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mc:AlternateContent xmlns:mc="http://schemas.openxmlformats.org/markup-compatibility/2006">
    <mc:Choice Requires="x15">
      <x15ac:absPath xmlns:x15ac="http://schemas.microsoft.com/office/spreadsheetml/2010/11/ac" url="https://d.docs.live.net/4098443353c4bb24/Desktop/Backup pc asus/Tesi magistrale/ALLEGATI TESI/"/>
    </mc:Choice>
  </mc:AlternateContent>
  <xr:revisionPtr revIDLastSave="1473" documentId="8_{2736A3B7-C504-4E98-8A31-32727B9C68F6}" xr6:coauthVersionLast="47" xr6:coauthVersionMax="47" xr10:uidLastSave="{5E8344D2-49FF-42B7-9A25-20F833DBA039}"/>
  <bookViews>
    <workbookView xWindow="-108" yWindow="-108" windowWidth="23256" windowHeight="12456" activeTab="1" xr2:uid="{00000000-000D-0000-FFFF-FFFF00000000}"/>
  </bookViews>
  <sheets>
    <sheet name="Simulazione" sheetId="8" r:id="rId1"/>
    <sheet name="ADU" sheetId="6" r:id="rId2"/>
    <sheet name="INPUTS" sheetId="4" r:id="rId3"/>
    <sheet name="MRP" sheetId="10" r:id="rId4"/>
    <sheet name="grafici di magazzino" sheetId="12" r:id="rId5"/>
    <sheet name="COSTI MAGAZZINO" sheetId="11" r:id="rId6"/>
    <sheet name="DIBA e LEAD TIME" sheetId="1" r:id="rId7"/>
    <sheet name="TEMP" sheetId="9" r:id="rId8"/>
    <sheet name="RZAF" sheetId="5" r:id="rId9"/>
    <sheet name="CONSUNTIVO" sheetId="3" r:id="rId10"/>
    <sheet name="Ordini cliente-evasioni" sheetId="2"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19" i="8" l="1"/>
  <c r="B4" i="8"/>
  <c r="I122" i="8"/>
  <c r="H13" i="8"/>
  <c r="I13" i="8"/>
  <c r="J13" i="8"/>
  <c r="K13" i="8"/>
  <c r="L13" i="8"/>
  <c r="M13" i="8"/>
  <c r="N13" i="8"/>
  <c r="O13" i="8"/>
  <c r="P13" i="8"/>
  <c r="Q13" i="8"/>
  <c r="R13" i="8"/>
  <c r="S13" i="8"/>
  <c r="T13" i="8"/>
  <c r="U13" i="8"/>
  <c r="V13" i="8"/>
  <c r="W13" i="8"/>
  <c r="X13" i="8"/>
  <c r="Y13" i="8"/>
  <c r="Z13" i="8"/>
  <c r="AA13" i="8"/>
  <c r="AB13" i="8"/>
  <c r="AC13" i="8"/>
  <c r="AD13" i="8"/>
  <c r="AE13" i="8"/>
  <c r="AF13" i="8"/>
  <c r="AG13" i="8"/>
  <c r="AH13" i="8"/>
  <c r="AI13" i="8"/>
  <c r="AJ13" i="8"/>
  <c r="AK13" i="8"/>
  <c r="AL13" i="8"/>
  <c r="AM13" i="8"/>
  <c r="AN13" i="8"/>
  <c r="AO13" i="8"/>
  <c r="AP13" i="8"/>
  <c r="AQ13" i="8"/>
  <c r="AR13" i="8"/>
  <c r="AS13" i="8"/>
  <c r="AT13" i="8"/>
  <c r="AU13" i="8"/>
  <c r="AV13" i="8"/>
  <c r="AW13" i="8"/>
  <c r="AX13" i="8"/>
  <c r="AY13" i="8"/>
  <c r="AZ13" i="8"/>
  <c r="BA13" i="8"/>
  <c r="BB13" i="8"/>
  <c r="BC13" i="8"/>
  <c r="BD13" i="8"/>
  <c r="BE13" i="8"/>
  <c r="BF13" i="8"/>
  <c r="BG13" i="8"/>
  <c r="BH13" i="8"/>
  <c r="BI13" i="8"/>
  <c r="BJ13" i="8"/>
  <c r="BK13" i="8"/>
  <c r="BL13" i="8"/>
  <c r="BM13" i="8"/>
  <c r="BN13" i="8"/>
  <c r="BO13" i="8"/>
  <c r="BP13" i="8"/>
  <c r="BQ13" i="8"/>
  <c r="BR13" i="8"/>
  <c r="BS13" i="8"/>
  <c r="BT13" i="8"/>
  <c r="BU13" i="8"/>
  <c r="BV13" i="8"/>
  <c r="BW13" i="8"/>
  <c r="BX13" i="8"/>
  <c r="BY13" i="8"/>
  <c r="BZ13" i="8"/>
  <c r="CA13" i="8"/>
  <c r="CB13" i="8"/>
  <c r="CC13" i="8"/>
  <c r="CD13" i="8"/>
  <c r="CE13" i="8"/>
  <c r="CF13" i="8"/>
  <c r="CG13" i="8"/>
  <c r="CH13" i="8"/>
  <c r="CI13" i="8"/>
  <c r="CJ13" i="8"/>
  <c r="CK13" i="8"/>
  <c r="CL13" i="8"/>
  <c r="CM13" i="8"/>
  <c r="CN13" i="8"/>
  <c r="CO13" i="8"/>
  <c r="CP13" i="8"/>
  <c r="CQ13" i="8"/>
  <c r="CR13" i="8"/>
  <c r="CS13" i="8"/>
  <c r="CT13" i="8"/>
  <c r="CU13" i="8"/>
  <c r="CV13" i="8"/>
  <c r="CW13" i="8"/>
  <c r="CX13" i="8"/>
  <c r="CY13" i="8"/>
  <c r="CZ13" i="8"/>
  <c r="DA13" i="8"/>
  <c r="DB13" i="8"/>
  <c r="DC13" i="8"/>
  <c r="DD13" i="8"/>
  <c r="DE13" i="8"/>
  <c r="DF13" i="8"/>
  <c r="DG13" i="8"/>
  <c r="DH13" i="8"/>
  <c r="DI13" i="8"/>
  <c r="DJ13" i="8"/>
  <c r="DK13" i="8"/>
  <c r="DL13" i="8"/>
  <c r="DM13" i="8"/>
  <c r="DN13" i="8"/>
  <c r="DO13" i="8"/>
  <c r="DP13" i="8"/>
  <c r="DQ13" i="8"/>
  <c r="DR13" i="8"/>
  <c r="DS13" i="8"/>
  <c r="DT13" i="8"/>
  <c r="DU13" i="8"/>
  <c r="DV13" i="8"/>
  <c r="DW13" i="8"/>
  <c r="DX13" i="8"/>
  <c r="DY13" i="8"/>
  <c r="DZ13" i="8"/>
  <c r="EA13" i="8"/>
  <c r="EB13" i="8"/>
  <c r="EC13" i="8"/>
  <c r="ED13" i="8"/>
  <c r="EE13" i="8"/>
  <c r="EF13" i="8"/>
  <c r="G13" i="8"/>
  <c r="B6" i="8" l="1"/>
  <c r="D47" i="10" l="1"/>
  <c r="D60" i="10"/>
  <c r="J63" i="10"/>
  <c r="D292" i="8"/>
  <c r="D293" i="8"/>
  <c r="D294" i="8"/>
  <c r="D295" i="8"/>
  <c r="D296" i="8"/>
  <c r="D297" i="8"/>
  <c r="D298" i="8"/>
  <c r="D291" i="8"/>
  <c r="AD545" i="8"/>
  <c r="W545" i="8"/>
  <c r="B529" i="8"/>
  <c r="BO6" i="6"/>
  <c r="BP6" i="6"/>
  <c r="B306" i="8"/>
  <c r="E6" i="10"/>
  <c r="F6" i="10"/>
  <c r="G6" i="10"/>
  <c r="H6" i="10"/>
  <c r="I6" i="10"/>
  <c r="J6" i="10"/>
  <c r="K6" i="10"/>
  <c r="L6" i="10"/>
  <c r="M6" i="10"/>
  <c r="N6" i="10"/>
  <c r="O6" i="10"/>
  <c r="P6" i="10"/>
  <c r="Q6" i="10"/>
  <c r="R6" i="10"/>
  <c r="S6" i="10"/>
  <c r="T6" i="10"/>
  <c r="U6" i="10"/>
  <c r="V6" i="10"/>
  <c r="W6" i="10"/>
  <c r="X6" i="10"/>
  <c r="Y6" i="10"/>
  <c r="Z6" i="10"/>
  <c r="AA6" i="10"/>
  <c r="AB6" i="10"/>
  <c r="AC6" i="10"/>
  <c r="AD6" i="10"/>
  <c r="AE6" i="10"/>
  <c r="AF6" i="10"/>
  <c r="AG6" i="10"/>
  <c r="AH6" i="10"/>
  <c r="AI6" i="10"/>
  <c r="AJ6" i="10"/>
  <c r="AK6" i="10"/>
  <c r="AL6" i="10"/>
  <c r="AM6" i="10"/>
  <c r="AN6" i="10"/>
  <c r="AO6" i="10"/>
  <c r="AP6" i="10"/>
  <c r="AQ6" i="10"/>
  <c r="AR6" i="10"/>
  <c r="AS6" i="10"/>
  <c r="AT6" i="10"/>
  <c r="AU6" i="10"/>
  <c r="AV6" i="10"/>
  <c r="AW6" i="10"/>
  <c r="AX6" i="10"/>
  <c r="AY6" i="10"/>
  <c r="AZ6" i="10"/>
  <c r="BA6" i="10"/>
  <c r="BB6" i="10"/>
  <c r="BC6" i="10"/>
  <c r="BD6" i="10"/>
  <c r="BE6" i="10"/>
  <c r="BF6" i="10"/>
  <c r="BG6" i="10"/>
  <c r="BH6" i="10"/>
  <c r="BI6" i="10"/>
  <c r="BJ6" i="10"/>
  <c r="BK6" i="10"/>
  <c r="BL6" i="10"/>
  <c r="BM6" i="10"/>
  <c r="BN6" i="10"/>
  <c r="BO6" i="10"/>
  <c r="BP6" i="10"/>
  <c r="BQ6" i="10"/>
  <c r="BR6" i="10"/>
  <c r="BS6" i="10"/>
  <c r="BT6" i="10"/>
  <c r="BU6" i="10"/>
  <c r="BV6" i="10"/>
  <c r="BW6" i="10"/>
  <c r="BX6" i="10"/>
  <c r="BY6" i="10"/>
  <c r="BZ6" i="10"/>
  <c r="CA6" i="10"/>
  <c r="CB6" i="10"/>
  <c r="CC6" i="10"/>
  <c r="CD6" i="10"/>
  <c r="CE6" i="10"/>
  <c r="CF6" i="10"/>
  <c r="CG6" i="10"/>
  <c r="CH6" i="10"/>
  <c r="CI6" i="10"/>
  <c r="CJ6" i="10"/>
  <c r="CK6" i="10"/>
  <c r="CL6" i="10"/>
  <c r="CM6" i="10"/>
  <c r="CN6" i="10"/>
  <c r="CO6" i="10"/>
  <c r="CP6" i="10"/>
  <c r="CQ6" i="10"/>
  <c r="CR6" i="10"/>
  <c r="CS6" i="10"/>
  <c r="CT6" i="10"/>
  <c r="CU6" i="10"/>
  <c r="CV6" i="10"/>
  <c r="CW6" i="10"/>
  <c r="CX6" i="10"/>
  <c r="CY6" i="10"/>
  <c r="CZ6" i="10"/>
  <c r="DA6" i="10"/>
  <c r="DB6" i="10"/>
  <c r="DC6" i="10"/>
  <c r="DD6" i="10"/>
  <c r="DE6" i="10"/>
  <c r="DF6" i="10"/>
  <c r="DG6" i="10"/>
  <c r="DH6" i="10"/>
  <c r="DI6" i="10"/>
  <c r="DJ6" i="10"/>
  <c r="DK6" i="10"/>
  <c r="DL6" i="10"/>
  <c r="DM6" i="10"/>
  <c r="DN6" i="10"/>
  <c r="DO6" i="10"/>
  <c r="DP6" i="10"/>
  <c r="DQ6" i="10"/>
  <c r="DR6" i="10"/>
  <c r="DS6" i="10"/>
  <c r="DT6" i="10"/>
  <c r="DU6" i="10"/>
  <c r="DV6" i="10"/>
  <c r="DW6" i="10"/>
  <c r="DX6" i="10"/>
  <c r="DY6" i="10"/>
  <c r="DZ6" i="10"/>
  <c r="EA6" i="10"/>
  <c r="EB6" i="10"/>
  <c r="EC6" i="10"/>
  <c r="D6" i="10"/>
  <c r="Q4" i="2"/>
  <c r="V4" i="2"/>
  <c r="AA4" i="2"/>
  <c r="AF4" i="2"/>
  <c r="AK4" i="2"/>
  <c r="AP4" i="2"/>
  <c r="AU4" i="2"/>
  <c r="AZ4" i="2"/>
  <c r="BE4" i="2"/>
  <c r="BJ4" i="2"/>
  <c r="BO4" i="2"/>
  <c r="BT4" i="2"/>
  <c r="BY4" i="2"/>
  <c r="CD4" i="2"/>
  <c r="CI4" i="2"/>
  <c r="CN4" i="2"/>
  <c r="CS4" i="2"/>
  <c r="CX4" i="2"/>
  <c r="DC4" i="2"/>
  <c r="DH4" i="2"/>
  <c r="DM4" i="2"/>
  <c r="DR4" i="2"/>
  <c r="DW4" i="2"/>
  <c r="EB4" i="2"/>
  <c r="L4" i="2"/>
  <c r="G4" i="2"/>
  <c r="C27" i="11" l="1"/>
  <c r="A22" i="10"/>
  <c r="D12" i="10"/>
  <c r="E12" i="10"/>
  <c r="F12" i="10"/>
  <c r="D84" i="10"/>
  <c r="D83" i="10" s="1"/>
  <c r="D107" i="10"/>
  <c r="C123" i="11" s="1"/>
  <c r="C125" i="11" s="1"/>
  <c r="D95" i="10"/>
  <c r="D94" i="10" s="1"/>
  <c r="D155" i="10"/>
  <c r="C171" i="11" s="1"/>
  <c r="D167" i="10"/>
  <c r="C183" i="11" s="1"/>
  <c r="C185" i="11" s="1"/>
  <c r="D143" i="10"/>
  <c r="E134" i="10"/>
  <c r="F134" i="10"/>
  <c r="G134" i="10"/>
  <c r="H134" i="10"/>
  <c r="I134" i="10"/>
  <c r="J134" i="10"/>
  <c r="K134" i="10"/>
  <c r="L134" i="10"/>
  <c r="M134" i="10"/>
  <c r="N134" i="10"/>
  <c r="O134" i="10"/>
  <c r="P134" i="10"/>
  <c r="Q134" i="10"/>
  <c r="R134" i="10"/>
  <c r="S134" i="10"/>
  <c r="T134" i="10"/>
  <c r="U134" i="10"/>
  <c r="V134" i="10"/>
  <c r="W134" i="10"/>
  <c r="X134" i="10"/>
  <c r="Y134" i="10"/>
  <c r="Z134" i="10"/>
  <c r="AA134" i="10"/>
  <c r="AB134" i="10"/>
  <c r="AC134" i="10"/>
  <c r="AD134" i="10"/>
  <c r="AE134" i="10"/>
  <c r="AF134" i="10"/>
  <c r="AG134" i="10"/>
  <c r="AH134" i="10"/>
  <c r="AI134" i="10"/>
  <c r="AJ134" i="10"/>
  <c r="AK134" i="10"/>
  <c r="AL134" i="10"/>
  <c r="AM134" i="10"/>
  <c r="AN134" i="10"/>
  <c r="AO134" i="10"/>
  <c r="AP134" i="10"/>
  <c r="AQ134" i="10"/>
  <c r="AR134" i="10"/>
  <c r="AS134" i="10"/>
  <c r="AT134" i="10"/>
  <c r="AU134" i="10"/>
  <c r="AV134" i="10"/>
  <c r="AW134" i="10"/>
  <c r="AX134" i="10"/>
  <c r="AY134" i="10"/>
  <c r="AZ134" i="10"/>
  <c r="BA134" i="10"/>
  <c r="BB134" i="10"/>
  <c r="BC134" i="10"/>
  <c r="BD134" i="10"/>
  <c r="BE134" i="10"/>
  <c r="BF134" i="10"/>
  <c r="BG134" i="10"/>
  <c r="BH134" i="10"/>
  <c r="BI134" i="10"/>
  <c r="BJ134" i="10"/>
  <c r="BK134" i="10"/>
  <c r="BL134" i="10"/>
  <c r="BM134" i="10"/>
  <c r="BN134" i="10"/>
  <c r="BO134" i="10"/>
  <c r="BP134" i="10"/>
  <c r="BQ134" i="10"/>
  <c r="BR134" i="10"/>
  <c r="BS134" i="10"/>
  <c r="BT134" i="10"/>
  <c r="BU134" i="10"/>
  <c r="BV134" i="10"/>
  <c r="BW134" i="10"/>
  <c r="BX134" i="10"/>
  <c r="BY134" i="10"/>
  <c r="BZ134" i="10"/>
  <c r="CA134" i="10"/>
  <c r="CB134" i="10"/>
  <c r="CC134" i="10"/>
  <c r="CD134" i="10"/>
  <c r="CE134" i="10"/>
  <c r="CF134" i="10"/>
  <c r="CG134" i="10"/>
  <c r="CH134" i="10"/>
  <c r="CI134" i="10"/>
  <c r="CJ134" i="10"/>
  <c r="CK134" i="10"/>
  <c r="CL134" i="10"/>
  <c r="CM134" i="10"/>
  <c r="CN134" i="10"/>
  <c r="CO134" i="10"/>
  <c r="CP134" i="10"/>
  <c r="CQ134" i="10"/>
  <c r="CR134" i="10"/>
  <c r="CS134" i="10"/>
  <c r="CT134" i="10"/>
  <c r="CU134" i="10"/>
  <c r="CV134" i="10"/>
  <c r="CW134" i="10"/>
  <c r="CX134" i="10"/>
  <c r="CY134" i="10"/>
  <c r="CZ134" i="10"/>
  <c r="DA134" i="10"/>
  <c r="DB134" i="10"/>
  <c r="DC134" i="10"/>
  <c r="DD134" i="10"/>
  <c r="DE134" i="10"/>
  <c r="DF134" i="10"/>
  <c r="DG134" i="10"/>
  <c r="DH134" i="10"/>
  <c r="DI134" i="10"/>
  <c r="DJ134" i="10"/>
  <c r="DK134" i="10"/>
  <c r="DL134" i="10"/>
  <c r="DM134" i="10"/>
  <c r="DN134" i="10"/>
  <c r="DO134" i="10"/>
  <c r="DP134" i="10"/>
  <c r="DQ134" i="10"/>
  <c r="DR134" i="10"/>
  <c r="DS134" i="10"/>
  <c r="DT134" i="10"/>
  <c r="DU134" i="10"/>
  <c r="DV134" i="10"/>
  <c r="DW134" i="10"/>
  <c r="DX134" i="10"/>
  <c r="DY134" i="10"/>
  <c r="DZ134" i="10"/>
  <c r="EA134" i="10"/>
  <c r="EB134" i="10"/>
  <c r="EC134" i="10"/>
  <c r="D134" i="10"/>
  <c r="E122" i="10"/>
  <c r="E165" i="10" s="1"/>
  <c r="F122" i="10"/>
  <c r="F165" i="10" s="1"/>
  <c r="G122" i="10"/>
  <c r="G165" i="10" s="1"/>
  <c r="H122" i="10"/>
  <c r="H165" i="10" s="1"/>
  <c r="I122" i="10"/>
  <c r="I165" i="10" s="1"/>
  <c r="J122" i="10"/>
  <c r="J165" i="10" s="1"/>
  <c r="K122" i="10"/>
  <c r="K165" i="10" s="1"/>
  <c r="L122" i="10"/>
  <c r="L165" i="10" s="1"/>
  <c r="M122" i="10"/>
  <c r="M165" i="10" s="1"/>
  <c r="N122" i="10"/>
  <c r="N165" i="10" s="1"/>
  <c r="O122" i="10"/>
  <c r="O165" i="10" s="1"/>
  <c r="P122" i="10"/>
  <c r="Q122" i="10"/>
  <c r="Q165" i="10" s="1"/>
  <c r="R122" i="10"/>
  <c r="S122" i="10"/>
  <c r="S165" i="10" s="1"/>
  <c r="T122" i="10"/>
  <c r="T165" i="10" s="1"/>
  <c r="U122" i="10"/>
  <c r="U165" i="10" s="1"/>
  <c r="V122" i="10"/>
  <c r="W122" i="10"/>
  <c r="W165" i="10" s="1"/>
  <c r="X122" i="10"/>
  <c r="X165" i="10" s="1"/>
  <c r="Y122" i="10"/>
  <c r="Y165" i="10" s="1"/>
  <c r="Z122" i="10"/>
  <c r="Z165" i="10" s="1"/>
  <c r="AA122" i="10"/>
  <c r="AA165" i="10" s="1"/>
  <c r="AB122" i="10"/>
  <c r="AB165" i="10" s="1"/>
  <c r="AC122" i="10"/>
  <c r="AC165" i="10" s="1"/>
  <c r="AD122" i="10"/>
  <c r="AD165" i="10" s="1"/>
  <c r="AE122" i="10"/>
  <c r="AE165" i="10" s="1"/>
  <c r="AF122" i="10"/>
  <c r="AG122" i="10"/>
  <c r="AG165" i="10" s="1"/>
  <c r="AH122" i="10"/>
  <c r="AI122" i="10"/>
  <c r="AI165" i="10" s="1"/>
  <c r="AJ122" i="10"/>
  <c r="AJ165" i="10" s="1"/>
  <c r="AK122" i="10"/>
  <c r="AK165" i="10" s="1"/>
  <c r="AL122" i="10"/>
  <c r="AM122" i="10"/>
  <c r="AM165" i="10" s="1"/>
  <c r="AN122" i="10"/>
  <c r="AN165" i="10" s="1"/>
  <c r="AO122" i="10"/>
  <c r="AO165" i="10" s="1"/>
  <c r="AP122" i="10"/>
  <c r="AP165" i="10" s="1"/>
  <c r="AQ122" i="10"/>
  <c r="AQ165" i="10" s="1"/>
  <c r="AR122" i="10"/>
  <c r="AR165" i="10" s="1"/>
  <c r="AS122" i="10"/>
  <c r="AS165" i="10" s="1"/>
  <c r="AT122" i="10"/>
  <c r="AT165" i="10" s="1"/>
  <c r="AU122" i="10"/>
  <c r="AU165" i="10" s="1"/>
  <c r="AV122" i="10"/>
  <c r="AW122" i="10"/>
  <c r="AW165" i="10" s="1"/>
  <c r="AX122" i="10"/>
  <c r="AY122" i="10"/>
  <c r="AY165" i="10" s="1"/>
  <c r="AZ122" i="10"/>
  <c r="AZ165" i="10" s="1"/>
  <c r="BA122" i="10"/>
  <c r="BA165" i="10" s="1"/>
  <c r="BB122" i="10"/>
  <c r="BC122" i="10"/>
  <c r="BC165" i="10" s="1"/>
  <c r="BD122" i="10"/>
  <c r="BD165" i="10" s="1"/>
  <c r="BE122" i="10"/>
  <c r="BE165" i="10" s="1"/>
  <c r="BF122" i="10"/>
  <c r="BF165" i="10" s="1"/>
  <c r="BG122" i="10"/>
  <c r="BG165" i="10" s="1"/>
  <c r="BH122" i="10"/>
  <c r="BH165" i="10" s="1"/>
  <c r="BI122" i="10"/>
  <c r="BI165" i="10" s="1"/>
  <c r="BJ122" i="10"/>
  <c r="BJ165" i="10" s="1"/>
  <c r="BK122" i="10"/>
  <c r="BK165" i="10" s="1"/>
  <c r="BL122" i="10"/>
  <c r="BM122" i="10"/>
  <c r="BM165" i="10" s="1"/>
  <c r="BN122" i="10"/>
  <c r="BO122" i="10"/>
  <c r="BO165" i="10" s="1"/>
  <c r="BP122" i="10"/>
  <c r="BP165" i="10" s="1"/>
  <c r="BQ122" i="10"/>
  <c r="BQ165" i="10" s="1"/>
  <c r="BR122" i="10"/>
  <c r="BS122" i="10"/>
  <c r="BS165" i="10" s="1"/>
  <c r="BT122" i="10"/>
  <c r="BT165" i="10" s="1"/>
  <c r="BU122" i="10"/>
  <c r="BU165" i="10" s="1"/>
  <c r="BV122" i="10"/>
  <c r="BV165" i="10" s="1"/>
  <c r="BW122" i="10"/>
  <c r="BW165" i="10" s="1"/>
  <c r="BX122" i="10"/>
  <c r="BX165" i="10" s="1"/>
  <c r="BY122" i="10"/>
  <c r="BY165" i="10" s="1"/>
  <c r="BZ122" i="10"/>
  <c r="BZ165" i="10" s="1"/>
  <c r="CA122" i="10"/>
  <c r="CA165" i="10" s="1"/>
  <c r="CB122" i="10"/>
  <c r="CC122" i="10"/>
  <c r="CC165" i="10" s="1"/>
  <c r="CD122" i="10"/>
  <c r="CE122" i="10"/>
  <c r="CE165" i="10" s="1"/>
  <c r="CF122" i="10"/>
  <c r="CF165" i="10" s="1"/>
  <c r="CG122" i="10"/>
  <c r="CG165" i="10" s="1"/>
  <c r="CH122" i="10"/>
  <c r="CH165" i="10" s="1"/>
  <c r="CI122" i="10"/>
  <c r="CI165" i="10" s="1"/>
  <c r="CJ122" i="10"/>
  <c r="CJ165" i="10" s="1"/>
  <c r="CK122" i="10"/>
  <c r="CK165" i="10" s="1"/>
  <c r="CL122" i="10"/>
  <c r="CL165" i="10" s="1"/>
  <c r="CM122" i="10"/>
  <c r="CM165" i="10" s="1"/>
  <c r="CN122" i="10"/>
  <c r="CN165" i="10" s="1"/>
  <c r="CO122" i="10"/>
  <c r="CO165" i="10" s="1"/>
  <c r="CP122" i="10"/>
  <c r="CP165" i="10" s="1"/>
  <c r="CQ122" i="10"/>
  <c r="CQ165" i="10" s="1"/>
  <c r="CR122" i="10"/>
  <c r="CS122" i="10"/>
  <c r="CS165" i="10" s="1"/>
  <c r="CT122" i="10"/>
  <c r="CU122" i="10"/>
  <c r="CU165" i="10" s="1"/>
  <c r="CV122" i="10"/>
  <c r="CV165" i="10" s="1"/>
  <c r="CW122" i="10"/>
  <c r="CW165" i="10" s="1"/>
  <c r="CX122" i="10"/>
  <c r="CY122" i="10"/>
  <c r="CY165" i="10" s="1"/>
  <c r="CZ122" i="10"/>
  <c r="CZ165" i="10" s="1"/>
  <c r="DA122" i="10"/>
  <c r="DA165" i="10" s="1"/>
  <c r="DB122" i="10"/>
  <c r="DB165" i="10" s="1"/>
  <c r="DC122" i="10"/>
  <c r="DC165" i="10" s="1"/>
  <c r="DD122" i="10"/>
  <c r="DD165" i="10" s="1"/>
  <c r="DE122" i="10"/>
  <c r="DE165" i="10" s="1"/>
  <c r="DF122" i="10"/>
  <c r="DF165" i="10" s="1"/>
  <c r="DG122" i="10"/>
  <c r="DG165" i="10" s="1"/>
  <c r="DH122" i="10"/>
  <c r="DI122" i="10"/>
  <c r="DI165" i="10" s="1"/>
  <c r="DJ122" i="10"/>
  <c r="DK122" i="10"/>
  <c r="DK165" i="10" s="1"/>
  <c r="DL122" i="10"/>
  <c r="DL165" i="10" s="1"/>
  <c r="DM122" i="10"/>
  <c r="DM165" i="10" s="1"/>
  <c r="DN122" i="10"/>
  <c r="DN165" i="10" s="1"/>
  <c r="DO122" i="10"/>
  <c r="DO165" i="10" s="1"/>
  <c r="DP122" i="10"/>
  <c r="DP165" i="10" s="1"/>
  <c r="DQ122" i="10"/>
  <c r="DQ165" i="10" s="1"/>
  <c r="DR122" i="10"/>
  <c r="DR165" i="10" s="1"/>
  <c r="DS122" i="10"/>
  <c r="DS165" i="10" s="1"/>
  <c r="DT122" i="10"/>
  <c r="DT165" i="10" s="1"/>
  <c r="DU122" i="10"/>
  <c r="DU165" i="10" s="1"/>
  <c r="DV122" i="10"/>
  <c r="DV165" i="10" s="1"/>
  <c r="DW122" i="10"/>
  <c r="DW165" i="10" s="1"/>
  <c r="DX122" i="10"/>
  <c r="DY122" i="10"/>
  <c r="DY165" i="10" s="1"/>
  <c r="DZ122" i="10"/>
  <c r="EA122" i="10"/>
  <c r="EA165" i="10" s="1"/>
  <c r="EB122" i="10"/>
  <c r="EB165" i="10" s="1"/>
  <c r="EC122" i="10"/>
  <c r="EC165" i="10" s="1"/>
  <c r="D122" i="10"/>
  <c r="E75" i="10"/>
  <c r="F75" i="10"/>
  <c r="F153" i="10" s="1"/>
  <c r="G75" i="10"/>
  <c r="G153" i="10" s="1"/>
  <c r="H75" i="10"/>
  <c r="H153" i="10" s="1"/>
  <c r="I75" i="10"/>
  <c r="J75" i="10"/>
  <c r="J153" i="10" s="1"/>
  <c r="K75" i="10"/>
  <c r="K153" i="10" s="1"/>
  <c r="L75" i="10"/>
  <c r="L153" i="10" s="1"/>
  <c r="M75" i="10"/>
  <c r="M153" i="10" s="1"/>
  <c r="N75" i="10"/>
  <c r="O75" i="10"/>
  <c r="P75" i="10"/>
  <c r="P153" i="10" s="1"/>
  <c r="Q75" i="10"/>
  <c r="R75" i="10"/>
  <c r="R153" i="10" s="1"/>
  <c r="S75" i="10"/>
  <c r="T75" i="10"/>
  <c r="U75" i="10"/>
  <c r="V75" i="10"/>
  <c r="V153" i="10" s="1"/>
  <c r="W75" i="10"/>
  <c r="W153" i="10" s="1"/>
  <c r="X75" i="10"/>
  <c r="X153" i="10" s="1"/>
  <c r="Y75" i="10"/>
  <c r="Z75" i="10"/>
  <c r="Z153" i="10" s="1"/>
  <c r="AA75" i="10"/>
  <c r="AA153" i="10" s="1"/>
  <c r="AB75" i="10"/>
  <c r="AB153" i="10" s="1"/>
  <c r="AC75" i="10"/>
  <c r="AC153" i="10" s="1"/>
  <c r="AD75" i="10"/>
  <c r="AE75" i="10"/>
  <c r="AF75" i="10"/>
  <c r="AF153" i="10" s="1"/>
  <c r="AG75" i="10"/>
  <c r="AH75" i="10"/>
  <c r="AH153" i="10" s="1"/>
  <c r="AI75" i="10"/>
  <c r="AI153" i="10" s="1"/>
  <c r="AJ75" i="10"/>
  <c r="AJ153" i="10" s="1"/>
  <c r="AK75" i="10"/>
  <c r="AL75" i="10"/>
  <c r="AL153" i="10" s="1"/>
  <c r="AM75" i="10"/>
  <c r="AM153" i="10" s="1"/>
  <c r="AN75" i="10"/>
  <c r="AN153" i="10" s="1"/>
  <c r="AO75" i="10"/>
  <c r="AP75" i="10"/>
  <c r="AP153" i="10" s="1"/>
  <c r="AQ75" i="10"/>
  <c r="AQ153" i="10" s="1"/>
  <c r="AR75" i="10"/>
  <c r="AR153" i="10" s="1"/>
  <c r="AS75" i="10"/>
  <c r="AS153" i="10" s="1"/>
  <c r="AT75" i="10"/>
  <c r="AU75" i="10"/>
  <c r="AV75" i="10"/>
  <c r="AV153" i="10" s="1"/>
  <c r="AW75" i="10"/>
  <c r="AX75" i="10"/>
  <c r="AX153" i="10" s="1"/>
  <c r="AY75" i="10"/>
  <c r="AZ75" i="10"/>
  <c r="AZ141" i="10" s="1"/>
  <c r="BA75" i="10"/>
  <c r="BB75" i="10"/>
  <c r="BB153" i="10" s="1"/>
  <c r="BC75" i="10"/>
  <c r="BC153" i="10" s="1"/>
  <c r="BD75" i="10"/>
  <c r="BD153" i="10" s="1"/>
  <c r="BE75" i="10"/>
  <c r="BF75" i="10"/>
  <c r="BF153" i="10" s="1"/>
  <c r="BG75" i="10"/>
  <c r="BG153" i="10" s="1"/>
  <c r="BH75" i="10"/>
  <c r="BH153" i="10" s="1"/>
  <c r="BI75" i="10"/>
  <c r="BI153" i="10" s="1"/>
  <c r="BJ75" i="10"/>
  <c r="BK75" i="10"/>
  <c r="BL75" i="10"/>
  <c r="BL153" i="10" s="1"/>
  <c r="BM75" i="10"/>
  <c r="BN75" i="10"/>
  <c r="BN153" i="10" s="1"/>
  <c r="BO75" i="10"/>
  <c r="BP75" i="10"/>
  <c r="BQ75" i="10"/>
  <c r="BR75" i="10"/>
  <c r="BR153" i="10" s="1"/>
  <c r="BS75" i="10"/>
  <c r="BS153" i="10" s="1"/>
  <c r="BT75" i="10"/>
  <c r="BT153" i="10" s="1"/>
  <c r="BU75" i="10"/>
  <c r="BV75" i="10"/>
  <c r="BV153" i="10" s="1"/>
  <c r="BW75" i="10"/>
  <c r="BW153" i="10" s="1"/>
  <c r="BX75" i="10"/>
  <c r="BX153" i="10" s="1"/>
  <c r="BY75" i="10"/>
  <c r="BY153" i="10" s="1"/>
  <c r="BZ75" i="10"/>
  <c r="CA75" i="10"/>
  <c r="CB75" i="10"/>
  <c r="CB153" i="10" s="1"/>
  <c r="CC75" i="10"/>
  <c r="CD75" i="10"/>
  <c r="CD153" i="10" s="1"/>
  <c r="CE75" i="10"/>
  <c r="CE153" i="10" s="1"/>
  <c r="CF75" i="10"/>
  <c r="CF153" i="10" s="1"/>
  <c r="CG75" i="10"/>
  <c r="CH75" i="10"/>
  <c r="CH153" i="10" s="1"/>
  <c r="CI75" i="10"/>
  <c r="CI153" i="10" s="1"/>
  <c r="CJ75" i="10"/>
  <c r="CJ153" i="10" s="1"/>
  <c r="CK75" i="10"/>
  <c r="CL75" i="10"/>
  <c r="CL153" i="10" s="1"/>
  <c r="CM75" i="10"/>
  <c r="CM153" i="10" s="1"/>
  <c r="CN75" i="10"/>
  <c r="CN153" i="10" s="1"/>
  <c r="CO75" i="10"/>
  <c r="CO153" i="10" s="1"/>
  <c r="CP75" i="10"/>
  <c r="CQ75" i="10"/>
  <c r="CR75" i="10"/>
  <c r="CR153" i="10" s="1"/>
  <c r="CS75" i="10"/>
  <c r="CT75" i="10"/>
  <c r="CT153" i="10" s="1"/>
  <c r="CU75" i="10"/>
  <c r="CU153" i="10" s="1"/>
  <c r="CV75" i="10"/>
  <c r="CW75" i="10"/>
  <c r="CX75" i="10"/>
  <c r="CX153" i="10" s="1"/>
  <c r="CY75" i="10"/>
  <c r="CY153" i="10" s="1"/>
  <c r="CZ75" i="10"/>
  <c r="CZ153" i="10" s="1"/>
  <c r="DA75" i="10"/>
  <c r="DB75" i="10"/>
  <c r="DB153" i="10" s="1"/>
  <c r="DC75" i="10"/>
  <c r="DC153" i="10" s="1"/>
  <c r="DD75" i="10"/>
  <c r="DE75" i="10"/>
  <c r="DE153" i="10" s="1"/>
  <c r="DF75" i="10"/>
  <c r="DG75" i="10"/>
  <c r="DH75" i="10"/>
  <c r="DH153" i="10" s="1"/>
  <c r="DI75" i="10"/>
  <c r="DJ75" i="10"/>
  <c r="DJ153" i="10" s="1"/>
  <c r="DK75" i="10"/>
  <c r="DL75" i="10"/>
  <c r="DM75" i="10"/>
  <c r="DN75" i="10"/>
  <c r="DN153" i="10" s="1"/>
  <c r="DO75" i="10"/>
  <c r="DO153" i="10" s="1"/>
  <c r="DP75" i="10"/>
  <c r="DP153" i="10" s="1"/>
  <c r="DQ75" i="10"/>
  <c r="DR75" i="10"/>
  <c r="DR153" i="10" s="1"/>
  <c r="DS75" i="10"/>
  <c r="DS153" i="10" s="1"/>
  <c r="DT75" i="10"/>
  <c r="DT153" i="10" s="1"/>
  <c r="DU75" i="10"/>
  <c r="DU153" i="10" s="1"/>
  <c r="DV75" i="10"/>
  <c r="DW75" i="10"/>
  <c r="DX75" i="10"/>
  <c r="DX153" i="10" s="1"/>
  <c r="DY75" i="10"/>
  <c r="DZ75" i="10"/>
  <c r="DZ153" i="10" s="1"/>
  <c r="EA75" i="10"/>
  <c r="EB75" i="10"/>
  <c r="EC75" i="10"/>
  <c r="D75" i="10"/>
  <c r="D153" i="10" s="1"/>
  <c r="E63" i="10"/>
  <c r="F61" i="10" s="1"/>
  <c r="F63" i="10"/>
  <c r="G61" i="10" s="1"/>
  <c r="G63" i="10"/>
  <c r="H61" i="10" s="1"/>
  <c r="H63" i="10"/>
  <c r="I61" i="10" s="1"/>
  <c r="I63" i="10"/>
  <c r="J61" i="10" s="1"/>
  <c r="K61" i="10"/>
  <c r="K63" i="10"/>
  <c r="L61" i="10" s="1"/>
  <c r="L63" i="10"/>
  <c r="M61" i="10" s="1"/>
  <c r="M63" i="10"/>
  <c r="N61" i="10" s="1"/>
  <c r="N63" i="10"/>
  <c r="O61" i="10" s="1"/>
  <c r="O63" i="10"/>
  <c r="P61" i="10" s="1"/>
  <c r="P63" i="10"/>
  <c r="Q61" i="10" s="1"/>
  <c r="Q63" i="10"/>
  <c r="R61" i="10" s="1"/>
  <c r="R63" i="10"/>
  <c r="S61" i="10" s="1"/>
  <c r="S63" i="10"/>
  <c r="T61" i="10" s="1"/>
  <c r="T63" i="10"/>
  <c r="U61" i="10" s="1"/>
  <c r="U63" i="10"/>
  <c r="V61" i="10" s="1"/>
  <c r="V63" i="10"/>
  <c r="W61" i="10" s="1"/>
  <c r="W63" i="10"/>
  <c r="X61" i="10" s="1"/>
  <c r="X63" i="10"/>
  <c r="Y61" i="10" s="1"/>
  <c r="Y63" i="10"/>
  <c r="Z61" i="10" s="1"/>
  <c r="Z63" i="10"/>
  <c r="AA61" i="10" s="1"/>
  <c r="AA63" i="10"/>
  <c r="AB61" i="10" s="1"/>
  <c r="AB63" i="10"/>
  <c r="AC61" i="10" s="1"/>
  <c r="AC63" i="10"/>
  <c r="AD61" i="10" s="1"/>
  <c r="AD63" i="10"/>
  <c r="AE61" i="10" s="1"/>
  <c r="AE63" i="10"/>
  <c r="AF61" i="10" s="1"/>
  <c r="AF63" i="10"/>
  <c r="AG61" i="10" s="1"/>
  <c r="AG63" i="10"/>
  <c r="AH61" i="10" s="1"/>
  <c r="AH63" i="10"/>
  <c r="AI61" i="10" s="1"/>
  <c r="AI63" i="10"/>
  <c r="AJ61" i="10" s="1"/>
  <c r="AJ63" i="10"/>
  <c r="AK61" i="10" s="1"/>
  <c r="AK63" i="10"/>
  <c r="AL61" i="10" s="1"/>
  <c r="AL63" i="10"/>
  <c r="AM61" i="10" s="1"/>
  <c r="AM63" i="10"/>
  <c r="AN61" i="10" s="1"/>
  <c r="AN63" i="10"/>
  <c r="AO61" i="10" s="1"/>
  <c r="AO63" i="10"/>
  <c r="AP61" i="10" s="1"/>
  <c r="AP63" i="10"/>
  <c r="AQ61" i="10" s="1"/>
  <c r="AQ63" i="10"/>
  <c r="AR61" i="10" s="1"/>
  <c r="AR63" i="10"/>
  <c r="AS61" i="10" s="1"/>
  <c r="AS63" i="10"/>
  <c r="AT61" i="10" s="1"/>
  <c r="AT63" i="10"/>
  <c r="AU61" i="10" s="1"/>
  <c r="AU63" i="10"/>
  <c r="AV61" i="10" s="1"/>
  <c r="AV63" i="10"/>
  <c r="AW61" i="10" s="1"/>
  <c r="AW63" i="10"/>
  <c r="AX61" i="10" s="1"/>
  <c r="AX63" i="10"/>
  <c r="AY61" i="10" s="1"/>
  <c r="AY63" i="10"/>
  <c r="AZ61" i="10" s="1"/>
  <c r="AZ63" i="10"/>
  <c r="BA61" i="10" s="1"/>
  <c r="BA63" i="10"/>
  <c r="BB61" i="10" s="1"/>
  <c r="BB63" i="10"/>
  <c r="BC61" i="10" s="1"/>
  <c r="BC63" i="10"/>
  <c r="BD61" i="10" s="1"/>
  <c r="BD63" i="10"/>
  <c r="BE61" i="10" s="1"/>
  <c r="BE63" i="10"/>
  <c r="BF61" i="10" s="1"/>
  <c r="BF63" i="10"/>
  <c r="BG61" i="10" s="1"/>
  <c r="BG63" i="10"/>
  <c r="BH61" i="10" s="1"/>
  <c r="BH63" i="10"/>
  <c r="BI61" i="10" s="1"/>
  <c r="BI63" i="10"/>
  <c r="BJ61" i="10" s="1"/>
  <c r="BJ63" i="10"/>
  <c r="BK61" i="10" s="1"/>
  <c r="BK63" i="10"/>
  <c r="BL61" i="10" s="1"/>
  <c r="BL63" i="10"/>
  <c r="BM61" i="10" s="1"/>
  <c r="BM63" i="10"/>
  <c r="BN61" i="10" s="1"/>
  <c r="BN63" i="10"/>
  <c r="BO61" i="10" s="1"/>
  <c r="BO63" i="10"/>
  <c r="BP61" i="10" s="1"/>
  <c r="BP63" i="10"/>
  <c r="BQ61" i="10" s="1"/>
  <c r="BQ63" i="10"/>
  <c r="BR61" i="10" s="1"/>
  <c r="BR63" i="10"/>
  <c r="BS61" i="10" s="1"/>
  <c r="BS63" i="10"/>
  <c r="BT61" i="10" s="1"/>
  <c r="BT63" i="10"/>
  <c r="BU61" i="10" s="1"/>
  <c r="BU63" i="10"/>
  <c r="BV61" i="10" s="1"/>
  <c r="BV63" i="10"/>
  <c r="BW61" i="10" s="1"/>
  <c r="BW63" i="10"/>
  <c r="BX61" i="10" s="1"/>
  <c r="BX63" i="10"/>
  <c r="BY61" i="10" s="1"/>
  <c r="BY63" i="10"/>
  <c r="BZ61" i="10" s="1"/>
  <c r="BZ63" i="10"/>
  <c r="CA61" i="10" s="1"/>
  <c r="CA63" i="10"/>
  <c r="CB61" i="10" s="1"/>
  <c r="CB63" i="10"/>
  <c r="CC61" i="10" s="1"/>
  <c r="CC63" i="10"/>
  <c r="CD61" i="10" s="1"/>
  <c r="CD63" i="10"/>
  <c r="CE61" i="10" s="1"/>
  <c r="CE63" i="10"/>
  <c r="CF61" i="10" s="1"/>
  <c r="CF63" i="10"/>
  <c r="CG61" i="10" s="1"/>
  <c r="CG63" i="10"/>
  <c r="CH61" i="10" s="1"/>
  <c r="CH63" i="10"/>
  <c r="CI61" i="10" s="1"/>
  <c r="CI63" i="10"/>
  <c r="CJ61" i="10" s="1"/>
  <c r="CJ63" i="10"/>
  <c r="CK61" i="10" s="1"/>
  <c r="CK63" i="10"/>
  <c r="CL61" i="10" s="1"/>
  <c r="CL63" i="10"/>
  <c r="CM61" i="10" s="1"/>
  <c r="CM63" i="10"/>
  <c r="CN61" i="10" s="1"/>
  <c r="CN63" i="10"/>
  <c r="CO61" i="10" s="1"/>
  <c r="CO63" i="10"/>
  <c r="CP61" i="10" s="1"/>
  <c r="CP63" i="10"/>
  <c r="CQ61" i="10" s="1"/>
  <c r="CQ63" i="10"/>
  <c r="CR61" i="10" s="1"/>
  <c r="CR63" i="10"/>
  <c r="CS61" i="10" s="1"/>
  <c r="CS63" i="10"/>
  <c r="CT61" i="10" s="1"/>
  <c r="CT63" i="10"/>
  <c r="CU61" i="10" s="1"/>
  <c r="CU63" i="10"/>
  <c r="CV61" i="10" s="1"/>
  <c r="CV63" i="10"/>
  <c r="CW61" i="10" s="1"/>
  <c r="CW63" i="10"/>
  <c r="CX61" i="10" s="1"/>
  <c r="CX63" i="10"/>
  <c r="CY61" i="10" s="1"/>
  <c r="CY63" i="10"/>
  <c r="CZ61" i="10" s="1"/>
  <c r="CZ63" i="10"/>
  <c r="DA61" i="10" s="1"/>
  <c r="DA63" i="10"/>
  <c r="DB61" i="10" s="1"/>
  <c r="DB63" i="10"/>
  <c r="DC61" i="10" s="1"/>
  <c r="DC63" i="10"/>
  <c r="DD61" i="10" s="1"/>
  <c r="DD63" i="10"/>
  <c r="DE61" i="10" s="1"/>
  <c r="DE63" i="10"/>
  <c r="DF61" i="10" s="1"/>
  <c r="DF63" i="10"/>
  <c r="DG61" i="10" s="1"/>
  <c r="DG63" i="10"/>
  <c r="DH61" i="10" s="1"/>
  <c r="DH63" i="10"/>
  <c r="DI61" i="10" s="1"/>
  <c r="DI63" i="10"/>
  <c r="DJ61" i="10" s="1"/>
  <c r="DJ63" i="10"/>
  <c r="DK61" i="10" s="1"/>
  <c r="DK63" i="10"/>
  <c r="DL61" i="10" s="1"/>
  <c r="DL63" i="10"/>
  <c r="DM61" i="10" s="1"/>
  <c r="DM63" i="10"/>
  <c r="DN61" i="10" s="1"/>
  <c r="DN63" i="10"/>
  <c r="DO61" i="10" s="1"/>
  <c r="DO63" i="10"/>
  <c r="DP61" i="10" s="1"/>
  <c r="DP63" i="10"/>
  <c r="DQ61" i="10" s="1"/>
  <c r="DQ63" i="10"/>
  <c r="DR61" i="10" s="1"/>
  <c r="DR63" i="10"/>
  <c r="DS61" i="10" s="1"/>
  <c r="DS63" i="10"/>
  <c r="DT61" i="10" s="1"/>
  <c r="DT63" i="10"/>
  <c r="DU61" i="10" s="1"/>
  <c r="DU63" i="10"/>
  <c r="DV61" i="10" s="1"/>
  <c r="DV63" i="10"/>
  <c r="DW61" i="10" s="1"/>
  <c r="DW63" i="10"/>
  <c r="DX61" i="10" s="1"/>
  <c r="DX63" i="10"/>
  <c r="DY61" i="10" s="1"/>
  <c r="DY63" i="10"/>
  <c r="DZ61" i="10" s="1"/>
  <c r="DZ63" i="10"/>
  <c r="EA61" i="10" s="1"/>
  <c r="EA63" i="10"/>
  <c r="EB61" i="10" s="1"/>
  <c r="EB63" i="10"/>
  <c r="EC61" i="10" s="1"/>
  <c r="EC63" i="10"/>
  <c r="D63" i="10"/>
  <c r="E61" i="10" s="1"/>
  <c r="D131" i="10"/>
  <c r="D119" i="10"/>
  <c r="D72" i="10"/>
  <c r="DY141" i="10" l="1"/>
  <c r="DI141" i="10"/>
  <c r="CS141" i="10"/>
  <c r="CC141" i="10"/>
  <c r="BM141" i="10"/>
  <c r="AG141" i="10"/>
  <c r="Q141" i="10"/>
  <c r="AW141" i="10"/>
  <c r="DL141" i="10"/>
  <c r="T141" i="10"/>
  <c r="EB141" i="10"/>
  <c r="CV141" i="10"/>
  <c r="BP141" i="10"/>
  <c r="C124" i="11"/>
  <c r="DW141" i="10"/>
  <c r="CA141" i="10"/>
  <c r="AU141" i="10"/>
  <c r="DC141" i="10"/>
  <c r="EA141" i="10"/>
  <c r="DK141" i="10"/>
  <c r="BO141" i="10"/>
  <c r="AY141" i="10"/>
  <c r="S141" i="10"/>
  <c r="C184" i="11"/>
  <c r="CQ141" i="10"/>
  <c r="AE141" i="10"/>
  <c r="DG141" i="10"/>
  <c r="BK141" i="10"/>
  <c r="O141" i="10"/>
  <c r="DV141" i="10"/>
  <c r="DF141" i="10"/>
  <c r="CP141" i="10"/>
  <c r="BZ141" i="10"/>
  <c r="BJ141" i="10"/>
  <c r="AT141" i="10"/>
  <c r="AD141" i="10"/>
  <c r="C172" i="11"/>
  <c r="C173" i="11"/>
  <c r="C99" i="11"/>
  <c r="BO153" i="10"/>
  <c r="BK153" i="10"/>
  <c r="DS141" i="10"/>
  <c r="CM141" i="10"/>
  <c r="BW141" i="10"/>
  <c r="BG141" i="10"/>
  <c r="AQ141" i="10"/>
  <c r="AA141" i="10"/>
  <c r="K141" i="10"/>
  <c r="EC141" i="10"/>
  <c r="DM141" i="10"/>
  <c r="CW141" i="10"/>
  <c r="CG141" i="10"/>
  <c r="BQ141" i="10"/>
  <c r="BA141" i="10"/>
  <c r="AK141" i="10"/>
  <c r="U141" i="10"/>
  <c r="E141" i="10"/>
  <c r="E143" i="10" s="1"/>
  <c r="CO141" i="10"/>
  <c r="CF141" i="10"/>
  <c r="N141" i="10"/>
  <c r="CV153" i="10"/>
  <c r="E72" i="10"/>
  <c r="C87" i="11"/>
  <c r="E119" i="10"/>
  <c r="C135" i="11"/>
  <c r="E131" i="10"/>
  <c r="C147" i="11"/>
  <c r="C159" i="11"/>
  <c r="DQ141" i="10"/>
  <c r="DA141" i="10"/>
  <c r="CK141" i="10"/>
  <c r="BU141" i="10"/>
  <c r="BE141" i="10"/>
  <c r="AO141" i="10"/>
  <c r="Y141" i="10"/>
  <c r="I141" i="10"/>
  <c r="CU141" i="10"/>
  <c r="M141" i="10"/>
  <c r="DA153" i="10"/>
  <c r="BP153" i="10"/>
  <c r="AE153" i="10"/>
  <c r="CE141" i="10"/>
  <c r="Y153" i="10"/>
  <c r="C111" i="11"/>
  <c r="BY141" i="10"/>
  <c r="EB153" i="10"/>
  <c r="CQ153" i="10"/>
  <c r="D141" i="10"/>
  <c r="D142" i="10" s="1"/>
  <c r="DN141" i="10"/>
  <c r="CX141" i="10"/>
  <c r="CH141" i="10"/>
  <c r="BR141" i="10"/>
  <c r="BB141" i="10"/>
  <c r="AL141" i="10"/>
  <c r="V141" i="10"/>
  <c r="F141" i="10"/>
  <c r="EA153" i="10"/>
  <c r="BE153" i="10"/>
  <c r="T153" i="10"/>
  <c r="AL165" i="10"/>
  <c r="E167" i="10"/>
  <c r="F167" i="10" s="1"/>
  <c r="G167" i="10" s="1"/>
  <c r="H167" i="10" s="1"/>
  <c r="I167" i="10" s="1"/>
  <c r="J167" i="10" s="1"/>
  <c r="K167" i="10" s="1"/>
  <c r="L167" i="10" s="1"/>
  <c r="K183" i="11" s="1"/>
  <c r="DW153" i="10"/>
  <c r="S153" i="10"/>
  <c r="D106" i="10"/>
  <c r="BI141" i="10"/>
  <c r="CK153" i="10"/>
  <c r="AZ153" i="10"/>
  <c r="O153" i="10"/>
  <c r="AY153" i="10"/>
  <c r="BR165" i="10"/>
  <c r="DZ141" i="10"/>
  <c r="DJ141" i="10"/>
  <c r="CT141" i="10"/>
  <c r="CD141" i="10"/>
  <c r="BN141" i="10"/>
  <c r="AX141" i="10"/>
  <c r="AH141" i="10"/>
  <c r="R141" i="10"/>
  <c r="DQ153" i="10"/>
  <c r="AU153" i="10"/>
  <c r="AS141" i="10"/>
  <c r="I153" i="10"/>
  <c r="CX165" i="10"/>
  <c r="DX141" i="10"/>
  <c r="DH141" i="10"/>
  <c r="CR141" i="10"/>
  <c r="CB141" i="10"/>
  <c r="BL141" i="10"/>
  <c r="AV141" i="10"/>
  <c r="AF141" i="10"/>
  <c r="P141" i="10"/>
  <c r="DU141" i="10"/>
  <c r="AJ141" i="10"/>
  <c r="DL153" i="10"/>
  <c r="CA153" i="10"/>
  <c r="V165" i="10"/>
  <c r="AI141" i="10"/>
  <c r="DK153" i="10"/>
  <c r="AO153" i="10"/>
  <c r="D165" i="10"/>
  <c r="D166" i="10" s="1"/>
  <c r="E166" i="10" s="1"/>
  <c r="F166" i="10" s="1"/>
  <c r="G166" i="10" s="1"/>
  <c r="H166" i="10" s="1"/>
  <c r="I166" i="10" s="1"/>
  <c r="J166" i="10" s="1"/>
  <c r="K166" i="10" s="1"/>
  <c r="L166" i="10" s="1"/>
  <c r="M166" i="10" s="1"/>
  <c r="N166" i="10" s="1"/>
  <c r="O166" i="10" s="1"/>
  <c r="DT141" i="10"/>
  <c r="DD141" i="10"/>
  <c r="CN141" i="10"/>
  <c r="BX141" i="10"/>
  <c r="BH141" i="10"/>
  <c r="AR141" i="10"/>
  <c r="AB141" i="10"/>
  <c r="L141" i="10"/>
  <c r="AC141" i="10"/>
  <c r="DG153" i="10"/>
  <c r="DE141" i="10"/>
  <c r="DD153" i="10"/>
  <c r="BU153" i="10"/>
  <c r="BB165" i="10"/>
  <c r="EC153" i="10"/>
  <c r="DM153" i="10"/>
  <c r="CW153" i="10"/>
  <c r="CG153" i="10"/>
  <c r="BQ153" i="10"/>
  <c r="BA153" i="10"/>
  <c r="AK153" i="10"/>
  <c r="U153" i="10"/>
  <c r="E153" i="10"/>
  <c r="E155" i="10" s="1"/>
  <c r="DR141" i="10"/>
  <c r="DB141" i="10"/>
  <c r="CL141" i="10"/>
  <c r="BV141" i="10"/>
  <c r="BF141" i="10"/>
  <c r="AP141" i="10"/>
  <c r="Z141" i="10"/>
  <c r="J141" i="10"/>
  <c r="DP141" i="10"/>
  <c r="CZ141" i="10"/>
  <c r="CJ141" i="10"/>
  <c r="BT141" i="10"/>
  <c r="BD141" i="10"/>
  <c r="AN141" i="10"/>
  <c r="X141" i="10"/>
  <c r="H141" i="10"/>
  <c r="DY153" i="10"/>
  <c r="DI153" i="10"/>
  <c r="CS153" i="10"/>
  <c r="CC153" i="10"/>
  <c r="BM153" i="10"/>
  <c r="AW153" i="10"/>
  <c r="AG153" i="10"/>
  <c r="Q153" i="10"/>
  <c r="DO141" i="10"/>
  <c r="CY141" i="10"/>
  <c r="CI141" i="10"/>
  <c r="BS141" i="10"/>
  <c r="BC141" i="10"/>
  <c r="AM141" i="10"/>
  <c r="W141" i="10"/>
  <c r="G141" i="10"/>
  <c r="DZ165" i="10"/>
  <c r="DJ165" i="10"/>
  <c r="CT165" i="10"/>
  <c r="CD165" i="10"/>
  <c r="BN165" i="10"/>
  <c r="AX165" i="10"/>
  <c r="AH165" i="10"/>
  <c r="R165" i="10"/>
  <c r="DV153" i="10"/>
  <c r="DF153" i="10"/>
  <c r="CP153" i="10"/>
  <c r="BZ153" i="10"/>
  <c r="BJ153" i="10"/>
  <c r="AT153" i="10"/>
  <c r="AD153" i="10"/>
  <c r="N153" i="10"/>
  <c r="DX165" i="10"/>
  <c r="DH165" i="10"/>
  <c r="CR165" i="10"/>
  <c r="CB165" i="10"/>
  <c r="BL165" i="10"/>
  <c r="AV165" i="10"/>
  <c r="AF165" i="10"/>
  <c r="P165" i="10"/>
  <c r="D130" i="10"/>
  <c r="E130" i="10" s="1"/>
  <c r="F130" i="10" s="1"/>
  <c r="G130" i="10" s="1"/>
  <c r="H130" i="10" s="1"/>
  <c r="I130" i="10" s="1"/>
  <c r="J130" i="10" s="1"/>
  <c r="K130" i="10" s="1"/>
  <c r="L130" i="10" s="1"/>
  <c r="M130" i="10" s="1"/>
  <c r="N130" i="10" s="1"/>
  <c r="O130" i="10" s="1"/>
  <c r="P130" i="10" s="1"/>
  <c r="Q130" i="10" s="1"/>
  <c r="R130" i="10" s="1"/>
  <c r="S130" i="10" s="1"/>
  <c r="T130" i="10" s="1"/>
  <c r="U130" i="10" s="1"/>
  <c r="V130" i="10" s="1"/>
  <c r="W130" i="10" s="1"/>
  <c r="X130" i="10" s="1"/>
  <c r="Y130" i="10" s="1"/>
  <c r="Z130" i="10" s="1"/>
  <c r="AA130" i="10" s="1"/>
  <c r="AB130" i="10" s="1"/>
  <c r="AC130" i="10" s="1"/>
  <c r="AD130" i="10" s="1"/>
  <c r="AE130" i="10" s="1"/>
  <c r="AF130" i="10" s="1"/>
  <c r="AG130" i="10" s="1"/>
  <c r="AH130" i="10" s="1"/>
  <c r="AI130" i="10" s="1"/>
  <c r="AJ130" i="10" s="1"/>
  <c r="AK130" i="10" s="1"/>
  <c r="AL130" i="10" s="1"/>
  <c r="AM130" i="10" s="1"/>
  <c r="AN130" i="10" s="1"/>
  <c r="AO130" i="10" s="1"/>
  <c r="AP130" i="10" s="1"/>
  <c r="AQ130" i="10" s="1"/>
  <c r="AR130" i="10" s="1"/>
  <c r="AS130" i="10" s="1"/>
  <c r="AT130" i="10" s="1"/>
  <c r="AU130" i="10" s="1"/>
  <c r="AV130" i="10" s="1"/>
  <c r="AW130" i="10" s="1"/>
  <c r="AX130" i="10" s="1"/>
  <c r="AY130" i="10" s="1"/>
  <c r="AZ130" i="10" s="1"/>
  <c r="BA130" i="10" s="1"/>
  <c r="BB130" i="10" s="1"/>
  <c r="BC130" i="10" s="1"/>
  <c r="BD130" i="10" s="1"/>
  <c r="BE130" i="10" s="1"/>
  <c r="BF130" i="10" s="1"/>
  <c r="BG130" i="10" s="1"/>
  <c r="BH130" i="10" s="1"/>
  <c r="BI130" i="10" s="1"/>
  <c r="BJ130" i="10" s="1"/>
  <c r="BK130" i="10" s="1"/>
  <c r="BL130" i="10" s="1"/>
  <c r="BM130" i="10" s="1"/>
  <c r="BN130" i="10" s="1"/>
  <c r="BO130" i="10" s="1"/>
  <c r="BP130" i="10" s="1"/>
  <c r="BQ130" i="10" s="1"/>
  <c r="BR130" i="10" s="1"/>
  <c r="BS130" i="10" s="1"/>
  <c r="BT130" i="10" s="1"/>
  <c r="BU130" i="10" s="1"/>
  <c r="BV130" i="10" s="1"/>
  <c r="BW130" i="10" s="1"/>
  <c r="BX130" i="10" s="1"/>
  <c r="BY130" i="10" s="1"/>
  <c r="BZ130" i="10" s="1"/>
  <c r="CA130" i="10" s="1"/>
  <c r="CB130" i="10" s="1"/>
  <c r="CC130" i="10" s="1"/>
  <c r="CD130" i="10" s="1"/>
  <c r="CE130" i="10" s="1"/>
  <c r="CF130" i="10" s="1"/>
  <c r="CG130" i="10" s="1"/>
  <c r="CH130" i="10" s="1"/>
  <c r="CI130" i="10" s="1"/>
  <c r="CJ130" i="10" s="1"/>
  <c r="CK130" i="10" s="1"/>
  <c r="CL130" i="10" s="1"/>
  <c r="CM130" i="10" s="1"/>
  <c r="CN130" i="10" s="1"/>
  <c r="CO130" i="10" s="1"/>
  <c r="CP130" i="10" s="1"/>
  <c r="CQ130" i="10" s="1"/>
  <c r="CR130" i="10" s="1"/>
  <c r="CS130" i="10" s="1"/>
  <c r="CT130" i="10" s="1"/>
  <c r="CU130" i="10" s="1"/>
  <c r="CV130" i="10" s="1"/>
  <c r="CW130" i="10" s="1"/>
  <c r="CX130" i="10" s="1"/>
  <c r="CY130" i="10" s="1"/>
  <c r="CZ130" i="10" s="1"/>
  <c r="DA130" i="10" s="1"/>
  <c r="DB130" i="10" s="1"/>
  <c r="DC130" i="10" s="1"/>
  <c r="DD130" i="10" s="1"/>
  <c r="DE130" i="10" s="1"/>
  <c r="DF130" i="10" s="1"/>
  <c r="DG130" i="10" s="1"/>
  <c r="DH130" i="10" s="1"/>
  <c r="DI130" i="10" s="1"/>
  <c r="DJ130" i="10" s="1"/>
  <c r="DK130" i="10" s="1"/>
  <c r="DL130" i="10" s="1"/>
  <c r="DM130" i="10" s="1"/>
  <c r="DN130" i="10" s="1"/>
  <c r="DO130" i="10" s="1"/>
  <c r="DP130" i="10" s="1"/>
  <c r="DQ130" i="10" s="1"/>
  <c r="DR130" i="10" s="1"/>
  <c r="DS130" i="10" s="1"/>
  <c r="DT130" i="10" s="1"/>
  <c r="DU130" i="10" s="1"/>
  <c r="DV130" i="10" s="1"/>
  <c r="DW130" i="10" s="1"/>
  <c r="DX130" i="10" s="1"/>
  <c r="DY130" i="10" s="1"/>
  <c r="DZ130" i="10" s="1"/>
  <c r="EA130" i="10" s="1"/>
  <c r="EB130" i="10" s="1"/>
  <c r="EC130" i="10" s="1"/>
  <c r="D154" i="10"/>
  <c r="D71" i="10"/>
  <c r="E71" i="10" s="1"/>
  <c r="F71" i="10" s="1"/>
  <c r="G71" i="10" s="1"/>
  <c r="H71" i="10" s="1"/>
  <c r="I71" i="10" s="1"/>
  <c r="J71" i="10" s="1"/>
  <c r="K71" i="10" s="1"/>
  <c r="L71" i="10" s="1"/>
  <c r="M71" i="10" s="1"/>
  <c r="N71" i="10" s="1"/>
  <c r="O71" i="10" s="1"/>
  <c r="P71" i="10" s="1"/>
  <c r="Q71" i="10" s="1"/>
  <c r="R71" i="10" s="1"/>
  <c r="S71" i="10" s="1"/>
  <c r="T71" i="10" s="1"/>
  <c r="U71" i="10" s="1"/>
  <c r="V71" i="10" s="1"/>
  <c r="W71" i="10" s="1"/>
  <c r="X71" i="10" s="1"/>
  <c r="Y71" i="10" s="1"/>
  <c r="Z71" i="10" s="1"/>
  <c r="AA71" i="10" s="1"/>
  <c r="AB71" i="10" s="1"/>
  <c r="AC71" i="10" s="1"/>
  <c r="AD71" i="10" s="1"/>
  <c r="AE71" i="10" s="1"/>
  <c r="AF71" i="10" s="1"/>
  <c r="AG71" i="10" s="1"/>
  <c r="AH71" i="10" s="1"/>
  <c r="AI71" i="10" s="1"/>
  <c r="AJ71" i="10" s="1"/>
  <c r="AK71" i="10" s="1"/>
  <c r="AL71" i="10" s="1"/>
  <c r="AM71" i="10" s="1"/>
  <c r="AN71" i="10" s="1"/>
  <c r="AO71" i="10" s="1"/>
  <c r="AP71" i="10" s="1"/>
  <c r="AQ71" i="10" s="1"/>
  <c r="AR71" i="10" s="1"/>
  <c r="AS71" i="10" s="1"/>
  <c r="AT71" i="10" s="1"/>
  <c r="AU71" i="10" s="1"/>
  <c r="AV71" i="10" s="1"/>
  <c r="AW71" i="10" s="1"/>
  <c r="AX71" i="10" s="1"/>
  <c r="AY71" i="10" s="1"/>
  <c r="AZ71" i="10" s="1"/>
  <c r="BA71" i="10" s="1"/>
  <c r="BB71" i="10" s="1"/>
  <c r="BC71" i="10" s="1"/>
  <c r="BD71" i="10" s="1"/>
  <c r="BE71" i="10" s="1"/>
  <c r="BF71" i="10" s="1"/>
  <c r="BG71" i="10" s="1"/>
  <c r="BH71" i="10" s="1"/>
  <c r="BI71" i="10" s="1"/>
  <c r="BJ71" i="10" s="1"/>
  <c r="BK71" i="10" s="1"/>
  <c r="BL71" i="10" s="1"/>
  <c r="BM71" i="10" s="1"/>
  <c r="BN71" i="10" s="1"/>
  <c r="BO71" i="10" s="1"/>
  <c r="BP71" i="10" s="1"/>
  <c r="BQ71" i="10" s="1"/>
  <c r="BR71" i="10" s="1"/>
  <c r="BS71" i="10" s="1"/>
  <c r="BT71" i="10" s="1"/>
  <c r="BU71" i="10" s="1"/>
  <c r="BV71" i="10" s="1"/>
  <c r="BW71" i="10" s="1"/>
  <c r="BX71" i="10" s="1"/>
  <c r="BY71" i="10" s="1"/>
  <c r="BZ71" i="10" s="1"/>
  <c r="CA71" i="10" s="1"/>
  <c r="CB71" i="10" s="1"/>
  <c r="CC71" i="10" s="1"/>
  <c r="CD71" i="10" s="1"/>
  <c r="CE71" i="10" s="1"/>
  <c r="CF71" i="10" s="1"/>
  <c r="CG71" i="10" s="1"/>
  <c r="CH71" i="10" s="1"/>
  <c r="CI71" i="10" s="1"/>
  <c r="CJ71" i="10" s="1"/>
  <c r="CK71" i="10" s="1"/>
  <c r="CL71" i="10" s="1"/>
  <c r="CM71" i="10" s="1"/>
  <c r="CN71" i="10" s="1"/>
  <c r="CO71" i="10" s="1"/>
  <c r="CP71" i="10" s="1"/>
  <c r="CQ71" i="10" s="1"/>
  <c r="CR71" i="10" s="1"/>
  <c r="CS71" i="10" s="1"/>
  <c r="CT71" i="10" s="1"/>
  <c r="CU71" i="10" s="1"/>
  <c r="CV71" i="10" s="1"/>
  <c r="CW71" i="10" s="1"/>
  <c r="CX71" i="10" s="1"/>
  <c r="CY71" i="10" s="1"/>
  <c r="CZ71" i="10" s="1"/>
  <c r="DA71" i="10" s="1"/>
  <c r="DB71" i="10" s="1"/>
  <c r="DC71" i="10" s="1"/>
  <c r="DD71" i="10" s="1"/>
  <c r="DE71" i="10" s="1"/>
  <c r="DF71" i="10" s="1"/>
  <c r="DG71" i="10" s="1"/>
  <c r="DH71" i="10" s="1"/>
  <c r="DI71" i="10" s="1"/>
  <c r="DJ71" i="10" s="1"/>
  <c r="DK71" i="10" s="1"/>
  <c r="DL71" i="10" s="1"/>
  <c r="DM71" i="10" s="1"/>
  <c r="DN71" i="10" s="1"/>
  <c r="DO71" i="10" s="1"/>
  <c r="DP71" i="10" s="1"/>
  <c r="DQ71" i="10" s="1"/>
  <c r="DR71" i="10" s="1"/>
  <c r="DS71" i="10" s="1"/>
  <c r="DT71" i="10" s="1"/>
  <c r="DU71" i="10" s="1"/>
  <c r="DV71" i="10" s="1"/>
  <c r="DW71" i="10" s="1"/>
  <c r="DX71" i="10" s="1"/>
  <c r="DY71" i="10" s="1"/>
  <c r="DZ71" i="10" s="1"/>
  <c r="EA71" i="10" s="1"/>
  <c r="EB71" i="10" s="1"/>
  <c r="EC71" i="10" s="1"/>
  <c r="D118" i="10"/>
  <c r="E118" i="10" s="1"/>
  <c r="F118" i="10" s="1"/>
  <c r="G118" i="10" s="1"/>
  <c r="H118" i="10" s="1"/>
  <c r="I118" i="10" s="1"/>
  <c r="J118" i="10" s="1"/>
  <c r="K118" i="10" s="1"/>
  <c r="L118" i="10" s="1"/>
  <c r="M118" i="10" s="1"/>
  <c r="N118" i="10" s="1"/>
  <c r="O118" i="10" s="1"/>
  <c r="P118" i="10" s="1"/>
  <c r="Q118" i="10" s="1"/>
  <c r="R118" i="10" s="1"/>
  <c r="S118" i="10" s="1"/>
  <c r="T118" i="10" s="1"/>
  <c r="U118" i="10" s="1"/>
  <c r="V118" i="10" s="1"/>
  <c r="W118" i="10" s="1"/>
  <c r="X118" i="10" s="1"/>
  <c r="Y118" i="10" s="1"/>
  <c r="Z118" i="10" s="1"/>
  <c r="AA118" i="10" s="1"/>
  <c r="AB118" i="10" s="1"/>
  <c r="AC118" i="10" s="1"/>
  <c r="AD118" i="10" s="1"/>
  <c r="AE118" i="10" s="1"/>
  <c r="AF118" i="10" s="1"/>
  <c r="AG118" i="10" s="1"/>
  <c r="AH118" i="10" s="1"/>
  <c r="AI118" i="10" s="1"/>
  <c r="AJ118" i="10" s="1"/>
  <c r="AK118" i="10" s="1"/>
  <c r="AL118" i="10" s="1"/>
  <c r="AM118" i="10" s="1"/>
  <c r="AN118" i="10" s="1"/>
  <c r="AO118" i="10" s="1"/>
  <c r="AP118" i="10" s="1"/>
  <c r="AQ118" i="10" s="1"/>
  <c r="AR118" i="10" s="1"/>
  <c r="AS118" i="10" s="1"/>
  <c r="AT118" i="10" s="1"/>
  <c r="AU118" i="10" s="1"/>
  <c r="AV118" i="10" s="1"/>
  <c r="AW118" i="10" s="1"/>
  <c r="AX118" i="10" s="1"/>
  <c r="AY118" i="10" s="1"/>
  <c r="AZ118" i="10" s="1"/>
  <c r="BA118" i="10" s="1"/>
  <c r="BB118" i="10" s="1"/>
  <c r="BC118" i="10" s="1"/>
  <c r="BD118" i="10" s="1"/>
  <c r="BE118" i="10" s="1"/>
  <c r="BF118" i="10" s="1"/>
  <c r="BG118" i="10" s="1"/>
  <c r="BH118" i="10" s="1"/>
  <c r="BI118" i="10" s="1"/>
  <c r="BJ118" i="10" s="1"/>
  <c r="BK118" i="10" s="1"/>
  <c r="BL118" i="10" s="1"/>
  <c r="BM118" i="10" s="1"/>
  <c r="BN118" i="10" s="1"/>
  <c r="BO118" i="10" s="1"/>
  <c r="BP118" i="10" s="1"/>
  <c r="BQ118" i="10" s="1"/>
  <c r="BR118" i="10" s="1"/>
  <c r="BS118" i="10" s="1"/>
  <c r="BT118" i="10" s="1"/>
  <c r="BU118" i="10" s="1"/>
  <c r="BV118" i="10" s="1"/>
  <c r="BW118" i="10" s="1"/>
  <c r="BX118" i="10" s="1"/>
  <c r="BY118" i="10" s="1"/>
  <c r="BZ118" i="10" s="1"/>
  <c r="CA118" i="10" s="1"/>
  <c r="CB118" i="10" s="1"/>
  <c r="CC118" i="10" s="1"/>
  <c r="CD118" i="10" s="1"/>
  <c r="CE118" i="10" s="1"/>
  <c r="CF118" i="10" s="1"/>
  <c r="CG118" i="10" s="1"/>
  <c r="CH118" i="10" s="1"/>
  <c r="CI118" i="10" s="1"/>
  <c r="CJ118" i="10" s="1"/>
  <c r="CK118" i="10" s="1"/>
  <c r="CL118" i="10" s="1"/>
  <c r="CM118" i="10" s="1"/>
  <c r="CN118" i="10" s="1"/>
  <c r="CO118" i="10" s="1"/>
  <c r="CP118" i="10" s="1"/>
  <c r="CQ118" i="10" s="1"/>
  <c r="CR118" i="10" s="1"/>
  <c r="CS118" i="10" s="1"/>
  <c r="CT118" i="10" s="1"/>
  <c r="CU118" i="10" s="1"/>
  <c r="CV118" i="10" s="1"/>
  <c r="CW118" i="10" s="1"/>
  <c r="CX118" i="10" s="1"/>
  <c r="CY118" i="10" s="1"/>
  <c r="CZ118" i="10" s="1"/>
  <c r="DA118" i="10" s="1"/>
  <c r="DB118" i="10" s="1"/>
  <c r="DC118" i="10" s="1"/>
  <c r="DD118" i="10" s="1"/>
  <c r="DE118" i="10" s="1"/>
  <c r="DF118" i="10" s="1"/>
  <c r="DG118" i="10" s="1"/>
  <c r="DH118" i="10" s="1"/>
  <c r="DI118" i="10" s="1"/>
  <c r="DJ118" i="10" s="1"/>
  <c r="DK118" i="10" s="1"/>
  <c r="DL118" i="10" s="1"/>
  <c r="DM118" i="10" s="1"/>
  <c r="DN118" i="10" s="1"/>
  <c r="DO118" i="10" s="1"/>
  <c r="DP118" i="10" s="1"/>
  <c r="DQ118" i="10" s="1"/>
  <c r="DR118" i="10" s="1"/>
  <c r="DS118" i="10" s="1"/>
  <c r="DT118" i="10" s="1"/>
  <c r="DU118" i="10" s="1"/>
  <c r="DV118" i="10" s="1"/>
  <c r="DW118" i="10" s="1"/>
  <c r="DX118" i="10" s="1"/>
  <c r="DY118" i="10" s="1"/>
  <c r="DZ118" i="10" s="1"/>
  <c r="EA118" i="10" s="1"/>
  <c r="EB118" i="10" s="1"/>
  <c r="EC118" i="10" s="1"/>
  <c r="E142" i="10" l="1"/>
  <c r="F142" i="10" s="1"/>
  <c r="G142" i="10" s="1"/>
  <c r="H142" i="10" s="1"/>
  <c r="I142" i="10" s="1"/>
  <c r="J142" i="10" s="1"/>
  <c r="K142" i="10" s="1"/>
  <c r="L142" i="10" s="1"/>
  <c r="M142" i="10" s="1"/>
  <c r="N142" i="10" s="1"/>
  <c r="O142" i="10" s="1"/>
  <c r="P142" i="10" s="1"/>
  <c r="Q142" i="10" s="1"/>
  <c r="R142" i="10" s="1"/>
  <c r="S142" i="10" s="1"/>
  <c r="T142" i="10" s="1"/>
  <c r="U142" i="10" s="1"/>
  <c r="V142" i="10" s="1"/>
  <c r="W142" i="10" s="1"/>
  <c r="X142" i="10" s="1"/>
  <c r="Y142" i="10" s="1"/>
  <c r="Z142" i="10" s="1"/>
  <c r="AA142" i="10" s="1"/>
  <c r="AB142" i="10" s="1"/>
  <c r="AC142" i="10" s="1"/>
  <c r="AD142" i="10" s="1"/>
  <c r="AE142" i="10" s="1"/>
  <c r="AF142" i="10" s="1"/>
  <c r="AG142" i="10" s="1"/>
  <c r="AH142" i="10" s="1"/>
  <c r="AI142" i="10" s="1"/>
  <c r="AJ142" i="10" s="1"/>
  <c r="AK142" i="10" s="1"/>
  <c r="AL142" i="10" s="1"/>
  <c r="AM142" i="10" s="1"/>
  <c r="AN142" i="10" s="1"/>
  <c r="AO142" i="10" s="1"/>
  <c r="AP142" i="10" s="1"/>
  <c r="AQ142" i="10" s="1"/>
  <c r="AR142" i="10" s="1"/>
  <c r="AS142" i="10" s="1"/>
  <c r="AT142" i="10" s="1"/>
  <c r="AU142" i="10" s="1"/>
  <c r="AV142" i="10" s="1"/>
  <c r="AW142" i="10" s="1"/>
  <c r="AX142" i="10" s="1"/>
  <c r="AY142" i="10" s="1"/>
  <c r="AZ142" i="10" s="1"/>
  <c r="BA142" i="10" s="1"/>
  <c r="BB142" i="10" s="1"/>
  <c r="BC142" i="10" s="1"/>
  <c r="BD142" i="10" s="1"/>
  <c r="BE142" i="10" s="1"/>
  <c r="BF142" i="10" s="1"/>
  <c r="BG142" i="10" s="1"/>
  <c r="BH142" i="10" s="1"/>
  <c r="BI142" i="10" s="1"/>
  <c r="BJ142" i="10" s="1"/>
  <c r="BK142" i="10" s="1"/>
  <c r="BL142" i="10" s="1"/>
  <c r="BM142" i="10" s="1"/>
  <c r="BN142" i="10" s="1"/>
  <c r="BO142" i="10" s="1"/>
  <c r="BP142" i="10" s="1"/>
  <c r="BQ142" i="10" s="1"/>
  <c r="BR142" i="10" s="1"/>
  <c r="BS142" i="10" s="1"/>
  <c r="BT142" i="10" s="1"/>
  <c r="BU142" i="10" s="1"/>
  <c r="BV142" i="10" s="1"/>
  <c r="BW142" i="10" s="1"/>
  <c r="BX142" i="10" s="1"/>
  <c r="BY142" i="10" s="1"/>
  <c r="BZ142" i="10" s="1"/>
  <c r="CA142" i="10" s="1"/>
  <c r="CB142" i="10" s="1"/>
  <c r="CC142" i="10" s="1"/>
  <c r="CD142" i="10" s="1"/>
  <c r="CE142" i="10" s="1"/>
  <c r="CF142" i="10" s="1"/>
  <c r="CG142" i="10" s="1"/>
  <c r="CH142" i="10" s="1"/>
  <c r="CI142" i="10" s="1"/>
  <c r="CJ142" i="10" s="1"/>
  <c r="CK142" i="10" s="1"/>
  <c r="CL142" i="10" s="1"/>
  <c r="CM142" i="10" s="1"/>
  <c r="CN142" i="10" s="1"/>
  <c r="CO142" i="10" s="1"/>
  <c r="CP142" i="10" s="1"/>
  <c r="CQ142" i="10" s="1"/>
  <c r="CR142" i="10" s="1"/>
  <c r="CS142" i="10" s="1"/>
  <c r="CT142" i="10" s="1"/>
  <c r="CU142" i="10" s="1"/>
  <c r="CV142" i="10" s="1"/>
  <c r="CW142" i="10" s="1"/>
  <c r="CX142" i="10" s="1"/>
  <c r="CY142" i="10" s="1"/>
  <c r="CZ142" i="10" s="1"/>
  <c r="DA142" i="10" s="1"/>
  <c r="DB142" i="10" s="1"/>
  <c r="DC142" i="10" s="1"/>
  <c r="DD142" i="10" s="1"/>
  <c r="DE142" i="10" s="1"/>
  <c r="DF142" i="10" s="1"/>
  <c r="DG142" i="10" s="1"/>
  <c r="DH142" i="10" s="1"/>
  <c r="DI142" i="10" s="1"/>
  <c r="DJ142" i="10" s="1"/>
  <c r="DK142" i="10" s="1"/>
  <c r="DL142" i="10" s="1"/>
  <c r="DM142" i="10" s="1"/>
  <c r="DN142" i="10" s="1"/>
  <c r="DO142" i="10" s="1"/>
  <c r="DP142" i="10" s="1"/>
  <c r="DQ142" i="10" s="1"/>
  <c r="DR142" i="10" s="1"/>
  <c r="DS142" i="10" s="1"/>
  <c r="DT142" i="10" s="1"/>
  <c r="DU142" i="10" s="1"/>
  <c r="DV142" i="10" s="1"/>
  <c r="DW142" i="10" s="1"/>
  <c r="DX142" i="10" s="1"/>
  <c r="DY142" i="10" s="1"/>
  <c r="DZ142" i="10" s="1"/>
  <c r="EA142" i="10" s="1"/>
  <c r="EB142" i="10" s="1"/>
  <c r="EC142" i="10" s="1"/>
  <c r="G183" i="11"/>
  <c r="J183" i="11"/>
  <c r="J185" i="11" s="1"/>
  <c r="H183" i="11"/>
  <c r="H185" i="11" s="1"/>
  <c r="H184" i="11"/>
  <c r="C101" i="11"/>
  <c r="C100" i="11"/>
  <c r="G184" i="11"/>
  <c r="G185" i="11"/>
  <c r="K184" i="11"/>
  <c r="K185" i="11"/>
  <c r="C161" i="11"/>
  <c r="C160" i="11"/>
  <c r="C149" i="11"/>
  <c r="C148" i="11"/>
  <c r="C137" i="11"/>
  <c r="C136" i="11"/>
  <c r="C88" i="11"/>
  <c r="C89" i="11"/>
  <c r="C113" i="11"/>
  <c r="C112" i="11"/>
  <c r="F72" i="10"/>
  <c r="D87" i="11"/>
  <c r="I183" i="11"/>
  <c r="M167" i="10"/>
  <c r="N167" i="10" s="1"/>
  <c r="D183" i="11"/>
  <c r="F131" i="10"/>
  <c r="D147" i="11"/>
  <c r="E183" i="11"/>
  <c r="F183" i="11"/>
  <c r="F119" i="10"/>
  <c r="D135" i="11"/>
  <c r="F143" i="10"/>
  <c r="E159" i="11" s="1"/>
  <c r="D159" i="11"/>
  <c r="F155" i="10"/>
  <c r="D171" i="11"/>
  <c r="E154" i="10"/>
  <c r="F154" i="10" s="1"/>
  <c r="G154" i="10" s="1"/>
  <c r="H154" i="10" s="1"/>
  <c r="I154" i="10" s="1"/>
  <c r="J154" i="10" s="1"/>
  <c r="K154" i="10" s="1"/>
  <c r="L154" i="10" s="1"/>
  <c r="M154" i="10" s="1"/>
  <c r="N154" i="10" s="1"/>
  <c r="O154" i="10" s="1"/>
  <c r="P154" i="10" s="1"/>
  <c r="Q154" i="10" s="1"/>
  <c r="R154" i="10" s="1"/>
  <c r="S154" i="10" s="1"/>
  <c r="T154" i="10" s="1"/>
  <c r="U154" i="10" s="1"/>
  <c r="V154" i="10" s="1"/>
  <c r="W154" i="10" s="1"/>
  <c r="X154" i="10" s="1"/>
  <c r="Y154" i="10" s="1"/>
  <c r="Z154" i="10" s="1"/>
  <c r="AA154" i="10" s="1"/>
  <c r="AB154" i="10" s="1"/>
  <c r="AC154" i="10" s="1"/>
  <c r="AD154" i="10" s="1"/>
  <c r="AE154" i="10" s="1"/>
  <c r="AF154" i="10" s="1"/>
  <c r="AG154" i="10" s="1"/>
  <c r="AH154" i="10" s="1"/>
  <c r="AI154" i="10" s="1"/>
  <c r="AJ154" i="10" s="1"/>
  <c r="AK154" i="10" s="1"/>
  <c r="AL154" i="10" s="1"/>
  <c r="AM154" i="10" s="1"/>
  <c r="AN154" i="10" s="1"/>
  <c r="AO154" i="10" s="1"/>
  <c r="AP154" i="10" s="1"/>
  <c r="AQ154" i="10" s="1"/>
  <c r="AR154" i="10" s="1"/>
  <c r="AS154" i="10" s="1"/>
  <c r="AT154" i="10" s="1"/>
  <c r="AU154" i="10" s="1"/>
  <c r="AV154" i="10" s="1"/>
  <c r="AW154" i="10" s="1"/>
  <c r="AX154" i="10" s="1"/>
  <c r="AY154" i="10" s="1"/>
  <c r="AZ154" i="10" s="1"/>
  <c r="BA154" i="10" s="1"/>
  <c r="BB154" i="10" s="1"/>
  <c r="BC154" i="10" s="1"/>
  <c r="BD154" i="10" s="1"/>
  <c r="BE154" i="10" s="1"/>
  <c r="BF154" i="10" s="1"/>
  <c r="BG154" i="10" s="1"/>
  <c r="BH154" i="10" s="1"/>
  <c r="BI154" i="10" s="1"/>
  <c r="BJ154" i="10" s="1"/>
  <c r="BK154" i="10" s="1"/>
  <c r="BL154" i="10" s="1"/>
  <c r="BM154" i="10" s="1"/>
  <c r="BN154" i="10" s="1"/>
  <c r="BO154" i="10" s="1"/>
  <c r="BP154" i="10" s="1"/>
  <c r="BQ154" i="10" s="1"/>
  <c r="BR154" i="10" s="1"/>
  <c r="BS154" i="10" s="1"/>
  <c r="BT154" i="10" s="1"/>
  <c r="BU154" i="10" s="1"/>
  <c r="BV154" i="10" s="1"/>
  <c r="BW154" i="10" s="1"/>
  <c r="BX154" i="10" s="1"/>
  <c r="BY154" i="10" s="1"/>
  <c r="BZ154" i="10" s="1"/>
  <c r="CA154" i="10" s="1"/>
  <c r="CB154" i="10" s="1"/>
  <c r="CC154" i="10" s="1"/>
  <c r="CD154" i="10" s="1"/>
  <c r="CE154" i="10" s="1"/>
  <c r="CF154" i="10" s="1"/>
  <c r="CG154" i="10" s="1"/>
  <c r="CH154" i="10" s="1"/>
  <c r="CI154" i="10" s="1"/>
  <c r="CJ154" i="10" s="1"/>
  <c r="CK154" i="10" s="1"/>
  <c r="CL154" i="10" s="1"/>
  <c r="CM154" i="10" s="1"/>
  <c r="CN154" i="10" s="1"/>
  <c r="CO154" i="10" s="1"/>
  <c r="CP154" i="10" s="1"/>
  <c r="CQ154" i="10" s="1"/>
  <c r="CR154" i="10" s="1"/>
  <c r="CS154" i="10" s="1"/>
  <c r="CT154" i="10" s="1"/>
  <c r="CU154" i="10" s="1"/>
  <c r="CV154" i="10" s="1"/>
  <c r="CW154" i="10" s="1"/>
  <c r="CX154" i="10" s="1"/>
  <c r="CY154" i="10" s="1"/>
  <c r="CZ154" i="10" s="1"/>
  <c r="DA154" i="10" s="1"/>
  <c r="DB154" i="10" s="1"/>
  <c r="DC154" i="10" s="1"/>
  <c r="DD154" i="10" s="1"/>
  <c r="DE154" i="10" s="1"/>
  <c r="DF154" i="10" s="1"/>
  <c r="DG154" i="10" s="1"/>
  <c r="DH154" i="10" s="1"/>
  <c r="DI154" i="10" s="1"/>
  <c r="DJ154" i="10" s="1"/>
  <c r="DK154" i="10" s="1"/>
  <c r="DL154" i="10" s="1"/>
  <c r="DM154" i="10" s="1"/>
  <c r="DN154" i="10" s="1"/>
  <c r="DO154" i="10" s="1"/>
  <c r="DP154" i="10" s="1"/>
  <c r="DQ154" i="10" s="1"/>
  <c r="DR154" i="10" s="1"/>
  <c r="DS154" i="10" s="1"/>
  <c r="DT154" i="10" s="1"/>
  <c r="DU154" i="10" s="1"/>
  <c r="DV154" i="10" s="1"/>
  <c r="DW154" i="10" s="1"/>
  <c r="DX154" i="10" s="1"/>
  <c r="DY154" i="10" s="1"/>
  <c r="DZ154" i="10" s="1"/>
  <c r="EA154" i="10" s="1"/>
  <c r="EB154" i="10" s="1"/>
  <c r="EC154" i="10" s="1"/>
  <c r="P166" i="10"/>
  <c r="Q166" i="10" s="1"/>
  <c r="R166" i="10" s="1"/>
  <c r="S166" i="10" s="1"/>
  <c r="T166" i="10" s="1"/>
  <c r="U166" i="10" s="1"/>
  <c r="V166" i="10" s="1"/>
  <c r="W166" i="10" s="1"/>
  <c r="X166" i="10" s="1"/>
  <c r="Y166" i="10" s="1"/>
  <c r="Z166" i="10" s="1"/>
  <c r="AA166" i="10" s="1"/>
  <c r="AB166" i="10" s="1"/>
  <c r="AC166" i="10" s="1"/>
  <c r="AD166" i="10" s="1"/>
  <c r="AE166" i="10" s="1"/>
  <c r="AF166" i="10" s="1"/>
  <c r="AG166" i="10" s="1"/>
  <c r="AH166" i="10" s="1"/>
  <c r="AI166" i="10" s="1"/>
  <c r="AJ166" i="10" s="1"/>
  <c r="AK166" i="10" s="1"/>
  <c r="AL166" i="10" s="1"/>
  <c r="AM166" i="10" s="1"/>
  <c r="AN166" i="10" s="1"/>
  <c r="AO166" i="10" s="1"/>
  <c r="AP166" i="10" s="1"/>
  <c r="AQ166" i="10" s="1"/>
  <c r="AR166" i="10" s="1"/>
  <c r="AS166" i="10" s="1"/>
  <c r="AT166" i="10" s="1"/>
  <c r="AU166" i="10" s="1"/>
  <c r="AV166" i="10" s="1"/>
  <c r="AW166" i="10" s="1"/>
  <c r="AX166" i="10" s="1"/>
  <c r="AY166" i="10" s="1"/>
  <c r="AZ166" i="10" s="1"/>
  <c r="BA166" i="10" s="1"/>
  <c r="BB166" i="10" s="1"/>
  <c r="BC166" i="10" s="1"/>
  <c r="BD166" i="10" s="1"/>
  <c r="BE166" i="10" s="1"/>
  <c r="BF166" i="10" s="1"/>
  <c r="BG166" i="10" s="1"/>
  <c r="BH166" i="10" s="1"/>
  <c r="BI166" i="10" s="1"/>
  <c r="BJ166" i="10" s="1"/>
  <c r="BK166" i="10" s="1"/>
  <c r="BL166" i="10" s="1"/>
  <c r="BM166" i="10" s="1"/>
  <c r="BN166" i="10" s="1"/>
  <c r="BO166" i="10" s="1"/>
  <c r="BP166" i="10" s="1"/>
  <c r="BQ166" i="10" s="1"/>
  <c r="BR166" i="10" s="1"/>
  <c r="BS166" i="10" s="1"/>
  <c r="BT166" i="10" s="1"/>
  <c r="BU166" i="10" s="1"/>
  <c r="BV166" i="10" s="1"/>
  <c r="BW166" i="10" s="1"/>
  <c r="BX166" i="10" s="1"/>
  <c r="BY166" i="10" s="1"/>
  <c r="BZ166" i="10" s="1"/>
  <c r="CA166" i="10" s="1"/>
  <c r="CB166" i="10" s="1"/>
  <c r="CC166" i="10" s="1"/>
  <c r="CD166" i="10" s="1"/>
  <c r="CE166" i="10" s="1"/>
  <c r="CF166" i="10" s="1"/>
  <c r="CG166" i="10" s="1"/>
  <c r="CH166" i="10" s="1"/>
  <c r="CI166" i="10" s="1"/>
  <c r="CJ166" i="10" s="1"/>
  <c r="CK166" i="10" s="1"/>
  <c r="CL166" i="10" s="1"/>
  <c r="CM166" i="10" s="1"/>
  <c r="CN166" i="10" s="1"/>
  <c r="CO166" i="10" s="1"/>
  <c r="CP166" i="10" s="1"/>
  <c r="CQ166" i="10" s="1"/>
  <c r="CR166" i="10" s="1"/>
  <c r="CS166" i="10" s="1"/>
  <c r="CT166" i="10" s="1"/>
  <c r="CU166" i="10" s="1"/>
  <c r="CV166" i="10" s="1"/>
  <c r="CW166" i="10" s="1"/>
  <c r="CX166" i="10" s="1"/>
  <c r="CY166" i="10" s="1"/>
  <c r="CZ166" i="10" s="1"/>
  <c r="DA166" i="10" s="1"/>
  <c r="DB166" i="10" s="1"/>
  <c r="DC166" i="10" s="1"/>
  <c r="DD166" i="10" s="1"/>
  <c r="DE166" i="10" s="1"/>
  <c r="DF166" i="10" s="1"/>
  <c r="DG166" i="10" s="1"/>
  <c r="DH166" i="10" s="1"/>
  <c r="DI166" i="10" s="1"/>
  <c r="DJ166" i="10" s="1"/>
  <c r="DK166" i="10" s="1"/>
  <c r="DL166" i="10" s="1"/>
  <c r="DM166" i="10" s="1"/>
  <c r="DN166" i="10" s="1"/>
  <c r="DO166" i="10" s="1"/>
  <c r="DP166" i="10" s="1"/>
  <c r="DQ166" i="10" s="1"/>
  <c r="DR166" i="10" s="1"/>
  <c r="DS166" i="10" s="1"/>
  <c r="DT166" i="10" s="1"/>
  <c r="DU166" i="10" s="1"/>
  <c r="DV166" i="10" s="1"/>
  <c r="DW166" i="10" s="1"/>
  <c r="DX166" i="10" s="1"/>
  <c r="DY166" i="10" s="1"/>
  <c r="DZ166" i="10" s="1"/>
  <c r="EA166" i="10" s="1"/>
  <c r="EB166" i="10" s="1"/>
  <c r="EC166" i="10" s="1"/>
  <c r="A167" i="10"/>
  <c r="A155" i="10"/>
  <c r="A143" i="10"/>
  <c r="A131" i="10"/>
  <c r="A119" i="10"/>
  <c r="A107" i="10"/>
  <c r="A95" i="10"/>
  <c r="A84" i="10"/>
  <c r="A72" i="10"/>
  <c r="A60" i="10"/>
  <c r="A47" i="10"/>
  <c r="A34" i="10"/>
  <c r="A9" i="10"/>
  <c r="F5" i="11"/>
  <c r="F7" i="11"/>
  <c r="F8" i="11"/>
  <c r="F4" i="11"/>
  <c r="B317" i="8"/>
  <c r="A60" i="12"/>
  <c r="A62" i="12" s="1"/>
  <c r="A48" i="12"/>
  <c r="A49" i="12" s="1"/>
  <c r="D76" i="8"/>
  <c r="D82" i="8"/>
  <c r="D83" i="8"/>
  <c r="D81" i="8"/>
  <c r="D133" i="8"/>
  <c r="D134" i="8"/>
  <c r="D132" i="8"/>
  <c r="D127" i="8"/>
  <c r="D184" i="8"/>
  <c r="D185" i="8"/>
  <c r="D183" i="8"/>
  <c r="D178" i="8"/>
  <c r="D235" i="8"/>
  <c r="D236" i="8"/>
  <c r="D234" i="8"/>
  <c r="D229" i="8"/>
  <c r="D286" i="8"/>
  <c r="D287" i="8"/>
  <c r="D285" i="8"/>
  <c r="D280" i="8"/>
  <c r="D331" i="8"/>
  <c r="D332" i="8"/>
  <c r="D330" i="8"/>
  <c r="D325" i="8"/>
  <c r="D376" i="8"/>
  <c r="D377" i="8"/>
  <c r="D375" i="8"/>
  <c r="D370" i="8"/>
  <c r="D421" i="8"/>
  <c r="D422" i="8"/>
  <c r="D420" i="8"/>
  <c r="D415" i="8"/>
  <c r="D466" i="8"/>
  <c r="D467" i="8"/>
  <c r="D465" i="8"/>
  <c r="D460" i="8"/>
  <c r="D511" i="8"/>
  <c r="D512" i="8"/>
  <c r="D510" i="8"/>
  <c r="D505" i="8"/>
  <c r="D556" i="8"/>
  <c r="D557" i="8"/>
  <c r="D555" i="8"/>
  <c r="D550" i="8"/>
  <c r="D601" i="8"/>
  <c r="D602" i="8"/>
  <c r="D600" i="8"/>
  <c r="D595" i="8"/>
  <c r="D646" i="8"/>
  <c r="D647" i="8"/>
  <c r="D645" i="8"/>
  <c r="D640" i="8"/>
  <c r="D25" i="8"/>
  <c r="D31" i="8"/>
  <c r="D32" i="8"/>
  <c r="D30" i="8"/>
  <c r="J184" i="11" l="1"/>
  <c r="D184" i="11"/>
  <c r="D185" i="11"/>
  <c r="D148" i="11"/>
  <c r="D149" i="11"/>
  <c r="I185" i="11"/>
  <c r="I184" i="11"/>
  <c r="D88" i="11"/>
  <c r="D89" i="11"/>
  <c r="D172" i="11"/>
  <c r="D173" i="11"/>
  <c r="L183" i="11"/>
  <c r="D160" i="11"/>
  <c r="D161" i="11"/>
  <c r="E160" i="11"/>
  <c r="E161" i="11"/>
  <c r="D136" i="11"/>
  <c r="D137" i="11"/>
  <c r="F184" i="11"/>
  <c r="F185" i="11"/>
  <c r="E184" i="11"/>
  <c r="E185" i="11"/>
  <c r="G131" i="10"/>
  <c r="E147" i="11"/>
  <c r="G119" i="10"/>
  <c r="E135" i="11"/>
  <c r="G72" i="10"/>
  <c r="E87" i="11"/>
  <c r="G143" i="10"/>
  <c r="O167" i="10"/>
  <c r="M183" i="11"/>
  <c r="G155" i="10"/>
  <c r="E171" i="11"/>
  <c r="A61" i="12"/>
  <c r="A64" i="12"/>
  <c r="A63" i="12"/>
  <c r="D652" i="8"/>
  <c r="D653" i="8"/>
  <c r="D654" i="8"/>
  <c r="D655" i="8"/>
  <c r="D656" i="8"/>
  <c r="D657" i="8"/>
  <c r="D658" i="8"/>
  <c r="D651" i="8"/>
  <c r="D607" i="8"/>
  <c r="D608" i="8"/>
  <c r="D609" i="8"/>
  <c r="D610" i="8"/>
  <c r="D611" i="8"/>
  <c r="D612" i="8"/>
  <c r="D613" i="8"/>
  <c r="D606" i="8"/>
  <c r="D562" i="8"/>
  <c r="D563" i="8"/>
  <c r="D564" i="8"/>
  <c r="D565" i="8"/>
  <c r="D566" i="8"/>
  <c r="D567" i="8"/>
  <c r="D568" i="8"/>
  <c r="D561" i="8"/>
  <c r="D517" i="8"/>
  <c r="D518" i="8"/>
  <c r="D519" i="8"/>
  <c r="D520" i="8"/>
  <c r="D521" i="8"/>
  <c r="D522" i="8"/>
  <c r="D523" i="8"/>
  <c r="D516" i="8"/>
  <c r="D472" i="8"/>
  <c r="D473" i="8"/>
  <c r="D474" i="8"/>
  <c r="D475" i="8"/>
  <c r="D476" i="8"/>
  <c r="D477" i="8"/>
  <c r="D478" i="8"/>
  <c r="D471" i="8"/>
  <c r="D427" i="8"/>
  <c r="D428" i="8"/>
  <c r="D429" i="8"/>
  <c r="D430" i="8"/>
  <c r="D431" i="8"/>
  <c r="D432" i="8"/>
  <c r="D433" i="8"/>
  <c r="D426" i="8"/>
  <c r="D382" i="8"/>
  <c r="D383" i="8"/>
  <c r="D384" i="8"/>
  <c r="D385" i="8"/>
  <c r="D386" i="8"/>
  <c r="D387" i="8"/>
  <c r="D388" i="8"/>
  <c r="D381" i="8"/>
  <c r="D337" i="8"/>
  <c r="D338" i="8"/>
  <c r="D339" i="8"/>
  <c r="D340" i="8"/>
  <c r="D341" i="8"/>
  <c r="D342" i="8"/>
  <c r="D343" i="8"/>
  <c r="D336" i="8"/>
  <c r="D241" i="8"/>
  <c r="D242" i="8"/>
  <c r="D243" i="8"/>
  <c r="D244" i="8"/>
  <c r="D245" i="8"/>
  <c r="D246" i="8"/>
  <c r="D247" i="8"/>
  <c r="D240" i="8"/>
  <c r="D190" i="8"/>
  <c r="D191" i="8"/>
  <c r="D192" i="8"/>
  <c r="D193" i="8"/>
  <c r="D194" i="8"/>
  <c r="D195" i="8"/>
  <c r="D196" i="8"/>
  <c r="D189" i="8"/>
  <c r="D139" i="8"/>
  <c r="D140" i="8"/>
  <c r="D141" i="8"/>
  <c r="D142" i="8"/>
  <c r="D143" i="8"/>
  <c r="D144" i="8"/>
  <c r="D145" i="8"/>
  <c r="D138" i="8"/>
  <c r="D88" i="8"/>
  <c r="D89" i="8"/>
  <c r="D90" i="8"/>
  <c r="D91" i="8"/>
  <c r="D92" i="8"/>
  <c r="D93" i="8"/>
  <c r="D94" i="8"/>
  <c r="D87" i="8"/>
  <c r="D37" i="8"/>
  <c r="D38" i="8"/>
  <c r="D39" i="8"/>
  <c r="D40" i="8"/>
  <c r="D41" i="8"/>
  <c r="D42" i="8"/>
  <c r="D43" i="8"/>
  <c r="D36" i="8"/>
  <c r="A51" i="12"/>
  <c r="A52" i="12"/>
  <c r="A53" i="12"/>
  <c r="A54" i="12"/>
  <c r="A55" i="12"/>
  <c r="A50" i="12"/>
  <c r="L184" i="11" l="1"/>
  <c r="L185" i="11"/>
  <c r="E136" i="11"/>
  <c r="E137" i="11"/>
  <c r="E173" i="11"/>
  <c r="E172" i="11"/>
  <c r="M184" i="11"/>
  <c r="M185" i="11"/>
  <c r="E148" i="11"/>
  <c r="E149" i="11"/>
  <c r="E88" i="11"/>
  <c r="E89" i="11"/>
  <c r="H72" i="10"/>
  <c r="F87" i="11"/>
  <c r="H119" i="10"/>
  <c r="F135" i="11"/>
  <c r="H131" i="10"/>
  <c r="F147" i="11"/>
  <c r="H143" i="10"/>
  <c r="F159" i="11"/>
  <c r="N183" i="11"/>
  <c r="P167" i="10"/>
  <c r="H155" i="10"/>
  <c r="F171" i="11"/>
  <c r="D57" i="10"/>
  <c r="F173" i="11" l="1"/>
  <c r="F172" i="11"/>
  <c r="F160" i="11"/>
  <c r="F161" i="11"/>
  <c r="F136" i="11"/>
  <c r="F137" i="11"/>
  <c r="F88" i="11"/>
  <c r="F89" i="11"/>
  <c r="N184" i="11"/>
  <c r="N185" i="11"/>
  <c r="F148" i="11"/>
  <c r="F149" i="11"/>
  <c r="C28" i="11"/>
  <c r="C29" i="11"/>
  <c r="C75" i="11"/>
  <c r="I131" i="10"/>
  <c r="G147" i="11"/>
  <c r="I119" i="10"/>
  <c r="G135" i="11"/>
  <c r="I72" i="10"/>
  <c r="G87" i="11"/>
  <c r="I143" i="10"/>
  <c r="G159" i="11"/>
  <c r="Q167" i="10"/>
  <c r="O183" i="11"/>
  <c r="I155" i="10"/>
  <c r="G171" i="11"/>
  <c r="D59" i="10"/>
  <c r="E49" i="10"/>
  <c r="F49" i="10"/>
  <c r="G49" i="10"/>
  <c r="H49" i="10"/>
  <c r="I49" i="10"/>
  <c r="J49" i="10"/>
  <c r="K49" i="10"/>
  <c r="L49" i="10"/>
  <c r="M49" i="10"/>
  <c r="N49" i="10"/>
  <c r="O49" i="10"/>
  <c r="P49" i="10"/>
  <c r="Q49" i="10"/>
  <c r="R49" i="10"/>
  <c r="S49" i="10"/>
  <c r="T49" i="10"/>
  <c r="U49" i="10"/>
  <c r="V49" i="10"/>
  <c r="W49" i="10"/>
  <c r="X49" i="10"/>
  <c r="Y49" i="10"/>
  <c r="Z49" i="10"/>
  <c r="AA49" i="10"/>
  <c r="AB49" i="10"/>
  <c r="AC49" i="10"/>
  <c r="AD49" i="10"/>
  <c r="AE49" i="10"/>
  <c r="AF49" i="10"/>
  <c r="AG49" i="10"/>
  <c r="AH49" i="10"/>
  <c r="AI49" i="10"/>
  <c r="AJ49" i="10"/>
  <c r="AK49" i="10"/>
  <c r="AL49" i="10"/>
  <c r="AM49" i="10"/>
  <c r="AN49" i="10"/>
  <c r="AO49" i="10"/>
  <c r="AP49" i="10"/>
  <c r="AQ49" i="10"/>
  <c r="AR49" i="10"/>
  <c r="AS49" i="10"/>
  <c r="AT49" i="10"/>
  <c r="AU49" i="10"/>
  <c r="AV49" i="10"/>
  <c r="AW49" i="10"/>
  <c r="AX49" i="10"/>
  <c r="AY49" i="10"/>
  <c r="AZ49" i="10"/>
  <c r="BA49" i="10"/>
  <c r="BB49" i="10"/>
  <c r="BC49" i="10"/>
  <c r="BD49" i="10"/>
  <c r="BE49" i="10"/>
  <c r="BF49" i="10"/>
  <c r="BG49" i="10"/>
  <c r="BH49" i="10"/>
  <c r="BI49" i="10"/>
  <c r="BJ49" i="10"/>
  <c r="BK49" i="10"/>
  <c r="BL49" i="10"/>
  <c r="BM49" i="10"/>
  <c r="BN49" i="10"/>
  <c r="BO49" i="10"/>
  <c r="BP49" i="10"/>
  <c r="BQ49" i="10"/>
  <c r="BR49" i="10"/>
  <c r="BS49" i="10"/>
  <c r="BT49" i="10"/>
  <c r="BU49" i="10"/>
  <c r="BV49" i="10"/>
  <c r="BW49" i="10"/>
  <c r="BX49" i="10"/>
  <c r="BY49" i="10"/>
  <c r="BZ49" i="10"/>
  <c r="CA49" i="10"/>
  <c r="CB49" i="10"/>
  <c r="CC49" i="10"/>
  <c r="CD49" i="10"/>
  <c r="CE49" i="10"/>
  <c r="CF49" i="10"/>
  <c r="CG49" i="10"/>
  <c r="CH49" i="10"/>
  <c r="CI49" i="10"/>
  <c r="CJ49" i="10"/>
  <c r="CK49" i="10"/>
  <c r="CL49" i="10"/>
  <c r="CM49" i="10"/>
  <c r="CN49" i="10"/>
  <c r="CO49" i="10"/>
  <c r="CP49" i="10"/>
  <c r="CQ49" i="10"/>
  <c r="CR49" i="10"/>
  <c r="CS49" i="10"/>
  <c r="CT49" i="10"/>
  <c r="CU49" i="10"/>
  <c r="CV49" i="10"/>
  <c r="CW49" i="10"/>
  <c r="CX49" i="10"/>
  <c r="CY49" i="10"/>
  <c r="CZ49" i="10"/>
  <c r="DA49" i="10"/>
  <c r="DB49" i="10"/>
  <c r="DC49" i="10"/>
  <c r="DD49" i="10"/>
  <c r="DE49" i="10"/>
  <c r="DF49" i="10"/>
  <c r="DG49" i="10"/>
  <c r="DH49" i="10"/>
  <c r="DI49" i="10"/>
  <c r="DJ49" i="10"/>
  <c r="DK49" i="10"/>
  <c r="DL49" i="10"/>
  <c r="DM49" i="10"/>
  <c r="DN49" i="10"/>
  <c r="DO49" i="10"/>
  <c r="DP49" i="10"/>
  <c r="DQ49" i="10"/>
  <c r="DR49" i="10"/>
  <c r="DS49" i="10"/>
  <c r="DT49" i="10"/>
  <c r="DU49" i="10"/>
  <c r="DV49" i="10"/>
  <c r="DW49" i="10"/>
  <c r="DX49" i="10"/>
  <c r="DY49" i="10"/>
  <c r="DZ49" i="10"/>
  <c r="EA49" i="10"/>
  <c r="EB49" i="10"/>
  <c r="EC49" i="10"/>
  <c r="D49" i="10"/>
  <c r="E48" i="10"/>
  <c r="F48" i="10"/>
  <c r="G48" i="10"/>
  <c r="H48" i="10"/>
  <c r="I48" i="10"/>
  <c r="J48" i="10"/>
  <c r="K48" i="10"/>
  <c r="L48" i="10"/>
  <c r="M48" i="10"/>
  <c r="N48" i="10"/>
  <c r="O48" i="10"/>
  <c r="P48" i="10"/>
  <c r="Q48" i="10"/>
  <c r="R48" i="10"/>
  <c r="S48" i="10"/>
  <c r="T48" i="10"/>
  <c r="U48" i="10"/>
  <c r="V48" i="10"/>
  <c r="W48" i="10"/>
  <c r="X48" i="10"/>
  <c r="Y48" i="10"/>
  <c r="Z48" i="10"/>
  <c r="AA48" i="10"/>
  <c r="AB48" i="10"/>
  <c r="AC48" i="10"/>
  <c r="AD48" i="10"/>
  <c r="AE48" i="10"/>
  <c r="AF48" i="10"/>
  <c r="AG48" i="10"/>
  <c r="AH48" i="10"/>
  <c r="AI48" i="10"/>
  <c r="AJ48" i="10"/>
  <c r="AK48" i="10"/>
  <c r="AL48" i="10"/>
  <c r="AM48" i="10"/>
  <c r="AN48" i="10"/>
  <c r="AO48" i="10"/>
  <c r="AP48" i="10"/>
  <c r="AQ48" i="10"/>
  <c r="AR48" i="10"/>
  <c r="AS48" i="10"/>
  <c r="AT48" i="10"/>
  <c r="AU48" i="10"/>
  <c r="AV48" i="10"/>
  <c r="AW48" i="10"/>
  <c r="AX48" i="10"/>
  <c r="AY48" i="10"/>
  <c r="AZ48" i="10"/>
  <c r="BA48" i="10"/>
  <c r="BB48" i="10"/>
  <c r="BC48" i="10"/>
  <c r="BD48" i="10"/>
  <c r="BE48" i="10"/>
  <c r="BF48" i="10"/>
  <c r="BG48" i="10"/>
  <c r="BH48" i="10"/>
  <c r="BI48" i="10"/>
  <c r="BJ48" i="10"/>
  <c r="BK48" i="10"/>
  <c r="BL48" i="10"/>
  <c r="BM48" i="10"/>
  <c r="BN48" i="10"/>
  <c r="BO48" i="10"/>
  <c r="BP48" i="10"/>
  <c r="BQ48" i="10"/>
  <c r="BR48" i="10"/>
  <c r="BS48" i="10"/>
  <c r="BT48" i="10"/>
  <c r="BU48" i="10"/>
  <c r="BV48" i="10"/>
  <c r="BW48" i="10"/>
  <c r="BX48" i="10"/>
  <c r="BY48" i="10"/>
  <c r="BZ48" i="10"/>
  <c r="CA48" i="10"/>
  <c r="CB48" i="10"/>
  <c r="CC48" i="10"/>
  <c r="CD48" i="10"/>
  <c r="CE48" i="10"/>
  <c r="CF48" i="10"/>
  <c r="CG48" i="10"/>
  <c r="CH48" i="10"/>
  <c r="CI48" i="10"/>
  <c r="CJ48" i="10"/>
  <c r="CK48" i="10"/>
  <c r="CL48" i="10"/>
  <c r="CM48" i="10"/>
  <c r="CN48" i="10"/>
  <c r="CO48" i="10"/>
  <c r="CP48" i="10"/>
  <c r="CQ48" i="10"/>
  <c r="CR48" i="10"/>
  <c r="CS48" i="10"/>
  <c r="CT48" i="10"/>
  <c r="CU48" i="10"/>
  <c r="CV48" i="10"/>
  <c r="CW48" i="10"/>
  <c r="CX48" i="10"/>
  <c r="CY48" i="10"/>
  <c r="CZ48" i="10"/>
  <c r="DA48" i="10"/>
  <c r="DB48" i="10"/>
  <c r="DC48" i="10"/>
  <c r="DD48" i="10"/>
  <c r="DE48" i="10"/>
  <c r="DF48" i="10"/>
  <c r="DG48" i="10"/>
  <c r="DH48" i="10"/>
  <c r="DI48" i="10"/>
  <c r="DJ48" i="10"/>
  <c r="DK48" i="10"/>
  <c r="DL48" i="10"/>
  <c r="DM48" i="10"/>
  <c r="DN48" i="10"/>
  <c r="DO48" i="10"/>
  <c r="DP48" i="10"/>
  <c r="DQ48" i="10"/>
  <c r="DR48" i="10"/>
  <c r="DS48" i="10"/>
  <c r="DT48" i="10"/>
  <c r="DU48" i="10"/>
  <c r="DV48" i="10"/>
  <c r="DW48" i="10"/>
  <c r="DX48" i="10"/>
  <c r="DY48" i="10"/>
  <c r="DZ48" i="10"/>
  <c r="EA48" i="10"/>
  <c r="EB48" i="10"/>
  <c r="EC48" i="10"/>
  <c r="D48" i="10"/>
  <c r="C63" i="11" s="1"/>
  <c r="D44" i="10"/>
  <c r="D30" i="3"/>
  <c r="E30" i="3"/>
  <c r="F30" i="3"/>
  <c r="G30" i="3"/>
  <c r="H30" i="3"/>
  <c r="I30" i="3"/>
  <c r="J30" i="3"/>
  <c r="K30" i="3"/>
  <c r="L30" i="3"/>
  <c r="M30" i="3"/>
  <c r="N30" i="3"/>
  <c r="O30" i="3"/>
  <c r="P30" i="3"/>
  <c r="Q30" i="3"/>
  <c r="R30" i="3"/>
  <c r="S30" i="3"/>
  <c r="T30" i="3"/>
  <c r="U30" i="3"/>
  <c r="V30" i="3"/>
  <c r="W30" i="3"/>
  <c r="X30" i="3"/>
  <c r="Y30" i="3"/>
  <c r="Z30" i="3"/>
  <c r="AA30" i="3"/>
  <c r="AB30" i="3"/>
  <c r="AC30" i="3"/>
  <c r="AD30" i="3"/>
  <c r="AE30" i="3"/>
  <c r="AF30" i="3"/>
  <c r="AG30" i="3"/>
  <c r="AH30" i="3"/>
  <c r="AI30" i="3"/>
  <c r="AJ30" i="3"/>
  <c r="AK30" i="3"/>
  <c r="AL30" i="3"/>
  <c r="AM30" i="3"/>
  <c r="AN30" i="3"/>
  <c r="AO30" i="3"/>
  <c r="AP30" i="3"/>
  <c r="AQ30" i="3"/>
  <c r="AR30" i="3"/>
  <c r="AS30" i="3"/>
  <c r="AT30" i="3"/>
  <c r="AU30" i="3"/>
  <c r="AV30" i="3"/>
  <c r="AW30" i="3"/>
  <c r="AX30" i="3"/>
  <c r="AY30" i="3"/>
  <c r="AZ30" i="3"/>
  <c r="BA30" i="3"/>
  <c r="BB30" i="3"/>
  <c r="BC30" i="3"/>
  <c r="BD30" i="3"/>
  <c r="BE30" i="3"/>
  <c r="BF30" i="3"/>
  <c r="BG30" i="3"/>
  <c r="BH30" i="3"/>
  <c r="BI30" i="3"/>
  <c r="BJ30" i="3"/>
  <c r="BK30" i="3"/>
  <c r="BL30" i="3"/>
  <c r="BM30" i="3"/>
  <c r="BN30" i="3"/>
  <c r="BO30" i="3"/>
  <c r="BP30" i="3"/>
  <c r="BQ30" i="3"/>
  <c r="BR30" i="3"/>
  <c r="BS30" i="3"/>
  <c r="BT30" i="3"/>
  <c r="BU30" i="3"/>
  <c r="BV30" i="3"/>
  <c r="BW30" i="3"/>
  <c r="BX30" i="3"/>
  <c r="BY30" i="3"/>
  <c r="BZ30" i="3"/>
  <c r="CA30" i="3"/>
  <c r="CB30" i="3"/>
  <c r="CC30" i="3"/>
  <c r="CD30" i="3"/>
  <c r="CE30" i="3"/>
  <c r="CF30" i="3"/>
  <c r="CG30" i="3"/>
  <c r="CH30" i="3"/>
  <c r="CI30" i="3"/>
  <c r="CJ30" i="3"/>
  <c r="CK30" i="3"/>
  <c r="CL30" i="3"/>
  <c r="CM30" i="3"/>
  <c r="CN30" i="3"/>
  <c r="CO30" i="3"/>
  <c r="CP30" i="3"/>
  <c r="CQ30" i="3"/>
  <c r="CR30" i="3"/>
  <c r="CS30" i="3"/>
  <c r="CT30" i="3"/>
  <c r="CU30" i="3"/>
  <c r="CV30" i="3"/>
  <c r="CW30" i="3"/>
  <c r="CX30" i="3"/>
  <c r="CY30" i="3"/>
  <c r="CZ30" i="3"/>
  <c r="DA30" i="3"/>
  <c r="DB30" i="3"/>
  <c r="DC30" i="3"/>
  <c r="DD30" i="3"/>
  <c r="DE30" i="3"/>
  <c r="DF30" i="3"/>
  <c r="DG30" i="3"/>
  <c r="DH30" i="3"/>
  <c r="DI30" i="3"/>
  <c r="DJ30" i="3"/>
  <c r="DK30" i="3"/>
  <c r="DL30" i="3"/>
  <c r="DM30" i="3"/>
  <c r="DN30" i="3"/>
  <c r="DO30" i="3"/>
  <c r="DP30" i="3"/>
  <c r="DQ30" i="3"/>
  <c r="DR30" i="3"/>
  <c r="DS30" i="3"/>
  <c r="DT30" i="3"/>
  <c r="DU30" i="3"/>
  <c r="DV30" i="3"/>
  <c r="DW30" i="3"/>
  <c r="DX30" i="3"/>
  <c r="DY30" i="3"/>
  <c r="DZ30" i="3"/>
  <c r="EA30" i="3"/>
  <c r="EB30" i="3"/>
  <c r="C30" i="3"/>
  <c r="G160" i="11" l="1"/>
  <c r="G161" i="11"/>
  <c r="G88" i="11"/>
  <c r="G89" i="11"/>
  <c r="G136" i="11"/>
  <c r="G137" i="11"/>
  <c r="G149" i="11"/>
  <c r="G148" i="11"/>
  <c r="G172" i="11"/>
  <c r="G173" i="11"/>
  <c r="O184" i="11"/>
  <c r="O185" i="11"/>
  <c r="C64" i="11"/>
  <c r="C65" i="11"/>
  <c r="C77" i="11"/>
  <c r="C76" i="11"/>
  <c r="J72" i="10"/>
  <c r="H87" i="11"/>
  <c r="J119" i="10"/>
  <c r="H135" i="11"/>
  <c r="J131" i="10"/>
  <c r="H147" i="11"/>
  <c r="J143" i="10"/>
  <c r="H159" i="11"/>
  <c r="R167" i="10"/>
  <c r="P183" i="11"/>
  <c r="J155" i="10"/>
  <c r="H171" i="11"/>
  <c r="EC50" i="10"/>
  <c r="DM50" i="10"/>
  <c r="CW50" i="10"/>
  <c r="CG50" i="10"/>
  <c r="BQ50" i="10"/>
  <c r="BA50" i="10"/>
  <c r="AK50" i="10"/>
  <c r="U50" i="10"/>
  <c r="E50" i="10"/>
  <c r="CU50" i="10"/>
  <c r="CE50" i="10"/>
  <c r="BO50" i="10"/>
  <c r="AI50" i="10"/>
  <c r="S50" i="10"/>
  <c r="DK50" i="10"/>
  <c r="AY50" i="10"/>
  <c r="DJ50" i="10"/>
  <c r="CT50" i="10"/>
  <c r="CD50" i="10"/>
  <c r="BN50" i="10"/>
  <c r="AX50" i="10"/>
  <c r="R50" i="10"/>
  <c r="DZ50" i="10"/>
  <c r="AH50" i="10"/>
  <c r="EA50" i="10"/>
  <c r="DL50" i="10"/>
  <c r="CV50" i="10"/>
  <c r="BP50" i="10"/>
  <c r="AZ50" i="10"/>
  <c r="AJ50" i="10"/>
  <c r="T50" i="10"/>
  <c r="DN50" i="10"/>
  <c r="CX50" i="10"/>
  <c r="CH50" i="10"/>
  <c r="BR50" i="10"/>
  <c r="BB50" i="10"/>
  <c r="AL50" i="10"/>
  <c r="V50" i="10"/>
  <c r="F50" i="10"/>
  <c r="DO50" i="10"/>
  <c r="CY50" i="10"/>
  <c r="CI50" i="10"/>
  <c r="BS50" i="10"/>
  <c r="BC50" i="10"/>
  <c r="AM50" i="10"/>
  <c r="W50" i="10"/>
  <c r="G50" i="10"/>
  <c r="DY50" i="10"/>
  <c r="DI50" i="10"/>
  <c r="CS50" i="10"/>
  <c r="CC50" i="10"/>
  <c r="BM50" i="10"/>
  <c r="AW50" i="10"/>
  <c r="AG50" i="10"/>
  <c r="Q50" i="10"/>
  <c r="DT50" i="10"/>
  <c r="DD50" i="10"/>
  <c r="CN50" i="10"/>
  <c r="BX50" i="10"/>
  <c r="BH50" i="10"/>
  <c r="AR50" i="10"/>
  <c r="AB50" i="10"/>
  <c r="L50" i="10"/>
  <c r="DG50" i="10"/>
  <c r="CQ50" i="10"/>
  <c r="CA50" i="10"/>
  <c r="BK50" i="10"/>
  <c r="AU50" i="10"/>
  <c r="AE50" i="10"/>
  <c r="O50" i="10"/>
  <c r="DW50" i="10"/>
  <c r="DB50" i="10"/>
  <c r="CL50" i="10"/>
  <c r="BV50" i="10"/>
  <c r="BF50" i="10"/>
  <c r="AP50" i="10"/>
  <c r="Z50" i="10"/>
  <c r="J50" i="10"/>
  <c r="DR50" i="10"/>
  <c r="EB50" i="10"/>
  <c r="CF50" i="10"/>
  <c r="DX50" i="10"/>
  <c r="DH50" i="10"/>
  <c r="CR50" i="10"/>
  <c r="CB50" i="10"/>
  <c r="BL50" i="10"/>
  <c r="AV50" i="10"/>
  <c r="AF50" i="10"/>
  <c r="P50" i="10"/>
  <c r="DV50" i="10"/>
  <c r="DF50" i="10"/>
  <c r="CP50" i="10"/>
  <c r="BZ50" i="10"/>
  <c r="BJ50" i="10"/>
  <c r="AT50" i="10"/>
  <c r="AD50" i="10"/>
  <c r="N50" i="10"/>
  <c r="DU50" i="10"/>
  <c r="DE50" i="10"/>
  <c r="CO50" i="10"/>
  <c r="BY50" i="10"/>
  <c r="BI50" i="10"/>
  <c r="AS50" i="10"/>
  <c r="AC50" i="10"/>
  <c r="M50" i="10"/>
  <c r="DQ50" i="10"/>
  <c r="DA50" i="10"/>
  <c r="CK50" i="10"/>
  <c r="BU50" i="10"/>
  <c r="BE50" i="10"/>
  <c r="AO50" i="10"/>
  <c r="Y50" i="10"/>
  <c r="I50" i="10"/>
  <c r="DP50" i="10"/>
  <c r="CZ50" i="10"/>
  <c r="CJ50" i="10"/>
  <c r="BT50" i="10"/>
  <c r="BD50" i="10"/>
  <c r="AN50" i="10"/>
  <c r="X50" i="10"/>
  <c r="H50" i="10"/>
  <c r="DS50" i="10"/>
  <c r="DC50" i="10"/>
  <c r="CM50" i="10"/>
  <c r="BW50" i="10"/>
  <c r="BG50" i="10"/>
  <c r="AQ50" i="10"/>
  <c r="AA50" i="10"/>
  <c r="K50" i="10"/>
  <c r="D50" i="10"/>
  <c r="D46" i="10"/>
  <c r="H172" i="11" l="1"/>
  <c r="H173" i="11"/>
  <c r="P184" i="11"/>
  <c r="P185" i="11"/>
  <c r="H160" i="11"/>
  <c r="H161" i="11"/>
  <c r="H148" i="11"/>
  <c r="H149" i="11"/>
  <c r="H136" i="11"/>
  <c r="H137" i="11"/>
  <c r="H88" i="11"/>
  <c r="H89" i="11"/>
  <c r="K131" i="10"/>
  <c r="I147" i="11"/>
  <c r="K119" i="10"/>
  <c r="I135" i="11"/>
  <c r="K72" i="10"/>
  <c r="I87" i="11"/>
  <c r="K143" i="10"/>
  <c r="I159" i="11"/>
  <c r="S167" i="10"/>
  <c r="Q183" i="11"/>
  <c r="K155" i="10"/>
  <c r="I171" i="11"/>
  <c r="E35" i="10"/>
  <c r="F35" i="10"/>
  <c r="G35" i="10"/>
  <c r="H35" i="10"/>
  <c r="I35" i="10"/>
  <c r="J35" i="10"/>
  <c r="K35" i="10"/>
  <c r="L35" i="10"/>
  <c r="M35" i="10"/>
  <c r="N35" i="10"/>
  <c r="O35" i="10"/>
  <c r="P35" i="10"/>
  <c r="Q35" i="10"/>
  <c r="R35" i="10"/>
  <c r="S35" i="10"/>
  <c r="T35" i="10"/>
  <c r="U35" i="10"/>
  <c r="V35" i="10"/>
  <c r="W35" i="10"/>
  <c r="X35" i="10"/>
  <c r="Y35" i="10"/>
  <c r="Z35" i="10"/>
  <c r="AA35" i="10"/>
  <c r="AB35" i="10"/>
  <c r="AC35" i="10"/>
  <c r="AD35" i="10"/>
  <c r="AE35" i="10"/>
  <c r="AF35" i="10"/>
  <c r="AG35" i="10"/>
  <c r="AH35" i="10"/>
  <c r="AI35" i="10"/>
  <c r="AJ35" i="10"/>
  <c r="AK35" i="10"/>
  <c r="AL35" i="10"/>
  <c r="AM35" i="10"/>
  <c r="AN35" i="10"/>
  <c r="AO35" i="10"/>
  <c r="AP35" i="10"/>
  <c r="AQ35" i="10"/>
  <c r="AR35" i="10"/>
  <c r="AS35" i="10"/>
  <c r="AT35" i="10"/>
  <c r="AU35" i="10"/>
  <c r="AV35" i="10"/>
  <c r="AW35" i="10"/>
  <c r="AX35" i="10"/>
  <c r="AY35" i="10"/>
  <c r="AZ35" i="10"/>
  <c r="BA35" i="10"/>
  <c r="BB35" i="10"/>
  <c r="BC35" i="10"/>
  <c r="BD35" i="10"/>
  <c r="BE35" i="10"/>
  <c r="BF35" i="10"/>
  <c r="BG35" i="10"/>
  <c r="BH35" i="10"/>
  <c r="BI35" i="10"/>
  <c r="BJ35" i="10"/>
  <c r="BK35" i="10"/>
  <c r="BL35" i="10"/>
  <c r="BM35" i="10"/>
  <c r="BN35" i="10"/>
  <c r="BO35" i="10"/>
  <c r="BP35" i="10"/>
  <c r="BQ35" i="10"/>
  <c r="BR35" i="10"/>
  <c r="BS35" i="10"/>
  <c r="BT35" i="10"/>
  <c r="BU35" i="10"/>
  <c r="BV35" i="10"/>
  <c r="BW35" i="10"/>
  <c r="BX35" i="10"/>
  <c r="BY35" i="10"/>
  <c r="BZ35" i="10"/>
  <c r="CA35" i="10"/>
  <c r="CB35" i="10"/>
  <c r="CC35" i="10"/>
  <c r="CD35" i="10"/>
  <c r="CE35" i="10"/>
  <c r="CF35" i="10"/>
  <c r="CG35" i="10"/>
  <c r="CH35" i="10"/>
  <c r="CI35" i="10"/>
  <c r="CJ35" i="10"/>
  <c r="CK35" i="10"/>
  <c r="CL35" i="10"/>
  <c r="CM35" i="10"/>
  <c r="CN35" i="10"/>
  <c r="CO35" i="10"/>
  <c r="CP35" i="10"/>
  <c r="CQ35" i="10"/>
  <c r="CR35" i="10"/>
  <c r="CS35" i="10"/>
  <c r="CT35" i="10"/>
  <c r="CU35" i="10"/>
  <c r="CV35" i="10"/>
  <c r="CW35" i="10"/>
  <c r="CX35" i="10"/>
  <c r="CY35" i="10"/>
  <c r="CZ35" i="10"/>
  <c r="DA35" i="10"/>
  <c r="DB35" i="10"/>
  <c r="DC35" i="10"/>
  <c r="DD35" i="10"/>
  <c r="DE35" i="10"/>
  <c r="DF35" i="10"/>
  <c r="DG35" i="10"/>
  <c r="DH35" i="10"/>
  <c r="DI35" i="10"/>
  <c r="DJ35" i="10"/>
  <c r="DK35" i="10"/>
  <c r="DL35" i="10"/>
  <c r="DM35" i="10"/>
  <c r="DN35" i="10"/>
  <c r="DO35" i="10"/>
  <c r="DP35" i="10"/>
  <c r="DQ35" i="10"/>
  <c r="DR35" i="10"/>
  <c r="DS35" i="10"/>
  <c r="DT35" i="10"/>
  <c r="DU35" i="10"/>
  <c r="DV35" i="10"/>
  <c r="DW35" i="10"/>
  <c r="DX35" i="10"/>
  <c r="DY35" i="10"/>
  <c r="DZ35" i="10"/>
  <c r="EA35" i="10"/>
  <c r="EB35" i="10"/>
  <c r="EC35" i="10"/>
  <c r="D35" i="10"/>
  <c r="D13" i="3"/>
  <c r="D15" i="3" s="1"/>
  <c r="E36" i="10" s="1"/>
  <c r="E13" i="3"/>
  <c r="E15" i="3" s="1"/>
  <c r="F36" i="10" s="1"/>
  <c r="F13" i="3"/>
  <c r="F15" i="3" s="1"/>
  <c r="G36" i="10" s="1"/>
  <c r="G13" i="3"/>
  <c r="G15" i="3" s="1"/>
  <c r="H36" i="10" s="1"/>
  <c r="H13" i="3"/>
  <c r="H15" i="3" s="1"/>
  <c r="I36" i="10" s="1"/>
  <c r="I13" i="3"/>
  <c r="I15" i="3" s="1"/>
  <c r="J36" i="10" s="1"/>
  <c r="J13" i="3"/>
  <c r="J15" i="3" s="1"/>
  <c r="K36" i="10" s="1"/>
  <c r="K13" i="3"/>
  <c r="K15" i="3" s="1"/>
  <c r="L36" i="10" s="1"/>
  <c r="L13" i="3"/>
  <c r="L15" i="3" s="1"/>
  <c r="M36" i="10" s="1"/>
  <c r="M13" i="3"/>
  <c r="M15" i="3" s="1"/>
  <c r="N36" i="10" s="1"/>
  <c r="N13" i="3"/>
  <c r="N15" i="3" s="1"/>
  <c r="O36" i="10" s="1"/>
  <c r="O13" i="3"/>
  <c r="O15" i="3" s="1"/>
  <c r="P36" i="10" s="1"/>
  <c r="P13" i="3"/>
  <c r="P15" i="3" s="1"/>
  <c r="Q36" i="10" s="1"/>
  <c r="Q13" i="3"/>
  <c r="Q15" i="3" s="1"/>
  <c r="R36" i="10" s="1"/>
  <c r="R13" i="3"/>
  <c r="R15" i="3" s="1"/>
  <c r="S36" i="10" s="1"/>
  <c r="S13" i="3"/>
  <c r="S15" i="3" s="1"/>
  <c r="T36" i="10" s="1"/>
  <c r="T13" i="3"/>
  <c r="T15" i="3" s="1"/>
  <c r="U36" i="10" s="1"/>
  <c r="U13" i="3"/>
  <c r="U15" i="3" s="1"/>
  <c r="V36" i="10" s="1"/>
  <c r="V13" i="3"/>
  <c r="V15" i="3" s="1"/>
  <c r="W36" i="10" s="1"/>
  <c r="W13" i="3"/>
  <c r="W15" i="3" s="1"/>
  <c r="X36" i="10" s="1"/>
  <c r="X13" i="3"/>
  <c r="X15" i="3" s="1"/>
  <c r="Y36" i="10" s="1"/>
  <c r="Y13" i="3"/>
  <c r="Y15" i="3" s="1"/>
  <c r="Z36" i="10" s="1"/>
  <c r="Z13" i="3"/>
  <c r="Z15" i="3" s="1"/>
  <c r="AA36" i="10" s="1"/>
  <c r="AA13" i="3"/>
  <c r="AA15" i="3" s="1"/>
  <c r="AB36" i="10" s="1"/>
  <c r="AB13" i="3"/>
  <c r="AB15" i="3" s="1"/>
  <c r="AC36" i="10" s="1"/>
  <c r="AC13" i="3"/>
  <c r="AC15" i="3" s="1"/>
  <c r="AD36" i="10" s="1"/>
  <c r="AD13" i="3"/>
  <c r="AD15" i="3" s="1"/>
  <c r="AE36" i="10" s="1"/>
  <c r="AE13" i="3"/>
  <c r="AE15" i="3" s="1"/>
  <c r="AF36" i="10" s="1"/>
  <c r="AF13" i="3"/>
  <c r="AF15" i="3" s="1"/>
  <c r="AG36" i="10" s="1"/>
  <c r="AG13" i="3"/>
  <c r="AG15" i="3" s="1"/>
  <c r="AH36" i="10" s="1"/>
  <c r="AH13" i="3"/>
  <c r="AH15" i="3" s="1"/>
  <c r="AI36" i="10" s="1"/>
  <c r="AI13" i="3"/>
  <c r="AI15" i="3" s="1"/>
  <c r="AJ36" i="10" s="1"/>
  <c r="AJ13" i="3"/>
  <c r="AJ15" i="3" s="1"/>
  <c r="AK36" i="10" s="1"/>
  <c r="AK13" i="3"/>
  <c r="AK15" i="3" s="1"/>
  <c r="AL36" i="10" s="1"/>
  <c r="AL13" i="3"/>
  <c r="AL15" i="3" s="1"/>
  <c r="AM36" i="10" s="1"/>
  <c r="AM13" i="3"/>
  <c r="AM15" i="3" s="1"/>
  <c r="AN36" i="10" s="1"/>
  <c r="AN13" i="3"/>
  <c r="AN15" i="3" s="1"/>
  <c r="AO36" i="10" s="1"/>
  <c r="AO13" i="3"/>
  <c r="AO15" i="3" s="1"/>
  <c r="AP36" i="10" s="1"/>
  <c r="AP13" i="3"/>
  <c r="AP15" i="3" s="1"/>
  <c r="AQ36" i="10" s="1"/>
  <c r="AQ13" i="3"/>
  <c r="AQ15" i="3" s="1"/>
  <c r="AR36" i="10" s="1"/>
  <c r="AR13" i="3"/>
  <c r="AR15" i="3" s="1"/>
  <c r="AS36" i="10" s="1"/>
  <c r="AS13" i="3"/>
  <c r="AS15" i="3" s="1"/>
  <c r="AT36" i="10" s="1"/>
  <c r="AT13" i="3"/>
  <c r="AT15" i="3" s="1"/>
  <c r="AU36" i="10" s="1"/>
  <c r="AU13" i="3"/>
  <c r="AU15" i="3" s="1"/>
  <c r="AV36" i="10" s="1"/>
  <c r="AV13" i="3"/>
  <c r="AV15" i="3" s="1"/>
  <c r="AW36" i="10" s="1"/>
  <c r="AW13" i="3"/>
  <c r="AW15" i="3" s="1"/>
  <c r="AX36" i="10" s="1"/>
  <c r="AX13" i="3"/>
  <c r="AX15" i="3" s="1"/>
  <c r="AY36" i="10" s="1"/>
  <c r="AY13" i="3"/>
  <c r="AY15" i="3" s="1"/>
  <c r="AZ36" i="10" s="1"/>
  <c r="AZ13" i="3"/>
  <c r="AZ15" i="3" s="1"/>
  <c r="BA36" i="10" s="1"/>
  <c r="BA13" i="3"/>
  <c r="BA15" i="3" s="1"/>
  <c r="BB36" i="10" s="1"/>
  <c r="BB13" i="3"/>
  <c r="BB15" i="3" s="1"/>
  <c r="BC36" i="10" s="1"/>
  <c r="BC13" i="3"/>
  <c r="BC15" i="3" s="1"/>
  <c r="BD36" i="10" s="1"/>
  <c r="BD13" i="3"/>
  <c r="BD15" i="3" s="1"/>
  <c r="BE36" i="10" s="1"/>
  <c r="BE13" i="3"/>
  <c r="BE15" i="3" s="1"/>
  <c r="BF36" i="10" s="1"/>
  <c r="BF13" i="3"/>
  <c r="BF15" i="3" s="1"/>
  <c r="BG36" i="10" s="1"/>
  <c r="BG13" i="3"/>
  <c r="BG15" i="3" s="1"/>
  <c r="BH36" i="10" s="1"/>
  <c r="BH13" i="3"/>
  <c r="BH15" i="3" s="1"/>
  <c r="BI36" i="10" s="1"/>
  <c r="BI13" i="3"/>
  <c r="BI15" i="3" s="1"/>
  <c r="BJ36" i="10" s="1"/>
  <c r="BJ13" i="3"/>
  <c r="BJ15" i="3" s="1"/>
  <c r="BK36" i="10" s="1"/>
  <c r="BK13" i="3"/>
  <c r="BK15" i="3" s="1"/>
  <c r="BL36" i="10" s="1"/>
  <c r="BL13" i="3"/>
  <c r="BL15" i="3" s="1"/>
  <c r="BM36" i="10" s="1"/>
  <c r="BM13" i="3"/>
  <c r="BM15" i="3" s="1"/>
  <c r="BN36" i="10" s="1"/>
  <c r="BN13" i="3"/>
  <c r="BN15" i="3" s="1"/>
  <c r="BO36" i="10" s="1"/>
  <c r="BO13" i="3"/>
  <c r="BO15" i="3" s="1"/>
  <c r="BP36" i="10" s="1"/>
  <c r="BP13" i="3"/>
  <c r="BP15" i="3" s="1"/>
  <c r="BQ36" i="10" s="1"/>
  <c r="BQ13" i="3"/>
  <c r="BQ15" i="3" s="1"/>
  <c r="BR36" i="10" s="1"/>
  <c r="BR13" i="3"/>
  <c r="BR15" i="3" s="1"/>
  <c r="BS36" i="10" s="1"/>
  <c r="BS13" i="3"/>
  <c r="BS15" i="3" s="1"/>
  <c r="BT36" i="10" s="1"/>
  <c r="BT13" i="3"/>
  <c r="BT15" i="3" s="1"/>
  <c r="BU36" i="10" s="1"/>
  <c r="BU13" i="3"/>
  <c r="BU15" i="3" s="1"/>
  <c r="BV36" i="10" s="1"/>
  <c r="BV13" i="3"/>
  <c r="BV15" i="3" s="1"/>
  <c r="BW36" i="10" s="1"/>
  <c r="BW13" i="3"/>
  <c r="BW15" i="3" s="1"/>
  <c r="BX36" i="10" s="1"/>
  <c r="BX13" i="3"/>
  <c r="BX15" i="3" s="1"/>
  <c r="BY36" i="10" s="1"/>
  <c r="BY13" i="3"/>
  <c r="BY15" i="3" s="1"/>
  <c r="BZ36" i="10" s="1"/>
  <c r="BZ13" i="3"/>
  <c r="BZ15" i="3" s="1"/>
  <c r="CA36" i="10" s="1"/>
  <c r="CA13" i="3"/>
  <c r="CA15" i="3" s="1"/>
  <c r="CB36" i="10" s="1"/>
  <c r="CB13" i="3"/>
  <c r="CB15" i="3" s="1"/>
  <c r="CC36" i="10" s="1"/>
  <c r="CC13" i="3"/>
  <c r="CC15" i="3" s="1"/>
  <c r="CD36" i="10" s="1"/>
  <c r="CD13" i="3"/>
  <c r="CD15" i="3" s="1"/>
  <c r="CE36" i="10" s="1"/>
  <c r="CE13" i="3"/>
  <c r="CE15" i="3" s="1"/>
  <c r="CF36" i="10" s="1"/>
  <c r="CF13" i="3"/>
  <c r="CF15" i="3" s="1"/>
  <c r="CG36" i="10" s="1"/>
  <c r="CG13" i="3"/>
  <c r="CG15" i="3" s="1"/>
  <c r="CH36" i="10" s="1"/>
  <c r="CH13" i="3"/>
  <c r="CH15" i="3" s="1"/>
  <c r="CI36" i="10" s="1"/>
  <c r="CI13" i="3"/>
  <c r="CI15" i="3" s="1"/>
  <c r="CJ36" i="10" s="1"/>
  <c r="CJ13" i="3"/>
  <c r="CJ15" i="3" s="1"/>
  <c r="CK36" i="10" s="1"/>
  <c r="CK13" i="3"/>
  <c r="CK15" i="3" s="1"/>
  <c r="CL36" i="10" s="1"/>
  <c r="CL13" i="3"/>
  <c r="CL15" i="3" s="1"/>
  <c r="CM36" i="10" s="1"/>
  <c r="CM13" i="3"/>
  <c r="CM15" i="3" s="1"/>
  <c r="CN36" i="10" s="1"/>
  <c r="CN13" i="3"/>
  <c r="CN15" i="3" s="1"/>
  <c r="CO36" i="10" s="1"/>
  <c r="CO13" i="3"/>
  <c r="CO15" i="3" s="1"/>
  <c r="CP36" i="10" s="1"/>
  <c r="CP13" i="3"/>
  <c r="CP15" i="3" s="1"/>
  <c r="CQ36" i="10" s="1"/>
  <c r="CQ13" i="3"/>
  <c r="CQ15" i="3" s="1"/>
  <c r="CR36" i="10" s="1"/>
  <c r="CR13" i="3"/>
  <c r="CR15" i="3" s="1"/>
  <c r="CS36" i="10" s="1"/>
  <c r="CS13" i="3"/>
  <c r="CS15" i="3" s="1"/>
  <c r="CT36" i="10" s="1"/>
  <c r="CT13" i="3"/>
  <c r="CT15" i="3" s="1"/>
  <c r="CU36" i="10" s="1"/>
  <c r="CU13" i="3"/>
  <c r="CU15" i="3" s="1"/>
  <c r="CV36" i="10" s="1"/>
  <c r="CV13" i="3"/>
  <c r="CV15" i="3" s="1"/>
  <c r="CW36" i="10" s="1"/>
  <c r="CW13" i="3"/>
  <c r="CW15" i="3" s="1"/>
  <c r="CX36" i="10" s="1"/>
  <c r="CX13" i="3"/>
  <c r="CX15" i="3" s="1"/>
  <c r="CY36" i="10" s="1"/>
  <c r="CY13" i="3"/>
  <c r="CY15" i="3" s="1"/>
  <c r="CZ36" i="10" s="1"/>
  <c r="CZ13" i="3"/>
  <c r="CZ15" i="3" s="1"/>
  <c r="DA36" i="10" s="1"/>
  <c r="DA13" i="3"/>
  <c r="DA15" i="3" s="1"/>
  <c r="DB36" i="10" s="1"/>
  <c r="DB13" i="3"/>
  <c r="DB15" i="3" s="1"/>
  <c r="DC36" i="10" s="1"/>
  <c r="DC13" i="3"/>
  <c r="DC15" i="3" s="1"/>
  <c r="DD36" i="10" s="1"/>
  <c r="DD13" i="3"/>
  <c r="DD15" i="3" s="1"/>
  <c r="DE36" i="10" s="1"/>
  <c r="DE13" i="3"/>
  <c r="DE15" i="3" s="1"/>
  <c r="DF36" i="10" s="1"/>
  <c r="DF13" i="3"/>
  <c r="DF15" i="3" s="1"/>
  <c r="DG36" i="10" s="1"/>
  <c r="DG13" i="3"/>
  <c r="DG15" i="3" s="1"/>
  <c r="DH36" i="10" s="1"/>
  <c r="DH13" i="3"/>
  <c r="DH15" i="3" s="1"/>
  <c r="DI36" i="10" s="1"/>
  <c r="DI13" i="3"/>
  <c r="DI15" i="3" s="1"/>
  <c r="DJ36" i="10" s="1"/>
  <c r="DJ13" i="3"/>
  <c r="DJ15" i="3" s="1"/>
  <c r="DK36" i="10" s="1"/>
  <c r="DK13" i="3"/>
  <c r="DK15" i="3" s="1"/>
  <c r="DL36" i="10" s="1"/>
  <c r="DL13" i="3"/>
  <c r="DL15" i="3" s="1"/>
  <c r="DM36" i="10" s="1"/>
  <c r="DM13" i="3"/>
  <c r="DM15" i="3" s="1"/>
  <c r="DN36" i="10" s="1"/>
  <c r="DN13" i="3"/>
  <c r="DN15" i="3" s="1"/>
  <c r="DO36" i="10" s="1"/>
  <c r="DO13" i="3"/>
  <c r="DO15" i="3" s="1"/>
  <c r="DP36" i="10" s="1"/>
  <c r="DP13" i="3"/>
  <c r="DP15" i="3" s="1"/>
  <c r="DQ36" i="10" s="1"/>
  <c r="DQ13" i="3"/>
  <c r="DQ15" i="3" s="1"/>
  <c r="DR36" i="10" s="1"/>
  <c r="DR13" i="3"/>
  <c r="DR15" i="3" s="1"/>
  <c r="DS36" i="10" s="1"/>
  <c r="DS13" i="3"/>
  <c r="DS15" i="3" s="1"/>
  <c r="DT36" i="10" s="1"/>
  <c r="DT13" i="3"/>
  <c r="DT15" i="3" s="1"/>
  <c r="DU36" i="10" s="1"/>
  <c r="DU13" i="3"/>
  <c r="DU15" i="3" s="1"/>
  <c r="DV36" i="10" s="1"/>
  <c r="DV13" i="3"/>
  <c r="DV15" i="3" s="1"/>
  <c r="DW36" i="10" s="1"/>
  <c r="DW13" i="3"/>
  <c r="DW15" i="3" s="1"/>
  <c r="DX36" i="10" s="1"/>
  <c r="DX13" i="3"/>
  <c r="DX15" i="3" s="1"/>
  <c r="DY36" i="10" s="1"/>
  <c r="DY13" i="3"/>
  <c r="DY15" i="3" s="1"/>
  <c r="DZ36" i="10" s="1"/>
  <c r="DZ13" i="3"/>
  <c r="DZ15" i="3" s="1"/>
  <c r="EA36" i="10" s="1"/>
  <c r="EA13" i="3"/>
  <c r="EA15" i="3" s="1"/>
  <c r="EB36" i="10" s="1"/>
  <c r="EB13" i="3"/>
  <c r="EB15" i="3" s="1"/>
  <c r="EC36" i="10" s="1"/>
  <c r="C13" i="3"/>
  <c r="C15" i="3" s="1"/>
  <c r="D36" i="10" s="1"/>
  <c r="D31" i="10"/>
  <c r="EB23" i="10"/>
  <c r="EC23" i="10"/>
  <c r="I172" i="11" l="1"/>
  <c r="I173" i="11"/>
  <c r="I88" i="11"/>
  <c r="I89" i="11"/>
  <c r="Q184" i="11"/>
  <c r="Q185" i="11"/>
  <c r="I137" i="11"/>
  <c r="I136" i="11"/>
  <c r="I148" i="11"/>
  <c r="I149" i="11"/>
  <c r="I160" i="11"/>
  <c r="I161" i="11"/>
  <c r="L72" i="10"/>
  <c r="J87" i="11"/>
  <c r="L119" i="10"/>
  <c r="J135" i="11"/>
  <c r="L131" i="10"/>
  <c r="J147" i="11"/>
  <c r="L143" i="10"/>
  <c r="J159" i="11"/>
  <c r="T167" i="10"/>
  <c r="R183" i="11"/>
  <c r="L155" i="10"/>
  <c r="J171" i="11"/>
  <c r="EC93" i="10"/>
  <c r="EC82" i="10"/>
  <c r="EC105" i="10"/>
  <c r="EB82" i="10"/>
  <c r="EB93" i="10"/>
  <c r="EB105" i="10"/>
  <c r="BC37" i="10"/>
  <c r="AM37" i="10"/>
  <c r="W37" i="10"/>
  <c r="G37" i="10"/>
  <c r="BT37" i="10"/>
  <c r="BD37" i="10"/>
  <c r="AN37" i="10"/>
  <c r="BB37" i="10"/>
  <c r="AL37" i="10"/>
  <c r="V37" i="10"/>
  <c r="F37" i="10"/>
  <c r="EC31" i="10"/>
  <c r="EC57" i="10"/>
  <c r="EC44" i="10"/>
  <c r="EB31" i="10"/>
  <c r="EB57" i="10"/>
  <c r="EB44" i="10"/>
  <c r="DP37" i="10"/>
  <c r="CZ37" i="10"/>
  <c r="CJ37" i="10"/>
  <c r="DO37" i="10"/>
  <c r="CY37" i="10"/>
  <c r="CI37" i="10"/>
  <c r="BS37" i="10"/>
  <c r="X37" i="10"/>
  <c r="H37" i="10"/>
  <c r="D37" i="10"/>
  <c r="DN37" i="10"/>
  <c r="CX37" i="10"/>
  <c r="CH37" i="10"/>
  <c r="BR37" i="10"/>
  <c r="EC37" i="10"/>
  <c r="DM37" i="10"/>
  <c r="CW37" i="10"/>
  <c r="CG37" i="10"/>
  <c r="BQ37" i="10"/>
  <c r="BA37" i="10"/>
  <c r="AK37" i="10"/>
  <c r="U37" i="10"/>
  <c r="E37" i="10"/>
  <c r="EB37" i="10"/>
  <c r="DL37" i="10"/>
  <c r="CV37" i="10"/>
  <c r="CF37" i="10"/>
  <c r="BP37" i="10"/>
  <c r="AZ37" i="10"/>
  <c r="AJ37" i="10"/>
  <c r="T37" i="10"/>
  <c r="EA37" i="10"/>
  <c r="DK37" i="10"/>
  <c r="CU37" i="10"/>
  <c r="CE37" i="10"/>
  <c r="BO37" i="10"/>
  <c r="AY37" i="10"/>
  <c r="AI37" i="10"/>
  <c r="S37" i="10"/>
  <c r="DZ37" i="10"/>
  <c r="DJ37" i="10"/>
  <c r="CT37" i="10"/>
  <c r="CD37" i="10"/>
  <c r="BN37" i="10"/>
  <c r="AX37" i="10"/>
  <c r="AH37" i="10"/>
  <c r="R37" i="10"/>
  <c r="DY37" i="10"/>
  <c r="DI37" i="10"/>
  <c r="CS37" i="10"/>
  <c r="CC37" i="10"/>
  <c r="BM37" i="10"/>
  <c r="AW37" i="10"/>
  <c r="AG37" i="10"/>
  <c r="Q37" i="10"/>
  <c r="DX37" i="10"/>
  <c r="DH37" i="10"/>
  <c r="CR37" i="10"/>
  <c r="CB37" i="10"/>
  <c r="BL37" i="10"/>
  <c r="AV37" i="10"/>
  <c r="AF37" i="10"/>
  <c r="P37" i="10"/>
  <c r="DW37" i="10"/>
  <c r="DG37" i="10"/>
  <c r="CQ37" i="10"/>
  <c r="CA37" i="10"/>
  <c r="BK37" i="10"/>
  <c r="AU37" i="10"/>
  <c r="AE37" i="10"/>
  <c r="O37" i="10"/>
  <c r="DV37" i="10"/>
  <c r="DF37" i="10"/>
  <c r="CP37" i="10"/>
  <c r="BZ37" i="10"/>
  <c r="BJ37" i="10"/>
  <c r="AT37" i="10"/>
  <c r="AD37" i="10"/>
  <c r="N37" i="10"/>
  <c r="DU37" i="10"/>
  <c r="DE37" i="10"/>
  <c r="CO37" i="10"/>
  <c r="BY37" i="10"/>
  <c r="BI37" i="10"/>
  <c r="AS37" i="10"/>
  <c r="AC37" i="10"/>
  <c r="M37" i="10"/>
  <c r="DT37" i="10"/>
  <c r="DD37" i="10"/>
  <c r="CN37" i="10"/>
  <c r="BX37" i="10"/>
  <c r="BH37" i="10"/>
  <c r="AR37" i="10"/>
  <c r="AB37" i="10"/>
  <c r="L37" i="10"/>
  <c r="DS37" i="10"/>
  <c r="DC37" i="10"/>
  <c r="CM37" i="10"/>
  <c r="BW37" i="10"/>
  <c r="BG37" i="10"/>
  <c r="AQ37" i="10"/>
  <c r="AA37" i="10"/>
  <c r="K37" i="10"/>
  <c r="DR37" i="10"/>
  <c r="DB37" i="10"/>
  <c r="CL37" i="10"/>
  <c r="BV37" i="10"/>
  <c r="BF37" i="10"/>
  <c r="AP37" i="10"/>
  <c r="Z37" i="10"/>
  <c r="J37" i="10"/>
  <c r="DQ37" i="10"/>
  <c r="DA37" i="10"/>
  <c r="CK37" i="10"/>
  <c r="BU37" i="10"/>
  <c r="BE37" i="10"/>
  <c r="AO37" i="10"/>
  <c r="Y37" i="10"/>
  <c r="I37" i="10"/>
  <c r="D34" i="10"/>
  <c r="H12" i="10"/>
  <c r="H19" i="10" s="1"/>
  <c r="F23" i="10" s="1"/>
  <c r="I12" i="10"/>
  <c r="I19" i="10" s="1"/>
  <c r="G23" i="10" s="1"/>
  <c r="J12" i="10"/>
  <c r="J19" i="10" s="1"/>
  <c r="H23" i="10" s="1"/>
  <c r="K12" i="10"/>
  <c r="K19" i="10" s="1"/>
  <c r="I23" i="10" s="1"/>
  <c r="L12" i="10"/>
  <c r="L19" i="10" s="1"/>
  <c r="J23" i="10" s="1"/>
  <c r="M12" i="10"/>
  <c r="M19" i="10" s="1"/>
  <c r="K23" i="10" s="1"/>
  <c r="N12" i="10"/>
  <c r="N19" i="10" s="1"/>
  <c r="L23" i="10" s="1"/>
  <c r="O12" i="10"/>
  <c r="O19" i="10" s="1"/>
  <c r="M23" i="10" s="1"/>
  <c r="P12" i="10"/>
  <c r="P19" i="10" s="1"/>
  <c r="N23" i="10" s="1"/>
  <c r="Q12" i="10"/>
  <c r="Q19" i="10" s="1"/>
  <c r="O23" i="10" s="1"/>
  <c r="R12" i="10"/>
  <c r="R19" i="10" s="1"/>
  <c r="P23" i="10" s="1"/>
  <c r="S12" i="10"/>
  <c r="S19" i="10" s="1"/>
  <c r="Q23" i="10" s="1"/>
  <c r="T12" i="10"/>
  <c r="T19" i="10" s="1"/>
  <c r="R23" i="10" s="1"/>
  <c r="U12" i="10"/>
  <c r="U19" i="10" s="1"/>
  <c r="S23" i="10" s="1"/>
  <c r="V12" i="10"/>
  <c r="V19" i="10" s="1"/>
  <c r="T23" i="10" s="1"/>
  <c r="W12" i="10"/>
  <c r="W19" i="10" s="1"/>
  <c r="U23" i="10" s="1"/>
  <c r="X12" i="10"/>
  <c r="X19" i="10" s="1"/>
  <c r="V23" i="10" s="1"/>
  <c r="Y12" i="10"/>
  <c r="Y19" i="10" s="1"/>
  <c r="W23" i="10" s="1"/>
  <c r="Z12" i="10"/>
  <c r="Z19" i="10" s="1"/>
  <c r="X23" i="10" s="1"/>
  <c r="AA12" i="10"/>
  <c r="AA19" i="10" s="1"/>
  <c r="Y23" i="10" s="1"/>
  <c r="AB12" i="10"/>
  <c r="AB19" i="10" s="1"/>
  <c r="Z23" i="10" s="1"/>
  <c r="AC12" i="10"/>
  <c r="AC19" i="10" s="1"/>
  <c r="AA23" i="10" s="1"/>
  <c r="AD12" i="10"/>
  <c r="AD19" i="10" s="1"/>
  <c r="AB23" i="10" s="1"/>
  <c r="AE12" i="10"/>
  <c r="AE19" i="10" s="1"/>
  <c r="AC23" i="10" s="1"/>
  <c r="AF12" i="10"/>
  <c r="AF19" i="10" s="1"/>
  <c r="AD23" i="10" s="1"/>
  <c r="AG12" i="10"/>
  <c r="AG19" i="10" s="1"/>
  <c r="AE23" i="10" s="1"/>
  <c r="AH12" i="10"/>
  <c r="AH19" i="10" s="1"/>
  <c r="AF23" i="10" s="1"/>
  <c r="AI12" i="10"/>
  <c r="AI19" i="10" s="1"/>
  <c r="AG23" i="10" s="1"/>
  <c r="AJ12" i="10"/>
  <c r="AJ19" i="10" s="1"/>
  <c r="AH23" i="10" s="1"/>
  <c r="AK12" i="10"/>
  <c r="AK19" i="10" s="1"/>
  <c r="AI23" i="10" s="1"/>
  <c r="AL12" i="10"/>
  <c r="AL19" i="10" s="1"/>
  <c r="AJ23" i="10" s="1"/>
  <c r="AM12" i="10"/>
  <c r="AM19" i="10" s="1"/>
  <c r="AK23" i="10" s="1"/>
  <c r="AN12" i="10"/>
  <c r="AN19" i="10" s="1"/>
  <c r="AL23" i="10" s="1"/>
  <c r="AO12" i="10"/>
  <c r="AO19" i="10" s="1"/>
  <c r="AM23" i="10" s="1"/>
  <c r="AP12" i="10"/>
  <c r="AP19" i="10" s="1"/>
  <c r="AN23" i="10" s="1"/>
  <c r="AQ12" i="10"/>
  <c r="AQ19" i="10" s="1"/>
  <c r="AO23" i="10" s="1"/>
  <c r="AR12" i="10"/>
  <c r="AR19" i="10" s="1"/>
  <c r="AP23" i="10" s="1"/>
  <c r="AS12" i="10"/>
  <c r="AS19" i="10" s="1"/>
  <c r="AQ23" i="10" s="1"/>
  <c r="AT12" i="10"/>
  <c r="AT19" i="10" s="1"/>
  <c r="AR23" i="10" s="1"/>
  <c r="AU12" i="10"/>
  <c r="AU19" i="10" s="1"/>
  <c r="AS23" i="10" s="1"/>
  <c r="AV12" i="10"/>
  <c r="AV19" i="10" s="1"/>
  <c r="AT23" i="10" s="1"/>
  <c r="AW12" i="10"/>
  <c r="AW19" i="10" s="1"/>
  <c r="AU23" i="10" s="1"/>
  <c r="AX12" i="10"/>
  <c r="AX19" i="10" s="1"/>
  <c r="AV23" i="10" s="1"/>
  <c r="AY12" i="10"/>
  <c r="AY19" i="10" s="1"/>
  <c r="AW23" i="10" s="1"/>
  <c r="AZ12" i="10"/>
  <c r="AZ19" i="10" s="1"/>
  <c r="AX23" i="10" s="1"/>
  <c r="BA12" i="10"/>
  <c r="BA19" i="10" s="1"/>
  <c r="AY23" i="10" s="1"/>
  <c r="BB12" i="10"/>
  <c r="BB19" i="10" s="1"/>
  <c r="AZ23" i="10" s="1"/>
  <c r="BC12" i="10"/>
  <c r="BC19" i="10" s="1"/>
  <c r="BA23" i="10" s="1"/>
  <c r="BD12" i="10"/>
  <c r="BD19" i="10" s="1"/>
  <c r="BB23" i="10" s="1"/>
  <c r="BE12" i="10"/>
  <c r="BE19" i="10" s="1"/>
  <c r="BC23" i="10" s="1"/>
  <c r="BF12" i="10"/>
  <c r="BF19" i="10" s="1"/>
  <c r="BD23" i="10" s="1"/>
  <c r="BG12" i="10"/>
  <c r="BG19" i="10" s="1"/>
  <c r="BE23" i="10" s="1"/>
  <c r="BH12" i="10"/>
  <c r="BH19" i="10" s="1"/>
  <c r="BF23" i="10" s="1"/>
  <c r="BI12" i="10"/>
  <c r="BI19" i="10" s="1"/>
  <c r="BG23" i="10" s="1"/>
  <c r="BJ12" i="10"/>
  <c r="BJ19" i="10" s="1"/>
  <c r="BH23" i="10" s="1"/>
  <c r="BK12" i="10"/>
  <c r="BK19" i="10" s="1"/>
  <c r="BI23" i="10" s="1"/>
  <c r="BL12" i="10"/>
  <c r="BL19" i="10" s="1"/>
  <c r="BJ23" i="10" s="1"/>
  <c r="BM12" i="10"/>
  <c r="BM19" i="10" s="1"/>
  <c r="BK23" i="10" s="1"/>
  <c r="BN12" i="10"/>
  <c r="BN19" i="10" s="1"/>
  <c r="BL23" i="10" s="1"/>
  <c r="BO12" i="10"/>
  <c r="BO19" i="10" s="1"/>
  <c r="BM23" i="10" s="1"/>
  <c r="BP12" i="10"/>
  <c r="BP19" i="10" s="1"/>
  <c r="BN23" i="10" s="1"/>
  <c r="BQ12" i="10"/>
  <c r="BQ19" i="10" s="1"/>
  <c r="BO23" i="10" s="1"/>
  <c r="BR12" i="10"/>
  <c r="BR19" i="10" s="1"/>
  <c r="BP23" i="10" s="1"/>
  <c r="BS12" i="10"/>
  <c r="BS19" i="10" s="1"/>
  <c r="BQ23" i="10" s="1"/>
  <c r="BT12" i="10"/>
  <c r="BT19" i="10" s="1"/>
  <c r="BR23" i="10" s="1"/>
  <c r="BU12" i="10"/>
  <c r="BU19" i="10" s="1"/>
  <c r="BS23" i="10" s="1"/>
  <c r="BV12" i="10"/>
  <c r="BV19" i="10" s="1"/>
  <c r="BT23" i="10" s="1"/>
  <c r="BW12" i="10"/>
  <c r="BW19" i="10" s="1"/>
  <c r="BU23" i="10" s="1"/>
  <c r="BX12" i="10"/>
  <c r="BY12" i="10"/>
  <c r="BY19" i="10" s="1"/>
  <c r="BW23" i="10" s="1"/>
  <c r="BZ12" i="10"/>
  <c r="BZ19" i="10" s="1"/>
  <c r="BX23" i="10" s="1"/>
  <c r="CA12" i="10"/>
  <c r="CA19" i="10" s="1"/>
  <c r="BY23" i="10" s="1"/>
  <c r="CB12" i="10"/>
  <c r="CB19" i="10" s="1"/>
  <c r="BZ23" i="10" s="1"/>
  <c r="CC12" i="10"/>
  <c r="CC19" i="10" s="1"/>
  <c r="CA23" i="10" s="1"/>
  <c r="CD12" i="10"/>
  <c r="CD19" i="10" s="1"/>
  <c r="CB23" i="10" s="1"/>
  <c r="CE12" i="10"/>
  <c r="CE19" i="10" s="1"/>
  <c r="CC23" i="10" s="1"/>
  <c r="CF12" i="10"/>
  <c r="CF19" i="10" s="1"/>
  <c r="CD23" i="10" s="1"/>
  <c r="CG12" i="10"/>
  <c r="CG19" i="10" s="1"/>
  <c r="CE23" i="10" s="1"/>
  <c r="CH12" i="10"/>
  <c r="CH19" i="10" s="1"/>
  <c r="CF23" i="10" s="1"/>
  <c r="CI12" i="10"/>
  <c r="CI19" i="10" s="1"/>
  <c r="CG23" i="10" s="1"/>
  <c r="CJ12" i="10"/>
  <c r="CJ19" i="10" s="1"/>
  <c r="CH23" i="10" s="1"/>
  <c r="CK12" i="10"/>
  <c r="CK19" i="10" s="1"/>
  <c r="CI23" i="10" s="1"/>
  <c r="CL12" i="10"/>
  <c r="CL19" i="10" s="1"/>
  <c r="CJ23" i="10" s="1"/>
  <c r="CM12" i="10"/>
  <c r="CM19" i="10" s="1"/>
  <c r="CK23" i="10" s="1"/>
  <c r="CN12" i="10"/>
  <c r="CN19" i="10" s="1"/>
  <c r="CL23" i="10" s="1"/>
  <c r="CO12" i="10"/>
  <c r="CO19" i="10" s="1"/>
  <c r="CM23" i="10" s="1"/>
  <c r="CP12" i="10"/>
  <c r="CP19" i="10" s="1"/>
  <c r="CN23" i="10" s="1"/>
  <c r="CQ12" i="10"/>
  <c r="CQ19" i="10" s="1"/>
  <c r="CO23" i="10" s="1"/>
  <c r="CR12" i="10"/>
  <c r="CR19" i="10" s="1"/>
  <c r="CP23" i="10" s="1"/>
  <c r="CS12" i="10"/>
  <c r="CS19" i="10" s="1"/>
  <c r="CQ23" i="10" s="1"/>
  <c r="CT12" i="10"/>
  <c r="CT19" i="10" s="1"/>
  <c r="CR23" i="10" s="1"/>
  <c r="CU12" i="10"/>
  <c r="CU19" i="10" s="1"/>
  <c r="CS23" i="10" s="1"/>
  <c r="CV12" i="10"/>
  <c r="CV19" i="10" s="1"/>
  <c r="CT23" i="10" s="1"/>
  <c r="CW12" i="10"/>
  <c r="CW19" i="10" s="1"/>
  <c r="CU23" i="10" s="1"/>
  <c r="CX12" i="10"/>
  <c r="CX19" i="10" s="1"/>
  <c r="CV23" i="10" s="1"/>
  <c r="CY12" i="10"/>
  <c r="CY19" i="10" s="1"/>
  <c r="CW23" i="10" s="1"/>
  <c r="CZ12" i="10"/>
  <c r="CZ19" i="10" s="1"/>
  <c r="CX23" i="10" s="1"/>
  <c r="DA12" i="10"/>
  <c r="DA19" i="10" s="1"/>
  <c r="CY23" i="10" s="1"/>
  <c r="DB12" i="10"/>
  <c r="DB19" i="10" s="1"/>
  <c r="CZ23" i="10" s="1"/>
  <c r="DC12" i="10"/>
  <c r="DC19" i="10" s="1"/>
  <c r="DA23" i="10" s="1"/>
  <c r="DD12" i="10"/>
  <c r="DD19" i="10" s="1"/>
  <c r="DB23" i="10" s="1"/>
  <c r="DE12" i="10"/>
  <c r="DF12" i="10"/>
  <c r="DF19" i="10" s="1"/>
  <c r="DD23" i="10" s="1"/>
  <c r="DG12" i="10"/>
  <c r="DG19" i="10" s="1"/>
  <c r="DE23" i="10" s="1"/>
  <c r="DH12" i="10"/>
  <c r="DH19" i="10" s="1"/>
  <c r="DF23" i="10" s="1"/>
  <c r="DI12" i="10"/>
  <c r="DI19" i="10" s="1"/>
  <c r="DG23" i="10" s="1"/>
  <c r="DJ12" i="10"/>
  <c r="DJ19" i="10" s="1"/>
  <c r="DH23" i="10" s="1"/>
  <c r="DK12" i="10"/>
  <c r="DK19" i="10" s="1"/>
  <c r="DI23" i="10" s="1"/>
  <c r="DL12" i="10"/>
  <c r="DL19" i="10" s="1"/>
  <c r="DJ23" i="10" s="1"/>
  <c r="DM12" i="10"/>
  <c r="DM19" i="10" s="1"/>
  <c r="DK23" i="10" s="1"/>
  <c r="DN12" i="10"/>
  <c r="DN19" i="10" s="1"/>
  <c r="DL23" i="10" s="1"/>
  <c r="DO12" i="10"/>
  <c r="DO19" i="10" s="1"/>
  <c r="DM23" i="10" s="1"/>
  <c r="DP12" i="10"/>
  <c r="DP19" i="10" s="1"/>
  <c r="DN23" i="10" s="1"/>
  <c r="DQ12" i="10"/>
  <c r="DQ19" i="10" s="1"/>
  <c r="DO23" i="10" s="1"/>
  <c r="DR12" i="10"/>
  <c r="DR19" i="10" s="1"/>
  <c r="DP23" i="10" s="1"/>
  <c r="DS12" i="10"/>
  <c r="DS19" i="10" s="1"/>
  <c r="DQ23" i="10" s="1"/>
  <c r="DT12" i="10"/>
  <c r="DT19" i="10" s="1"/>
  <c r="DR23" i="10" s="1"/>
  <c r="DU12" i="10"/>
  <c r="DU19" i="10" s="1"/>
  <c r="DS23" i="10" s="1"/>
  <c r="DV12" i="10"/>
  <c r="DV19" i="10" s="1"/>
  <c r="DT23" i="10" s="1"/>
  <c r="DW12" i="10"/>
  <c r="DW19" i="10" s="1"/>
  <c r="DU23" i="10" s="1"/>
  <c r="DX12" i="10"/>
  <c r="DX19" i="10" s="1"/>
  <c r="DV23" i="10" s="1"/>
  <c r="DY12" i="10"/>
  <c r="DY19" i="10" s="1"/>
  <c r="DW23" i="10" s="1"/>
  <c r="DZ12" i="10"/>
  <c r="DZ19" i="10" s="1"/>
  <c r="DX23" i="10" s="1"/>
  <c r="EA12" i="10"/>
  <c r="EA19" i="10" s="1"/>
  <c r="DY23" i="10" s="1"/>
  <c r="EB12" i="10"/>
  <c r="EB19" i="10" s="1"/>
  <c r="DZ23" i="10" s="1"/>
  <c r="EC12" i="10"/>
  <c r="EC19" i="10" s="1"/>
  <c r="EA23" i="10" s="1"/>
  <c r="G12" i="10"/>
  <c r="G19" i="10" s="1"/>
  <c r="E23" i="10" s="1"/>
  <c r="B17" i="8"/>
  <c r="S2" i="4"/>
  <c r="D22" i="10"/>
  <c r="E19" i="10"/>
  <c r="F19" i="10"/>
  <c r="BX19" i="10"/>
  <c r="BV23" i="10" s="1"/>
  <c r="DE19" i="10"/>
  <c r="DC23" i="10" s="1"/>
  <c r="D19" i="10"/>
  <c r="E9" i="10"/>
  <c r="D8" i="10"/>
  <c r="B68" i="8"/>
  <c r="B170" i="8"/>
  <c r="B221" i="8"/>
  <c r="B272" i="8"/>
  <c r="B362" i="8"/>
  <c r="B407" i="8"/>
  <c r="B452" i="8"/>
  <c r="B497" i="8"/>
  <c r="B542" i="8"/>
  <c r="B587" i="8"/>
  <c r="B632" i="8"/>
  <c r="F9" i="10" l="1"/>
  <c r="G9" i="10" s="1"/>
  <c r="E8" i="10"/>
  <c r="R184" i="11"/>
  <c r="R185" i="11"/>
  <c r="J172" i="11"/>
  <c r="J173" i="11"/>
  <c r="J160" i="11"/>
  <c r="J161" i="11"/>
  <c r="J148" i="11"/>
  <c r="J149" i="11"/>
  <c r="C39" i="11"/>
  <c r="C49" i="12"/>
  <c r="J136" i="11"/>
  <c r="J137" i="11"/>
  <c r="J88" i="11"/>
  <c r="J89" i="11"/>
  <c r="M131" i="10"/>
  <c r="K147" i="11"/>
  <c r="M119" i="10"/>
  <c r="K135" i="11"/>
  <c r="M72" i="10"/>
  <c r="K87" i="11"/>
  <c r="D33" i="10"/>
  <c r="C51" i="11"/>
  <c r="M143" i="10"/>
  <c r="K159" i="11"/>
  <c r="U167" i="10"/>
  <c r="S183" i="11"/>
  <c r="M155" i="10"/>
  <c r="K171" i="11"/>
  <c r="DN105" i="10"/>
  <c r="DN93" i="10"/>
  <c r="DN82" i="10"/>
  <c r="CX105" i="10"/>
  <c r="CX93" i="10"/>
  <c r="CX82" i="10"/>
  <c r="CH105" i="10"/>
  <c r="CH93" i="10"/>
  <c r="CH82" i="10"/>
  <c r="BR105" i="10"/>
  <c r="BR93" i="10"/>
  <c r="BR82" i="10"/>
  <c r="BB105" i="10"/>
  <c r="BB93" i="10"/>
  <c r="BB82" i="10"/>
  <c r="AL105" i="10"/>
  <c r="AL93" i="10"/>
  <c r="AL82" i="10"/>
  <c r="V105" i="10"/>
  <c r="V93" i="10"/>
  <c r="V82" i="10"/>
  <c r="F105" i="10"/>
  <c r="F93" i="10"/>
  <c r="F82" i="10"/>
  <c r="DM93" i="10"/>
  <c r="DM82" i="10"/>
  <c r="DM105" i="10"/>
  <c r="CW93" i="10"/>
  <c r="CW82" i="10"/>
  <c r="CW105" i="10"/>
  <c r="CG93" i="10"/>
  <c r="CG82" i="10"/>
  <c r="CG105" i="10"/>
  <c r="BQ93" i="10"/>
  <c r="BQ82" i="10"/>
  <c r="BQ105" i="10"/>
  <c r="BA93" i="10"/>
  <c r="BA82" i="10"/>
  <c r="BA105" i="10"/>
  <c r="AK93" i="10"/>
  <c r="AK82" i="10"/>
  <c r="AK105" i="10"/>
  <c r="U93" i="10"/>
  <c r="U82" i="10"/>
  <c r="U105" i="10"/>
  <c r="E105" i="10"/>
  <c r="E93" i="10"/>
  <c r="E82" i="10"/>
  <c r="DL82" i="10"/>
  <c r="DL93" i="10"/>
  <c r="DL105" i="10"/>
  <c r="CV82" i="10"/>
  <c r="CV93" i="10"/>
  <c r="CV105" i="10"/>
  <c r="CF82" i="10"/>
  <c r="CF93" i="10"/>
  <c r="CF105" i="10"/>
  <c r="BP82" i="10"/>
  <c r="BP93" i="10"/>
  <c r="BP105" i="10"/>
  <c r="AZ82" i="10"/>
  <c r="AZ93" i="10"/>
  <c r="AZ105" i="10"/>
  <c r="AJ82" i="10"/>
  <c r="AJ93" i="10"/>
  <c r="AJ105" i="10"/>
  <c r="T82" i="10"/>
  <c r="T93" i="10"/>
  <c r="T105" i="10"/>
  <c r="EA82" i="10"/>
  <c r="EA105" i="10"/>
  <c r="EA93" i="10"/>
  <c r="DK82" i="10"/>
  <c r="DK105" i="10"/>
  <c r="DK93" i="10"/>
  <c r="CU82" i="10"/>
  <c r="CU105" i="10"/>
  <c r="CU93" i="10"/>
  <c r="CE105" i="10"/>
  <c r="CE93" i="10"/>
  <c r="CE82" i="10"/>
  <c r="BO82" i="10"/>
  <c r="BO105" i="10"/>
  <c r="BO93" i="10"/>
  <c r="AY82" i="10"/>
  <c r="AY105" i="10"/>
  <c r="AY93" i="10"/>
  <c r="AI82" i="10"/>
  <c r="AI105" i="10"/>
  <c r="AI93" i="10"/>
  <c r="S82" i="10"/>
  <c r="S105" i="10"/>
  <c r="S93" i="10"/>
  <c r="DZ105" i="10"/>
  <c r="DZ93" i="10"/>
  <c r="DZ82" i="10"/>
  <c r="DJ105" i="10"/>
  <c r="DJ93" i="10"/>
  <c r="DJ82" i="10"/>
  <c r="CT105" i="10"/>
  <c r="CT93" i="10"/>
  <c r="CT82" i="10"/>
  <c r="CD105" i="10"/>
  <c r="CD93" i="10"/>
  <c r="CD82" i="10"/>
  <c r="BN105" i="10"/>
  <c r="BN93" i="10"/>
  <c r="BN82" i="10"/>
  <c r="AX105" i="10"/>
  <c r="AX93" i="10"/>
  <c r="AX82" i="10"/>
  <c r="AH105" i="10"/>
  <c r="AH93" i="10"/>
  <c r="AH82" i="10"/>
  <c r="R105" i="10"/>
  <c r="R93" i="10"/>
  <c r="R82" i="10"/>
  <c r="DY105" i="10"/>
  <c r="DY93" i="10"/>
  <c r="DY82" i="10"/>
  <c r="DI105" i="10"/>
  <c r="DI93" i="10"/>
  <c r="DI82" i="10"/>
  <c r="CS105" i="10"/>
  <c r="CS93" i="10"/>
  <c r="CS82" i="10"/>
  <c r="CC105" i="10"/>
  <c r="CC93" i="10"/>
  <c r="CC82" i="10"/>
  <c r="BM105" i="10"/>
  <c r="BM93" i="10"/>
  <c r="BM82" i="10"/>
  <c r="AW105" i="10"/>
  <c r="AW93" i="10"/>
  <c r="AW82" i="10"/>
  <c r="AG105" i="10"/>
  <c r="AG93" i="10"/>
  <c r="AG82" i="10"/>
  <c r="Q105" i="10"/>
  <c r="Q93" i="10"/>
  <c r="Q82" i="10"/>
  <c r="DX105" i="10"/>
  <c r="DX93" i="10"/>
  <c r="DX82" i="10"/>
  <c r="DH105" i="10"/>
  <c r="DH93" i="10"/>
  <c r="DH82" i="10"/>
  <c r="CR105" i="10"/>
  <c r="CR93" i="10"/>
  <c r="CR82" i="10"/>
  <c r="CB105" i="10"/>
  <c r="CB93" i="10"/>
  <c r="CB82" i="10"/>
  <c r="BL105" i="10"/>
  <c r="BL93" i="10"/>
  <c r="BL82" i="10"/>
  <c r="AV105" i="10"/>
  <c r="AV93" i="10"/>
  <c r="AV82" i="10"/>
  <c r="AF105" i="10"/>
  <c r="AF93" i="10"/>
  <c r="AF82" i="10"/>
  <c r="P105" i="10"/>
  <c r="P93" i="10"/>
  <c r="P82" i="10"/>
  <c r="DW105" i="10"/>
  <c r="DW93" i="10"/>
  <c r="DW82" i="10"/>
  <c r="DG105" i="10"/>
  <c r="DG93" i="10"/>
  <c r="DG82" i="10"/>
  <c r="CQ105" i="10"/>
  <c r="CQ93" i="10"/>
  <c r="CQ82" i="10"/>
  <c r="CA105" i="10"/>
  <c r="CA93" i="10"/>
  <c r="CA82" i="10"/>
  <c r="BK105" i="10"/>
  <c r="BK93" i="10"/>
  <c r="BK82" i="10"/>
  <c r="AU105" i="10"/>
  <c r="AU93" i="10"/>
  <c r="AU82" i="10"/>
  <c r="AE105" i="10"/>
  <c r="AE93" i="10"/>
  <c r="AE82" i="10"/>
  <c r="O105" i="10"/>
  <c r="O93" i="10"/>
  <c r="O82" i="10"/>
  <c r="DV105" i="10"/>
  <c r="DV93" i="10"/>
  <c r="DV82" i="10"/>
  <c r="DF105" i="10"/>
  <c r="DF93" i="10"/>
  <c r="DF82" i="10"/>
  <c r="CP105" i="10"/>
  <c r="CP93" i="10"/>
  <c r="CP82" i="10"/>
  <c r="BZ105" i="10"/>
  <c r="BZ93" i="10"/>
  <c r="BZ82" i="10"/>
  <c r="BJ105" i="10"/>
  <c r="BJ93" i="10"/>
  <c r="BJ82" i="10"/>
  <c r="AT105" i="10"/>
  <c r="AT93" i="10"/>
  <c r="AT82" i="10"/>
  <c r="AD105" i="10"/>
  <c r="AD93" i="10"/>
  <c r="AD82" i="10"/>
  <c r="N105" i="10"/>
  <c r="N93" i="10"/>
  <c r="N82" i="10"/>
  <c r="DU105" i="10"/>
  <c r="DU93" i="10"/>
  <c r="DU82" i="10"/>
  <c r="DE105" i="10"/>
  <c r="DE93" i="10"/>
  <c r="DE82" i="10"/>
  <c r="CO105" i="10"/>
  <c r="CO93" i="10"/>
  <c r="CO82" i="10"/>
  <c r="BY105" i="10"/>
  <c r="BY93" i="10"/>
  <c r="BY82" i="10"/>
  <c r="BI105" i="10"/>
  <c r="BI93" i="10"/>
  <c r="BI82" i="10"/>
  <c r="AS105" i="10"/>
  <c r="AS93" i="10"/>
  <c r="AS82" i="10"/>
  <c r="AC105" i="10"/>
  <c r="AC93" i="10"/>
  <c r="AC82" i="10"/>
  <c r="M105" i="10"/>
  <c r="M93" i="10"/>
  <c r="M82" i="10"/>
  <c r="DT105" i="10"/>
  <c r="DT93" i="10"/>
  <c r="DT82" i="10"/>
  <c r="DD105" i="10"/>
  <c r="DD93" i="10"/>
  <c r="DD82" i="10"/>
  <c r="CN105" i="10"/>
  <c r="CN93" i="10"/>
  <c r="CN82" i="10"/>
  <c r="BX105" i="10"/>
  <c r="BX93" i="10"/>
  <c r="BX82" i="10"/>
  <c r="BH105" i="10"/>
  <c r="BH93" i="10"/>
  <c r="BH82" i="10"/>
  <c r="AR105" i="10"/>
  <c r="AR93" i="10"/>
  <c r="AR82" i="10"/>
  <c r="AB105" i="10"/>
  <c r="AB93" i="10"/>
  <c r="AB82" i="10"/>
  <c r="L105" i="10"/>
  <c r="L93" i="10"/>
  <c r="L82" i="10"/>
  <c r="DC105" i="10"/>
  <c r="DC93" i="10"/>
  <c r="DC82" i="10"/>
  <c r="DS105" i="10"/>
  <c r="DS93" i="10"/>
  <c r="DS82" i="10"/>
  <c r="CM105" i="10"/>
  <c r="CM93" i="10"/>
  <c r="CM82" i="10"/>
  <c r="BW105" i="10"/>
  <c r="BW93" i="10"/>
  <c r="BW82" i="10"/>
  <c r="BG105" i="10"/>
  <c r="BG93" i="10"/>
  <c r="BG82" i="10"/>
  <c r="AQ105" i="10"/>
  <c r="AQ93" i="10"/>
  <c r="AQ82" i="10"/>
  <c r="AA105" i="10"/>
  <c r="AA93" i="10"/>
  <c r="AA82" i="10"/>
  <c r="K105" i="10"/>
  <c r="K93" i="10"/>
  <c r="K82" i="10"/>
  <c r="BV105" i="10"/>
  <c r="BV93" i="10"/>
  <c r="BV82" i="10"/>
  <c r="DR105" i="10"/>
  <c r="DR93" i="10"/>
  <c r="DR82" i="10"/>
  <c r="DB105" i="10"/>
  <c r="DB93" i="10"/>
  <c r="DB82" i="10"/>
  <c r="CL105" i="10"/>
  <c r="CL93" i="10"/>
  <c r="CL82" i="10"/>
  <c r="BF105" i="10"/>
  <c r="BF93" i="10"/>
  <c r="BF82" i="10"/>
  <c r="AP105" i="10"/>
  <c r="AP93" i="10"/>
  <c r="AP82" i="10"/>
  <c r="Z105" i="10"/>
  <c r="Z93" i="10"/>
  <c r="Z82" i="10"/>
  <c r="J105" i="10"/>
  <c r="J93" i="10"/>
  <c r="J82" i="10"/>
  <c r="DQ105" i="10"/>
  <c r="DQ93" i="10"/>
  <c r="DQ82" i="10"/>
  <c r="DA105" i="10"/>
  <c r="DA93" i="10"/>
  <c r="DA82" i="10"/>
  <c r="CK105" i="10"/>
  <c r="CK93" i="10"/>
  <c r="CK82" i="10"/>
  <c r="BU105" i="10"/>
  <c r="BU93" i="10"/>
  <c r="BU82" i="10"/>
  <c r="BE105" i="10"/>
  <c r="BE93" i="10"/>
  <c r="BE82" i="10"/>
  <c r="AO105" i="10"/>
  <c r="AO93" i="10"/>
  <c r="AO82" i="10"/>
  <c r="Y105" i="10"/>
  <c r="Y93" i="10"/>
  <c r="Y82" i="10"/>
  <c r="I105" i="10"/>
  <c r="I93" i="10"/>
  <c r="I82" i="10"/>
  <c r="DP105" i="10"/>
  <c r="DP93" i="10"/>
  <c r="DP82" i="10"/>
  <c r="CZ105" i="10"/>
  <c r="CZ93" i="10"/>
  <c r="CZ82" i="10"/>
  <c r="CJ105" i="10"/>
  <c r="CJ93" i="10"/>
  <c r="CJ82" i="10"/>
  <c r="BT105" i="10"/>
  <c r="BT93" i="10"/>
  <c r="BT82" i="10"/>
  <c r="BD105" i="10"/>
  <c r="BD93" i="10"/>
  <c r="BD82" i="10"/>
  <c r="AN105" i="10"/>
  <c r="AN93" i="10"/>
  <c r="AN82" i="10"/>
  <c r="X105" i="10"/>
  <c r="X93" i="10"/>
  <c r="X82" i="10"/>
  <c r="H105" i="10"/>
  <c r="H93" i="10"/>
  <c r="H82" i="10"/>
  <c r="DO105" i="10"/>
  <c r="DO93" i="10"/>
  <c r="DO82" i="10"/>
  <c r="CY105" i="10"/>
  <c r="CY93" i="10"/>
  <c r="CY82" i="10"/>
  <c r="CI105" i="10"/>
  <c r="CI93" i="10"/>
  <c r="CI82" i="10"/>
  <c r="BS105" i="10"/>
  <c r="BS93" i="10"/>
  <c r="BS82" i="10"/>
  <c r="BC105" i="10"/>
  <c r="BC93" i="10"/>
  <c r="BC82" i="10"/>
  <c r="AM105" i="10"/>
  <c r="AM93" i="10"/>
  <c r="AM82" i="10"/>
  <c r="W105" i="10"/>
  <c r="W93" i="10"/>
  <c r="W82" i="10"/>
  <c r="G105" i="10"/>
  <c r="G93" i="10"/>
  <c r="G82" i="10"/>
  <c r="E22" i="10"/>
  <c r="F22" i="10" s="1"/>
  <c r="D27" i="11"/>
  <c r="G31" i="10"/>
  <c r="G57" i="10"/>
  <c r="G44" i="10"/>
  <c r="AM31" i="10"/>
  <c r="AM57" i="10"/>
  <c r="AM44" i="10"/>
  <c r="BQ31" i="10"/>
  <c r="BQ57" i="10"/>
  <c r="BQ44" i="10"/>
  <c r="CF31" i="10"/>
  <c r="CF57" i="10"/>
  <c r="CF44" i="10"/>
  <c r="BC31" i="10"/>
  <c r="BC57" i="10"/>
  <c r="BC44" i="10"/>
  <c r="CI31" i="10"/>
  <c r="CI57" i="10"/>
  <c r="CI44" i="10"/>
  <c r="BS31" i="10"/>
  <c r="BS57" i="10"/>
  <c r="BS44" i="10"/>
  <c r="DO31" i="10"/>
  <c r="DO57" i="10"/>
  <c r="DO44" i="10"/>
  <c r="W31" i="10"/>
  <c r="W57" i="10"/>
  <c r="W44" i="10"/>
  <c r="CY31" i="10"/>
  <c r="CY57" i="10"/>
  <c r="CY44" i="10"/>
  <c r="CQ31" i="10"/>
  <c r="CQ57" i="10"/>
  <c r="CQ44" i="10"/>
  <c r="I31" i="10"/>
  <c r="I57" i="10"/>
  <c r="I44" i="10"/>
  <c r="DN31" i="10"/>
  <c r="DN57" i="10"/>
  <c r="DN44" i="10"/>
  <c r="CX31" i="10"/>
  <c r="CX57" i="10"/>
  <c r="CX44" i="10"/>
  <c r="CH31" i="10"/>
  <c r="CH57" i="10"/>
  <c r="CH44" i="10"/>
  <c r="BR31" i="10"/>
  <c r="BR57" i="10"/>
  <c r="BR44" i="10"/>
  <c r="BB31" i="10"/>
  <c r="BB57" i="10"/>
  <c r="BB44" i="10"/>
  <c r="AL31" i="10"/>
  <c r="AL57" i="10"/>
  <c r="AL44" i="10"/>
  <c r="V31" i="10"/>
  <c r="V57" i="10"/>
  <c r="V44" i="10"/>
  <c r="F31" i="10"/>
  <c r="F57" i="10"/>
  <c r="F44" i="10"/>
  <c r="AS31" i="10"/>
  <c r="AS57" i="10"/>
  <c r="AS44" i="10"/>
  <c r="H31" i="10"/>
  <c r="H57" i="10"/>
  <c r="H44" i="10"/>
  <c r="DM31" i="10"/>
  <c r="DM57" i="10"/>
  <c r="DM44" i="10"/>
  <c r="CW31" i="10"/>
  <c r="CW57" i="10"/>
  <c r="CW44" i="10"/>
  <c r="CG31" i="10"/>
  <c r="CG57" i="10"/>
  <c r="CG44" i="10"/>
  <c r="BA31" i="10"/>
  <c r="BA57" i="10"/>
  <c r="BA44" i="10"/>
  <c r="AK31" i="10"/>
  <c r="AK57" i="10"/>
  <c r="AK44" i="10"/>
  <c r="U31" i="10"/>
  <c r="U57" i="10"/>
  <c r="U44" i="10"/>
  <c r="CO31" i="10"/>
  <c r="CO57" i="10"/>
  <c r="CO44" i="10"/>
  <c r="AR31" i="10"/>
  <c r="AR57" i="10"/>
  <c r="AR44" i="10"/>
  <c r="DL31" i="10"/>
  <c r="DL57" i="10"/>
  <c r="DL44" i="10"/>
  <c r="CV31" i="10"/>
  <c r="CV57" i="10"/>
  <c r="CV44" i="10"/>
  <c r="BP31" i="10"/>
  <c r="BP57" i="10"/>
  <c r="BP44" i="10"/>
  <c r="AZ31" i="10"/>
  <c r="AZ57" i="10"/>
  <c r="AZ44" i="10"/>
  <c r="AJ31" i="10"/>
  <c r="AJ57" i="10"/>
  <c r="AJ44" i="10"/>
  <c r="T31" i="10"/>
  <c r="T57" i="10"/>
  <c r="T44" i="10"/>
  <c r="CL31" i="10"/>
  <c r="CL57" i="10"/>
  <c r="CL44" i="10"/>
  <c r="AO31" i="10"/>
  <c r="AO57" i="10"/>
  <c r="AO44" i="10"/>
  <c r="DC31" i="10"/>
  <c r="DC57" i="10"/>
  <c r="DC44" i="10"/>
  <c r="EA31" i="10"/>
  <c r="EA57" i="10"/>
  <c r="EA44" i="10"/>
  <c r="DK31" i="10"/>
  <c r="DK57" i="10"/>
  <c r="DK44" i="10"/>
  <c r="CU31" i="10"/>
  <c r="CU57" i="10"/>
  <c r="CU44" i="10"/>
  <c r="CE31" i="10"/>
  <c r="CE57" i="10"/>
  <c r="CE44" i="10"/>
  <c r="BO31" i="10"/>
  <c r="BO57" i="10"/>
  <c r="BO44" i="10"/>
  <c r="AY31" i="10"/>
  <c r="AY57" i="10"/>
  <c r="AY44" i="10"/>
  <c r="AI31" i="10"/>
  <c r="AI57" i="10"/>
  <c r="AI44" i="10"/>
  <c r="S31" i="10"/>
  <c r="S57" i="10"/>
  <c r="S44" i="10"/>
  <c r="CK31" i="10"/>
  <c r="CK57" i="10"/>
  <c r="CK44" i="10"/>
  <c r="AN31" i="10"/>
  <c r="AN57" i="10"/>
  <c r="AN44" i="10"/>
  <c r="DJ31" i="10"/>
  <c r="DJ57" i="10"/>
  <c r="DJ44" i="10"/>
  <c r="CT31" i="10"/>
  <c r="CT57" i="10"/>
  <c r="CT44" i="10"/>
  <c r="CD31" i="10"/>
  <c r="CD57" i="10"/>
  <c r="CD44" i="10"/>
  <c r="BN31" i="10"/>
  <c r="BN57" i="10"/>
  <c r="BN44" i="10"/>
  <c r="AX31" i="10"/>
  <c r="AX57" i="10"/>
  <c r="AX44" i="10"/>
  <c r="AH31" i="10"/>
  <c r="AH57" i="10"/>
  <c r="AH44" i="10"/>
  <c r="R31" i="10"/>
  <c r="R57" i="10"/>
  <c r="R44" i="10"/>
  <c r="CJ31" i="10"/>
  <c r="CJ57" i="10"/>
  <c r="CJ44" i="10"/>
  <c r="DY31" i="10"/>
  <c r="DY57" i="10"/>
  <c r="DY44" i="10"/>
  <c r="DI31" i="10"/>
  <c r="DI57" i="10"/>
  <c r="DI44" i="10"/>
  <c r="CS31" i="10"/>
  <c r="CS57" i="10"/>
  <c r="CS44" i="10"/>
  <c r="CC31" i="10"/>
  <c r="CC57" i="10"/>
  <c r="CC44" i="10"/>
  <c r="BM31" i="10"/>
  <c r="BM57" i="10"/>
  <c r="BM44" i="10"/>
  <c r="AW31" i="10"/>
  <c r="AW57" i="10"/>
  <c r="AW44" i="10"/>
  <c r="AG31" i="10"/>
  <c r="AG57" i="10"/>
  <c r="AG44" i="10"/>
  <c r="Q31" i="10"/>
  <c r="Q57" i="10"/>
  <c r="Q44" i="10"/>
  <c r="BZ31" i="10"/>
  <c r="BZ57" i="10"/>
  <c r="BZ44" i="10"/>
  <c r="AE31" i="10"/>
  <c r="AE57" i="10"/>
  <c r="AE44" i="10"/>
  <c r="DX31" i="10"/>
  <c r="DX57" i="10"/>
  <c r="DX44" i="10"/>
  <c r="DH31" i="10"/>
  <c r="DH57" i="10"/>
  <c r="DH44" i="10"/>
  <c r="CR31" i="10"/>
  <c r="CR57" i="10"/>
  <c r="CR44" i="10"/>
  <c r="CB31" i="10"/>
  <c r="CB57" i="10"/>
  <c r="CB44" i="10"/>
  <c r="BL31" i="10"/>
  <c r="BL57" i="10"/>
  <c r="BL44" i="10"/>
  <c r="AV31" i="10"/>
  <c r="AV57" i="10"/>
  <c r="AV44" i="10"/>
  <c r="AF31" i="10"/>
  <c r="AF57" i="10"/>
  <c r="AF44" i="10"/>
  <c r="P31" i="10"/>
  <c r="P57" i="10"/>
  <c r="P44" i="10"/>
  <c r="BY31" i="10"/>
  <c r="BY57" i="10"/>
  <c r="BY44" i="10"/>
  <c r="AD31" i="10"/>
  <c r="AD57" i="10"/>
  <c r="AD44" i="10"/>
  <c r="BX31" i="10"/>
  <c r="BX57" i="10"/>
  <c r="BX44" i="10"/>
  <c r="DW31" i="10"/>
  <c r="DW57" i="10"/>
  <c r="DW44" i="10"/>
  <c r="DG31" i="10"/>
  <c r="DG57" i="10"/>
  <c r="DG44" i="10"/>
  <c r="CA31" i="10"/>
  <c r="CA57" i="10"/>
  <c r="CA44" i="10"/>
  <c r="AU31" i="10"/>
  <c r="AU57" i="10"/>
  <c r="AU44" i="10"/>
  <c r="O31" i="10"/>
  <c r="O57" i="10"/>
  <c r="O44" i="10"/>
  <c r="CZ31" i="10"/>
  <c r="CZ57" i="10"/>
  <c r="CZ44" i="10"/>
  <c r="BU31" i="10"/>
  <c r="BU57" i="10"/>
  <c r="BU44" i="10"/>
  <c r="AC31" i="10"/>
  <c r="AC57" i="10"/>
  <c r="AC44" i="10"/>
  <c r="BV31" i="10"/>
  <c r="BV57" i="10"/>
  <c r="BV44" i="10"/>
  <c r="DV31" i="10"/>
  <c r="DV57" i="10"/>
  <c r="DV44" i="10"/>
  <c r="DF31" i="10"/>
  <c r="DF57" i="10"/>
  <c r="DF44" i="10"/>
  <c r="AT31" i="10"/>
  <c r="AT57" i="10"/>
  <c r="AT44" i="10"/>
  <c r="BD31" i="10"/>
  <c r="BD57" i="10"/>
  <c r="BD44" i="10"/>
  <c r="BT31" i="10"/>
  <c r="BT57" i="10"/>
  <c r="BT44" i="10"/>
  <c r="Y31" i="10"/>
  <c r="Y57" i="10"/>
  <c r="Y44" i="10"/>
  <c r="DU31" i="10"/>
  <c r="DU57" i="10"/>
  <c r="DU44" i="10"/>
  <c r="DP31" i="10"/>
  <c r="DP57" i="10"/>
  <c r="DP44" i="10"/>
  <c r="X31" i="10"/>
  <c r="X57" i="10"/>
  <c r="X44" i="10"/>
  <c r="BH31" i="10"/>
  <c r="BH57" i="10"/>
  <c r="BH44" i="10"/>
  <c r="DT31" i="10"/>
  <c r="DT57" i="10"/>
  <c r="DT44" i="10"/>
  <c r="DD31" i="10"/>
  <c r="DD57" i="10"/>
  <c r="DD44" i="10"/>
  <c r="CN31" i="10"/>
  <c r="CN57" i="10"/>
  <c r="CN44" i="10"/>
  <c r="AB31" i="10"/>
  <c r="AB57" i="10"/>
  <c r="AB44" i="10"/>
  <c r="J31" i="10"/>
  <c r="J57" i="10"/>
  <c r="J44" i="10"/>
  <c r="CP31" i="10"/>
  <c r="CP57" i="10"/>
  <c r="CP44" i="10"/>
  <c r="BK31" i="10"/>
  <c r="BK57" i="10"/>
  <c r="BK44" i="10"/>
  <c r="L31" i="10"/>
  <c r="L57" i="10"/>
  <c r="L44" i="10"/>
  <c r="DS31" i="10"/>
  <c r="DS57" i="10"/>
  <c r="DS44" i="10"/>
  <c r="CM31" i="10"/>
  <c r="CM57" i="10"/>
  <c r="CM44" i="10"/>
  <c r="BW31" i="10"/>
  <c r="BW57" i="10"/>
  <c r="BW44" i="10"/>
  <c r="BG31" i="10"/>
  <c r="BG57" i="10"/>
  <c r="BG44" i="10"/>
  <c r="AQ31" i="10"/>
  <c r="AQ57" i="10"/>
  <c r="AQ44" i="10"/>
  <c r="AA31" i="10"/>
  <c r="AA57" i="10"/>
  <c r="AA44" i="10"/>
  <c r="DE31" i="10"/>
  <c r="DE57" i="10"/>
  <c r="DE44" i="10"/>
  <c r="BJ31" i="10"/>
  <c r="BJ57" i="10"/>
  <c r="BJ44" i="10"/>
  <c r="N31" i="10"/>
  <c r="N57" i="10"/>
  <c r="N44" i="10"/>
  <c r="DR31" i="10"/>
  <c r="DR57" i="10"/>
  <c r="DR44" i="10"/>
  <c r="BF31" i="10"/>
  <c r="BF57" i="10"/>
  <c r="BF44" i="10"/>
  <c r="AP31" i="10"/>
  <c r="AP57" i="10"/>
  <c r="AP44" i="10"/>
  <c r="Z31" i="10"/>
  <c r="Z57" i="10"/>
  <c r="Z44" i="10"/>
  <c r="DB31" i="10"/>
  <c r="DB57" i="10"/>
  <c r="DB44" i="10"/>
  <c r="BI31" i="10"/>
  <c r="BI57" i="10"/>
  <c r="BI44" i="10"/>
  <c r="M31" i="10"/>
  <c r="M57" i="10"/>
  <c r="M44" i="10"/>
  <c r="DQ31" i="10"/>
  <c r="DQ57" i="10"/>
  <c r="DQ44" i="10"/>
  <c r="DA31" i="10"/>
  <c r="DA57" i="10"/>
  <c r="DA44" i="10"/>
  <c r="BE31" i="10"/>
  <c r="BE57" i="10"/>
  <c r="BE44" i="10"/>
  <c r="K31" i="10"/>
  <c r="K57" i="10"/>
  <c r="K44" i="10"/>
  <c r="E31" i="10"/>
  <c r="E57" i="10"/>
  <c r="E44" i="10"/>
  <c r="DZ31" i="10"/>
  <c r="DZ57" i="10"/>
  <c r="DZ44" i="10"/>
  <c r="D21" i="10"/>
  <c r="E21" i="10" s="1"/>
  <c r="F21" i="10" s="1"/>
  <c r="G21" i="10" s="1"/>
  <c r="H21" i="10" s="1"/>
  <c r="I21" i="10" s="1"/>
  <c r="J21" i="10" s="1"/>
  <c r="K21" i="10" s="1"/>
  <c r="L21" i="10" s="1"/>
  <c r="M21" i="10" s="1"/>
  <c r="N21" i="10" s="1"/>
  <c r="O21" i="10" s="1"/>
  <c r="P21" i="10" s="1"/>
  <c r="Q21" i="10" s="1"/>
  <c r="R21" i="10" s="1"/>
  <c r="S21" i="10" s="1"/>
  <c r="T21" i="10" s="1"/>
  <c r="U21" i="10" s="1"/>
  <c r="V21" i="10" s="1"/>
  <c r="W21" i="10" s="1"/>
  <c r="X21" i="10" s="1"/>
  <c r="Y21" i="10" s="1"/>
  <c r="Z21" i="10" s="1"/>
  <c r="AA21" i="10" s="1"/>
  <c r="AB21" i="10" s="1"/>
  <c r="AC21" i="10" s="1"/>
  <c r="AD21" i="10" s="1"/>
  <c r="AE21" i="10" s="1"/>
  <c r="AF21" i="10" s="1"/>
  <c r="AG21" i="10" s="1"/>
  <c r="AH21" i="10" s="1"/>
  <c r="AI21" i="10" s="1"/>
  <c r="AJ21" i="10" s="1"/>
  <c r="AK21" i="10" s="1"/>
  <c r="AL21" i="10" s="1"/>
  <c r="AM21" i="10" s="1"/>
  <c r="AN21" i="10" s="1"/>
  <c r="AO21" i="10" s="1"/>
  <c r="AP21" i="10" s="1"/>
  <c r="AQ21" i="10" s="1"/>
  <c r="AR21" i="10" s="1"/>
  <c r="AS21" i="10" s="1"/>
  <c r="AT21" i="10" s="1"/>
  <c r="AU21" i="10" s="1"/>
  <c r="AV21" i="10" s="1"/>
  <c r="AW21" i="10" s="1"/>
  <c r="AX21" i="10" s="1"/>
  <c r="AY21" i="10" s="1"/>
  <c r="AZ21" i="10" s="1"/>
  <c r="BA21" i="10" s="1"/>
  <c r="BB21" i="10" s="1"/>
  <c r="BC21" i="10" s="1"/>
  <c r="BD21" i="10" s="1"/>
  <c r="BE21" i="10" s="1"/>
  <c r="BF21" i="10" s="1"/>
  <c r="BG21" i="10" s="1"/>
  <c r="BH21" i="10" s="1"/>
  <c r="BI21" i="10" s="1"/>
  <c r="BJ21" i="10" s="1"/>
  <c r="BK21" i="10" s="1"/>
  <c r="BL21" i="10" s="1"/>
  <c r="BM21" i="10" s="1"/>
  <c r="BN21" i="10" s="1"/>
  <c r="BO21" i="10" s="1"/>
  <c r="BP21" i="10" s="1"/>
  <c r="BQ21" i="10" s="1"/>
  <c r="BR21" i="10" s="1"/>
  <c r="BS21" i="10" s="1"/>
  <c r="BT21" i="10" s="1"/>
  <c r="BU21" i="10" s="1"/>
  <c r="BV21" i="10" s="1"/>
  <c r="BW21" i="10" s="1"/>
  <c r="BX21" i="10" s="1"/>
  <c r="BY21" i="10" s="1"/>
  <c r="BZ21" i="10" s="1"/>
  <c r="CA21" i="10" s="1"/>
  <c r="CB21" i="10" s="1"/>
  <c r="CC21" i="10" s="1"/>
  <c r="CD21" i="10" s="1"/>
  <c r="CE21" i="10" s="1"/>
  <c r="CF21" i="10" s="1"/>
  <c r="CG21" i="10" s="1"/>
  <c r="CH21" i="10" s="1"/>
  <c r="CI21" i="10" s="1"/>
  <c r="CJ21" i="10" s="1"/>
  <c r="CK21" i="10" s="1"/>
  <c r="CL21" i="10" s="1"/>
  <c r="CM21" i="10" s="1"/>
  <c r="CN21" i="10" s="1"/>
  <c r="CO21" i="10" s="1"/>
  <c r="CP21" i="10" s="1"/>
  <c r="CQ21" i="10" s="1"/>
  <c r="CR21" i="10" s="1"/>
  <c r="CS21" i="10" s="1"/>
  <c r="CT21" i="10" s="1"/>
  <c r="CU21" i="10" s="1"/>
  <c r="CV21" i="10" s="1"/>
  <c r="CW21" i="10" s="1"/>
  <c r="CX21" i="10" s="1"/>
  <c r="CY21" i="10" s="1"/>
  <c r="CZ21" i="10" s="1"/>
  <c r="DA21" i="10" s="1"/>
  <c r="DB21" i="10" s="1"/>
  <c r="DC21" i="10" s="1"/>
  <c r="DD21" i="10" s="1"/>
  <c r="DE21" i="10" s="1"/>
  <c r="DF21" i="10" s="1"/>
  <c r="DG21" i="10" s="1"/>
  <c r="DH21" i="10" s="1"/>
  <c r="DI21" i="10" s="1"/>
  <c r="DJ21" i="10" s="1"/>
  <c r="DK21" i="10" s="1"/>
  <c r="DL21" i="10" s="1"/>
  <c r="DM21" i="10" s="1"/>
  <c r="DN21" i="10" s="1"/>
  <c r="DO21" i="10" s="1"/>
  <c r="DP21" i="10" s="1"/>
  <c r="DQ21" i="10" s="1"/>
  <c r="DR21" i="10" s="1"/>
  <c r="DS21" i="10" s="1"/>
  <c r="DT21" i="10" s="1"/>
  <c r="DU21" i="10" s="1"/>
  <c r="DV21" i="10" s="1"/>
  <c r="DW21" i="10" s="1"/>
  <c r="DX21" i="10" s="1"/>
  <c r="DY21" i="10" s="1"/>
  <c r="DZ21" i="10" s="1"/>
  <c r="EA21" i="10" s="1"/>
  <c r="EB21" i="10" s="1"/>
  <c r="EC21" i="10" s="1"/>
  <c r="F8" i="10"/>
  <c r="G8" i="10" s="1"/>
  <c r="S11" i="4"/>
  <c r="S184" i="11" l="1"/>
  <c r="S185" i="11"/>
  <c r="C40" i="11"/>
  <c r="C41" i="11"/>
  <c r="K160" i="11"/>
  <c r="K161" i="11"/>
  <c r="K172" i="11"/>
  <c r="K173" i="11"/>
  <c r="K136" i="11"/>
  <c r="K137" i="11"/>
  <c r="K88" i="11"/>
  <c r="K89" i="11"/>
  <c r="K148" i="11"/>
  <c r="K149" i="11"/>
  <c r="D28" i="11"/>
  <c r="D29" i="11"/>
  <c r="D39" i="11"/>
  <c r="D49" i="12"/>
  <c r="E39" i="11"/>
  <c r="E49" i="12"/>
  <c r="C53" i="11"/>
  <c r="C52" i="11"/>
  <c r="E60" i="10"/>
  <c r="D75" i="11" s="1"/>
  <c r="N72" i="10"/>
  <c r="L87" i="11"/>
  <c r="N119" i="10"/>
  <c r="L135" i="11"/>
  <c r="N131" i="10"/>
  <c r="L147" i="11"/>
  <c r="E33" i="10"/>
  <c r="F33" i="10" s="1"/>
  <c r="G33" i="10" s="1"/>
  <c r="H33" i="10" s="1"/>
  <c r="I33" i="10" s="1"/>
  <c r="J33" i="10" s="1"/>
  <c r="K33" i="10" s="1"/>
  <c r="L33" i="10" s="1"/>
  <c r="M33" i="10" s="1"/>
  <c r="N33" i="10" s="1"/>
  <c r="O33" i="10" s="1"/>
  <c r="P33" i="10" s="1"/>
  <c r="Q33" i="10" s="1"/>
  <c r="R33" i="10" s="1"/>
  <c r="S33" i="10" s="1"/>
  <c r="T33" i="10" s="1"/>
  <c r="U33" i="10" s="1"/>
  <c r="V33" i="10" s="1"/>
  <c r="W33" i="10" s="1"/>
  <c r="X33" i="10" s="1"/>
  <c r="Y33" i="10" s="1"/>
  <c r="Z33" i="10" s="1"/>
  <c r="AA33" i="10" s="1"/>
  <c r="AB33" i="10" s="1"/>
  <c r="AC33" i="10" s="1"/>
  <c r="AD33" i="10" s="1"/>
  <c r="AE33" i="10" s="1"/>
  <c r="AF33" i="10" s="1"/>
  <c r="AG33" i="10" s="1"/>
  <c r="AH33" i="10" s="1"/>
  <c r="AI33" i="10" s="1"/>
  <c r="AJ33" i="10" s="1"/>
  <c r="AK33" i="10" s="1"/>
  <c r="AL33" i="10" s="1"/>
  <c r="AM33" i="10" s="1"/>
  <c r="AN33" i="10" s="1"/>
  <c r="AO33" i="10" s="1"/>
  <c r="AP33" i="10" s="1"/>
  <c r="AQ33" i="10" s="1"/>
  <c r="AR33" i="10" s="1"/>
  <c r="AS33" i="10" s="1"/>
  <c r="AT33" i="10" s="1"/>
  <c r="AU33" i="10" s="1"/>
  <c r="AV33" i="10" s="1"/>
  <c r="AW33" i="10" s="1"/>
  <c r="AX33" i="10" s="1"/>
  <c r="AY33" i="10" s="1"/>
  <c r="AZ33" i="10" s="1"/>
  <c r="BA33" i="10" s="1"/>
  <c r="BB33" i="10" s="1"/>
  <c r="BC33" i="10" s="1"/>
  <c r="BD33" i="10" s="1"/>
  <c r="BE33" i="10" s="1"/>
  <c r="BF33" i="10" s="1"/>
  <c r="BG33" i="10" s="1"/>
  <c r="BH33" i="10" s="1"/>
  <c r="BI33" i="10" s="1"/>
  <c r="BJ33" i="10" s="1"/>
  <c r="BK33" i="10" s="1"/>
  <c r="BL33" i="10" s="1"/>
  <c r="BM33" i="10" s="1"/>
  <c r="BN33" i="10" s="1"/>
  <c r="BO33" i="10" s="1"/>
  <c r="BP33" i="10" s="1"/>
  <c r="BQ33" i="10" s="1"/>
  <c r="BR33" i="10" s="1"/>
  <c r="BS33" i="10" s="1"/>
  <c r="BT33" i="10" s="1"/>
  <c r="BU33" i="10" s="1"/>
  <c r="BV33" i="10" s="1"/>
  <c r="BW33" i="10" s="1"/>
  <c r="BX33" i="10" s="1"/>
  <c r="BY33" i="10" s="1"/>
  <c r="BZ33" i="10" s="1"/>
  <c r="CA33" i="10" s="1"/>
  <c r="CB33" i="10" s="1"/>
  <c r="CC33" i="10" s="1"/>
  <c r="CD33" i="10" s="1"/>
  <c r="CE33" i="10" s="1"/>
  <c r="CF33" i="10" s="1"/>
  <c r="CG33" i="10" s="1"/>
  <c r="CH33" i="10" s="1"/>
  <c r="CI33" i="10" s="1"/>
  <c r="CJ33" i="10" s="1"/>
  <c r="CK33" i="10" s="1"/>
  <c r="CL33" i="10" s="1"/>
  <c r="CM33" i="10" s="1"/>
  <c r="CN33" i="10" s="1"/>
  <c r="CO33" i="10" s="1"/>
  <c r="CP33" i="10" s="1"/>
  <c r="CQ33" i="10" s="1"/>
  <c r="CR33" i="10" s="1"/>
  <c r="CS33" i="10" s="1"/>
  <c r="CT33" i="10" s="1"/>
  <c r="CU33" i="10" s="1"/>
  <c r="CV33" i="10" s="1"/>
  <c r="CW33" i="10" s="1"/>
  <c r="CX33" i="10" s="1"/>
  <c r="CY33" i="10" s="1"/>
  <c r="CZ33" i="10" s="1"/>
  <c r="DA33" i="10" s="1"/>
  <c r="DB33" i="10" s="1"/>
  <c r="DC33" i="10" s="1"/>
  <c r="DD33" i="10" s="1"/>
  <c r="DE33" i="10" s="1"/>
  <c r="DF33" i="10" s="1"/>
  <c r="DG33" i="10" s="1"/>
  <c r="DH33" i="10" s="1"/>
  <c r="DI33" i="10" s="1"/>
  <c r="DJ33" i="10" s="1"/>
  <c r="DK33" i="10" s="1"/>
  <c r="DL33" i="10" s="1"/>
  <c r="DM33" i="10" s="1"/>
  <c r="DN33" i="10" s="1"/>
  <c r="DO33" i="10" s="1"/>
  <c r="DP33" i="10" s="1"/>
  <c r="DQ33" i="10" s="1"/>
  <c r="DR33" i="10" s="1"/>
  <c r="DS33" i="10" s="1"/>
  <c r="DT33" i="10" s="1"/>
  <c r="DU33" i="10" s="1"/>
  <c r="DV33" i="10" s="1"/>
  <c r="DW33" i="10" s="1"/>
  <c r="DX33" i="10" s="1"/>
  <c r="DY33" i="10" s="1"/>
  <c r="DZ33" i="10" s="1"/>
  <c r="EA33" i="10" s="1"/>
  <c r="EB33" i="10" s="1"/>
  <c r="EC33" i="10" s="1"/>
  <c r="N143" i="10"/>
  <c r="L159" i="11"/>
  <c r="V167" i="10"/>
  <c r="T183" i="11"/>
  <c r="N155" i="10"/>
  <c r="L171" i="11"/>
  <c r="E95" i="10"/>
  <c r="E94" i="10"/>
  <c r="F94" i="10" s="1"/>
  <c r="G94" i="10" s="1"/>
  <c r="H94" i="10" s="1"/>
  <c r="I94" i="10" s="1"/>
  <c r="J94" i="10" s="1"/>
  <c r="K94" i="10" s="1"/>
  <c r="L94" i="10" s="1"/>
  <c r="M94" i="10" s="1"/>
  <c r="N94" i="10" s="1"/>
  <c r="O94" i="10" s="1"/>
  <c r="P94" i="10" s="1"/>
  <c r="Q94" i="10" s="1"/>
  <c r="R94" i="10" s="1"/>
  <c r="S94" i="10" s="1"/>
  <c r="T94" i="10" s="1"/>
  <c r="U94" i="10" s="1"/>
  <c r="V94" i="10" s="1"/>
  <c r="W94" i="10" s="1"/>
  <c r="X94" i="10" s="1"/>
  <c r="Y94" i="10" s="1"/>
  <c r="Z94" i="10" s="1"/>
  <c r="AA94" i="10" s="1"/>
  <c r="AB94" i="10" s="1"/>
  <c r="AC94" i="10" s="1"/>
  <c r="AD94" i="10" s="1"/>
  <c r="AE94" i="10" s="1"/>
  <c r="AF94" i="10" s="1"/>
  <c r="AG94" i="10" s="1"/>
  <c r="AH94" i="10" s="1"/>
  <c r="AI94" i="10" s="1"/>
  <c r="AJ94" i="10" s="1"/>
  <c r="AK94" i="10" s="1"/>
  <c r="AL94" i="10" s="1"/>
  <c r="AM94" i="10" s="1"/>
  <c r="AN94" i="10" s="1"/>
  <c r="AO94" i="10" s="1"/>
  <c r="AP94" i="10" s="1"/>
  <c r="AQ94" i="10" s="1"/>
  <c r="AR94" i="10" s="1"/>
  <c r="AS94" i="10" s="1"/>
  <c r="AT94" i="10" s="1"/>
  <c r="AU94" i="10" s="1"/>
  <c r="AV94" i="10" s="1"/>
  <c r="AW94" i="10" s="1"/>
  <c r="AX94" i="10" s="1"/>
  <c r="AY94" i="10" s="1"/>
  <c r="AZ94" i="10" s="1"/>
  <c r="BA94" i="10" s="1"/>
  <c r="BB94" i="10" s="1"/>
  <c r="BC94" i="10" s="1"/>
  <c r="BD94" i="10" s="1"/>
  <c r="BE94" i="10" s="1"/>
  <c r="BF94" i="10" s="1"/>
  <c r="BG94" i="10" s="1"/>
  <c r="BH94" i="10" s="1"/>
  <c r="BI94" i="10" s="1"/>
  <c r="BJ94" i="10" s="1"/>
  <c r="BK94" i="10" s="1"/>
  <c r="BL94" i="10" s="1"/>
  <c r="BM94" i="10" s="1"/>
  <c r="BN94" i="10" s="1"/>
  <c r="BO94" i="10" s="1"/>
  <c r="BP94" i="10" s="1"/>
  <c r="BQ94" i="10" s="1"/>
  <c r="BR94" i="10" s="1"/>
  <c r="BS94" i="10" s="1"/>
  <c r="BT94" i="10" s="1"/>
  <c r="BU94" i="10" s="1"/>
  <c r="BV94" i="10" s="1"/>
  <c r="BW94" i="10" s="1"/>
  <c r="BX94" i="10" s="1"/>
  <c r="BY94" i="10" s="1"/>
  <c r="BZ94" i="10" s="1"/>
  <c r="CA94" i="10" s="1"/>
  <c r="CB94" i="10" s="1"/>
  <c r="CC94" i="10" s="1"/>
  <c r="CD94" i="10" s="1"/>
  <c r="CE94" i="10" s="1"/>
  <c r="CF94" i="10" s="1"/>
  <c r="CG94" i="10" s="1"/>
  <c r="CH94" i="10" s="1"/>
  <c r="CI94" i="10" s="1"/>
  <c r="CJ94" i="10" s="1"/>
  <c r="CK94" i="10" s="1"/>
  <c r="CL94" i="10" s="1"/>
  <c r="CM94" i="10" s="1"/>
  <c r="CN94" i="10" s="1"/>
  <c r="CO94" i="10" s="1"/>
  <c r="CP94" i="10" s="1"/>
  <c r="CQ94" i="10" s="1"/>
  <c r="CR94" i="10" s="1"/>
  <c r="CS94" i="10" s="1"/>
  <c r="CT94" i="10" s="1"/>
  <c r="CU94" i="10" s="1"/>
  <c r="CV94" i="10" s="1"/>
  <c r="CW94" i="10" s="1"/>
  <c r="CX94" i="10" s="1"/>
  <c r="CY94" i="10" s="1"/>
  <c r="CZ94" i="10" s="1"/>
  <c r="DA94" i="10" s="1"/>
  <c r="DB94" i="10" s="1"/>
  <c r="DC94" i="10" s="1"/>
  <c r="DD94" i="10" s="1"/>
  <c r="DE94" i="10" s="1"/>
  <c r="DF94" i="10" s="1"/>
  <c r="DG94" i="10" s="1"/>
  <c r="DH94" i="10" s="1"/>
  <c r="DI94" i="10" s="1"/>
  <c r="DJ94" i="10" s="1"/>
  <c r="DK94" i="10" s="1"/>
  <c r="DL94" i="10" s="1"/>
  <c r="DM94" i="10" s="1"/>
  <c r="DN94" i="10" s="1"/>
  <c r="DO94" i="10" s="1"/>
  <c r="DP94" i="10" s="1"/>
  <c r="DQ94" i="10" s="1"/>
  <c r="DR94" i="10" s="1"/>
  <c r="DS94" i="10" s="1"/>
  <c r="DT94" i="10" s="1"/>
  <c r="DU94" i="10" s="1"/>
  <c r="DV94" i="10" s="1"/>
  <c r="DW94" i="10" s="1"/>
  <c r="DX94" i="10" s="1"/>
  <c r="DY94" i="10" s="1"/>
  <c r="DZ94" i="10" s="1"/>
  <c r="EA94" i="10" s="1"/>
  <c r="EB94" i="10" s="1"/>
  <c r="EC94" i="10" s="1"/>
  <c r="E107" i="10"/>
  <c r="E106" i="10"/>
  <c r="F106" i="10" s="1"/>
  <c r="G106" i="10" s="1"/>
  <c r="H106" i="10" s="1"/>
  <c r="I106" i="10" s="1"/>
  <c r="J106" i="10" s="1"/>
  <c r="K106" i="10" s="1"/>
  <c r="L106" i="10" s="1"/>
  <c r="M106" i="10" s="1"/>
  <c r="N106" i="10" s="1"/>
  <c r="O106" i="10" s="1"/>
  <c r="P106" i="10" s="1"/>
  <c r="Q106" i="10" s="1"/>
  <c r="R106" i="10" s="1"/>
  <c r="S106" i="10" s="1"/>
  <c r="T106" i="10" s="1"/>
  <c r="U106" i="10" s="1"/>
  <c r="V106" i="10" s="1"/>
  <c r="W106" i="10" s="1"/>
  <c r="X106" i="10" s="1"/>
  <c r="Y106" i="10" s="1"/>
  <c r="Z106" i="10" s="1"/>
  <c r="AA106" i="10" s="1"/>
  <c r="AB106" i="10" s="1"/>
  <c r="AC106" i="10" s="1"/>
  <c r="AD106" i="10" s="1"/>
  <c r="AE106" i="10" s="1"/>
  <c r="AF106" i="10" s="1"/>
  <c r="AG106" i="10" s="1"/>
  <c r="AH106" i="10" s="1"/>
  <c r="AI106" i="10" s="1"/>
  <c r="AJ106" i="10" s="1"/>
  <c r="AK106" i="10" s="1"/>
  <c r="AL106" i="10" s="1"/>
  <c r="AM106" i="10" s="1"/>
  <c r="AN106" i="10" s="1"/>
  <c r="AO106" i="10" s="1"/>
  <c r="AP106" i="10" s="1"/>
  <c r="AQ106" i="10" s="1"/>
  <c r="AR106" i="10" s="1"/>
  <c r="AS106" i="10" s="1"/>
  <c r="AT106" i="10" s="1"/>
  <c r="AU106" i="10" s="1"/>
  <c r="AV106" i="10" s="1"/>
  <c r="AW106" i="10" s="1"/>
  <c r="AX106" i="10" s="1"/>
  <c r="AY106" i="10" s="1"/>
  <c r="AZ106" i="10" s="1"/>
  <c r="BA106" i="10" s="1"/>
  <c r="BB106" i="10" s="1"/>
  <c r="BC106" i="10" s="1"/>
  <c r="BD106" i="10" s="1"/>
  <c r="BE106" i="10" s="1"/>
  <c r="BF106" i="10" s="1"/>
  <c r="BG106" i="10" s="1"/>
  <c r="BH106" i="10" s="1"/>
  <c r="BI106" i="10" s="1"/>
  <c r="BJ106" i="10" s="1"/>
  <c r="BK106" i="10" s="1"/>
  <c r="BL106" i="10" s="1"/>
  <c r="BM106" i="10" s="1"/>
  <c r="BN106" i="10" s="1"/>
  <c r="BO106" i="10" s="1"/>
  <c r="BP106" i="10" s="1"/>
  <c r="BQ106" i="10" s="1"/>
  <c r="BR106" i="10" s="1"/>
  <c r="BS106" i="10" s="1"/>
  <c r="BT106" i="10" s="1"/>
  <c r="BU106" i="10" s="1"/>
  <c r="BV106" i="10" s="1"/>
  <c r="BW106" i="10" s="1"/>
  <c r="BX106" i="10" s="1"/>
  <c r="BY106" i="10" s="1"/>
  <c r="BZ106" i="10" s="1"/>
  <c r="CA106" i="10" s="1"/>
  <c r="CB106" i="10" s="1"/>
  <c r="CC106" i="10" s="1"/>
  <c r="CD106" i="10" s="1"/>
  <c r="CE106" i="10" s="1"/>
  <c r="CF106" i="10" s="1"/>
  <c r="CG106" i="10" s="1"/>
  <c r="CH106" i="10" s="1"/>
  <c r="CI106" i="10" s="1"/>
  <c r="CJ106" i="10" s="1"/>
  <c r="CK106" i="10" s="1"/>
  <c r="CL106" i="10" s="1"/>
  <c r="CM106" i="10" s="1"/>
  <c r="CN106" i="10" s="1"/>
  <c r="CO106" i="10" s="1"/>
  <c r="CP106" i="10" s="1"/>
  <c r="CQ106" i="10" s="1"/>
  <c r="CR106" i="10" s="1"/>
  <c r="CS106" i="10" s="1"/>
  <c r="CT106" i="10" s="1"/>
  <c r="CU106" i="10" s="1"/>
  <c r="CV106" i="10" s="1"/>
  <c r="CW106" i="10" s="1"/>
  <c r="CX106" i="10" s="1"/>
  <c r="CY106" i="10" s="1"/>
  <c r="CZ106" i="10" s="1"/>
  <c r="DA106" i="10" s="1"/>
  <c r="DB106" i="10" s="1"/>
  <c r="DC106" i="10" s="1"/>
  <c r="DD106" i="10" s="1"/>
  <c r="DE106" i="10" s="1"/>
  <c r="DF106" i="10" s="1"/>
  <c r="DG106" i="10" s="1"/>
  <c r="DH106" i="10" s="1"/>
  <c r="DI106" i="10" s="1"/>
  <c r="DJ106" i="10" s="1"/>
  <c r="DK106" i="10" s="1"/>
  <c r="DL106" i="10" s="1"/>
  <c r="DM106" i="10" s="1"/>
  <c r="DN106" i="10" s="1"/>
  <c r="DO106" i="10" s="1"/>
  <c r="DP106" i="10" s="1"/>
  <c r="DQ106" i="10" s="1"/>
  <c r="DR106" i="10" s="1"/>
  <c r="DS106" i="10" s="1"/>
  <c r="DT106" i="10" s="1"/>
  <c r="DU106" i="10" s="1"/>
  <c r="DV106" i="10" s="1"/>
  <c r="DW106" i="10" s="1"/>
  <c r="DX106" i="10" s="1"/>
  <c r="DY106" i="10" s="1"/>
  <c r="DZ106" i="10" s="1"/>
  <c r="EA106" i="10" s="1"/>
  <c r="EB106" i="10" s="1"/>
  <c r="EC106" i="10" s="1"/>
  <c r="E84" i="10"/>
  <c r="E83" i="10"/>
  <c r="F83" i="10" s="1"/>
  <c r="G83" i="10" s="1"/>
  <c r="H83" i="10" s="1"/>
  <c r="I83" i="10" s="1"/>
  <c r="J83" i="10" s="1"/>
  <c r="K83" i="10" s="1"/>
  <c r="L83" i="10" s="1"/>
  <c r="M83" i="10" s="1"/>
  <c r="N83" i="10" s="1"/>
  <c r="O83" i="10" s="1"/>
  <c r="P83" i="10" s="1"/>
  <c r="Q83" i="10" s="1"/>
  <c r="R83" i="10" s="1"/>
  <c r="S83" i="10" s="1"/>
  <c r="T83" i="10" s="1"/>
  <c r="U83" i="10" s="1"/>
  <c r="V83" i="10" s="1"/>
  <c r="W83" i="10" s="1"/>
  <c r="X83" i="10" s="1"/>
  <c r="Y83" i="10" s="1"/>
  <c r="Z83" i="10" s="1"/>
  <c r="AA83" i="10" s="1"/>
  <c r="AB83" i="10" s="1"/>
  <c r="AC83" i="10" s="1"/>
  <c r="AD83" i="10" s="1"/>
  <c r="AE83" i="10" s="1"/>
  <c r="AF83" i="10" s="1"/>
  <c r="AG83" i="10" s="1"/>
  <c r="AH83" i="10" s="1"/>
  <c r="AI83" i="10" s="1"/>
  <c r="AJ83" i="10" s="1"/>
  <c r="AK83" i="10" s="1"/>
  <c r="AL83" i="10" s="1"/>
  <c r="AM83" i="10" s="1"/>
  <c r="AN83" i="10" s="1"/>
  <c r="AO83" i="10" s="1"/>
  <c r="AP83" i="10" s="1"/>
  <c r="AQ83" i="10" s="1"/>
  <c r="AR83" i="10" s="1"/>
  <c r="AS83" i="10" s="1"/>
  <c r="AT83" i="10" s="1"/>
  <c r="AU83" i="10" s="1"/>
  <c r="AV83" i="10" s="1"/>
  <c r="AW83" i="10" s="1"/>
  <c r="AX83" i="10" s="1"/>
  <c r="AY83" i="10" s="1"/>
  <c r="AZ83" i="10" s="1"/>
  <c r="BA83" i="10" s="1"/>
  <c r="BB83" i="10" s="1"/>
  <c r="BC83" i="10" s="1"/>
  <c r="BD83" i="10" s="1"/>
  <c r="BE83" i="10" s="1"/>
  <c r="BF83" i="10" s="1"/>
  <c r="BG83" i="10" s="1"/>
  <c r="BH83" i="10" s="1"/>
  <c r="BI83" i="10" s="1"/>
  <c r="BJ83" i="10" s="1"/>
  <c r="BK83" i="10" s="1"/>
  <c r="BL83" i="10" s="1"/>
  <c r="BM83" i="10" s="1"/>
  <c r="BN83" i="10" s="1"/>
  <c r="BO83" i="10" s="1"/>
  <c r="BP83" i="10" s="1"/>
  <c r="BQ83" i="10" s="1"/>
  <c r="BR83" i="10" s="1"/>
  <c r="BS83" i="10" s="1"/>
  <c r="BT83" i="10" s="1"/>
  <c r="BU83" i="10" s="1"/>
  <c r="BV83" i="10" s="1"/>
  <c r="BW83" i="10" s="1"/>
  <c r="BX83" i="10" s="1"/>
  <c r="BY83" i="10" s="1"/>
  <c r="BZ83" i="10" s="1"/>
  <c r="CA83" i="10" s="1"/>
  <c r="CB83" i="10" s="1"/>
  <c r="CC83" i="10" s="1"/>
  <c r="CD83" i="10" s="1"/>
  <c r="CE83" i="10" s="1"/>
  <c r="CF83" i="10" s="1"/>
  <c r="CG83" i="10" s="1"/>
  <c r="CH83" i="10" s="1"/>
  <c r="CI83" i="10" s="1"/>
  <c r="CJ83" i="10" s="1"/>
  <c r="CK83" i="10" s="1"/>
  <c r="CL83" i="10" s="1"/>
  <c r="CM83" i="10" s="1"/>
  <c r="CN83" i="10" s="1"/>
  <c r="CO83" i="10" s="1"/>
  <c r="CP83" i="10" s="1"/>
  <c r="CQ83" i="10" s="1"/>
  <c r="CR83" i="10" s="1"/>
  <c r="CS83" i="10" s="1"/>
  <c r="CT83" i="10" s="1"/>
  <c r="CU83" i="10" s="1"/>
  <c r="CV83" i="10" s="1"/>
  <c r="CW83" i="10" s="1"/>
  <c r="CX83" i="10" s="1"/>
  <c r="CY83" i="10" s="1"/>
  <c r="CZ83" i="10" s="1"/>
  <c r="DA83" i="10" s="1"/>
  <c r="DB83" i="10" s="1"/>
  <c r="DC83" i="10" s="1"/>
  <c r="DD83" i="10" s="1"/>
  <c r="DE83" i="10" s="1"/>
  <c r="DF83" i="10" s="1"/>
  <c r="DG83" i="10" s="1"/>
  <c r="DH83" i="10" s="1"/>
  <c r="DI83" i="10" s="1"/>
  <c r="DJ83" i="10" s="1"/>
  <c r="DK83" i="10" s="1"/>
  <c r="DL83" i="10" s="1"/>
  <c r="DM83" i="10" s="1"/>
  <c r="DN83" i="10" s="1"/>
  <c r="DO83" i="10" s="1"/>
  <c r="DP83" i="10" s="1"/>
  <c r="DQ83" i="10" s="1"/>
  <c r="DR83" i="10" s="1"/>
  <c r="DS83" i="10" s="1"/>
  <c r="DT83" i="10" s="1"/>
  <c r="DU83" i="10" s="1"/>
  <c r="DV83" i="10" s="1"/>
  <c r="DW83" i="10" s="1"/>
  <c r="DX83" i="10" s="1"/>
  <c r="DY83" i="10" s="1"/>
  <c r="DZ83" i="10" s="1"/>
  <c r="EA83" i="10" s="1"/>
  <c r="EB83" i="10" s="1"/>
  <c r="EC83" i="10" s="1"/>
  <c r="E34" i="10"/>
  <c r="E27" i="11"/>
  <c r="E59" i="10"/>
  <c r="F59" i="10" s="1"/>
  <c r="G59" i="10" s="1"/>
  <c r="H59" i="10" s="1"/>
  <c r="I59" i="10" s="1"/>
  <c r="J59" i="10" s="1"/>
  <c r="K59" i="10" s="1"/>
  <c r="L59" i="10" s="1"/>
  <c r="M59" i="10" s="1"/>
  <c r="N59" i="10" s="1"/>
  <c r="O59" i="10" s="1"/>
  <c r="P59" i="10" s="1"/>
  <c r="Q59" i="10" s="1"/>
  <c r="R59" i="10" s="1"/>
  <c r="S59" i="10" s="1"/>
  <c r="T59" i="10" s="1"/>
  <c r="U59" i="10" s="1"/>
  <c r="V59" i="10" s="1"/>
  <c r="W59" i="10" s="1"/>
  <c r="X59" i="10" s="1"/>
  <c r="Y59" i="10" s="1"/>
  <c r="Z59" i="10" s="1"/>
  <c r="AA59" i="10" s="1"/>
  <c r="AB59" i="10" s="1"/>
  <c r="AC59" i="10" s="1"/>
  <c r="AD59" i="10" s="1"/>
  <c r="AE59" i="10" s="1"/>
  <c r="AF59" i="10" s="1"/>
  <c r="AG59" i="10" s="1"/>
  <c r="AH59" i="10" s="1"/>
  <c r="AI59" i="10" s="1"/>
  <c r="AJ59" i="10" s="1"/>
  <c r="AK59" i="10" s="1"/>
  <c r="AL59" i="10" s="1"/>
  <c r="AM59" i="10" s="1"/>
  <c r="AN59" i="10" s="1"/>
  <c r="AO59" i="10" s="1"/>
  <c r="AP59" i="10" s="1"/>
  <c r="AQ59" i="10" s="1"/>
  <c r="AR59" i="10" s="1"/>
  <c r="AS59" i="10" s="1"/>
  <c r="AT59" i="10" s="1"/>
  <c r="AU59" i="10" s="1"/>
  <c r="AV59" i="10" s="1"/>
  <c r="AW59" i="10" s="1"/>
  <c r="AX59" i="10" s="1"/>
  <c r="AY59" i="10" s="1"/>
  <c r="AZ59" i="10" s="1"/>
  <c r="BA59" i="10" s="1"/>
  <c r="BB59" i="10" s="1"/>
  <c r="BC59" i="10" s="1"/>
  <c r="BD59" i="10" s="1"/>
  <c r="BE59" i="10" s="1"/>
  <c r="BF59" i="10" s="1"/>
  <c r="BG59" i="10" s="1"/>
  <c r="BH59" i="10" s="1"/>
  <c r="BI59" i="10" s="1"/>
  <c r="BJ59" i="10" s="1"/>
  <c r="BK59" i="10" s="1"/>
  <c r="BL59" i="10" s="1"/>
  <c r="BM59" i="10" s="1"/>
  <c r="BN59" i="10" s="1"/>
  <c r="BO59" i="10" s="1"/>
  <c r="BP59" i="10" s="1"/>
  <c r="BQ59" i="10" s="1"/>
  <c r="BR59" i="10" s="1"/>
  <c r="BS59" i="10" s="1"/>
  <c r="BT59" i="10" s="1"/>
  <c r="BU59" i="10" s="1"/>
  <c r="BV59" i="10" s="1"/>
  <c r="BW59" i="10" s="1"/>
  <c r="BX59" i="10" s="1"/>
  <c r="BY59" i="10" s="1"/>
  <c r="BZ59" i="10" s="1"/>
  <c r="CA59" i="10" s="1"/>
  <c r="CB59" i="10" s="1"/>
  <c r="CC59" i="10" s="1"/>
  <c r="CD59" i="10" s="1"/>
  <c r="CE59" i="10" s="1"/>
  <c r="CF59" i="10" s="1"/>
  <c r="CG59" i="10" s="1"/>
  <c r="CH59" i="10" s="1"/>
  <c r="CI59" i="10" s="1"/>
  <c r="CJ59" i="10" s="1"/>
  <c r="CK59" i="10" s="1"/>
  <c r="CL59" i="10" s="1"/>
  <c r="CM59" i="10" s="1"/>
  <c r="CN59" i="10" s="1"/>
  <c r="CO59" i="10" s="1"/>
  <c r="CP59" i="10" s="1"/>
  <c r="CQ59" i="10" s="1"/>
  <c r="CR59" i="10" s="1"/>
  <c r="CS59" i="10" s="1"/>
  <c r="CT59" i="10" s="1"/>
  <c r="CU59" i="10" s="1"/>
  <c r="CV59" i="10" s="1"/>
  <c r="CW59" i="10" s="1"/>
  <c r="CX59" i="10" s="1"/>
  <c r="CY59" i="10" s="1"/>
  <c r="CZ59" i="10" s="1"/>
  <c r="DA59" i="10" s="1"/>
  <c r="DB59" i="10" s="1"/>
  <c r="DC59" i="10" s="1"/>
  <c r="DD59" i="10" s="1"/>
  <c r="DE59" i="10" s="1"/>
  <c r="DF59" i="10" s="1"/>
  <c r="DG59" i="10" s="1"/>
  <c r="DH59" i="10" s="1"/>
  <c r="DI59" i="10" s="1"/>
  <c r="DJ59" i="10" s="1"/>
  <c r="DK59" i="10" s="1"/>
  <c r="DL59" i="10" s="1"/>
  <c r="DM59" i="10" s="1"/>
  <c r="DN59" i="10" s="1"/>
  <c r="DO59" i="10" s="1"/>
  <c r="DP59" i="10" s="1"/>
  <c r="DQ59" i="10" s="1"/>
  <c r="DR59" i="10" s="1"/>
  <c r="DS59" i="10" s="1"/>
  <c r="DT59" i="10" s="1"/>
  <c r="DU59" i="10" s="1"/>
  <c r="DV59" i="10" s="1"/>
  <c r="DW59" i="10" s="1"/>
  <c r="DX59" i="10" s="1"/>
  <c r="DY59" i="10" s="1"/>
  <c r="DZ59" i="10" s="1"/>
  <c r="EA59" i="10" s="1"/>
  <c r="EB59" i="10" s="1"/>
  <c r="EC59" i="10" s="1"/>
  <c r="E47" i="10"/>
  <c r="E46" i="10"/>
  <c r="F46" i="10" s="1"/>
  <c r="G46" i="10" s="1"/>
  <c r="H46" i="10" s="1"/>
  <c r="I46" i="10" s="1"/>
  <c r="J46" i="10" s="1"/>
  <c r="K46" i="10" s="1"/>
  <c r="L46" i="10" s="1"/>
  <c r="M46" i="10" s="1"/>
  <c r="N46" i="10" s="1"/>
  <c r="O46" i="10" s="1"/>
  <c r="P46" i="10" s="1"/>
  <c r="Q46" i="10" s="1"/>
  <c r="R46" i="10" s="1"/>
  <c r="S46" i="10" s="1"/>
  <c r="T46" i="10" s="1"/>
  <c r="U46" i="10" s="1"/>
  <c r="V46" i="10" s="1"/>
  <c r="W46" i="10" s="1"/>
  <c r="X46" i="10" s="1"/>
  <c r="Y46" i="10" s="1"/>
  <c r="Z46" i="10" s="1"/>
  <c r="AA46" i="10" s="1"/>
  <c r="AB46" i="10" s="1"/>
  <c r="AC46" i="10" s="1"/>
  <c r="AD46" i="10" s="1"/>
  <c r="AE46" i="10" s="1"/>
  <c r="AF46" i="10" s="1"/>
  <c r="AG46" i="10" s="1"/>
  <c r="AH46" i="10" s="1"/>
  <c r="AI46" i="10" s="1"/>
  <c r="AJ46" i="10" s="1"/>
  <c r="AK46" i="10" s="1"/>
  <c r="AL46" i="10" s="1"/>
  <c r="AM46" i="10" s="1"/>
  <c r="AN46" i="10" s="1"/>
  <c r="AO46" i="10" s="1"/>
  <c r="AP46" i="10" s="1"/>
  <c r="AQ46" i="10" s="1"/>
  <c r="AR46" i="10" s="1"/>
  <c r="AS46" i="10" s="1"/>
  <c r="AT46" i="10" s="1"/>
  <c r="AU46" i="10" s="1"/>
  <c r="AV46" i="10" s="1"/>
  <c r="AW46" i="10" s="1"/>
  <c r="AX46" i="10" s="1"/>
  <c r="AY46" i="10" s="1"/>
  <c r="AZ46" i="10" s="1"/>
  <c r="BA46" i="10" s="1"/>
  <c r="BB46" i="10" s="1"/>
  <c r="BC46" i="10" s="1"/>
  <c r="BD46" i="10" s="1"/>
  <c r="BE46" i="10" s="1"/>
  <c r="BF46" i="10" s="1"/>
  <c r="BG46" i="10" s="1"/>
  <c r="BH46" i="10" s="1"/>
  <c r="BI46" i="10" s="1"/>
  <c r="BJ46" i="10" s="1"/>
  <c r="BK46" i="10" s="1"/>
  <c r="BL46" i="10" s="1"/>
  <c r="BM46" i="10" s="1"/>
  <c r="BN46" i="10" s="1"/>
  <c r="BO46" i="10" s="1"/>
  <c r="BP46" i="10" s="1"/>
  <c r="BQ46" i="10" s="1"/>
  <c r="BR46" i="10" s="1"/>
  <c r="BS46" i="10" s="1"/>
  <c r="BT46" i="10" s="1"/>
  <c r="BU46" i="10" s="1"/>
  <c r="BV46" i="10" s="1"/>
  <c r="BW46" i="10" s="1"/>
  <c r="BX46" i="10" s="1"/>
  <c r="BY46" i="10" s="1"/>
  <c r="BZ46" i="10" s="1"/>
  <c r="CA46" i="10" s="1"/>
  <c r="CB46" i="10" s="1"/>
  <c r="CC46" i="10" s="1"/>
  <c r="CD46" i="10" s="1"/>
  <c r="CE46" i="10" s="1"/>
  <c r="CF46" i="10" s="1"/>
  <c r="CG46" i="10" s="1"/>
  <c r="CH46" i="10" s="1"/>
  <c r="CI46" i="10" s="1"/>
  <c r="CJ46" i="10" s="1"/>
  <c r="CK46" i="10" s="1"/>
  <c r="CL46" i="10" s="1"/>
  <c r="CM46" i="10" s="1"/>
  <c r="CN46" i="10" s="1"/>
  <c r="CO46" i="10" s="1"/>
  <c r="CP46" i="10" s="1"/>
  <c r="CQ46" i="10" s="1"/>
  <c r="CR46" i="10" s="1"/>
  <c r="CS46" i="10" s="1"/>
  <c r="CT46" i="10" s="1"/>
  <c r="CU46" i="10" s="1"/>
  <c r="CV46" i="10" s="1"/>
  <c r="CW46" i="10" s="1"/>
  <c r="CX46" i="10" s="1"/>
  <c r="CY46" i="10" s="1"/>
  <c r="CZ46" i="10" s="1"/>
  <c r="DA46" i="10" s="1"/>
  <c r="DB46" i="10" s="1"/>
  <c r="DC46" i="10" s="1"/>
  <c r="DD46" i="10" s="1"/>
  <c r="DE46" i="10" s="1"/>
  <c r="DF46" i="10" s="1"/>
  <c r="DG46" i="10" s="1"/>
  <c r="DH46" i="10" s="1"/>
  <c r="DI46" i="10" s="1"/>
  <c r="DJ46" i="10" s="1"/>
  <c r="DK46" i="10" s="1"/>
  <c r="DL46" i="10" s="1"/>
  <c r="DM46" i="10" s="1"/>
  <c r="DN46" i="10" s="1"/>
  <c r="DO46" i="10" s="1"/>
  <c r="DP46" i="10" s="1"/>
  <c r="DQ46" i="10" s="1"/>
  <c r="DR46" i="10" s="1"/>
  <c r="DS46" i="10" s="1"/>
  <c r="DT46" i="10" s="1"/>
  <c r="DU46" i="10" s="1"/>
  <c r="DV46" i="10" s="1"/>
  <c r="DW46" i="10" s="1"/>
  <c r="DX46" i="10" s="1"/>
  <c r="DY46" i="10" s="1"/>
  <c r="DZ46" i="10" s="1"/>
  <c r="EA46" i="10" s="1"/>
  <c r="EB46" i="10" s="1"/>
  <c r="EC46" i="10" s="1"/>
  <c r="B626" i="8"/>
  <c r="B625" i="8"/>
  <c r="B624" i="8"/>
  <c r="B623" i="8"/>
  <c r="B622" i="8"/>
  <c r="B621" i="8"/>
  <c r="DQ621" i="8" s="1"/>
  <c r="B619" i="8"/>
  <c r="DY644" i="8" s="1"/>
  <c r="B581" i="8"/>
  <c r="B580" i="8"/>
  <c r="B579" i="8"/>
  <c r="B578" i="8"/>
  <c r="B577" i="8"/>
  <c r="B576" i="8"/>
  <c r="ED576" i="8" s="1"/>
  <c r="B575" i="8"/>
  <c r="B574" i="8"/>
  <c r="ED599" i="8" s="1"/>
  <c r="AB644" i="8"/>
  <c r="R644" i="8"/>
  <c r="G638" i="8"/>
  <c r="G637" i="8"/>
  <c r="G651" i="8" s="1"/>
  <c r="C180" i="11" s="1"/>
  <c r="B635" i="8"/>
  <c r="B634" i="8"/>
  <c r="B628" i="8"/>
  <c r="EC621" i="8"/>
  <c r="DZ621" i="8"/>
  <c r="DU621" i="8"/>
  <c r="DR621" i="8"/>
  <c r="DP621" i="8"/>
  <c r="DN621" i="8"/>
  <c r="DM621" i="8"/>
  <c r="DJ621" i="8"/>
  <c r="DG621" i="8"/>
  <c r="DC621" i="8"/>
  <c r="DB621" i="8"/>
  <c r="CZ621" i="8"/>
  <c r="CX621" i="8"/>
  <c r="CQ621" i="8"/>
  <c r="CO621" i="8"/>
  <c r="CN621" i="8"/>
  <c r="CL621" i="8"/>
  <c r="CJ621" i="8"/>
  <c r="CA621" i="8"/>
  <c r="BZ621" i="8"/>
  <c r="BY621" i="8"/>
  <c r="BX621" i="8"/>
  <c r="BW621" i="8"/>
  <c r="BT621" i="8"/>
  <c r="BR621" i="8"/>
  <c r="BQ621" i="8"/>
  <c r="BO621" i="8"/>
  <c r="BN621" i="8"/>
  <c r="BI621" i="8"/>
  <c r="BH621" i="8"/>
  <c r="BG621" i="8"/>
  <c r="BF621" i="8"/>
  <c r="BE621" i="8"/>
  <c r="BC621" i="8"/>
  <c r="BB621" i="8"/>
  <c r="BA621" i="8"/>
  <c r="AZ621" i="8"/>
  <c r="AY621" i="8"/>
  <c r="AX621" i="8"/>
  <c r="AW621" i="8"/>
  <c r="AR621" i="8"/>
  <c r="AQ621" i="8"/>
  <c r="AP621" i="8"/>
  <c r="AM621" i="8"/>
  <c r="AL621" i="8"/>
  <c r="AK621" i="8"/>
  <c r="AJ621" i="8"/>
  <c r="AI621" i="8"/>
  <c r="AH621" i="8"/>
  <c r="AG621" i="8"/>
  <c r="AC621" i="8"/>
  <c r="AB621" i="8"/>
  <c r="AA621" i="8"/>
  <c r="Z621" i="8"/>
  <c r="W621" i="8"/>
  <c r="V621" i="8"/>
  <c r="U621" i="8"/>
  <c r="T621" i="8"/>
  <c r="R621" i="8"/>
  <c r="Q621" i="8"/>
  <c r="M621" i="8"/>
  <c r="L621" i="8"/>
  <c r="K621" i="8"/>
  <c r="J621" i="8"/>
  <c r="I621" i="8"/>
  <c r="G621" i="8"/>
  <c r="EE599" i="8"/>
  <c r="EB599" i="8"/>
  <c r="DS599" i="8"/>
  <c r="DO599" i="8"/>
  <c r="DL599" i="8"/>
  <c r="DG599" i="8"/>
  <c r="DC599" i="8"/>
  <c r="CY599" i="8"/>
  <c r="CV599" i="8"/>
  <c r="CQ599" i="8"/>
  <c r="CM599" i="8"/>
  <c r="CI599" i="8"/>
  <c r="CF599" i="8"/>
  <c r="CA599" i="8"/>
  <c r="BW599" i="8"/>
  <c r="BS599" i="8"/>
  <c r="BP599" i="8"/>
  <c r="BK599" i="8"/>
  <c r="BG599" i="8"/>
  <c r="BC599" i="8"/>
  <c r="AZ599" i="8"/>
  <c r="AU599" i="8"/>
  <c r="AQ599" i="8"/>
  <c r="AM599" i="8"/>
  <c r="AJ599" i="8"/>
  <c r="AE599" i="8"/>
  <c r="AA599" i="8"/>
  <c r="W599" i="8"/>
  <c r="T599" i="8"/>
  <c r="O599" i="8"/>
  <c r="K599" i="8"/>
  <c r="G599" i="8"/>
  <c r="G593" i="8"/>
  <c r="G592" i="8"/>
  <c r="B590" i="8"/>
  <c r="B589" i="8"/>
  <c r="B538" i="8"/>
  <c r="B536" i="8"/>
  <c r="B535" i="8"/>
  <c r="B534" i="8"/>
  <c r="B533" i="8"/>
  <c r="B532" i="8"/>
  <c r="EF554" i="8"/>
  <c r="EE554" i="8"/>
  <c r="ED554" i="8"/>
  <c r="EC554" i="8"/>
  <c r="EB554" i="8"/>
  <c r="EA554" i="8"/>
  <c r="DZ554" i="8"/>
  <c r="DY554" i="8"/>
  <c r="DX554" i="8"/>
  <c r="DW554" i="8"/>
  <c r="DV554" i="8"/>
  <c r="DU554" i="8"/>
  <c r="DT554" i="8"/>
  <c r="DS554" i="8"/>
  <c r="DR554" i="8"/>
  <c r="DQ554" i="8"/>
  <c r="DP554" i="8"/>
  <c r="DO554" i="8"/>
  <c r="DN554" i="8"/>
  <c r="DM554" i="8"/>
  <c r="DL554" i="8"/>
  <c r="DK554" i="8"/>
  <c r="DJ554" i="8"/>
  <c r="DI554" i="8"/>
  <c r="DH554" i="8"/>
  <c r="DG554" i="8"/>
  <c r="DF554" i="8"/>
  <c r="DE554" i="8"/>
  <c r="DD554" i="8"/>
  <c r="DC554" i="8"/>
  <c r="DB554" i="8"/>
  <c r="DA554" i="8"/>
  <c r="CZ554" i="8"/>
  <c r="CY554" i="8"/>
  <c r="CX554" i="8"/>
  <c r="CW554" i="8"/>
  <c r="CV554" i="8"/>
  <c r="CU554" i="8"/>
  <c r="CT554" i="8"/>
  <c r="CS554" i="8"/>
  <c r="CR554" i="8"/>
  <c r="CQ554" i="8"/>
  <c r="CP554" i="8"/>
  <c r="CO554" i="8"/>
  <c r="CN554" i="8"/>
  <c r="CM554" i="8"/>
  <c r="CL554" i="8"/>
  <c r="CK554" i="8"/>
  <c r="CJ554" i="8"/>
  <c r="CI554" i="8"/>
  <c r="CH554" i="8"/>
  <c r="CG554" i="8"/>
  <c r="CF554" i="8"/>
  <c r="CE554" i="8"/>
  <c r="CD554" i="8"/>
  <c r="CC554" i="8"/>
  <c r="CB554" i="8"/>
  <c r="CA554" i="8"/>
  <c r="BZ554" i="8"/>
  <c r="BY554" i="8"/>
  <c r="BX554" i="8"/>
  <c r="BW554" i="8"/>
  <c r="BV554" i="8"/>
  <c r="BU554" i="8"/>
  <c r="BT554" i="8"/>
  <c r="BS554" i="8"/>
  <c r="BR554" i="8"/>
  <c r="BQ554" i="8"/>
  <c r="BP554" i="8"/>
  <c r="BO554" i="8"/>
  <c r="BN554" i="8"/>
  <c r="BM554" i="8"/>
  <c r="BL554" i="8"/>
  <c r="BK554" i="8"/>
  <c r="BJ554" i="8"/>
  <c r="BI554" i="8"/>
  <c r="BH554" i="8"/>
  <c r="BG554" i="8"/>
  <c r="BF554" i="8"/>
  <c r="BE554" i="8"/>
  <c r="BD554" i="8"/>
  <c r="BC554" i="8"/>
  <c r="BB554" i="8"/>
  <c r="BA554" i="8"/>
  <c r="AZ554" i="8"/>
  <c r="AY554" i="8"/>
  <c r="AX554" i="8"/>
  <c r="AW554" i="8"/>
  <c r="AV554" i="8"/>
  <c r="AU554" i="8"/>
  <c r="AT554" i="8"/>
  <c r="AS554" i="8"/>
  <c r="AR554" i="8"/>
  <c r="AQ554" i="8"/>
  <c r="AP554" i="8"/>
  <c r="AO554" i="8"/>
  <c r="AN554" i="8"/>
  <c r="AM554" i="8"/>
  <c r="AL554" i="8"/>
  <c r="AK554" i="8"/>
  <c r="AJ554" i="8"/>
  <c r="AI554" i="8"/>
  <c r="AH554" i="8"/>
  <c r="AG554" i="8"/>
  <c r="AF554" i="8"/>
  <c r="AE554" i="8"/>
  <c r="AD554" i="8"/>
  <c r="AC554" i="8"/>
  <c r="AB554" i="8"/>
  <c r="AA554" i="8"/>
  <c r="Z554" i="8"/>
  <c r="Y554" i="8"/>
  <c r="X554" i="8"/>
  <c r="W554" i="8"/>
  <c r="V554" i="8"/>
  <c r="U554" i="8"/>
  <c r="T554" i="8"/>
  <c r="S554" i="8"/>
  <c r="R554" i="8"/>
  <c r="Q554" i="8"/>
  <c r="P554" i="8"/>
  <c r="O554" i="8"/>
  <c r="N554" i="8"/>
  <c r="M554" i="8"/>
  <c r="L554" i="8"/>
  <c r="K554" i="8"/>
  <c r="J554" i="8"/>
  <c r="I554" i="8"/>
  <c r="H554" i="8"/>
  <c r="G554" i="8"/>
  <c r="G546" i="8" s="1"/>
  <c r="G548" i="8"/>
  <c r="G547" i="8"/>
  <c r="B545" i="8"/>
  <c r="B544" i="8"/>
  <c r="B539" i="8"/>
  <c r="EF531" i="8"/>
  <c r="EE531" i="8"/>
  <c r="DX531" i="8"/>
  <c r="DW531" i="8"/>
  <c r="DV531" i="8"/>
  <c r="DU531" i="8"/>
  <c r="DT531" i="8"/>
  <c r="DS531" i="8"/>
  <c r="DR531" i="8"/>
  <c r="DQ531" i="8"/>
  <c r="DP531" i="8"/>
  <c r="DO531" i="8"/>
  <c r="DH531" i="8"/>
  <c r="DG531" i="8"/>
  <c r="DF531" i="8"/>
  <c r="DE531" i="8"/>
  <c r="DD531" i="8"/>
  <c r="DC531" i="8"/>
  <c r="DB531" i="8"/>
  <c r="DA531" i="8"/>
  <c r="CZ531" i="8"/>
  <c r="CY531" i="8"/>
  <c r="CR531" i="8"/>
  <c r="CQ531" i="8"/>
  <c r="CP531" i="8"/>
  <c r="CO531" i="8"/>
  <c r="CN531" i="8"/>
  <c r="CM531" i="8"/>
  <c r="CL531" i="8"/>
  <c r="CK531" i="8"/>
  <c r="CJ531" i="8"/>
  <c r="CI531" i="8"/>
  <c r="CB531" i="8"/>
  <c r="CA531" i="8"/>
  <c r="BZ531" i="8"/>
  <c r="BY531" i="8"/>
  <c r="BX531" i="8"/>
  <c r="BW531" i="8"/>
  <c r="BV531" i="8"/>
  <c r="BU531" i="8"/>
  <c r="BT531" i="8"/>
  <c r="BS531" i="8"/>
  <c r="BL531" i="8"/>
  <c r="BK531" i="8"/>
  <c r="BJ531" i="8"/>
  <c r="BI531" i="8"/>
  <c r="BH531" i="8"/>
  <c r="BG531" i="8"/>
  <c r="BF531" i="8"/>
  <c r="BE531" i="8"/>
  <c r="BD531" i="8"/>
  <c r="BC531" i="8"/>
  <c r="AV531" i="8"/>
  <c r="AU531" i="8"/>
  <c r="AT531" i="8"/>
  <c r="AS531" i="8"/>
  <c r="AR531" i="8"/>
  <c r="AQ531" i="8"/>
  <c r="AP531" i="8"/>
  <c r="AO531" i="8"/>
  <c r="AN531" i="8"/>
  <c r="AM531" i="8"/>
  <c r="AF531" i="8"/>
  <c r="AE531" i="8"/>
  <c r="AD531" i="8"/>
  <c r="AC531" i="8"/>
  <c r="AB531" i="8"/>
  <c r="AA531" i="8"/>
  <c r="Z531" i="8"/>
  <c r="Y531" i="8"/>
  <c r="X531" i="8"/>
  <c r="W531" i="8"/>
  <c r="P531" i="8"/>
  <c r="O531" i="8"/>
  <c r="N531" i="8"/>
  <c r="M531" i="8"/>
  <c r="L531" i="8"/>
  <c r="K531" i="8"/>
  <c r="J531" i="8"/>
  <c r="I531" i="8"/>
  <c r="H531" i="8"/>
  <c r="G531" i="8"/>
  <c r="ED531" i="8"/>
  <c r="H441" i="8"/>
  <c r="I441" i="8"/>
  <c r="J441" i="8"/>
  <c r="K441" i="8"/>
  <c r="L441" i="8"/>
  <c r="M441" i="8"/>
  <c r="N441" i="8"/>
  <c r="O441" i="8"/>
  <c r="P441" i="8"/>
  <c r="Q441" i="8"/>
  <c r="R441" i="8"/>
  <c r="S441" i="8"/>
  <c r="T441" i="8"/>
  <c r="U441" i="8"/>
  <c r="V441" i="8"/>
  <c r="W441" i="8"/>
  <c r="X441" i="8"/>
  <c r="Y441" i="8"/>
  <c r="Z441" i="8"/>
  <c r="AA441" i="8"/>
  <c r="AB441" i="8"/>
  <c r="AC441" i="8"/>
  <c r="AD441" i="8"/>
  <c r="AE441" i="8"/>
  <c r="AF441" i="8"/>
  <c r="AG441" i="8"/>
  <c r="AH441" i="8"/>
  <c r="AI441" i="8"/>
  <c r="AJ441" i="8"/>
  <c r="AK441" i="8"/>
  <c r="AL441" i="8"/>
  <c r="AM441" i="8"/>
  <c r="AN441" i="8"/>
  <c r="AO441" i="8"/>
  <c r="AP441" i="8"/>
  <c r="AQ441" i="8"/>
  <c r="AR441" i="8"/>
  <c r="AS441" i="8"/>
  <c r="AT441" i="8"/>
  <c r="AU441" i="8"/>
  <c r="AV441" i="8"/>
  <c r="AW441" i="8"/>
  <c r="AX441" i="8"/>
  <c r="AY441" i="8"/>
  <c r="AZ441" i="8"/>
  <c r="BA441" i="8"/>
  <c r="BB441" i="8"/>
  <c r="BC441" i="8"/>
  <c r="BD441" i="8"/>
  <c r="BE441" i="8"/>
  <c r="BF441" i="8"/>
  <c r="BG441" i="8"/>
  <c r="BH441" i="8"/>
  <c r="BI441" i="8"/>
  <c r="BJ441" i="8"/>
  <c r="BK441" i="8"/>
  <c r="BL441" i="8"/>
  <c r="BM441" i="8"/>
  <c r="BN441" i="8"/>
  <c r="BO441" i="8"/>
  <c r="BP441" i="8"/>
  <c r="BQ441" i="8"/>
  <c r="BR441" i="8"/>
  <c r="BS441" i="8"/>
  <c r="BT441" i="8"/>
  <c r="BU441" i="8"/>
  <c r="BV441" i="8"/>
  <c r="BW441" i="8"/>
  <c r="BX441" i="8"/>
  <c r="BY441" i="8"/>
  <c r="BZ441" i="8"/>
  <c r="CA441" i="8"/>
  <c r="CB441" i="8"/>
  <c r="CC441" i="8"/>
  <c r="CD441" i="8"/>
  <c r="CE441" i="8"/>
  <c r="CF441" i="8"/>
  <c r="CG441" i="8"/>
  <c r="CH441" i="8"/>
  <c r="CI441" i="8"/>
  <c r="CJ441" i="8"/>
  <c r="CK441" i="8"/>
  <c r="CL441" i="8"/>
  <c r="CM441" i="8"/>
  <c r="CN441" i="8"/>
  <c r="CO441" i="8"/>
  <c r="CP441" i="8"/>
  <c r="CQ441" i="8"/>
  <c r="CR441" i="8"/>
  <c r="CS441" i="8"/>
  <c r="CT441" i="8"/>
  <c r="CU441" i="8"/>
  <c r="CV441" i="8"/>
  <c r="CW441" i="8"/>
  <c r="CX441" i="8"/>
  <c r="CY441" i="8"/>
  <c r="CZ441" i="8"/>
  <c r="DA441" i="8"/>
  <c r="DB441" i="8"/>
  <c r="DC441" i="8"/>
  <c r="DD441" i="8"/>
  <c r="DE441" i="8"/>
  <c r="DF441" i="8"/>
  <c r="DG441" i="8"/>
  <c r="DH441" i="8"/>
  <c r="DI441" i="8"/>
  <c r="DJ441" i="8"/>
  <c r="DK441" i="8"/>
  <c r="DL441" i="8"/>
  <c r="DM441" i="8"/>
  <c r="DN441" i="8"/>
  <c r="DO441" i="8"/>
  <c r="DP441" i="8"/>
  <c r="DQ441" i="8"/>
  <c r="DR441" i="8"/>
  <c r="DS441" i="8"/>
  <c r="DT441" i="8"/>
  <c r="DU441" i="8"/>
  <c r="DV441" i="8"/>
  <c r="DW441" i="8"/>
  <c r="DX441" i="8"/>
  <c r="DY441" i="8"/>
  <c r="DZ441" i="8"/>
  <c r="EA441" i="8"/>
  <c r="EB441" i="8"/>
  <c r="EC441" i="8"/>
  <c r="ED441" i="8"/>
  <c r="EE441" i="8"/>
  <c r="EF441" i="8"/>
  <c r="G441" i="8"/>
  <c r="H509" i="8"/>
  <c r="I509" i="8"/>
  <c r="J509" i="8"/>
  <c r="K509" i="8"/>
  <c r="L509" i="8"/>
  <c r="M509" i="8"/>
  <c r="N509" i="8"/>
  <c r="O509" i="8"/>
  <c r="P509" i="8"/>
  <c r="Q509" i="8"/>
  <c r="R509" i="8"/>
  <c r="S509" i="8"/>
  <c r="T509" i="8"/>
  <c r="U509" i="8"/>
  <c r="V509" i="8"/>
  <c r="W509" i="8"/>
  <c r="X509" i="8"/>
  <c r="Y509" i="8"/>
  <c r="Z509" i="8"/>
  <c r="AA509" i="8"/>
  <c r="AB509" i="8"/>
  <c r="AC509" i="8"/>
  <c r="AD509" i="8"/>
  <c r="AE509" i="8"/>
  <c r="AF509" i="8"/>
  <c r="AG509" i="8"/>
  <c r="AH509" i="8"/>
  <c r="AI509" i="8"/>
  <c r="AJ509" i="8"/>
  <c r="AK509" i="8"/>
  <c r="AL509" i="8"/>
  <c r="AM509" i="8"/>
  <c r="AN509" i="8"/>
  <c r="AO509" i="8"/>
  <c r="AP509" i="8"/>
  <c r="AQ509" i="8"/>
  <c r="AR509" i="8"/>
  <c r="AS509" i="8"/>
  <c r="AT509" i="8"/>
  <c r="AU509" i="8"/>
  <c r="AV509" i="8"/>
  <c r="AW509" i="8"/>
  <c r="AX509" i="8"/>
  <c r="AY509" i="8"/>
  <c r="AZ509" i="8"/>
  <c r="BA509" i="8"/>
  <c r="BB509" i="8"/>
  <c r="BC509" i="8"/>
  <c r="BD509" i="8"/>
  <c r="BE509" i="8"/>
  <c r="BF509" i="8"/>
  <c r="BG509" i="8"/>
  <c r="BH509" i="8"/>
  <c r="BI509" i="8"/>
  <c r="BJ509" i="8"/>
  <c r="BK509" i="8"/>
  <c r="BL509" i="8"/>
  <c r="BM509" i="8"/>
  <c r="BN509" i="8"/>
  <c r="BO509" i="8"/>
  <c r="BP509" i="8"/>
  <c r="BQ509" i="8"/>
  <c r="BR509" i="8"/>
  <c r="BS509" i="8"/>
  <c r="BT509" i="8"/>
  <c r="BU509" i="8"/>
  <c r="BV509" i="8"/>
  <c r="BW509" i="8"/>
  <c r="BX509" i="8"/>
  <c r="BY509" i="8"/>
  <c r="BZ509" i="8"/>
  <c r="CA509" i="8"/>
  <c r="CB509" i="8"/>
  <c r="CC509" i="8"/>
  <c r="CD509" i="8"/>
  <c r="CE509" i="8"/>
  <c r="CF509" i="8"/>
  <c r="CG509" i="8"/>
  <c r="CH509" i="8"/>
  <c r="CI509" i="8"/>
  <c r="CJ509" i="8"/>
  <c r="CK509" i="8"/>
  <c r="CL509" i="8"/>
  <c r="CM509" i="8"/>
  <c r="CN509" i="8"/>
  <c r="CO509" i="8"/>
  <c r="CP509" i="8"/>
  <c r="CQ509" i="8"/>
  <c r="CR509" i="8"/>
  <c r="CS509" i="8"/>
  <c r="CT509" i="8"/>
  <c r="CU509" i="8"/>
  <c r="CV509" i="8"/>
  <c r="CW509" i="8"/>
  <c r="CX509" i="8"/>
  <c r="CY509" i="8"/>
  <c r="CZ509" i="8"/>
  <c r="DA509" i="8"/>
  <c r="DB509" i="8"/>
  <c r="DC509" i="8"/>
  <c r="DD509" i="8"/>
  <c r="DE509" i="8"/>
  <c r="DF509" i="8"/>
  <c r="DG509" i="8"/>
  <c r="DH509" i="8"/>
  <c r="DI509" i="8"/>
  <c r="DJ509" i="8"/>
  <c r="DK509" i="8"/>
  <c r="DL509" i="8"/>
  <c r="DM509" i="8"/>
  <c r="DN509" i="8"/>
  <c r="DO509" i="8"/>
  <c r="DP509" i="8"/>
  <c r="DQ509" i="8"/>
  <c r="DR509" i="8"/>
  <c r="DS509" i="8"/>
  <c r="DT509" i="8"/>
  <c r="DU509" i="8"/>
  <c r="DV509" i="8"/>
  <c r="DW509" i="8"/>
  <c r="DX509" i="8"/>
  <c r="DY509" i="8"/>
  <c r="DZ509" i="8"/>
  <c r="EA509" i="8"/>
  <c r="EB509" i="8"/>
  <c r="EC509" i="8"/>
  <c r="ED509" i="8"/>
  <c r="EE509" i="8"/>
  <c r="EF509" i="8"/>
  <c r="G509" i="8"/>
  <c r="G501" i="8" s="1"/>
  <c r="H464" i="8"/>
  <c r="I464" i="8"/>
  <c r="J464" i="8"/>
  <c r="K464" i="8"/>
  <c r="L464" i="8"/>
  <c r="M464" i="8"/>
  <c r="N464" i="8"/>
  <c r="O464" i="8"/>
  <c r="P464" i="8"/>
  <c r="Q464" i="8"/>
  <c r="R464" i="8"/>
  <c r="S464" i="8"/>
  <c r="T464" i="8"/>
  <c r="U464" i="8"/>
  <c r="V464" i="8"/>
  <c r="W464" i="8"/>
  <c r="X464" i="8"/>
  <c r="Y464" i="8"/>
  <c r="Z464" i="8"/>
  <c r="AA464" i="8"/>
  <c r="AB464" i="8"/>
  <c r="AC464" i="8"/>
  <c r="AD464" i="8"/>
  <c r="AE464" i="8"/>
  <c r="AF464" i="8"/>
  <c r="AG464" i="8"/>
  <c r="AH464" i="8"/>
  <c r="AI464" i="8"/>
  <c r="AJ464" i="8"/>
  <c r="AK464" i="8"/>
  <c r="AL464" i="8"/>
  <c r="AM464" i="8"/>
  <c r="AN464" i="8"/>
  <c r="AO464" i="8"/>
  <c r="AP464" i="8"/>
  <c r="AQ464" i="8"/>
  <c r="AR464" i="8"/>
  <c r="AS464" i="8"/>
  <c r="AT464" i="8"/>
  <c r="AU464" i="8"/>
  <c r="AV464" i="8"/>
  <c r="AW464" i="8"/>
  <c r="AX464" i="8"/>
  <c r="AY464" i="8"/>
  <c r="AZ464" i="8"/>
  <c r="BA464" i="8"/>
  <c r="BB464" i="8"/>
  <c r="BC464" i="8"/>
  <c r="BD464" i="8"/>
  <c r="BE464" i="8"/>
  <c r="BF464" i="8"/>
  <c r="BG464" i="8"/>
  <c r="BH464" i="8"/>
  <c r="BI464" i="8"/>
  <c r="BJ464" i="8"/>
  <c r="BK464" i="8"/>
  <c r="BL464" i="8"/>
  <c r="BM464" i="8"/>
  <c r="BN464" i="8"/>
  <c r="BO464" i="8"/>
  <c r="BP464" i="8"/>
  <c r="BQ464" i="8"/>
  <c r="BR464" i="8"/>
  <c r="BS464" i="8"/>
  <c r="BT464" i="8"/>
  <c r="BU464" i="8"/>
  <c r="BV464" i="8"/>
  <c r="BW464" i="8"/>
  <c r="BX464" i="8"/>
  <c r="BY464" i="8"/>
  <c r="BZ464" i="8"/>
  <c r="CA464" i="8"/>
  <c r="CB464" i="8"/>
  <c r="CC464" i="8"/>
  <c r="CD464" i="8"/>
  <c r="CE464" i="8"/>
  <c r="CF464" i="8"/>
  <c r="CG464" i="8"/>
  <c r="CH464" i="8"/>
  <c r="CI464" i="8"/>
  <c r="CJ464" i="8"/>
  <c r="CK464" i="8"/>
  <c r="CL464" i="8"/>
  <c r="CM464" i="8"/>
  <c r="CN464" i="8"/>
  <c r="CO464" i="8"/>
  <c r="CP464" i="8"/>
  <c r="CQ464" i="8"/>
  <c r="CR464" i="8"/>
  <c r="CS464" i="8"/>
  <c r="CT464" i="8"/>
  <c r="CU464" i="8"/>
  <c r="CV464" i="8"/>
  <c r="CW464" i="8"/>
  <c r="CX464" i="8"/>
  <c r="CY464" i="8"/>
  <c r="CZ464" i="8"/>
  <c r="DA464" i="8"/>
  <c r="DB464" i="8"/>
  <c r="DC464" i="8"/>
  <c r="DD464" i="8"/>
  <c r="DE464" i="8"/>
  <c r="DF464" i="8"/>
  <c r="DG464" i="8"/>
  <c r="DH464" i="8"/>
  <c r="DI464" i="8"/>
  <c r="DJ464" i="8"/>
  <c r="DK464" i="8"/>
  <c r="DL464" i="8"/>
  <c r="DM464" i="8"/>
  <c r="DN464" i="8"/>
  <c r="DO464" i="8"/>
  <c r="DP464" i="8"/>
  <c r="DQ464" i="8"/>
  <c r="DR464" i="8"/>
  <c r="DS464" i="8"/>
  <c r="DT464" i="8"/>
  <c r="DU464" i="8"/>
  <c r="DV464" i="8"/>
  <c r="DW464" i="8"/>
  <c r="DX464" i="8"/>
  <c r="DY464" i="8"/>
  <c r="DZ464" i="8"/>
  <c r="EA464" i="8"/>
  <c r="EB464" i="8"/>
  <c r="EC464" i="8"/>
  <c r="ED464" i="8"/>
  <c r="EE464" i="8"/>
  <c r="EF464" i="8"/>
  <c r="G464" i="8"/>
  <c r="H419" i="8"/>
  <c r="I419" i="8"/>
  <c r="J419" i="8"/>
  <c r="K419" i="8"/>
  <c r="L419" i="8"/>
  <c r="M419" i="8"/>
  <c r="N419" i="8"/>
  <c r="O419" i="8"/>
  <c r="P419" i="8"/>
  <c r="Q419" i="8"/>
  <c r="R419" i="8"/>
  <c r="S419" i="8"/>
  <c r="T419" i="8"/>
  <c r="U419" i="8"/>
  <c r="V419" i="8"/>
  <c r="W419" i="8"/>
  <c r="X419" i="8"/>
  <c r="Y419" i="8"/>
  <c r="Z419" i="8"/>
  <c r="AA419" i="8"/>
  <c r="AB419" i="8"/>
  <c r="AC419" i="8"/>
  <c r="AD419" i="8"/>
  <c r="AE419" i="8"/>
  <c r="AF419" i="8"/>
  <c r="AG419" i="8"/>
  <c r="AH419" i="8"/>
  <c r="AI419" i="8"/>
  <c r="AJ419" i="8"/>
  <c r="AK419" i="8"/>
  <c r="AL419" i="8"/>
  <c r="AM419" i="8"/>
  <c r="AN419" i="8"/>
  <c r="AO419" i="8"/>
  <c r="AP419" i="8"/>
  <c r="AQ419" i="8"/>
  <c r="AR419" i="8"/>
  <c r="AS419" i="8"/>
  <c r="AT419" i="8"/>
  <c r="AU419" i="8"/>
  <c r="AV419" i="8"/>
  <c r="AW419" i="8"/>
  <c r="AX419" i="8"/>
  <c r="AY419" i="8"/>
  <c r="AZ419" i="8"/>
  <c r="BA419" i="8"/>
  <c r="BB419" i="8"/>
  <c r="BC419" i="8"/>
  <c r="BD419" i="8"/>
  <c r="BE419" i="8"/>
  <c r="BF419" i="8"/>
  <c r="BG419" i="8"/>
  <c r="BH419" i="8"/>
  <c r="BI419" i="8"/>
  <c r="BJ419" i="8"/>
  <c r="BK419" i="8"/>
  <c r="BL419" i="8"/>
  <c r="BM419" i="8"/>
  <c r="BN419" i="8"/>
  <c r="BO419" i="8"/>
  <c r="BP419" i="8"/>
  <c r="BQ419" i="8"/>
  <c r="BR419" i="8"/>
  <c r="BS419" i="8"/>
  <c r="BT419" i="8"/>
  <c r="BU419" i="8"/>
  <c r="BV419" i="8"/>
  <c r="BW419" i="8"/>
  <c r="BX419" i="8"/>
  <c r="BY419" i="8"/>
  <c r="BZ419" i="8"/>
  <c r="CA419" i="8"/>
  <c r="CB419" i="8"/>
  <c r="CC419" i="8"/>
  <c r="CD419" i="8"/>
  <c r="CE419" i="8"/>
  <c r="CF419" i="8"/>
  <c r="CG419" i="8"/>
  <c r="CH419" i="8"/>
  <c r="CI419" i="8"/>
  <c r="CJ419" i="8"/>
  <c r="CK419" i="8"/>
  <c r="CL419" i="8"/>
  <c r="CM419" i="8"/>
  <c r="CN419" i="8"/>
  <c r="CO419" i="8"/>
  <c r="CP419" i="8"/>
  <c r="CQ419" i="8"/>
  <c r="CR419" i="8"/>
  <c r="CS419" i="8"/>
  <c r="CT419" i="8"/>
  <c r="CU419" i="8"/>
  <c r="CV419" i="8"/>
  <c r="CW419" i="8"/>
  <c r="CX419" i="8"/>
  <c r="CY419" i="8"/>
  <c r="CZ419" i="8"/>
  <c r="DA419" i="8"/>
  <c r="DB419" i="8"/>
  <c r="DC419" i="8"/>
  <c r="DD419" i="8"/>
  <c r="DE419" i="8"/>
  <c r="DF419" i="8"/>
  <c r="DG419" i="8"/>
  <c r="DH419" i="8"/>
  <c r="DI419" i="8"/>
  <c r="DJ419" i="8"/>
  <c r="DK419" i="8"/>
  <c r="DL419" i="8"/>
  <c r="DM419" i="8"/>
  <c r="DN419" i="8"/>
  <c r="DO419" i="8"/>
  <c r="DP419" i="8"/>
  <c r="DQ419" i="8"/>
  <c r="DR419" i="8"/>
  <c r="DS419" i="8"/>
  <c r="DT419" i="8"/>
  <c r="DU419" i="8"/>
  <c r="DV419" i="8"/>
  <c r="DW419" i="8"/>
  <c r="DX419" i="8"/>
  <c r="DY419" i="8"/>
  <c r="DZ419" i="8"/>
  <c r="EA419" i="8"/>
  <c r="EB419" i="8"/>
  <c r="EC419" i="8"/>
  <c r="ED419" i="8"/>
  <c r="EE419" i="8"/>
  <c r="EF419" i="8"/>
  <c r="G419" i="8"/>
  <c r="H374" i="8"/>
  <c r="I374" i="8"/>
  <c r="J374" i="8"/>
  <c r="K374" i="8"/>
  <c r="L374" i="8"/>
  <c r="M374" i="8"/>
  <c r="N374" i="8"/>
  <c r="O374" i="8"/>
  <c r="P374" i="8"/>
  <c r="Q374" i="8"/>
  <c r="R374" i="8"/>
  <c r="S374" i="8"/>
  <c r="T374" i="8"/>
  <c r="U374" i="8"/>
  <c r="V374" i="8"/>
  <c r="W374" i="8"/>
  <c r="X374" i="8"/>
  <c r="Y374" i="8"/>
  <c r="Z374" i="8"/>
  <c r="AA374" i="8"/>
  <c r="AB374" i="8"/>
  <c r="AC374" i="8"/>
  <c r="AD374" i="8"/>
  <c r="AE374" i="8"/>
  <c r="AF374" i="8"/>
  <c r="AG374" i="8"/>
  <c r="AH374" i="8"/>
  <c r="AI374" i="8"/>
  <c r="AJ374" i="8"/>
  <c r="AK374" i="8"/>
  <c r="AL374" i="8"/>
  <c r="AM374" i="8"/>
  <c r="AN374" i="8"/>
  <c r="AO374" i="8"/>
  <c r="AP374" i="8"/>
  <c r="AQ374" i="8"/>
  <c r="AR374" i="8"/>
  <c r="AS374" i="8"/>
  <c r="AT374" i="8"/>
  <c r="AU374" i="8"/>
  <c r="AV374" i="8"/>
  <c r="AW374" i="8"/>
  <c r="AX374" i="8"/>
  <c r="AY374" i="8"/>
  <c r="AZ374" i="8"/>
  <c r="BA374" i="8"/>
  <c r="BB374" i="8"/>
  <c r="BC374" i="8"/>
  <c r="BD374" i="8"/>
  <c r="BE374" i="8"/>
  <c r="BF374" i="8"/>
  <c r="BG374" i="8"/>
  <c r="BH374" i="8"/>
  <c r="BI374" i="8"/>
  <c r="BJ374" i="8"/>
  <c r="BK374" i="8"/>
  <c r="BL374" i="8"/>
  <c r="BM374" i="8"/>
  <c r="BN374" i="8"/>
  <c r="BO374" i="8"/>
  <c r="BP374" i="8"/>
  <c r="BQ374" i="8"/>
  <c r="BR374" i="8"/>
  <c r="BS374" i="8"/>
  <c r="BT374" i="8"/>
  <c r="BU374" i="8"/>
  <c r="BV374" i="8"/>
  <c r="BW374" i="8"/>
  <c r="BX374" i="8"/>
  <c r="BY374" i="8"/>
  <c r="BZ374" i="8"/>
  <c r="CA374" i="8"/>
  <c r="CB374" i="8"/>
  <c r="CC374" i="8"/>
  <c r="CD374" i="8"/>
  <c r="CE374" i="8"/>
  <c r="CF374" i="8"/>
  <c r="CG374" i="8"/>
  <c r="CH374" i="8"/>
  <c r="CI374" i="8"/>
  <c r="CJ374" i="8"/>
  <c r="CK374" i="8"/>
  <c r="CL374" i="8"/>
  <c r="CM374" i="8"/>
  <c r="CN374" i="8"/>
  <c r="CO374" i="8"/>
  <c r="CP374" i="8"/>
  <c r="CQ374" i="8"/>
  <c r="CR374" i="8"/>
  <c r="CS374" i="8"/>
  <c r="CT374" i="8"/>
  <c r="CU374" i="8"/>
  <c r="CV374" i="8"/>
  <c r="CW374" i="8"/>
  <c r="CX374" i="8"/>
  <c r="CY374" i="8"/>
  <c r="CZ374" i="8"/>
  <c r="DA374" i="8"/>
  <c r="DB374" i="8"/>
  <c r="DC374" i="8"/>
  <c r="DD374" i="8"/>
  <c r="DE374" i="8"/>
  <c r="DF374" i="8"/>
  <c r="DG374" i="8"/>
  <c r="DH374" i="8"/>
  <c r="DI374" i="8"/>
  <c r="DJ374" i="8"/>
  <c r="DK374" i="8"/>
  <c r="DL374" i="8"/>
  <c r="DM374" i="8"/>
  <c r="DN374" i="8"/>
  <c r="DO374" i="8"/>
  <c r="DP374" i="8"/>
  <c r="DQ374" i="8"/>
  <c r="DR374" i="8"/>
  <c r="DS374" i="8"/>
  <c r="DT374" i="8"/>
  <c r="DU374" i="8"/>
  <c r="DV374" i="8"/>
  <c r="DW374" i="8"/>
  <c r="DX374" i="8"/>
  <c r="DY374" i="8"/>
  <c r="DZ374" i="8"/>
  <c r="EA374" i="8"/>
  <c r="EB374" i="8"/>
  <c r="EC374" i="8"/>
  <c r="ED374" i="8"/>
  <c r="EE374" i="8"/>
  <c r="EF374" i="8"/>
  <c r="G374" i="8"/>
  <c r="I365" i="8" s="1"/>
  <c r="G456" i="8"/>
  <c r="Q306" i="8"/>
  <c r="H210" i="8"/>
  <c r="I210" i="8"/>
  <c r="J210" i="8"/>
  <c r="K210" i="8"/>
  <c r="L210" i="8"/>
  <c r="M210" i="8"/>
  <c r="N210" i="8"/>
  <c r="O210" i="8"/>
  <c r="P210" i="8"/>
  <c r="Q210" i="8"/>
  <c r="R210" i="8"/>
  <c r="S210" i="8"/>
  <c r="T210" i="8"/>
  <c r="U210" i="8"/>
  <c r="V210" i="8"/>
  <c r="W210" i="8"/>
  <c r="X210" i="8"/>
  <c r="Y210" i="8"/>
  <c r="Z210" i="8"/>
  <c r="AA210" i="8"/>
  <c r="AB210" i="8"/>
  <c r="AC210" i="8"/>
  <c r="AD210" i="8"/>
  <c r="AE210" i="8"/>
  <c r="AF210" i="8"/>
  <c r="AG210" i="8"/>
  <c r="AH210" i="8"/>
  <c r="AI210" i="8"/>
  <c r="AJ210" i="8"/>
  <c r="AK210" i="8"/>
  <c r="AL210" i="8"/>
  <c r="AM210" i="8"/>
  <c r="AN210" i="8"/>
  <c r="AO210" i="8"/>
  <c r="AP210" i="8"/>
  <c r="AQ210" i="8"/>
  <c r="AR210" i="8"/>
  <c r="AS210" i="8"/>
  <c r="AT210" i="8"/>
  <c r="AU210" i="8"/>
  <c r="AV210" i="8"/>
  <c r="AW210" i="8"/>
  <c r="AX210" i="8"/>
  <c r="AY210" i="8"/>
  <c r="AZ210" i="8"/>
  <c r="BA210" i="8"/>
  <c r="BB210" i="8"/>
  <c r="BC210" i="8"/>
  <c r="BD210" i="8"/>
  <c r="BE210" i="8"/>
  <c r="BF210" i="8"/>
  <c r="BG210" i="8"/>
  <c r="BH210" i="8"/>
  <c r="BI210" i="8"/>
  <c r="BJ210" i="8"/>
  <c r="BK210" i="8"/>
  <c r="BL210" i="8"/>
  <c r="BM210" i="8"/>
  <c r="BN210" i="8"/>
  <c r="BO210" i="8"/>
  <c r="BP210" i="8"/>
  <c r="BQ210" i="8"/>
  <c r="BR210" i="8"/>
  <c r="BS210" i="8"/>
  <c r="BT210" i="8"/>
  <c r="BU210" i="8"/>
  <c r="BV210" i="8"/>
  <c r="BW210" i="8"/>
  <c r="BX210" i="8"/>
  <c r="BY210" i="8"/>
  <c r="BZ210" i="8"/>
  <c r="CA210" i="8"/>
  <c r="CB210" i="8"/>
  <c r="CC210" i="8"/>
  <c r="CD210" i="8"/>
  <c r="CE210" i="8"/>
  <c r="CF210" i="8"/>
  <c r="CG210" i="8"/>
  <c r="CH210" i="8"/>
  <c r="CI210" i="8"/>
  <c r="CJ210" i="8"/>
  <c r="CK210" i="8"/>
  <c r="CL210" i="8"/>
  <c r="CM210" i="8"/>
  <c r="CN210" i="8"/>
  <c r="CO210" i="8"/>
  <c r="CP210" i="8"/>
  <c r="CQ210" i="8"/>
  <c r="CR210" i="8"/>
  <c r="CS210" i="8"/>
  <c r="CT210" i="8"/>
  <c r="CU210" i="8"/>
  <c r="CV210" i="8"/>
  <c r="CW210" i="8"/>
  <c r="CX210" i="8"/>
  <c r="CY210" i="8"/>
  <c r="CZ210" i="8"/>
  <c r="DA210" i="8"/>
  <c r="DB210" i="8"/>
  <c r="DC210" i="8"/>
  <c r="DD210" i="8"/>
  <c r="DE210" i="8"/>
  <c r="DF210" i="8"/>
  <c r="DG210" i="8"/>
  <c r="DH210" i="8"/>
  <c r="DI210" i="8"/>
  <c r="DJ210" i="8"/>
  <c r="DK210" i="8"/>
  <c r="DL210" i="8"/>
  <c r="DM210" i="8"/>
  <c r="DN210" i="8"/>
  <c r="DO210" i="8"/>
  <c r="DP210" i="8"/>
  <c r="DQ210" i="8"/>
  <c r="DR210" i="8"/>
  <c r="DS210" i="8"/>
  <c r="DT210" i="8"/>
  <c r="DU210" i="8"/>
  <c r="DV210" i="8"/>
  <c r="DW210" i="8"/>
  <c r="DX210" i="8"/>
  <c r="DY210" i="8"/>
  <c r="DZ210" i="8"/>
  <c r="EA210" i="8"/>
  <c r="EB210" i="8"/>
  <c r="EC210" i="8"/>
  <c r="ED210" i="8"/>
  <c r="EE210" i="8"/>
  <c r="EF210" i="8"/>
  <c r="G210" i="8"/>
  <c r="H159" i="8"/>
  <c r="I159" i="8"/>
  <c r="J159" i="8"/>
  <c r="K159" i="8"/>
  <c r="L159" i="8"/>
  <c r="M159" i="8"/>
  <c r="N159" i="8"/>
  <c r="O159" i="8"/>
  <c r="P159" i="8"/>
  <c r="Q159" i="8"/>
  <c r="R159" i="8"/>
  <c r="S159" i="8"/>
  <c r="T159" i="8"/>
  <c r="U159" i="8"/>
  <c r="V159" i="8"/>
  <c r="W159" i="8"/>
  <c r="X159" i="8"/>
  <c r="Y159" i="8"/>
  <c r="Z159" i="8"/>
  <c r="AA159" i="8"/>
  <c r="AB159" i="8"/>
  <c r="AC159" i="8"/>
  <c r="AD159" i="8"/>
  <c r="AE159" i="8"/>
  <c r="AF159" i="8"/>
  <c r="AG159" i="8"/>
  <c r="AH159" i="8"/>
  <c r="AI159" i="8"/>
  <c r="AJ159" i="8"/>
  <c r="AK159" i="8"/>
  <c r="AL159" i="8"/>
  <c r="AM159" i="8"/>
  <c r="AN159" i="8"/>
  <c r="AO159" i="8"/>
  <c r="AP159" i="8"/>
  <c r="AQ159" i="8"/>
  <c r="AR159" i="8"/>
  <c r="AS159" i="8"/>
  <c r="AT159" i="8"/>
  <c r="AU159" i="8"/>
  <c r="AV159" i="8"/>
  <c r="AW159" i="8"/>
  <c r="AX159" i="8"/>
  <c r="AY159" i="8"/>
  <c r="AZ159" i="8"/>
  <c r="BA159" i="8"/>
  <c r="BB159" i="8"/>
  <c r="BC159" i="8"/>
  <c r="BD159" i="8"/>
  <c r="BE159" i="8"/>
  <c r="BF159" i="8"/>
  <c r="BG159" i="8"/>
  <c r="BH159" i="8"/>
  <c r="BI159" i="8"/>
  <c r="BJ159" i="8"/>
  <c r="BK159" i="8"/>
  <c r="BL159" i="8"/>
  <c r="BM159" i="8"/>
  <c r="BN159" i="8"/>
  <c r="BO159" i="8"/>
  <c r="BP159" i="8"/>
  <c r="BQ159" i="8"/>
  <c r="BR159" i="8"/>
  <c r="BS159" i="8"/>
  <c r="BT159" i="8"/>
  <c r="BU159" i="8"/>
  <c r="BV159" i="8"/>
  <c r="BW159" i="8"/>
  <c r="BX159" i="8"/>
  <c r="BY159" i="8"/>
  <c r="BZ159" i="8"/>
  <c r="CA159" i="8"/>
  <c r="CB159" i="8"/>
  <c r="CC159" i="8"/>
  <c r="CD159" i="8"/>
  <c r="CE159" i="8"/>
  <c r="CF159" i="8"/>
  <c r="CG159" i="8"/>
  <c r="CH159" i="8"/>
  <c r="CI159" i="8"/>
  <c r="CJ159" i="8"/>
  <c r="CK159" i="8"/>
  <c r="CL159" i="8"/>
  <c r="CM159" i="8"/>
  <c r="CN159" i="8"/>
  <c r="CO159" i="8"/>
  <c r="CP159" i="8"/>
  <c r="CQ159" i="8"/>
  <c r="CR159" i="8"/>
  <c r="CS159" i="8"/>
  <c r="CT159" i="8"/>
  <c r="CU159" i="8"/>
  <c r="CV159" i="8"/>
  <c r="CW159" i="8"/>
  <c r="CX159" i="8"/>
  <c r="CY159" i="8"/>
  <c r="CZ159" i="8"/>
  <c r="DA159" i="8"/>
  <c r="DB159" i="8"/>
  <c r="DC159" i="8"/>
  <c r="DD159" i="8"/>
  <c r="DE159" i="8"/>
  <c r="DF159" i="8"/>
  <c r="DG159" i="8"/>
  <c r="DH159" i="8"/>
  <c r="DI159" i="8"/>
  <c r="DJ159" i="8"/>
  <c r="DK159" i="8"/>
  <c r="DL159" i="8"/>
  <c r="DM159" i="8"/>
  <c r="DN159" i="8"/>
  <c r="DO159" i="8"/>
  <c r="DP159" i="8"/>
  <c r="DQ159" i="8"/>
  <c r="DR159" i="8"/>
  <c r="DS159" i="8"/>
  <c r="DT159" i="8"/>
  <c r="DU159" i="8"/>
  <c r="DV159" i="8"/>
  <c r="DW159" i="8"/>
  <c r="DX159" i="8"/>
  <c r="DY159" i="8"/>
  <c r="DZ159" i="8"/>
  <c r="EA159" i="8"/>
  <c r="EB159" i="8"/>
  <c r="EC159" i="8"/>
  <c r="ED159" i="8"/>
  <c r="EE159" i="8"/>
  <c r="EF159" i="8"/>
  <c r="G159" i="8"/>
  <c r="H108" i="8"/>
  <c r="I108" i="8"/>
  <c r="J108" i="8"/>
  <c r="K108" i="8"/>
  <c r="L108" i="8"/>
  <c r="M108" i="8"/>
  <c r="N108" i="8"/>
  <c r="O108" i="8"/>
  <c r="P108" i="8"/>
  <c r="Q108" i="8"/>
  <c r="R108" i="8"/>
  <c r="S108" i="8"/>
  <c r="T108" i="8"/>
  <c r="U108" i="8"/>
  <c r="V108" i="8"/>
  <c r="W108" i="8"/>
  <c r="X108" i="8"/>
  <c r="Y108" i="8"/>
  <c r="Z108" i="8"/>
  <c r="AA108" i="8"/>
  <c r="AB108" i="8"/>
  <c r="AC108" i="8"/>
  <c r="AD108" i="8"/>
  <c r="AE108" i="8"/>
  <c r="AF108" i="8"/>
  <c r="AG108" i="8"/>
  <c r="AH108" i="8"/>
  <c r="AI108" i="8"/>
  <c r="AJ108" i="8"/>
  <c r="AK108" i="8"/>
  <c r="AL108" i="8"/>
  <c r="AM108" i="8"/>
  <c r="AN108" i="8"/>
  <c r="AO108" i="8"/>
  <c r="AP108" i="8"/>
  <c r="AQ108" i="8"/>
  <c r="AR108" i="8"/>
  <c r="AS108" i="8"/>
  <c r="AT108" i="8"/>
  <c r="AU108" i="8"/>
  <c r="AV108" i="8"/>
  <c r="AW108" i="8"/>
  <c r="AX108" i="8"/>
  <c r="AY108" i="8"/>
  <c r="AZ108" i="8"/>
  <c r="BA108" i="8"/>
  <c r="BB108" i="8"/>
  <c r="BC108" i="8"/>
  <c r="BD108" i="8"/>
  <c r="BE108" i="8"/>
  <c r="BF108" i="8"/>
  <c r="BG108" i="8"/>
  <c r="BH108" i="8"/>
  <c r="BI108" i="8"/>
  <c r="BJ108" i="8"/>
  <c r="BK108" i="8"/>
  <c r="BL108" i="8"/>
  <c r="BM108" i="8"/>
  <c r="BN108" i="8"/>
  <c r="BO108" i="8"/>
  <c r="BP108" i="8"/>
  <c r="BQ108" i="8"/>
  <c r="BR108" i="8"/>
  <c r="BS108" i="8"/>
  <c r="BT108" i="8"/>
  <c r="BU108" i="8"/>
  <c r="BV108" i="8"/>
  <c r="BW108" i="8"/>
  <c r="BX108" i="8"/>
  <c r="BY108" i="8"/>
  <c r="BZ108" i="8"/>
  <c r="CA108" i="8"/>
  <c r="CB108" i="8"/>
  <c r="CC108" i="8"/>
  <c r="CD108" i="8"/>
  <c r="CE108" i="8"/>
  <c r="CF108" i="8"/>
  <c r="CG108" i="8"/>
  <c r="CH108" i="8"/>
  <c r="CI108" i="8"/>
  <c r="CJ108" i="8"/>
  <c r="CK108" i="8"/>
  <c r="CL108" i="8"/>
  <c r="CM108" i="8"/>
  <c r="CN108" i="8"/>
  <c r="CO108" i="8"/>
  <c r="CP108" i="8"/>
  <c r="CQ108" i="8"/>
  <c r="CR108" i="8"/>
  <c r="CS108" i="8"/>
  <c r="CT108" i="8"/>
  <c r="CU108" i="8"/>
  <c r="CV108" i="8"/>
  <c r="CW108" i="8"/>
  <c r="CX108" i="8"/>
  <c r="CY108" i="8"/>
  <c r="CZ108" i="8"/>
  <c r="DA108" i="8"/>
  <c r="DB108" i="8"/>
  <c r="DC108" i="8"/>
  <c r="DD108" i="8"/>
  <c r="DE108" i="8"/>
  <c r="DF108" i="8"/>
  <c r="DG108" i="8"/>
  <c r="DH108" i="8"/>
  <c r="DI108" i="8"/>
  <c r="DJ108" i="8"/>
  <c r="DK108" i="8"/>
  <c r="DL108" i="8"/>
  <c r="DM108" i="8"/>
  <c r="DN108" i="8"/>
  <c r="DO108" i="8"/>
  <c r="DP108" i="8"/>
  <c r="DQ108" i="8"/>
  <c r="DR108" i="8"/>
  <c r="DS108" i="8"/>
  <c r="DT108" i="8"/>
  <c r="DU108" i="8"/>
  <c r="DV108" i="8"/>
  <c r="DW108" i="8"/>
  <c r="DX108" i="8"/>
  <c r="DY108" i="8"/>
  <c r="DZ108" i="8"/>
  <c r="EA108" i="8"/>
  <c r="EB108" i="8"/>
  <c r="EC108" i="8"/>
  <c r="ED108" i="8"/>
  <c r="EE108" i="8"/>
  <c r="EF108" i="8"/>
  <c r="G108" i="8"/>
  <c r="H57" i="8"/>
  <c r="I57" i="8"/>
  <c r="J57" i="8"/>
  <c r="K57" i="8"/>
  <c r="L57" i="8"/>
  <c r="M57" i="8"/>
  <c r="N57" i="8"/>
  <c r="O57" i="8"/>
  <c r="P57" i="8"/>
  <c r="Q57" i="8"/>
  <c r="R57" i="8"/>
  <c r="S57" i="8"/>
  <c r="T57" i="8"/>
  <c r="U57" i="8"/>
  <c r="V57" i="8"/>
  <c r="W57" i="8"/>
  <c r="X57" i="8"/>
  <c r="Y57" i="8"/>
  <c r="Z57" i="8"/>
  <c r="AA57" i="8"/>
  <c r="AB57" i="8"/>
  <c r="AC57" i="8"/>
  <c r="AD57" i="8"/>
  <c r="AE57" i="8"/>
  <c r="AF57" i="8"/>
  <c r="AG57" i="8"/>
  <c r="AH57" i="8"/>
  <c r="AI57" i="8"/>
  <c r="AJ57" i="8"/>
  <c r="AK57" i="8"/>
  <c r="AL57" i="8"/>
  <c r="AM57" i="8"/>
  <c r="AN57" i="8"/>
  <c r="AO57" i="8"/>
  <c r="AP57" i="8"/>
  <c r="AQ57" i="8"/>
  <c r="AR57" i="8"/>
  <c r="AS57" i="8"/>
  <c r="AT57" i="8"/>
  <c r="AU57" i="8"/>
  <c r="AV57" i="8"/>
  <c r="AW57" i="8"/>
  <c r="AX57" i="8"/>
  <c r="AY57" i="8"/>
  <c r="AZ57" i="8"/>
  <c r="BA57" i="8"/>
  <c r="BB57" i="8"/>
  <c r="BC57" i="8"/>
  <c r="BD57" i="8"/>
  <c r="BE57" i="8"/>
  <c r="BF57" i="8"/>
  <c r="BG57" i="8"/>
  <c r="BH57" i="8"/>
  <c r="BI57" i="8"/>
  <c r="BJ57" i="8"/>
  <c r="BK57" i="8"/>
  <c r="BL57" i="8"/>
  <c r="BM57" i="8"/>
  <c r="BN57" i="8"/>
  <c r="BO57" i="8"/>
  <c r="BP57" i="8"/>
  <c r="BQ57" i="8"/>
  <c r="BR57" i="8"/>
  <c r="BS57" i="8"/>
  <c r="BT57" i="8"/>
  <c r="BU57" i="8"/>
  <c r="BV57" i="8"/>
  <c r="BW57" i="8"/>
  <c r="BX57" i="8"/>
  <c r="BY57" i="8"/>
  <c r="BZ57" i="8"/>
  <c r="CA57" i="8"/>
  <c r="CB57" i="8"/>
  <c r="CC57" i="8"/>
  <c r="CD57" i="8"/>
  <c r="CE57" i="8"/>
  <c r="CF57" i="8"/>
  <c r="CG57" i="8"/>
  <c r="CH57" i="8"/>
  <c r="CI57" i="8"/>
  <c r="CJ57" i="8"/>
  <c r="CK57" i="8"/>
  <c r="CL57" i="8"/>
  <c r="CM57" i="8"/>
  <c r="CN57" i="8"/>
  <c r="CO57" i="8"/>
  <c r="CP57" i="8"/>
  <c r="CQ57" i="8"/>
  <c r="CR57" i="8"/>
  <c r="CS57" i="8"/>
  <c r="CT57" i="8"/>
  <c r="CU57" i="8"/>
  <c r="CV57" i="8"/>
  <c r="CW57" i="8"/>
  <c r="CX57" i="8"/>
  <c r="CY57" i="8"/>
  <c r="CZ57" i="8"/>
  <c r="DA57" i="8"/>
  <c r="DB57" i="8"/>
  <c r="DC57" i="8"/>
  <c r="DD57" i="8"/>
  <c r="DE57" i="8"/>
  <c r="DF57" i="8"/>
  <c r="DG57" i="8"/>
  <c r="DH57" i="8"/>
  <c r="DI57" i="8"/>
  <c r="DJ57" i="8"/>
  <c r="DK57" i="8"/>
  <c r="DL57" i="8"/>
  <c r="DM57" i="8"/>
  <c r="DN57" i="8"/>
  <c r="DO57" i="8"/>
  <c r="DP57" i="8"/>
  <c r="DQ57" i="8"/>
  <c r="DR57" i="8"/>
  <c r="DS57" i="8"/>
  <c r="DT57" i="8"/>
  <c r="DU57" i="8"/>
  <c r="DV57" i="8"/>
  <c r="DW57" i="8"/>
  <c r="DX57" i="8"/>
  <c r="DY57" i="8"/>
  <c r="DZ57" i="8"/>
  <c r="EA57" i="8"/>
  <c r="EB57" i="8"/>
  <c r="EC57" i="8"/>
  <c r="ED57" i="8"/>
  <c r="EE57" i="8"/>
  <c r="EF57" i="8"/>
  <c r="G57" i="8"/>
  <c r="H29" i="8"/>
  <c r="I29" i="8"/>
  <c r="J29" i="8"/>
  <c r="K29" i="8"/>
  <c r="L29" i="8"/>
  <c r="M29" i="8"/>
  <c r="N29" i="8"/>
  <c r="O29" i="8"/>
  <c r="P29" i="8"/>
  <c r="Q29" i="8"/>
  <c r="R29" i="8"/>
  <c r="S29" i="8"/>
  <c r="T29" i="8"/>
  <c r="U29" i="8"/>
  <c r="V29" i="8"/>
  <c r="W29" i="8"/>
  <c r="X29" i="8"/>
  <c r="Y29" i="8"/>
  <c r="Z29" i="8"/>
  <c r="AA29" i="8"/>
  <c r="AB29" i="8"/>
  <c r="AC29" i="8"/>
  <c r="AD29" i="8"/>
  <c r="AE29" i="8"/>
  <c r="AF29" i="8"/>
  <c r="AG29" i="8"/>
  <c r="AH29" i="8"/>
  <c r="AI29" i="8"/>
  <c r="AJ29" i="8"/>
  <c r="AK29" i="8"/>
  <c r="AL29" i="8"/>
  <c r="AM29" i="8"/>
  <c r="AN29" i="8"/>
  <c r="AO29" i="8"/>
  <c r="AP29" i="8"/>
  <c r="AQ29" i="8"/>
  <c r="AR29" i="8"/>
  <c r="AS29" i="8"/>
  <c r="AT29" i="8"/>
  <c r="AU29" i="8"/>
  <c r="AV29" i="8"/>
  <c r="AW29" i="8"/>
  <c r="AX29" i="8"/>
  <c r="AY29" i="8"/>
  <c r="AZ29" i="8"/>
  <c r="BA29" i="8"/>
  <c r="BB29" i="8"/>
  <c r="BC29" i="8"/>
  <c r="BD29" i="8"/>
  <c r="BE29" i="8"/>
  <c r="BF29" i="8"/>
  <c r="BG29" i="8"/>
  <c r="BH29" i="8"/>
  <c r="BI29" i="8"/>
  <c r="BJ29" i="8"/>
  <c r="BK29" i="8"/>
  <c r="BL29" i="8"/>
  <c r="BM29" i="8"/>
  <c r="BN29" i="8"/>
  <c r="BO29" i="8"/>
  <c r="BP29" i="8"/>
  <c r="BQ29" i="8"/>
  <c r="BR29" i="8"/>
  <c r="BS29" i="8"/>
  <c r="BT29" i="8"/>
  <c r="BU29" i="8"/>
  <c r="BV29" i="8"/>
  <c r="BW29" i="8"/>
  <c r="BX29" i="8"/>
  <c r="BY29" i="8"/>
  <c r="BZ29" i="8"/>
  <c r="CA29" i="8"/>
  <c r="CB29" i="8"/>
  <c r="CC29" i="8"/>
  <c r="CD29" i="8"/>
  <c r="CE29" i="8"/>
  <c r="CF29" i="8"/>
  <c r="CG29" i="8"/>
  <c r="CH29" i="8"/>
  <c r="CI29" i="8"/>
  <c r="CJ29" i="8"/>
  <c r="CK29" i="8"/>
  <c r="CL29" i="8"/>
  <c r="CM29" i="8"/>
  <c r="CN29" i="8"/>
  <c r="CO29" i="8"/>
  <c r="CP29" i="8"/>
  <c r="CQ29" i="8"/>
  <c r="CR29" i="8"/>
  <c r="CS29" i="8"/>
  <c r="CT29" i="8"/>
  <c r="CU29" i="8"/>
  <c r="CV29" i="8"/>
  <c r="CW29" i="8"/>
  <c r="CX29" i="8"/>
  <c r="CY29" i="8"/>
  <c r="CZ29" i="8"/>
  <c r="DA29" i="8"/>
  <c r="DB29" i="8"/>
  <c r="DC29" i="8"/>
  <c r="DD29" i="8"/>
  <c r="DE29" i="8"/>
  <c r="DF29" i="8"/>
  <c r="DG29" i="8"/>
  <c r="DH29" i="8"/>
  <c r="DI29" i="8"/>
  <c r="DJ29" i="8"/>
  <c r="DK29" i="8"/>
  <c r="DL29" i="8"/>
  <c r="DM29" i="8"/>
  <c r="DN29" i="8"/>
  <c r="DO29" i="8"/>
  <c r="DP29" i="8"/>
  <c r="DQ29" i="8"/>
  <c r="DR29" i="8"/>
  <c r="DS29" i="8"/>
  <c r="DT29" i="8"/>
  <c r="DU29" i="8"/>
  <c r="DV29" i="8"/>
  <c r="DW29" i="8"/>
  <c r="DX29" i="8"/>
  <c r="DY29" i="8"/>
  <c r="DZ29" i="8"/>
  <c r="EA29" i="8"/>
  <c r="EB29" i="8"/>
  <c r="EC29" i="8"/>
  <c r="ED29" i="8"/>
  <c r="EE29" i="8"/>
  <c r="EF29" i="8"/>
  <c r="G29" i="8"/>
  <c r="G20" i="8" s="1" a="1"/>
  <c r="G20" i="8" s="1"/>
  <c r="H6" i="8"/>
  <c r="I6" i="8"/>
  <c r="J6" i="8"/>
  <c r="K6" i="8"/>
  <c r="L6" i="8"/>
  <c r="M6" i="8"/>
  <c r="N6" i="8"/>
  <c r="O6" i="8"/>
  <c r="P6" i="8"/>
  <c r="Q6" i="8"/>
  <c r="R6" i="8"/>
  <c r="S6" i="8"/>
  <c r="T6" i="8"/>
  <c r="U6" i="8"/>
  <c r="V6" i="8"/>
  <c r="W6" i="8"/>
  <c r="X6" i="8"/>
  <c r="Y6" i="8"/>
  <c r="Z6" i="8"/>
  <c r="AA6" i="8"/>
  <c r="AB6" i="8"/>
  <c r="AC6" i="8"/>
  <c r="AD6" i="8"/>
  <c r="AE6" i="8"/>
  <c r="AF6" i="8"/>
  <c r="AG6" i="8"/>
  <c r="AH6" i="8"/>
  <c r="AI6" i="8"/>
  <c r="AJ6" i="8"/>
  <c r="AK6" i="8"/>
  <c r="AL6" i="8"/>
  <c r="AM6" i="8"/>
  <c r="AN6" i="8"/>
  <c r="AO6" i="8"/>
  <c r="AP6" i="8"/>
  <c r="AQ6" i="8"/>
  <c r="AR6" i="8"/>
  <c r="AS6" i="8"/>
  <c r="AT6" i="8"/>
  <c r="AU6" i="8"/>
  <c r="AV6" i="8"/>
  <c r="AW6" i="8"/>
  <c r="AX6" i="8"/>
  <c r="AY6" i="8"/>
  <c r="AZ6" i="8"/>
  <c r="BA6" i="8"/>
  <c r="BB6" i="8"/>
  <c r="BC6" i="8"/>
  <c r="BD6" i="8"/>
  <c r="BE6" i="8"/>
  <c r="BF6" i="8"/>
  <c r="BG6" i="8"/>
  <c r="BH6" i="8"/>
  <c r="BI6" i="8"/>
  <c r="BJ6" i="8"/>
  <c r="BK6" i="8"/>
  <c r="BL6" i="8"/>
  <c r="BM6" i="8"/>
  <c r="BN6" i="8"/>
  <c r="BO6" i="8"/>
  <c r="BP6" i="8"/>
  <c r="BQ6" i="8"/>
  <c r="BR6" i="8"/>
  <c r="BS6" i="8"/>
  <c r="BT6" i="8"/>
  <c r="BU6" i="8"/>
  <c r="BV6" i="8"/>
  <c r="BW6" i="8"/>
  <c r="BX6" i="8"/>
  <c r="BY6" i="8"/>
  <c r="BZ6" i="8"/>
  <c r="CA6" i="8"/>
  <c r="CB6" i="8"/>
  <c r="CC6" i="8"/>
  <c r="CD6" i="8"/>
  <c r="CE6" i="8"/>
  <c r="CF6" i="8"/>
  <c r="CG6" i="8"/>
  <c r="CH6" i="8"/>
  <c r="CI6" i="8"/>
  <c r="CJ6" i="8"/>
  <c r="CK6" i="8"/>
  <c r="CL6" i="8"/>
  <c r="CM6" i="8"/>
  <c r="CN6" i="8"/>
  <c r="CO6" i="8"/>
  <c r="CP6" i="8"/>
  <c r="CQ6" i="8"/>
  <c r="CR6" i="8"/>
  <c r="CS6" i="8"/>
  <c r="CT6" i="8"/>
  <c r="CU6" i="8"/>
  <c r="CV6" i="8"/>
  <c r="CW6" i="8"/>
  <c r="CX6" i="8"/>
  <c r="CY6" i="8"/>
  <c r="CZ6" i="8"/>
  <c r="DA6" i="8"/>
  <c r="DB6" i="8"/>
  <c r="DC6" i="8"/>
  <c r="DD6" i="8"/>
  <c r="DE6" i="8"/>
  <c r="DF6" i="8"/>
  <c r="DG6" i="8"/>
  <c r="DH6" i="8"/>
  <c r="DI6" i="8"/>
  <c r="DJ6" i="8"/>
  <c r="DK6" i="8"/>
  <c r="DL6" i="8"/>
  <c r="DM6" i="8"/>
  <c r="DN6" i="8"/>
  <c r="DO6" i="8"/>
  <c r="DP6" i="8"/>
  <c r="DQ6" i="8"/>
  <c r="DR6" i="8"/>
  <c r="DS6" i="8"/>
  <c r="DT6" i="8"/>
  <c r="DU6" i="8"/>
  <c r="DV6" i="8"/>
  <c r="DW6" i="8"/>
  <c r="DX6" i="8"/>
  <c r="DY6" i="8"/>
  <c r="DZ6" i="8"/>
  <c r="EA6" i="8"/>
  <c r="EB6" i="8"/>
  <c r="EC6" i="8"/>
  <c r="ED6" i="8"/>
  <c r="EE6" i="8"/>
  <c r="EF6" i="8"/>
  <c r="G6" i="8"/>
  <c r="G457" i="8"/>
  <c r="B446" i="8"/>
  <c r="B445" i="8"/>
  <c r="B444" i="8"/>
  <c r="B443" i="8"/>
  <c r="B442" i="8"/>
  <c r="B455" i="8"/>
  <c r="B454" i="8"/>
  <c r="B500" i="8"/>
  <c r="B499" i="8"/>
  <c r="B493" i="8"/>
  <c r="B491" i="8"/>
  <c r="B490" i="8"/>
  <c r="B489" i="8"/>
  <c r="B488" i="8"/>
  <c r="B487" i="8"/>
  <c r="O10" i="4"/>
  <c r="O11" i="4"/>
  <c r="O12" i="4"/>
  <c r="G502" i="8"/>
  <c r="G500" i="8"/>
  <c r="B494" i="8"/>
  <c r="G455" i="8"/>
  <c r="B449" i="8"/>
  <c r="B404" i="8"/>
  <c r="B401" i="8"/>
  <c r="B400" i="8"/>
  <c r="B399" i="8"/>
  <c r="B398" i="8"/>
  <c r="B397" i="8"/>
  <c r="B396" i="8"/>
  <c r="BA396" i="8" s="1"/>
  <c r="B351" i="8"/>
  <c r="CH351" i="8" s="1"/>
  <c r="B359" i="8"/>
  <c r="B356" i="8"/>
  <c r="B355" i="8"/>
  <c r="B354" i="8"/>
  <c r="B353" i="8"/>
  <c r="B352" i="8"/>
  <c r="G413" i="8"/>
  <c r="G412" i="8"/>
  <c r="G411" i="8"/>
  <c r="I410" i="8"/>
  <c r="H410" i="8"/>
  <c r="G410" i="8"/>
  <c r="B410" i="8"/>
  <c r="G368" i="8"/>
  <c r="G367" i="8"/>
  <c r="G366" i="8"/>
  <c r="B365" i="8"/>
  <c r="F60" i="10" l="1"/>
  <c r="G60" i="10" s="1"/>
  <c r="L148" i="11"/>
  <c r="L149" i="11"/>
  <c r="L136" i="11"/>
  <c r="L137" i="11"/>
  <c r="L88" i="11"/>
  <c r="L89" i="11"/>
  <c r="L172" i="11"/>
  <c r="L173" i="11"/>
  <c r="T184" i="11"/>
  <c r="T185" i="11"/>
  <c r="L160" i="11"/>
  <c r="L161" i="11"/>
  <c r="M644" i="8"/>
  <c r="X644" i="8"/>
  <c r="AR644" i="8"/>
  <c r="BN644" i="8"/>
  <c r="BO644" i="8"/>
  <c r="CD644" i="8"/>
  <c r="CM621" i="8"/>
  <c r="DV621" i="8"/>
  <c r="CJ644" i="8"/>
  <c r="CZ644" i="8"/>
  <c r="DP644" i="8"/>
  <c r="S621" i="8"/>
  <c r="AO621" i="8"/>
  <c r="BM621" i="8"/>
  <c r="CP621" i="8"/>
  <c r="W576" i="8"/>
  <c r="BL576" i="8"/>
  <c r="DA576" i="8"/>
  <c r="S576" i="8"/>
  <c r="CZ576" i="8"/>
  <c r="X576" i="8"/>
  <c r="BO576" i="8"/>
  <c r="DC576" i="8"/>
  <c r="BP644" i="8"/>
  <c r="BG576" i="8"/>
  <c r="Y576" i="8"/>
  <c r="BS576" i="8"/>
  <c r="DH576" i="8"/>
  <c r="BY644" i="8"/>
  <c r="AA576" i="8"/>
  <c r="BT576" i="8"/>
  <c r="DK576" i="8"/>
  <c r="AF576" i="8"/>
  <c r="BU576" i="8"/>
  <c r="DO576" i="8"/>
  <c r="V644" i="8"/>
  <c r="CH644" i="8"/>
  <c r="AI576" i="8"/>
  <c r="DP576" i="8"/>
  <c r="BW576" i="8"/>
  <c r="AM576" i="8"/>
  <c r="CB576" i="8"/>
  <c r="DQ576" i="8"/>
  <c r="Y644" i="8"/>
  <c r="CK644" i="8"/>
  <c r="AO576" i="8"/>
  <c r="CI576" i="8"/>
  <c r="DX576" i="8"/>
  <c r="AI644" i="8"/>
  <c r="DD644" i="8"/>
  <c r="AN576" i="8"/>
  <c r="CE576" i="8"/>
  <c r="DS576" i="8"/>
  <c r="AQ576" i="8"/>
  <c r="CJ576" i="8"/>
  <c r="EA576" i="8"/>
  <c r="AL644" i="8"/>
  <c r="DN644" i="8"/>
  <c r="G576" i="8"/>
  <c r="CK576" i="8"/>
  <c r="H576" i="8"/>
  <c r="AY576" i="8"/>
  <c r="CM576" i="8"/>
  <c r="EF576" i="8"/>
  <c r="AS644" i="8"/>
  <c r="DQ644" i="8"/>
  <c r="EE576" i="8"/>
  <c r="I576" i="8"/>
  <c r="BC576" i="8"/>
  <c r="CR576" i="8"/>
  <c r="AV644" i="8"/>
  <c r="EF644" i="8"/>
  <c r="AV576" i="8"/>
  <c r="G365" i="8"/>
  <c r="H365" i="8"/>
  <c r="AN306" i="8"/>
  <c r="K576" i="8"/>
  <c r="BD576" i="8"/>
  <c r="CU576" i="8"/>
  <c r="Y621" i="8"/>
  <c r="AS621" i="8"/>
  <c r="BP621" i="8"/>
  <c r="CW621" i="8"/>
  <c r="B629" i="8"/>
  <c r="BD644" i="8"/>
  <c r="P576" i="8"/>
  <c r="BE576" i="8"/>
  <c r="CY576" i="8"/>
  <c r="BH644" i="8"/>
  <c r="D77" i="11"/>
  <c r="D76" i="11"/>
  <c r="DR396" i="8"/>
  <c r="J576" i="8"/>
  <c r="Z576" i="8"/>
  <c r="AP576" i="8"/>
  <c r="BF576" i="8"/>
  <c r="BV576" i="8"/>
  <c r="CL576" i="8"/>
  <c r="DB576" i="8"/>
  <c r="DR576" i="8"/>
  <c r="C182" i="11"/>
  <c r="C181" i="11"/>
  <c r="Z644" i="8"/>
  <c r="AW644" i="8"/>
  <c r="BQ644" i="8"/>
  <c r="CL644" i="8"/>
  <c r="DR644" i="8"/>
  <c r="CW396" i="8"/>
  <c r="AX644" i="8"/>
  <c r="BR644" i="8"/>
  <c r="CN644" i="8"/>
  <c r="DT644" i="8"/>
  <c r="CO396" i="8"/>
  <c r="L576" i="8"/>
  <c r="AB576" i="8"/>
  <c r="AR576" i="8"/>
  <c r="BH576" i="8"/>
  <c r="BX576" i="8"/>
  <c r="CN576" i="8"/>
  <c r="DD576" i="8"/>
  <c r="DT576" i="8"/>
  <c r="H644" i="8"/>
  <c r="AC644" i="8"/>
  <c r="AY644" i="8"/>
  <c r="BT644" i="8"/>
  <c r="CO644" i="8"/>
  <c r="DU644" i="8"/>
  <c r="CG396" i="8"/>
  <c r="M576" i="8"/>
  <c r="AC576" i="8"/>
  <c r="AS576" i="8"/>
  <c r="BI576" i="8"/>
  <c r="BY576" i="8"/>
  <c r="CO576" i="8"/>
  <c r="DE576" i="8"/>
  <c r="DU576" i="8"/>
  <c r="DS621" i="8"/>
  <c r="I644" i="8"/>
  <c r="AF644" i="8"/>
  <c r="AZ644" i="8"/>
  <c r="BU644" i="8"/>
  <c r="CT644" i="8"/>
  <c r="DZ644" i="8"/>
  <c r="DM306" i="8"/>
  <c r="BV396" i="8"/>
  <c r="N576" i="8"/>
  <c r="AD576" i="8"/>
  <c r="AT576" i="8"/>
  <c r="BJ576" i="8"/>
  <c r="BZ576" i="8"/>
  <c r="CP576" i="8"/>
  <c r="DF576" i="8"/>
  <c r="DV576" i="8"/>
  <c r="H621" i="8"/>
  <c r="X621" i="8"/>
  <c r="AN621" i="8"/>
  <c r="BD621" i="8"/>
  <c r="BV621" i="8"/>
  <c r="CT621" i="8"/>
  <c r="DT621" i="8"/>
  <c r="J644" i="8"/>
  <c r="AG644" i="8"/>
  <c r="BA644" i="8"/>
  <c r="BV644" i="8"/>
  <c r="CW644" i="8"/>
  <c r="EC644" i="8"/>
  <c r="CA306" i="8"/>
  <c r="BF396" i="8"/>
  <c r="I545" i="8"/>
  <c r="H545" i="8"/>
  <c r="G545" i="8"/>
  <c r="J545" i="8"/>
  <c r="K545" i="8"/>
  <c r="L545" i="8"/>
  <c r="M545" i="8"/>
  <c r="N545" i="8"/>
  <c r="O545" i="8"/>
  <c r="P545" i="8"/>
  <c r="O576" i="8"/>
  <c r="AE576" i="8"/>
  <c r="AU576" i="8"/>
  <c r="BK576" i="8"/>
  <c r="CA576" i="8"/>
  <c r="CQ576" i="8"/>
  <c r="DG576" i="8"/>
  <c r="DW576" i="8"/>
  <c r="L644" i="8"/>
  <c r="AH644" i="8"/>
  <c r="BB644" i="8"/>
  <c r="BX644" i="8"/>
  <c r="CX644" i="8"/>
  <c r="ED644" i="8"/>
  <c r="AK396" i="8"/>
  <c r="E40" i="11"/>
  <c r="E41" i="11"/>
  <c r="AC396" i="8"/>
  <c r="Q576" i="8"/>
  <c r="AG576" i="8"/>
  <c r="AW576" i="8"/>
  <c r="BM576" i="8"/>
  <c r="CC576" i="8"/>
  <c r="CS576" i="8"/>
  <c r="DI576" i="8"/>
  <c r="DY576" i="8"/>
  <c r="DW621" i="8"/>
  <c r="P644" i="8"/>
  <c r="AJ644" i="8"/>
  <c r="BE644" i="8"/>
  <c r="CB644" i="8"/>
  <c r="DA644" i="8"/>
  <c r="U396" i="8"/>
  <c r="R576" i="8"/>
  <c r="AH576" i="8"/>
  <c r="AX576" i="8"/>
  <c r="BN576" i="8"/>
  <c r="CD576" i="8"/>
  <c r="CT576" i="8"/>
  <c r="DJ576" i="8"/>
  <c r="DZ576" i="8"/>
  <c r="Q644" i="8"/>
  <c r="AK644" i="8"/>
  <c r="BF644" i="8"/>
  <c r="CC644" i="8"/>
  <c r="DB644" i="8"/>
  <c r="D40" i="11"/>
  <c r="D41" i="11"/>
  <c r="J396" i="8"/>
  <c r="T576" i="8"/>
  <c r="AJ576" i="8"/>
  <c r="AZ576" i="8"/>
  <c r="BP576" i="8"/>
  <c r="CF576" i="8"/>
  <c r="CV576" i="8"/>
  <c r="DL576" i="8"/>
  <c r="EB576" i="8"/>
  <c r="N621" i="8"/>
  <c r="AD621" i="8"/>
  <c r="AT621" i="8"/>
  <c r="BJ621" i="8"/>
  <c r="CD621" i="8"/>
  <c r="DD621" i="8"/>
  <c r="ED621" i="8"/>
  <c r="S644" i="8"/>
  <c r="AN644" i="8"/>
  <c r="BI644" i="8"/>
  <c r="CE644" i="8"/>
  <c r="DE644" i="8"/>
  <c r="E28" i="11"/>
  <c r="E29" i="11"/>
  <c r="U576" i="8"/>
  <c r="AK576" i="8"/>
  <c r="BA576" i="8"/>
  <c r="BQ576" i="8"/>
  <c r="CG576" i="8"/>
  <c r="CW576" i="8"/>
  <c r="DM576" i="8"/>
  <c r="EC576" i="8"/>
  <c r="O621" i="8"/>
  <c r="AE621" i="8"/>
  <c r="AU621" i="8"/>
  <c r="BK621" i="8"/>
  <c r="CG621" i="8"/>
  <c r="DE621" i="8"/>
  <c r="EF621" i="8"/>
  <c r="T644" i="8"/>
  <c r="AO644" i="8"/>
  <c r="BL644" i="8"/>
  <c r="CF644" i="8"/>
  <c r="DJ644" i="8"/>
  <c r="V576" i="8"/>
  <c r="AL576" i="8"/>
  <c r="BB576" i="8"/>
  <c r="BR576" i="8"/>
  <c r="CH576" i="8"/>
  <c r="CX576" i="8"/>
  <c r="DN576" i="8"/>
  <c r="P621" i="8"/>
  <c r="AF621" i="8"/>
  <c r="AV621" i="8"/>
  <c r="BL621" i="8"/>
  <c r="CH621" i="8"/>
  <c r="DF621" i="8"/>
  <c r="U644" i="8"/>
  <c r="AP644" i="8"/>
  <c r="BM644" i="8"/>
  <c r="CG644" i="8"/>
  <c r="DM644" i="8"/>
  <c r="F95" i="10"/>
  <c r="D111" i="11"/>
  <c r="O131" i="10"/>
  <c r="M147" i="11"/>
  <c r="F47" i="10"/>
  <c r="D63" i="11"/>
  <c r="O119" i="10"/>
  <c r="M135" i="11"/>
  <c r="F34" i="10"/>
  <c r="D51" i="11"/>
  <c r="F84" i="10"/>
  <c r="D99" i="11"/>
  <c r="O72" i="10"/>
  <c r="M87" i="11"/>
  <c r="O143" i="10"/>
  <c r="M159" i="11"/>
  <c r="W167" i="10"/>
  <c r="U183" i="11"/>
  <c r="O155" i="10"/>
  <c r="M171" i="11"/>
  <c r="F107" i="10"/>
  <c r="D123" i="11"/>
  <c r="F27" i="11"/>
  <c r="DN306" i="8"/>
  <c r="CF306" i="8"/>
  <c r="AT306" i="8"/>
  <c r="DL306" i="8"/>
  <c r="BZ306" i="8"/>
  <c r="AM306" i="8"/>
  <c r="DG306" i="8"/>
  <c r="BT306" i="8"/>
  <c r="AL306" i="8"/>
  <c r="DF306" i="8"/>
  <c r="BS306" i="8"/>
  <c r="AK306" i="8"/>
  <c r="CZ306" i="8"/>
  <c r="BR306" i="8"/>
  <c r="AJ306" i="8"/>
  <c r="CY306" i="8"/>
  <c r="BQ306" i="8"/>
  <c r="AE306" i="8"/>
  <c r="EF306" i="8"/>
  <c r="CX306" i="8"/>
  <c r="BP306" i="8"/>
  <c r="AD306" i="8"/>
  <c r="EE306" i="8"/>
  <c r="CW306" i="8"/>
  <c r="BK306" i="8"/>
  <c r="X306" i="8"/>
  <c r="ED306" i="8"/>
  <c r="CV306" i="8"/>
  <c r="BJ306" i="8"/>
  <c r="W306" i="8"/>
  <c r="EC306" i="8"/>
  <c r="CQ306" i="8"/>
  <c r="BD306" i="8"/>
  <c r="V306" i="8"/>
  <c r="EB306" i="8"/>
  <c r="CP306" i="8"/>
  <c r="BC306" i="8"/>
  <c r="U306" i="8"/>
  <c r="DW306" i="8"/>
  <c r="CJ306" i="8"/>
  <c r="BB306" i="8"/>
  <c r="T306" i="8"/>
  <c r="DV306" i="8"/>
  <c r="CI306" i="8"/>
  <c r="BA306" i="8"/>
  <c r="O306" i="8"/>
  <c r="DP306" i="8"/>
  <c r="CH306" i="8"/>
  <c r="AZ306" i="8"/>
  <c r="N306" i="8"/>
  <c r="DO306" i="8"/>
  <c r="CG306" i="8"/>
  <c r="AU306" i="8"/>
  <c r="H306" i="8"/>
  <c r="CB621" i="8"/>
  <c r="CR621" i="8"/>
  <c r="DH621" i="8"/>
  <c r="DX621" i="8"/>
  <c r="CC621" i="8"/>
  <c r="CS621" i="8"/>
  <c r="DI621" i="8"/>
  <c r="DY621" i="8"/>
  <c r="CE621" i="8"/>
  <c r="CU621" i="8"/>
  <c r="DK621" i="8"/>
  <c r="EA621" i="8"/>
  <c r="CF621" i="8"/>
  <c r="CV621" i="8"/>
  <c r="DL621" i="8"/>
  <c r="EB621" i="8"/>
  <c r="BS621" i="8"/>
  <c r="CI621" i="8"/>
  <c r="CY621" i="8"/>
  <c r="DO621" i="8"/>
  <c r="EE621" i="8"/>
  <c r="BU621" i="8"/>
  <c r="CK621" i="8"/>
  <c r="DA621" i="8"/>
  <c r="CU644" i="8"/>
  <c r="DK644" i="8"/>
  <c r="EA644" i="8"/>
  <c r="CV644" i="8"/>
  <c r="DL644" i="8"/>
  <c r="EB644" i="8"/>
  <c r="G644" i="8"/>
  <c r="W644" i="8"/>
  <c r="AM644" i="8"/>
  <c r="BC644" i="8"/>
  <c r="BS644" i="8"/>
  <c r="CI644" i="8"/>
  <c r="CY644" i="8"/>
  <c r="DO644" i="8"/>
  <c r="EE644" i="8"/>
  <c r="K644" i="8"/>
  <c r="AA644" i="8"/>
  <c r="AQ644" i="8"/>
  <c r="BG644" i="8"/>
  <c r="BW644" i="8"/>
  <c r="CM644" i="8"/>
  <c r="DC644" i="8"/>
  <c r="DS644" i="8"/>
  <c r="N644" i="8"/>
  <c r="AD644" i="8"/>
  <c r="AT644" i="8"/>
  <c r="BJ644" i="8"/>
  <c r="BZ644" i="8"/>
  <c r="CP644" i="8"/>
  <c r="DF644" i="8"/>
  <c r="DV644" i="8"/>
  <c r="O644" i="8"/>
  <c r="AE644" i="8"/>
  <c r="AU644" i="8"/>
  <c r="BK644" i="8"/>
  <c r="CA644" i="8"/>
  <c r="CQ644" i="8"/>
  <c r="DG644" i="8"/>
  <c r="DW644" i="8"/>
  <c r="CR644" i="8"/>
  <c r="DH644" i="8"/>
  <c r="DX644" i="8"/>
  <c r="CS644" i="8"/>
  <c r="DI644" i="8"/>
  <c r="H599" i="8"/>
  <c r="X599" i="8"/>
  <c r="AN599" i="8"/>
  <c r="BD599" i="8"/>
  <c r="BT599" i="8"/>
  <c r="CJ599" i="8"/>
  <c r="CZ599" i="8"/>
  <c r="DP599" i="8"/>
  <c r="EF599" i="8"/>
  <c r="I599" i="8"/>
  <c r="Y599" i="8"/>
  <c r="AO599" i="8"/>
  <c r="BE599" i="8"/>
  <c r="BU599" i="8"/>
  <c r="CK599" i="8"/>
  <c r="DA599" i="8"/>
  <c r="DQ599" i="8"/>
  <c r="J599" i="8"/>
  <c r="Z599" i="8"/>
  <c r="AP599" i="8"/>
  <c r="BF599" i="8"/>
  <c r="BV599" i="8"/>
  <c r="CL599" i="8"/>
  <c r="DB599" i="8"/>
  <c r="DR599" i="8"/>
  <c r="G590" i="8"/>
  <c r="L599" i="8"/>
  <c r="L590" i="8" s="1"/>
  <c r="AB599" i="8"/>
  <c r="AR599" i="8"/>
  <c r="BH599" i="8"/>
  <c r="BX599" i="8"/>
  <c r="CN599" i="8"/>
  <c r="DD599" i="8"/>
  <c r="DT599" i="8"/>
  <c r="M599" i="8"/>
  <c r="AC599" i="8"/>
  <c r="AS599" i="8"/>
  <c r="BI599" i="8"/>
  <c r="BY599" i="8"/>
  <c r="CO599" i="8"/>
  <c r="DE599" i="8"/>
  <c r="DU599" i="8"/>
  <c r="N599" i="8"/>
  <c r="AD599" i="8"/>
  <c r="AT599" i="8"/>
  <c r="BJ599" i="8"/>
  <c r="BZ599" i="8"/>
  <c r="CP599" i="8"/>
  <c r="DF599" i="8"/>
  <c r="DV599" i="8"/>
  <c r="DW599" i="8"/>
  <c r="P599" i="8"/>
  <c r="AF599" i="8"/>
  <c r="AV599" i="8"/>
  <c r="BL599" i="8"/>
  <c r="CB599" i="8"/>
  <c r="CR599" i="8"/>
  <c r="DH599" i="8"/>
  <c r="DX599" i="8"/>
  <c r="B584" i="8"/>
  <c r="Q599" i="8"/>
  <c r="AG599" i="8"/>
  <c r="AW599" i="8"/>
  <c r="BM599" i="8"/>
  <c r="CC599" i="8"/>
  <c r="CS599" i="8"/>
  <c r="DI599" i="8"/>
  <c r="DY599" i="8"/>
  <c r="G591" i="8"/>
  <c r="R599" i="8"/>
  <c r="AH599" i="8"/>
  <c r="AX599" i="8"/>
  <c r="BN599" i="8"/>
  <c r="CD599" i="8"/>
  <c r="CT599" i="8"/>
  <c r="DJ599" i="8"/>
  <c r="DZ599" i="8"/>
  <c r="S599" i="8"/>
  <c r="AI599" i="8"/>
  <c r="AY599" i="8"/>
  <c r="BO599" i="8"/>
  <c r="CE599" i="8"/>
  <c r="CU599" i="8"/>
  <c r="DK599" i="8"/>
  <c r="EA599" i="8"/>
  <c r="U599" i="8"/>
  <c r="AK599" i="8"/>
  <c r="BA599" i="8"/>
  <c r="BQ599" i="8"/>
  <c r="CG599" i="8"/>
  <c r="CW599" i="8"/>
  <c r="DM599" i="8"/>
  <c r="EC599" i="8"/>
  <c r="V599" i="8"/>
  <c r="AL599" i="8"/>
  <c r="BB599" i="8"/>
  <c r="BR599" i="8"/>
  <c r="CH599" i="8"/>
  <c r="CX599" i="8"/>
  <c r="DN599" i="8"/>
  <c r="H590" i="8"/>
  <c r="G606" i="8"/>
  <c r="C168" i="11" s="1"/>
  <c r="Q531" i="8"/>
  <c r="AG531" i="8"/>
  <c r="AW531" i="8"/>
  <c r="BM531" i="8"/>
  <c r="CC531" i="8"/>
  <c r="CS531" i="8"/>
  <c r="DI531" i="8"/>
  <c r="DY531" i="8"/>
  <c r="R531" i="8"/>
  <c r="AH531" i="8"/>
  <c r="AX531" i="8"/>
  <c r="BN531" i="8"/>
  <c r="CD531" i="8"/>
  <c r="CT531" i="8"/>
  <c r="DJ531" i="8"/>
  <c r="DZ531" i="8"/>
  <c r="S531" i="8"/>
  <c r="AI531" i="8"/>
  <c r="AY531" i="8"/>
  <c r="BO531" i="8"/>
  <c r="CE531" i="8"/>
  <c r="CU531" i="8"/>
  <c r="DK531" i="8"/>
  <c r="EA531" i="8"/>
  <c r="T531" i="8"/>
  <c r="AJ531" i="8"/>
  <c r="AZ531" i="8"/>
  <c r="BP531" i="8"/>
  <c r="CF531" i="8"/>
  <c r="CV531" i="8"/>
  <c r="DL531" i="8"/>
  <c r="EB531" i="8"/>
  <c r="U531" i="8"/>
  <c r="AK531" i="8"/>
  <c r="BA531" i="8"/>
  <c r="BQ531" i="8"/>
  <c r="CG531" i="8"/>
  <c r="CW531" i="8"/>
  <c r="DM531" i="8"/>
  <c r="EC531" i="8"/>
  <c r="V531" i="8"/>
  <c r="AL531" i="8"/>
  <c r="BB531" i="8"/>
  <c r="BR531" i="8"/>
  <c r="CH531" i="8"/>
  <c r="CX531" i="8"/>
  <c r="DN531" i="8"/>
  <c r="G561" i="8"/>
  <c r="C156" i="11" s="1"/>
  <c r="S351" i="8"/>
  <c r="AI351" i="8"/>
  <c r="AY351" i="8"/>
  <c r="BO351" i="8"/>
  <c r="CE351" i="8"/>
  <c r="CU351" i="8"/>
  <c r="DK351" i="8"/>
  <c r="EA351" i="8"/>
  <c r="T351" i="8"/>
  <c r="AJ351" i="8"/>
  <c r="AZ351" i="8"/>
  <c r="BP351" i="8"/>
  <c r="CF351" i="8"/>
  <c r="CV351" i="8"/>
  <c r="DL351" i="8"/>
  <c r="EB351" i="8"/>
  <c r="U351" i="8"/>
  <c r="AK351" i="8"/>
  <c r="BA351" i="8"/>
  <c r="BQ351" i="8"/>
  <c r="CG351" i="8"/>
  <c r="CW351" i="8"/>
  <c r="DM351" i="8"/>
  <c r="EC351" i="8"/>
  <c r="K351" i="8"/>
  <c r="AA351" i="8"/>
  <c r="AQ351" i="8"/>
  <c r="BG351" i="8"/>
  <c r="BW351" i="8"/>
  <c r="CM351" i="8"/>
  <c r="DC351" i="8"/>
  <c r="DS351" i="8"/>
  <c r="L351" i="8"/>
  <c r="AB351" i="8"/>
  <c r="AR351" i="8"/>
  <c r="BH351" i="8"/>
  <c r="BX351" i="8"/>
  <c r="CN351" i="8"/>
  <c r="DD351" i="8"/>
  <c r="DT351" i="8"/>
  <c r="M351" i="8"/>
  <c r="AC351" i="8"/>
  <c r="AS351" i="8"/>
  <c r="BI351" i="8"/>
  <c r="BY351" i="8"/>
  <c r="CO351" i="8"/>
  <c r="DE351" i="8"/>
  <c r="DU351" i="8"/>
  <c r="N351" i="8"/>
  <c r="AD351" i="8"/>
  <c r="AT351" i="8"/>
  <c r="BJ351" i="8"/>
  <c r="BZ351" i="8"/>
  <c r="CP351" i="8"/>
  <c r="DF351" i="8"/>
  <c r="DV351" i="8"/>
  <c r="O351" i="8"/>
  <c r="AE351" i="8"/>
  <c r="AU351" i="8"/>
  <c r="BK351" i="8"/>
  <c r="CA351" i="8"/>
  <c r="CQ351" i="8"/>
  <c r="DG351" i="8"/>
  <c r="DW351" i="8"/>
  <c r="P351" i="8"/>
  <c r="AF351" i="8"/>
  <c r="R351" i="8"/>
  <c r="AH351" i="8"/>
  <c r="AX351" i="8"/>
  <c r="BN351" i="8"/>
  <c r="CD351" i="8"/>
  <c r="CT351" i="8"/>
  <c r="DJ351" i="8"/>
  <c r="DZ351" i="8"/>
  <c r="H351" i="8"/>
  <c r="AW351" i="8"/>
  <c r="CI351" i="8"/>
  <c r="DQ351" i="8"/>
  <c r="I351" i="8"/>
  <c r="BB351" i="8"/>
  <c r="CJ351" i="8"/>
  <c r="DR351" i="8"/>
  <c r="J351" i="8"/>
  <c r="BC351" i="8"/>
  <c r="CK351" i="8"/>
  <c r="DX351" i="8"/>
  <c r="Q351" i="8"/>
  <c r="BD351" i="8"/>
  <c r="CL351" i="8"/>
  <c r="DY351" i="8"/>
  <c r="BE351" i="8"/>
  <c r="ED351" i="8"/>
  <c r="V351" i="8"/>
  <c r="CR351" i="8"/>
  <c r="W351" i="8"/>
  <c r="BF351" i="8"/>
  <c r="CS351" i="8"/>
  <c r="EE351" i="8"/>
  <c r="X351" i="8"/>
  <c r="BL351" i="8"/>
  <c r="CX351" i="8"/>
  <c r="EF351" i="8"/>
  <c r="Y351" i="8"/>
  <c r="BM351" i="8"/>
  <c r="CY351" i="8"/>
  <c r="G351" i="8"/>
  <c r="DB351" i="8"/>
  <c r="Z351" i="8"/>
  <c r="BR351" i="8"/>
  <c r="CZ351" i="8"/>
  <c r="AG351" i="8"/>
  <c r="BS351" i="8"/>
  <c r="DA351" i="8"/>
  <c r="AL351" i="8"/>
  <c r="BT351" i="8"/>
  <c r="AM351" i="8"/>
  <c r="BU351" i="8"/>
  <c r="DH351" i="8"/>
  <c r="AN351" i="8"/>
  <c r="BV351" i="8"/>
  <c r="DI351" i="8"/>
  <c r="AO351" i="8"/>
  <c r="CB351" i="8"/>
  <c r="DN351" i="8"/>
  <c r="AP351" i="8"/>
  <c r="CC351" i="8"/>
  <c r="DO351" i="8"/>
  <c r="DP351" i="8"/>
  <c r="AV351" i="8"/>
  <c r="EC396" i="8"/>
  <c r="BQ396" i="8"/>
  <c r="DU396" i="8"/>
  <c r="BI396" i="8"/>
  <c r="DS396" i="8"/>
  <c r="BG396" i="8"/>
  <c r="DM396" i="8"/>
  <c r="W396" i="8"/>
  <c r="AM396" i="8"/>
  <c r="BC396" i="8"/>
  <c r="BS396" i="8"/>
  <c r="CI396" i="8"/>
  <c r="CY396" i="8"/>
  <c r="DO396" i="8"/>
  <c r="EE396" i="8"/>
  <c r="H396" i="8"/>
  <c r="X396" i="8"/>
  <c r="AN396" i="8"/>
  <c r="BD396" i="8"/>
  <c r="BT396" i="8"/>
  <c r="CJ396" i="8"/>
  <c r="CZ396" i="8"/>
  <c r="DP396" i="8"/>
  <c r="EF396" i="8"/>
  <c r="I396" i="8"/>
  <c r="Y396" i="8"/>
  <c r="AO396" i="8"/>
  <c r="BE396" i="8"/>
  <c r="BU396" i="8"/>
  <c r="CK396" i="8"/>
  <c r="DA396" i="8"/>
  <c r="DQ396" i="8"/>
  <c r="G396" i="8"/>
  <c r="L396" i="8"/>
  <c r="AB396" i="8"/>
  <c r="AR396" i="8"/>
  <c r="BH396" i="8"/>
  <c r="BX396" i="8"/>
  <c r="CN396" i="8"/>
  <c r="DD396" i="8"/>
  <c r="DT396" i="8"/>
  <c r="N396" i="8"/>
  <c r="AD396" i="8"/>
  <c r="AT396" i="8"/>
  <c r="BJ396" i="8"/>
  <c r="BZ396" i="8"/>
  <c r="CP396" i="8"/>
  <c r="DF396" i="8"/>
  <c r="DV396" i="8"/>
  <c r="O396" i="8"/>
  <c r="AE396" i="8"/>
  <c r="AU396" i="8"/>
  <c r="BK396" i="8"/>
  <c r="CA396" i="8"/>
  <c r="CQ396" i="8"/>
  <c r="DG396" i="8"/>
  <c r="DW396" i="8"/>
  <c r="P396" i="8"/>
  <c r="AF396" i="8"/>
  <c r="AV396" i="8"/>
  <c r="BL396" i="8"/>
  <c r="CB396" i="8"/>
  <c r="CR396" i="8"/>
  <c r="DH396" i="8"/>
  <c r="DX396" i="8"/>
  <c r="Q396" i="8"/>
  <c r="AG396" i="8"/>
  <c r="AW396" i="8"/>
  <c r="BM396" i="8"/>
  <c r="CC396" i="8"/>
  <c r="CS396" i="8"/>
  <c r="DI396" i="8"/>
  <c r="DY396" i="8"/>
  <c r="R396" i="8"/>
  <c r="AH396" i="8"/>
  <c r="AX396" i="8"/>
  <c r="BN396" i="8"/>
  <c r="CD396" i="8"/>
  <c r="CT396" i="8"/>
  <c r="DJ396" i="8"/>
  <c r="DZ396" i="8"/>
  <c r="S396" i="8"/>
  <c r="AI396" i="8"/>
  <c r="AY396" i="8"/>
  <c r="BO396" i="8"/>
  <c r="CE396" i="8"/>
  <c r="CU396" i="8"/>
  <c r="DK396" i="8"/>
  <c r="EA396" i="8"/>
  <c r="T396" i="8"/>
  <c r="AJ396" i="8"/>
  <c r="AZ396" i="8"/>
  <c r="BP396" i="8"/>
  <c r="CF396" i="8"/>
  <c r="CV396" i="8"/>
  <c r="DL396" i="8"/>
  <c r="EB396" i="8"/>
  <c r="V396" i="8"/>
  <c r="AL396" i="8"/>
  <c r="BB396" i="8"/>
  <c r="BR396" i="8"/>
  <c r="CH396" i="8"/>
  <c r="CX396" i="8"/>
  <c r="DN396" i="8"/>
  <c r="ED396" i="8"/>
  <c r="DE396" i="8"/>
  <c r="AS396" i="8"/>
  <c r="DC396" i="8"/>
  <c r="AQ396" i="8"/>
  <c r="DB396" i="8"/>
  <c r="AP396" i="8"/>
  <c r="CM396" i="8"/>
  <c r="AA396" i="8"/>
  <c r="CL396" i="8"/>
  <c r="Z396" i="8"/>
  <c r="BY396" i="8"/>
  <c r="M396" i="8"/>
  <c r="BW396" i="8"/>
  <c r="K396" i="8"/>
  <c r="DX306" i="8"/>
  <c r="DH306" i="8"/>
  <c r="CR306" i="8"/>
  <c r="CB306" i="8"/>
  <c r="BL306" i="8"/>
  <c r="AV306" i="8"/>
  <c r="AF306" i="8"/>
  <c r="P306" i="8"/>
  <c r="DU306" i="8"/>
  <c r="DE306" i="8"/>
  <c r="CO306" i="8"/>
  <c r="BY306" i="8"/>
  <c r="BI306" i="8"/>
  <c r="AS306" i="8"/>
  <c r="AC306" i="8"/>
  <c r="M306" i="8"/>
  <c r="DT306" i="8"/>
  <c r="DD306" i="8"/>
  <c r="CN306" i="8"/>
  <c r="BX306" i="8"/>
  <c r="BH306" i="8"/>
  <c r="AR306" i="8"/>
  <c r="AB306" i="8"/>
  <c r="L306" i="8"/>
  <c r="DS306" i="8"/>
  <c r="DC306" i="8"/>
  <c r="CM306" i="8"/>
  <c r="BW306" i="8"/>
  <c r="BG306" i="8"/>
  <c r="AQ306" i="8"/>
  <c r="AA306" i="8"/>
  <c r="K306" i="8"/>
  <c r="DR306" i="8"/>
  <c r="DB306" i="8"/>
  <c r="CL306" i="8"/>
  <c r="BV306" i="8"/>
  <c r="BF306" i="8"/>
  <c r="AP306" i="8"/>
  <c r="Z306" i="8"/>
  <c r="J306" i="8"/>
  <c r="G306" i="8"/>
  <c r="DQ306" i="8"/>
  <c r="DA306" i="8"/>
  <c r="CK306" i="8"/>
  <c r="BU306" i="8"/>
  <c r="BE306" i="8"/>
  <c r="AO306" i="8"/>
  <c r="Y306" i="8"/>
  <c r="I306" i="8"/>
  <c r="EA306" i="8"/>
  <c r="DK306" i="8"/>
  <c r="CU306" i="8"/>
  <c r="CE306" i="8"/>
  <c r="BO306" i="8"/>
  <c r="AY306" i="8"/>
  <c r="AI306" i="8"/>
  <c r="S306" i="8"/>
  <c r="DZ306" i="8"/>
  <c r="DJ306" i="8"/>
  <c r="CT306" i="8"/>
  <c r="CD306" i="8"/>
  <c r="BN306" i="8"/>
  <c r="AX306" i="8"/>
  <c r="AH306" i="8"/>
  <c r="R306" i="8"/>
  <c r="DY306" i="8"/>
  <c r="DI306" i="8"/>
  <c r="CS306" i="8"/>
  <c r="CC306" i="8"/>
  <c r="BM306" i="8"/>
  <c r="AW306" i="8"/>
  <c r="AG306" i="8"/>
  <c r="G516" i="8"/>
  <c r="C144" i="11" s="1"/>
  <c r="G471" i="8"/>
  <c r="C132" i="11" s="1"/>
  <c r="G426" i="8"/>
  <c r="C120" i="11" s="1"/>
  <c r="G381" i="8"/>
  <c r="C108" i="11" s="1"/>
  <c r="B304" i="8"/>
  <c r="DZ329" i="8" s="1"/>
  <c r="B269" i="8"/>
  <c r="B218" i="8"/>
  <c r="B167" i="8"/>
  <c r="CB329" i="8"/>
  <c r="G322" i="8"/>
  <c r="G284" i="8"/>
  <c r="G276" i="8" s="1"/>
  <c r="G125" i="8"/>
  <c r="EF284" i="8"/>
  <c r="EE284" i="8"/>
  <c r="ED284" i="8"/>
  <c r="EC284" i="8"/>
  <c r="EB284" i="8"/>
  <c r="EA284" i="8"/>
  <c r="DZ284" i="8"/>
  <c r="DY284" i="8"/>
  <c r="DX284" i="8"/>
  <c r="DW284" i="8"/>
  <c r="DV284" i="8"/>
  <c r="DU284" i="8"/>
  <c r="DT284" i="8"/>
  <c r="DS284" i="8"/>
  <c r="DR284" i="8"/>
  <c r="DQ284" i="8"/>
  <c r="DP284" i="8"/>
  <c r="DO284" i="8"/>
  <c r="DN284" i="8"/>
  <c r="DM284" i="8"/>
  <c r="DL284" i="8"/>
  <c r="DK284" i="8"/>
  <c r="DJ284" i="8"/>
  <c r="DI284" i="8"/>
  <c r="DH284" i="8"/>
  <c r="DG284" i="8"/>
  <c r="DF284" i="8"/>
  <c r="DE284" i="8"/>
  <c r="DD284" i="8"/>
  <c r="DC284" i="8"/>
  <c r="DB284" i="8"/>
  <c r="DA284" i="8"/>
  <c r="CZ284" i="8"/>
  <c r="CY284" i="8"/>
  <c r="CX284" i="8"/>
  <c r="CW284" i="8"/>
  <c r="CV284" i="8"/>
  <c r="CU284" i="8"/>
  <c r="CT284" i="8"/>
  <c r="CS284" i="8"/>
  <c r="CR284" i="8"/>
  <c r="CQ284" i="8"/>
  <c r="CP284" i="8"/>
  <c r="CO284" i="8"/>
  <c r="CN284" i="8"/>
  <c r="CM284" i="8"/>
  <c r="CL284" i="8"/>
  <c r="CK284" i="8"/>
  <c r="CJ284" i="8"/>
  <c r="CI284" i="8"/>
  <c r="CH284" i="8"/>
  <c r="CG284" i="8"/>
  <c r="CF284" i="8"/>
  <c r="CE284" i="8"/>
  <c r="CD284" i="8"/>
  <c r="CC284" i="8"/>
  <c r="CB284" i="8"/>
  <c r="CA284" i="8"/>
  <c r="BZ284" i="8"/>
  <c r="BY284" i="8"/>
  <c r="BX284" i="8"/>
  <c r="BW284" i="8"/>
  <c r="BV284" i="8"/>
  <c r="BU284" i="8"/>
  <c r="BT284" i="8"/>
  <c r="BS284" i="8"/>
  <c r="BR284" i="8"/>
  <c r="BQ284" i="8"/>
  <c r="BP284" i="8"/>
  <c r="BO284" i="8"/>
  <c r="BN284" i="8"/>
  <c r="BM284" i="8"/>
  <c r="BL284" i="8"/>
  <c r="BK284" i="8"/>
  <c r="BJ284" i="8"/>
  <c r="BI284" i="8"/>
  <c r="BH284" i="8"/>
  <c r="BG284" i="8"/>
  <c r="BF284" i="8"/>
  <c r="BE284" i="8"/>
  <c r="BD284" i="8"/>
  <c r="BC284" i="8"/>
  <c r="BB284" i="8"/>
  <c r="BA284" i="8"/>
  <c r="AZ284" i="8"/>
  <c r="AY284" i="8"/>
  <c r="AX284" i="8"/>
  <c r="AW284" i="8"/>
  <c r="AV284" i="8"/>
  <c r="AU284" i="8"/>
  <c r="AT284" i="8"/>
  <c r="AS284" i="8"/>
  <c r="AR284" i="8"/>
  <c r="AQ284" i="8"/>
  <c r="AP284" i="8"/>
  <c r="AO284" i="8"/>
  <c r="AN284" i="8"/>
  <c r="AM284" i="8"/>
  <c r="AL284" i="8"/>
  <c r="AK284" i="8"/>
  <c r="AJ284" i="8"/>
  <c r="AI284" i="8"/>
  <c r="AH284" i="8"/>
  <c r="AG284" i="8"/>
  <c r="AF284" i="8"/>
  <c r="AE284" i="8"/>
  <c r="AD284" i="8"/>
  <c r="AC284" i="8"/>
  <c r="AB284" i="8"/>
  <c r="AA284" i="8"/>
  <c r="Z284" i="8"/>
  <c r="Y284" i="8"/>
  <c r="X284" i="8"/>
  <c r="W284" i="8"/>
  <c r="V284" i="8"/>
  <c r="U284" i="8"/>
  <c r="T284" i="8"/>
  <c r="S284" i="8"/>
  <c r="R284" i="8"/>
  <c r="Q284" i="8"/>
  <c r="P284" i="8"/>
  <c r="O284" i="8"/>
  <c r="N284" i="8"/>
  <c r="M284" i="8"/>
  <c r="L284" i="8"/>
  <c r="K284" i="8"/>
  <c r="J284" i="8"/>
  <c r="I284" i="8"/>
  <c r="H284" i="8"/>
  <c r="G277" i="8"/>
  <c r="G291" i="8" s="1"/>
  <c r="C84" i="11" s="1"/>
  <c r="G224" i="8"/>
  <c r="EA6" i="6"/>
  <c r="EF233" i="8"/>
  <c r="EE233" i="8"/>
  <c r="ED233" i="8"/>
  <c r="EC233" i="8"/>
  <c r="EB233" i="8"/>
  <c r="EA233" i="8"/>
  <c r="DZ233" i="8"/>
  <c r="DY233" i="8"/>
  <c r="DX233" i="8"/>
  <c r="DW233" i="8"/>
  <c r="DV233" i="8"/>
  <c r="DU233" i="8"/>
  <c r="DT233" i="8"/>
  <c r="DS233" i="8"/>
  <c r="DR233" i="8"/>
  <c r="DQ233" i="8"/>
  <c r="DP233" i="8"/>
  <c r="DO233" i="8"/>
  <c r="DN233" i="8"/>
  <c r="DM233" i="8"/>
  <c r="DL233" i="8"/>
  <c r="DK233" i="8"/>
  <c r="DJ233" i="8"/>
  <c r="DI233" i="8"/>
  <c r="DH233" i="8"/>
  <c r="DG233" i="8"/>
  <c r="DF233" i="8"/>
  <c r="DE233" i="8"/>
  <c r="DD233" i="8"/>
  <c r="DC233" i="8"/>
  <c r="DB233" i="8"/>
  <c r="DA233" i="8"/>
  <c r="CZ233" i="8"/>
  <c r="CY233" i="8"/>
  <c r="CX233" i="8"/>
  <c r="CW233" i="8"/>
  <c r="CV233" i="8"/>
  <c r="CU233" i="8"/>
  <c r="CT233" i="8"/>
  <c r="CS233" i="8"/>
  <c r="CR233" i="8"/>
  <c r="CQ233" i="8"/>
  <c r="CP233" i="8"/>
  <c r="CO233" i="8"/>
  <c r="CN233" i="8"/>
  <c r="CM233" i="8"/>
  <c r="CL233" i="8"/>
  <c r="CK233" i="8"/>
  <c r="CJ233" i="8"/>
  <c r="CI233" i="8"/>
  <c r="CH233" i="8"/>
  <c r="CG233" i="8"/>
  <c r="CF233" i="8"/>
  <c r="CE233" i="8"/>
  <c r="CD233" i="8"/>
  <c r="CC233" i="8"/>
  <c r="CB233" i="8"/>
  <c r="CA233" i="8"/>
  <c r="BZ233" i="8"/>
  <c r="BY233" i="8"/>
  <c r="BX233" i="8"/>
  <c r="BW233" i="8"/>
  <c r="BV233" i="8"/>
  <c r="BU233" i="8"/>
  <c r="BT233" i="8"/>
  <c r="BS233" i="8"/>
  <c r="BR233" i="8"/>
  <c r="BQ233" i="8"/>
  <c r="BP233" i="8"/>
  <c r="BO233" i="8"/>
  <c r="BN233" i="8"/>
  <c r="BM233" i="8"/>
  <c r="BL233" i="8"/>
  <c r="BK233" i="8"/>
  <c r="BJ233" i="8"/>
  <c r="BI233" i="8"/>
  <c r="BH233" i="8"/>
  <c r="BG233" i="8"/>
  <c r="BF233" i="8"/>
  <c r="BE233" i="8"/>
  <c r="BD233" i="8"/>
  <c r="BC233" i="8"/>
  <c r="BB233" i="8"/>
  <c r="BA233" i="8"/>
  <c r="AZ233" i="8"/>
  <c r="AY233" i="8"/>
  <c r="AX233" i="8"/>
  <c r="AW233" i="8"/>
  <c r="AV233" i="8"/>
  <c r="AU233" i="8"/>
  <c r="AT233" i="8"/>
  <c r="AS233" i="8"/>
  <c r="AR233" i="8"/>
  <c r="AQ233" i="8"/>
  <c r="AP233" i="8"/>
  <c r="AO233" i="8"/>
  <c r="AN233" i="8"/>
  <c r="AM233" i="8"/>
  <c r="AL233" i="8"/>
  <c r="AK233" i="8"/>
  <c r="AJ233" i="8"/>
  <c r="AI233" i="8"/>
  <c r="AH233" i="8"/>
  <c r="AG233" i="8"/>
  <c r="AF233" i="8"/>
  <c r="AE233" i="8"/>
  <c r="AD233" i="8"/>
  <c r="AC233" i="8"/>
  <c r="AB233" i="8"/>
  <c r="AA233" i="8"/>
  <c r="Z233" i="8"/>
  <c r="Y233" i="8"/>
  <c r="X233" i="8"/>
  <c r="W233" i="8"/>
  <c r="V233" i="8"/>
  <c r="U233" i="8"/>
  <c r="T233" i="8"/>
  <c r="S233" i="8"/>
  <c r="R233" i="8"/>
  <c r="Q233" i="8"/>
  <c r="P233" i="8"/>
  <c r="O233" i="8"/>
  <c r="N233" i="8"/>
  <c r="M233" i="8"/>
  <c r="L233" i="8"/>
  <c r="K233" i="8"/>
  <c r="J233" i="8"/>
  <c r="I233" i="8"/>
  <c r="H233" i="8"/>
  <c r="G233" i="8"/>
  <c r="G227" i="8"/>
  <c r="G226" i="8"/>
  <c r="G182" i="8"/>
  <c r="G174" i="8" s="1"/>
  <c r="EF182" i="8"/>
  <c r="EE182" i="8"/>
  <c r="ED182" i="8"/>
  <c r="EC182" i="8"/>
  <c r="EB182" i="8"/>
  <c r="EA182" i="8"/>
  <c r="DZ182" i="8"/>
  <c r="DY182" i="8"/>
  <c r="DX182" i="8"/>
  <c r="DW182" i="8"/>
  <c r="DV182" i="8"/>
  <c r="DU182" i="8"/>
  <c r="DT182" i="8"/>
  <c r="DS182" i="8"/>
  <c r="DR182" i="8"/>
  <c r="DQ182" i="8"/>
  <c r="DP182" i="8"/>
  <c r="DO182" i="8"/>
  <c r="DN182" i="8"/>
  <c r="DM182" i="8"/>
  <c r="DL182" i="8"/>
  <c r="DK182" i="8"/>
  <c r="DJ182" i="8"/>
  <c r="DI182" i="8"/>
  <c r="DH182" i="8"/>
  <c r="DG182" i="8"/>
  <c r="DF182" i="8"/>
  <c r="DE182" i="8"/>
  <c r="DD182" i="8"/>
  <c r="DC182" i="8"/>
  <c r="DB182" i="8"/>
  <c r="DA182" i="8"/>
  <c r="CZ182" i="8"/>
  <c r="CY182" i="8"/>
  <c r="CX182" i="8"/>
  <c r="CW182" i="8"/>
  <c r="CV182" i="8"/>
  <c r="CU182" i="8"/>
  <c r="CT182" i="8"/>
  <c r="CS182" i="8"/>
  <c r="CR182" i="8"/>
  <c r="CQ182" i="8"/>
  <c r="CP182" i="8"/>
  <c r="CO182" i="8"/>
  <c r="CN182" i="8"/>
  <c r="CM182" i="8"/>
  <c r="CL182" i="8"/>
  <c r="CK182" i="8"/>
  <c r="CJ182" i="8"/>
  <c r="CI182" i="8"/>
  <c r="CH182" i="8"/>
  <c r="CG182" i="8"/>
  <c r="CF182" i="8"/>
  <c r="CE182" i="8"/>
  <c r="CD182" i="8"/>
  <c r="CC182" i="8"/>
  <c r="CB182" i="8"/>
  <c r="CA182" i="8"/>
  <c r="BZ182" i="8"/>
  <c r="BY182" i="8"/>
  <c r="BX182" i="8"/>
  <c r="BW182" i="8"/>
  <c r="BV182" i="8"/>
  <c r="BU182" i="8"/>
  <c r="BT182" i="8"/>
  <c r="BS182" i="8"/>
  <c r="BR182" i="8"/>
  <c r="BQ182" i="8"/>
  <c r="BP182" i="8"/>
  <c r="BO182" i="8"/>
  <c r="BN182" i="8"/>
  <c r="BM182" i="8"/>
  <c r="BL182" i="8"/>
  <c r="BK182" i="8"/>
  <c r="BJ182" i="8"/>
  <c r="BI182" i="8"/>
  <c r="BH182" i="8"/>
  <c r="BG182" i="8"/>
  <c r="BF182" i="8"/>
  <c r="BE182" i="8"/>
  <c r="BD182" i="8"/>
  <c r="BC182" i="8"/>
  <c r="BB182" i="8"/>
  <c r="BA182" i="8"/>
  <c r="AZ182" i="8"/>
  <c r="AY182" i="8"/>
  <c r="AX182" i="8"/>
  <c r="AW182" i="8"/>
  <c r="AV182" i="8"/>
  <c r="AU182" i="8"/>
  <c r="AT182" i="8"/>
  <c r="AS182" i="8"/>
  <c r="AR182" i="8"/>
  <c r="AQ182" i="8"/>
  <c r="AP182" i="8"/>
  <c r="AO182" i="8"/>
  <c r="AN182" i="8"/>
  <c r="AM182" i="8"/>
  <c r="AL182" i="8"/>
  <c r="AK182" i="8"/>
  <c r="AJ182" i="8"/>
  <c r="AI182" i="8"/>
  <c r="AH182" i="8"/>
  <c r="AG182" i="8"/>
  <c r="AF182" i="8"/>
  <c r="AE182" i="8"/>
  <c r="AD182" i="8"/>
  <c r="AC182" i="8"/>
  <c r="AB182" i="8"/>
  <c r="AA182" i="8"/>
  <c r="Z182" i="8"/>
  <c r="Y182" i="8"/>
  <c r="X182" i="8"/>
  <c r="W182" i="8"/>
  <c r="V182" i="8"/>
  <c r="U182" i="8"/>
  <c r="T182" i="8"/>
  <c r="S182" i="8"/>
  <c r="R182" i="8"/>
  <c r="Q182" i="8"/>
  <c r="P182" i="8"/>
  <c r="O182" i="8"/>
  <c r="N182" i="8"/>
  <c r="M182" i="8"/>
  <c r="L182" i="8"/>
  <c r="K182" i="8"/>
  <c r="J182" i="8"/>
  <c r="I182" i="8"/>
  <c r="H182" i="8"/>
  <c r="G176" i="8"/>
  <c r="G175" i="8"/>
  <c r="H131" i="8"/>
  <c r="I131" i="8"/>
  <c r="J131" i="8"/>
  <c r="K131" i="8"/>
  <c r="L131" i="8"/>
  <c r="M131" i="8"/>
  <c r="N131" i="8"/>
  <c r="O131" i="8"/>
  <c r="P131" i="8"/>
  <c r="Q131" i="8"/>
  <c r="R131" i="8"/>
  <c r="S131" i="8"/>
  <c r="T131" i="8"/>
  <c r="U131" i="8"/>
  <c r="V131" i="8"/>
  <c r="W131" i="8"/>
  <c r="X131" i="8"/>
  <c r="Y131" i="8"/>
  <c r="Z131" i="8"/>
  <c r="AA131" i="8"/>
  <c r="AB131" i="8"/>
  <c r="AC131" i="8"/>
  <c r="AD131" i="8"/>
  <c r="AE131" i="8"/>
  <c r="AF131" i="8"/>
  <c r="AG131" i="8"/>
  <c r="AH131" i="8"/>
  <c r="AI131" i="8"/>
  <c r="AJ131" i="8"/>
  <c r="AK131" i="8"/>
  <c r="AL131" i="8"/>
  <c r="AM131" i="8"/>
  <c r="AN131" i="8"/>
  <c r="AO131" i="8"/>
  <c r="AP131" i="8"/>
  <c r="AQ131" i="8"/>
  <c r="AR131" i="8"/>
  <c r="AS131" i="8"/>
  <c r="AT131" i="8"/>
  <c r="AU131" i="8"/>
  <c r="AV131" i="8"/>
  <c r="AW131" i="8"/>
  <c r="AX131" i="8"/>
  <c r="AY131" i="8"/>
  <c r="AZ131" i="8"/>
  <c r="BA131" i="8"/>
  <c r="BB131" i="8"/>
  <c r="BC131" i="8"/>
  <c r="BD131" i="8"/>
  <c r="BE131" i="8"/>
  <c r="BF131" i="8"/>
  <c r="BG131" i="8"/>
  <c r="BH131" i="8"/>
  <c r="BI131" i="8"/>
  <c r="BJ131" i="8"/>
  <c r="BK131" i="8"/>
  <c r="BL131" i="8"/>
  <c r="BM131" i="8"/>
  <c r="BN131" i="8"/>
  <c r="BO131" i="8"/>
  <c r="BP131" i="8"/>
  <c r="BQ131" i="8"/>
  <c r="BR131" i="8"/>
  <c r="BS131" i="8"/>
  <c r="BT131" i="8"/>
  <c r="BU131" i="8"/>
  <c r="BV131" i="8"/>
  <c r="BW131" i="8"/>
  <c r="BX131" i="8"/>
  <c r="BY131" i="8"/>
  <c r="BZ131" i="8"/>
  <c r="CA131" i="8"/>
  <c r="CB131" i="8"/>
  <c r="CC131" i="8"/>
  <c r="CD131" i="8"/>
  <c r="CE131" i="8"/>
  <c r="CF131" i="8"/>
  <c r="CG131" i="8"/>
  <c r="CH131" i="8"/>
  <c r="CI131" i="8"/>
  <c r="CJ131" i="8"/>
  <c r="CK131" i="8"/>
  <c r="CL131" i="8"/>
  <c r="CM131" i="8"/>
  <c r="CN131" i="8"/>
  <c r="CO131" i="8"/>
  <c r="CP131" i="8"/>
  <c r="CQ131" i="8"/>
  <c r="CR131" i="8"/>
  <c r="CS131" i="8"/>
  <c r="CT131" i="8"/>
  <c r="CU131" i="8"/>
  <c r="CV131" i="8"/>
  <c r="CW131" i="8"/>
  <c r="CX131" i="8"/>
  <c r="CY131" i="8"/>
  <c r="CZ131" i="8"/>
  <c r="DA131" i="8"/>
  <c r="DB131" i="8"/>
  <c r="DC131" i="8"/>
  <c r="DD131" i="8"/>
  <c r="DE131" i="8"/>
  <c r="DF131" i="8"/>
  <c r="DG131" i="8"/>
  <c r="DH131" i="8"/>
  <c r="DI131" i="8"/>
  <c r="DJ131" i="8"/>
  <c r="DK131" i="8"/>
  <c r="DL131" i="8"/>
  <c r="DM131" i="8"/>
  <c r="DN131" i="8"/>
  <c r="DO131" i="8"/>
  <c r="DP131" i="8"/>
  <c r="DQ131" i="8"/>
  <c r="DR131" i="8"/>
  <c r="DS131" i="8"/>
  <c r="DT131" i="8"/>
  <c r="DU131" i="8"/>
  <c r="DV131" i="8"/>
  <c r="DW131" i="8"/>
  <c r="DX131" i="8"/>
  <c r="DY131" i="8"/>
  <c r="DZ131" i="8"/>
  <c r="EA131" i="8"/>
  <c r="EB131" i="8"/>
  <c r="EC131" i="8"/>
  <c r="ED131" i="8"/>
  <c r="EE131" i="8"/>
  <c r="EF131" i="8"/>
  <c r="G131" i="8"/>
  <c r="G124" i="8"/>
  <c r="B71" i="8"/>
  <c r="B70" i="8"/>
  <c r="B62" i="8"/>
  <c r="B61" i="8"/>
  <c r="B60" i="8"/>
  <c r="B59" i="8"/>
  <c r="B55" i="8"/>
  <c r="V80" i="8" s="1"/>
  <c r="G74" i="8"/>
  <c r="G22" i="8"/>
  <c r="G36" i="8" s="1"/>
  <c r="C24" i="11" s="1"/>
  <c r="G123" i="8" l="1"/>
  <c r="G122" i="8"/>
  <c r="H122" i="8"/>
  <c r="E75" i="11"/>
  <c r="E77" i="11" s="1"/>
  <c r="M88" i="11"/>
  <c r="M89" i="11"/>
  <c r="M136" i="11"/>
  <c r="M137" i="11"/>
  <c r="M161" i="11"/>
  <c r="M160" i="11"/>
  <c r="M172" i="11"/>
  <c r="M173" i="11"/>
  <c r="U184" i="11"/>
  <c r="U185" i="11"/>
  <c r="M149" i="11"/>
  <c r="M148" i="11"/>
  <c r="I224" i="8"/>
  <c r="G275" i="8"/>
  <c r="H224" i="8"/>
  <c r="G225" i="8"/>
  <c r="N590" i="8"/>
  <c r="AE329" i="8"/>
  <c r="M590" i="8"/>
  <c r="AI80" i="8"/>
  <c r="S80" i="8"/>
  <c r="D112" i="11"/>
  <c r="D113" i="11"/>
  <c r="AI329" i="8"/>
  <c r="CQ329" i="8"/>
  <c r="AT329" i="8"/>
  <c r="CR329" i="8"/>
  <c r="C122" i="11"/>
  <c r="C121" i="11"/>
  <c r="S635" i="8"/>
  <c r="AG329" i="8"/>
  <c r="C86" i="11"/>
  <c r="C85" i="11"/>
  <c r="AU329" i="8"/>
  <c r="CU329" i="8"/>
  <c r="C134" i="11"/>
  <c r="C133" i="11"/>
  <c r="AV329" i="8"/>
  <c r="DF329" i="8"/>
  <c r="C146" i="11"/>
  <c r="C145" i="11"/>
  <c r="D101" i="11"/>
  <c r="D100" i="11"/>
  <c r="AW329" i="8"/>
  <c r="DG329" i="8"/>
  <c r="C158" i="11"/>
  <c r="C157" i="11"/>
  <c r="C170" i="11"/>
  <c r="C169" i="11"/>
  <c r="AY329" i="8"/>
  <c r="DH329" i="8"/>
  <c r="D52" i="11"/>
  <c r="D53" i="11"/>
  <c r="G173" i="8"/>
  <c r="EA80" i="8"/>
  <c r="BJ329" i="8"/>
  <c r="DK329" i="8"/>
  <c r="H173" i="8"/>
  <c r="DU80" i="8"/>
  <c r="N329" i="8"/>
  <c r="BK329" i="8"/>
  <c r="DW329" i="8"/>
  <c r="F28" i="11"/>
  <c r="F29" i="11"/>
  <c r="CE329" i="8"/>
  <c r="I173" i="8"/>
  <c r="DK80" i="8"/>
  <c r="O329" i="8"/>
  <c r="BL329" i="8"/>
  <c r="EA329" i="8"/>
  <c r="C26" i="11"/>
  <c r="C25" i="11"/>
  <c r="CU80" i="8"/>
  <c r="P329" i="8"/>
  <c r="BM329" i="8"/>
  <c r="ED329" i="8"/>
  <c r="N635" i="8"/>
  <c r="D124" i="11"/>
  <c r="D125" i="11"/>
  <c r="CE80" i="8"/>
  <c r="Q329" i="8"/>
  <c r="BO329" i="8"/>
  <c r="CP329" i="8"/>
  <c r="BO80" i="8"/>
  <c r="S329" i="8"/>
  <c r="BZ329" i="8"/>
  <c r="D65" i="11"/>
  <c r="D64" i="11"/>
  <c r="AF329" i="8"/>
  <c r="C109" i="11"/>
  <c r="C110" i="11"/>
  <c r="AY80" i="8"/>
  <c r="AD329" i="8"/>
  <c r="CA329" i="8"/>
  <c r="P119" i="10"/>
  <c r="N135" i="11"/>
  <c r="H60" i="10"/>
  <c r="F75" i="11"/>
  <c r="G34" i="10"/>
  <c r="E51" i="11"/>
  <c r="G47" i="10"/>
  <c r="E63" i="11"/>
  <c r="P72" i="10"/>
  <c r="N87" i="11"/>
  <c r="P131" i="10"/>
  <c r="N147" i="11"/>
  <c r="G84" i="10"/>
  <c r="E99" i="11"/>
  <c r="G95" i="10"/>
  <c r="E111" i="11"/>
  <c r="P143" i="10"/>
  <c r="N159" i="11"/>
  <c r="X167" i="10"/>
  <c r="V183" i="11"/>
  <c r="P155" i="10"/>
  <c r="N171" i="11"/>
  <c r="G107" i="10"/>
  <c r="E123" i="11"/>
  <c r="G636" i="8"/>
  <c r="M635" i="8"/>
  <c r="L635" i="8"/>
  <c r="K635" i="8"/>
  <c r="J635" i="8"/>
  <c r="I635" i="8"/>
  <c r="H635" i="8"/>
  <c r="G635" i="8"/>
  <c r="O635" i="8"/>
  <c r="P635" i="8"/>
  <c r="Q635" i="8"/>
  <c r="R635" i="8"/>
  <c r="S590" i="8"/>
  <c r="O590" i="8"/>
  <c r="P590" i="8"/>
  <c r="I590" i="8"/>
  <c r="R590" i="8"/>
  <c r="J590" i="8"/>
  <c r="Q590" i="8"/>
  <c r="K590" i="8"/>
  <c r="G80" i="8"/>
  <c r="DQ80" i="8"/>
  <c r="DA80" i="8"/>
  <c r="CK80" i="8"/>
  <c r="BU80" i="8"/>
  <c r="BE80" i="8"/>
  <c r="AO80" i="8"/>
  <c r="Y80" i="8"/>
  <c r="I80" i="8"/>
  <c r="M329" i="8"/>
  <c r="AC329" i="8"/>
  <c r="AS329" i="8"/>
  <c r="BI329" i="8"/>
  <c r="BY329" i="8"/>
  <c r="CO329" i="8"/>
  <c r="DE329" i="8"/>
  <c r="DU329" i="8"/>
  <c r="EF80" i="8"/>
  <c r="DP80" i="8"/>
  <c r="CZ80" i="8"/>
  <c r="CJ80" i="8"/>
  <c r="BT80" i="8"/>
  <c r="BD80" i="8"/>
  <c r="AN80" i="8"/>
  <c r="X80" i="8"/>
  <c r="H80" i="8"/>
  <c r="DV329" i="8"/>
  <c r="B314" i="8"/>
  <c r="EE80" i="8"/>
  <c r="DO80" i="8"/>
  <c r="CY80" i="8"/>
  <c r="CI80" i="8"/>
  <c r="BS80" i="8"/>
  <c r="BC80" i="8"/>
  <c r="AM80" i="8"/>
  <c r="W80" i="8"/>
  <c r="ED80" i="8"/>
  <c r="DN80" i="8"/>
  <c r="CX80" i="8"/>
  <c r="CH80" i="8"/>
  <c r="BR80" i="8"/>
  <c r="BB80" i="8"/>
  <c r="AL80" i="8"/>
  <c r="CC329" i="8"/>
  <c r="CS329" i="8"/>
  <c r="DI329" i="8"/>
  <c r="EB329" i="8"/>
  <c r="EC80" i="8"/>
  <c r="DM80" i="8"/>
  <c r="CW80" i="8"/>
  <c r="CG80" i="8"/>
  <c r="BQ80" i="8"/>
  <c r="BA80" i="8"/>
  <c r="AK80" i="8"/>
  <c r="U80" i="8"/>
  <c r="EB80" i="8"/>
  <c r="DL80" i="8"/>
  <c r="CV80" i="8"/>
  <c r="CF80" i="8"/>
  <c r="BP80" i="8"/>
  <c r="AZ80" i="8"/>
  <c r="AJ80" i="8"/>
  <c r="T80" i="8"/>
  <c r="R329" i="8"/>
  <c r="AH329" i="8"/>
  <c r="AX329" i="8"/>
  <c r="BN329" i="8"/>
  <c r="CD329" i="8"/>
  <c r="CT329" i="8"/>
  <c r="DJ329" i="8"/>
  <c r="EC329" i="8"/>
  <c r="DZ80" i="8"/>
  <c r="DJ80" i="8"/>
  <c r="CT80" i="8"/>
  <c r="CD80" i="8"/>
  <c r="BN80" i="8"/>
  <c r="AX80" i="8"/>
  <c r="AH80" i="8"/>
  <c r="R80" i="8"/>
  <c r="T329" i="8"/>
  <c r="AJ329" i="8"/>
  <c r="AZ329" i="8"/>
  <c r="BP329" i="8"/>
  <c r="CF329" i="8"/>
  <c r="CV329" i="8"/>
  <c r="DL329" i="8"/>
  <c r="EE329" i="8"/>
  <c r="DY80" i="8"/>
  <c r="DI80" i="8"/>
  <c r="CS80" i="8"/>
  <c r="CC80" i="8"/>
  <c r="BM80" i="8"/>
  <c r="AW80" i="8"/>
  <c r="AG80" i="8"/>
  <c r="Q80" i="8"/>
  <c r="U329" i="8"/>
  <c r="AK329" i="8"/>
  <c r="BA329" i="8"/>
  <c r="BQ329" i="8"/>
  <c r="CG329" i="8"/>
  <c r="CW329" i="8"/>
  <c r="DM329" i="8"/>
  <c r="EF329" i="8"/>
  <c r="DX80" i="8"/>
  <c r="DH80" i="8"/>
  <c r="CR80" i="8"/>
  <c r="CB80" i="8"/>
  <c r="BL80" i="8"/>
  <c r="AV80" i="8"/>
  <c r="AF80" i="8"/>
  <c r="P80" i="8"/>
  <c r="V329" i="8"/>
  <c r="AL329" i="8"/>
  <c r="BB329" i="8"/>
  <c r="BR329" i="8"/>
  <c r="CH329" i="8"/>
  <c r="CX329" i="8"/>
  <c r="DN329" i="8"/>
  <c r="DW80" i="8"/>
  <c r="DG80" i="8"/>
  <c r="CQ80" i="8"/>
  <c r="CA80" i="8"/>
  <c r="BK80" i="8"/>
  <c r="AU80" i="8"/>
  <c r="AE80" i="8"/>
  <c r="O80" i="8"/>
  <c r="G329" i="8"/>
  <c r="G321" i="8" s="1"/>
  <c r="W329" i="8"/>
  <c r="AM329" i="8"/>
  <c r="BC329" i="8"/>
  <c r="BS329" i="8"/>
  <c r="CI329" i="8"/>
  <c r="CY329" i="8"/>
  <c r="DO329" i="8"/>
  <c r="DV80" i="8"/>
  <c r="DF80" i="8"/>
  <c r="CP80" i="8"/>
  <c r="BZ80" i="8"/>
  <c r="BJ80" i="8"/>
  <c r="AT80" i="8"/>
  <c r="AD80" i="8"/>
  <c r="N80" i="8"/>
  <c r="H329" i="8"/>
  <c r="X329" i="8"/>
  <c r="AN329" i="8"/>
  <c r="BD329" i="8"/>
  <c r="BT329" i="8"/>
  <c r="CJ329" i="8"/>
  <c r="CZ329" i="8"/>
  <c r="DP329" i="8"/>
  <c r="DE80" i="8"/>
  <c r="CO80" i="8"/>
  <c r="BY80" i="8"/>
  <c r="BI80" i="8"/>
  <c r="AS80" i="8"/>
  <c r="AC80" i="8"/>
  <c r="M80" i="8"/>
  <c r="I329" i="8"/>
  <c r="Y329" i="8"/>
  <c r="AO329" i="8"/>
  <c r="BE329" i="8"/>
  <c r="BU329" i="8"/>
  <c r="CK329" i="8"/>
  <c r="DA329" i="8"/>
  <c r="DQ329" i="8"/>
  <c r="DT80" i="8"/>
  <c r="DD80" i="8"/>
  <c r="CN80" i="8"/>
  <c r="BX80" i="8"/>
  <c r="BH80" i="8"/>
  <c r="AR80" i="8"/>
  <c r="AB80" i="8"/>
  <c r="L80" i="8"/>
  <c r="J329" i="8"/>
  <c r="Z329" i="8"/>
  <c r="AP329" i="8"/>
  <c r="BF329" i="8"/>
  <c r="BV329" i="8"/>
  <c r="CL329" i="8"/>
  <c r="DB329" i="8"/>
  <c r="DR329" i="8"/>
  <c r="DS80" i="8"/>
  <c r="DC80" i="8"/>
  <c r="CM80" i="8"/>
  <c r="BW80" i="8"/>
  <c r="BG80" i="8"/>
  <c r="AQ80" i="8"/>
  <c r="AA80" i="8"/>
  <c r="K80" i="8"/>
  <c r="K329" i="8"/>
  <c r="AA329" i="8"/>
  <c r="AQ329" i="8"/>
  <c r="BG329" i="8"/>
  <c r="BW329" i="8"/>
  <c r="CM329" i="8"/>
  <c r="DC329" i="8"/>
  <c r="DS329" i="8"/>
  <c r="DR80" i="8"/>
  <c r="DB80" i="8"/>
  <c r="CL80" i="8"/>
  <c r="BV80" i="8"/>
  <c r="BF80" i="8"/>
  <c r="AP80" i="8"/>
  <c r="Z80" i="8"/>
  <c r="J80" i="8"/>
  <c r="L329" i="8"/>
  <c r="AB329" i="8"/>
  <c r="AR329" i="8"/>
  <c r="BH329" i="8"/>
  <c r="BX329" i="8"/>
  <c r="CN329" i="8"/>
  <c r="DD329" i="8"/>
  <c r="DT329" i="8"/>
  <c r="DX329" i="8"/>
  <c r="DY329" i="8"/>
  <c r="G336" i="8"/>
  <c r="C96" i="11" s="1"/>
  <c r="G240" i="8"/>
  <c r="C72" i="11" s="1"/>
  <c r="G189" i="8"/>
  <c r="C60" i="11" s="1"/>
  <c r="G138" i="8"/>
  <c r="G72" i="8"/>
  <c r="E76" i="11" l="1"/>
  <c r="N149" i="11"/>
  <c r="N148" i="11"/>
  <c r="N172" i="11"/>
  <c r="N173" i="11"/>
  <c r="V185" i="11"/>
  <c r="V184" i="11"/>
  <c r="N88" i="11"/>
  <c r="N89" i="11"/>
  <c r="N161" i="11"/>
  <c r="N160" i="11"/>
  <c r="N136" i="11"/>
  <c r="N137" i="11"/>
  <c r="F77" i="11"/>
  <c r="F76" i="11"/>
  <c r="E112" i="11"/>
  <c r="E113" i="11"/>
  <c r="E100" i="11"/>
  <c r="E101" i="11"/>
  <c r="C61" i="11"/>
  <c r="C62" i="11"/>
  <c r="E124" i="11"/>
  <c r="E125" i="11"/>
  <c r="E65" i="11"/>
  <c r="E64" i="11"/>
  <c r="C98" i="11"/>
  <c r="C97" i="11"/>
  <c r="G320" i="8"/>
  <c r="C48" i="11"/>
  <c r="E52" i="11"/>
  <c r="E53" i="11"/>
  <c r="C73" i="11"/>
  <c r="C74" i="11"/>
  <c r="H47" i="10"/>
  <c r="F63" i="11"/>
  <c r="I60" i="10"/>
  <c r="G75" i="11"/>
  <c r="H84" i="10"/>
  <c r="F99" i="11"/>
  <c r="H95" i="10"/>
  <c r="F111" i="11"/>
  <c r="Q72" i="10"/>
  <c r="O87" i="11"/>
  <c r="Q119" i="10"/>
  <c r="O135" i="11"/>
  <c r="Q131" i="10"/>
  <c r="O147" i="11"/>
  <c r="H34" i="10"/>
  <c r="F51" i="11"/>
  <c r="Q143" i="10"/>
  <c r="O159" i="11"/>
  <c r="Y167" i="10"/>
  <c r="W183" i="11"/>
  <c r="Q155" i="10"/>
  <c r="O171" i="11"/>
  <c r="H107" i="10"/>
  <c r="F123" i="11"/>
  <c r="H71" i="8"/>
  <c r="G71" i="8"/>
  <c r="O161" i="11" l="1"/>
  <c r="O160" i="11"/>
  <c r="W185" i="11"/>
  <c r="W184" i="11"/>
  <c r="O148" i="11"/>
  <c r="O149" i="11"/>
  <c r="O172" i="11"/>
  <c r="O173" i="11"/>
  <c r="O136" i="11"/>
  <c r="O137" i="11"/>
  <c r="O88" i="11"/>
  <c r="O89" i="11"/>
  <c r="F125" i="11"/>
  <c r="F124" i="11"/>
  <c r="F112" i="11"/>
  <c r="F113" i="11"/>
  <c r="C50" i="11"/>
  <c r="C49" i="11"/>
  <c r="F52" i="11"/>
  <c r="F53" i="11"/>
  <c r="G76" i="11"/>
  <c r="G77" i="11"/>
  <c r="F100" i="11"/>
  <c r="F101" i="11"/>
  <c r="F64" i="11"/>
  <c r="F65" i="11"/>
  <c r="J60" i="10"/>
  <c r="H75" i="11"/>
  <c r="I34" i="10"/>
  <c r="G51" i="11"/>
  <c r="R119" i="10"/>
  <c r="P135" i="11"/>
  <c r="I84" i="10"/>
  <c r="G99" i="11"/>
  <c r="R131" i="10"/>
  <c r="P147" i="11"/>
  <c r="R72" i="10"/>
  <c r="P87" i="11"/>
  <c r="I95" i="10"/>
  <c r="G111" i="11"/>
  <c r="I47" i="10"/>
  <c r="G63" i="11"/>
  <c r="R143" i="10"/>
  <c r="P159" i="11"/>
  <c r="Z167" i="10"/>
  <c r="X183" i="11"/>
  <c r="R155" i="10"/>
  <c r="P171" i="11"/>
  <c r="I107" i="10"/>
  <c r="G123" i="11"/>
  <c r="P136" i="11" l="1"/>
  <c r="P137" i="11"/>
  <c r="P172" i="11"/>
  <c r="P173" i="11"/>
  <c r="X185" i="11"/>
  <c r="X184" i="11"/>
  <c r="P161" i="11"/>
  <c r="P160" i="11"/>
  <c r="P148" i="11"/>
  <c r="P149" i="11"/>
  <c r="P88" i="11"/>
  <c r="P89" i="11"/>
  <c r="G113" i="11"/>
  <c r="G112" i="11"/>
  <c r="H76" i="11"/>
  <c r="H77" i="11"/>
  <c r="G53" i="11"/>
  <c r="G52" i="11"/>
  <c r="G125" i="11"/>
  <c r="G124" i="11"/>
  <c r="G100" i="11"/>
  <c r="G101" i="11"/>
  <c r="G65" i="11"/>
  <c r="G64" i="11"/>
  <c r="J95" i="10"/>
  <c r="H111" i="11"/>
  <c r="J47" i="10"/>
  <c r="H63" i="11"/>
  <c r="S72" i="10"/>
  <c r="Q87" i="11"/>
  <c r="S131" i="10"/>
  <c r="Q147" i="11"/>
  <c r="J84" i="10"/>
  <c r="H99" i="11"/>
  <c r="K60" i="10"/>
  <c r="I75" i="11"/>
  <c r="S119" i="10"/>
  <c r="Q135" i="11"/>
  <c r="J34" i="10"/>
  <c r="H51" i="11"/>
  <c r="S143" i="10"/>
  <c r="Q159" i="11"/>
  <c r="AA167" i="10"/>
  <c r="Y183" i="11"/>
  <c r="S155" i="10"/>
  <c r="Q171" i="11"/>
  <c r="J107" i="10"/>
  <c r="H123" i="11"/>
  <c r="G23" i="8"/>
  <c r="Q148" i="11" l="1"/>
  <c r="Q149" i="11"/>
  <c r="Q161" i="11"/>
  <c r="Q160" i="11"/>
  <c r="Q88" i="11"/>
  <c r="Q89" i="11"/>
  <c r="Q173" i="11"/>
  <c r="Q172" i="11"/>
  <c r="Q136" i="11"/>
  <c r="Q137" i="11"/>
  <c r="Y185" i="11"/>
  <c r="Y184" i="11"/>
  <c r="H124" i="11"/>
  <c r="H125" i="11"/>
  <c r="H100" i="11"/>
  <c r="H101" i="11"/>
  <c r="H65" i="11"/>
  <c r="H64" i="11"/>
  <c r="H112" i="11"/>
  <c r="H113" i="11"/>
  <c r="H52" i="11"/>
  <c r="H53" i="11"/>
  <c r="I76" i="11"/>
  <c r="I77" i="11"/>
  <c r="T119" i="10"/>
  <c r="R135" i="11"/>
  <c r="I51" i="11"/>
  <c r="K34" i="10"/>
  <c r="K84" i="10"/>
  <c r="I99" i="11"/>
  <c r="T72" i="10"/>
  <c r="R87" i="11"/>
  <c r="K47" i="10"/>
  <c r="I63" i="11"/>
  <c r="L60" i="10"/>
  <c r="J75" i="11"/>
  <c r="K95" i="10"/>
  <c r="I111" i="11"/>
  <c r="T131" i="10"/>
  <c r="R147" i="11"/>
  <c r="T143" i="10"/>
  <c r="R159" i="11"/>
  <c r="AB167" i="10"/>
  <c r="Z183" i="11"/>
  <c r="T155" i="10"/>
  <c r="R171" i="11"/>
  <c r="K107" i="10"/>
  <c r="I123" i="11"/>
  <c r="H320" i="8"/>
  <c r="B20" i="8"/>
  <c r="EA9" i="6"/>
  <c r="B11" i="8"/>
  <c r="B10" i="8"/>
  <c r="B9" i="8"/>
  <c r="B8" i="8"/>
  <c r="B7" i="8"/>
  <c r="R136" i="11" l="1"/>
  <c r="R137" i="11"/>
  <c r="R161" i="11"/>
  <c r="R160" i="11"/>
  <c r="R148" i="11"/>
  <c r="R149" i="11"/>
  <c r="R173" i="11"/>
  <c r="R172" i="11"/>
  <c r="Z185" i="11"/>
  <c r="Z184" i="11"/>
  <c r="R88" i="11"/>
  <c r="R89" i="11"/>
  <c r="I124" i="11"/>
  <c r="I125" i="11"/>
  <c r="I52" i="11"/>
  <c r="I53" i="11"/>
  <c r="I100" i="11"/>
  <c r="I101" i="11"/>
  <c r="I113" i="11"/>
  <c r="I112" i="11"/>
  <c r="I65" i="11"/>
  <c r="I64" i="11"/>
  <c r="J76" i="11"/>
  <c r="J77" i="11"/>
  <c r="L34" i="10"/>
  <c r="J51" i="11"/>
  <c r="J111" i="11"/>
  <c r="L95" i="10"/>
  <c r="M60" i="10"/>
  <c r="K75" i="11"/>
  <c r="L47" i="10"/>
  <c r="J63" i="11"/>
  <c r="U72" i="10"/>
  <c r="S87" i="11"/>
  <c r="U131" i="10"/>
  <c r="S147" i="11"/>
  <c r="L84" i="10"/>
  <c r="J99" i="11"/>
  <c r="U119" i="10"/>
  <c r="S135" i="11"/>
  <c r="U143" i="10"/>
  <c r="S159" i="11"/>
  <c r="AC167" i="10"/>
  <c r="AA183" i="11"/>
  <c r="U155" i="10"/>
  <c r="S171" i="11"/>
  <c r="L107" i="10"/>
  <c r="J123" i="11"/>
  <c r="EA10" i="6"/>
  <c r="EF24" i="8" s="1"/>
  <c r="B6" i="6"/>
  <c r="C6" i="6"/>
  <c r="C8" i="6" s="1"/>
  <c r="D6" i="6"/>
  <c r="D7" i="6" s="1"/>
  <c r="E6" i="6"/>
  <c r="E7" i="6" s="1"/>
  <c r="F6" i="6"/>
  <c r="F7" i="6" s="1"/>
  <c r="G6" i="6"/>
  <c r="G8" i="6" s="1"/>
  <c r="H6" i="6"/>
  <c r="H8" i="6" s="1"/>
  <c r="I6" i="6"/>
  <c r="I8" i="6" s="1"/>
  <c r="J6" i="6"/>
  <c r="J8" i="6" s="1"/>
  <c r="K6" i="6"/>
  <c r="K8" i="6" s="1"/>
  <c r="L6" i="6"/>
  <c r="L7" i="6" s="1"/>
  <c r="M6" i="6"/>
  <c r="M8" i="6" s="1"/>
  <c r="N6" i="6"/>
  <c r="N7" i="6" s="1"/>
  <c r="O6" i="6"/>
  <c r="O8" i="6" s="1"/>
  <c r="P6" i="6"/>
  <c r="P7" i="6" s="1"/>
  <c r="Q6" i="6"/>
  <c r="Q8" i="6" s="1"/>
  <c r="R6" i="6"/>
  <c r="R8" i="6" s="1"/>
  <c r="S6" i="6"/>
  <c r="S8" i="6" s="1"/>
  <c r="T6" i="6"/>
  <c r="T8" i="6" s="1"/>
  <c r="U6" i="6"/>
  <c r="U8" i="6" s="1"/>
  <c r="V6" i="6"/>
  <c r="V7" i="6" s="1"/>
  <c r="W6" i="6"/>
  <c r="W8" i="6" s="1"/>
  <c r="X6" i="6"/>
  <c r="X8" i="6" s="1"/>
  <c r="Y6" i="6"/>
  <c r="Y8" i="6" s="1"/>
  <c r="Z6" i="6"/>
  <c r="Z8" i="6" s="1"/>
  <c r="AA6" i="6"/>
  <c r="AA8" i="6" s="1"/>
  <c r="AB6" i="6"/>
  <c r="AB8" i="6" s="1"/>
  <c r="AC6" i="6"/>
  <c r="AC8" i="6" s="1"/>
  <c r="AD6" i="6"/>
  <c r="AD7" i="6" s="1"/>
  <c r="AE6" i="6"/>
  <c r="AE8" i="6" s="1"/>
  <c r="AF6" i="6"/>
  <c r="AF8" i="6" s="1"/>
  <c r="AG6" i="6"/>
  <c r="AG7" i="6" s="1"/>
  <c r="AH6" i="6"/>
  <c r="AH8" i="6" s="1"/>
  <c r="AI6" i="6"/>
  <c r="AI8" i="6" s="1"/>
  <c r="AJ6" i="6"/>
  <c r="AJ7" i="6" s="1"/>
  <c r="AK6" i="6"/>
  <c r="AK8" i="6" s="1"/>
  <c r="AL6" i="6"/>
  <c r="AL7" i="6" s="1"/>
  <c r="AM6" i="6"/>
  <c r="AM8" i="6" s="1"/>
  <c r="AN6" i="6"/>
  <c r="AN8" i="6" s="1"/>
  <c r="AO6" i="6"/>
  <c r="AO8" i="6" s="1"/>
  <c r="AP6" i="6"/>
  <c r="AP8" i="6" s="1"/>
  <c r="AQ6" i="6"/>
  <c r="AQ8" i="6" s="1"/>
  <c r="AR6" i="6"/>
  <c r="AR7" i="6" s="1"/>
  <c r="AS6" i="6"/>
  <c r="AS8" i="6" s="1"/>
  <c r="AT6" i="6"/>
  <c r="AT7" i="6" s="1"/>
  <c r="AU6" i="6"/>
  <c r="AU8" i="6" s="1"/>
  <c r="AV6" i="6"/>
  <c r="AV7" i="6" s="1"/>
  <c r="AW6" i="6"/>
  <c r="AW8" i="6" s="1"/>
  <c r="AX6" i="6"/>
  <c r="AX8" i="6" s="1"/>
  <c r="AY6" i="6"/>
  <c r="AY8" i="6" s="1"/>
  <c r="AZ6" i="6"/>
  <c r="AZ8" i="6" s="1"/>
  <c r="BA6" i="6"/>
  <c r="BA8" i="6" s="1"/>
  <c r="BB6" i="6"/>
  <c r="BB7" i="6" s="1"/>
  <c r="BC6" i="6"/>
  <c r="BC8" i="6" s="1"/>
  <c r="BD6" i="6"/>
  <c r="BD8" i="6" s="1"/>
  <c r="BE6" i="6"/>
  <c r="BE8" i="6" s="1"/>
  <c r="BF6" i="6"/>
  <c r="BF8" i="6" s="1"/>
  <c r="BG6" i="6"/>
  <c r="BG8" i="6" s="1"/>
  <c r="BH6" i="6"/>
  <c r="BH8" i="6" s="1"/>
  <c r="BI6" i="6"/>
  <c r="BI8" i="6" s="1"/>
  <c r="BJ6" i="6"/>
  <c r="BJ7" i="6" s="1"/>
  <c r="BK6" i="6"/>
  <c r="BK8" i="6" s="1"/>
  <c r="BL6" i="6"/>
  <c r="BL8" i="6" s="1"/>
  <c r="BM6" i="6"/>
  <c r="BM8" i="6" s="1"/>
  <c r="BN6" i="6"/>
  <c r="BN8" i="6" s="1"/>
  <c r="BO8" i="6"/>
  <c r="BP8" i="6"/>
  <c r="BQ6" i="6"/>
  <c r="BQ8" i="6" s="1"/>
  <c r="BR6" i="6"/>
  <c r="BR7" i="6" s="1"/>
  <c r="BS6" i="6"/>
  <c r="BS8" i="6" s="1"/>
  <c r="BT6" i="6"/>
  <c r="BT8" i="6" s="1"/>
  <c r="BU6" i="6"/>
  <c r="BU8" i="6" s="1"/>
  <c r="BV6" i="6"/>
  <c r="BV8" i="6" s="1"/>
  <c r="BW6" i="6"/>
  <c r="BW8" i="6" s="1"/>
  <c r="BX6" i="6"/>
  <c r="BX8" i="6" s="1"/>
  <c r="BY6" i="6"/>
  <c r="BY8" i="6" s="1"/>
  <c r="BZ6" i="6"/>
  <c r="BZ7" i="6" s="1"/>
  <c r="CA6" i="6"/>
  <c r="CA8" i="6" s="1"/>
  <c r="CB6" i="6"/>
  <c r="CB7" i="6" s="1"/>
  <c r="CC6" i="6"/>
  <c r="CC8" i="6" s="1"/>
  <c r="CD6" i="6"/>
  <c r="CD8" i="6" s="1"/>
  <c r="CE6" i="6"/>
  <c r="CE8" i="6" s="1"/>
  <c r="CF6" i="6"/>
  <c r="CF7" i="6" s="1"/>
  <c r="CG6" i="6"/>
  <c r="CG8" i="6" s="1"/>
  <c r="CH6" i="6"/>
  <c r="CH7" i="6" s="1"/>
  <c r="CI6" i="6"/>
  <c r="CI8" i="6" s="1"/>
  <c r="CJ6" i="6"/>
  <c r="CJ7" i="6" s="1"/>
  <c r="CK6" i="6"/>
  <c r="CK8" i="6" s="1"/>
  <c r="CL6" i="6"/>
  <c r="CL8" i="6" s="1"/>
  <c r="CM6" i="6"/>
  <c r="CM8" i="6" s="1"/>
  <c r="CN6" i="6"/>
  <c r="CN7" i="6" s="1"/>
  <c r="CO6" i="6"/>
  <c r="CO8" i="6" s="1"/>
  <c r="CP6" i="6"/>
  <c r="CP7" i="6" s="1"/>
  <c r="CQ6" i="6"/>
  <c r="CQ8" i="6" s="1"/>
  <c r="CR6" i="6"/>
  <c r="CR8" i="6" s="1"/>
  <c r="CS6" i="6"/>
  <c r="CS8" i="6" s="1"/>
  <c r="CT6" i="6"/>
  <c r="CT8" i="6" s="1"/>
  <c r="CU6" i="6"/>
  <c r="CU8" i="6" s="1"/>
  <c r="CV6" i="6"/>
  <c r="CV7" i="6" s="1"/>
  <c r="CW6" i="6"/>
  <c r="CW8" i="6" s="1"/>
  <c r="CX6" i="6"/>
  <c r="CX7" i="6" s="1"/>
  <c r="CY6" i="6"/>
  <c r="CY8" i="6" s="1"/>
  <c r="CZ6" i="6"/>
  <c r="CZ8" i="6" s="1"/>
  <c r="DA6" i="6"/>
  <c r="DA8" i="6" s="1"/>
  <c r="DB6" i="6"/>
  <c r="DB8" i="6" s="1"/>
  <c r="DC6" i="6"/>
  <c r="DC8" i="6" s="1"/>
  <c r="DD6" i="6"/>
  <c r="DE6" i="6"/>
  <c r="DE8" i="6" s="1"/>
  <c r="DF6" i="6"/>
  <c r="DF7" i="6" s="1"/>
  <c r="DG6" i="6"/>
  <c r="DG8" i="6" s="1"/>
  <c r="DH6" i="6"/>
  <c r="DH7" i="6" s="1"/>
  <c r="DI6" i="6"/>
  <c r="DI8" i="6" s="1"/>
  <c r="DJ6" i="6"/>
  <c r="DJ8" i="6" s="1"/>
  <c r="DK6" i="6"/>
  <c r="DK8" i="6" s="1"/>
  <c r="DL6" i="6"/>
  <c r="DL8" i="6" s="1"/>
  <c r="DM6" i="6"/>
  <c r="DM8" i="6" s="1"/>
  <c r="DN6" i="6"/>
  <c r="DN7" i="6" s="1"/>
  <c r="DO6" i="6"/>
  <c r="DO8" i="6" s="1"/>
  <c r="DP6" i="6"/>
  <c r="DP7" i="6" s="1"/>
  <c r="DQ6" i="6"/>
  <c r="DQ8" i="6" s="1"/>
  <c r="DR6" i="6"/>
  <c r="DR8" i="6" s="1"/>
  <c r="DS6" i="6"/>
  <c r="DS8" i="6" s="1"/>
  <c r="DT6" i="6"/>
  <c r="DT8" i="6" s="1"/>
  <c r="DU6" i="6"/>
  <c r="DU8" i="6" s="1"/>
  <c r="DV6" i="6"/>
  <c r="DV7" i="6" s="1"/>
  <c r="DW6" i="6"/>
  <c r="DW8" i="6" s="1"/>
  <c r="DX6" i="6"/>
  <c r="DX8" i="6" s="1"/>
  <c r="DY6" i="6"/>
  <c r="DY8" i="6" s="1"/>
  <c r="DZ6" i="6"/>
  <c r="DZ8" i="6" s="1"/>
  <c r="EA8" i="6"/>
  <c r="DD7" i="6" l="1"/>
  <c r="G3" i="8" a="1"/>
  <c r="G3" i="8" s="1"/>
  <c r="G9" i="8" s="1"/>
  <c r="S173" i="11"/>
  <c r="S172" i="11"/>
  <c r="S160" i="11"/>
  <c r="S161" i="11"/>
  <c r="S137" i="11"/>
  <c r="S136" i="11"/>
  <c r="S148" i="11"/>
  <c r="S149" i="11"/>
  <c r="AA184" i="11"/>
  <c r="AA185" i="11"/>
  <c r="S88" i="11"/>
  <c r="S89" i="11"/>
  <c r="J124" i="11"/>
  <c r="J125" i="11"/>
  <c r="J65" i="11"/>
  <c r="J64" i="11"/>
  <c r="K76" i="11"/>
  <c r="K77" i="11"/>
  <c r="J112" i="11"/>
  <c r="J113" i="11"/>
  <c r="J53" i="11"/>
  <c r="J52" i="11"/>
  <c r="J101" i="11"/>
  <c r="J100" i="11"/>
  <c r="M84" i="10"/>
  <c r="K99" i="11"/>
  <c r="V119" i="10"/>
  <c r="T135" i="11"/>
  <c r="V131" i="10"/>
  <c r="T147" i="11"/>
  <c r="K111" i="11"/>
  <c r="M95" i="10"/>
  <c r="M47" i="10"/>
  <c r="K63" i="11"/>
  <c r="M34" i="10"/>
  <c r="K51" i="11"/>
  <c r="V72" i="10"/>
  <c r="T87" i="11"/>
  <c r="N60" i="10"/>
  <c r="L75" i="11"/>
  <c r="V143" i="10"/>
  <c r="T159" i="11"/>
  <c r="AD167" i="10"/>
  <c r="AB183" i="11"/>
  <c r="V155" i="10"/>
  <c r="T171" i="11"/>
  <c r="M107" i="10"/>
  <c r="K123" i="11"/>
  <c r="G21" i="8"/>
  <c r="B8" i="6"/>
  <c r="T7" i="6"/>
  <c r="AD8" i="6"/>
  <c r="DV8" i="6"/>
  <c r="CP8" i="6"/>
  <c r="BJ8" i="6"/>
  <c r="DN8" i="6"/>
  <c r="CH8" i="6"/>
  <c r="BB8" i="6"/>
  <c r="V8" i="6"/>
  <c r="DT7" i="6"/>
  <c r="DF8" i="6"/>
  <c r="BZ8" i="6"/>
  <c r="AT8" i="6"/>
  <c r="N8" i="6"/>
  <c r="BP7" i="6"/>
  <c r="BH7" i="6"/>
  <c r="CX8" i="6"/>
  <c r="BR8" i="6"/>
  <c r="AL8" i="6"/>
  <c r="BX7" i="6"/>
  <c r="AB7" i="6"/>
  <c r="DL7" i="6"/>
  <c r="AZ7" i="6"/>
  <c r="Q7" i="6"/>
  <c r="DD8" i="6"/>
  <c r="CV8" i="6"/>
  <c r="CN8" i="6"/>
  <c r="CF8" i="6"/>
  <c r="AR8" i="6"/>
  <c r="AJ8" i="6"/>
  <c r="AO7" i="6"/>
  <c r="Y7" i="6"/>
  <c r="AG8" i="6"/>
  <c r="DP8" i="6"/>
  <c r="DH8" i="6"/>
  <c r="CJ8" i="6"/>
  <c r="CB8" i="6"/>
  <c r="AV8" i="6"/>
  <c r="P8" i="6"/>
  <c r="I7" i="6"/>
  <c r="L8" i="6"/>
  <c r="D8" i="6"/>
  <c r="F8" i="6"/>
  <c r="E8" i="6"/>
  <c r="DC7" i="6"/>
  <c r="DZ7" i="6"/>
  <c r="DJ7" i="6"/>
  <c r="CT7" i="6"/>
  <c r="CD7" i="6"/>
  <c r="BN7" i="6"/>
  <c r="AX7" i="6"/>
  <c r="AH7" i="6"/>
  <c r="J7" i="6"/>
  <c r="DY7" i="6"/>
  <c r="DQ7" i="6"/>
  <c r="DI7" i="6"/>
  <c r="DA7" i="6"/>
  <c r="CS7" i="6"/>
  <c r="CK7" i="6"/>
  <c r="CC7" i="6"/>
  <c r="BU7" i="6"/>
  <c r="BM7" i="6"/>
  <c r="BE7" i="6"/>
  <c r="AW7" i="6"/>
  <c r="DS7" i="6"/>
  <c r="DR7" i="6"/>
  <c r="DB7" i="6"/>
  <c r="CL7" i="6"/>
  <c r="BV7" i="6"/>
  <c r="BF7" i="6"/>
  <c r="AP7" i="6"/>
  <c r="Z7" i="6"/>
  <c r="R7" i="6"/>
  <c r="DX7" i="6"/>
  <c r="CZ7" i="6"/>
  <c r="CR7" i="6"/>
  <c r="BT7" i="6"/>
  <c r="BL7" i="6"/>
  <c r="BD7" i="6"/>
  <c r="AN7" i="6"/>
  <c r="AF7" i="6"/>
  <c r="X7" i="6"/>
  <c r="H7" i="6"/>
  <c r="DW7" i="6"/>
  <c r="DO7" i="6"/>
  <c r="DG7" i="6"/>
  <c r="CY7" i="6"/>
  <c r="CQ7" i="6"/>
  <c r="CI7" i="6"/>
  <c r="CA7" i="6"/>
  <c r="BS7" i="6"/>
  <c r="BK7" i="6"/>
  <c r="BC7" i="6"/>
  <c r="AU7" i="6"/>
  <c r="AM7" i="6"/>
  <c r="AE7" i="6"/>
  <c r="W7" i="6"/>
  <c r="O7" i="6"/>
  <c r="G7" i="6"/>
  <c r="DU7" i="6"/>
  <c r="DM7" i="6"/>
  <c r="DE7" i="6"/>
  <c r="CW7" i="6"/>
  <c r="CO7" i="6"/>
  <c r="CG7" i="6"/>
  <c r="CE9" i="6" s="1"/>
  <c r="BY7" i="6"/>
  <c r="BQ7" i="6"/>
  <c r="BI7" i="6"/>
  <c r="BA7" i="6"/>
  <c r="AS7" i="6"/>
  <c r="AK7" i="6"/>
  <c r="AC7" i="6"/>
  <c r="U7" i="6"/>
  <c r="M7" i="6"/>
  <c r="EA7" i="6"/>
  <c r="DK7" i="6"/>
  <c r="CU7" i="6"/>
  <c r="CM7" i="6"/>
  <c r="CE7" i="6"/>
  <c r="BW7" i="6"/>
  <c r="BO7" i="6"/>
  <c r="BG7" i="6"/>
  <c r="AY7" i="6"/>
  <c r="AQ7" i="6"/>
  <c r="AI7" i="6"/>
  <c r="AA7" i="6"/>
  <c r="S7" i="6"/>
  <c r="K7" i="6"/>
  <c r="C7" i="6"/>
  <c r="B7" i="6"/>
  <c r="G6" i="4"/>
  <c r="G9" i="4"/>
  <c r="G10" i="4"/>
  <c r="B261" i="8" s="1"/>
  <c r="G11" i="4"/>
  <c r="G12" i="4"/>
  <c r="B486" i="8" s="1"/>
  <c r="G13" i="4"/>
  <c r="G14" i="4"/>
  <c r="G15" i="4"/>
  <c r="AI9" i="6" l="1"/>
  <c r="AF9" i="6"/>
  <c r="O9" i="6"/>
  <c r="K9" i="6"/>
  <c r="AE9" i="6"/>
  <c r="T9" i="6"/>
  <c r="CA9" i="6"/>
  <c r="CS9" i="6"/>
  <c r="CS10" i="6" s="1"/>
  <c r="CX24" i="8" s="1"/>
  <c r="CC9" i="6"/>
  <c r="CC10" i="6" s="1"/>
  <c r="CH24" i="8" s="1"/>
  <c r="E9" i="6"/>
  <c r="B9" i="6"/>
  <c r="BO9" i="6"/>
  <c r="BO10" i="6" s="1"/>
  <c r="BT24" i="8" s="1"/>
  <c r="AM9" i="6"/>
  <c r="BI9" i="6"/>
  <c r="BI10" i="6" s="1"/>
  <c r="BN24" i="8" s="1"/>
  <c r="AK9" i="6"/>
  <c r="AV9" i="6"/>
  <c r="AV10" i="6" s="1"/>
  <c r="BA24" i="8" s="1"/>
  <c r="AS9" i="6"/>
  <c r="AS10" i="6" s="1"/>
  <c r="AX24" i="8" s="1"/>
  <c r="BG9" i="6"/>
  <c r="BG10" i="6" s="1"/>
  <c r="BL24" i="8" s="1"/>
  <c r="CO9" i="6"/>
  <c r="T88" i="11"/>
  <c r="T89" i="11"/>
  <c r="AB184" i="11"/>
  <c r="AB185" i="11"/>
  <c r="T136" i="11"/>
  <c r="T137" i="11"/>
  <c r="T160" i="11"/>
  <c r="T161" i="11"/>
  <c r="T173" i="11"/>
  <c r="T172" i="11"/>
  <c r="T148" i="11"/>
  <c r="T149" i="11"/>
  <c r="T16" i="8"/>
  <c r="AJ16" i="8"/>
  <c r="AZ16" i="8"/>
  <c r="BP16" i="8"/>
  <c r="CF16" i="8"/>
  <c r="CV16" i="8"/>
  <c r="DL16" i="8"/>
  <c r="EB16" i="8"/>
  <c r="R9" i="8"/>
  <c r="AH9" i="8"/>
  <c r="AX9" i="8"/>
  <c r="BN9" i="8"/>
  <c r="CD9" i="8"/>
  <c r="CT9" i="8"/>
  <c r="DJ9" i="8"/>
  <c r="DZ9" i="8"/>
  <c r="AV9" i="8"/>
  <c r="AI16" i="8"/>
  <c r="CC9" i="8"/>
  <c r="U16" i="8"/>
  <c r="AK16" i="8"/>
  <c r="BA16" i="8"/>
  <c r="BQ16" i="8"/>
  <c r="CG16" i="8"/>
  <c r="CW16" i="8"/>
  <c r="DM16" i="8"/>
  <c r="EC16" i="8"/>
  <c r="S9" i="8"/>
  <c r="AI9" i="8"/>
  <c r="AY9" i="8"/>
  <c r="BO9" i="8"/>
  <c r="CE9" i="8"/>
  <c r="CU9" i="8"/>
  <c r="DK9" i="8"/>
  <c r="EA9" i="8"/>
  <c r="BN16" i="8"/>
  <c r="AW9" i="8"/>
  <c r="V16" i="8"/>
  <c r="AL16" i="8"/>
  <c r="BB16" i="8"/>
  <c r="BR16" i="8"/>
  <c r="CH16" i="8"/>
  <c r="CX16" i="8"/>
  <c r="DN16" i="8"/>
  <c r="ED16" i="8"/>
  <c r="T9" i="8"/>
  <c r="AJ9" i="8"/>
  <c r="AZ9" i="8"/>
  <c r="BP9" i="8"/>
  <c r="CF9" i="8"/>
  <c r="CV9" i="8"/>
  <c r="DL9" i="8"/>
  <c r="EB9" i="8"/>
  <c r="P9" i="8"/>
  <c r="CS9" i="8"/>
  <c r="W16" i="8"/>
  <c r="AM16" i="8"/>
  <c r="BC16" i="8"/>
  <c r="BS16" i="8"/>
  <c r="CI16" i="8"/>
  <c r="CY16" i="8"/>
  <c r="DO16" i="8"/>
  <c r="EE16" i="8"/>
  <c r="U9" i="8"/>
  <c r="AK9" i="8"/>
  <c r="BA9" i="8"/>
  <c r="BQ9" i="8"/>
  <c r="CG9" i="8"/>
  <c r="CW9" i="8"/>
  <c r="DM9" i="8"/>
  <c r="EC9" i="8"/>
  <c r="R16" i="8"/>
  <c r="DJ16" i="8"/>
  <c r="CR9" i="8"/>
  <c r="H16" i="8"/>
  <c r="X16" i="8"/>
  <c r="AN16" i="8"/>
  <c r="BD16" i="8"/>
  <c r="BT16" i="8"/>
  <c r="CJ16" i="8"/>
  <c r="CZ16" i="8"/>
  <c r="DP16" i="8"/>
  <c r="EF16" i="8"/>
  <c r="V9" i="8"/>
  <c r="AL9" i="8"/>
  <c r="BB9" i="8"/>
  <c r="BR9" i="8"/>
  <c r="CH9" i="8"/>
  <c r="CX9" i="8"/>
  <c r="DN9" i="8"/>
  <c r="ED9" i="8"/>
  <c r="BO16" i="8"/>
  <c r="Q9" i="8"/>
  <c r="DI9" i="8"/>
  <c r="I16" i="8"/>
  <c r="Y16" i="8"/>
  <c r="AO16" i="8"/>
  <c r="BE16" i="8"/>
  <c r="BU16" i="8"/>
  <c r="CK16" i="8"/>
  <c r="DA16" i="8"/>
  <c r="DQ16" i="8"/>
  <c r="W9" i="8"/>
  <c r="AM9" i="8"/>
  <c r="BC9" i="8"/>
  <c r="BS9" i="8"/>
  <c r="CI9" i="8"/>
  <c r="CY9" i="8"/>
  <c r="DO9" i="8"/>
  <c r="EE9" i="8"/>
  <c r="CD16" i="8"/>
  <c r="CB9" i="8"/>
  <c r="J16" i="8"/>
  <c r="Z16" i="8"/>
  <c r="AP16" i="8"/>
  <c r="BF16" i="8"/>
  <c r="BV16" i="8"/>
  <c r="CL16" i="8"/>
  <c r="DB16" i="8"/>
  <c r="DR16" i="8"/>
  <c r="H9" i="8"/>
  <c r="X9" i="8"/>
  <c r="AN9" i="8"/>
  <c r="BD9" i="8"/>
  <c r="BT9" i="8"/>
  <c r="CJ9" i="8"/>
  <c r="CZ9" i="8"/>
  <c r="DP9" i="8"/>
  <c r="EF9" i="8"/>
  <c r="AX16" i="8"/>
  <c r="DY9" i="8"/>
  <c r="K16" i="8"/>
  <c r="AA16" i="8"/>
  <c r="AQ16" i="8"/>
  <c r="BG16" i="8"/>
  <c r="BW16" i="8"/>
  <c r="CM16" i="8"/>
  <c r="DC16" i="8"/>
  <c r="DS16" i="8"/>
  <c r="I9" i="8"/>
  <c r="Y9" i="8"/>
  <c r="AO9" i="8"/>
  <c r="BE9" i="8"/>
  <c r="BU9" i="8"/>
  <c r="CK9" i="8"/>
  <c r="DA9" i="8"/>
  <c r="DQ9" i="8"/>
  <c r="CT16" i="8"/>
  <c r="L16" i="8"/>
  <c r="AB16" i="8"/>
  <c r="AR16" i="8"/>
  <c r="BH16" i="8"/>
  <c r="BX16" i="8"/>
  <c r="CN16" i="8"/>
  <c r="DD16" i="8"/>
  <c r="DT16" i="8"/>
  <c r="J9" i="8"/>
  <c r="Z9" i="8"/>
  <c r="AP9" i="8"/>
  <c r="BF9" i="8"/>
  <c r="BV9" i="8"/>
  <c r="CL9" i="8"/>
  <c r="DB9" i="8"/>
  <c r="DR9" i="8"/>
  <c r="AF9" i="8"/>
  <c r="CE16" i="8"/>
  <c r="M16" i="8"/>
  <c r="AC16" i="8"/>
  <c r="AS16" i="8"/>
  <c r="BI16" i="8"/>
  <c r="BY16" i="8"/>
  <c r="CO16" i="8"/>
  <c r="DE16" i="8"/>
  <c r="DU16" i="8"/>
  <c r="K9" i="8"/>
  <c r="AA9" i="8"/>
  <c r="AQ9" i="8"/>
  <c r="BG9" i="8"/>
  <c r="BW9" i="8"/>
  <c r="CM9" i="8"/>
  <c r="DC9" i="8"/>
  <c r="DS9" i="8"/>
  <c r="DZ16" i="8"/>
  <c r="AY16" i="8"/>
  <c r="N16" i="8"/>
  <c r="AD16" i="8"/>
  <c r="AT16" i="8"/>
  <c r="BJ16" i="8"/>
  <c r="BZ16" i="8"/>
  <c r="CP16" i="8"/>
  <c r="DF16" i="8"/>
  <c r="DV16" i="8"/>
  <c r="L9" i="8"/>
  <c r="AB9" i="8"/>
  <c r="AR9" i="8"/>
  <c r="BH9" i="8"/>
  <c r="BX9" i="8"/>
  <c r="CN9" i="8"/>
  <c r="DD9" i="8"/>
  <c r="DT9" i="8"/>
  <c r="AH16" i="8"/>
  <c r="DX9" i="8"/>
  <c r="EA16" i="8"/>
  <c r="O16" i="8"/>
  <c r="AE16" i="8"/>
  <c r="AU16" i="8"/>
  <c r="BK16" i="8"/>
  <c r="CA16" i="8"/>
  <c r="CQ16" i="8"/>
  <c r="DG16" i="8"/>
  <c r="DW16" i="8"/>
  <c r="M9" i="8"/>
  <c r="AC9" i="8"/>
  <c r="AS9" i="8"/>
  <c r="BI9" i="8"/>
  <c r="BY9" i="8"/>
  <c r="CO9" i="8"/>
  <c r="DE9" i="8"/>
  <c r="DU9" i="8"/>
  <c r="DH9" i="8"/>
  <c r="DK16" i="8"/>
  <c r="P16" i="8"/>
  <c r="AF16" i="8"/>
  <c r="AV16" i="8"/>
  <c r="BL16" i="8"/>
  <c r="CB16" i="8"/>
  <c r="CR16" i="8"/>
  <c r="DH16" i="8"/>
  <c r="DX16" i="8"/>
  <c r="N9" i="8"/>
  <c r="AD9" i="8"/>
  <c r="AT9" i="8"/>
  <c r="BJ9" i="8"/>
  <c r="BZ9" i="8"/>
  <c r="CP9" i="8"/>
  <c r="DF9" i="8"/>
  <c r="DV9" i="8"/>
  <c r="S16" i="8"/>
  <c r="CU16" i="8"/>
  <c r="BM9" i="8"/>
  <c r="Q16" i="8"/>
  <c r="AG16" i="8"/>
  <c r="AW16" i="8"/>
  <c r="BM16" i="8"/>
  <c r="CC16" i="8"/>
  <c r="CS16" i="8"/>
  <c r="DI16" i="8"/>
  <c r="DY16" i="8"/>
  <c r="O9" i="8"/>
  <c r="AE9" i="8"/>
  <c r="AU9" i="8"/>
  <c r="BK9" i="8"/>
  <c r="CA9" i="8"/>
  <c r="CQ9" i="8"/>
  <c r="DG9" i="8"/>
  <c r="DW9" i="8"/>
  <c r="BL9" i="8"/>
  <c r="AG9" i="8"/>
  <c r="AA10" i="8"/>
  <c r="AR10" i="8"/>
  <c r="CH5" i="8"/>
  <c r="CH8" i="8" s="1"/>
  <c r="CI5" i="8"/>
  <c r="AP5" i="8"/>
  <c r="AP8" i="8" s="1"/>
  <c r="AQ5" i="8"/>
  <c r="AQ8" i="8" s="1"/>
  <c r="L5" i="8"/>
  <c r="L8" i="8" s="1"/>
  <c r="DL10" i="8"/>
  <c r="BB10" i="8"/>
  <c r="BC10" i="8"/>
  <c r="AN10" i="8"/>
  <c r="DB10" i="8"/>
  <c r="AT5" i="8"/>
  <c r="AT8" i="8" s="1"/>
  <c r="J10" i="8"/>
  <c r="CN10" i="8"/>
  <c r="AP10" i="8"/>
  <c r="BJ5" i="8"/>
  <c r="BJ8" i="8" s="1"/>
  <c r="I10" i="8"/>
  <c r="BP10" i="8"/>
  <c r="BC5" i="8"/>
  <c r="BC8" i="8" s="1"/>
  <c r="BU10" i="8"/>
  <c r="BS5" i="8"/>
  <c r="BS8" i="8" s="1"/>
  <c r="EF5" i="8"/>
  <c r="EF8" i="8" s="1"/>
  <c r="AQ10" i="8"/>
  <c r="BH10" i="8"/>
  <c r="CX5" i="8"/>
  <c r="CX8" i="8" s="1"/>
  <c r="CY5" i="8"/>
  <c r="CY8" i="8" s="1"/>
  <c r="BF5" i="8"/>
  <c r="BF8" i="8" s="1"/>
  <c r="BG5" i="8"/>
  <c r="BG8" i="8" s="1"/>
  <c r="AB5" i="8"/>
  <c r="AB8" i="8" s="1"/>
  <c r="EB10" i="8"/>
  <c r="BR10" i="8"/>
  <c r="BS10" i="8"/>
  <c r="BD10" i="8"/>
  <c r="AD5" i="8"/>
  <c r="AD8" i="8" s="1"/>
  <c r="AK5" i="8"/>
  <c r="AK8" i="8" s="1"/>
  <c r="CJ5" i="8"/>
  <c r="CJ8" i="8" s="1"/>
  <c r="CB10" i="8"/>
  <c r="S5" i="8"/>
  <c r="S8" i="8" s="1"/>
  <c r="DA10" i="8"/>
  <c r="Y5" i="8"/>
  <c r="Y8" i="8" s="1"/>
  <c r="DL5" i="8"/>
  <c r="DL8" i="8" s="1"/>
  <c r="DK10" i="8"/>
  <c r="Y10" i="8"/>
  <c r="L10" i="8"/>
  <c r="BG10" i="8"/>
  <c r="AB10" i="8"/>
  <c r="DN5" i="8"/>
  <c r="DN8" i="8" s="1"/>
  <c r="DO5" i="8"/>
  <c r="DO8" i="8" s="1"/>
  <c r="BV5" i="8"/>
  <c r="BV8" i="8" s="1"/>
  <c r="BW5" i="8"/>
  <c r="BW8" i="8" s="1"/>
  <c r="AR5" i="8"/>
  <c r="AR8" i="8" s="1"/>
  <c r="M5" i="8"/>
  <c r="M8" i="8" s="1"/>
  <c r="CH10" i="8"/>
  <c r="CI10" i="8"/>
  <c r="BT10" i="8"/>
  <c r="BT5" i="8"/>
  <c r="BT8" i="8" s="1"/>
  <c r="CD5" i="8"/>
  <c r="CD8" i="8" s="1"/>
  <c r="EA5" i="8"/>
  <c r="EA8" i="8" s="1"/>
  <c r="I5" i="8"/>
  <c r="I8" i="8" s="1"/>
  <c r="V10" i="8"/>
  <c r="AA5" i="8"/>
  <c r="AA8" i="8" s="1"/>
  <c r="DH10" i="8"/>
  <c r="BW10" i="8"/>
  <c r="BX10" i="8"/>
  <c r="ED5" i="8"/>
  <c r="ED8" i="8" s="1"/>
  <c r="EE5" i="8"/>
  <c r="EE8" i="8" s="1"/>
  <c r="CL5" i="8"/>
  <c r="CL8" i="8" s="1"/>
  <c r="CM5" i="8"/>
  <c r="CM8" i="8" s="1"/>
  <c r="BH5" i="8"/>
  <c r="BH8" i="8" s="1"/>
  <c r="AC5" i="8"/>
  <c r="AC8" i="8" s="1"/>
  <c r="CX10" i="8"/>
  <c r="CY10" i="8"/>
  <c r="CJ10" i="8"/>
  <c r="DK5" i="8"/>
  <c r="DK8" i="8" s="1"/>
  <c r="DQ5" i="8"/>
  <c r="DQ8" i="8" s="1"/>
  <c r="BV10" i="8"/>
  <c r="BA5" i="8"/>
  <c r="CZ5" i="8"/>
  <c r="CZ8" i="8" s="1"/>
  <c r="CQ10" i="8"/>
  <c r="P10" i="8"/>
  <c r="DZ10" i="8"/>
  <c r="CV10" i="8"/>
  <c r="DT10" i="8"/>
  <c r="CM10" i="8"/>
  <c r="M10" i="8"/>
  <c r="N10" i="8"/>
  <c r="O10" i="8"/>
  <c r="DB5" i="8"/>
  <c r="DB8" i="8" s="1"/>
  <c r="DC5" i="8"/>
  <c r="DC8" i="8" s="1"/>
  <c r="BX5" i="8"/>
  <c r="BX8" i="8" s="1"/>
  <c r="AS5" i="8"/>
  <c r="AS8" i="8" s="1"/>
  <c r="DN10" i="8"/>
  <c r="DO10" i="8"/>
  <c r="CZ10" i="8"/>
  <c r="AV10" i="8"/>
  <c r="BK10" i="8"/>
  <c r="DW10" i="8"/>
  <c r="CT5" i="8"/>
  <c r="CT8" i="8" s="1"/>
  <c r="BO5" i="8"/>
  <c r="BO8" i="8" s="1"/>
  <c r="EC5" i="8"/>
  <c r="EC8" i="8" s="1"/>
  <c r="BN5" i="8"/>
  <c r="BN8" i="8" s="1"/>
  <c r="AO10" i="8"/>
  <c r="CG10" i="8"/>
  <c r="DP5" i="8"/>
  <c r="DP8" i="8" s="1"/>
  <c r="CU5" i="8"/>
  <c r="CU8" i="8" s="1"/>
  <c r="AU10" i="8"/>
  <c r="DC10" i="8"/>
  <c r="AC10" i="8"/>
  <c r="AD10" i="8"/>
  <c r="AE10" i="8"/>
  <c r="DR5" i="8"/>
  <c r="DR8" i="8" s="1"/>
  <c r="DS5" i="8"/>
  <c r="DS8" i="8" s="1"/>
  <c r="CN5" i="8"/>
  <c r="CN8" i="8" s="1"/>
  <c r="BI5" i="8"/>
  <c r="BI8" i="8" s="1"/>
  <c r="ED10" i="8"/>
  <c r="EE10" i="8"/>
  <c r="DP10" i="8"/>
  <c r="DD10" i="8"/>
  <c r="DQ10" i="8"/>
  <c r="AX5" i="8"/>
  <c r="AX8" i="8" s="1"/>
  <c r="DJ5" i="8"/>
  <c r="DJ8" i="8" s="1"/>
  <c r="BD5" i="8"/>
  <c r="BD8" i="8" s="1"/>
  <c r="DX5" i="8"/>
  <c r="DX8" i="8" s="1"/>
  <c r="BB5" i="8"/>
  <c r="BB8" i="8" s="1"/>
  <c r="AM10" i="8"/>
  <c r="DS10" i="8"/>
  <c r="AS10" i="8"/>
  <c r="AT10" i="8"/>
  <c r="Q10" i="8"/>
  <c r="R10" i="8"/>
  <c r="BA10" i="8"/>
  <c r="DD5" i="8"/>
  <c r="DD8" i="8" s="1"/>
  <c r="BY5" i="8"/>
  <c r="BY8" i="8" s="1"/>
  <c r="O5" i="8"/>
  <c r="O8" i="8" s="1"/>
  <c r="P5" i="8"/>
  <c r="P8" i="8" s="1"/>
  <c r="EF10" i="8"/>
  <c r="AH5" i="8"/>
  <c r="AH8" i="8" s="1"/>
  <c r="AN5" i="8"/>
  <c r="AN8" i="8" s="1"/>
  <c r="CK5" i="8"/>
  <c r="CK8" i="8" s="1"/>
  <c r="CL10" i="8"/>
  <c r="AF10" i="8"/>
  <c r="BU5" i="8"/>
  <c r="BU8" i="8" s="1"/>
  <c r="CU10" i="8"/>
  <c r="CR10" i="8"/>
  <c r="EB5" i="8"/>
  <c r="EB8" i="8" s="1"/>
  <c r="EA10" i="8"/>
  <c r="X10" i="8"/>
  <c r="T5" i="8"/>
  <c r="T8" i="8" s="1"/>
  <c r="BI10" i="8"/>
  <c r="BJ10" i="8"/>
  <c r="AG10" i="8"/>
  <c r="AH10" i="8"/>
  <c r="EC10" i="8"/>
  <c r="DT5" i="8"/>
  <c r="DT8" i="8" s="1"/>
  <c r="CO5" i="8"/>
  <c r="CO8" i="8" s="1"/>
  <c r="AE5" i="8"/>
  <c r="AE8" i="8" s="1"/>
  <c r="AF5" i="8"/>
  <c r="AF8" i="8" s="1"/>
  <c r="Q5" i="8"/>
  <c r="Q8" i="8" s="1"/>
  <c r="CE5" i="8"/>
  <c r="CE8" i="8" s="1"/>
  <c r="R5" i="8"/>
  <c r="R8" i="8" s="1"/>
  <c r="AL5" i="8"/>
  <c r="AL8" i="8" s="1"/>
  <c r="W10" i="8"/>
  <c r="Z5" i="8"/>
  <c r="Z8" i="8" s="1"/>
  <c r="AJ5" i="8"/>
  <c r="AJ8" i="8" s="1"/>
  <c r="BY10" i="8"/>
  <c r="BZ10" i="8"/>
  <c r="AW10" i="8"/>
  <c r="AX10" i="8"/>
  <c r="S10" i="8"/>
  <c r="U10" i="8"/>
  <c r="DE5" i="8"/>
  <c r="DE8" i="8" s="1"/>
  <c r="AU5" i="8"/>
  <c r="AU8" i="8" s="1"/>
  <c r="AV5" i="8"/>
  <c r="AV8" i="8" s="1"/>
  <c r="AG5" i="8"/>
  <c r="AG8" i="8" s="1"/>
  <c r="DM5" i="8"/>
  <c r="DM8" i="8" s="1"/>
  <c r="DV5" i="8"/>
  <c r="DV8" i="8" s="1"/>
  <c r="BE5" i="8"/>
  <c r="BE8" i="8" s="1"/>
  <c r="CW5" i="8"/>
  <c r="CW8" i="8" s="1"/>
  <c r="U5" i="8"/>
  <c r="U8" i="8" s="1"/>
  <c r="DY10" i="8"/>
  <c r="J5" i="8"/>
  <c r="J8" i="8" s="1"/>
  <c r="BF10" i="8"/>
  <c r="AZ5" i="8"/>
  <c r="AZ8" i="8" s="1"/>
  <c r="CO10" i="8"/>
  <c r="CP10" i="8"/>
  <c r="BM10" i="8"/>
  <c r="BN10" i="8"/>
  <c r="AI10" i="8"/>
  <c r="CW10" i="8"/>
  <c r="DU5" i="8"/>
  <c r="DU8" i="8" s="1"/>
  <c r="BK5" i="8"/>
  <c r="BK8" i="8" s="1"/>
  <c r="BL5" i="8"/>
  <c r="BL8" i="8" s="1"/>
  <c r="AW5" i="8"/>
  <c r="AW8" i="8" s="1"/>
  <c r="BE10" i="8"/>
  <c r="BL10" i="8"/>
  <c r="X5" i="8"/>
  <c r="X8" i="8" s="1"/>
  <c r="BP5" i="8"/>
  <c r="BP8" i="8" s="1"/>
  <c r="DE10" i="8"/>
  <c r="DF10" i="8"/>
  <c r="CC10" i="8"/>
  <c r="CD10" i="8"/>
  <c r="AY10" i="8"/>
  <c r="T10" i="8"/>
  <c r="AK10" i="8"/>
  <c r="CA5" i="8"/>
  <c r="CA8" i="8" s="1"/>
  <c r="CB5" i="8"/>
  <c r="CB8" i="8" s="1"/>
  <c r="BM5" i="8"/>
  <c r="BM8" i="8" s="1"/>
  <c r="DG10" i="8"/>
  <c r="DR10" i="8"/>
  <c r="CA10" i="8"/>
  <c r="CK10" i="8"/>
  <c r="DA5" i="8"/>
  <c r="DA8" i="8" s="1"/>
  <c r="AM5" i="8"/>
  <c r="AM8" i="8" s="1"/>
  <c r="CF10" i="8"/>
  <c r="H10" i="8"/>
  <c r="BR5" i="8"/>
  <c r="BR8" i="8" s="1"/>
  <c r="CF5" i="8"/>
  <c r="CF8" i="8" s="1"/>
  <c r="DU10" i="8"/>
  <c r="DV10" i="8"/>
  <c r="CS10" i="8"/>
  <c r="CT10" i="8"/>
  <c r="BO10" i="8"/>
  <c r="AJ10" i="8"/>
  <c r="BQ10" i="8"/>
  <c r="CQ5" i="8"/>
  <c r="CQ8" i="8" s="1"/>
  <c r="CR5" i="8"/>
  <c r="CR8" i="8" s="1"/>
  <c r="CC5" i="8"/>
  <c r="CC8" i="8" s="1"/>
  <c r="AI5" i="8"/>
  <c r="AI8" i="8" s="1"/>
  <c r="AO5" i="8"/>
  <c r="AO8" i="8" s="1"/>
  <c r="DX10" i="8"/>
  <c r="N5" i="8"/>
  <c r="N8" i="8" s="1"/>
  <c r="BQ5" i="8"/>
  <c r="BQ8" i="8" s="1"/>
  <c r="K5" i="8"/>
  <c r="K8" i="8" s="1"/>
  <c r="CP5" i="8"/>
  <c r="CP8" i="8" s="1"/>
  <c r="K10" i="8"/>
  <c r="DF5" i="8"/>
  <c r="DF8" i="8" s="1"/>
  <c r="CV5" i="8"/>
  <c r="CV8" i="8" s="1"/>
  <c r="V5" i="8"/>
  <c r="V8" i="8" s="1"/>
  <c r="W5" i="8"/>
  <c r="W8" i="8" s="1"/>
  <c r="DI10" i="8"/>
  <c r="DJ10" i="8"/>
  <c r="CE10" i="8"/>
  <c r="AZ10" i="8"/>
  <c r="DM10" i="8"/>
  <c r="DG5" i="8"/>
  <c r="DG8" i="8" s="1"/>
  <c r="DH5" i="8"/>
  <c r="DH8" i="8" s="1"/>
  <c r="CS5" i="8"/>
  <c r="CS8" i="8" s="1"/>
  <c r="BZ5" i="8"/>
  <c r="BZ8" i="8" s="1"/>
  <c r="CG5" i="8"/>
  <c r="CG8" i="8" s="1"/>
  <c r="H5" i="8"/>
  <c r="H8" i="8" s="1"/>
  <c r="DW5" i="8"/>
  <c r="DW8" i="8" s="1"/>
  <c r="DI5" i="8"/>
  <c r="DI8" i="8" s="1"/>
  <c r="DZ5" i="8"/>
  <c r="DZ8" i="8" s="1"/>
  <c r="AY5" i="8"/>
  <c r="AY8" i="8" s="1"/>
  <c r="DY5" i="8"/>
  <c r="DY8" i="8" s="1"/>
  <c r="AL10" i="8"/>
  <c r="Z10" i="8"/>
  <c r="K52" i="11"/>
  <c r="K53" i="11"/>
  <c r="K124" i="11"/>
  <c r="K125" i="11"/>
  <c r="K100" i="11"/>
  <c r="K101" i="11"/>
  <c r="K112" i="11"/>
  <c r="K113" i="11"/>
  <c r="L76" i="11"/>
  <c r="L77" i="11"/>
  <c r="K65" i="11"/>
  <c r="K64" i="11"/>
  <c r="N95" i="10"/>
  <c r="L111" i="11"/>
  <c r="W131" i="10"/>
  <c r="U147" i="11"/>
  <c r="W72" i="10"/>
  <c r="U87" i="11"/>
  <c r="W119" i="10"/>
  <c r="U135" i="11"/>
  <c r="N34" i="10"/>
  <c r="L51" i="11"/>
  <c r="N47" i="10"/>
  <c r="L63" i="11"/>
  <c r="N84" i="10"/>
  <c r="L99" i="11"/>
  <c r="O60" i="10"/>
  <c r="M75" i="11"/>
  <c r="W143" i="10"/>
  <c r="U159" i="11"/>
  <c r="AE167" i="10"/>
  <c r="AC183" i="11"/>
  <c r="W155" i="10"/>
  <c r="U171" i="11"/>
  <c r="N107" i="10"/>
  <c r="L123" i="11"/>
  <c r="N261" i="8"/>
  <c r="AD261" i="8"/>
  <c r="AT261" i="8"/>
  <c r="BJ261" i="8"/>
  <c r="BZ261" i="8"/>
  <c r="CP261" i="8"/>
  <c r="DF261" i="8"/>
  <c r="DV261" i="8"/>
  <c r="O261" i="8"/>
  <c r="AE261" i="8"/>
  <c r="AU261" i="8"/>
  <c r="BK261" i="8"/>
  <c r="CA261" i="8"/>
  <c r="CQ261" i="8"/>
  <c r="DG261" i="8"/>
  <c r="DW261" i="8"/>
  <c r="P261" i="8"/>
  <c r="AF261" i="8"/>
  <c r="AV261" i="8"/>
  <c r="BL261" i="8"/>
  <c r="CB261" i="8"/>
  <c r="CR261" i="8"/>
  <c r="DH261" i="8"/>
  <c r="DX261" i="8"/>
  <c r="V261" i="8"/>
  <c r="AL261" i="8"/>
  <c r="BB261" i="8"/>
  <c r="BR261" i="8"/>
  <c r="CH261" i="8"/>
  <c r="CX261" i="8"/>
  <c r="W261" i="8"/>
  <c r="AM261" i="8"/>
  <c r="BC261" i="8"/>
  <c r="BS261" i="8"/>
  <c r="H261" i="8"/>
  <c r="X261" i="8"/>
  <c r="AN261" i="8"/>
  <c r="BD261" i="8"/>
  <c r="BT261" i="8"/>
  <c r="CJ261" i="8"/>
  <c r="CZ261" i="8"/>
  <c r="DP261" i="8"/>
  <c r="EF261" i="8"/>
  <c r="I261" i="8"/>
  <c r="Y261" i="8"/>
  <c r="AO261" i="8"/>
  <c r="BE261" i="8"/>
  <c r="BU261" i="8"/>
  <c r="CK261" i="8"/>
  <c r="DA261" i="8"/>
  <c r="DQ261" i="8"/>
  <c r="G261" i="8"/>
  <c r="J261" i="8"/>
  <c r="Z261" i="8"/>
  <c r="AP261" i="8"/>
  <c r="BF261" i="8"/>
  <c r="BV261" i="8"/>
  <c r="CL261" i="8"/>
  <c r="DB261" i="8"/>
  <c r="DR261" i="8"/>
  <c r="M261" i="8"/>
  <c r="AC261" i="8"/>
  <c r="AS261" i="8"/>
  <c r="BI261" i="8"/>
  <c r="BY261" i="8"/>
  <c r="CO261" i="8"/>
  <c r="DE261" i="8"/>
  <c r="DU261" i="8"/>
  <c r="AQ261" i="8"/>
  <c r="CC261" i="8"/>
  <c r="DI261" i="8"/>
  <c r="AR261" i="8"/>
  <c r="CD261" i="8"/>
  <c r="DJ261" i="8"/>
  <c r="K261" i="8"/>
  <c r="AW261" i="8"/>
  <c r="CE261" i="8"/>
  <c r="DK261" i="8"/>
  <c r="L261" i="8"/>
  <c r="AX261" i="8"/>
  <c r="CF261" i="8"/>
  <c r="DL261" i="8"/>
  <c r="Q261" i="8"/>
  <c r="CG261" i="8"/>
  <c r="AY261" i="8"/>
  <c r="DM261" i="8"/>
  <c r="R261" i="8"/>
  <c r="AZ261" i="8"/>
  <c r="CI261" i="8"/>
  <c r="DN261" i="8"/>
  <c r="S261" i="8"/>
  <c r="BA261" i="8"/>
  <c r="CM261" i="8"/>
  <c r="DO261" i="8"/>
  <c r="T261" i="8"/>
  <c r="BG261" i="8"/>
  <c r="CN261" i="8"/>
  <c r="DS261" i="8"/>
  <c r="U261" i="8"/>
  <c r="BH261" i="8"/>
  <c r="CS261" i="8"/>
  <c r="DT261" i="8"/>
  <c r="AB261" i="8"/>
  <c r="AA261" i="8"/>
  <c r="BM261" i="8"/>
  <c r="CT261" i="8"/>
  <c r="DY261" i="8"/>
  <c r="BN261" i="8"/>
  <c r="CU261" i="8"/>
  <c r="DZ261" i="8"/>
  <c r="AG261" i="8"/>
  <c r="BO261" i="8"/>
  <c r="CV261" i="8"/>
  <c r="EA261" i="8"/>
  <c r="AH261" i="8"/>
  <c r="BP261" i="8"/>
  <c r="CW261" i="8"/>
  <c r="EB261" i="8"/>
  <c r="AI261" i="8"/>
  <c r="BQ261" i="8"/>
  <c r="CY261" i="8"/>
  <c r="EC261" i="8"/>
  <c r="AJ261" i="8"/>
  <c r="BW261" i="8"/>
  <c r="DC261" i="8"/>
  <c r="ED261" i="8"/>
  <c r="AK261" i="8"/>
  <c r="BX261" i="8"/>
  <c r="DD261" i="8"/>
  <c r="EE261" i="8"/>
  <c r="I486" i="8"/>
  <c r="Y486" i="8"/>
  <c r="AO486" i="8"/>
  <c r="BE486" i="8"/>
  <c r="BU486" i="8"/>
  <c r="CK486" i="8"/>
  <c r="DA486" i="8"/>
  <c r="DQ486" i="8"/>
  <c r="G486" i="8"/>
  <c r="J486" i="8"/>
  <c r="Z486" i="8"/>
  <c r="AP486" i="8"/>
  <c r="BF486" i="8"/>
  <c r="BV486" i="8"/>
  <c r="CL486" i="8"/>
  <c r="DB486" i="8"/>
  <c r="DR486" i="8"/>
  <c r="K486" i="8"/>
  <c r="AA486" i="8"/>
  <c r="AQ486" i="8"/>
  <c r="BG486" i="8"/>
  <c r="BW486" i="8"/>
  <c r="CM486" i="8"/>
  <c r="DC486" i="8"/>
  <c r="DS486" i="8"/>
  <c r="N486" i="8"/>
  <c r="AD486" i="8"/>
  <c r="AT486" i="8"/>
  <c r="BJ486" i="8"/>
  <c r="BZ486" i="8"/>
  <c r="CP486" i="8"/>
  <c r="DF486" i="8"/>
  <c r="DV486" i="8"/>
  <c r="P486" i="8"/>
  <c r="AF486" i="8"/>
  <c r="AV486" i="8"/>
  <c r="BL486" i="8"/>
  <c r="CB486" i="8"/>
  <c r="CR486" i="8"/>
  <c r="DH486" i="8"/>
  <c r="DX486" i="8"/>
  <c r="Q486" i="8"/>
  <c r="AG486" i="8"/>
  <c r="AW486" i="8"/>
  <c r="BM486" i="8"/>
  <c r="CC486" i="8"/>
  <c r="CS486" i="8"/>
  <c r="DI486" i="8"/>
  <c r="DY486" i="8"/>
  <c r="R486" i="8"/>
  <c r="AH486" i="8"/>
  <c r="AX486" i="8"/>
  <c r="BN486" i="8"/>
  <c r="CD486" i="8"/>
  <c r="CT486" i="8"/>
  <c r="DJ486" i="8"/>
  <c r="DZ486" i="8"/>
  <c r="S486" i="8"/>
  <c r="AI486" i="8"/>
  <c r="AY486" i="8"/>
  <c r="BO486" i="8"/>
  <c r="CE486" i="8"/>
  <c r="CU486" i="8"/>
  <c r="DK486" i="8"/>
  <c r="EA486" i="8"/>
  <c r="T486" i="8"/>
  <c r="AJ486" i="8"/>
  <c r="AZ486" i="8"/>
  <c r="BP486" i="8"/>
  <c r="CF486" i="8"/>
  <c r="CV486" i="8"/>
  <c r="DL486" i="8"/>
  <c r="EB486" i="8"/>
  <c r="U486" i="8"/>
  <c r="AK486" i="8"/>
  <c r="BA486" i="8"/>
  <c r="BQ486" i="8"/>
  <c r="CG486" i="8"/>
  <c r="CW486" i="8"/>
  <c r="DM486" i="8"/>
  <c r="EC486" i="8"/>
  <c r="V486" i="8"/>
  <c r="AL486" i="8"/>
  <c r="BB486" i="8"/>
  <c r="BR486" i="8"/>
  <c r="CH486" i="8"/>
  <c r="CX486" i="8"/>
  <c r="DN486" i="8"/>
  <c r="ED486" i="8"/>
  <c r="H486" i="8"/>
  <c r="X486" i="8"/>
  <c r="AN486" i="8"/>
  <c r="BD486" i="8"/>
  <c r="BT486" i="8"/>
  <c r="CJ486" i="8"/>
  <c r="CZ486" i="8"/>
  <c r="DP486" i="8"/>
  <c r="EF486" i="8"/>
  <c r="BS486" i="8"/>
  <c r="EE486" i="8"/>
  <c r="L486" i="8"/>
  <c r="BX486" i="8"/>
  <c r="M486" i="8"/>
  <c r="BY486" i="8"/>
  <c r="O486" i="8"/>
  <c r="CA486" i="8"/>
  <c r="W486" i="8"/>
  <c r="CI486" i="8"/>
  <c r="AB486" i="8"/>
  <c r="CN486" i="8"/>
  <c r="AC486" i="8"/>
  <c r="CO486" i="8"/>
  <c r="AE486" i="8"/>
  <c r="CQ486" i="8"/>
  <c r="AM486" i="8"/>
  <c r="CY486" i="8"/>
  <c r="DG486" i="8"/>
  <c r="AR486" i="8"/>
  <c r="DD486" i="8"/>
  <c r="AS486" i="8"/>
  <c r="DE486" i="8"/>
  <c r="AU486" i="8"/>
  <c r="BC486" i="8"/>
  <c r="DO486" i="8"/>
  <c r="BH486" i="8"/>
  <c r="DT486" i="8"/>
  <c r="BI486" i="8"/>
  <c r="DU486" i="8"/>
  <c r="BK486" i="8"/>
  <c r="DW486" i="8"/>
  <c r="CW9" i="6"/>
  <c r="CW10" i="6" s="1"/>
  <c r="DB24" i="8" s="1"/>
  <c r="CU9" i="6"/>
  <c r="CU10" i="6" s="1"/>
  <c r="CZ24" i="8" s="1"/>
  <c r="DE9" i="6"/>
  <c r="DE10" i="6" s="1"/>
  <c r="DJ24" i="8" s="1"/>
  <c r="DU9" i="6"/>
  <c r="DU10" i="6" s="1"/>
  <c r="DZ24" i="8" s="1"/>
  <c r="DR9" i="6"/>
  <c r="DR10" i="6" s="1"/>
  <c r="DW24" i="8" s="1"/>
  <c r="DA9" i="6"/>
  <c r="DA10" i="6" s="1"/>
  <c r="DF24" i="8" s="1"/>
  <c r="BD9" i="6"/>
  <c r="BD10" i="6" s="1"/>
  <c r="BI24" i="8" s="1"/>
  <c r="BY9" i="6"/>
  <c r="BY10" i="6" s="1"/>
  <c r="CD24" i="8" s="1"/>
  <c r="AR9" i="6"/>
  <c r="AR10" i="6" s="1"/>
  <c r="AW24" i="8" s="1"/>
  <c r="AT9" i="6"/>
  <c r="AT10" i="6" s="1"/>
  <c r="AY24" i="8" s="1"/>
  <c r="BK9" i="6"/>
  <c r="BK10" i="6" s="1"/>
  <c r="BP24" i="8" s="1"/>
  <c r="BL9" i="6"/>
  <c r="BL10" i="6" s="1"/>
  <c r="BQ24" i="8" s="1"/>
  <c r="DY9" i="6"/>
  <c r="R9" i="6"/>
  <c r="R10" i="6" s="1"/>
  <c r="W24" i="8" s="1"/>
  <c r="AH9" i="6"/>
  <c r="AZ9" i="6"/>
  <c r="AZ10" i="6" s="1"/>
  <c r="BE24" i="8" s="1"/>
  <c r="BB9" i="6"/>
  <c r="BB10" i="6" s="1"/>
  <c r="BG24" i="8" s="1"/>
  <c r="BS9" i="6"/>
  <c r="BS10" i="6" s="1"/>
  <c r="BX24" i="8" s="1"/>
  <c r="BT9" i="6"/>
  <c r="BT10" i="6" s="1"/>
  <c r="BY24" i="8" s="1"/>
  <c r="DB9" i="6"/>
  <c r="DB10" i="6" s="1"/>
  <c r="DG24" i="8" s="1"/>
  <c r="J9" i="6"/>
  <c r="J10" i="6" s="1"/>
  <c r="O24" i="8" s="1"/>
  <c r="CQ9" i="6"/>
  <c r="CQ10" i="6" s="1"/>
  <c r="CV24" i="8" s="1"/>
  <c r="V9" i="6"/>
  <c r="V10" i="6" s="1"/>
  <c r="AA24" i="8" s="1"/>
  <c r="CM9" i="6"/>
  <c r="CM10" i="6" s="1"/>
  <c r="CR24" i="8" s="1"/>
  <c r="BC9" i="6"/>
  <c r="BC10" i="6" s="1"/>
  <c r="BH24" i="8" s="1"/>
  <c r="AX9" i="6"/>
  <c r="AX10" i="6" s="1"/>
  <c r="BC24" i="8" s="1"/>
  <c r="BP9" i="6"/>
  <c r="BP10" i="6" s="1"/>
  <c r="BU24" i="8" s="1"/>
  <c r="BR9" i="6"/>
  <c r="BR10" i="6" s="1"/>
  <c r="BW24" i="8" s="1"/>
  <c r="CY9" i="6"/>
  <c r="CY10" i="6" s="1"/>
  <c r="DD24" i="8" s="1"/>
  <c r="CJ9" i="6"/>
  <c r="D9" i="6"/>
  <c r="D10" i="6" s="1"/>
  <c r="I24" i="8" s="1"/>
  <c r="AB9" i="6"/>
  <c r="AB10" i="6" s="1"/>
  <c r="AG24" i="8" s="1"/>
  <c r="C9" i="6"/>
  <c r="CR9" i="6"/>
  <c r="CR10" i="6" s="1"/>
  <c r="CW24" i="8" s="1"/>
  <c r="DS9" i="6"/>
  <c r="DS10" i="6" s="1"/>
  <c r="DX24" i="8" s="1"/>
  <c r="U9" i="6"/>
  <c r="U10" i="6" s="1"/>
  <c r="Z24" i="8" s="1"/>
  <c r="DI9" i="6"/>
  <c r="DI10" i="6" s="1"/>
  <c r="DN24" i="8" s="1"/>
  <c r="Z9" i="6"/>
  <c r="Z10" i="6" s="1"/>
  <c r="AE24" i="8" s="1"/>
  <c r="DW9" i="6"/>
  <c r="DW10" i="6" s="1"/>
  <c r="EB24" i="8" s="1"/>
  <c r="BN9" i="6"/>
  <c r="BN10" i="6" s="1"/>
  <c r="BS24" i="8" s="1"/>
  <c r="CF9" i="6"/>
  <c r="CF10" i="6" s="1"/>
  <c r="CK24" i="8" s="1"/>
  <c r="CH9" i="6"/>
  <c r="CH10" i="6" s="1"/>
  <c r="CM24" i="8" s="1"/>
  <c r="Q9" i="6"/>
  <c r="Q10" i="6" s="1"/>
  <c r="V24" i="8" s="1"/>
  <c r="CZ9" i="6"/>
  <c r="AU9" i="6"/>
  <c r="AU10" i="6" s="1"/>
  <c r="AZ24" i="8" s="1"/>
  <c r="CG9" i="6"/>
  <c r="DM9" i="6"/>
  <c r="AP9" i="6"/>
  <c r="AP10" i="6" s="1"/>
  <c r="AU24" i="8" s="1"/>
  <c r="BZ9" i="6"/>
  <c r="BV9" i="6"/>
  <c r="BV10" i="6" s="1"/>
  <c r="CA24" i="8" s="1"/>
  <c r="CN9" i="6"/>
  <c r="CN10" i="6" s="1"/>
  <c r="CS24" i="8" s="1"/>
  <c r="CP9" i="6"/>
  <c r="CP10" i="6" s="1"/>
  <c r="CU24" i="8" s="1"/>
  <c r="Y9" i="6"/>
  <c r="Y10" i="6" s="1"/>
  <c r="AD24" i="8" s="1"/>
  <c r="DH9" i="6"/>
  <c r="DH10" i="6" s="1"/>
  <c r="DM24" i="8" s="1"/>
  <c r="H9" i="6"/>
  <c r="H10" i="6" s="1"/>
  <c r="M24" i="8" s="1"/>
  <c r="P9" i="6"/>
  <c r="P10" i="6" s="1"/>
  <c r="U24" i="8" s="1"/>
  <c r="X9" i="6"/>
  <c r="X10" i="6" s="1"/>
  <c r="AC24" i="8" s="1"/>
  <c r="AJ9" i="6"/>
  <c r="AJ10" i="6" s="1"/>
  <c r="AO24" i="8" s="1"/>
  <c r="BH9" i="6"/>
  <c r="BH10" i="6" s="1"/>
  <c r="BM24" i="8" s="1"/>
  <c r="BX9" i="6"/>
  <c r="BX10" i="6" s="1"/>
  <c r="CC24" i="8" s="1"/>
  <c r="CX9" i="6"/>
  <c r="CX10" i="6" s="1"/>
  <c r="DC24" i="8" s="1"/>
  <c r="AY9" i="6"/>
  <c r="AY10" i="6" s="1"/>
  <c r="BD24" i="8" s="1"/>
  <c r="DG9" i="6"/>
  <c r="DG10" i="6" s="1"/>
  <c r="DL24" i="8" s="1"/>
  <c r="BJ9" i="6"/>
  <c r="BJ10" i="6" s="1"/>
  <c r="BO24" i="8" s="1"/>
  <c r="BF9" i="6"/>
  <c r="BF10" i="6" s="1"/>
  <c r="BK24" i="8" s="1"/>
  <c r="DP9" i="6"/>
  <c r="DP10" i="6" s="1"/>
  <c r="DU24" i="8" s="1"/>
  <c r="CL9" i="6"/>
  <c r="CL10" i="6" s="1"/>
  <c r="CQ24" i="8" s="1"/>
  <c r="DF9" i="6"/>
  <c r="DF10" i="6" s="1"/>
  <c r="DK24" i="8" s="1"/>
  <c r="BE9" i="6"/>
  <c r="BE10" i="6" s="1"/>
  <c r="BJ24" i="8" s="1"/>
  <c r="DX9" i="6"/>
  <c r="DX10" i="6" s="1"/>
  <c r="EC24" i="8" s="1"/>
  <c r="DK9" i="6"/>
  <c r="DK10" i="6" s="1"/>
  <c r="DP24" i="8" s="1"/>
  <c r="BA9" i="6"/>
  <c r="BA10" i="6" s="1"/>
  <c r="BF24" i="8" s="1"/>
  <c r="BQ9" i="6"/>
  <c r="BQ10" i="6" s="1"/>
  <c r="BV24" i="8" s="1"/>
  <c r="AD9" i="6"/>
  <c r="AD10" i="6" s="1"/>
  <c r="AI24" i="8" s="1"/>
  <c r="AL9" i="6"/>
  <c r="AL10" i="6" s="1"/>
  <c r="AQ24" i="8" s="1"/>
  <c r="CB9" i="6"/>
  <c r="CB10" i="6" s="1"/>
  <c r="CG24" i="8" s="1"/>
  <c r="CD9" i="6"/>
  <c r="AO9" i="6"/>
  <c r="AO10" i="6" s="1"/>
  <c r="AT24" i="8" s="1"/>
  <c r="DD9" i="6"/>
  <c r="DD10" i="6" s="1"/>
  <c r="DI24" i="8" s="1"/>
  <c r="CT9" i="6"/>
  <c r="DL9" i="6"/>
  <c r="DL10" i="6" s="1"/>
  <c r="DQ24" i="8" s="1"/>
  <c r="DN9" i="6"/>
  <c r="DN10" i="6" s="1"/>
  <c r="DS24" i="8" s="1"/>
  <c r="BU9" i="6"/>
  <c r="BU10" i="6" s="1"/>
  <c r="BZ24" i="8" s="1"/>
  <c r="I9" i="6"/>
  <c r="I10" i="6" s="1"/>
  <c r="N24" i="8" s="1"/>
  <c r="AA9" i="6"/>
  <c r="AA10" i="6" s="1"/>
  <c r="AF24" i="8" s="1"/>
  <c r="DO9" i="6"/>
  <c r="DO10" i="6" s="1"/>
  <c r="DT24" i="8" s="1"/>
  <c r="AN9" i="6"/>
  <c r="AN10" i="6" s="1"/>
  <c r="AS24" i="8" s="1"/>
  <c r="CV9" i="6"/>
  <c r="CV10" i="6" s="1"/>
  <c r="DA24" i="8" s="1"/>
  <c r="DJ9" i="6"/>
  <c r="DJ10" i="6" s="1"/>
  <c r="DO24" i="8" s="1"/>
  <c r="DT9" i="6"/>
  <c r="DT10" i="6" s="1"/>
  <c r="DY24" i="8" s="1"/>
  <c r="DV9" i="6"/>
  <c r="DV10" i="6" s="1"/>
  <c r="EA24" i="8" s="1"/>
  <c r="CK9" i="6"/>
  <c r="CK10" i="6" s="1"/>
  <c r="CP24" i="8" s="1"/>
  <c r="AG9" i="6"/>
  <c r="AG10" i="6" s="1"/>
  <c r="AL24" i="8" s="1"/>
  <c r="BW9" i="6"/>
  <c r="BW10" i="6" s="1"/>
  <c r="CB24" i="8" s="1"/>
  <c r="DC9" i="6"/>
  <c r="DC10" i="6" s="1"/>
  <c r="DH24" i="8" s="1"/>
  <c r="CI9" i="6"/>
  <c r="CI10" i="6" s="1"/>
  <c r="CN24" i="8" s="1"/>
  <c r="DL19" i="8"/>
  <c r="AO19" i="8"/>
  <c r="DQ19" i="8"/>
  <c r="CI8" i="8"/>
  <c r="AY19" i="8"/>
  <c r="EA19" i="8"/>
  <c r="AE19" i="8"/>
  <c r="BX19" i="8"/>
  <c r="P19" i="8"/>
  <c r="BD19" i="8"/>
  <c r="AT19" i="8"/>
  <c r="CR19" i="8"/>
  <c r="CH19" i="8"/>
  <c r="EF19" i="8"/>
  <c r="BS19" i="8"/>
  <c r="DV19" i="8"/>
  <c r="U19" i="8"/>
  <c r="CM19" i="8"/>
  <c r="DB19" i="8"/>
  <c r="BI19" i="8"/>
  <c r="DG19" i="8"/>
  <c r="CW19" i="8"/>
  <c r="Z19" i="8"/>
  <c r="AJ19" i="8"/>
  <c r="BA8" i="8"/>
  <c r="BN19" i="8"/>
  <c r="CC19" i="8"/>
  <c r="S9" i="6"/>
  <c r="S10" i="6" s="1"/>
  <c r="X24" i="8" s="1"/>
  <c r="DZ9" i="6"/>
  <c r="DZ10" i="6" s="1"/>
  <c r="EE24" i="8" s="1"/>
  <c r="F9" i="6"/>
  <c r="F10" i="6" s="1"/>
  <c r="K24" i="8" s="1"/>
  <c r="G9" i="6"/>
  <c r="G10" i="6" s="1"/>
  <c r="L24" i="8" s="1"/>
  <c r="AW9" i="6"/>
  <c r="AW10" i="6" s="1"/>
  <c r="BB24" i="8" s="1"/>
  <c r="M9" i="6"/>
  <c r="M10" i="6" s="1"/>
  <c r="R24" i="8" s="1"/>
  <c r="L9" i="6"/>
  <c r="L10" i="6" s="1"/>
  <c r="Q24" i="8" s="1"/>
  <c r="N9" i="6"/>
  <c r="N10" i="6" s="1"/>
  <c r="S24" i="8" s="1"/>
  <c r="W9" i="6"/>
  <c r="W10" i="6" s="1"/>
  <c r="AB24" i="8" s="1"/>
  <c r="DQ9" i="6"/>
  <c r="DQ10" i="6" s="1"/>
  <c r="DV24" i="8" s="1"/>
  <c r="BM9" i="6"/>
  <c r="BM10" i="6" s="1"/>
  <c r="BR24" i="8" s="1"/>
  <c r="AC9" i="6"/>
  <c r="AC10" i="6" s="1"/>
  <c r="AH24" i="8" s="1"/>
  <c r="AQ9" i="6"/>
  <c r="AQ10" i="6" s="1"/>
  <c r="AV24" i="8" s="1"/>
  <c r="AF10" i="6"/>
  <c r="AK24" i="8" s="1"/>
  <c r="K10" i="6"/>
  <c r="P24" i="8" s="1"/>
  <c r="CA10" i="6"/>
  <c r="CF24" i="8" s="1"/>
  <c r="AE10" i="6"/>
  <c r="AJ24" i="8" s="1"/>
  <c r="CD10" i="6"/>
  <c r="CI24" i="8" s="1"/>
  <c r="AK10" i="6"/>
  <c r="AP24" i="8" s="1"/>
  <c r="CO10" i="6"/>
  <c r="CT24" i="8" s="1"/>
  <c r="DY10" i="6"/>
  <c r="ED24" i="8" s="1"/>
  <c r="AH10" i="6"/>
  <c r="AM24" i="8" s="1"/>
  <c r="T10" i="6"/>
  <c r="Y24" i="8" s="1"/>
  <c r="CG10" i="6"/>
  <c r="CL24" i="8" s="1"/>
  <c r="CZ10" i="6"/>
  <c r="DE24" i="8" s="1"/>
  <c r="AM10" i="6"/>
  <c r="AR24" i="8" s="1"/>
  <c r="CT10" i="6"/>
  <c r="CY24" i="8" s="1"/>
  <c r="DM10" i="6"/>
  <c r="DR24" i="8" s="1"/>
  <c r="CE10" i="6"/>
  <c r="CJ24" i="8" s="1"/>
  <c r="AI10" i="6"/>
  <c r="AN24" i="8" s="1"/>
  <c r="O10" i="6"/>
  <c r="T24" i="8" s="1"/>
  <c r="CJ10" i="6"/>
  <c r="CO24" i="8" s="1"/>
  <c r="BZ10" i="6"/>
  <c r="CE24" i="8" s="1"/>
  <c r="B10" i="6"/>
  <c r="G24" i="8" s="1"/>
  <c r="G25" i="8" s="1"/>
  <c r="E10" i="6"/>
  <c r="J24" i="8" s="1"/>
  <c r="C10" i="6"/>
  <c r="H24" i="8" s="1"/>
  <c r="O7" i="4"/>
  <c r="O8" i="4"/>
  <c r="O9" i="4"/>
  <c r="O13" i="4"/>
  <c r="O14" i="4"/>
  <c r="O15" i="4"/>
  <c r="O6" i="4"/>
  <c r="O5" i="4"/>
  <c r="P5" i="4"/>
  <c r="P4" i="4"/>
  <c r="O4" i="4"/>
  <c r="B116" i="8" s="1"/>
  <c r="O3" i="4"/>
  <c r="B65" i="8" s="1"/>
  <c r="O2" i="4"/>
  <c r="B14" i="8" s="1"/>
  <c r="J20" i="3"/>
  <c r="E18" i="3"/>
  <c r="C22" i="3"/>
  <c r="E19" i="3" s="1"/>
  <c r="F19" i="3" s="1"/>
  <c r="C19" i="3"/>
  <c r="C18" i="3"/>
  <c r="C20" i="3" s="1"/>
  <c r="BO11" i="8" l="1"/>
  <c r="BO12" i="8"/>
  <c r="DS11" i="8"/>
  <c r="DS12" i="8"/>
  <c r="AE11" i="8"/>
  <c r="AE12" i="8"/>
  <c r="CZ11" i="8"/>
  <c r="CZ12" i="8"/>
  <c r="DH11" i="8"/>
  <c r="DH12" i="8" s="1"/>
  <c r="AB11" i="8"/>
  <c r="AB12" i="8"/>
  <c r="EB11" i="8"/>
  <c r="EB12" i="8" s="1"/>
  <c r="CN11" i="8"/>
  <c r="CN12" i="8" s="1"/>
  <c r="CT11" i="8"/>
  <c r="CT12" i="8" s="1"/>
  <c r="CW11" i="8"/>
  <c r="CW12" i="8" s="1"/>
  <c r="AF11" i="8"/>
  <c r="AF12" i="8" s="1"/>
  <c r="AM11" i="8"/>
  <c r="AM12" i="8"/>
  <c r="AD11" i="8"/>
  <c r="AD12" i="8"/>
  <c r="DO11" i="8"/>
  <c r="DO12" i="8"/>
  <c r="BG11" i="8"/>
  <c r="BG12" i="8"/>
  <c r="J11" i="8"/>
  <c r="J12" i="8" s="1"/>
  <c r="CS11" i="8"/>
  <c r="CS12" i="8" s="1"/>
  <c r="AK11" i="8"/>
  <c r="AK12" i="8" s="1"/>
  <c r="AI11" i="8"/>
  <c r="AI12" i="8" s="1"/>
  <c r="CL11" i="8"/>
  <c r="CL12" i="8" s="1"/>
  <c r="AC11" i="8"/>
  <c r="AC12" i="8" s="1"/>
  <c r="DN11" i="8"/>
  <c r="DN12" i="8" s="1"/>
  <c r="BV11" i="8"/>
  <c r="BV12" i="8" s="1"/>
  <c r="V11" i="8"/>
  <c r="V12" i="8" s="1"/>
  <c r="L11" i="8"/>
  <c r="L12" i="8" s="1"/>
  <c r="K11" i="8"/>
  <c r="K12" i="8" s="1"/>
  <c r="DV11" i="8"/>
  <c r="DV12" i="8" s="1"/>
  <c r="T11" i="8"/>
  <c r="T12" i="8" s="1"/>
  <c r="BN11" i="8"/>
  <c r="BN12" i="8" s="1"/>
  <c r="DC11" i="8"/>
  <c r="DC12" i="8" s="1"/>
  <c r="Y11" i="8"/>
  <c r="Y12" i="8" s="1"/>
  <c r="DB11" i="8"/>
  <c r="DB12" i="8" s="1"/>
  <c r="DU11" i="8"/>
  <c r="DU12" i="8" s="1"/>
  <c r="AY11" i="8"/>
  <c r="AY12" i="8" s="1"/>
  <c r="BM11" i="8"/>
  <c r="BM12" i="8" s="1"/>
  <c r="U11" i="8"/>
  <c r="U12" i="8" s="1"/>
  <c r="AU11" i="8"/>
  <c r="AU12" i="8" s="1"/>
  <c r="DK11" i="8"/>
  <c r="DK12" i="8" s="1"/>
  <c r="AN11" i="8"/>
  <c r="AN12" i="8" s="1"/>
  <c r="CD11" i="8"/>
  <c r="CD12" i="8" s="1"/>
  <c r="CP11" i="8"/>
  <c r="CP12" i="8" s="1"/>
  <c r="S11" i="8"/>
  <c r="S12" i="8" s="1"/>
  <c r="EC11" i="8"/>
  <c r="EC12" i="8" s="1"/>
  <c r="CJ11" i="8"/>
  <c r="CJ12" i="8" s="1"/>
  <c r="BC11" i="8"/>
  <c r="BC12" i="8" s="1"/>
  <c r="CC11" i="8"/>
  <c r="CC12" i="8" s="1"/>
  <c r="CO11" i="8"/>
  <c r="CO12" i="8" s="1"/>
  <c r="AX11" i="8"/>
  <c r="AX12" i="8" s="1"/>
  <c r="AH11" i="8"/>
  <c r="AH12" i="8" s="1"/>
  <c r="EF11" i="8"/>
  <c r="EF12" i="8" s="1"/>
  <c r="CY11" i="8"/>
  <c r="CY12" i="8" s="1"/>
  <c r="BH11" i="8"/>
  <c r="BH12" i="8" s="1"/>
  <c r="BB11" i="8"/>
  <c r="BB12" i="8" s="1"/>
  <c r="H11" i="8"/>
  <c r="H12" i="8" s="1"/>
  <c r="DF11" i="8"/>
  <c r="DF12" i="8" s="1"/>
  <c r="AW11" i="8"/>
  <c r="AW12" i="8" s="1"/>
  <c r="AG11" i="8"/>
  <c r="AG12" i="8" s="1"/>
  <c r="DQ11" i="8"/>
  <c r="DQ12" i="8" s="1"/>
  <c r="CG11" i="8"/>
  <c r="CG12" i="8" s="1"/>
  <c r="O11" i="8"/>
  <c r="O12" i="8"/>
  <c r="CX11" i="8"/>
  <c r="CX12" i="8" s="1"/>
  <c r="BT11" i="8"/>
  <c r="BT12" i="8" s="1"/>
  <c r="DA11" i="8"/>
  <c r="DA12" i="8" s="1"/>
  <c r="AQ11" i="8"/>
  <c r="AQ12" i="8" s="1"/>
  <c r="DL11" i="8"/>
  <c r="DL12" i="8" s="1"/>
  <c r="DX11" i="8"/>
  <c r="DX12" i="8" s="1"/>
  <c r="CF11" i="8"/>
  <c r="CF12" i="8" s="1"/>
  <c r="DE11" i="8"/>
  <c r="DE12" i="8" s="1"/>
  <c r="BF11" i="8"/>
  <c r="BF12" i="8" s="1"/>
  <c r="BZ11" i="8"/>
  <c r="BZ12" i="8" s="1"/>
  <c r="BJ11" i="8"/>
  <c r="BJ12" i="8" s="1"/>
  <c r="DD11" i="8"/>
  <c r="DD12" i="8" s="1"/>
  <c r="AO11" i="8"/>
  <c r="AO12" i="8" s="1"/>
  <c r="N11" i="8"/>
  <c r="N12" i="8" s="1"/>
  <c r="CI11" i="8"/>
  <c r="CI12" i="8"/>
  <c r="BY11" i="8"/>
  <c r="BY12" i="8" s="1"/>
  <c r="BI11" i="8"/>
  <c r="BI12" i="8" s="1"/>
  <c r="DP11" i="8"/>
  <c r="DP12" i="8" s="1"/>
  <c r="M11" i="8"/>
  <c r="M12" i="8" s="1"/>
  <c r="CH11" i="8"/>
  <c r="CH12" i="8" s="1"/>
  <c r="CB11" i="8"/>
  <c r="CB12" i="8" s="1"/>
  <c r="DM11" i="8"/>
  <c r="DM12" i="8" s="1"/>
  <c r="DY11" i="8"/>
  <c r="DY12" i="8" s="1"/>
  <c r="EE11" i="8"/>
  <c r="EE12" i="8" s="1"/>
  <c r="CM11" i="8"/>
  <c r="CM12" i="8" s="1"/>
  <c r="BU11" i="8"/>
  <c r="BU12" i="8" s="1"/>
  <c r="AZ11" i="8"/>
  <c r="AZ12" i="8" s="1"/>
  <c r="CK11" i="8"/>
  <c r="CK12" i="8" s="1"/>
  <c r="BL11" i="8"/>
  <c r="BL12" i="8" s="1"/>
  <c r="X11" i="8"/>
  <c r="X12" i="8" s="1"/>
  <c r="BA11" i="8"/>
  <c r="BA12" i="8" s="1"/>
  <c r="ED11" i="8"/>
  <c r="ED12" i="8" s="1"/>
  <c r="DT11" i="8"/>
  <c r="DT12" i="8" s="1"/>
  <c r="CE11" i="8"/>
  <c r="CE12" i="8" s="1"/>
  <c r="CA11" i="8"/>
  <c r="CA12" i="8" s="1"/>
  <c r="BE11" i="8"/>
  <c r="BE12" i="8" s="1"/>
  <c r="W11" i="8"/>
  <c r="W12" i="8" s="1"/>
  <c r="EA11" i="8"/>
  <c r="EA12" i="8" s="1"/>
  <c r="R11" i="8"/>
  <c r="R12" i="8" s="1"/>
  <c r="CV11" i="8"/>
  <c r="CV12" i="8" s="1"/>
  <c r="BP11" i="8"/>
  <c r="BP12" i="8" s="1"/>
  <c r="Z11" i="8"/>
  <c r="Z12" i="8" s="1"/>
  <c r="DJ11" i="8"/>
  <c r="DJ12" i="8" s="1"/>
  <c r="DR11" i="8"/>
  <c r="DR12" i="8" s="1"/>
  <c r="Q11" i="8"/>
  <c r="Q12" i="8" s="1"/>
  <c r="DW11" i="8"/>
  <c r="DW12" i="8" s="1"/>
  <c r="DZ11" i="8"/>
  <c r="DZ12" i="8" s="1"/>
  <c r="BD11" i="8"/>
  <c r="BD12" i="8" s="1"/>
  <c r="I11" i="8"/>
  <c r="I12" i="8" s="1"/>
  <c r="AR11" i="8"/>
  <c r="AR12" i="8" s="1"/>
  <c r="AL11" i="8"/>
  <c r="AL12" i="8" s="1"/>
  <c r="DI11" i="8"/>
  <c r="DI12" i="8" s="1"/>
  <c r="BQ11" i="8"/>
  <c r="BQ12" i="8" s="1"/>
  <c r="DG11" i="8"/>
  <c r="DG12" i="8" s="1"/>
  <c r="CR11" i="8"/>
  <c r="CR12" i="8" s="1"/>
  <c r="AT11" i="8"/>
  <c r="AT12" i="8" s="1"/>
  <c r="BK11" i="8"/>
  <c r="BK12" i="8" s="1"/>
  <c r="P11" i="8"/>
  <c r="P12" i="8" s="1"/>
  <c r="BX11" i="8"/>
  <c r="BX12" i="8" s="1"/>
  <c r="BS11" i="8"/>
  <c r="BS12" i="8" s="1"/>
  <c r="AA11" i="8"/>
  <c r="AA12" i="8" s="1"/>
  <c r="AJ11" i="8"/>
  <c r="AJ12" i="8" s="1"/>
  <c r="CU11" i="8"/>
  <c r="CU12" i="8" s="1"/>
  <c r="AS11" i="8"/>
  <c r="AS12" i="8" s="1"/>
  <c r="AV11" i="8"/>
  <c r="AV12" i="8" s="1"/>
  <c r="CQ11" i="8"/>
  <c r="CQ12" i="8" s="1"/>
  <c r="BW11" i="8"/>
  <c r="BW12" i="8" s="1"/>
  <c r="BR11" i="8"/>
  <c r="BR12" i="8" s="1"/>
  <c r="AP11" i="8"/>
  <c r="AP12" i="8" s="1"/>
  <c r="U136" i="11"/>
  <c r="U137" i="11"/>
  <c r="AC184" i="11"/>
  <c r="AC185" i="11"/>
  <c r="U148" i="11"/>
  <c r="U149" i="11"/>
  <c r="U173" i="11"/>
  <c r="U172" i="11"/>
  <c r="U160" i="11"/>
  <c r="U161" i="11"/>
  <c r="U88" i="11"/>
  <c r="U89" i="11"/>
  <c r="L112" i="11"/>
  <c r="L113" i="11"/>
  <c r="M76" i="11"/>
  <c r="M77" i="11"/>
  <c r="G16" i="8"/>
  <c r="G10" i="8"/>
  <c r="G5" i="8"/>
  <c r="G8" i="8" s="1"/>
  <c r="L124" i="11"/>
  <c r="L125" i="11"/>
  <c r="L101" i="11"/>
  <c r="L100" i="11"/>
  <c r="L64" i="11"/>
  <c r="L65" i="11"/>
  <c r="L52" i="11"/>
  <c r="L53" i="11"/>
  <c r="P60" i="10"/>
  <c r="N75" i="11"/>
  <c r="X72" i="10"/>
  <c r="V87" i="11"/>
  <c r="O84" i="10"/>
  <c r="M99" i="11"/>
  <c r="O47" i="10"/>
  <c r="M63" i="11"/>
  <c r="X131" i="10"/>
  <c r="V147" i="11"/>
  <c r="O34" i="10"/>
  <c r="M51" i="11"/>
  <c r="O95" i="10"/>
  <c r="M111" i="11"/>
  <c r="X119" i="10"/>
  <c r="V135" i="11"/>
  <c r="X143" i="10"/>
  <c r="V159" i="11"/>
  <c r="AF167" i="10"/>
  <c r="AD183" i="11"/>
  <c r="X155" i="10"/>
  <c r="V171" i="11"/>
  <c r="O107" i="10"/>
  <c r="M123" i="11"/>
  <c r="E20" i="3"/>
  <c r="F20" i="3" s="1"/>
  <c r="F18" i="3"/>
  <c r="I320" i="8"/>
  <c r="DA15" i="8"/>
  <c r="DE15" i="8"/>
  <c r="BQ15" i="8"/>
  <c r="DR15" i="8"/>
  <c r="N15" i="8"/>
  <c r="CG15" i="8"/>
  <c r="CM15" i="8"/>
  <c r="DY15" i="8"/>
  <c r="BX15" i="8"/>
  <c r="I15" i="8"/>
  <c r="AQ15" i="8"/>
  <c r="CE15" i="8"/>
  <c r="S15" i="8"/>
  <c r="EA15" i="8"/>
  <c r="AX15" i="8"/>
  <c r="EC15" i="8"/>
  <c r="BT15" i="8"/>
  <c r="AN15" i="8"/>
  <c r="O15" i="8"/>
  <c r="DB15" i="8"/>
  <c r="AI15" i="8"/>
  <c r="BY15" i="8"/>
  <c r="CO15" i="8"/>
  <c r="AO15" i="8"/>
  <c r="BZ15" i="8"/>
  <c r="BI15" i="8"/>
  <c r="DQ15" i="8"/>
  <c r="CS15" i="8"/>
  <c r="CU15" i="8"/>
  <c r="AK15" i="8"/>
  <c r="DW15" i="8"/>
  <c r="ED15" i="8"/>
  <c r="H15" i="8"/>
  <c r="DX15" i="8"/>
  <c r="DT15" i="8"/>
  <c r="AD15" i="8"/>
  <c r="AJ15" i="8"/>
  <c r="Z15" i="8"/>
  <c r="AZ15" i="8"/>
  <c r="CD15" i="8"/>
  <c r="DP15" i="8"/>
  <c r="BW15" i="8"/>
  <c r="BP15" i="8"/>
  <c r="AT15" i="8"/>
  <c r="CT15" i="8"/>
  <c r="Q15" i="8"/>
  <c r="BU15" i="8"/>
  <c r="BO15" i="8"/>
  <c r="BJ15" i="8"/>
  <c r="AL15" i="8"/>
  <c r="AP15" i="8"/>
  <c r="DN15" i="8"/>
  <c r="W15" i="8"/>
  <c r="CK15" i="8"/>
  <c r="CI15" i="8"/>
  <c r="L15" i="8"/>
  <c r="DM15" i="8"/>
  <c r="CZ15" i="8"/>
  <c r="AE15" i="8"/>
  <c r="BK15" i="8"/>
  <c r="DH15" i="8"/>
  <c r="AB15" i="8"/>
  <c r="EF15" i="8"/>
  <c r="BV15" i="8"/>
  <c r="DF15" i="8"/>
  <c r="AG15" i="8"/>
  <c r="BD15" i="8"/>
  <c r="DV15" i="8"/>
  <c r="CL15" i="8"/>
  <c r="BM15" i="8"/>
  <c r="BC15" i="8"/>
  <c r="AH15" i="8"/>
  <c r="U15" i="8"/>
  <c r="DD15" i="8"/>
  <c r="DK15" i="8"/>
  <c r="BR15" i="8"/>
  <c r="CC15" i="8"/>
  <c r="AF15" i="8"/>
  <c r="DC15" i="8"/>
  <c r="CA15" i="8"/>
  <c r="BA15" i="8"/>
  <c r="CX15" i="8"/>
  <c r="BL15" i="8"/>
  <c r="DU15" i="8"/>
  <c r="T15" i="8"/>
  <c r="BN15" i="8"/>
  <c r="CV15" i="8"/>
  <c r="V15" i="8"/>
  <c r="AS15" i="8"/>
  <c r="CW15" i="8"/>
  <c r="DI15" i="8"/>
  <c r="EE15" i="8"/>
  <c r="BE15" i="8"/>
  <c r="AR15" i="8"/>
  <c r="EB15" i="8"/>
  <c r="J15" i="8"/>
  <c r="CR15" i="8"/>
  <c r="CF15" i="8"/>
  <c r="BH15" i="8"/>
  <c r="X15" i="8"/>
  <c r="CQ15" i="8"/>
  <c r="DL15" i="8"/>
  <c r="K19" i="8"/>
  <c r="H9" i="10" s="1"/>
  <c r="I9" i="10" s="1"/>
  <c r="J9" i="10" s="1"/>
  <c r="K9" i="10" s="1"/>
  <c r="L9" i="10" s="1"/>
  <c r="M9" i="10" s="1"/>
  <c r="N9" i="10" s="1"/>
  <c r="O9" i="10" s="1"/>
  <c r="P9" i="10" s="1"/>
  <c r="Q9" i="10" s="1"/>
  <c r="R9" i="10" s="1"/>
  <c r="S9" i="10" s="1"/>
  <c r="T9" i="10" s="1"/>
  <c r="U9" i="10" s="1"/>
  <c r="V9" i="10" s="1"/>
  <c r="W9" i="10" s="1"/>
  <c r="X9" i="10" s="1"/>
  <c r="Y9" i="10" s="1"/>
  <c r="Z9" i="10" s="1"/>
  <c r="AA9" i="10" s="1"/>
  <c r="AB9" i="10" s="1"/>
  <c r="AC9" i="10" s="1"/>
  <c r="AD9" i="10" s="1"/>
  <c r="AE9" i="10" s="1"/>
  <c r="AF9" i="10" s="1"/>
  <c r="AG9" i="10" s="1"/>
  <c r="AH9" i="10" s="1"/>
  <c r="AI9" i="10" s="1"/>
  <c r="AJ9" i="10" s="1"/>
  <c r="AK9" i="10" s="1"/>
  <c r="AL9" i="10" s="1"/>
  <c r="AM9" i="10" s="1"/>
  <c r="AN9" i="10" s="1"/>
  <c r="AO9" i="10" s="1"/>
  <c r="AP9" i="10" s="1"/>
  <c r="AQ9" i="10" s="1"/>
  <c r="AR9" i="10" s="1"/>
  <c r="AS9" i="10" s="1"/>
  <c r="AT9" i="10" s="1"/>
  <c r="AU9" i="10" s="1"/>
  <c r="AV9" i="10" s="1"/>
  <c r="AW9" i="10" s="1"/>
  <c r="AX9" i="10" s="1"/>
  <c r="AY9" i="10" s="1"/>
  <c r="AZ9" i="10" s="1"/>
  <c r="BA9" i="10" s="1"/>
  <c r="BB9" i="10" s="1"/>
  <c r="BC9" i="10" s="1"/>
  <c r="BD9" i="10" s="1"/>
  <c r="BE9" i="10" s="1"/>
  <c r="BF9" i="10" s="1"/>
  <c r="BG9" i="10" s="1"/>
  <c r="BH9" i="10" s="1"/>
  <c r="BI9" i="10" s="1"/>
  <c r="BJ9" i="10" s="1"/>
  <c r="BK9" i="10" s="1"/>
  <c r="BL9" i="10" s="1"/>
  <c r="BM9" i="10" s="1"/>
  <c r="BN9" i="10" s="1"/>
  <c r="BO9" i="10" s="1"/>
  <c r="BP9" i="10" s="1"/>
  <c r="BQ9" i="10" s="1"/>
  <c r="BR9" i="10" s="1"/>
  <c r="BS9" i="10" s="1"/>
  <c r="BT9" i="10" s="1"/>
  <c r="BU9" i="10" s="1"/>
  <c r="BV9" i="10" s="1"/>
  <c r="BW9" i="10" s="1"/>
  <c r="BX9" i="10" s="1"/>
  <c r="BY9" i="10" s="1"/>
  <c r="BZ9" i="10" s="1"/>
  <c r="CA9" i="10" s="1"/>
  <c r="CB9" i="10" s="1"/>
  <c r="CC9" i="10" s="1"/>
  <c r="CD9" i="10" s="1"/>
  <c r="CE9" i="10" s="1"/>
  <c r="CF9" i="10" s="1"/>
  <c r="CG9" i="10" s="1"/>
  <c r="CH9" i="10" s="1"/>
  <c r="CI9" i="10" s="1"/>
  <c r="CJ9" i="10" s="1"/>
  <c r="CK9" i="10" s="1"/>
  <c r="CL9" i="10" s="1"/>
  <c r="CM9" i="10" s="1"/>
  <c r="CN9" i="10" s="1"/>
  <c r="CO9" i="10" s="1"/>
  <c r="CP9" i="10" s="1"/>
  <c r="CQ9" i="10" s="1"/>
  <c r="CR9" i="10" s="1"/>
  <c r="CS9" i="10" s="1"/>
  <c r="CT9" i="10" s="1"/>
  <c r="CU9" i="10" s="1"/>
  <c r="CV9" i="10" s="1"/>
  <c r="CW9" i="10" s="1"/>
  <c r="CX9" i="10" s="1"/>
  <c r="CY9" i="10" s="1"/>
  <c r="CZ9" i="10" s="1"/>
  <c r="DA9" i="10" s="1"/>
  <c r="DB9" i="10" s="1"/>
  <c r="DC9" i="10" s="1"/>
  <c r="DD9" i="10" s="1"/>
  <c r="DE9" i="10" s="1"/>
  <c r="DF9" i="10" s="1"/>
  <c r="DG9" i="10" s="1"/>
  <c r="DH9" i="10" s="1"/>
  <c r="DI9" i="10" s="1"/>
  <c r="DJ9" i="10" s="1"/>
  <c r="DK9" i="10" s="1"/>
  <c r="DL9" i="10" s="1"/>
  <c r="DM9" i="10" s="1"/>
  <c r="DN9" i="10" s="1"/>
  <c r="DO9" i="10" s="1"/>
  <c r="DP9" i="10" s="1"/>
  <c r="DQ9" i="10" s="1"/>
  <c r="DR9" i="10" s="1"/>
  <c r="DS9" i="10" s="1"/>
  <c r="DT9" i="10" s="1"/>
  <c r="DU9" i="10" s="1"/>
  <c r="DV9" i="10" s="1"/>
  <c r="DW9" i="10" s="1"/>
  <c r="DX9" i="10" s="1"/>
  <c r="DY9" i="10" s="1"/>
  <c r="DZ9" i="10" s="1"/>
  <c r="EA9" i="10" s="1"/>
  <c r="EB9" i="10" s="1"/>
  <c r="EC9" i="10" s="1"/>
  <c r="AM15" i="8"/>
  <c r="CN15" i="8"/>
  <c r="BS15" i="8"/>
  <c r="DO15" i="8"/>
  <c r="CP15" i="8"/>
  <c r="BF15" i="8"/>
  <c r="AY15" i="8"/>
  <c r="K15" i="8"/>
  <c r="AC15" i="8"/>
  <c r="BG15" i="8"/>
  <c r="BB15" i="8"/>
  <c r="DG15" i="8"/>
  <c r="R15" i="8"/>
  <c r="AW15" i="8"/>
  <c r="CJ15" i="8"/>
  <c r="AV15" i="8"/>
  <c r="CH15" i="8"/>
  <c r="CB15" i="8"/>
  <c r="DJ15" i="8"/>
  <c r="AU15" i="8"/>
  <c r="DZ15" i="8"/>
  <c r="DS15" i="8"/>
  <c r="P15" i="8"/>
  <c r="AA15" i="8"/>
  <c r="CY15" i="8"/>
  <c r="Y15" i="8"/>
  <c r="M15" i="8"/>
  <c r="G11" i="8" l="1"/>
  <c r="G12" i="8"/>
  <c r="V160" i="11"/>
  <c r="V161" i="11"/>
  <c r="V136" i="11"/>
  <c r="V137" i="11"/>
  <c r="V88" i="11"/>
  <c r="V89" i="11"/>
  <c r="V148" i="11"/>
  <c r="V149" i="11"/>
  <c r="AD184" i="11"/>
  <c r="AD185" i="11"/>
  <c r="V173" i="11"/>
  <c r="V172" i="11"/>
  <c r="M124" i="11"/>
  <c r="M125" i="11"/>
  <c r="M65" i="11"/>
  <c r="M64" i="11"/>
  <c r="M101" i="11"/>
  <c r="M100" i="11"/>
  <c r="N76" i="11"/>
  <c r="N77" i="11"/>
  <c r="H8" i="10"/>
  <c r="I8" i="10" s="1"/>
  <c r="J8" i="10" s="1"/>
  <c r="K8" i="10" s="1"/>
  <c r="L8" i="10" s="1"/>
  <c r="M8" i="10" s="1"/>
  <c r="N8" i="10" s="1"/>
  <c r="O8" i="10" s="1"/>
  <c r="P8" i="10" s="1"/>
  <c r="Q8" i="10" s="1"/>
  <c r="R8" i="10" s="1"/>
  <c r="S8" i="10" s="1"/>
  <c r="T8" i="10" s="1"/>
  <c r="U8" i="10" s="1"/>
  <c r="V8" i="10" s="1"/>
  <c r="W8" i="10" s="1"/>
  <c r="X8" i="10" s="1"/>
  <c r="Y8" i="10" s="1"/>
  <c r="Z8" i="10" s="1"/>
  <c r="AA8" i="10" s="1"/>
  <c r="AB8" i="10" s="1"/>
  <c r="AC8" i="10" s="1"/>
  <c r="AD8" i="10" s="1"/>
  <c r="AE8" i="10" s="1"/>
  <c r="AF8" i="10" s="1"/>
  <c r="AG8" i="10" s="1"/>
  <c r="AH8" i="10" s="1"/>
  <c r="AI8" i="10" s="1"/>
  <c r="AJ8" i="10" s="1"/>
  <c r="AK8" i="10" s="1"/>
  <c r="AL8" i="10" s="1"/>
  <c r="AM8" i="10" s="1"/>
  <c r="AN8" i="10" s="1"/>
  <c r="AO8" i="10" s="1"/>
  <c r="AP8" i="10" s="1"/>
  <c r="AQ8" i="10" s="1"/>
  <c r="AR8" i="10" s="1"/>
  <c r="AS8" i="10" s="1"/>
  <c r="AT8" i="10" s="1"/>
  <c r="AU8" i="10" s="1"/>
  <c r="AV8" i="10" s="1"/>
  <c r="AW8" i="10" s="1"/>
  <c r="AX8" i="10" s="1"/>
  <c r="AY8" i="10" s="1"/>
  <c r="AZ8" i="10" s="1"/>
  <c r="BA8" i="10" s="1"/>
  <c r="BB8" i="10" s="1"/>
  <c r="BC8" i="10" s="1"/>
  <c r="BD8" i="10" s="1"/>
  <c r="BE8" i="10" s="1"/>
  <c r="BF8" i="10" s="1"/>
  <c r="BG8" i="10" s="1"/>
  <c r="BH8" i="10" s="1"/>
  <c r="BI8" i="10" s="1"/>
  <c r="BJ8" i="10" s="1"/>
  <c r="BK8" i="10" s="1"/>
  <c r="BL8" i="10" s="1"/>
  <c r="BM8" i="10" s="1"/>
  <c r="BN8" i="10" s="1"/>
  <c r="BO8" i="10" s="1"/>
  <c r="BP8" i="10" s="1"/>
  <c r="BQ8" i="10" s="1"/>
  <c r="BR8" i="10" s="1"/>
  <c r="BS8" i="10" s="1"/>
  <c r="BT8" i="10" s="1"/>
  <c r="BU8" i="10" s="1"/>
  <c r="BV8" i="10" s="1"/>
  <c r="BW8" i="10" s="1"/>
  <c r="BX8" i="10" s="1"/>
  <c r="BY8" i="10" s="1"/>
  <c r="BZ8" i="10" s="1"/>
  <c r="CA8" i="10" s="1"/>
  <c r="CB8" i="10" s="1"/>
  <c r="CC8" i="10" s="1"/>
  <c r="CD8" i="10" s="1"/>
  <c r="CE8" i="10" s="1"/>
  <c r="CF8" i="10" s="1"/>
  <c r="CG8" i="10" s="1"/>
  <c r="CH8" i="10" s="1"/>
  <c r="CI8" i="10" s="1"/>
  <c r="CJ8" i="10" s="1"/>
  <c r="CK8" i="10" s="1"/>
  <c r="CL8" i="10" s="1"/>
  <c r="CM8" i="10" s="1"/>
  <c r="CN8" i="10" s="1"/>
  <c r="CO8" i="10" s="1"/>
  <c r="CP8" i="10" s="1"/>
  <c r="CQ8" i="10" s="1"/>
  <c r="CR8" i="10" s="1"/>
  <c r="CS8" i="10" s="1"/>
  <c r="CT8" i="10" s="1"/>
  <c r="CU8" i="10" s="1"/>
  <c r="CV8" i="10" s="1"/>
  <c r="CW8" i="10" s="1"/>
  <c r="CX8" i="10" s="1"/>
  <c r="CY8" i="10" s="1"/>
  <c r="CZ8" i="10" s="1"/>
  <c r="DA8" i="10" s="1"/>
  <c r="DB8" i="10" s="1"/>
  <c r="DC8" i="10" s="1"/>
  <c r="DD8" i="10" s="1"/>
  <c r="DE8" i="10" s="1"/>
  <c r="DF8" i="10" s="1"/>
  <c r="DG8" i="10" s="1"/>
  <c r="DH8" i="10" s="1"/>
  <c r="DI8" i="10" s="1"/>
  <c r="DJ8" i="10" s="1"/>
  <c r="DK8" i="10" s="1"/>
  <c r="DL8" i="10" s="1"/>
  <c r="DM8" i="10" s="1"/>
  <c r="DN8" i="10" s="1"/>
  <c r="DO8" i="10" s="1"/>
  <c r="DP8" i="10" s="1"/>
  <c r="DQ8" i="10" s="1"/>
  <c r="DR8" i="10" s="1"/>
  <c r="DS8" i="10" s="1"/>
  <c r="DT8" i="10" s="1"/>
  <c r="DU8" i="10" s="1"/>
  <c r="DV8" i="10" s="1"/>
  <c r="DW8" i="10" s="1"/>
  <c r="DX8" i="10" s="1"/>
  <c r="DY8" i="10" s="1"/>
  <c r="DZ8" i="10" s="1"/>
  <c r="EA8" i="10" s="1"/>
  <c r="EB8" i="10" s="1"/>
  <c r="EC8" i="10" s="1"/>
  <c r="ED8" i="10" s="1"/>
  <c r="EE8" i="10" s="1"/>
  <c r="EF8" i="10" s="1"/>
  <c r="EG8" i="10" s="1"/>
  <c r="EH8" i="10" s="1"/>
  <c r="EI8" i="10" s="1"/>
  <c r="EJ8" i="10" s="1"/>
  <c r="EK8" i="10" s="1"/>
  <c r="EL8" i="10" s="1"/>
  <c r="EM8" i="10" s="1"/>
  <c r="EN8" i="10" s="1"/>
  <c r="EO8" i="10" s="1"/>
  <c r="EP8" i="10" s="1"/>
  <c r="EQ8" i="10" s="1"/>
  <c r="ER8" i="10" s="1"/>
  <c r="ES8" i="10" s="1"/>
  <c r="ET8" i="10" s="1"/>
  <c r="EU8" i="10" s="1"/>
  <c r="EV8" i="10" s="1"/>
  <c r="EW8" i="10" s="1"/>
  <c r="M112" i="11"/>
  <c r="M113" i="11"/>
  <c r="M52" i="11"/>
  <c r="M53" i="11"/>
  <c r="P47" i="10"/>
  <c r="N63" i="11"/>
  <c r="Y119" i="10"/>
  <c r="W135" i="11"/>
  <c r="P95" i="10"/>
  <c r="N111" i="11"/>
  <c r="P84" i="10"/>
  <c r="N99" i="11"/>
  <c r="P34" i="10"/>
  <c r="N51" i="11"/>
  <c r="Y72" i="10"/>
  <c r="W87" i="11"/>
  <c r="Y131" i="10"/>
  <c r="W147" i="11"/>
  <c r="Q60" i="10"/>
  <c r="O75" i="11"/>
  <c r="Y143" i="10"/>
  <c r="W159" i="11"/>
  <c r="AG167" i="10"/>
  <c r="AE183" i="11"/>
  <c r="Y155" i="10"/>
  <c r="W171" i="11"/>
  <c r="P107" i="10"/>
  <c r="N123" i="11"/>
  <c r="CG14" i="8"/>
  <c r="CG32" i="8"/>
  <c r="CG39" i="8" s="1"/>
  <c r="CG37" i="8"/>
  <c r="CG31" i="8"/>
  <c r="CG30" i="8" s="1"/>
  <c r="CG38" i="8"/>
  <c r="J14" i="8"/>
  <c r="J31" i="8"/>
  <c r="J30" i="8" s="1"/>
  <c r="J32" i="8"/>
  <c r="J39" i="8" s="1"/>
  <c r="J37" i="8"/>
  <c r="J38" i="8"/>
  <c r="CE14" i="8"/>
  <c r="CE32" i="8"/>
  <c r="CE39" i="8" s="1"/>
  <c r="CE37" i="8"/>
  <c r="CE31" i="8"/>
  <c r="CE30" i="8" s="1"/>
  <c r="CE38" i="8"/>
  <c r="DP37" i="8"/>
  <c r="DP38" i="8"/>
  <c r="DP14" i="8"/>
  <c r="DP31" i="8"/>
  <c r="DP30" i="8" s="1"/>
  <c r="DP32" i="8"/>
  <c r="DP39" i="8" s="1"/>
  <c r="U32" i="8"/>
  <c r="U39" i="8" s="1"/>
  <c r="U31" i="8"/>
  <c r="U30" i="8" s="1"/>
  <c r="U38" i="8"/>
  <c r="U37" i="8"/>
  <c r="U14" i="8"/>
  <c r="BK38" i="8"/>
  <c r="BK37" i="8"/>
  <c r="BK14" i="8"/>
  <c r="BK31" i="8"/>
  <c r="BK30" i="8" s="1"/>
  <c r="BK32" i="8"/>
  <c r="BK39" i="8" s="1"/>
  <c r="AC14" i="8"/>
  <c r="AC31" i="8"/>
  <c r="AC30" i="8" s="1"/>
  <c r="AC38" i="8"/>
  <c r="AC32" i="8"/>
  <c r="AC39" i="8" s="1"/>
  <c r="AC37" i="8"/>
  <c r="AQ14" i="8"/>
  <c r="AQ31" i="8"/>
  <c r="AQ30" i="8" s="1"/>
  <c r="AQ32" i="8"/>
  <c r="AQ39" i="8" s="1"/>
  <c r="AQ38" i="8"/>
  <c r="AQ37" i="8"/>
  <c r="CK31" i="8"/>
  <c r="CK30" i="8" s="1"/>
  <c r="CK32" i="8"/>
  <c r="CK39" i="8" s="1"/>
  <c r="CK38" i="8"/>
  <c r="CK37" i="8"/>
  <c r="CK14" i="8"/>
  <c r="BC38" i="8"/>
  <c r="BC37" i="8"/>
  <c r="BC14" i="8"/>
  <c r="BC31" i="8"/>
  <c r="BC30" i="8" s="1"/>
  <c r="BC32" i="8"/>
  <c r="BC39" i="8" s="1"/>
  <c r="BY38" i="8"/>
  <c r="BY37" i="8"/>
  <c r="BY14" i="8"/>
  <c r="BY31" i="8"/>
  <c r="BY30" i="8" s="1"/>
  <c r="BY32" i="8"/>
  <c r="BY39" i="8" s="1"/>
  <c r="BM14" i="8"/>
  <c r="BM37" i="8"/>
  <c r="BM31" i="8"/>
  <c r="BM30" i="8" s="1"/>
  <c r="BM38" i="8"/>
  <c r="BM32" i="8"/>
  <c r="BM39" i="8" s="1"/>
  <c r="BV38" i="8"/>
  <c r="BV14" i="8"/>
  <c r="BV37" i="8"/>
  <c r="BV32" i="8"/>
  <c r="BV39" i="8" s="1"/>
  <c r="BV31" i="8"/>
  <c r="BV30" i="8" s="1"/>
  <c r="CS14" i="8"/>
  <c r="CS32" i="8"/>
  <c r="CS39" i="8" s="1"/>
  <c r="CS31" i="8"/>
  <c r="CS30" i="8" s="1"/>
  <c r="CS37" i="8"/>
  <c r="CS38" i="8"/>
  <c r="DR38" i="8"/>
  <c r="DR37" i="8"/>
  <c r="DR14" i="8"/>
  <c r="DR31" i="8"/>
  <c r="DR30" i="8" s="1"/>
  <c r="DR32" i="8"/>
  <c r="DR39" i="8" s="1"/>
  <c r="DI37" i="8"/>
  <c r="DI38" i="8"/>
  <c r="DI14" i="8"/>
  <c r="DI31" i="8"/>
  <c r="DI30" i="8" s="1"/>
  <c r="DI32" i="8"/>
  <c r="DI39" i="8" s="1"/>
  <c r="AS37" i="8"/>
  <c r="AS38" i="8"/>
  <c r="AS14" i="8"/>
  <c r="AS32" i="8"/>
  <c r="AS39" i="8" s="1"/>
  <c r="AS31" i="8"/>
  <c r="AS30" i="8" s="1"/>
  <c r="DM31" i="8"/>
  <c r="DM30" i="8" s="1"/>
  <c r="DM38" i="8"/>
  <c r="DM37" i="8"/>
  <c r="DM14" i="8"/>
  <c r="DM32" i="8"/>
  <c r="DM39" i="8" s="1"/>
  <c r="DQ14" i="8"/>
  <c r="DQ32" i="8"/>
  <c r="DQ39" i="8" s="1"/>
  <c r="DQ31" i="8"/>
  <c r="DQ30" i="8" s="1"/>
  <c r="DQ38" i="8"/>
  <c r="DQ37" i="8"/>
  <c r="H14" i="8"/>
  <c r="H31" i="8"/>
  <c r="H30" i="8" s="1"/>
  <c r="H32" i="8"/>
  <c r="H38" i="8"/>
  <c r="H37" i="8"/>
  <c r="BX14" i="8"/>
  <c r="BX32" i="8"/>
  <c r="BX39" i="8" s="1"/>
  <c r="BX31" i="8"/>
  <c r="BX30" i="8" s="1"/>
  <c r="BX38" i="8"/>
  <c r="BX37" i="8"/>
  <c r="DL38" i="8"/>
  <c r="DL37" i="8"/>
  <c r="DL14" i="8"/>
  <c r="DL32" i="8"/>
  <c r="DL39" i="8" s="1"/>
  <c r="DL31" i="8"/>
  <c r="DL30" i="8" s="1"/>
  <c r="BA14" i="8"/>
  <c r="BA31" i="8"/>
  <c r="BA30" i="8" s="1"/>
  <c r="BA32" i="8"/>
  <c r="BA39" i="8" s="1"/>
  <c r="BA38" i="8"/>
  <c r="BA37" i="8"/>
  <c r="DK14" i="8"/>
  <c r="DK38" i="8"/>
  <c r="DK31" i="8"/>
  <c r="DK30" i="8" s="1"/>
  <c r="DK37" i="8"/>
  <c r="DK32" i="8"/>
  <c r="DK39" i="8" s="1"/>
  <c r="AG38" i="8"/>
  <c r="AG37" i="8"/>
  <c r="AG14" i="8"/>
  <c r="AG31" i="8"/>
  <c r="AG30" i="8" s="1"/>
  <c r="AG32" i="8"/>
  <c r="AG39" i="8" s="1"/>
  <c r="CJ37" i="8"/>
  <c r="CJ38" i="8"/>
  <c r="CJ14" i="8"/>
  <c r="CJ31" i="8"/>
  <c r="CJ30" i="8" s="1"/>
  <c r="CJ32" i="8"/>
  <c r="CJ39" i="8" s="1"/>
  <c r="BR14" i="8"/>
  <c r="BR32" i="8"/>
  <c r="BR39" i="8" s="1"/>
  <c r="BR31" i="8"/>
  <c r="BR30" i="8" s="1"/>
  <c r="BR37" i="8"/>
  <c r="BR38" i="8"/>
  <c r="DG14" i="8"/>
  <c r="DG31" i="8"/>
  <c r="DG30" i="8" s="1"/>
  <c r="DG32" i="8"/>
  <c r="DG39" i="8" s="1"/>
  <c r="DG38" i="8"/>
  <c r="DG37" i="8"/>
  <c r="Z14" i="8"/>
  <c r="Z32" i="8"/>
  <c r="Z39" i="8" s="1"/>
  <c r="Z31" i="8"/>
  <c r="Z30" i="8" s="1"/>
  <c r="Z37" i="8"/>
  <c r="Z38" i="8"/>
  <c r="ED14" i="8"/>
  <c r="ED32" i="8"/>
  <c r="ED39" i="8" s="1"/>
  <c r="ED31" i="8"/>
  <c r="ED30" i="8" s="1"/>
  <c r="ED37" i="8"/>
  <c r="ED38" i="8"/>
  <c r="BS38" i="8"/>
  <c r="BS37" i="8"/>
  <c r="BS14" i="8"/>
  <c r="BS31" i="8"/>
  <c r="BS30" i="8" s="1"/>
  <c r="BS32" i="8"/>
  <c r="BS39" i="8" s="1"/>
  <c r="CY38" i="8"/>
  <c r="CY37" i="8"/>
  <c r="CY14" i="8"/>
  <c r="CY31" i="8"/>
  <c r="CY30" i="8" s="1"/>
  <c r="CY32" i="8"/>
  <c r="CY39" i="8" s="1"/>
  <c r="BN14" i="8"/>
  <c r="BN37" i="8"/>
  <c r="BN31" i="8"/>
  <c r="BN30" i="8" s="1"/>
  <c r="BN38" i="8"/>
  <c r="BN32" i="8"/>
  <c r="BN39" i="8" s="1"/>
  <c r="AT32" i="8"/>
  <c r="AT39" i="8" s="1"/>
  <c r="AT31" i="8"/>
  <c r="AT30" i="8" s="1"/>
  <c r="AT37" i="8"/>
  <c r="AT38" i="8"/>
  <c r="AT14" i="8"/>
  <c r="AE38" i="8"/>
  <c r="AE37" i="8"/>
  <c r="AE14" i="8"/>
  <c r="AE31" i="8"/>
  <c r="AE30" i="8" s="1"/>
  <c r="AE32" i="8"/>
  <c r="AE39" i="8" s="1"/>
  <c r="EE14" i="8"/>
  <c r="EE31" i="8"/>
  <c r="EE30" i="8" s="1"/>
  <c r="EE32" i="8"/>
  <c r="EE39" i="8" s="1"/>
  <c r="EE38" i="8"/>
  <c r="EE37" i="8"/>
  <c r="CI14" i="8"/>
  <c r="CI31" i="8"/>
  <c r="CI30" i="8" s="1"/>
  <c r="CI32" i="8"/>
  <c r="CI39" i="8" s="1"/>
  <c r="CI37" i="8"/>
  <c r="CI38" i="8"/>
  <c r="BZ38" i="8"/>
  <c r="BZ37" i="8"/>
  <c r="BZ14" i="8"/>
  <c r="BZ32" i="8"/>
  <c r="BZ39" i="8" s="1"/>
  <c r="BZ31" i="8"/>
  <c r="BZ30" i="8" s="1"/>
  <c r="AW37" i="8"/>
  <c r="AW38" i="8"/>
  <c r="AW14" i="8"/>
  <c r="AW31" i="8"/>
  <c r="AW30" i="8" s="1"/>
  <c r="AW32" i="8"/>
  <c r="AW39" i="8" s="1"/>
  <c r="DJ14" i="8"/>
  <c r="DJ32" i="8"/>
  <c r="DJ39" i="8" s="1"/>
  <c r="DJ31" i="8"/>
  <c r="DJ30" i="8" s="1"/>
  <c r="DJ38" i="8"/>
  <c r="DJ37" i="8"/>
  <c r="BP38" i="8"/>
  <c r="BP37" i="8"/>
  <c r="BP14" i="8"/>
  <c r="BP32" i="8"/>
  <c r="BP39" i="8" s="1"/>
  <c r="BP31" i="8"/>
  <c r="BP30" i="8" s="1"/>
  <c r="DA14" i="8"/>
  <c r="DA31" i="8"/>
  <c r="DA30" i="8" s="1"/>
  <c r="DA38" i="8"/>
  <c r="DA32" i="8"/>
  <c r="DA39" i="8" s="1"/>
  <c r="DA37" i="8"/>
  <c r="AP37" i="8"/>
  <c r="AP38" i="8"/>
  <c r="AP14" i="8"/>
  <c r="AP31" i="8"/>
  <c r="AP30" i="8" s="1"/>
  <c r="AP32" i="8"/>
  <c r="AP39" i="8" s="1"/>
  <c r="AA14" i="8"/>
  <c r="AA31" i="8"/>
  <c r="AA30" i="8" s="1"/>
  <c r="AA32" i="8"/>
  <c r="AA39" i="8" s="1"/>
  <c r="AA38" i="8"/>
  <c r="AA37" i="8"/>
  <c r="CQ38" i="8"/>
  <c r="CQ37" i="8"/>
  <c r="CQ14" i="8"/>
  <c r="CQ31" i="8"/>
  <c r="CQ30" i="8" s="1"/>
  <c r="CQ32" i="8"/>
  <c r="CQ39" i="8" s="1"/>
  <c r="CA14" i="8"/>
  <c r="CA31" i="8"/>
  <c r="CA30" i="8" s="1"/>
  <c r="CA32" i="8"/>
  <c r="CA39" i="8" s="1"/>
  <c r="CA38" i="8"/>
  <c r="CA37" i="8"/>
  <c r="BO37" i="8"/>
  <c r="BO38" i="8"/>
  <c r="BO14" i="8"/>
  <c r="BO32" i="8"/>
  <c r="BO39" i="8" s="1"/>
  <c r="BO31" i="8"/>
  <c r="BO30" i="8" s="1"/>
  <c r="AI37" i="8"/>
  <c r="AI38" i="8"/>
  <c r="AI14" i="8"/>
  <c r="AI31" i="8"/>
  <c r="AI30" i="8" s="1"/>
  <c r="AI32" i="8"/>
  <c r="AI39" i="8" s="1"/>
  <c r="EC31" i="8"/>
  <c r="EC30" i="8" s="1"/>
  <c r="EC32" i="8"/>
  <c r="EC39" i="8" s="1"/>
  <c r="EC37" i="8"/>
  <c r="EC38" i="8"/>
  <c r="EC14" i="8"/>
  <c r="R37" i="8"/>
  <c r="R38" i="8"/>
  <c r="R14" i="8"/>
  <c r="R31" i="8"/>
  <c r="R30" i="8" s="1"/>
  <c r="R32" i="8"/>
  <c r="R39" i="8" s="1"/>
  <c r="K32" i="8"/>
  <c r="K39" i="8" s="1"/>
  <c r="K37" i="8"/>
  <c r="K14" i="8"/>
  <c r="K38" i="8"/>
  <c r="K31" i="8"/>
  <c r="K30" i="8" s="1"/>
  <c r="T38" i="8"/>
  <c r="T37" i="8"/>
  <c r="T14" i="8"/>
  <c r="T31" i="8"/>
  <c r="T30" i="8" s="1"/>
  <c r="T32" i="8"/>
  <c r="T39" i="8" s="1"/>
  <c r="CL14" i="8"/>
  <c r="CL31" i="8"/>
  <c r="CL30" i="8" s="1"/>
  <c r="CL37" i="8"/>
  <c r="CL32" i="8"/>
  <c r="CL39" i="8" s="1"/>
  <c r="CL38" i="8"/>
  <c r="CZ37" i="8"/>
  <c r="CZ38" i="8"/>
  <c r="CZ14" i="8"/>
  <c r="CZ32" i="8"/>
  <c r="CZ39" i="8" s="1"/>
  <c r="CZ31" i="8"/>
  <c r="CZ30" i="8" s="1"/>
  <c r="W38" i="8"/>
  <c r="W37" i="8"/>
  <c r="W14" i="8"/>
  <c r="W31" i="8"/>
  <c r="W30" i="8" s="1"/>
  <c r="W32" i="8"/>
  <c r="W39" i="8" s="1"/>
  <c r="AJ14" i="8"/>
  <c r="AJ32" i="8"/>
  <c r="AJ39" i="8" s="1"/>
  <c r="AJ31" i="8"/>
  <c r="AJ30" i="8" s="1"/>
  <c r="AJ38" i="8"/>
  <c r="AJ37" i="8"/>
  <c r="I38" i="8"/>
  <c r="I37" i="8"/>
  <c r="I14" i="8"/>
  <c r="I31" i="8"/>
  <c r="I30" i="8" s="1"/>
  <c r="I32" i="8"/>
  <c r="I39" i="8" s="1"/>
  <c r="N14" i="8"/>
  <c r="N32" i="8"/>
  <c r="N39" i="8" s="1"/>
  <c r="N31" i="8"/>
  <c r="N30" i="8" s="1"/>
  <c r="N37" i="8"/>
  <c r="N38" i="8"/>
  <c r="CB38" i="8"/>
  <c r="CB37" i="8"/>
  <c r="CB14" i="8"/>
  <c r="CB32" i="8"/>
  <c r="CB39" i="8" s="1"/>
  <c r="CB31" i="8"/>
  <c r="CB30" i="8" s="1"/>
  <c r="CW14" i="8"/>
  <c r="CW31" i="8"/>
  <c r="CW30" i="8" s="1"/>
  <c r="CW32" i="8"/>
  <c r="CW39" i="8" s="1"/>
  <c r="CW37" i="8"/>
  <c r="CW38" i="8"/>
  <c r="DD14" i="8"/>
  <c r="DD32" i="8"/>
  <c r="DD39" i="8" s="1"/>
  <c r="DD31" i="8"/>
  <c r="DD30" i="8" s="1"/>
  <c r="DD38" i="8"/>
  <c r="DD37" i="8"/>
  <c r="EF38" i="8"/>
  <c r="EF37" i="8"/>
  <c r="EF14" i="8"/>
  <c r="EF31" i="8"/>
  <c r="EF30" i="8" s="1"/>
  <c r="EF32" i="8"/>
  <c r="EF39" i="8" s="1"/>
  <c r="BU38" i="8"/>
  <c r="BU31" i="8"/>
  <c r="BU30" i="8" s="1"/>
  <c r="BU37" i="8"/>
  <c r="BU32" i="8"/>
  <c r="BU39" i="8" s="1"/>
  <c r="BU14" i="8"/>
  <c r="BW14" i="8"/>
  <c r="BW32" i="8"/>
  <c r="BW39" i="8" s="1"/>
  <c r="BW31" i="8"/>
  <c r="BW30" i="8" s="1"/>
  <c r="BW38" i="8"/>
  <c r="BW37" i="8"/>
  <c r="DW38" i="8"/>
  <c r="DW37" i="8"/>
  <c r="DW14" i="8"/>
  <c r="DW31" i="8"/>
  <c r="DW30" i="8" s="1"/>
  <c r="DW32" i="8"/>
  <c r="DW39" i="8" s="1"/>
  <c r="BI14" i="8"/>
  <c r="BI37" i="8"/>
  <c r="BI31" i="8"/>
  <c r="BI30" i="8" s="1"/>
  <c r="BI38" i="8"/>
  <c r="BI32" i="8"/>
  <c r="BI39" i="8" s="1"/>
  <c r="AX37" i="8"/>
  <c r="AX38" i="8"/>
  <c r="AX14" i="8"/>
  <c r="AX32" i="8"/>
  <c r="AX39" i="8" s="1"/>
  <c r="AX31" i="8"/>
  <c r="AX30" i="8" s="1"/>
  <c r="P14" i="8"/>
  <c r="P32" i="8"/>
  <c r="P39" i="8" s="1"/>
  <c r="P31" i="8"/>
  <c r="P30" i="8" s="1"/>
  <c r="P38" i="8"/>
  <c r="P37" i="8"/>
  <c r="AY38" i="8"/>
  <c r="AY37" i="8"/>
  <c r="AY14" i="8"/>
  <c r="AY31" i="8"/>
  <c r="AY30" i="8" s="1"/>
  <c r="AY32" i="8"/>
  <c r="AY39" i="8" s="1"/>
  <c r="CN38" i="8"/>
  <c r="CN37" i="8"/>
  <c r="CN14" i="8"/>
  <c r="CN32" i="8"/>
  <c r="CN39" i="8" s="1"/>
  <c r="CN31" i="8"/>
  <c r="CN30" i="8" s="1"/>
  <c r="X14" i="8"/>
  <c r="X31" i="8"/>
  <c r="X30" i="8" s="1"/>
  <c r="X32" i="8"/>
  <c r="X39" i="8" s="1"/>
  <c r="X37" i="8"/>
  <c r="X38" i="8"/>
  <c r="EB38" i="8"/>
  <c r="EB37" i="8"/>
  <c r="EB14" i="8"/>
  <c r="EB32" i="8"/>
  <c r="EB39" i="8" s="1"/>
  <c r="EB31" i="8"/>
  <c r="EB30" i="8" s="1"/>
  <c r="DU38" i="8"/>
  <c r="DU37" i="8"/>
  <c r="DU14" i="8"/>
  <c r="DU32" i="8"/>
  <c r="DU39" i="8" s="1"/>
  <c r="DU31" i="8"/>
  <c r="DU30" i="8" s="1"/>
  <c r="DC14" i="8"/>
  <c r="DC32" i="8"/>
  <c r="DC39" i="8" s="1"/>
  <c r="DC31" i="8"/>
  <c r="DC30" i="8" s="1"/>
  <c r="DC37" i="8"/>
  <c r="DC38" i="8"/>
  <c r="DV38" i="8"/>
  <c r="DV37" i="8"/>
  <c r="DV14" i="8"/>
  <c r="DV32" i="8"/>
  <c r="DV39" i="8" s="1"/>
  <c r="DV31" i="8"/>
  <c r="DV30" i="8" s="1"/>
  <c r="AD14" i="8"/>
  <c r="AD32" i="8"/>
  <c r="AD39" i="8" s="1"/>
  <c r="AD37" i="8"/>
  <c r="AD31" i="8"/>
  <c r="AD30" i="8" s="1"/>
  <c r="AD38" i="8"/>
  <c r="DB37" i="8"/>
  <c r="DB38" i="8"/>
  <c r="DB14" i="8"/>
  <c r="DB32" i="8"/>
  <c r="DB39" i="8" s="1"/>
  <c r="DB31" i="8"/>
  <c r="DB30" i="8" s="1"/>
  <c r="BL32" i="8"/>
  <c r="BL39" i="8" s="1"/>
  <c r="BL38" i="8"/>
  <c r="BL37" i="8"/>
  <c r="BL14" i="8"/>
  <c r="BL31" i="8"/>
  <c r="BL30" i="8" s="1"/>
  <c r="DN31" i="8"/>
  <c r="DN30" i="8" s="1"/>
  <c r="DN38" i="8"/>
  <c r="DN37" i="8"/>
  <c r="DN14" i="8"/>
  <c r="DN32" i="8"/>
  <c r="DN39" i="8" s="1"/>
  <c r="CH14" i="8"/>
  <c r="CH32" i="8"/>
  <c r="CH39" i="8" s="1"/>
  <c r="CH31" i="8"/>
  <c r="CH30" i="8" s="1"/>
  <c r="CH37" i="8"/>
  <c r="CH38" i="8"/>
  <c r="AM38" i="8"/>
  <c r="AM37" i="8"/>
  <c r="AM14" i="8"/>
  <c r="AM31" i="8"/>
  <c r="AM30" i="8" s="1"/>
  <c r="AM32" i="8"/>
  <c r="AM39" i="8" s="1"/>
  <c r="AF14" i="8"/>
  <c r="AF31" i="8"/>
  <c r="AF30" i="8" s="1"/>
  <c r="AF32" i="8"/>
  <c r="AF39" i="8" s="1"/>
  <c r="AF38" i="8"/>
  <c r="AF37" i="8"/>
  <c r="AB14" i="8"/>
  <c r="AB32" i="8"/>
  <c r="AB39" i="8" s="1"/>
  <c r="AB31" i="8"/>
  <c r="AB30" i="8" s="1"/>
  <c r="AB38" i="8"/>
  <c r="AB37" i="8"/>
  <c r="Q14" i="8"/>
  <c r="Q31" i="8"/>
  <c r="Q30" i="8" s="1"/>
  <c r="Q32" i="8"/>
  <c r="Q39" i="8" s="1"/>
  <c r="Q38" i="8"/>
  <c r="Q37" i="8"/>
  <c r="AR38" i="8"/>
  <c r="AR37" i="8"/>
  <c r="AR14" i="8"/>
  <c r="AR32" i="8"/>
  <c r="AR39" i="8" s="1"/>
  <c r="AR31" i="8"/>
  <c r="AR30" i="8" s="1"/>
  <c r="BQ14" i="8"/>
  <c r="BQ32" i="8"/>
  <c r="BQ39" i="8" s="1"/>
  <c r="BQ31" i="8"/>
  <c r="BQ30" i="8" s="1"/>
  <c r="BQ37" i="8"/>
  <c r="BQ38" i="8"/>
  <c r="BB31" i="8"/>
  <c r="BB30" i="8" s="1"/>
  <c r="BB38" i="8"/>
  <c r="BB37" i="8"/>
  <c r="BB14" i="8"/>
  <c r="BB32" i="8"/>
  <c r="BB39" i="8" s="1"/>
  <c r="BF14" i="8"/>
  <c r="BF32" i="8"/>
  <c r="BF39" i="8" s="1"/>
  <c r="BF31" i="8"/>
  <c r="BF30" i="8" s="1"/>
  <c r="BF37" i="8"/>
  <c r="BF38" i="8"/>
  <c r="BH38" i="8"/>
  <c r="BH37" i="8"/>
  <c r="BH14" i="8"/>
  <c r="BH31" i="8"/>
  <c r="BH30" i="8" s="1"/>
  <c r="BH32" i="8"/>
  <c r="BH39" i="8" s="1"/>
  <c r="V38" i="8"/>
  <c r="V37" i="8"/>
  <c r="V14" i="8"/>
  <c r="V32" i="8"/>
  <c r="V39" i="8" s="1"/>
  <c r="V31" i="8"/>
  <c r="V30" i="8" s="1"/>
  <c r="CD32" i="8"/>
  <c r="CD39" i="8" s="1"/>
  <c r="CD31" i="8"/>
  <c r="CD30" i="8" s="1"/>
  <c r="CD37" i="8"/>
  <c r="CD38" i="8"/>
  <c r="CD14" i="8"/>
  <c r="AO38" i="8"/>
  <c r="AO37" i="8"/>
  <c r="AO14" i="8"/>
  <c r="AO31" i="8"/>
  <c r="AO30" i="8" s="1"/>
  <c r="AO32" i="8"/>
  <c r="AO39" i="8" s="1"/>
  <c r="O31" i="8"/>
  <c r="O30" i="8" s="1"/>
  <c r="O32" i="8"/>
  <c r="O39" i="8" s="1"/>
  <c r="O38" i="8"/>
  <c r="O37" i="8"/>
  <c r="O14" i="8"/>
  <c r="DY14" i="8"/>
  <c r="DY32" i="8"/>
  <c r="DY39" i="8" s="1"/>
  <c r="DY31" i="8"/>
  <c r="DY30" i="8" s="1"/>
  <c r="DY37" i="8"/>
  <c r="DY38" i="8"/>
  <c r="EA37" i="8"/>
  <c r="EA38" i="8"/>
  <c r="EA14" i="8"/>
  <c r="EA31" i="8"/>
  <c r="EA30" i="8" s="1"/>
  <c r="EA32" i="8"/>
  <c r="EA39" i="8" s="1"/>
  <c r="M14" i="8"/>
  <c r="M38" i="8"/>
  <c r="M32" i="8"/>
  <c r="M39" i="8" s="1"/>
  <c r="M37" i="8"/>
  <c r="M31" i="8"/>
  <c r="M30" i="8" s="1"/>
  <c r="AV14" i="8"/>
  <c r="AV38" i="8"/>
  <c r="AV32" i="8"/>
  <c r="AV39" i="8" s="1"/>
  <c r="AV37" i="8"/>
  <c r="AV31" i="8"/>
  <c r="AV30" i="8" s="1"/>
  <c r="CC14" i="8"/>
  <c r="CC32" i="8"/>
  <c r="CC39" i="8" s="1"/>
  <c r="CC31" i="8"/>
  <c r="CC30" i="8" s="1"/>
  <c r="CC37" i="8"/>
  <c r="CC38" i="8"/>
  <c r="AH14" i="8"/>
  <c r="AH32" i="8"/>
  <c r="AH39" i="8" s="1"/>
  <c r="AH31" i="8"/>
  <c r="AH30" i="8" s="1"/>
  <c r="AH37" i="8"/>
  <c r="AH38" i="8"/>
  <c r="DH14" i="8"/>
  <c r="DH31" i="8"/>
  <c r="DH30" i="8" s="1"/>
  <c r="DH38" i="8"/>
  <c r="DH32" i="8"/>
  <c r="DH39" i="8" s="1"/>
  <c r="DH37" i="8"/>
  <c r="L38" i="8"/>
  <c r="L37" i="8"/>
  <c r="L14" i="8"/>
  <c r="L32" i="8"/>
  <c r="L39" i="8" s="1"/>
  <c r="L31" i="8"/>
  <c r="L30" i="8" s="1"/>
  <c r="CT37" i="8"/>
  <c r="CT38" i="8"/>
  <c r="CT14" i="8"/>
  <c r="CT32" i="8"/>
  <c r="CT39" i="8" s="1"/>
  <c r="CT31" i="8"/>
  <c r="CT30" i="8" s="1"/>
  <c r="CU32" i="8"/>
  <c r="CU39" i="8" s="1"/>
  <c r="CU37" i="8"/>
  <c r="CU14" i="8"/>
  <c r="CU38" i="8"/>
  <c r="CU31" i="8"/>
  <c r="CU30" i="8" s="1"/>
  <c r="S37" i="8"/>
  <c r="S38" i="8"/>
  <c r="S14" i="8"/>
  <c r="S31" i="8"/>
  <c r="S30" i="8" s="1"/>
  <c r="S32" i="8"/>
  <c r="S39" i="8" s="1"/>
  <c r="DS38" i="8"/>
  <c r="DS14" i="8"/>
  <c r="DS37" i="8"/>
  <c r="DS31" i="8"/>
  <c r="DS30" i="8" s="1"/>
  <c r="DS32" i="8"/>
  <c r="DS39" i="8" s="1"/>
  <c r="CP14" i="8"/>
  <c r="CP32" i="8"/>
  <c r="CP39" i="8" s="1"/>
  <c r="CP31" i="8"/>
  <c r="CP30" i="8" s="1"/>
  <c r="CP38" i="8"/>
  <c r="CP37" i="8"/>
  <c r="G15" i="8"/>
  <c r="BE14" i="8"/>
  <c r="BE31" i="8"/>
  <c r="BE30" i="8" s="1"/>
  <c r="BE32" i="8"/>
  <c r="BE39" i="8" s="1"/>
  <c r="BE38" i="8"/>
  <c r="BE37" i="8"/>
  <c r="CX37" i="8"/>
  <c r="CX38" i="8"/>
  <c r="CX14" i="8"/>
  <c r="CX32" i="8"/>
  <c r="CX39" i="8" s="1"/>
  <c r="CX31" i="8"/>
  <c r="CX30" i="8" s="1"/>
  <c r="AL14" i="8"/>
  <c r="AL32" i="8"/>
  <c r="AL39" i="8" s="1"/>
  <c r="AL31" i="8"/>
  <c r="AL30" i="8" s="1"/>
  <c r="AL38" i="8"/>
  <c r="AL37" i="8"/>
  <c r="DX14" i="8"/>
  <c r="DX32" i="8"/>
  <c r="DX39" i="8" s="1"/>
  <c r="DX31" i="8"/>
  <c r="DX30" i="8" s="1"/>
  <c r="DX38" i="8"/>
  <c r="DX37" i="8"/>
  <c r="AN14" i="8"/>
  <c r="AN31" i="8"/>
  <c r="AN30" i="8" s="1"/>
  <c r="AN32" i="8"/>
  <c r="AN39" i="8" s="1"/>
  <c r="AN37" i="8"/>
  <c r="AN38" i="8"/>
  <c r="DE37" i="8"/>
  <c r="DE38" i="8"/>
  <c r="DE14" i="8"/>
  <c r="DE32" i="8"/>
  <c r="DE39" i="8" s="1"/>
  <c r="DE31" i="8"/>
  <c r="DE30" i="8" s="1"/>
  <c r="BD14" i="8"/>
  <c r="BD31" i="8"/>
  <c r="BD30" i="8" s="1"/>
  <c r="BD32" i="8"/>
  <c r="BD39" i="8" s="1"/>
  <c r="BD38" i="8"/>
  <c r="BD37" i="8"/>
  <c r="DZ37" i="8"/>
  <c r="DZ14" i="8"/>
  <c r="DZ38" i="8"/>
  <c r="DZ32" i="8"/>
  <c r="DZ39" i="8" s="1"/>
  <c r="DZ31" i="8"/>
  <c r="DZ30" i="8" s="1"/>
  <c r="BG38" i="8"/>
  <c r="BG37" i="8"/>
  <c r="BG14" i="8"/>
  <c r="BG31" i="8"/>
  <c r="BG30" i="8" s="1"/>
  <c r="BG32" i="8"/>
  <c r="BG39" i="8" s="1"/>
  <c r="CF14" i="8"/>
  <c r="CF32" i="8"/>
  <c r="CF39" i="8" s="1"/>
  <c r="CF31" i="8"/>
  <c r="CF30" i="8" s="1"/>
  <c r="CF38" i="8"/>
  <c r="CF37" i="8"/>
  <c r="CO14" i="8"/>
  <c r="CO31" i="8"/>
  <c r="CO30" i="8" s="1"/>
  <c r="CO32" i="8"/>
  <c r="CO39" i="8" s="1"/>
  <c r="CO38" i="8"/>
  <c r="CO37" i="8"/>
  <c r="Y37" i="8"/>
  <c r="Y38" i="8"/>
  <c r="Y14" i="8"/>
  <c r="Y31" i="8"/>
  <c r="Y30" i="8" s="1"/>
  <c r="Y32" i="8"/>
  <c r="Y39" i="8" s="1"/>
  <c r="CV32" i="8"/>
  <c r="CV39" i="8" s="1"/>
  <c r="CV38" i="8"/>
  <c r="CV37" i="8"/>
  <c r="CV14" i="8"/>
  <c r="CV31" i="8"/>
  <c r="CV30" i="8" s="1"/>
  <c r="AZ14" i="8"/>
  <c r="AZ32" i="8"/>
  <c r="AZ39" i="8" s="1"/>
  <c r="AZ38" i="8"/>
  <c r="AZ31" i="8"/>
  <c r="AZ30" i="8" s="1"/>
  <c r="AZ37" i="8"/>
  <c r="CM14" i="8"/>
  <c r="CM32" i="8"/>
  <c r="CM39" i="8" s="1"/>
  <c r="CM31" i="8"/>
  <c r="CM30" i="8" s="1"/>
  <c r="CM38" i="8"/>
  <c r="CM37" i="8"/>
  <c r="CR14" i="8"/>
  <c r="CR31" i="8"/>
  <c r="CR30" i="8" s="1"/>
  <c r="CR32" i="8"/>
  <c r="CR39" i="8" s="1"/>
  <c r="CR38" i="8"/>
  <c r="CR37" i="8"/>
  <c r="BJ37" i="8"/>
  <c r="BJ38" i="8"/>
  <c r="BJ14" i="8"/>
  <c r="BJ32" i="8"/>
  <c r="BJ39" i="8" s="1"/>
  <c r="BJ31" i="8"/>
  <c r="BJ30" i="8" s="1"/>
  <c r="DT38" i="8"/>
  <c r="DT37" i="8"/>
  <c r="DT14" i="8"/>
  <c r="DT31" i="8"/>
  <c r="DT30" i="8" s="1"/>
  <c r="DT32" i="8"/>
  <c r="DT39" i="8" s="1"/>
  <c r="AU32" i="8"/>
  <c r="AU39" i="8" s="1"/>
  <c r="AU38" i="8"/>
  <c r="AU37" i="8"/>
  <c r="AU14" i="8"/>
  <c r="AU31" i="8"/>
  <c r="AU30" i="8" s="1"/>
  <c r="DO14" i="8"/>
  <c r="DO31" i="8"/>
  <c r="DO30" i="8" s="1"/>
  <c r="DO32" i="8"/>
  <c r="DO39" i="8" s="1"/>
  <c r="DO38" i="8"/>
  <c r="DO37" i="8"/>
  <c r="DF14" i="8"/>
  <c r="DF37" i="8"/>
  <c r="DF32" i="8"/>
  <c r="DF39" i="8" s="1"/>
  <c r="DF38" i="8"/>
  <c r="DF31" i="8"/>
  <c r="DF30" i="8" s="1"/>
  <c r="BT14" i="8"/>
  <c r="BT31" i="8"/>
  <c r="BT30" i="8" s="1"/>
  <c r="BT32" i="8"/>
  <c r="BT39" i="8" s="1"/>
  <c r="BT38" i="8"/>
  <c r="BT37" i="8"/>
  <c r="AK31" i="8"/>
  <c r="AK30" i="8" s="1"/>
  <c r="AK32" i="8"/>
  <c r="AK39" i="8" s="1"/>
  <c r="AK38" i="8"/>
  <c r="AK37" i="8"/>
  <c r="AK14" i="8"/>
  <c r="BU40" i="8" l="1"/>
  <c r="W160" i="11"/>
  <c r="W161" i="11"/>
  <c r="W149" i="11"/>
  <c r="W148" i="11"/>
  <c r="W88" i="11"/>
  <c r="W89" i="11"/>
  <c r="AE184" i="11"/>
  <c r="AE185" i="11"/>
  <c r="W136" i="11"/>
  <c r="W137" i="11"/>
  <c r="W172" i="11"/>
  <c r="W173" i="11"/>
  <c r="N52" i="11"/>
  <c r="N53" i="11"/>
  <c r="G27" i="11"/>
  <c r="N100" i="11"/>
  <c r="N101" i="11"/>
  <c r="N112" i="11"/>
  <c r="N113" i="11"/>
  <c r="N124" i="11"/>
  <c r="N125" i="11"/>
  <c r="BY40" i="8"/>
  <c r="N65" i="11"/>
  <c r="N64" i="11"/>
  <c r="O77" i="11"/>
  <c r="O76" i="11"/>
  <c r="Z131" i="10"/>
  <c r="X147" i="11"/>
  <c r="Q95" i="10"/>
  <c r="O111" i="11"/>
  <c r="Z119" i="10"/>
  <c r="X135" i="11"/>
  <c r="R60" i="10"/>
  <c r="P75" i="11"/>
  <c r="Q84" i="10"/>
  <c r="O99" i="11"/>
  <c r="Z72" i="10"/>
  <c r="X87" i="11"/>
  <c r="Q47" i="10"/>
  <c r="O63" i="11"/>
  <c r="Q34" i="10"/>
  <c r="O51" i="11"/>
  <c r="Z143" i="10"/>
  <c r="X159" i="11"/>
  <c r="AH167" i="10"/>
  <c r="AF183" i="11"/>
  <c r="Z155" i="10"/>
  <c r="X171" i="11"/>
  <c r="Q107" i="10"/>
  <c r="O123" i="11"/>
  <c r="R40" i="8"/>
  <c r="BS40" i="8"/>
  <c r="DR40" i="8"/>
  <c r="DM40" i="8"/>
  <c r="EE40" i="8"/>
  <c r="AX40" i="8"/>
  <c r="AI40" i="8"/>
  <c r="CY40" i="8"/>
  <c r="DI40" i="8"/>
  <c r="BV40" i="8"/>
  <c r="G31" i="8"/>
  <c r="G41" i="8" s="1"/>
  <c r="G32" i="8"/>
  <c r="G39" i="8" s="1"/>
  <c r="AK40" i="8"/>
  <c r="DT40" i="8"/>
  <c r="AE40" i="8"/>
  <c r="Z40" i="8"/>
  <c r="CX40" i="8"/>
  <c r="DS40" i="8"/>
  <c r="CT40" i="8"/>
  <c r="BH40" i="8"/>
  <c r="I40" i="8"/>
  <c r="CZ40" i="8"/>
  <c r="AG40" i="8"/>
  <c r="CP40" i="8"/>
  <c r="AO40" i="8"/>
  <c r="DU40" i="8"/>
  <c r="BP40" i="8"/>
  <c r="BM40" i="8"/>
  <c r="BI40" i="8"/>
  <c r="AA40" i="8"/>
  <c r="DG40" i="8"/>
  <c r="L40" i="8"/>
  <c r="AR40" i="8"/>
  <c r="S40" i="8"/>
  <c r="DK40" i="8"/>
  <c r="DV40" i="8"/>
  <c r="AM40" i="8"/>
  <c r="DW40" i="8"/>
  <c r="DP40" i="8"/>
  <c r="Q40" i="8"/>
  <c r="BL40" i="8"/>
  <c r="AC40" i="8"/>
  <c r="M40" i="8"/>
  <c r="BO40" i="8"/>
  <c r="DO40" i="8"/>
  <c r="AZ40" i="8"/>
  <c r="EB40" i="8"/>
  <c r="AP40" i="8"/>
  <c r="EC40" i="8"/>
  <c r="EA40" i="8"/>
  <c r="DN40" i="8"/>
  <c r="CW40" i="8"/>
  <c r="CK40" i="8"/>
  <c r="BJ40" i="8"/>
  <c r="BE40" i="8"/>
  <c r="CB40" i="8"/>
  <c r="BD40" i="8"/>
  <c r="BT40" i="8"/>
  <c r="CV40" i="8"/>
  <c r="X40" i="8"/>
  <c r="O40" i="8"/>
  <c r="CM40" i="8"/>
  <c r="DZ40" i="8"/>
  <c r="CO40" i="8"/>
  <c r="AF40" i="8"/>
  <c r="CL40" i="8"/>
  <c r="DD40" i="8"/>
  <c r="CJ40" i="8"/>
  <c r="BC40" i="8"/>
  <c r="CG40" i="8"/>
  <c r="BG40" i="8"/>
  <c r="DE40" i="8"/>
  <c r="P40" i="8"/>
  <c r="G14" i="8"/>
  <c r="G38" i="8"/>
  <c r="G37" i="8"/>
  <c r="P41" i="8"/>
  <c r="P42" i="8"/>
  <c r="Y42" i="8"/>
  <c r="Y41" i="8"/>
  <c r="CP42" i="8"/>
  <c r="CP41" i="8"/>
  <c r="M41" i="8"/>
  <c r="M42" i="8"/>
  <c r="DB40" i="8"/>
  <c r="DC42" i="8"/>
  <c r="DC41" i="8"/>
  <c r="X42" i="8"/>
  <c r="X41" i="8"/>
  <c r="N42" i="8"/>
  <c r="N41" i="8"/>
  <c r="CQ41" i="8"/>
  <c r="CQ42" i="8"/>
  <c r="BA42" i="8"/>
  <c r="BA41" i="8"/>
  <c r="AC42" i="8"/>
  <c r="AC41" i="8"/>
  <c r="DF42" i="8"/>
  <c r="DF41" i="8"/>
  <c r="DT41" i="8"/>
  <c r="DT42" i="8"/>
  <c r="CX42" i="8"/>
  <c r="CX41" i="8"/>
  <c r="CU40" i="8"/>
  <c r="BB42" i="8"/>
  <c r="BB41" i="8"/>
  <c r="DC40" i="8"/>
  <c r="AX42" i="8"/>
  <c r="AX41" i="8"/>
  <c r="DD42" i="8"/>
  <c r="DD41" i="8"/>
  <c r="N40" i="8"/>
  <c r="K42" i="8"/>
  <c r="K41" i="8"/>
  <c r="AI42" i="8"/>
  <c r="AI41" i="8"/>
  <c r="DA42" i="8"/>
  <c r="DA41" i="8"/>
  <c r="CY42" i="8"/>
  <c r="CY41" i="8"/>
  <c r="Z42" i="8"/>
  <c r="Z41" i="8"/>
  <c r="DI42" i="8"/>
  <c r="DI41" i="8"/>
  <c r="CM42" i="8"/>
  <c r="CM41" i="8"/>
  <c r="CT42" i="8"/>
  <c r="CT41" i="8"/>
  <c r="CH42" i="8"/>
  <c r="CH41" i="8"/>
  <c r="CN41" i="8"/>
  <c r="CN42" i="8"/>
  <c r="BW42" i="8"/>
  <c r="BW41" i="8"/>
  <c r="CZ42" i="8"/>
  <c r="CZ41" i="8"/>
  <c r="BZ42" i="8"/>
  <c r="BZ41" i="8"/>
  <c r="AE42" i="8"/>
  <c r="AE41" i="8"/>
  <c r="DL42" i="8"/>
  <c r="DL41" i="8"/>
  <c r="BK40" i="8"/>
  <c r="CE42" i="8"/>
  <c r="CE41" i="8"/>
  <c r="DZ42" i="8"/>
  <c r="DZ41" i="8"/>
  <c r="AH42" i="8"/>
  <c r="AH41" i="8"/>
  <c r="O42" i="8"/>
  <c r="O41" i="8"/>
  <c r="AB42" i="8"/>
  <c r="AB41" i="8"/>
  <c r="CH40" i="8"/>
  <c r="DU42" i="8"/>
  <c r="DU41" i="8"/>
  <c r="CN40" i="8"/>
  <c r="BW40" i="8"/>
  <c r="BP42" i="8"/>
  <c r="BP41" i="8"/>
  <c r="BZ40" i="8"/>
  <c r="DL40" i="8"/>
  <c r="DQ42" i="8"/>
  <c r="DQ41" i="8"/>
  <c r="BK41" i="8"/>
  <c r="BK42" i="8"/>
  <c r="V42" i="8"/>
  <c r="V41" i="8"/>
  <c r="AN40" i="8"/>
  <c r="DS42" i="8"/>
  <c r="DS41" i="8"/>
  <c r="AH40" i="8"/>
  <c r="BH42" i="8"/>
  <c r="BH41" i="8"/>
  <c r="BQ42" i="8"/>
  <c r="BQ41" i="8"/>
  <c r="AB40" i="8"/>
  <c r="I42" i="8"/>
  <c r="I41" i="8"/>
  <c r="AG42" i="8"/>
  <c r="AG41" i="8"/>
  <c r="DQ40" i="8"/>
  <c r="CE40" i="8"/>
  <c r="DF40" i="8"/>
  <c r="BJ42" i="8"/>
  <c r="BJ41" i="8"/>
  <c r="AN42" i="8"/>
  <c r="AN41" i="8"/>
  <c r="AO42" i="8"/>
  <c r="AO41" i="8"/>
  <c r="BQ40" i="8"/>
  <c r="AD42" i="8"/>
  <c r="AD41" i="8"/>
  <c r="K40" i="8"/>
  <c r="BO42" i="8"/>
  <c r="BO41" i="8"/>
  <c r="CO41" i="8"/>
  <c r="CO42" i="8"/>
  <c r="L42" i="8"/>
  <c r="L41" i="8"/>
  <c r="AR42" i="8"/>
  <c r="AR41" i="8"/>
  <c r="AD40" i="8"/>
  <c r="AY40" i="8"/>
  <c r="CW42" i="8"/>
  <c r="CW41" i="8"/>
  <c r="R42" i="8"/>
  <c r="R41" i="8"/>
  <c r="AA42" i="8"/>
  <c r="AA41" i="8"/>
  <c r="DG42" i="8"/>
  <c r="DG41" i="8"/>
  <c r="CK42" i="8"/>
  <c r="CK41" i="8"/>
  <c r="EA42" i="8"/>
  <c r="EA41" i="8"/>
  <c r="BS42" i="8"/>
  <c r="BS41" i="8"/>
  <c r="CC42" i="8"/>
  <c r="CC41" i="8"/>
  <c r="EB42" i="8"/>
  <c r="EB41" i="8"/>
  <c r="AY42" i="8"/>
  <c r="AY41" i="8"/>
  <c r="BI42" i="8"/>
  <c r="BI41" i="8"/>
  <c r="BU42" i="8"/>
  <c r="BU41" i="8"/>
  <c r="J40" i="8"/>
  <c r="DO42" i="8"/>
  <c r="DO41" i="8"/>
  <c r="DX42" i="8"/>
  <c r="DX41" i="8"/>
  <c r="BE42" i="8"/>
  <c r="BE41" i="8"/>
  <c r="S42" i="8"/>
  <c r="S41" i="8"/>
  <c r="CC40" i="8"/>
  <c r="AF42" i="8"/>
  <c r="AF41" i="8"/>
  <c r="DN42" i="8"/>
  <c r="DN41" i="8"/>
  <c r="DV42" i="8"/>
  <c r="DV41" i="8"/>
  <c r="CB42" i="8"/>
  <c r="CB41" i="8"/>
  <c r="CI40" i="8"/>
  <c r="AT42" i="8"/>
  <c r="AT41" i="8"/>
  <c r="BX42" i="8"/>
  <c r="BX41" i="8"/>
  <c r="J42" i="8"/>
  <c r="J41" i="8"/>
  <c r="AZ42" i="8"/>
  <c r="AZ41" i="8"/>
  <c r="CV42" i="8"/>
  <c r="CV41" i="8"/>
  <c r="DX40" i="8"/>
  <c r="BF42" i="8"/>
  <c r="BF41" i="8"/>
  <c r="BL42" i="8"/>
  <c r="BL41" i="8"/>
  <c r="EF40" i="8"/>
  <c r="AJ42" i="8"/>
  <c r="AJ41" i="8"/>
  <c r="CL42" i="8"/>
  <c r="CL41" i="8"/>
  <c r="AP42" i="8"/>
  <c r="AP41" i="8"/>
  <c r="DJ42" i="8"/>
  <c r="DJ41" i="8"/>
  <c r="CI42" i="8"/>
  <c r="CI41" i="8"/>
  <c r="AT40" i="8"/>
  <c r="DK41" i="8"/>
  <c r="DK42" i="8"/>
  <c r="BX40" i="8"/>
  <c r="DM42" i="8"/>
  <c r="DM41" i="8"/>
  <c r="BY41" i="8"/>
  <c r="BY42" i="8"/>
  <c r="AQ40" i="8"/>
  <c r="U42" i="8"/>
  <c r="U41" i="8"/>
  <c r="AK42" i="8"/>
  <c r="AK41" i="8"/>
  <c r="AU42" i="8"/>
  <c r="AU41" i="8"/>
  <c r="CF42" i="8"/>
  <c r="CF41" i="8"/>
  <c r="BD42" i="8"/>
  <c r="BD41" i="8"/>
  <c r="AV42" i="8"/>
  <c r="AV41" i="8"/>
  <c r="BF40" i="8"/>
  <c r="EF42" i="8"/>
  <c r="EF41" i="8"/>
  <c r="AJ40" i="8"/>
  <c r="DJ40" i="8"/>
  <c r="BN40" i="8"/>
  <c r="BR42" i="8"/>
  <c r="BR41" i="8"/>
  <c r="AS42" i="8"/>
  <c r="AS41" i="8"/>
  <c r="AQ41" i="8"/>
  <c r="AQ42" i="8"/>
  <c r="U40" i="8"/>
  <c r="BM42" i="8"/>
  <c r="BM41" i="8"/>
  <c r="CR40" i="8"/>
  <c r="CF40" i="8"/>
  <c r="DY42" i="8"/>
  <c r="DY41" i="8"/>
  <c r="CD41" i="8"/>
  <c r="CD42" i="8"/>
  <c r="AM42" i="8"/>
  <c r="AM41" i="8"/>
  <c r="DW42" i="8"/>
  <c r="DW41" i="8"/>
  <c r="T40" i="8"/>
  <c r="CA40" i="8"/>
  <c r="ED42" i="8"/>
  <c r="ED41" i="8"/>
  <c r="BR40" i="8"/>
  <c r="AS40" i="8"/>
  <c r="CS41" i="8"/>
  <c r="CS42" i="8"/>
  <c r="CG42" i="8"/>
  <c r="CG41" i="8"/>
  <c r="AL41" i="8"/>
  <c r="AL42" i="8"/>
  <c r="DR42" i="8"/>
  <c r="DR41" i="8"/>
  <c r="CR42" i="8"/>
  <c r="CR41" i="8"/>
  <c r="DE42" i="8"/>
  <c r="DE41" i="8"/>
  <c r="CU42" i="8"/>
  <c r="CU41" i="8"/>
  <c r="DH40" i="8"/>
  <c r="AV40" i="8"/>
  <c r="DY40" i="8"/>
  <c r="CD40" i="8"/>
  <c r="BB40" i="8"/>
  <c r="W40" i="8"/>
  <c r="T41" i="8"/>
  <c r="T42" i="8"/>
  <c r="CA42" i="8"/>
  <c r="CA41" i="8"/>
  <c r="AW40" i="8"/>
  <c r="BN42" i="8"/>
  <c r="BN41" i="8"/>
  <c r="ED40" i="8"/>
  <c r="CS40" i="8"/>
  <c r="DP42" i="8"/>
  <c r="DP41" i="8"/>
  <c r="W42" i="8"/>
  <c r="W41" i="8"/>
  <c r="AW42" i="8"/>
  <c r="AW41" i="8"/>
  <c r="H39" i="8"/>
  <c r="H40" i="8" s="1"/>
  <c r="BT42" i="8"/>
  <c r="BT41" i="8"/>
  <c r="AU40" i="8"/>
  <c r="Y40" i="8"/>
  <c r="BG42" i="8"/>
  <c r="BG41" i="8"/>
  <c r="AL40" i="8"/>
  <c r="DH42" i="8"/>
  <c r="DH41" i="8"/>
  <c r="V40" i="8"/>
  <c r="Q42" i="8"/>
  <c r="Q41" i="8"/>
  <c r="DB42" i="8"/>
  <c r="DB41" i="8"/>
  <c r="EC42" i="8"/>
  <c r="EC41" i="8"/>
  <c r="CQ40" i="8"/>
  <c r="DA40" i="8"/>
  <c r="EE42" i="8"/>
  <c r="EE41" i="8"/>
  <c r="CJ42" i="8"/>
  <c r="CJ41" i="8"/>
  <c r="BA40" i="8"/>
  <c r="H41" i="8"/>
  <c r="H42" i="8"/>
  <c r="BV42" i="8"/>
  <c r="BV41" i="8"/>
  <c r="BC42" i="8"/>
  <c r="BC41" i="8"/>
  <c r="X160" i="11" l="1"/>
  <c r="X161" i="11"/>
  <c r="X148" i="11"/>
  <c r="X149" i="11"/>
  <c r="X172" i="11"/>
  <c r="X173" i="11"/>
  <c r="X136" i="11"/>
  <c r="X137" i="11"/>
  <c r="X88" i="11"/>
  <c r="X89" i="11"/>
  <c r="AF184" i="11"/>
  <c r="AF185" i="11"/>
  <c r="O100" i="11"/>
  <c r="O101" i="11"/>
  <c r="G40" i="8"/>
  <c r="O125" i="11"/>
  <c r="O124" i="11"/>
  <c r="P76" i="11"/>
  <c r="P77" i="11"/>
  <c r="O113" i="11"/>
  <c r="O112" i="11"/>
  <c r="G28" i="11"/>
  <c r="G29" i="11"/>
  <c r="H27" i="11"/>
  <c r="O52" i="11"/>
  <c r="O53" i="11"/>
  <c r="O64" i="11"/>
  <c r="O65" i="11"/>
  <c r="S60" i="10"/>
  <c r="Q75" i="11"/>
  <c r="AA119" i="10"/>
  <c r="Y135" i="11"/>
  <c r="R34" i="10"/>
  <c r="P51" i="11"/>
  <c r="R84" i="10"/>
  <c r="P99" i="11"/>
  <c r="R47" i="10"/>
  <c r="P63" i="11"/>
  <c r="R95" i="10"/>
  <c r="P111" i="11"/>
  <c r="AA131" i="10"/>
  <c r="Y147" i="11"/>
  <c r="AA72" i="10"/>
  <c r="Y87" i="11"/>
  <c r="AA143" i="10"/>
  <c r="Y159" i="11"/>
  <c r="AI167" i="10"/>
  <c r="AG183" i="11"/>
  <c r="AA155" i="10"/>
  <c r="Y171" i="11"/>
  <c r="R107" i="10"/>
  <c r="P123" i="11"/>
  <c r="G30" i="8"/>
  <c r="G42" i="8" s="1"/>
  <c r="G43" i="8"/>
  <c r="Y148" i="11" l="1"/>
  <c r="Y149" i="11"/>
  <c r="Y88" i="11"/>
  <c r="Y89" i="11"/>
  <c r="AG184" i="11"/>
  <c r="AG185" i="11"/>
  <c r="Y137" i="11"/>
  <c r="Y136" i="11"/>
  <c r="Y172" i="11"/>
  <c r="Y173" i="11"/>
  <c r="Y160" i="11"/>
  <c r="Y161" i="11"/>
  <c r="P124" i="11"/>
  <c r="P125" i="11"/>
  <c r="P65" i="11"/>
  <c r="P64" i="11"/>
  <c r="P100" i="11"/>
  <c r="P101" i="11"/>
  <c r="H28" i="11"/>
  <c r="H29" i="11"/>
  <c r="P53" i="11"/>
  <c r="P52" i="11"/>
  <c r="Q76" i="11"/>
  <c r="Q77" i="11"/>
  <c r="P112" i="11"/>
  <c r="P113" i="11"/>
  <c r="I27" i="11"/>
  <c r="AB119" i="10"/>
  <c r="Z135" i="11"/>
  <c r="AB131" i="10"/>
  <c r="Z147" i="11"/>
  <c r="S95" i="10"/>
  <c r="Q111" i="11"/>
  <c r="S34" i="10"/>
  <c r="Q51" i="11"/>
  <c r="S47" i="10"/>
  <c r="Q63" i="11"/>
  <c r="T60" i="10"/>
  <c r="R75" i="11"/>
  <c r="AB72" i="10"/>
  <c r="Z87" i="11"/>
  <c r="S84" i="10"/>
  <c r="Q99" i="11"/>
  <c r="AB143" i="10"/>
  <c r="Z159" i="11"/>
  <c r="AJ167" i="10"/>
  <c r="AH183" i="11"/>
  <c r="AB155" i="10"/>
  <c r="Z171" i="11"/>
  <c r="S107" i="10"/>
  <c r="Q123" i="11"/>
  <c r="J320" i="8"/>
  <c r="G26" i="8"/>
  <c r="G28" i="8" s="1"/>
  <c r="G17" i="8"/>
  <c r="G27" i="8" l="1"/>
  <c r="B13" i="6" s="1"/>
  <c r="H20" i="8"/>
  <c r="Z148" i="11"/>
  <c r="Z149" i="11"/>
  <c r="AH184" i="11"/>
  <c r="AH185" i="11"/>
  <c r="Z160" i="11"/>
  <c r="Z161" i="11"/>
  <c r="Z88" i="11"/>
  <c r="Z89" i="11"/>
  <c r="Z136" i="11"/>
  <c r="Z137" i="11"/>
  <c r="Z172" i="11"/>
  <c r="Z173" i="11"/>
  <c r="R77" i="11"/>
  <c r="R76" i="11"/>
  <c r="Q52" i="11"/>
  <c r="Q53" i="11"/>
  <c r="Q125" i="11"/>
  <c r="Q124" i="11"/>
  <c r="Q100" i="11"/>
  <c r="Q101" i="11"/>
  <c r="I28" i="11"/>
  <c r="I29" i="11"/>
  <c r="Q65" i="11"/>
  <c r="Q64" i="11"/>
  <c r="Q112" i="11"/>
  <c r="Q113" i="11"/>
  <c r="J27" i="11"/>
  <c r="AC72" i="10"/>
  <c r="AA87" i="11"/>
  <c r="T47" i="10"/>
  <c r="R63" i="11"/>
  <c r="AC131" i="10"/>
  <c r="AA147" i="11"/>
  <c r="T84" i="10"/>
  <c r="R99" i="11"/>
  <c r="T34" i="10"/>
  <c r="R51" i="11"/>
  <c r="U60" i="10"/>
  <c r="S75" i="11"/>
  <c r="T95" i="10"/>
  <c r="R111" i="11"/>
  <c r="AC119" i="10"/>
  <c r="AA135" i="11"/>
  <c r="AC143" i="10"/>
  <c r="AA159" i="11"/>
  <c r="AK167" i="10"/>
  <c r="AI183" i="11"/>
  <c r="AC155" i="10"/>
  <c r="AA171" i="11"/>
  <c r="T107" i="10"/>
  <c r="R123" i="11"/>
  <c r="H23" i="8"/>
  <c r="G70" i="8" l="1"/>
  <c r="H22" i="8"/>
  <c r="H25" i="8" s="1"/>
  <c r="H21" i="8"/>
  <c r="AI184" i="11"/>
  <c r="AI185" i="11"/>
  <c r="AA89" i="11"/>
  <c r="AA88" i="11"/>
  <c r="AA136" i="11"/>
  <c r="AA137" i="11"/>
  <c r="AA172" i="11"/>
  <c r="AA173" i="11"/>
  <c r="AA160" i="11"/>
  <c r="AA161" i="11"/>
  <c r="AA149" i="11"/>
  <c r="AA148" i="11"/>
  <c r="K27" i="11"/>
  <c r="R100" i="11"/>
  <c r="R101" i="11"/>
  <c r="R112" i="11"/>
  <c r="R113" i="11"/>
  <c r="S76" i="11"/>
  <c r="S77" i="11"/>
  <c r="R52" i="11"/>
  <c r="R53" i="11"/>
  <c r="R124" i="11"/>
  <c r="R125" i="11"/>
  <c r="R65" i="11"/>
  <c r="R64" i="11"/>
  <c r="J28" i="11"/>
  <c r="J29" i="11"/>
  <c r="U47" i="10"/>
  <c r="S63" i="11"/>
  <c r="AD72" i="10"/>
  <c r="AB87" i="11"/>
  <c r="AD119" i="10"/>
  <c r="AB135" i="11"/>
  <c r="U34" i="10"/>
  <c r="S51" i="11"/>
  <c r="V60" i="10"/>
  <c r="T75" i="11"/>
  <c r="U95" i="10"/>
  <c r="S111" i="11"/>
  <c r="AD131" i="10"/>
  <c r="AB147" i="11"/>
  <c r="U84" i="10"/>
  <c r="S99" i="11"/>
  <c r="AD143" i="10"/>
  <c r="AB159" i="11"/>
  <c r="AL167" i="10"/>
  <c r="AJ183" i="11"/>
  <c r="AD155" i="10"/>
  <c r="AB171" i="11"/>
  <c r="U107" i="10"/>
  <c r="S123" i="11"/>
  <c r="H17" i="8" l="1"/>
  <c r="H26" i="8"/>
  <c r="H28" i="8" s="1"/>
  <c r="I23" i="8" s="1"/>
  <c r="I20" i="8"/>
  <c r="I21" i="8" s="1"/>
  <c r="H36" i="8"/>
  <c r="AB160" i="11"/>
  <c r="AB161" i="11"/>
  <c r="AB148" i="11"/>
  <c r="AB149" i="11"/>
  <c r="AB172" i="11"/>
  <c r="AB173" i="11"/>
  <c r="AJ184" i="11"/>
  <c r="AJ185" i="11"/>
  <c r="AB136" i="11"/>
  <c r="AB137" i="11"/>
  <c r="AB88" i="11"/>
  <c r="AB89" i="11"/>
  <c r="S53" i="11"/>
  <c r="S52" i="11"/>
  <c r="T76" i="11"/>
  <c r="T77" i="11"/>
  <c r="S124" i="11"/>
  <c r="S125" i="11"/>
  <c r="K28" i="11"/>
  <c r="K29" i="11"/>
  <c r="S113" i="11"/>
  <c r="S112" i="11"/>
  <c r="S65" i="11"/>
  <c r="S64" i="11"/>
  <c r="S100" i="11"/>
  <c r="S101" i="11"/>
  <c r="L27" i="11"/>
  <c r="V84" i="10"/>
  <c r="T99" i="11"/>
  <c r="AE72" i="10"/>
  <c r="AC87" i="11"/>
  <c r="V95" i="10"/>
  <c r="T111" i="11"/>
  <c r="AE131" i="10"/>
  <c r="AC147" i="11"/>
  <c r="W60" i="10"/>
  <c r="U75" i="11"/>
  <c r="AE119" i="10"/>
  <c r="AC135" i="11"/>
  <c r="V34" i="10"/>
  <c r="T51" i="11"/>
  <c r="V47" i="10"/>
  <c r="T63" i="11"/>
  <c r="AE143" i="10"/>
  <c r="AC159" i="11"/>
  <c r="AM167" i="10"/>
  <c r="AK183" i="11"/>
  <c r="AE155" i="10"/>
  <c r="AC171" i="11"/>
  <c r="V107" i="10"/>
  <c r="T123" i="11"/>
  <c r="H27" i="8" l="1"/>
  <c r="I22" i="8"/>
  <c r="I25" i="8" s="1"/>
  <c r="I17" i="8" s="1"/>
  <c r="I36" i="8"/>
  <c r="D24" i="11"/>
  <c r="H43" i="8"/>
  <c r="AC161" i="11"/>
  <c r="AC160" i="11"/>
  <c r="AC136" i="11"/>
  <c r="AC137" i="11"/>
  <c r="AC149" i="11"/>
  <c r="AC148" i="11"/>
  <c r="AK185" i="11"/>
  <c r="AK184" i="11"/>
  <c r="AC172" i="11"/>
  <c r="AC173" i="11"/>
  <c r="AC89" i="11"/>
  <c r="AC88" i="11"/>
  <c r="T112" i="11"/>
  <c r="T113" i="11"/>
  <c r="T101" i="11"/>
  <c r="T100" i="11"/>
  <c r="T124" i="11"/>
  <c r="T125" i="11"/>
  <c r="T65" i="11"/>
  <c r="T64" i="11"/>
  <c r="T52" i="11"/>
  <c r="T53" i="11"/>
  <c r="M27" i="11"/>
  <c r="L28" i="11"/>
  <c r="L29" i="11"/>
  <c r="U76" i="11"/>
  <c r="U77" i="11"/>
  <c r="W34" i="10"/>
  <c r="U51" i="11"/>
  <c r="W84" i="10"/>
  <c r="U99" i="11"/>
  <c r="AF131" i="10"/>
  <c r="AD147" i="11"/>
  <c r="W47" i="10"/>
  <c r="U63" i="11"/>
  <c r="AF119" i="10"/>
  <c r="AD135" i="11"/>
  <c r="W95" i="10"/>
  <c r="U111" i="11"/>
  <c r="X60" i="10"/>
  <c r="V75" i="11"/>
  <c r="AF72" i="10"/>
  <c r="AD87" i="11"/>
  <c r="AD159" i="11"/>
  <c r="AF143" i="10"/>
  <c r="AN167" i="10"/>
  <c r="AL183" i="11"/>
  <c r="AF155" i="10"/>
  <c r="AD171" i="11"/>
  <c r="W107" i="10"/>
  <c r="U123" i="11"/>
  <c r="K320" i="8"/>
  <c r="H70" i="8" l="1"/>
  <c r="C13" i="6"/>
  <c r="I26" i="8"/>
  <c r="I28" i="8" s="1"/>
  <c r="J23" i="8" s="1"/>
  <c r="E24" i="11"/>
  <c r="I43" i="8"/>
  <c r="I27" i="8"/>
  <c r="I70" i="8" s="1"/>
  <c r="J20" i="8"/>
  <c r="D25" i="11"/>
  <c r="D26" i="11"/>
  <c r="AD88" i="11"/>
  <c r="AD89" i="11"/>
  <c r="AD161" i="11"/>
  <c r="AD160" i="11"/>
  <c r="AD149" i="11"/>
  <c r="AD148" i="11"/>
  <c r="AD136" i="11"/>
  <c r="AD137" i="11"/>
  <c r="AL185" i="11"/>
  <c r="AL184" i="11"/>
  <c r="AD172" i="11"/>
  <c r="AD173" i="11"/>
  <c r="U65" i="11"/>
  <c r="U64" i="11"/>
  <c r="U124" i="11"/>
  <c r="U125" i="11"/>
  <c r="N27" i="11"/>
  <c r="M28" i="11"/>
  <c r="M29" i="11"/>
  <c r="U52" i="11"/>
  <c r="U53" i="11"/>
  <c r="U100" i="11"/>
  <c r="U101" i="11"/>
  <c r="V76" i="11"/>
  <c r="V77" i="11"/>
  <c r="U112" i="11"/>
  <c r="U113" i="11"/>
  <c r="AG72" i="10"/>
  <c r="AE87" i="11"/>
  <c r="AG131" i="10"/>
  <c r="AE147" i="11"/>
  <c r="X34" i="10"/>
  <c r="V51" i="11"/>
  <c r="V111" i="11"/>
  <c r="X95" i="10"/>
  <c r="X47" i="10"/>
  <c r="V63" i="11"/>
  <c r="X84" i="10"/>
  <c r="V99" i="11"/>
  <c r="Y60" i="10"/>
  <c r="W75" i="11"/>
  <c r="AG119" i="10"/>
  <c r="AE135" i="11"/>
  <c r="AG143" i="10"/>
  <c r="AE159" i="11"/>
  <c r="AO167" i="10"/>
  <c r="AM183" i="11"/>
  <c r="AG155" i="10"/>
  <c r="AE171" i="11"/>
  <c r="X107" i="10"/>
  <c r="V123" i="11"/>
  <c r="D13" i="6" l="1"/>
  <c r="J21" i="8"/>
  <c r="J22" i="8"/>
  <c r="J36" i="8" s="1"/>
  <c r="E25" i="11"/>
  <c r="E26" i="11"/>
  <c r="AE136" i="11"/>
  <c r="AE137" i="11"/>
  <c r="AE172" i="11"/>
  <c r="AE173" i="11"/>
  <c r="AM185" i="11"/>
  <c r="AM184" i="11"/>
  <c r="AE89" i="11"/>
  <c r="AE88" i="11"/>
  <c r="AE148" i="11"/>
  <c r="AE149" i="11"/>
  <c r="AE161" i="11"/>
  <c r="AE160" i="11"/>
  <c r="V124" i="11"/>
  <c r="V125" i="11"/>
  <c r="V52" i="11"/>
  <c r="V53" i="11"/>
  <c r="O27" i="11"/>
  <c r="N28" i="11"/>
  <c r="N29" i="11"/>
  <c r="W76" i="11"/>
  <c r="W77" i="11"/>
  <c r="V64" i="11"/>
  <c r="V65" i="11"/>
  <c r="V112" i="11"/>
  <c r="V113" i="11"/>
  <c r="V100" i="11"/>
  <c r="V101" i="11"/>
  <c r="Y34" i="10"/>
  <c r="W51" i="11"/>
  <c r="Y84" i="10"/>
  <c r="W99" i="11"/>
  <c r="Y47" i="10"/>
  <c r="W63" i="11"/>
  <c r="AH131" i="10"/>
  <c r="AF147" i="11"/>
  <c r="AH119" i="10"/>
  <c r="AF135" i="11"/>
  <c r="Y95" i="10"/>
  <c r="W111" i="11"/>
  <c r="Z60" i="10"/>
  <c r="X75" i="11"/>
  <c r="AH72" i="10"/>
  <c r="AF87" i="11"/>
  <c r="AH143" i="10"/>
  <c r="AF159" i="11"/>
  <c r="AP167" i="10"/>
  <c r="AN183" i="11"/>
  <c r="AH155" i="10"/>
  <c r="AF171" i="11"/>
  <c r="Y107" i="10"/>
  <c r="W123" i="11"/>
  <c r="J43" i="8" l="1"/>
  <c r="F24" i="11"/>
  <c r="J25" i="8"/>
  <c r="AF160" i="11"/>
  <c r="AF161" i="11"/>
  <c r="AF89" i="11"/>
  <c r="AF88" i="11"/>
  <c r="AF148" i="11"/>
  <c r="AF149" i="11"/>
  <c r="AF136" i="11"/>
  <c r="AF137" i="11"/>
  <c r="AF172" i="11"/>
  <c r="AF173" i="11"/>
  <c r="AN184" i="11"/>
  <c r="AN185" i="11"/>
  <c r="W100" i="11"/>
  <c r="W101" i="11"/>
  <c r="W113" i="11"/>
  <c r="W112" i="11"/>
  <c r="W52" i="11"/>
  <c r="W53" i="11"/>
  <c r="W125" i="11"/>
  <c r="W124" i="11"/>
  <c r="P27" i="11"/>
  <c r="X76" i="11"/>
  <c r="X77" i="11"/>
  <c r="W64" i="11"/>
  <c r="W65" i="11"/>
  <c r="O28" i="11"/>
  <c r="O29" i="11"/>
  <c r="Z47" i="10"/>
  <c r="X63" i="11"/>
  <c r="AI72" i="10"/>
  <c r="AG87" i="11"/>
  <c r="AA60" i="10"/>
  <c r="Y75" i="11"/>
  <c r="X111" i="11"/>
  <c r="Z95" i="10"/>
  <c r="AI119" i="10"/>
  <c r="AG135" i="11"/>
  <c r="Z84" i="10"/>
  <c r="X99" i="11"/>
  <c r="Z34" i="10"/>
  <c r="X51" i="11"/>
  <c r="AI131" i="10"/>
  <c r="AG147" i="11"/>
  <c r="AI143" i="10"/>
  <c r="AG159" i="11"/>
  <c r="AQ167" i="10"/>
  <c r="AO183" i="11"/>
  <c r="AI155" i="10"/>
  <c r="AG171" i="11"/>
  <c r="Z107" i="10"/>
  <c r="X123" i="11"/>
  <c r="F25" i="11" l="1"/>
  <c r="F26" i="11"/>
  <c r="J17" i="8"/>
  <c r="J26" i="8"/>
  <c r="J28" i="8" s="1"/>
  <c r="AG136" i="11"/>
  <c r="AG137" i="11"/>
  <c r="AG161" i="11"/>
  <c r="AG160" i="11"/>
  <c r="AG148" i="11"/>
  <c r="AG149" i="11"/>
  <c r="AG173" i="11"/>
  <c r="AG172" i="11"/>
  <c r="AG89" i="11"/>
  <c r="AG88" i="11"/>
  <c r="AO185" i="11"/>
  <c r="AO184" i="11"/>
  <c r="P28" i="11"/>
  <c r="P29" i="11"/>
  <c r="X100" i="11"/>
  <c r="X101" i="11"/>
  <c r="Q27" i="11"/>
  <c r="X124" i="11"/>
  <c r="X125" i="11"/>
  <c r="Y76" i="11"/>
  <c r="Y77" i="11"/>
  <c r="X64" i="11"/>
  <c r="X65" i="11"/>
  <c r="X112" i="11"/>
  <c r="X113" i="11"/>
  <c r="X52" i="11"/>
  <c r="X53" i="11"/>
  <c r="AJ131" i="10"/>
  <c r="AH147" i="11"/>
  <c r="AA95" i="10"/>
  <c r="Y111" i="11"/>
  <c r="AA34" i="10"/>
  <c r="Y51" i="11"/>
  <c r="AA84" i="10"/>
  <c r="Y99" i="11"/>
  <c r="AB60" i="10"/>
  <c r="Z75" i="11"/>
  <c r="AJ119" i="10"/>
  <c r="AH135" i="11"/>
  <c r="AJ72" i="10"/>
  <c r="AH87" i="11"/>
  <c r="AA47" i="10"/>
  <c r="Y63" i="11"/>
  <c r="AJ143" i="10"/>
  <c r="AH159" i="11"/>
  <c r="AR167" i="10"/>
  <c r="AP183" i="11"/>
  <c r="AJ155" i="10"/>
  <c r="AH171" i="11"/>
  <c r="AA107" i="10"/>
  <c r="Y123" i="11"/>
  <c r="L320" i="8"/>
  <c r="K23" i="8" l="1"/>
  <c r="J27" i="8"/>
  <c r="K20" i="8"/>
  <c r="AH161" i="11"/>
  <c r="AH160" i="11"/>
  <c r="AH148" i="11"/>
  <c r="AH149" i="11"/>
  <c r="AH88" i="11"/>
  <c r="AH89" i="11"/>
  <c r="AH136" i="11"/>
  <c r="AH137" i="11"/>
  <c r="AH173" i="11"/>
  <c r="AH172" i="11"/>
  <c r="AP185" i="11"/>
  <c r="AP184" i="11"/>
  <c r="Y53" i="11"/>
  <c r="Y52" i="11"/>
  <c r="Z77" i="11"/>
  <c r="Z76" i="11"/>
  <c r="Y124" i="11"/>
  <c r="Y125" i="11"/>
  <c r="R27" i="11"/>
  <c r="Y100" i="11"/>
  <c r="Y101" i="11"/>
  <c r="Y113" i="11"/>
  <c r="Y112" i="11"/>
  <c r="Q29" i="11"/>
  <c r="Q28" i="11"/>
  <c r="Y64" i="11"/>
  <c r="Y65" i="11"/>
  <c r="AB47" i="10"/>
  <c r="Z63" i="11"/>
  <c r="AK119" i="10"/>
  <c r="AI135" i="11"/>
  <c r="AK72" i="10"/>
  <c r="AI87" i="11"/>
  <c r="AB84" i="10"/>
  <c r="Z99" i="11"/>
  <c r="Z111" i="11"/>
  <c r="AB95" i="10"/>
  <c r="AB34" i="10"/>
  <c r="Z51" i="11"/>
  <c r="AC60" i="10"/>
  <c r="AA75" i="11"/>
  <c r="AK131" i="10"/>
  <c r="AI147" i="11"/>
  <c r="AK143" i="10"/>
  <c r="AI159" i="11"/>
  <c r="AS167" i="10"/>
  <c r="AQ183" i="11"/>
  <c r="AK155" i="10"/>
  <c r="AI171" i="11"/>
  <c r="AB107" i="10"/>
  <c r="Z123" i="11"/>
  <c r="K22" i="8" l="1"/>
  <c r="K36" i="8" s="1"/>
  <c r="K21" i="8"/>
  <c r="J70" i="8"/>
  <c r="E13" i="6"/>
  <c r="AQ184" i="11"/>
  <c r="AQ185" i="11"/>
  <c r="AI148" i="11"/>
  <c r="AI149" i="11"/>
  <c r="AI88" i="11"/>
  <c r="AI89" i="11"/>
  <c r="AI173" i="11"/>
  <c r="AI172" i="11"/>
  <c r="AI137" i="11"/>
  <c r="AI136" i="11"/>
  <c r="AI160" i="11"/>
  <c r="AI161" i="11"/>
  <c r="Z124" i="11"/>
  <c r="Z125" i="11"/>
  <c r="Z112" i="11"/>
  <c r="Z113" i="11"/>
  <c r="Z101" i="11"/>
  <c r="Z100" i="11"/>
  <c r="R28" i="11"/>
  <c r="R29" i="11"/>
  <c r="Z64" i="11"/>
  <c r="Z65" i="11"/>
  <c r="S27" i="11"/>
  <c r="AA77" i="11"/>
  <c r="AA76" i="11"/>
  <c r="Z53" i="11"/>
  <c r="Z52" i="11"/>
  <c r="AL131" i="10"/>
  <c r="AJ147" i="11"/>
  <c r="AC47" i="10"/>
  <c r="AA63" i="11"/>
  <c r="AC34" i="10"/>
  <c r="AA51" i="11"/>
  <c r="AL119" i="10"/>
  <c r="AJ135" i="11"/>
  <c r="AC95" i="10"/>
  <c r="AA111" i="11"/>
  <c r="AD60" i="10"/>
  <c r="AB75" i="11"/>
  <c r="AL72" i="10"/>
  <c r="AJ87" i="11"/>
  <c r="AC84" i="10"/>
  <c r="AA99" i="11"/>
  <c r="AL143" i="10"/>
  <c r="AJ159" i="11"/>
  <c r="AT167" i="10"/>
  <c r="AR183" i="11"/>
  <c r="AL155" i="10"/>
  <c r="AJ171" i="11"/>
  <c r="AC107" i="10"/>
  <c r="AA123" i="11"/>
  <c r="K43" i="8" l="1"/>
  <c r="G24" i="11"/>
  <c r="K25" i="8"/>
  <c r="AJ148" i="11"/>
  <c r="AJ149" i="11"/>
  <c r="AJ88" i="11"/>
  <c r="AJ89" i="11"/>
  <c r="AJ136" i="11"/>
  <c r="AJ137" i="11"/>
  <c r="AJ172" i="11"/>
  <c r="AJ173" i="11"/>
  <c r="AR184" i="11"/>
  <c r="AR185" i="11"/>
  <c r="AJ160" i="11"/>
  <c r="AJ161" i="11"/>
  <c r="T27" i="11"/>
  <c r="AA124" i="11"/>
  <c r="AA125" i="11"/>
  <c r="S29" i="11"/>
  <c r="S28" i="11"/>
  <c r="AA112" i="11"/>
  <c r="AA113" i="11"/>
  <c r="AA65" i="11"/>
  <c r="AA64" i="11"/>
  <c r="AB76" i="11"/>
  <c r="AB77" i="11"/>
  <c r="AA52" i="11"/>
  <c r="AA53" i="11"/>
  <c r="AA100" i="11"/>
  <c r="AA101" i="11"/>
  <c r="AM119" i="10"/>
  <c r="AK135" i="11"/>
  <c r="AD34" i="10"/>
  <c r="AB51" i="11"/>
  <c r="AD47" i="10"/>
  <c r="AB63" i="11"/>
  <c r="AM72" i="10"/>
  <c r="AK87" i="11"/>
  <c r="AM131" i="10"/>
  <c r="AK147" i="11"/>
  <c r="AD84" i="10"/>
  <c r="AB99" i="11"/>
  <c r="AE60" i="10"/>
  <c r="AC75" i="11"/>
  <c r="AB111" i="11"/>
  <c r="AD95" i="10"/>
  <c r="AM143" i="10"/>
  <c r="AK159" i="11"/>
  <c r="AU167" i="10"/>
  <c r="AS183" i="11"/>
  <c r="AM155" i="10"/>
  <c r="AK171" i="11"/>
  <c r="AD107" i="10"/>
  <c r="AB123" i="11"/>
  <c r="G26" i="11" l="1"/>
  <c r="G25" i="11"/>
  <c r="K17" i="8"/>
  <c r="K26" i="8"/>
  <c r="K28" i="8" s="1"/>
  <c r="AK137" i="11"/>
  <c r="AK136" i="11"/>
  <c r="AK88" i="11"/>
  <c r="AK89" i="11"/>
  <c r="AK173" i="11"/>
  <c r="AK172" i="11"/>
  <c r="AS184" i="11"/>
  <c r="AS185" i="11"/>
  <c r="AK160" i="11"/>
  <c r="AK161" i="11"/>
  <c r="AK148" i="11"/>
  <c r="AK149" i="11"/>
  <c r="AB101" i="11"/>
  <c r="AB100" i="11"/>
  <c r="AB124" i="11"/>
  <c r="AB125" i="11"/>
  <c r="AB65" i="11"/>
  <c r="AB64" i="11"/>
  <c r="T28" i="11"/>
  <c r="T29" i="11"/>
  <c r="AB52" i="11"/>
  <c r="AB53" i="11"/>
  <c r="AB112" i="11"/>
  <c r="AB113" i="11"/>
  <c r="AC77" i="11"/>
  <c r="AC76" i="11"/>
  <c r="U27" i="11"/>
  <c r="AE34" i="10"/>
  <c r="AC51" i="11"/>
  <c r="AN72" i="10"/>
  <c r="AL87" i="11"/>
  <c r="AN131" i="10"/>
  <c r="AL147" i="11"/>
  <c r="AE47" i="10"/>
  <c r="AC63" i="11"/>
  <c r="AE84" i="10"/>
  <c r="AC99" i="11"/>
  <c r="AE95" i="10"/>
  <c r="AC111" i="11"/>
  <c r="AF60" i="10"/>
  <c r="AD75" i="11"/>
  <c r="AN119" i="10"/>
  <c r="AL135" i="11"/>
  <c r="AN143" i="10"/>
  <c r="AL159" i="11"/>
  <c r="AV167" i="10"/>
  <c r="AT183" i="11"/>
  <c r="AN155" i="10"/>
  <c r="AL171" i="11"/>
  <c r="AE107" i="10"/>
  <c r="AC123" i="11"/>
  <c r="M320" i="8"/>
  <c r="L23" i="8" l="1"/>
  <c r="L20" i="8"/>
  <c r="K27" i="8"/>
  <c r="AL137" i="11"/>
  <c r="AL136" i="11"/>
  <c r="AL148" i="11"/>
  <c r="AL149" i="11"/>
  <c r="AL160" i="11"/>
  <c r="AL161" i="11"/>
  <c r="AL173" i="11"/>
  <c r="AL172" i="11"/>
  <c r="AT184" i="11"/>
  <c r="AT185" i="11"/>
  <c r="AL89" i="11"/>
  <c r="AL88" i="11"/>
  <c r="AC124" i="11"/>
  <c r="AC125" i="11"/>
  <c r="AC101" i="11"/>
  <c r="AC100" i="11"/>
  <c r="U28" i="11"/>
  <c r="U29" i="11"/>
  <c r="AC65" i="11"/>
  <c r="AC64" i="11"/>
  <c r="AC52" i="11"/>
  <c r="AC53" i="11"/>
  <c r="V27" i="11"/>
  <c r="AC112" i="11"/>
  <c r="AC113" i="11"/>
  <c r="AD76" i="11"/>
  <c r="AD77" i="11"/>
  <c r="AO119" i="10"/>
  <c r="AM135" i="11"/>
  <c r="AO131" i="10"/>
  <c r="AM147" i="11"/>
  <c r="AF47" i="10"/>
  <c r="AD63" i="11"/>
  <c r="AG60" i="10"/>
  <c r="AE75" i="11"/>
  <c r="AF84" i="10"/>
  <c r="AD99" i="11"/>
  <c r="AO72" i="10"/>
  <c r="AM87" i="11"/>
  <c r="AD111" i="11"/>
  <c r="AF95" i="10"/>
  <c r="AF34" i="10"/>
  <c r="AD51" i="11"/>
  <c r="AO143" i="10"/>
  <c r="AM159" i="11"/>
  <c r="AW167" i="10"/>
  <c r="AU183" i="11"/>
  <c r="AO155" i="10"/>
  <c r="AM171" i="11"/>
  <c r="AF107" i="10"/>
  <c r="AD123" i="11"/>
  <c r="F13" i="6" l="1"/>
  <c r="K70" i="8"/>
  <c r="L22" i="8"/>
  <c r="L36" i="8" s="1"/>
  <c r="L21" i="8"/>
  <c r="AM88" i="11"/>
  <c r="AM89" i="11"/>
  <c r="AU184" i="11"/>
  <c r="AU185" i="11"/>
  <c r="AM137" i="11"/>
  <c r="AM136" i="11"/>
  <c r="AM172" i="11"/>
  <c r="AM173" i="11"/>
  <c r="AM149" i="11"/>
  <c r="AM148" i="11"/>
  <c r="AM160" i="11"/>
  <c r="AM161" i="11"/>
  <c r="AD65" i="11"/>
  <c r="AD64" i="11"/>
  <c r="W27" i="11"/>
  <c r="AD125" i="11"/>
  <c r="AD124" i="11"/>
  <c r="AD112" i="11"/>
  <c r="AD113" i="11"/>
  <c r="V28" i="11"/>
  <c r="V29" i="11"/>
  <c r="AE76" i="11"/>
  <c r="AE77" i="11"/>
  <c r="AD52" i="11"/>
  <c r="AD53" i="11"/>
  <c r="AD100" i="11"/>
  <c r="AD101" i="11"/>
  <c r="AG47" i="10"/>
  <c r="AE63" i="11"/>
  <c r="AE111" i="11"/>
  <c r="AG95" i="10"/>
  <c r="AP72" i="10"/>
  <c r="AN87" i="11"/>
  <c r="AG84" i="10"/>
  <c r="AE99" i="11"/>
  <c r="AP131" i="10"/>
  <c r="AN147" i="11"/>
  <c r="AG34" i="10"/>
  <c r="AE51" i="11"/>
  <c r="AH60" i="10"/>
  <c r="AF75" i="11"/>
  <c r="AP119" i="10"/>
  <c r="AN135" i="11"/>
  <c r="AP143" i="10"/>
  <c r="AN159" i="11"/>
  <c r="AX167" i="10"/>
  <c r="AV183" i="11"/>
  <c r="AP155" i="10"/>
  <c r="AN171" i="11"/>
  <c r="AG107" i="10"/>
  <c r="AE123" i="11"/>
  <c r="L43" i="8" l="1"/>
  <c r="H24" i="11"/>
  <c r="L25" i="8"/>
  <c r="AN160" i="11"/>
  <c r="AN161" i="11"/>
  <c r="AN137" i="11"/>
  <c r="AN136" i="11"/>
  <c r="AN148" i="11"/>
  <c r="AN149" i="11"/>
  <c r="AN88" i="11"/>
  <c r="AN89" i="11"/>
  <c r="AV184" i="11"/>
  <c r="AV185" i="11"/>
  <c r="AN172" i="11"/>
  <c r="AN173" i="11"/>
  <c r="AE52" i="11"/>
  <c r="AE53" i="11"/>
  <c r="AE100" i="11"/>
  <c r="AE101" i="11"/>
  <c r="X27" i="11"/>
  <c r="AE125" i="11"/>
  <c r="AE124" i="11"/>
  <c r="AE65" i="11"/>
  <c r="AE64" i="11"/>
  <c r="AE113" i="11"/>
  <c r="AE112" i="11"/>
  <c r="W28" i="11"/>
  <c r="W29" i="11"/>
  <c r="AF76" i="11"/>
  <c r="AF77" i="11"/>
  <c r="AQ72" i="10"/>
  <c r="AO87" i="11"/>
  <c r="AI60" i="10"/>
  <c r="AG75" i="11"/>
  <c r="AQ119" i="10"/>
  <c r="AO135" i="11"/>
  <c r="AF111" i="11"/>
  <c r="AH95" i="10"/>
  <c r="AH34" i="10"/>
  <c r="AF51" i="11"/>
  <c r="AQ131" i="10"/>
  <c r="AO147" i="11"/>
  <c r="AH47" i="10"/>
  <c r="AF63" i="11"/>
  <c r="AH84" i="10"/>
  <c r="AF99" i="11"/>
  <c r="AQ143" i="10"/>
  <c r="AO159" i="11"/>
  <c r="AY167" i="10"/>
  <c r="AW183" i="11"/>
  <c r="AQ155" i="10"/>
  <c r="AO171" i="11"/>
  <c r="AH107" i="10"/>
  <c r="AF123" i="11"/>
  <c r="L26" i="8" l="1"/>
  <c r="L28" i="8" s="1"/>
  <c r="L17" i="8"/>
  <c r="H25" i="11"/>
  <c r="H26" i="11"/>
  <c r="AO172" i="11"/>
  <c r="AO173" i="11"/>
  <c r="AO148" i="11"/>
  <c r="AO149" i="11"/>
  <c r="AO137" i="11"/>
  <c r="AO136" i="11"/>
  <c r="AW184" i="11"/>
  <c r="AW185" i="11"/>
  <c r="AO160" i="11"/>
  <c r="AO161" i="11"/>
  <c r="AO89" i="11"/>
  <c r="AO88" i="11"/>
  <c r="AF53" i="11"/>
  <c r="AF52" i="11"/>
  <c r="AF124" i="11"/>
  <c r="AF125" i="11"/>
  <c r="AG76" i="11"/>
  <c r="AG77" i="11"/>
  <c r="X28" i="11"/>
  <c r="X29" i="11"/>
  <c r="AF112" i="11"/>
  <c r="AF113" i="11"/>
  <c r="Y27" i="11"/>
  <c r="AF100" i="11"/>
  <c r="AF101" i="11"/>
  <c r="AF64" i="11"/>
  <c r="AF65" i="11"/>
  <c r="AI84" i="10"/>
  <c r="AG99" i="11"/>
  <c r="AI95" i="10"/>
  <c r="AG111" i="11"/>
  <c r="AI47" i="10"/>
  <c r="AG63" i="11"/>
  <c r="AR131" i="10"/>
  <c r="AP147" i="11"/>
  <c r="AR119" i="10"/>
  <c r="AP135" i="11"/>
  <c r="AI34" i="10"/>
  <c r="AG51" i="11"/>
  <c r="AJ60" i="10"/>
  <c r="AH75" i="11"/>
  <c r="AR72" i="10"/>
  <c r="AP87" i="11"/>
  <c r="AR143" i="10"/>
  <c r="AP159" i="11"/>
  <c r="AZ167" i="10"/>
  <c r="AX183" i="11"/>
  <c r="AR155" i="10"/>
  <c r="AP171" i="11"/>
  <c r="AI107" i="10"/>
  <c r="AG123" i="11"/>
  <c r="N320" i="8"/>
  <c r="M23" i="8" l="1"/>
  <c r="M20" i="8"/>
  <c r="L27" i="8"/>
  <c r="AP160" i="11"/>
  <c r="AP161" i="11"/>
  <c r="AP88" i="11"/>
  <c r="AP89" i="11"/>
  <c r="AP136" i="11"/>
  <c r="AP137" i="11"/>
  <c r="AP172" i="11"/>
  <c r="AP173" i="11"/>
  <c r="AP148" i="11"/>
  <c r="AP149" i="11"/>
  <c r="AX184" i="11"/>
  <c r="AX185" i="11"/>
  <c r="Z27" i="11"/>
  <c r="Y28" i="11"/>
  <c r="Y29" i="11"/>
  <c r="AG112" i="11"/>
  <c r="AG113" i="11"/>
  <c r="AG100" i="11"/>
  <c r="AG101" i="11"/>
  <c r="AG125" i="11"/>
  <c r="AG124" i="11"/>
  <c r="AG52" i="11"/>
  <c r="AG53" i="11"/>
  <c r="AG64" i="11"/>
  <c r="AG65" i="11"/>
  <c r="AH76" i="11"/>
  <c r="AH77" i="11"/>
  <c r="AS72" i="10"/>
  <c r="AQ87" i="11"/>
  <c r="AS131" i="10"/>
  <c r="AQ147" i="11"/>
  <c r="AJ47" i="10"/>
  <c r="AH63" i="11"/>
  <c r="AJ34" i="10"/>
  <c r="AH51" i="11"/>
  <c r="AS119" i="10"/>
  <c r="AQ135" i="11"/>
  <c r="AK60" i="10"/>
  <c r="AI75" i="11"/>
  <c r="AJ95" i="10"/>
  <c r="AH111" i="11"/>
  <c r="AJ84" i="10"/>
  <c r="AH99" i="11"/>
  <c r="AQ159" i="11"/>
  <c r="AS143" i="10"/>
  <c r="BA167" i="10"/>
  <c r="AY183" i="11"/>
  <c r="AS155" i="10"/>
  <c r="AQ171" i="11"/>
  <c r="AJ107" i="10"/>
  <c r="AH123" i="11"/>
  <c r="G13" i="6" l="1"/>
  <c r="L70" i="8"/>
  <c r="M22" i="8"/>
  <c r="M21" i="8"/>
  <c r="AQ136" i="11"/>
  <c r="AQ137" i="11"/>
  <c r="AQ88" i="11"/>
  <c r="AQ89" i="11"/>
  <c r="AQ172" i="11"/>
  <c r="AQ173" i="11"/>
  <c r="AY184" i="11"/>
  <c r="AY185" i="11"/>
  <c r="AQ149" i="11"/>
  <c r="AQ148" i="11"/>
  <c r="AQ160" i="11"/>
  <c r="AQ161" i="11"/>
  <c r="AH124" i="11"/>
  <c r="AH125" i="11"/>
  <c r="AH64" i="11"/>
  <c r="AH65" i="11"/>
  <c r="AH53" i="11"/>
  <c r="AH52" i="11"/>
  <c r="Z28" i="11"/>
  <c r="Z29" i="11"/>
  <c r="AH100" i="11"/>
  <c r="AH101" i="11"/>
  <c r="AH112" i="11"/>
  <c r="AH113" i="11"/>
  <c r="AI77" i="11"/>
  <c r="AI76" i="11"/>
  <c r="AA27" i="11"/>
  <c r="AK95" i="10"/>
  <c r="AI111" i="11"/>
  <c r="AT131" i="10"/>
  <c r="AR147" i="11"/>
  <c r="AK34" i="10"/>
  <c r="AI51" i="11"/>
  <c r="AK84" i="10"/>
  <c r="AI99" i="11"/>
  <c r="AK47" i="10"/>
  <c r="AI63" i="11"/>
  <c r="AL60" i="10"/>
  <c r="AJ75" i="11"/>
  <c r="AT119" i="10"/>
  <c r="AR135" i="11"/>
  <c r="AT72" i="10"/>
  <c r="AR87" i="11"/>
  <c r="AR159" i="11"/>
  <c r="AT143" i="10"/>
  <c r="BB167" i="10"/>
  <c r="AZ183" i="11"/>
  <c r="AT155" i="10"/>
  <c r="AR171" i="11"/>
  <c r="AK107" i="10"/>
  <c r="AI123" i="11"/>
  <c r="M36" i="8" l="1"/>
  <c r="M25" i="8"/>
  <c r="AR136" i="11"/>
  <c r="AR137" i="11"/>
  <c r="AR160" i="11"/>
  <c r="AR161" i="11"/>
  <c r="AR88" i="11"/>
  <c r="AR89" i="11"/>
  <c r="AR172" i="11"/>
  <c r="AR173" i="11"/>
  <c r="AR149" i="11"/>
  <c r="AR148" i="11"/>
  <c r="AZ184" i="11"/>
  <c r="AZ185" i="11"/>
  <c r="AI100" i="11"/>
  <c r="AI101" i="11"/>
  <c r="AI65" i="11"/>
  <c r="AI64" i="11"/>
  <c r="AI124" i="11"/>
  <c r="AI125" i="11"/>
  <c r="AJ77" i="11"/>
  <c r="AJ76" i="11"/>
  <c r="AI53" i="11"/>
  <c r="AI52" i="11"/>
  <c r="AA29" i="11"/>
  <c r="AA28" i="11"/>
  <c r="AI113" i="11"/>
  <c r="AI112" i="11"/>
  <c r="AB27" i="11"/>
  <c r="AU119" i="10"/>
  <c r="AS135" i="11"/>
  <c r="AL84" i="10"/>
  <c r="AJ99" i="11"/>
  <c r="AU72" i="10"/>
  <c r="AS87" i="11"/>
  <c r="AU131" i="10"/>
  <c r="AS147" i="11"/>
  <c r="AL34" i="10"/>
  <c r="AJ51" i="11"/>
  <c r="AL95" i="10"/>
  <c r="AJ111" i="11"/>
  <c r="AM60" i="10"/>
  <c r="AK75" i="11"/>
  <c r="AL47" i="10"/>
  <c r="AJ63" i="11"/>
  <c r="AU143" i="10"/>
  <c r="AS159" i="11"/>
  <c r="BC167" i="10"/>
  <c r="BA183" i="11"/>
  <c r="AU155" i="10"/>
  <c r="AS171" i="11"/>
  <c r="AL107" i="10"/>
  <c r="AJ123" i="11"/>
  <c r="M26" i="8" l="1"/>
  <c r="M28" i="8" s="1"/>
  <c r="M17" i="8"/>
  <c r="M43" i="8"/>
  <c r="I24" i="11"/>
  <c r="AS172" i="11"/>
  <c r="AS173" i="11"/>
  <c r="AS149" i="11"/>
  <c r="AS148" i="11"/>
  <c r="AS88" i="11"/>
  <c r="AS89" i="11"/>
  <c r="BA184" i="11"/>
  <c r="BA185" i="11"/>
  <c r="AS160" i="11"/>
  <c r="AS161" i="11"/>
  <c r="AS136" i="11"/>
  <c r="AS137" i="11"/>
  <c r="AJ124" i="11"/>
  <c r="AJ125" i="11"/>
  <c r="AJ101" i="11"/>
  <c r="AJ100" i="11"/>
  <c r="AJ65" i="11"/>
  <c r="AJ64" i="11"/>
  <c r="AK77" i="11"/>
  <c r="AK76" i="11"/>
  <c r="AJ52" i="11"/>
  <c r="AJ53" i="11"/>
  <c r="AC27" i="11"/>
  <c r="AB28" i="11"/>
  <c r="AB29" i="11"/>
  <c r="AJ112" i="11"/>
  <c r="AJ113" i="11"/>
  <c r="AN60" i="10"/>
  <c r="AL75" i="11"/>
  <c r="AM47" i="10"/>
  <c r="AK63" i="11"/>
  <c r="AV72" i="10"/>
  <c r="AT87" i="11"/>
  <c r="AM34" i="10"/>
  <c r="AK51" i="11"/>
  <c r="AM95" i="10"/>
  <c r="AK111" i="11"/>
  <c r="AM84" i="10"/>
  <c r="AK99" i="11"/>
  <c r="AV131" i="10"/>
  <c r="AT147" i="11"/>
  <c r="AV119" i="10"/>
  <c r="AT135" i="11"/>
  <c r="AT159" i="11"/>
  <c r="AV143" i="10"/>
  <c r="BD167" i="10"/>
  <c r="BB183" i="11"/>
  <c r="AV155" i="10"/>
  <c r="AT171" i="11"/>
  <c r="AM107" i="10"/>
  <c r="AK123" i="11"/>
  <c r="O320" i="8"/>
  <c r="N23" i="8" l="1"/>
  <c r="I26" i="11"/>
  <c r="I25" i="11"/>
  <c r="N20" i="8"/>
  <c r="M27" i="8"/>
  <c r="AT136" i="11"/>
  <c r="AT137" i="11"/>
  <c r="AT88" i="11"/>
  <c r="AT89" i="11"/>
  <c r="AT160" i="11"/>
  <c r="AT161" i="11"/>
  <c r="AT172" i="11"/>
  <c r="AT173" i="11"/>
  <c r="AT149" i="11"/>
  <c r="AT148" i="11"/>
  <c r="BB184" i="11"/>
  <c r="BB185" i="11"/>
  <c r="AK112" i="11"/>
  <c r="AK113" i="11"/>
  <c r="AK100" i="11"/>
  <c r="AK101" i="11"/>
  <c r="AK124" i="11"/>
  <c r="AK125" i="11"/>
  <c r="AK65" i="11"/>
  <c r="AK64" i="11"/>
  <c r="AD27" i="11"/>
  <c r="AK52" i="11"/>
  <c r="AK53" i="11"/>
  <c r="AC28" i="11"/>
  <c r="AC29" i="11"/>
  <c r="AL76" i="11"/>
  <c r="AL77" i="11"/>
  <c r="AN34" i="10"/>
  <c r="AL51" i="11"/>
  <c r="AW131" i="10"/>
  <c r="AU147" i="11"/>
  <c r="AN84" i="10"/>
  <c r="AL99" i="11"/>
  <c r="AW72" i="10"/>
  <c r="AU87" i="11"/>
  <c r="AW119" i="10"/>
  <c r="AU135" i="11"/>
  <c r="AN47" i="10"/>
  <c r="AL63" i="11"/>
  <c r="AN95" i="10"/>
  <c r="AL111" i="11"/>
  <c r="AO60" i="10"/>
  <c r="AM75" i="11"/>
  <c r="AU159" i="11"/>
  <c r="AW143" i="10"/>
  <c r="BE167" i="10"/>
  <c r="BC183" i="11"/>
  <c r="AW155" i="10"/>
  <c r="AU171" i="11"/>
  <c r="AN107" i="10"/>
  <c r="AL123" i="11"/>
  <c r="M70" i="8" l="1"/>
  <c r="H13" i="6"/>
  <c r="N22" i="8"/>
  <c r="N36" i="8" s="1"/>
  <c r="N21" i="8"/>
  <c r="AU160" i="11"/>
  <c r="AU161" i="11"/>
  <c r="AU88" i="11"/>
  <c r="AU89" i="11"/>
  <c r="AU136" i="11"/>
  <c r="AU137" i="11"/>
  <c r="AU148" i="11"/>
  <c r="AU149" i="11"/>
  <c r="AU172" i="11"/>
  <c r="AU173" i="11"/>
  <c r="BC184" i="11"/>
  <c r="BC185" i="11"/>
  <c r="AL100" i="11"/>
  <c r="AL101" i="11"/>
  <c r="AL64" i="11"/>
  <c r="AL65" i="11"/>
  <c r="AL125" i="11"/>
  <c r="AL124" i="11"/>
  <c r="AE27" i="11"/>
  <c r="AL52" i="11"/>
  <c r="AL53" i="11"/>
  <c r="AM76" i="11"/>
  <c r="AM77" i="11"/>
  <c r="AD28" i="11"/>
  <c r="AD29" i="11"/>
  <c r="AL113" i="11"/>
  <c r="AL112" i="11"/>
  <c r="AO84" i="10"/>
  <c r="AM99" i="11"/>
  <c r="AP60" i="10"/>
  <c r="AN75" i="11"/>
  <c r="AO47" i="10"/>
  <c r="AM63" i="11"/>
  <c r="AX131" i="10"/>
  <c r="AV147" i="11"/>
  <c r="AM111" i="11"/>
  <c r="AO95" i="10"/>
  <c r="AX119" i="10"/>
  <c r="AV135" i="11"/>
  <c r="AX72" i="10"/>
  <c r="AV87" i="11"/>
  <c r="AO34" i="10"/>
  <c r="AM51" i="11"/>
  <c r="AV159" i="11"/>
  <c r="AX143" i="10"/>
  <c r="BF167" i="10"/>
  <c r="BD183" i="11"/>
  <c r="AX155" i="10"/>
  <c r="AV171" i="11"/>
  <c r="AO107" i="10"/>
  <c r="AM123" i="11"/>
  <c r="J24" i="11" l="1"/>
  <c r="N43" i="8"/>
  <c r="N25" i="8"/>
  <c r="AV148" i="11"/>
  <c r="AV149" i="11"/>
  <c r="AV136" i="11"/>
  <c r="AV137" i="11"/>
  <c r="AV161" i="11"/>
  <c r="AV160" i="11"/>
  <c r="AV88" i="11"/>
  <c r="AV89" i="11"/>
  <c r="BD184" i="11"/>
  <c r="BD185" i="11"/>
  <c r="AV172" i="11"/>
  <c r="AV173" i="11"/>
  <c r="AM113" i="11"/>
  <c r="AM112" i="11"/>
  <c r="AM125" i="11"/>
  <c r="AM124" i="11"/>
  <c r="AM65" i="11"/>
  <c r="AM64" i="11"/>
  <c r="AN76" i="11"/>
  <c r="AN77" i="11"/>
  <c r="AM52" i="11"/>
  <c r="AM53" i="11"/>
  <c r="AF27" i="11"/>
  <c r="AM100" i="11"/>
  <c r="AM101" i="11"/>
  <c r="AE28" i="11"/>
  <c r="AE29" i="11"/>
  <c r="AP34" i="10"/>
  <c r="AN51" i="11"/>
  <c r="AP47" i="10"/>
  <c r="AN63" i="11"/>
  <c r="AP84" i="10"/>
  <c r="AN99" i="11"/>
  <c r="AY72" i="10"/>
  <c r="AW87" i="11"/>
  <c r="AQ60" i="10"/>
  <c r="AO75" i="11"/>
  <c r="AY131" i="10"/>
  <c r="AW147" i="11"/>
  <c r="AY119" i="10"/>
  <c r="AW135" i="11"/>
  <c r="AP95" i="10"/>
  <c r="AN111" i="11"/>
  <c r="AW159" i="11"/>
  <c r="AY143" i="10"/>
  <c r="BG167" i="10"/>
  <c r="BE183" i="11"/>
  <c r="AY155" i="10"/>
  <c r="AW171" i="11"/>
  <c r="AP107" i="10"/>
  <c r="AN123" i="11"/>
  <c r="N26" i="8" l="1"/>
  <c r="N28" i="8" s="1"/>
  <c r="N17" i="8"/>
  <c r="J26" i="11"/>
  <c r="J25" i="11"/>
  <c r="AW148" i="11"/>
  <c r="AW149" i="11"/>
  <c r="AW88" i="11"/>
  <c r="AW89" i="11"/>
  <c r="AW136" i="11"/>
  <c r="AW137" i="11"/>
  <c r="BE185" i="11"/>
  <c r="BE184" i="11"/>
  <c r="AW172" i="11"/>
  <c r="AW173" i="11"/>
  <c r="AW161" i="11"/>
  <c r="AW160" i="11"/>
  <c r="AO76" i="11"/>
  <c r="AO77" i="11"/>
  <c r="AN100" i="11"/>
  <c r="AN101" i="11"/>
  <c r="AG27" i="11"/>
  <c r="AN112" i="11"/>
  <c r="AN113" i="11"/>
  <c r="AN124" i="11"/>
  <c r="AN125" i="11"/>
  <c r="AN65" i="11"/>
  <c r="AN64" i="11"/>
  <c r="AN53" i="11"/>
  <c r="AN52" i="11"/>
  <c r="AF28" i="11"/>
  <c r="AF29" i="11"/>
  <c r="AR60" i="10"/>
  <c r="AP75" i="11"/>
  <c r="AO111" i="11"/>
  <c r="AQ95" i="10"/>
  <c r="AZ131" i="10"/>
  <c r="AX147" i="11"/>
  <c r="AZ72" i="10"/>
  <c r="AX87" i="11"/>
  <c r="AZ119" i="10"/>
  <c r="AX135" i="11"/>
  <c r="AQ84" i="10"/>
  <c r="AO99" i="11"/>
  <c r="AQ47" i="10"/>
  <c r="AO63" i="11"/>
  <c r="AQ34" i="10"/>
  <c r="AO51" i="11"/>
  <c r="AZ143" i="10"/>
  <c r="AX159" i="11"/>
  <c r="BH167" i="10"/>
  <c r="BF183" i="11"/>
  <c r="AZ155" i="10"/>
  <c r="AX171" i="11"/>
  <c r="AQ107" i="10"/>
  <c r="AO123" i="11"/>
  <c r="P320" i="8"/>
  <c r="O23" i="8" l="1"/>
  <c r="O20" i="8"/>
  <c r="N27" i="8"/>
  <c r="AX136" i="11"/>
  <c r="AX137" i="11"/>
  <c r="AX161" i="11"/>
  <c r="AX160" i="11"/>
  <c r="AX148" i="11"/>
  <c r="AX149" i="11"/>
  <c r="AX88" i="11"/>
  <c r="AX89" i="11"/>
  <c r="AX172" i="11"/>
  <c r="AX173" i="11"/>
  <c r="BF185" i="11"/>
  <c r="BF184" i="11"/>
  <c r="AO124" i="11"/>
  <c r="AO125" i="11"/>
  <c r="AP77" i="11"/>
  <c r="AP76" i="11"/>
  <c r="AO52" i="11"/>
  <c r="AO53" i="11"/>
  <c r="AG28" i="11"/>
  <c r="AG29" i="11"/>
  <c r="AO100" i="11"/>
  <c r="AO101" i="11"/>
  <c r="AO113" i="11"/>
  <c r="AO112" i="11"/>
  <c r="AH27" i="11"/>
  <c r="AO65" i="11"/>
  <c r="AO64" i="11"/>
  <c r="AP111" i="11"/>
  <c r="AR95" i="10"/>
  <c r="AR34" i="10"/>
  <c r="AP51" i="11"/>
  <c r="BA72" i="10"/>
  <c r="AY87" i="11"/>
  <c r="AR84" i="10"/>
  <c r="AP99" i="11"/>
  <c r="BA119" i="10"/>
  <c r="AY135" i="11"/>
  <c r="AS60" i="10"/>
  <c r="AQ75" i="11"/>
  <c r="BA131" i="10"/>
  <c r="AY147" i="11"/>
  <c r="AR47" i="10"/>
  <c r="AP63" i="11"/>
  <c r="AY159" i="11"/>
  <c r="BA143" i="10"/>
  <c r="BI167" i="10"/>
  <c r="BG183" i="11"/>
  <c r="BA155" i="10"/>
  <c r="AY171" i="11"/>
  <c r="AR107" i="10"/>
  <c r="AP123" i="11"/>
  <c r="N70" i="8" l="1"/>
  <c r="I13" i="6"/>
  <c r="O22" i="8"/>
  <c r="O21" i="8"/>
  <c r="AY148" i="11"/>
  <c r="AY149" i="11"/>
  <c r="AY172" i="11"/>
  <c r="AY173" i="11"/>
  <c r="AY137" i="11"/>
  <c r="AY136" i="11"/>
  <c r="BG184" i="11"/>
  <c r="BG185" i="11"/>
  <c r="AY160" i="11"/>
  <c r="AY161" i="11"/>
  <c r="AY88" i="11"/>
  <c r="AY89" i="11"/>
  <c r="AQ77" i="11"/>
  <c r="AQ76" i="11"/>
  <c r="AP124" i="11"/>
  <c r="AP125" i="11"/>
  <c r="AI27" i="11"/>
  <c r="AP101" i="11"/>
  <c r="AP100" i="11"/>
  <c r="AP53" i="11"/>
  <c r="AP52" i="11"/>
  <c r="AP112" i="11"/>
  <c r="AP113" i="11"/>
  <c r="AP64" i="11"/>
  <c r="AP65" i="11"/>
  <c r="AH28" i="11"/>
  <c r="AH29" i="11"/>
  <c r="BB131" i="10"/>
  <c r="AZ147" i="11"/>
  <c r="AT60" i="10"/>
  <c r="AR75" i="11"/>
  <c r="BB72" i="10"/>
  <c r="AZ87" i="11"/>
  <c r="BB119" i="10"/>
  <c r="AZ135" i="11"/>
  <c r="AS34" i="10"/>
  <c r="AQ51" i="11"/>
  <c r="AS47" i="10"/>
  <c r="AQ63" i="11"/>
  <c r="AQ111" i="11"/>
  <c r="AS95" i="10"/>
  <c r="AS84" i="10"/>
  <c r="AQ99" i="11"/>
  <c r="AZ159" i="11"/>
  <c r="BB143" i="10"/>
  <c r="BJ167" i="10"/>
  <c r="BH183" i="11"/>
  <c r="BB155" i="10"/>
  <c r="AZ171" i="11"/>
  <c r="AS107" i="10"/>
  <c r="AQ123" i="11"/>
  <c r="O36" i="8" l="1"/>
  <c r="O25" i="8"/>
  <c r="AZ136" i="11"/>
  <c r="AZ137" i="11"/>
  <c r="AZ172" i="11"/>
  <c r="AZ173" i="11"/>
  <c r="AZ160" i="11"/>
  <c r="AZ161" i="11"/>
  <c r="BH184" i="11"/>
  <c r="BH185" i="11"/>
  <c r="AZ148" i="11"/>
  <c r="AZ149" i="11"/>
  <c r="AZ89" i="11"/>
  <c r="AZ88" i="11"/>
  <c r="AQ124" i="11"/>
  <c r="AQ125" i="11"/>
  <c r="AQ52" i="11"/>
  <c r="AQ53" i="11"/>
  <c r="AJ27" i="11"/>
  <c r="AQ100" i="11"/>
  <c r="AQ101" i="11"/>
  <c r="AQ112" i="11"/>
  <c r="AQ113" i="11"/>
  <c r="AQ64" i="11"/>
  <c r="AQ65" i="11"/>
  <c r="AI29" i="11"/>
  <c r="AI28" i="11"/>
  <c r="AR76" i="11"/>
  <c r="AR77" i="11"/>
  <c r="BC131" i="10"/>
  <c r="BA147" i="11"/>
  <c r="BC72" i="10"/>
  <c r="BA87" i="11"/>
  <c r="AT84" i="10"/>
  <c r="AR99" i="11"/>
  <c r="AT34" i="10"/>
  <c r="AR51" i="11"/>
  <c r="AU60" i="10"/>
  <c r="AS75" i="11"/>
  <c r="AT95" i="10"/>
  <c r="AR111" i="11"/>
  <c r="AT47" i="10"/>
  <c r="AR63" i="11"/>
  <c r="BC119" i="10"/>
  <c r="BA135" i="11"/>
  <c r="BC143" i="10"/>
  <c r="BA159" i="11"/>
  <c r="BK167" i="10"/>
  <c r="BI183" i="11"/>
  <c r="BC155" i="10"/>
  <c r="BA171" i="11"/>
  <c r="AT107" i="10"/>
  <c r="AR123" i="11"/>
  <c r="O17" i="8" l="1"/>
  <c r="O26" i="8"/>
  <c r="O28" i="8" s="1"/>
  <c r="O43" i="8"/>
  <c r="K24" i="11"/>
  <c r="BA160" i="11"/>
  <c r="BA161" i="11"/>
  <c r="BA173" i="11"/>
  <c r="BA172" i="11"/>
  <c r="BA148" i="11"/>
  <c r="BA149" i="11"/>
  <c r="BA136" i="11"/>
  <c r="BA137" i="11"/>
  <c r="BI184" i="11"/>
  <c r="BI185" i="11"/>
  <c r="BA88" i="11"/>
  <c r="BA89" i="11"/>
  <c r="AR112" i="11"/>
  <c r="AR113" i="11"/>
  <c r="AS76" i="11"/>
  <c r="AS77" i="11"/>
  <c r="AR124" i="11"/>
  <c r="AR125" i="11"/>
  <c r="AR101" i="11"/>
  <c r="AR100" i="11"/>
  <c r="AR52" i="11"/>
  <c r="AR53" i="11"/>
  <c r="AK27" i="11"/>
  <c r="AJ28" i="11"/>
  <c r="AJ29" i="11"/>
  <c r="AR64" i="11"/>
  <c r="AR65" i="11"/>
  <c r="AU95" i="10"/>
  <c r="AS111" i="11"/>
  <c r="BD72" i="10"/>
  <c r="BB87" i="11"/>
  <c r="BD119" i="10"/>
  <c r="BB135" i="11"/>
  <c r="AU84" i="10"/>
  <c r="AS99" i="11"/>
  <c r="AV60" i="10"/>
  <c r="AT75" i="11"/>
  <c r="AU34" i="10"/>
  <c r="AS51" i="11"/>
  <c r="AU47" i="10"/>
  <c r="AS63" i="11"/>
  <c r="BD131" i="10"/>
  <c r="BB147" i="11"/>
  <c r="BD143" i="10"/>
  <c r="BB159" i="11"/>
  <c r="BL167" i="10"/>
  <c r="BJ183" i="11"/>
  <c r="BD155" i="10"/>
  <c r="BB171" i="11"/>
  <c r="AU107" i="10"/>
  <c r="AS123" i="11"/>
  <c r="Q320" i="8"/>
  <c r="P23" i="8" l="1"/>
  <c r="P20" i="8"/>
  <c r="O27" i="8"/>
  <c r="K25" i="11"/>
  <c r="K26" i="11"/>
  <c r="BB148" i="11"/>
  <c r="BB149" i="11"/>
  <c r="BB160" i="11"/>
  <c r="BB161" i="11"/>
  <c r="BB136" i="11"/>
  <c r="BB137" i="11"/>
  <c r="BB88" i="11"/>
  <c r="BB89" i="11"/>
  <c r="BB173" i="11"/>
  <c r="BB172" i="11"/>
  <c r="BJ184" i="11"/>
  <c r="BJ185" i="11"/>
  <c r="AK28" i="11"/>
  <c r="AK29" i="11"/>
  <c r="AS124" i="11"/>
  <c r="AS125" i="11"/>
  <c r="AS112" i="11"/>
  <c r="AS113" i="11"/>
  <c r="AS52" i="11"/>
  <c r="AS53" i="11"/>
  <c r="AL27" i="11"/>
  <c r="AT76" i="11"/>
  <c r="AT77" i="11"/>
  <c r="AS101" i="11"/>
  <c r="AS100" i="11"/>
  <c r="AS65" i="11"/>
  <c r="AS64" i="11"/>
  <c r="BE131" i="10"/>
  <c r="BC147" i="11"/>
  <c r="AW60" i="10"/>
  <c r="AU75" i="11"/>
  <c r="AV84" i="10"/>
  <c r="AT99" i="11"/>
  <c r="BE119" i="10"/>
  <c r="BC135" i="11"/>
  <c r="BE72" i="10"/>
  <c r="BC87" i="11"/>
  <c r="AV47" i="10"/>
  <c r="AT63" i="11"/>
  <c r="AV34" i="10"/>
  <c r="AT51" i="11"/>
  <c r="AV95" i="10"/>
  <c r="AT111" i="11"/>
  <c r="BC159" i="11"/>
  <c r="BE143" i="10"/>
  <c r="BM167" i="10"/>
  <c r="BK183" i="11"/>
  <c r="BE155" i="10"/>
  <c r="BC171" i="11"/>
  <c r="AV107" i="10"/>
  <c r="AT123" i="11"/>
  <c r="J13" i="6" l="1"/>
  <c r="O70" i="8"/>
  <c r="P21" i="8"/>
  <c r="P22" i="8"/>
  <c r="BC160" i="11"/>
  <c r="BC161" i="11"/>
  <c r="BC136" i="11"/>
  <c r="BC137" i="11"/>
  <c r="BC88" i="11"/>
  <c r="BC89" i="11"/>
  <c r="BC172" i="11"/>
  <c r="BC173" i="11"/>
  <c r="BC149" i="11"/>
  <c r="BC148" i="11"/>
  <c r="BK184" i="11"/>
  <c r="BK185" i="11"/>
  <c r="AT65" i="11"/>
  <c r="AT64" i="11"/>
  <c r="AL28" i="11"/>
  <c r="AL29" i="11"/>
  <c r="AT125" i="11"/>
  <c r="AT124" i="11"/>
  <c r="AT100" i="11"/>
  <c r="AT101" i="11"/>
  <c r="AM27" i="11"/>
  <c r="AU76" i="11"/>
  <c r="AU77" i="11"/>
  <c r="AT112" i="11"/>
  <c r="AT113" i="11"/>
  <c r="AT52" i="11"/>
  <c r="AT53" i="11"/>
  <c r="BF119" i="10"/>
  <c r="BD135" i="11"/>
  <c r="AW34" i="10"/>
  <c r="AU51" i="11"/>
  <c r="BF72" i="10"/>
  <c r="BD87" i="11"/>
  <c r="AW84" i="10"/>
  <c r="AU99" i="11"/>
  <c r="AW95" i="10"/>
  <c r="AU111" i="11"/>
  <c r="AW47" i="10"/>
  <c r="AU63" i="11"/>
  <c r="AX60" i="10"/>
  <c r="AV75" i="11"/>
  <c r="BF131" i="10"/>
  <c r="BD147" i="11"/>
  <c r="BF143" i="10"/>
  <c r="BD159" i="11"/>
  <c r="BN167" i="10"/>
  <c r="BL183" i="11"/>
  <c r="BF155" i="10"/>
  <c r="BD171" i="11"/>
  <c r="AW107" i="10"/>
  <c r="AU123" i="11"/>
  <c r="P36" i="8" l="1"/>
  <c r="P25" i="8"/>
  <c r="BD160" i="11"/>
  <c r="BD161" i="11"/>
  <c r="BD136" i="11"/>
  <c r="BD137" i="11"/>
  <c r="BD148" i="11"/>
  <c r="BD149" i="11"/>
  <c r="BD172" i="11"/>
  <c r="BD173" i="11"/>
  <c r="BL184" i="11"/>
  <c r="BL185" i="11"/>
  <c r="BD89" i="11"/>
  <c r="BD88" i="11"/>
  <c r="AU113" i="11"/>
  <c r="AU112" i="11"/>
  <c r="AN27" i="11"/>
  <c r="AU52" i="11"/>
  <c r="AU53" i="11"/>
  <c r="AM28" i="11"/>
  <c r="AM29" i="11"/>
  <c r="AU125" i="11"/>
  <c r="AU124" i="11"/>
  <c r="AU65" i="11"/>
  <c r="AU64" i="11"/>
  <c r="AU100" i="11"/>
  <c r="AU101" i="11"/>
  <c r="AV76" i="11"/>
  <c r="AV77" i="11"/>
  <c r="AY60" i="10"/>
  <c r="AW75" i="11"/>
  <c r="BG131" i="10"/>
  <c r="BE147" i="11"/>
  <c r="AX84" i="10"/>
  <c r="AV99" i="11"/>
  <c r="AX34" i="10"/>
  <c r="AV51" i="11"/>
  <c r="BG72" i="10"/>
  <c r="BE87" i="11"/>
  <c r="AX95" i="10"/>
  <c r="AV111" i="11"/>
  <c r="AX47" i="10"/>
  <c r="AV63" i="11"/>
  <c r="BG119" i="10"/>
  <c r="BE135" i="11"/>
  <c r="BG143" i="10"/>
  <c r="BE159" i="11"/>
  <c r="BO167" i="10"/>
  <c r="BM183" i="11"/>
  <c r="BG155" i="10"/>
  <c r="BE171" i="11"/>
  <c r="AX107" i="10"/>
  <c r="AV123" i="11"/>
  <c r="P17" i="8" l="1"/>
  <c r="P26" i="8"/>
  <c r="P28" i="8" s="1"/>
  <c r="P43" i="8"/>
  <c r="L24" i="11"/>
  <c r="BE89" i="11"/>
  <c r="BE88" i="11"/>
  <c r="BE137" i="11"/>
  <c r="BE136" i="11"/>
  <c r="BM184" i="11"/>
  <c r="BM185" i="11"/>
  <c r="BE160" i="11"/>
  <c r="BE161" i="11"/>
  <c r="BE172" i="11"/>
  <c r="BE173" i="11"/>
  <c r="BE148" i="11"/>
  <c r="BE149" i="11"/>
  <c r="AV112" i="11"/>
  <c r="AV113" i="11"/>
  <c r="AV124" i="11"/>
  <c r="AV125" i="11"/>
  <c r="AN28" i="11"/>
  <c r="AN29" i="11"/>
  <c r="AV53" i="11"/>
  <c r="AV52" i="11"/>
  <c r="AV100" i="11"/>
  <c r="AV101" i="11"/>
  <c r="AW76" i="11"/>
  <c r="AW77" i="11"/>
  <c r="AO27" i="11"/>
  <c r="AV65" i="11"/>
  <c r="AV64" i="11"/>
  <c r="BH72" i="10"/>
  <c r="BF87" i="11"/>
  <c r="BH119" i="10"/>
  <c r="BF135" i="11"/>
  <c r="AY84" i="10"/>
  <c r="AW99" i="11"/>
  <c r="AY34" i="10"/>
  <c r="AW51" i="11"/>
  <c r="AY47" i="10"/>
  <c r="AW63" i="11"/>
  <c r="AY95" i="10"/>
  <c r="AW111" i="11"/>
  <c r="BH131" i="10"/>
  <c r="BF147" i="11"/>
  <c r="AZ60" i="10"/>
  <c r="AX75" i="11"/>
  <c r="BH143" i="10"/>
  <c r="BF159" i="11"/>
  <c r="BP167" i="10"/>
  <c r="BN183" i="11"/>
  <c r="BH155" i="10"/>
  <c r="BF171" i="11"/>
  <c r="AY107" i="10"/>
  <c r="AW123" i="11"/>
  <c r="R320" i="8"/>
  <c r="Q23" i="8" l="1"/>
  <c r="Q20" i="8"/>
  <c r="P27" i="8"/>
  <c r="L26" i="11"/>
  <c r="L25" i="11"/>
  <c r="BF160" i="11"/>
  <c r="BF161" i="11"/>
  <c r="BF148" i="11"/>
  <c r="BF149" i="11"/>
  <c r="BF136" i="11"/>
  <c r="BF137" i="11"/>
  <c r="BF88" i="11"/>
  <c r="BF89" i="11"/>
  <c r="BF172" i="11"/>
  <c r="BF173" i="11"/>
  <c r="BN184" i="11"/>
  <c r="BN185" i="11"/>
  <c r="AW112" i="11"/>
  <c r="AW113" i="11"/>
  <c r="AW65" i="11"/>
  <c r="AW64" i="11"/>
  <c r="AO28" i="11"/>
  <c r="AO29" i="11"/>
  <c r="AX77" i="11"/>
  <c r="AX76" i="11"/>
  <c r="AW125" i="11"/>
  <c r="AW124" i="11"/>
  <c r="AW52" i="11"/>
  <c r="AW53" i="11"/>
  <c r="AW100" i="11"/>
  <c r="AW101" i="11"/>
  <c r="AP27" i="11"/>
  <c r="BI131" i="10"/>
  <c r="BG147" i="11"/>
  <c r="AX111" i="11"/>
  <c r="AZ95" i="10"/>
  <c r="AZ47" i="10"/>
  <c r="AX63" i="11"/>
  <c r="AZ84" i="10"/>
  <c r="AX99" i="11"/>
  <c r="BI119" i="10"/>
  <c r="BG135" i="11"/>
  <c r="BA60" i="10"/>
  <c r="AY75" i="11"/>
  <c r="AZ34" i="10"/>
  <c r="AX51" i="11"/>
  <c r="BI72" i="10"/>
  <c r="BG87" i="11"/>
  <c r="BI143" i="10"/>
  <c r="BG159" i="11"/>
  <c r="BQ167" i="10"/>
  <c r="BO183" i="11"/>
  <c r="BI155" i="10"/>
  <c r="BG171" i="11"/>
  <c r="AZ107" i="10"/>
  <c r="AX123" i="11"/>
  <c r="K13" i="6" l="1"/>
  <c r="P70" i="8"/>
  <c r="Q21" i="8"/>
  <c r="Q22" i="8"/>
  <c r="BG148" i="11"/>
  <c r="BG149" i="11"/>
  <c r="BG88" i="11"/>
  <c r="BG89" i="11"/>
  <c r="BG160" i="11"/>
  <c r="BG161" i="11"/>
  <c r="BG136" i="11"/>
  <c r="BG137" i="11"/>
  <c r="BO184" i="11"/>
  <c r="BO185" i="11"/>
  <c r="BG172" i="11"/>
  <c r="BG173" i="11"/>
  <c r="AY77" i="11"/>
  <c r="AY76" i="11"/>
  <c r="AX124" i="11"/>
  <c r="AX125" i="11"/>
  <c r="AX100" i="11"/>
  <c r="AX101" i="11"/>
  <c r="AX65" i="11"/>
  <c r="AX64" i="11"/>
  <c r="AQ27" i="11"/>
  <c r="AX112" i="11"/>
  <c r="AX113" i="11"/>
  <c r="AP28" i="11"/>
  <c r="AP29" i="11"/>
  <c r="AX52" i="11"/>
  <c r="AX53" i="11"/>
  <c r="BA34" i="10"/>
  <c r="AY51" i="11"/>
  <c r="BJ72" i="10"/>
  <c r="BH87" i="11"/>
  <c r="BB60" i="10"/>
  <c r="AZ75" i="11"/>
  <c r="BJ119" i="10"/>
  <c r="BH135" i="11"/>
  <c r="BA47" i="10"/>
  <c r="AY63" i="11"/>
  <c r="BA95" i="10"/>
  <c r="AY111" i="11"/>
  <c r="BA84" i="10"/>
  <c r="AY99" i="11"/>
  <c r="BJ131" i="10"/>
  <c r="BH147" i="11"/>
  <c r="BJ143" i="10"/>
  <c r="BH159" i="11"/>
  <c r="BR167" i="10"/>
  <c r="BP183" i="11"/>
  <c r="BJ155" i="10"/>
  <c r="BH171" i="11"/>
  <c r="BA107" i="10"/>
  <c r="AY123" i="11"/>
  <c r="Q36" i="8" l="1"/>
  <c r="Q25" i="8"/>
  <c r="BH160" i="11"/>
  <c r="BH161" i="11"/>
  <c r="BH136" i="11"/>
  <c r="BH137" i="11"/>
  <c r="BH148" i="11"/>
  <c r="BH149" i="11"/>
  <c r="BH172" i="11"/>
  <c r="BH173" i="11"/>
  <c r="BP184" i="11"/>
  <c r="BP185" i="11"/>
  <c r="BH88" i="11"/>
  <c r="BH89" i="11"/>
  <c r="AY113" i="11"/>
  <c r="AY112" i="11"/>
  <c r="AY65" i="11"/>
  <c r="AY64" i="11"/>
  <c r="AY124" i="11"/>
  <c r="AY125" i="11"/>
  <c r="AQ28" i="11"/>
  <c r="AQ29" i="11"/>
  <c r="AY53" i="11"/>
  <c r="AY52" i="11"/>
  <c r="AR27" i="11"/>
  <c r="AZ77" i="11"/>
  <c r="AZ76" i="11"/>
  <c r="AY100" i="11"/>
  <c r="AY101" i="11"/>
  <c r="BC60" i="10"/>
  <c r="BA75" i="11"/>
  <c r="AZ111" i="11"/>
  <c r="BB95" i="10"/>
  <c r="BK72" i="10"/>
  <c r="BI87" i="11"/>
  <c r="BK131" i="10"/>
  <c r="BI147" i="11"/>
  <c r="BB47" i="10"/>
  <c r="AZ63" i="11"/>
  <c r="BB34" i="10"/>
  <c r="AZ51" i="11"/>
  <c r="BB84" i="10"/>
  <c r="AZ99" i="11"/>
  <c r="BK119" i="10"/>
  <c r="BI135" i="11"/>
  <c r="BK143" i="10"/>
  <c r="BI159" i="11"/>
  <c r="BS167" i="10"/>
  <c r="BQ183" i="11"/>
  <c r="BK155" i="10"/>
  <c r="BI171" i="11"/>
  <c r="BB107" i="10"/>
  <c r="AZ123" i="11"/>
  <c r="Q17" i="8" l="1"/>
  <c r="Q26" i="8"/>
  <c r="Q28" i="8" s="1"/>
  <c r="M24" i="11"/>
  <c r="Q43" i="8"/>
  <c r="BI136" i="11"/>
  <c r="BI137" i="11"/>
  <c r="BI161" i="11"/>
  <c r="BI160" i="11"/>
  <c r="BI149" i="11"/>
  <c r="BI148" i="11"/>
  <c r="BI172" i="11"/>
  <c r="BI173" i="11"/>
  <c r="BI88" i="11"/>
  <c r="BI89" i="11"/>
  <c r="BQ185" i="11"/>
  <c r="BQ184" i="11"/>
  <c r="AZ124" i="11"/>
  <c r="AZ125" i="11"/>
  <c r="AZ52" i="11"/>
  <c r="AZ53" i="11"/>
  <c r="AR28" i="11"/>
  <c r="AR29" i="11"/>
  <c r="AZ112" i="11"/>
  <c r="AZ113" i="11"/>
  <c r="AS27" i="11"/>
  <c r="BA77" i="11"/>
  <c r="BA76" i="11"/>
  <c r="AZ65" i="11"/>
  <c r="AZ64" i="11"/>
  <c r="AZ101" i="11"/>
  <c r="AZ100" i="11"/>
  <c r="BL131" i="10"/>
  <c r="BJ147" i="11"/>
  <c r="BC34" i="10"/>
  <c r="BA51" i="11"/>
  <c r="BA111" i="11"/>
  <c r="BC95" i="10"/>
  <c r="BC47" i="10"/>
  <c r="BA63" i="11"/>
  <c r="BL72" i="10"/>
  <c r="BJ87" i="11"/>
  <c r="BD60" i="10"/>
  <c r="BB75" i="11"/>
  <c r="BL119" i="10"/>
  <c r="BJ135" i="11"/>
  <c r="BC84" i="10"/>
  <c r="BA99" i="11"/>
  <c r="BL143" i="10"/>
  <c r="BJ159" i="11"/>
  <c r="BT167" i="10"/>
  <c r="BR183" i="11"/>
  <c r="BL155" i="10"/>
  <c r="BJ171" i="11"/>
  <c r="BC107" i="10"/>
  <c r="BA123" i="11"/>
  <c r="S320" i="8"/>
  <c r="R23" i="8" l="1"/>
  <c r="Q27" i="8"/>
  <c r="R20" i="8"/>
  <c r="M26" i="11"/>
  <c r="M25" i="11"/>
  <c r="BJ149" i="11"/>
  <c r="BJ148" i="11"/>
  <c r="BJ161" i="11"/>
  <c r="BJ160" i="11"/>
  <c r="BJ88" i="11"/>
  <c r="BJ89" i="11"/>
  <c r="BJ136" i="11"/>
  <c r="BJ137" i="11"/>
  <c r="BJ172" i="11"/>
  <c r="BJ173" i="11"/>
  <c r="BR185" i="11"/>
  <c r="BR184" i="11"/>
  <c r="BB76" i="11"/>
  <c r="BB77" i="11"/>
  <c r="AS28" i="11"/>
  <c r="AS29" i="11"/>
  <c r="AT27" i="11"/>
  <c r="BA112" i="11"/>
  <c r="BA113" i="11"/>
  <c r="BA100" i="11"/>
  <c r="BA101" i="11"/>
  <c r="BA124" i="11"/>
  <c r="BA125" i="11"/>
  <c r="BA52" i="11"/>
  <c r="BA53" i="11"/>
  <c r="BA65" i="11"/>
  <c r="BA64" i="11"/>
  <c r="BE60" i="10"/>
  <c r="BC75" i="11"/>
  <c r="BD95" i="10"/>
  <c r="BB111" i="11"/>
  <c r="BM119" i="10"/>
  <c r="BK135" i="11"/>
  <c r="BD34" i="10"/>
  <c r="BB51" i="11"/>
  <c r="BM131" i="10"/>
  <c r="BK147" i="11"/>
  <c r="BM72" i="10"/>
  <c r="BK87" i="11"/>
  <c r="BD84" i="10"/>
  <c r="BB99" i="11"/>
  <c r="BD47" i="10"/>
  <c r="BB63" i="11"/>
  <c r="BM143" i="10"/>
  <c r="BK159" i="11"/>
  <c r="BU167" i="10"/>
  <c r="BS183" i="11"/>
  <c r="BM155" i="10"/>
  <c r="BK171" i="11"/>
  <c r="BD107" i="10"/>
  <c r="BB123" i="11"/>
  <c r="R21" i="8" l="1"/>
  <c r="R22" i="8"/>
  <c r="Q70" i="8"/>
  <c r="L13" i="6"/>
  <c r="BK148" i="11"/>
  <c r="BK149" i="11"/>
  <c r="BK88" i="11"/>
  <c r="BK89" i="11"/>
  <c r="BK172" i="11"/>
  <c r="BK173" i="11"/>
  <c r="BK136" i="11"/>
  <c r="BK137" i="11"/>
  <c r="BS185" i="11"/>
  <c r="BS184" i="11"/>
  <c r="BK160" i="11"/>
  <c r="BK161" i="11"/>
  <c r="BB113" i="11"/>
  <c r="BB112" i="11"/>
  <c r="BB125" i="11"/>
  <c r="BB124" i="11"/>
  <c r="BB64" i="11"/>
  <c r="BB65" i="11"/>
  <c r="BB52" i="11"/>
  <c r="BB53" i="11"/>
  <c r="AT28" i="11"/>
  <c r="AT29" i="11"/>
  <c r="BC76" i="11"/>
  <c r="BC77" i="11"/>
  <c r="AU27" i="11"/>
  <c r="BB100" i="11"/>
  <c r="BB101" i="11"/>
  <c r="BE84" i="10"/>
  <c r="BC99" i="11"/>
  <c r="BF60" i="10"/>
  <c r="BD75" i="11"/>
  <c r="BE47" i="10"/>
  <c r="BC63" i="11"/>
  <c r="BE95" i="10"/>
  <c r="BC111" i="11"/>
  <c r="BN72" i="10"/>
  <c r="BL87" i="11"/>
  <c r="BN131" i="10"/>
  <c r="BL147" i="11"/>
  <c r="BE34" i="10"/>
  <c r="BC51" i="11"/>
  <c r="BN119" i="10"/>
  <c r="BL135" i="11"/>
  <c r="BN143" i="10"/>
  <c r="BL159" i="11"/>
  <c r="BV167" i="10"/>
  <c r="BT183" i="11"/>
  <c r="BN155" i="10"/>
  <c r="BL171" i="11"/>
  <c r="BE107" i="10"/>
  <c r="BC123" i="11"/>
  <c r="R36" i="8" l="1"/>
  <c r="R25" i="8"/>
  <c r="BL148" i="11"/>
  <c r="BL149" i="11"/>
  <c r="BL88" i="11"/>
  <c r="BL89" i="11"/>
  <c r="BL161" i="11"/>
  <c r="BL160" i="11"/>
  <c r="BL136" i="11"/>
  <c r="BL137" i="11"/>
  <c r="BT185" i="11"/>
  <c r="BT184" i="11"/>
  <c r="BL172" i="11"/>
  <c r="BL173" i="11"/>
  <c r="BC113" i="11"/>
  <c r="BC112" i="11"/>
  <c r="BC100" i="11"/>
  <c r="BC101" i="11"/>
  <c r="AU28" i="11"/>
  <c r="AU29" i="11"/>
  <c r="BC125" i="11"/>
  <c r="BC124" i="11"/>
  <c r="BC64" i="11"/>
  <c r="BC65" i="11"/>
  <c r="BD76" i="11"/>
  <c r="BD77" i="11"/>
  <c r="BC52" i="11"/>
  <c r="BC53" i="11"/>
  <c r="AV27" i="11"/>
  <c r="BO72" i="10"/>
  <c r="BM87" i="11"/>
  <c r="BO119" i="10"/>
  <c r="BM135" i="11"/>
  <c r="BF95" i="10"/>
  <c r="BD111" i="11"/>
  <c r="BF34" i="10"/>
  <c r="BD51" i="11"/>
  <c r="BF47" i="10"/>
  <c r="BD63" i="11"/>
  <c r="BG60" i="10"/>
  <c r="BE75" i="11"/>
  <c r="BO131" i="10"/>
  <c r="BM147" i="11"/>
  <c r="BF84" i="10"/>
  <c r="BD99" i="11"/>
  <c r="BO143" i="10"/>
  <c r="BM159" i="11"/>
  <c r="BW167" i="10"/>
  <c r="BU183" i="11"/>
  <c r="BO155" i="10"/>
  <c r="BM171" i="11"/>
  <c r="BF107" i="10"/>
  <c r="BD123" i="11"/>
  <c r="R17" i="8" l="1"/>
  <c r="R26" i="8"/>
  <c r="R28" i="8" s="1"/>
  <c r="U20" i="8" s="1"/>
  <c r="R43" i="8"/>
  <c r="N24" i="11"/>
  <c r="BM88" i="11"/>
  <c r="BM89" i="11"/>
  <c r="BM161" i="11"/>
  <c r="BM160" i="11"/>
  <c r="BM148" i="11"/>
  <c r="BM149" i="11"/>
  <c r="BM173" i="11"/>
  <c r="BM172" i="11"/>
  <c r="BU185" i="11"/>
  <c r="BU184" i="11"/>
  <c r="BM136" i="11"/>
  <c r="BM137" i="11"/>
  <c r="BE76" i="11"/>
  <c r="BE77" i="11"/>
  <c r="BD64" i="11"/>
  <c r="BD65" i="11"/>
  <c r="BD124" i="11"/>
  <c r="BD125" i="11"/>
  <c r="BD112" i="11"/>
  <c r="BD113" i="11"/>
  <c r="BD52" i="11"/>
  <c r="BD53" i="11"/>
  <c r="AV28" i="11"/>
  <c r="AV29" i="11"/>
  <c r="BD100" i="11"/>
  <c r="BD101" i="11"/>
  <c r="AW27" i="11"/>
  <c r="BP131" i="10"/>
  <c r="BN147" i="11"/>
  <c r="BG47" i="10"/>
  <c r="BE63" i="11"/>
  <c r="BE111" i="11"/>
  <c r="BG95" i="10"/>
  <c r="BG84" i="10"/>
  <c r="BE99" i="11"/>
  <c r="BH60" i="10"/>
  <c r="BF75" i="11"/>
  <c r="BP119" i="10"/>
  <c r="BN135" i="11"/>
  <c r="BG34" i="10"/>
  <c r="BE51" i="11"/>
  <c r="BP72" i="10"/>
  <c r="BN87" i="11"/>
  <c r="BP143" i="10"/>
  <c r="BN159" i="11"/>
  <c r="BX167" i="10"/>
  <c r="BV183" i="11"/>
  <c r="BP155" i="10"/>
  <c r="BN171" i="11"/>
  <c r="BG107" i="10"/>
  <c r="BE123" i="11"/>
  <c r="S23" i="8" l="1"/>
  <c r="S20" i="8"/>
  <c r="R27" i="8"/>
  <c r="N26" i="11"/>
  <c r="N25" i="11"/>
  <c r="BN148" i="11"/>
  <c r="BN149" i="11"/>
  <c r="BN161" i="11"/>
  <c r="BN160" i="11"/>
  <c r="BN89" i="11"/>
  <c r="BN88" i="11"/>
  <c r="BN136" i="11"/>
  <c r="BN137" i="11"/>
  <c r="BN173" i="11"/>
  <c r="BN172" i="11"/>
  <c r="BV185" i="11"/>
  <c r="BV184" i="11"/>
  <c r="AX27" i="11"/>
  <c r="BF77" i="11"/>
  <c r="BF76" i="11"/>
  <c r="BE100" i="11"/>
  <c r="BE101" i="11"/>
  <c r="BE113" i="11"/>
  <c r="BE112" i="11"/>
  <c r="BE124" i="11"/>
  <c r="BE125" i="11"/>
  <c r="BE65" i="11"/>
  <c r="BE64" i="11"/>
  <c r="BE53" i="11"/>
  <c r="BE52" i="11"/>
  <c r="AW29" i="11"/>
  <c r="AW28" i="11"/>
  <c r="BH47" i="10"/>
  <c r="BF63" i="11"/>
  <c r="BQ72" i="10"/>
  <c r="BO87" i="11"/>
  <c r="BH95" i="10"/>
  <c r="BF111" i="11"/>
  <c r="BI60" i="10"/>
  <c r="BG75" i="11"/>
  <c r="BQ119" i="10"/>
  <c r="BO135" i="11"/>
  <c r="BH34" i="10"/>
  <c r="BF51" i="11"/>
  <c r="BQ131" i="10"/>
  <c r="BO147" i="11"/>
  <c r="BH84" i="10"/>
  <c r="BF99" i="11"/>
  <c r="BQ143" i="10"/>
  <c r="BO159" i="11"/>
  <c r="BY167" i="10"/>
  <c r="BW183" i="11"/>
  <c r="BQ155" i="10"/>
  <c r="BO171" i="11"/>
  <c r="BH107" i="10"/>
  <c r="BF123" i="11"/>
  <c r="R70" i="8" l="1"/>
  <c r="M13" i="6"/>
  <c r="S21" i="8"/>
  <c r="S22" i="8"/>
  <c r="BO160" i="11"/>
  <c r="BO161" i="11"/>
  <c r="BO137" i="11"/>
  <c r="BO136" i="11"/>
  <c r="BO148" i="11"/>
  <c r="BO149" i="11"/>
  <c r="BO173" i="11"/>
  <c r="BO172" i="11"/>
  <c r="BO88" i="11"/>
  <c r="BO89" i="11"/>
  <c r="BW184" i="11"/>
  <c r="BW185" i="11"/>
  <c r="BF65" i="11"/>
  <c r="BF64" i="11"/>
  <c r="BF124" i="11"/>
  <c r="BF125" i="11"/>
  <c r="BF112" i="11"/>
  <c r="BF113" i="11"/>
  <c r="BF53" i="11"/>
  <c r="BF52" i="11"/>
  <c r="AY27" i="11"/>
  <c r="BG77" i="11"/>
  <c r="BG76" i="11"/>
  <c r="BF101" i="11"/>
  <c r="BF100" i="11"/>
  <c r="AX28" i="11"/>
  <c r="AX29" i="11"/>
  <c r="BR119" i="10"/>
  <c r="BP135" i="11"/>
  <c r="BJ60" i="10"/>
  <c r="BH75" i="11"/>
  <c r="BI95" i="10"/>
  <c r="BG111" i="11"/>
  <c r="BI84" i="10"/>
  <c r="BG99" i="11"/>
  <c r="BI34" i="10"/>
  <c r="BG51" i="11"/>
  <c r="BR72" i="10"/>
  <c r="BP87" i="11"/>
  <c r="BR131" i="10"/>
  <c r="BP147" i="11"/>
  <c r="BI47" i="10"/>
  <c r="BG63" i="11"/>
  <c r="BR143" i="10"/>
  <c r="BP159" i="11"/>
  <c r="BZ167" i="10"/>
  <c r="BX183" i="11"/>
  <c r="BR155" i="10"/>
  <c r="BP171" i="11"/>
  <c r="BI107" i="10"/>
  <c r="BG123" i="11"/>
  <c r="G73" i="8"/>
  <c r="G87" i="8" s="1"/>
  <c r="S36" i="8" l="1"/>
  <c r="S25" i="8"/>
  <c r="BP160" i="11"/>
  <c r="BP161" i="11"/>
  <c r="BP136" i="11"/>
  <c r="BP137" i="11"/>
  <c r="BP148" i="11"/>
  <c r="BP149" i="11"/>
  <c r="BP89" i="11"/>
  <c r="BP88" i="11"/>
  <c r="BX184" i="11"/>
  <c r="BX185" i="11"/>
  <c r="BP173" i="11"/>
  <c r="BP172" i="11"/>
  <c r="AY29" i="11"/>
  <c r="AY28" i="11"/>
  <c r="C36" i="11"/>
  <c r="C50" i="12"/>
  <c r="AZ27" i="11"/>
  <c r="BG100" i="11"/>
  <c r="BG101" i="11"/>
  <c r="BG112" i="11"/>
  <c r="BG113" i="11"/>
  <c r="BG124" i="11"/>
  <c r="BG125" i="11"/>
  <c r="BG65" i="11"/>
  <c r="BG64" i="11"/>
  <c r="BG52" i="11"/>
  <c r="BG53" i="11"/>
  <c r="BH76" i="11"/>
  <c r="BH77" i="11"/>
  <c r="BJ95" i="10"/>
  <c r="BH111" i="11"/>
  <c r="BJ47" i="10"/>
  <c r="BH63" i="11"/>
  <c r="BJ34" i="10"/>
  <c r="BH51" i="11"/>
  <c r="BS72" i="10"/>
  <c r="BQ87" i="11"/>
  <c r="BJ84" i="10"/>
  <c r="BH99" i="11"/>
  <c r="BK60" i="10"/>
  <c r="BI75" i="11"/>
  <c r="BS131" i="10"/>
  <c r="BQ147" i="11"/>
  <c r="BS119" i="10"/>
  <c r="BQ135" i="11"/>
  <c r="BS143" i="10"/>
  <c r="BQ159" i="11"/>
  <c r="CA167" i="10"/>
  <c r="BY183" i="11"/>
  <c r="BS155" i="10"/>
  <c r="BQ171" i="11"/>
  <c r="BJ107" i="10"/>
  <c r="BH123" i="11"/>
  <c r="S17" i="8" l="1"/>
  <c r="S26" i="8"/>
  <c r="S28" i="8" s="1"/>
  <c r="V20" i="8" s="1"/>
  <c r="S43" i="8"/>
  <c r="O24" i="11"/>
  <c r="BQ173" i="11"/>
  <c r="BQ172" i="11"/>
  <c r="BQ160" i="11"/>
  <c r="BQ161" i="11"/>
  <c r="BQ136" i="11"/>
  <c r="BQ137" i="11"/>
  <c r="BQ148" i="11"/>
  <c r="BQ149" i="11"/>
  <c r="BQ88" i="11"/>
  <c r="BQ89" i="11"/>
  <c r="BY184" i="11"/>
  <c r="BY185" i="11"/>
  <c r="BH52" i="11"/>
  <c r="BH53" i="11"/>
  <c r="BA27" i="11"/>
  <c r="C38" i="11"/>
  <c r="C37" i="11"/>
  <c r="BH65" i="11"/>
  <c r="BH64" i="11"/>
  <c r="BH112" i="11"/>
  <c r="BH113" i="11"/>
  <c r="BH100" i="11"/>
  <c r="BH101" i="11"/>
  <c r="BH124" i="11"/>
  <c r="BH125" i="11"/>
  <c r="AZ28" i="11"/>
  <c r="AZ29" i="11"/>
  <c r="BI77" i="11"/>
  <c r="BI76" i="11"/>
  <c r="BK34" i="10"/>
  <c r="BI51" i="11"/>
  <c r="BL60" i="10"/>
  <c r="BJ75" i="11"/>
  <c r="BK47" i="10"/>
  <c r="BI63" i="11"/>
  <c r="BT119" i="10"/>
  <c r="BR135" i="11"/>
  <c r="BT131" i="10"/>
  <c r="BR147" i="11"/>
  <c r="BI111" i="11"/>
  <c r="BK95" i="10"/>
  <c r="BT72" i="10"/>
  <c r="BR87" i="11"/>
  <c r="BK84" i="10"/>
  <c r="BI99" i="11"/>
  <c r="BR159" i="11"/>
  <c r="BT143" i="10"/>
  <c r="CB167" i="10"/>
  <c r="BZ183" i="11"/>
  <c r="BT155" i="10"/>
  <c r="BR171" i="11"/>
  <c r="BK107" i="10"/>
  <c r="BI123" i="11"/>
  <c r="H73" i="8"/>
  <c r="H87" i="8" s="1"/>
  <c r="T23" i="8" l="1"/>
  <c r="O26" i="11"/>
  <c r="O25" i="11"/>
  <c r="S27" i="8"/>
  <c r="T20" i="8"/>
  <c r="BR148" i="11"/>
  <c r="BR149" i="11"/>
  <c r="BR137" i="11"/>
  <c r="BR136" i="11"/>
  <c r="BR173" i="11"/>
  <c r="BR172" i="11"/>
  <c r="BR88" i="11"/>
  <c r="BR89" i="11"/>
  <c r="BZ184" i="11"/>
  <c r="BZ185" i="11"/>
  <c r="BR160" i="11"/>
  <c r="BR161" i="11"/>
  <c r="BI124" i="11"/>
  <c r="BI125" i="11"/>
  <c r="BI101" i="11"/>
  <c r="BI100" i="11"/>
  <c r="BB27" i="11"/>
  <c r="BA28" i="11"/>
  <c r="BA29" i="11"/>
  <c r="BI65" i="11"/>
  <c r="BI64" i="11"/>
  <c r="BJ77" i="11"/>
  <c r="BJ76" i="11"/>
  <c r="BI52" i="11"/>
  <c r="BI53" i="11"/>
  <c r="D36" i="11"/>
  <c r="BI112" i="11"/>
  <c r="BI113" i="11"/>
  <c r="BL84" i="10"/>
  <c r="BJ99" i="11"/>
  <c r="BU119" i="10"/>
  <c r="BS135" i="11"/>
  <c r="BL34" i="10"/>
  <c r="BJ51" i="11"/>
  <c r="BL47" i="10"/>
  <c r="BJ63" i="11"/>
  <c r="BU131" i="10"/>
  <c r="BS147" i="11"/>
  <c r="BM60" i="10"/>
  <c r="BK75" i="11"/>
  <c r="BU72" i="10"/>
  <c r="BS87" i="11"/>
  <c r="BJ111" i="11"/>
  <c r="BL95" i="10"/>
  <c r="BU143" i="10"/>
  <c r="BS159" i="11"/>
  <c r="CC167" i="10"/>
  <c r="CA183" i="11"/>
  <c r="BU155" i="10"/>
  <c r="BS171" i="11"/>
  <c r="BL107" i="10"/>
  <c r="BJ123" i="11"/>
  <c r="T21" i="8" l="1"/>
  <c r="T22" i="8"/>
  <c r="S70" i="8"/>
  <c r="N13" i="6"/>
  <c r="T25" i="8"/>
  <c r="BS149" i="11"/>
  <c r="BS148" i="11"/>
  <c r="BS137" i="11"/>
  <c r="BS136" i="11"/>
  <c r="BS88" i="11"/>
  <c r="BS89" i="11"/>
  <c r="CA184" i="11"/>
  <c r="CA185" i="11"/>
  <c r="BS160" i="11"/>
  <c r="BS161" i="11"/>
  <c r="BS172" i="11"/>
  <c r="BS173" i="11"/>
  <c r="BJ65" i="11"/>
  <c r="BJ64" i="11"/>
  <c r="BC27" i="11"/>
  <c r="BJ113" i="11"/>
  <c r="BJ112" i="11"/>
  <c r="BJ124" i="11"/>
  <c r="BJ125" i="11"/>
  <c r="BB28" i="11"/>
  <c r="BB29" i="11"/>
  <c r="BJ52" i="11"/>
  <c r="BJ53" i="11"/>
  <c r="BJ100" i="11"/>
  <c r="BJ101" i="11"/>
  <c r="D38" i="11"/>
  <c r="D37" i="11"/>
  <c r="BK77" i="11"/>
  <c r="BK76" i="11"/>
  <c r="BM95" i="10"/>
  <c r="BK111" i="11"/>
  <c r="BM47" i="10"/>
  <c r="BK63" i="11"/>
  <c r="BM34" i="10"/>
  <c r="BK51" i="11"/>
  <c r="BV72" i="10"/>
  <c r="BT87" i="11"/>
  <c r="BM84" i="10"/>
  <c r="BK99" i="11"/>
  <c r="BN60" i="10"/>
  <c r="BL75" i="11"/>
  <c r="BV119" i="10"/>
  <c r="BT135" i="11"/>
  <c r="BV131" i="10"/>
  <c r="BT147" i="11"/>
  <c r="BV143" i="10"/>
  <c r="BT159" i="11"/>
  <c r="CD167" i="10"/>
  <c r="CB183" i="11"/>
  <c r="BV155" i="10"/>
  <c r="BT171" i="11"/>
  <c r="BM107" i="10"/>
  <c r="BK123" i="11"/>
  <c r="T17" i="8" l="1"/>
  <c r="T26" i="8"/>
  <c r="T28" i="8" s="1"/>
  <c r="W20" i="8" s="1"/>
  <c r="T36" i="8"/>
  <c r="BT137" i="11"/>
  <c r="BT136" i="11"/>
  <c r="BT89" i="11"/>
  <c r="BT88" i="11"/>
  <c r="BT172" i="11"/>
  <c r="BT173" i="11"/>
  <c r="BT148" i="11"/>
  <c r="BT149" i="11"/>
  <c r="CB184" i="11"/>
  <c r="CB185" i="11"/>
  <c r="BT160" i="11"/>
  <c r="BT161" i="11"/>
  <c r="BK125" i="11"/>
  <c r="BK124" i="11"/>
  <c r="BK52" i="11"/>
  <c r="BK53" i="11"/>
  <c r="BK113" i="11"/>
  <c r="BK112" i="11"/>
  <c r="BC28" i="11"/>
  <c r="BC29" i="11"/>
  <c r="BD27" i="11"/>
  <c r="BL76" i="11"/>
  <c r="BL77" i="11"/>
  <c r="BK100" i="11"/>
  <c r="BK101" i="11"/>
  <c r="BK65" i="11"/>
  <c r="BK64" i="11"/>
  <c r="BW131" i="10"/>
  <c r="BU147" i="11"/>
  <c r="BW72" i="10"/>
  <c r="BU87" i="11"/>
  <c r="BO60" i="10"/>
  <c r="BM75" i="11"/>
  <c r="BN34" i="10"/>
  <c r="BL51" i="11"/>
  <c r="BN47" i="10"/>
  <c r="BL63" i="11"/>
  <c r="BW119" i="10"/>
  <c r="BU135" i="11"/>
  <c r="BN84" i="10"/>
  <c r="BL99" i="11"/>
  <c r="BL111" i="11"/>
  <c r="BN95" i="10"/>
  <c r="BU159" i="11"/>
  <c r="BW143" i="10"/>
  <c r="CE167" i="10"/>
  <c r="CC183" i="11"/>
  <c r="BW155" i="10"/>
  <c r="BU171" i="11"/>
  <c r="BN107" i="10"/>
  <c r="BL123" i="11"/>
  <c r="U23" i="8" l="1"/>
  <c r="T43" i="8"/>
  <c r="P24" i="11"/>
  <c r="T27" i="8"/>
  <c r="BU160" i="11"/>
  <c r="BU161" i="11"/>
  <c r="BU137" i="11"/>
  <c r="BU136" i="11"/>
  <c r="BU172" i="11"/>
  <c r="BU173" i="11"/>
  <c r="CC184" i="11"/>
  <c r="CC185" i="11"/>
  <c r="BU149" i="11"/>
  <c r="BU148" i="11"/>
  <c r="BU89" i="11"/>
  <c r="BU88" i="11"/>
  <c r="BD28" i="11"/>
  <c r="BD29" i="11"/>
  <c r="BL53" i="11"/>
  <c r="BL52" i="11"/>
  <c r="BL64" i="11"/>
  <c r="BL65" i="11"/>
  <c r="BE27" i="11"/>
  <c r="BL112" i="11"/>
  <c r="BL113" i="11"/>
  <c r="BL100" i="11"/>
  <c r="BL101" i="11"/>
  <c r="BL124" i="11"/>
  <c r="BL125" i="11"/>
  <c r="BM76" i="11"/>
  <c r="BM77" i="11"/>
  <c r="BO95" i="10"/>
  <c r="BM111" i="11"/>
  <c r="BX72" i="10"/>
  <c r="BV87" i="11"/>
  <c r="BO34" i="10"/>
  <c r="BM51" i="11"/>
  <c r="BO84" i="10"/>
  <c r="BM99" i="11"/>
  <c r="BP60" i="10"/>
  <c r="BN75" i="11"/>
  <c r="BX119" i="10"/>
  <c r="BV135" i="11"/>
  <c r="BX131" i="10"/>
  <c r="BV147" i="11"/>
  <c r="BO47" i="10"/>
  <c r="BM63" i="11"/>
  <c r="BV159" i="11"/>
  <c r="BX143" i="10"/>
  <c r="CF167" i="10"/>
  <c r="CD183" i="11"/>
  <c r="BX155" i="10"/>
  <c r="BV171" i="11"/>
  <c r="BO107" i="10"/>
  <c r="BM123" i="11"/>
  <c r="U21" i="8" l="1"/>
  <c r="U22" i="8"/>
  <c r="T70" i="8"/>
  <c r="O13" i="6"/>
  <c r="P25" i="11"/>
  <c r="P26" i="11"/>
  <c r="BV160" i="11"/>
  <c r="BV161" i="11"/>
  <c r="BV172" i="11"/>
  <c r="BV173" i="11"/>
  <c r="BV148" i="11"/>
  <c r="BV149" i="11"/>
  <c r="BV136" i="11"/>
  <c r="BV137" i="11"/>
  <c r="BV88" i="11"/>
  <c r="BV89" i="11"/>
  <c r="CD184" i="11"/>
  <c r="CD185" i="11"/>
  <c r="BM100" i="11"/>
  <c r="BM101" i="11"/>
  <c r="BM52" i="11"/>
  <c r="BM53" i="11"/>
  <c r="BM112" i="11"/>
  <c r="BM113" i="11"/>
  <c r="BE28" i="11"/>
  <c r="BE29" i="11"/>
  <c r="BN76" i="11"/>
  <c r="BN77" i="11"/>
  <c r="BF27" i="11"/>
  <c r="BM125" i="11"/>
  <c r="BM124" i="11"/>
  <c r="BM64" i="11"/>
  <c r="BM65" i="11"/>
  <c r="BP84" i="10"/>
  <c r="BN99" i="11"/>
  <c r="BP34" i="10"/>
  <c r="BN51" i="11"/>
  <c r="BP47" i="10"/>
  <c r="BN63" i="11"/>
  <c r="BY72" i="10"/>
  <c r="BW87" i="11"/>
  <c r="BY119" i="10"/>
  <c r="BW135" i="11"/>
  <c r="BQ60" i="10"/>
  <c r="BO75" i="11"/>
  <c r="BN111" i="11"/>
  <c r="BP95" i="10"/>
  <c r="BY131" i="10"/>
  <c r="BW147" i="11"/>
  <c r="BY143" i="10"/>
  <c r="BW159" i="11"/>
  <c r="CG167" i="10"/>
  <c r="CE183" i="11"/>
  <c r="BY155" i="10"/>
  <c r="BW171" i="11"/>
  <c r="BP107" i="10"/>
  <c r="BN123" i="11"/>
  <c r="U36" i="8" l="1"/>
  <c r="U25" i="8"/>
  <c r="BW149" i="11"/>
  <c r="BW148" i="11"/>
  <c r="BW160" i="11"/>
  <c r="BW161" i="11"/>
  <c r="BW88" i="11"/>
  <c r="BW89" i="11"/>
  <c r="BW172" i="11"/>
  <c r="BW173" i="11"/>
  <c r="CE184" i="11"/>
  <c r="CE185" i="11"/>
  <c r="BW136" i="11"/>
  <c r="BW137" i="11"/>
  <c r="BN112" i="11"/>
  <c r="BN113" i="11"/>
  <c r="BO76" i="11"/>
  <c r="BO77" i="11"/>
  <c r="BN124" i="11"/>
  <c r="BN125" i="11"/>
  <c r="BG27" i="11"/>
  <c r="BN65" i="11"/>
  <c r="BN64" i="11"/>
  <c r="BN53" i="11"/>
  <c r="BN52" i="11"/>
  <c r="BF28" i="11"/>
  <c r="BF29" i="11"/>
  <c r="BN101" i="11"/>
  <c r="BN100" i="11"/>
  <c r="BZ119" i="10"/>
  <c r="BX135" i="11"/>
  <c r="BQ95" i="10"/>
  <c r="BO111" i="11"/>
  <c r="BR60" i="10"/>
  <c r="BP75" i="11"/>
  <c r="BZ131" i="10"/>
  <c r="BX147" i="11"/>
  <c r="BQ47" i="10"/>
  <c r="BO63" i="11"/>
  <c r="BQ34" i="10"/>
  <c r="BO51" i="11"/>
  <c r="BZ72" i="10"/>
  <c r="BX87" i="11"/>
  <c r="BQ84" i="10"/>
  <c r="BO99" i="11"/>
  <c r="BX159" i="11"/>
  <c r="BZ143" i="10"/>
  <c r="CH167" i="10"/>
  <c r="CF183" i="11"/>
  <c r="BZ155" i="10"/>
  <c r="BX171" i="11"/>
  <c r="BQ107" i="10"/>
  <c r="BO123" i="11"/>
  <c r="U17" i="8" l="1"/>
  <c r="U26" i="8"/>
  <c r="U28" i="8" s="1"/>
  <c r="X20" i="8" s="1"/>
  <c r="U43" i="8"/>
  <c r="Q24" i="11"/>
  <c r="BX148" i="11"/>
  <c r="BX149" i="11"/>
  <c r="BX136" i="11"/>
  <c r="BX137" i="11"/>
  <c r="BX160" i="11"/>
  <c r="BX161" i="11"/>
  <c r="BX88" i="11"/>
  <c r="BX89" i="11"/>
  <c r="CF184" i="11"/>
  <c r="CF185" i="11"/>
  <c r="BX172" i="11"/>
  <c r="BX173" i="11"/>
  <c r="BO124" i="11"/>
  <c r="BO125" i="11"/>
  <c r="BO53" i="11"/>
  <c r="BO52" i="11"/>
  <c r="BO113" i="11"/>
  <c r="BO112" i="11"/>
  <c r="BP76" i="11"/>
  <c r="BP77" i="11"/>
  <c r="BH27" i="11"/>
  <c r="BO100" i="11"/>
  <c r="BO101" i="11"/>
  <c r="BO65" i="11"/>
  <c r="BO64" i="11"/>
  <c r="BG29" i="11"/>
  <c r="BG28" i="11"/>
  <c r="BS60" i="10"/>
  <c r="BQ75" i="11"/>
  <c r="BR95" i="10"/>
  <c r="BP111" i="11"/>
  <c r="CA119" i="10"/>
  <c r="BY135" i="11"/>
  <c r="BR84" i="10"/>
  <c r="BP99" i="11"/>
  <c r="BR34" i="10"/>
  <c r="BP51" i="11"/>
  <c r="CA72" i="10"/>
  <c r="BY87" i="11"/>
  <c r="BR47" i="10"/>
  <c r="BP63" i="11"/>
  <c r="CA131" i="10"/>
  <c r="BY147" i="11"/>
  <c r="CA143" i="10"/>
  <c r="BY159" i="11"/>
  <c r="CI167" i="10"/>
  <c r="CG183" i="11"/>
  <c r="CA155" i="10"/>
  <c r="BY171" i="11"/>
  <c r="BR107" i="10"/>
  <c r="BP123" i="11"/>
  <c r="V23" i="8" l="1"/>
  <c r="U27" i="8"/>
  <c r="Q25" i="11"/>
  <c r="Q26" i="11"/>
  <c r="BY161" i="11"/>
  <c r="BY160" i="11"/>
  <c r="BY88" i="11"/>
  <c r="BY89" i="11"/>
  <c r="BY172" i="11"/>
  <c r="BY173" i="11"/>
  <c r="BY136" i="11"/>
  <c r="BY137" i="11"/>
  <c r="CG185" i="11"/>
  <c r="CG184" i="11"/>
  <c r="BY149" i="11"/>
  <c r="BY148" i="11"/>
  <c r="BP52" i="11"/>
  <c r="BP53" i="11"/>
  <c r="BP124" i="11"/>
  <c r="BP125" i="11"/>
  <c r="BI27" i="11"/>
  <c r="BP112" i="11"/>
  <c r="BP113" i="11"/>
  <c r="BH28" i="11"/>
  <c r="BH29" i="11"/>
  <c r="BQ76" i="11"/>
  <c r="BQ77" i="11"/>
  <c r="BP101" i="11"/>
  <c r="BP100" i="11"/>
  <c r="BP65" i="11"/>
  <c r="BP64" i="11"/>
  <c r="BS34" i="10"/>
  <c r="BQ51" i="11"/>
  <c r="BS47" i="10"/>
  <c r="BQ63" i="11"/>
  <c r="CB72" i="10"/>
  <c r="BZ87" i="11"/>
  <c r="CB119" i="10"/>
  <c r="BZ135" i="11"/>
  <c r="BS95" i="10"/>
  <c r="BQ111" i="11"/>
  <c r="BS84" i="10"/>
  <c r="BQ99" i="11"/>
  <c r="CB131" i="10"/>
  <c r="BZ147" i="11"/>
  <c r="BT60" i="10"/>
  <c r="BR75" i="11"/>
  <c r="BZ159" i="11"/>
  <c r="CB143" i="10"/>
  <c r="CJ167" i="10"/>
  <c r="CH183" i="11"/>
  <c r="CB155" i="10"/>
  <c r="BZ171" i="11"/>
  <c r="BS107" i="10"/>
  <c r="BQ123" i="11"/>
  <c r="V21" i="8" l="1"/>
  <c r="V22" i="8"/>
  <c r="U70" i="8"/>
  <c r="P13" i="6"/>
  <c r="BZ136" i="11"/>
  <c r="BZ137" i="11"/>
  <c r="BZ172" i="11"/>
  <c r="BZ173" i="11"/>
  <c r="BZ88" i="11"/>
  <c r="BZ89" i="11"/>
  <c r="BZ160" i="11"/>
  <c r="BZ161" i="11"/>
  <c r="BZ149" i="11"/>
  <c r="BZ148" i="11"/>
  <c r="CH185" i="11"/>
  <c r="CH184" i="11"/>
  <c r="BQ112" i="11"/>
  <c r="BQ113" i="11"/>
  <c r="BQ52" i="11"/>
  <c r="BQ53" i="11"/>
  <c r="BJ27" i="11"/>
  <c r="BI28" i="11"/>
  <c r="BI29" i="11"/>
  <c r="BQ100" i="11"/>
  <c r="BQ101" i="11"/>
  <c r="BQ124" i="11"/>
  <c r="BQ125" i="11"/>
  <c r="BQ65" i="11"/>
  <c r="BQ64" i="11"/>
  <c r="BR76" i="11"/>
  <c r="BR77" i="11"/>
  <c r="BU60" i="10"/>
  <c r="BS75" i="11"/>
  <c r="CC131" i="10"/>
  <c r="CA147" i="11"/>
  <c r="BT84" i="10"/>
  <c r="BR99" i="11"/>
  <c r="BT47" i="10"/>
  <c r="BR63" i="11"/>
  <c r="BT95" i="10"/>
  <c r="BR111" i="11"/>
  <c r="CC72" i="10"/>
  <c r="CA87" i="11"/>
  <c r="BT34" i="10"/>
  <c r="BR51" i="11"/>
  <c r="CC119" i="10"/>
  <c r="CA135" i="11"/>
  <c r="CA159" i="11"/>
  <c r="CC143" i="10"/>
  <c r="CK167" i="10"/>
  <c r="CI183" i="11"/>
  <c r="CC155" i="10"/>
  <c r="CA171" i="11"/>
  <c r="BT107" i="10"/>
  <c r="BR123" i="11"/>
  <c r="V36" i="8" l="1"/>
  <c r="V25" i="8"/>
  <c r="CA136" i="11"/>
  <c r="CA137" i="11"/>
  <c r="CA172" i="11"/>
  <c r="CA173" i="11"/>
  <c r="CA88" i="11"/>
  <c r="CA89" i="11"/>
  <c r="CI185" i="11"/>
  <c r="CI184" i="11"/>
  <c r="CA161" i="11"/>
  <c r="CA160" i="11"/>
  <c r="CA148" i="11"/>
  <c r="CA149" i="11"/>
  <c r="BK27" i="11"/>
  <c r="BR113" i="11"/>
  <c r="BR112" i="11"/>
  <c r="BR125" i="11"/>
  <c r="BR124" i="11"/>
  <c r="BR64" i="11"/>
  <c r="BR65" i="11"/>
  <c r="BR100" i="11"/>
  <c r="BR101" i="11"/>
  <c r="BS76" i="11"/>
  <c r="BS77" i="11"/>
  <c r="BJ28" i="11"/>
  <c r="BJ29" i="11"/>
  <c r="BR52" i="11"/>
  <c r="BR53" i="11"/>
  <c r="BU47" i="10"/>
  <c r="BS63" i="11"/>
  <c r="CD119" i="10"/>
  <c r="CB135" i="11"/>
  <c r="CD131" i="10"/>
  <c r="CB147" i="11"/>
  <c r="BS111" i="11"/>
  <c r="BU95" i="10"/>
  <c r="BU84" i="10"/>
  <c r="BS99" i="11"/>
  <c r="BU34" i="10"/>
  <c r="BS51" i="11"/>
  <c r="CD72" i="10"/>
  <c r="CB87" i="11"/>
  <c r="BV60" i="10"/>
  <c r="BT75" i="11"/>
  <c r="CD143" i="10"/>
  <c r="CB159" i="11"/>
  <c r="CL167" i="10"/>
  <c r="CJ183" i="11"/>
  <c r="CD155" i="10"/>
  <c r="CB171" i="11"/>
  <c r="BU107" i="10"/>
  <c r="BS123" i="11"/>
  <c r="V26" i="8" l="1"/>
  <c r="V28" i="8" s="1"/>
  <c r="Y20" i="8" s="1"/>
  <c r="V17" i="8"/>
  <c r="R24" i="11"/>
  <c r="V43" i="8"/>
  <c r="CB161" i="11"/>
  <c r="CB160" i="11"/>
  <c r="CB88" i="11"/>
  <c r="CB89" i="11"/>
  <c r="CB172" i="11"/>
  <c r="CB173" i="11"/>
  <c r="CB148" i="11"/>
  <c r="CB149" i="11"/>
  <c r="CJ185" i="11"/>
  <c r="CJ184" i="11"/>
  <c r="CB136" i="11"/>
  <c r="CB137" i="11"/>
  <c r="BS53" i="11"/>
  <c r="BS52" i="11"/>
  <c r="BS100" i="11"/>
  <c r="BS101" i="11"/>
  <c r="BS125" i="11"/>
  <c r="BS124" i="11"/>
  <c r="BS65" i="11"/>
  <c r="BS64" i="11"/>
  <c r="BK28" i="11"/>
  <c r="BK29" i="11"/>
  <c r="BS113" i="11"/>
  <c r="BS112" i="11"/>
  <c r="BT76" i="11"/>
  <c r="BT77" i="11"/>
  <c r="BL27" i="11"/>
  <c r="BT111" i="11"/>
  <c r="BV95" i="10"/>
  <c r="BV84" i="10"/>
  <c r="BT99" i="11"/>
  <c r="CE119" i="10"/>
  <c r="CC135" i="11"/>
  <c r="CE72" i="10"/>
  <c r="CC87" i="11"/>
  <c r="BW60" i="10"/>
  <c r="BU75" i="11"/>
  <c r="CE131" i="10"/>
  <c r="CC147" i="11"/>
  <c r="BV47" i="10"/>
  <c r="BT63" i="11"/>
  <c r="BV34" i="10"/>
  <c r="BT51" i="11"/>
  <c r="CC159" i="11"/>
  <c r="CE143" i="10"/>
  <c r="CM167" i="10"/>
  <c r="CK183" i="11"/>
  <c r="CE155" i="10"/>
  <c r="CC171" i="11"/>
  <c r="BV107" i="10"/>
  <c r="BT123" i="11"/>
  <c r="W23" i="8" l="1"/>
  <c r="R26" i="11"/>
  <c r="R25" i="11"/>
  <c r="V27" i="8"/>
  <c r="CC161" i="11"/>
  <c r="CC160" i="11"/>
  <c r="CC88" i="11"/>
  <c r="CC89" i="11"/>
  <c r="CC136" i="11"/>
  <c r="CC137" i="11"/>
  <c r="CC148" i="11"/>
  <c r="CC149" i="11"/>
  <c r="CC173" i="11"/>
  <c r="CC172" i="11"/>
  <c r="CK185" i="11"/>
  <c r="CK184" i="11"/>
  <c r="BU76" i="11"/>
  <c r="BU77" i="11"/>
  <c r="BT100" i="11"/>
  <c r="BT101" i="11"/>
  <c r="BT124" i="11"/>
  <c r="BT125" i="11"/>
  <c r="BM27" i="11"/>
  <c r="BL28" i="11"/>
  <c r="BL29" i="11"/>
  <c r="BT112" i="11"/>
  <c r="BT113" i="11"/>
  <c r="BT52" i="11"/>
  <c r="BT53" i="11"/>
  <c r="BT65" i="11"/>
  <c r="BT64" i="11"/>
  <c r="BW95" i="10"/>
  <c r="BU111" i="11"/>
  <c r="BX60" i="10"/>
  <c r="BV75" i="11"/>
  <c r="BW47" i="10"/>
  <c r="BU63" i="11"/>
  <c r="CF119" i="10"/>
  <c r="CD135" i="11"/>
  <c r="BW84" i="10"/>
  <c r="BU99" i="11"/>
  <c r="CF131" i="10"/>
  <c r="CD147" i="11"/>
  <c r="BW34" i="10"/>
  <c r="BU51" i="11"/>
  <c r="CF72" i="10"/>
  <c r="CD87" i="11"/>
  <c r="CF143" i="10"/>
  <c r="CD159" i="11"/>
  <c r="CN167" i="10"/>
  <c r="CL183" i="11"/>
  <c r="CF155" i="10"/>
  <c r="CD171" i="11"/>
  <c r="BW107" i="10"/>
  <c r="BU123" i="11"/>
  <c r="W21" i="8" l="1"/>
  <c r="W22" i="8"/>
  <c r="V70" i="8"/>
  <c r="Q13" i="6"/>
  <c r="CD88" i="11"/>
  <c r="CD89" i="11"/>
  <c r="CD173" i="11"/>
  <c r="CD172" i="11"/>
  <c r="CL185" i="11"/>
  <c r="CL184" i="11"/>
  <c r="CD161" i="11"/>
  <c r="CD160" i="11"/>
  <c r="CD148" i="11"/>
  <c r="CD149" i="11"/>
  <c r="CD136" i="11"/>
  <c r="CD137" i="11"/>
  <c r="BU100" i="11"/>
  <c r="BU101" i="11"/>
  <c r="BM28" i="11"/>
  <c r="BM29" i="11"/>
  <c r="BU113" i="11"/>
  <c r="BU112" i="11"/>
  <c r="BU64" i="11"/>
  <c r="BU65" i="11"/>
  <c r="BU124" i="11"/>
  <c r="BU125" i="11"/>
  <c r="BN27" i="11"/>
  <c r="BV77" i="11"/>
  <c r="BV76" i="11"/>
  <c r="BU52" i="11"/>
  <c r="BU53" i="11"/>
  <c r="BY60" i="10"/>
  <c r="BW75" i="11"/>
  <c r="BX34" i="10"/>
  <c r="BV51" i="11"/>
  <c r="BX95" i="10"/>
  <c r="BV111" i="11"/>
  <c r="CG119" i="10"/>
  <c r="CE135" i="11"/>
  <c r="BX47" i="10"/>
  <c r="BV63" i="11"/>
  <c r="CG72" i="10"/>
  <c r="CE87" i="11"/>
  <c r="CG131" i="10"/>
  <c r="CE147" i="11"/>
  <c r="BX84" i="10"/>
  <c r="BV99" i="11"/>
  <c r="CG143" i="10"/>
  <c r="CE159" i="11"/>
  <c r="CO167" i="10"/>
  <c r="CM183" i="11"/>
  <c r="CG155" i="10"/>
  <c r="CE171" i="11"/>
  <c r="BX107" i="10"/>
  <c r="BV123" i="11"/>
  <c r="W36" i="8" l="1"/>
  <c r="W25" i="8"/>
  <c r="CE148" i="11"/>
  <c r="CE149" i="11"/>
  <c r="CE137" i="11"/>
  <c r="CE136" i="11"/>
  <c r="CE88" i="11"/>
  <c r="CE89" i="11"/>
  <c r="CE160" i="11"/>
  <c r="CE161" i="11"/>
  <c r="CE173" i="11"/>
  <c r="CE172" i="11"/>
  <c r="CM184" i="11"/>
  <c r="CM185" i="11"/>
  <c r="BV64" i="11"/>
  <c r="BV65" i="11"/>
  <c r="BV53" i="11"/>
  <c r="BV52" i="11"/>
  <c r="BO27" i="11"/>
  <c r="BV124" i="11"/>
  <c r="BV125" i="11"/>
  <c r="BW77" i="11"/>
  <c r="BW76" i="11"/>
  <c r="BN28" i="11"/>
  <c r="BN29" i="11"/>
  <c r="BV112" i="11"/>
  <c r="BV113" i="11"/>
  <c r="BV101" i="11"/>
  <c r="BV100" i="11"/>
  <c r="CH131" i="10"/>
  <c r="CF147" i="11"/>
  <c r="BY34" i="10"/>
  <c r="BW51" i="11"/>
  <c r="BY84" i="10"/>
  <c r="BW99" i="11"/>
  <c r="CH72" i="10"/>
  <c r="CF87" i="11"/>
  <c r="CH119" i="10"/>
  <c r="CF135" i="11"/>
  <c r="BY95" i="10"/>
  <c r="BW111" i="11"/>
  <c r="BZ60" i="10"/>
  <c r="BX75" i="11"/>
  <c r="BY47" i="10"/>
  <c r="BW63" i="11"/>
  <c r="CH143" i="10"/>
  <c r="CF159" i="11"/>
  <c r="CP167" i="10"/>
  <c r="CN183" i="11"/>
  <c r="CH155" i="10"/>
  <c r="CF171" i="11"/>
  <c r="BY107" i="10"/>
  <c r="BW123" i="11"/>
  <c r="W43" i="8" l="1"/>
  <c r="S24" i="11"/>
  <c r="W17" i="8"/>
  <c r="W26" i="8"/>
  <c r="W28" i="8" s="1"/>
  <c r="Z20" i="8" s="1"/>
  <c r="CF160" i="11"/>
  <c r="CF161" i="11"/>
  <c r="CF136" i="11"/>
  <c r="CF137" i="11"/>
  <c r="CF148" i="11"/>
  <c r="CF149" i="11"/>
  <c r="CN184" i="11"/>
  <c r="CN185" i="11"/>
  <c r="CF89" i="11"/>
  <c r="CF88" i="11"/>
  <c r="CF173" i="11"/>
  <c r="CF172" i="11"/>
  <c r="BW52" i="11"/>
  <c r="BW53" i="11"/>
  <c r="BP27" i="11"/>
  <c r="BW124" i="11"/>
  <c r="BW125" i="11"/>
  <c r="BO29" i="11"/>
  <c r="BO28" i="11"/>
  <c r="BW65" i="11"/>
  <c r="BW64" i="11"/>
  <c r="BW112" i="11"/>
  <c r="BW113" i="11"/>
  <c r="BW100" i="11"/>
  <c r="BW101" i="11"/>
  <c r="BX77" i="11"/>
  <c r="BX76" i="11"/>
  <c r="BZ84" i="10"/>
  <c r="BX99" i="11"/>
  <c r="BZ47" i="10"/>
  <c r="BX63" i="11"/>
  <c r="CA60" i="10"/>
  <c r="BY75" i="11"/>
  <c r="BZ34" i="10"/>
  <c r="BX51" i="11"/>
  <c r="CI72" i="10"/>
  <c r="CG87" i="11"/>
  <c r="BZ95" i="10"/>
  <c r="BX111" i="11"/>
  <c r="CI119" i="10"/>
  <c r="CG135" i="11"/>
  <c r="CI131" i="10"/>
  <c r="CG147" i="11"/>
  <c r="CG159" i="11"/>
  <c r="CI143" i="10"/>
  <c r="CQ167" i="10"/>
  <c r="CO183" i="11"/>
  <c r="CI155" i="10"/>
  <c r="CG171" i="11"/>
  <c r="BZ107" i="10"/>
  <c r="BX123" i="11"/>
  <c r="X23" i="8" l="1"/>
  <c r="S25" i="11"/>
  <c r="S26" i="11"/>
  <c r="W27" i="8"/>
  <c r="CG160" i="11"/>
  <c r="CG161" i="11"/>
  <c r="CG137" i="11"/>
  <c r="CG136" i="11"/>
  <c r="CG88" i="11"/>
  <c r="CG89" i="11"/>
  <c r="CG148" i="11"/>
  <c r="CG149" i="11"/>
  <c r="CG173" i="11"/>
  <c r="CG172" i="11"/>
  <c r="CO184" i="11"/>
  <c r="CO185" i="11"/>
  <c r="BX112" i="11"/>
  <c r="BX113" i="11"/>
  <c r="BX124" i="11"/>
  <c r="BX125" i="11"/>
  <c r="BY77" i="11"/>
  <c r="BY76" i="11"/>
  <c r="BP28" i="11"/>
  <c r="BP29" i="11"/>
  <c r="BQ27" i="11"/>
  <c r="BX65" i="11"/>
  <c r="BX64" i="11"/>
  <c r="BX101" i="11"/>
  <c r="BX100" i="11"/>
  <c r="BX52" i="11"/>
  <c r="BX53" i="11"/>
  <c r="CA34" i="10"/>
  <c r="BY51" i="11"/>
  <c r="CJ131" i="10"/>
  <c r="CH147" i="11"/>
  <c r="CJ119" i="10"/>
  <c r="CH135" i="11"/>
  <c r="CA47" i="10"/>
  <c r="BY63" i="11"/>
  <c r="CB60" i="10"/>
  <c r="BZ75" i="11"/>
  <c r="BY111" i="11"/>
  <c r="CA95" i="10"/>
  <c r="CJ72" i="10"/>
  <c r="CH87" i="11"/>
  <c r="CA84" i="10"/>
  <c r="BY99" i="11"/>
  <c r="CH159" i="11"/>
  <c r="CJ143" i="10"/>
  <c r="CR167" i="10"/>
  <c r="CP183" i="11"/>
  <c r="CJ155" i="10"/>
  <c r="CH171" i="11"/>
  <c r="CA107" i="10"/>
  <c r="BY123" i="11"/>
  <c r="X21" i="8" l="1"/>
  <c r="X22" i="8"/>
  <c r="W70" i="8"/>
  <c r="R13" i="6"/>
  <c r="X25" i="8"/>
  <c r="CH160" i="11"/>
  <c r="CH161" i="11"/>
  <c r="CH137" i="11"/>
  <c r="CH136" i="11"/>
  <c r="CH88" i="11"/>
  <c r="CH89" i="11"/>
  <c r="CP184" i="11"/>
  <c r="CP185" i="11"/>
  <c r="CH148" i="11"/>
  <c r="CH149" i="11"/>
  <c r="CH173" i="11"/>
  <c r="CH172" i="11"/>
  <c r="BY112" i="11"/>
  <c r="BY113" i="11"/>
  <c r="BQ28" i="11"/>
  <c r="BQ29" i="11"/>
  <c r="BR27" i="11"/>
  <c r="BY52" i="11"/>
  <c r="BY53" i="11"/>
  <c r="BZ76" i="11"/>
  <c r="BZ77" i="11"/>
  <c r="BY65" i="11"/>
  <c r="BY64" i="11"/>
  <c r="BY101" i="11"/>
  <c r="BY100" i="11"/>
  <c r="BY124" i="11"/>
  <c r="BY125" i="11"/>
  <c r="CB47" i="10"/>
  <c r="BZ63" i="11"/>
  <c r="CK72" i="10"/>
  <c r="CI87" i="11"/>
  <c r="CK131" i="10"/>
  <c r="CI147" i="11"/>
  <c r="CC60" i="10"/>
  <c r="CA75" i="11"/>
  <c r="CK119" i="10"/>
  <c r="CI135" i="11"/>
  <c r="CB84" i="10"/>
  <c r="BZ99" i="11"/>
  <c r="BZ111" i="11"/>
  <c r="CB95" i="10"/>
  <c r="CB34" i="10"/>
  <c r="BZ51" i="11"/>
  <c r="CI159" i="11"/>
  <c r="CK143" i="10"/>
  <c r="CS167" i="10"/>
  <c r="CQ183" i="11"/>
  <c r="CK155" i="10"/>
  <c r="CI171" i="11"/>
  <c r="CB107" i="10"/>
  <c r="BZ123" i="11"/>
  <c r="X36" i="8" l="1"/>
  <c r="X26" i="8"/>
  <c r="X28" i="8" s="1"/>
  <c r="AA20" i="8" s="1"/>
  <c r="X17" i="8"/>
  <c r="CI160" i="11"/>
  <c r="CI161" i="11"/>
  <c r="CI172" i="11"/>
  <c r="CI173" i="11"/>
  <c r="CI88" i="11"/>
  <c r="CI89" i="11"/>
  <c r="CI136" i="11"/>
  <c r="CI137" i="11"/>
  <c r="CI149" i="11"/>
  <c r="CI148" i="11"/>
  <c r="CQ184" i="11"/>
  <c r="CQ185" i="11"/>
  <c r="CA76" i="11"/>
  <c r="CA77" i="11"/>
  <c r="BZ112" i="11"/>
  <c r="BZ113" i="11"/>
  <c r="BR29" i="11"/>
  <c r="BR28" i="11"/>
  <c r="BZ100" i="11"/>
  <c r="BZ101" i="11"/>
  <c r="BZ125" i="11"/>
  <c r="BZ124" i="11"/>
  <c r="BZ65" i="11"/>
  <c r="BZ64" i="11"/>
  <c r="BS27" i="11"/>
  <c r="BZ52" i="11"/>
  <c r="BZ53" i="11"/>
  <c r="CC34" i="10"/>
  <c r="CA51" i="11"/>
  <c r="CL131" i="10"/>
  <c r="CJ147" i="11"/>
  <c r="CC84" i="10"/>
  <c r="CA99" i="11"/>
  <c r="CL72" i="10"/>
  <c r="CJ87" i="11"/>
  <c r="CA111" i="11"/>
  <c r="CC95" i="10"/>
  <c r="CD60" i="10"/>
  <c r="CB75" i="11"/>
  <c r="CL119" i="10"/>
  <c r="CJ135" i="11"/>
  <c r="CC47" i="10"/>
  <c r="CA63" i="11"/>
  <c r="CL143" i="10"/>
  <c r="CJ159" i="11"/>
  <c r="CT167" i="10"/>
  <c r="CR183" i="11"/>
  <c r="CL155" i="10"/>
  <c r="CJ171" i="11"/>
  <c r="CC107" i="10"/>
  <c r="CA123" i="11"/>
  <c r="Y23" i="8" l="1"/>
  <c r="X43" i="8"/>
  <c r="T24" i="11"/>
  <c r="X27" i="8"/>
  <c r="CJ160" i="11"/>
  <c r="CJ161" i="11"/>
  <c r="CJ136" i="11"/>
  <c r="CJ137" i="11"/>
  <c r="CJ172" i="11"/>
  <c r="CJ173" i="11"/>
  <c r="CR184" i="11"/>
  <c r="CR185" i="11"/>
  <c r="CJ148" i="11"/>
  <c r="CJ149" i="11"/>
  <c r="CJ89" i="11"/>
  <c r="CJ88" i="11"/>
  <c r="CB76" i="11"/>
  <c r="CB77" i="11"/>
  <c r="CA113" i="11"/>
  <c r="CA112" i="11"/>
  <c r="CA125" i="11"/>
  <c r="CA124" i="11"/>
  <c r="CA100" i="11"/>
  <c r="CA101" i="11"/>
  <c r="CA52" i="11"/>
  <c r="CA53" i="11"/>
  <c r="BS28" i="11"/>
  <c r="BS29" i="11"/>
  <c r="CA65" i="11"/>
  <c r="CA64" i="11"/>
  <c r="BT27" i="11"/>
  <c r="CD84" i="10"/>
  <c r="CB99" i="11"/>
  <c r="CM72" i="10"/>
  <c r="CK87" i="11"/>
  <c r="CE60" i="10"/>
  <c r="CC75" i="11"/>
  <c r="CM119" i="10"/>
  <c r="CK135" i="11"/>
  <c r="CM131" i="10"/>
  <c r="CK147" i="11"/>
  <c r="CD95" i="10"/>
  <c r="CB111" i="11"/>
  <c r="CD47" i="10"/>
  <c r="CB63" i="11"/>
  <c r="CD34" i="10"/>
  <c r="CB51" i="11"/>
  <c r="CK159" i="11"/>
  <c r="CM143" i="10"/>
  <c r="CU167" i="10"/>
  <c r="CS183" i="11"/>
  <c r="CM155" i="10"/>
  <c r="CK171" i="11"/>
  <c r="CD107" i="10"/>
  <c r="CB123" i="11"/>
  <c r="Y21" i="8" l="1"/>
  <c r="Y22" i="8"/>
  <c r="X70" i="8"/>
  <c r="S13" i="6"/>
  <c r="T25" i="11"/>
  <c r="T26" i="11"/>
  <c r="CK137" i="11"/>
  <c r="CK136" i="11"/>
  <c r="CK149" i="11"/>
  <c r="CK148" i="11"/>
  <c r="CS184" i="11"/>
  <c r="CS185" i="11"/>
  <c r="CK160" i="11"/>
  <c r="CK161" i="11"/>
  <c r="CK172" i="11"/>
  <c r="CK173" i="11"/>
  <c r="CK89" i="11"/>
  <c r="CK88" i="11"/>
  <c r="CB112" i="11"/>
  <c r="CB113" i="11"/>
  <c r="CC76" i="11"/>
  <c r="CC77" i="11"/>
  <c r="BU27" i="11"/>
  <c r="CB124" i="11"/>
  <c r="CB125" i="11"/>
  <c r="BT28" i="11"/>
  <c r="BT29" i="11"/>
  <c r="CB100" i="11"/>
  <c r="CB101" i="11"/>
  <c r="CB53" i="11"/>
  <c r="CB52" i="11"/>
  <c r="CB65" i="11"/>
  <c r="CB64" i="11"/>
  <c r="CF60" i="10"/>
  <c r="CD75" i="11"/>
  <c r="CE47" i="10"/>
  <c r="CC63" i="11"/>
  <c r="CN72" i="10"/>
  <c r="CL87" i="11"/>
  <c r="CE34" i="10"/>
  <c r="CC51" i="11"/>
  <c r="CN131" i="10"/>
  <c r="CL147" i="11"/>
  <c r="CN119" i="10"/>
  <c r="CL135" i="11"/>
  <c r="CE95" i="10"/>
  <c r="CC111" i="11"/>
  <c r="CE84" i="10"/>
  <c r="CC99" i="11"/>
  <c r="CL159" i="11"/>
  <c r="CN143" i="10"/>
  <c r="CV167" i="10"/>
  <c r="CT183" i="11"/>
  <c r="CN155" i="10"/>
  <c r="CL171" i="11"/>
  <c r="CE107" i="10"/>
  <c r="CC123" i="11"/>
  <c r="Y36" i="8" l="1"/>
  <c r="Y25" i="8"/>
  <c r="CL136" i="11"/>
  <c r="CL137" i="11"/>
  <c r="CL149" i="11"/>
  <c r="CL148" i="11"/>
  <c r="CL88" i="11"/>
  <c r="CL89" i="11"/>
  <c r="CL160" i="11"/>
  <c r="CL161" i="11"/>
  <c r="CL172" i="11"/>
  <c r="CL173" i="11"/>
  <c r="CT184" i="11"/>
  <c r="CT185" i="11"/>
  <c r="CC52" i="11"/>
  <c r="CC53" i="11"/>
  <c r="BV27" i="11"/>
  <c r="CC125" i="11"/>
  <c r="CC124" i="11"/>
  <c r="BU28" i="11"/>
  <c r="BU29" i="11"/>
  <c r="CC100" i="11"/>
  <c r="CC101" i="11"/>
  <c r="CC65" i="11"/>
  <c r="CC64" i="11"/>
  <c r="CD77" i="11"/>
  <c r="CD76" i="11"/>
  <c r="CC112" i="11"/>
  <c r="CC113" i="11"/>
  <c r="CF34" i="10"/>
  <c r="CD51" i="11"/>
  <c r="CF95" i="10"/>
  <c r="CD111" i="11"/>
  <c r="CF84" i="10"/>
  <c r="CD99" i="11"/>
  <c r="CF47" i="10"/>
  <c r="CD63" i="11"/>
  <c r="CO131" i="10"/>
  <c r="CM147" i="11"/>
  <c r="CG60" i="10"/>
  <c r="CE75" i="11"/>
  <c r="CO72" i="10"/>
  <c r="CM87" i="11"/>
  <c r="CO119" i="10"/>
  <c r="CM135" i="11"/>
  <c r="CO143" i="10"/>
  <c r="CM159" i="11"/>
  <c r="CW167" i="10"/>
  <c r="CU183" i="11"/>
  <c r="CO155" i="10"/>
  <c r="CM171" i="11"/>
  <c r="CF107" i="10"/>
  <c r="CD123" i="11"/>
  <c r="Y26" i="8" l="1"/>
  <c r="Y28" i="8" s="1"/>
  <c r="AB20" i="8" s="1"/>
  <c r="Y17" i="8"/>
  <c r="Y43" i="8"/>
  <c r="U24" i="11"/>
  <c r="CM160" i="11"/>
  <c r="CM161" i="11"/>
  <c r="CM136" i="11"/>
  <c r="CM137" i="11"/>
  <c r="CM88" i="11"/>
  <c r="CM89" i="11"/>
  <c r="CM148" i="11"/>
  <c r="CM149" i="11"/>
  <c r="CM172" i="11"/>
  <c r="CM173" i="11"/>
  <c r="CU184" i="11"/>
  <c r="CU185" i="11"/>
  <c r="CE77" i="11"/>
  <c r="CE76" i="11"/>
  <c r="BV28" i="11"/>
  <c r="BV29" i="11"/>
  <c r="CD65" i="11"/>
  <c r="CD64" i="11"/>
  <c r="BW27" i="11"/>
  <c r="CD124" i="11"/>
  <c r="CD125" i="11"/>
  <c r="CD100" i="11"/>
  <c r="CD101" i="11"/>
  <c r="CD112" i="11"/>
  <c r="CD113" i="11"/>
  <c r="CD52" i="11"/>
  <c r="CD53" i="11"/>
  <c r="CP119" i="10"/>
  <c r="CN135" i="11"/>
  <c r="CG84" i="10"/>
  <c r="CE99" i="11"/>
  <c r="CG95" i="10"/>
  <c r="CE111" i="11"/>
  <c r="CG47" i="10"/>
  <c r="CE63" i="11"/>
  <c r="CH60" i="10"/>
  <c r="CF75" i="11"/>
  <c r="CP72" i="10"/>
  <c r="CN87" i="11"/>
  <c r="CP131" i="10"/>
  <c r="CN147" i="11"/>
  <c r="CG34" i="10"/>
  <c r="CE51" i="11"/>
  <c r="CP143" i="10"/>
  <c r="CN159" i="11"/>
  <c r="CX167" i="10"/>
  <c r="CV183" i="11"/>
  <c r="CP155" i="10"/>
  <c r="CN171" i="11"/>
  <c r="CG107" i="10"/>
  <c r="CE123" i="11"/>
  <c r="Z23" i="8" l="1"/>
  <c r="U26" i="11"/>
  <c r="U25" i="11"/>
  <c r="Y27" i="8"/>
  <c r="CN88" i="11"/>
  <c r="CN89" i="11"/>
  <c r="CN136" i="11"/>
  <c r="CN137" i="11"/>
  <c r="CN160" i="11"/>
  <c r="CN161" i="11"/>
  <c r="CN148" i="11"/>
  <c r="CN149" i="11"/>
  <c r="CN172" i="11"/>
  <c r="CN173" i="11"/>
  <c r="CV184" i="11"/>
  <c r="CV185" i="11"/>
  <c r="CE65" i="11"/>
  <c r="CE64" i="11"/>
  <c r="BX27" i="11"/>
  <c r="CE124" i="11"/>
  <c r="CE125" i="11"/>
  <c r="CE100" i="11"/>
  <c r="CE101" i="11"/>
  <c r="CE53" i="11"/>
  <c r="CE52" i="11"/>
  <c r="CF77" i="11"/>
  <c r="CF76" i="11"/>
  <c r="BW28" i="11"/>
  <c r="BW29" i="11"/>
  <c r="CE113" i="11"/>
  <c r="CE112" i="11"/>
  <c r="CH34" i="10"/>
  <c r="CF51" i="11"/>
  <c r="CH95" i="10"/>
  <c r="CF111" i="11"/>
  <c r="CH84" i="10"/>
  <c r="CF99" i="11"/>
  <c r="CH47" i="10"/>
  <c r="CF63" i="11"/>
  <c r="CQ131" i="10"/>
  <c r="CO147" i="11"/>
  <c r="CQ119" i="10"/>
  <c r="CO135" i="11"/>
  <c r="CQ72" i="10"/>
  <c r="CO87" i="11"/>
  <c r="CI60" i="10"/>
  <c r="CG75" i="11"/>
  <c r="CQ143" i="10"/>
  <c r="CO159" i="11"/>
  <c r="CY167" i="10"/>
  <c r="CW183" i="11"/>
  <c r="CQ155" i="10"/>
  <c r="CO171" i="11"/>
  <c r="CH107" i="10"/>
  <c r="CF123" i="11"/>
  <c r="Z21" i="8" l="1"/>
  <c r="Z22" i="8"/>
  <c r="Y70" i="8"/>
  <c r="T13" i="6"/>
  <c r="Z25" i="8"/>
  <c r="CO88" i="11"/>
  <c r="CO89" i="11"/>
  <c r="CO136" i="11"/>
  <c r="CO137" i="11"/>
  <c r="CO160" i="11"/>
  <c r="CO161" i="11"/>
  <c r="CW184" i="11"/>
  <c r="CW185" i="11"/>
  <c r="CO149" i="11"/>
  <c r="CO148" i="11"/>
  <c r="CO172" i="11"/>
  <c r="CO173" i="11"/>
  <c r="CF124" i="11"/>
  <c r="CF125" i="11"/>
  <c r="BY27" i="11"/>
  <c r="CF65" i="11"/>
  <c r="CF64" i="11"/>
  <c r="CF101" i="11"/>
  <c r="CF100" i="11"/>
  <c r="BX28" i="11"/>
  <c r="BX29" i="11"/>
  <c r="CF112" i="11"/>
  <c r="CF113" i="11"/>
  <c r="CF52" i="11"/>
  <c r="CF53" i="11"/>
  <c r="CG77" i="11"/>
  <c r="CG76" i="11"/>
  <c r="CJ60" i="10"/>
  <c r="CH75" i="11"/>
  <c r="CI84" i="10"/>
  <c r="CG99" i="11"/>
  <c r="CR72" i="10"/>
  <c r="CP87" i="11"/>
  <c r="CG111" i="11"/>
  <c r="CI95" i="10"/>
  <c r="CR131" i="10"/>
  <c r="CP147" i="11"/>
  <c r="CI47" i="10"/>
  <c r="CG63" i="11"/>
  <c r="CR119" i="10"/>
  <c r="CP135" i="11"/>
  <c r="CI34" i="10"/>
  <c r="CG51" i="11"/>
  <c r="CP159" i="11"/>
  <c r="CR143" i="10"/>
  <c r="CZ167" i="10"/>
  <c r="CX183" i="11"/>
  <c r="CR155" i="10"/>
  <c r="CP171" i="11"/>
  <c r="CI107" i="10"/>
  <c r="CG123" i="11"/>
  <c r="Z26" i="8" l="1"/>
  <c r="Z28" i="8" s="1"/>
  <c r="AC20" i="8" s="1"/>
  <c r="Z17" i="8"/>
  <c r="Z36" i="8"/>
  <c r="CP136" i="11"/>
  <c r="CP137" i="11"/>
  <c r="CP149" i="11"/>
  <c r="CP148" i="11"/>
  <c r="CP88" i="11"/>
  <c r="CP89" i="11"/>
  <c r="CX184" i="11"/>
  <c r="CX185" i="11"/>
  <c r="CP161" i="11"/>
  <c r="CP160" i="11"/>
  <c r="CP172" i="11"/>
  <c r="CP173" i="11"/>
  <c r="CG112" i="11"/>
  <c r="CG113" i="11"/>
  <c r="CG100" i="11"/>
  <c r="CG101" i="11"/>
  <c r="BY28" i="11"/>
  <c r="BY29" i="11"/>
  <c r="CG124" i="11"/>
  <c r="CG125" i="11"/>
  <c r="BZ27" i="11"/>
  <c r="CG52" i="11"/>
  <c r="CG53" i="11"/>
  <c r="CG65" i="11"/>
  <c r="CG64" i="11"/>
  <c r="CH77" i="11"/>
  <c r="CH76" i="11"/>
  <c r="CJ34" i="10"/>
  <c r="CH51" i="11"/>
  <c r="CJ95" i="10"/>
  <c r="CH111" i="11"/>
  <c r="CJ47" i="10"/>
  <c r="CH63" i="11"/>
  <c r="CS119" i="10"/>
  <c r="CQ135" i="11"/>
  <c r="CJ84" i="10"/>
  <c r="CH99" i="11"/>
  <c r="CS72" i="10"/>
  <c r="CQ87" i="11"/>
  <c r="CS131" i="10"/>
  <c r="CQ147" i="11"/>
  <c r="CK60" i="10"/>
  <c r="CI75" i="11"/>
  <c r="CQ159" i="11"/>
  <c r="CS143" i="10"/>
  <c r="DA167" i="10"/>
  <c r="CY183" i="11"/>
  <c r="CS155" i="10"/>
  <c r="CQ171" i="11"/>
  <c r="CJ107" i="10"/>
  <c r="CH123" i="11"/>
  <c r="AA23" i="8" l="1"/>
  <c r="V24" i="11"/>
  <c r="Z43" i="8"/>
  <c r="Z27" i="8"/>
  <c r="CQ161" i="11"/>
  <c r="CQ160" i="11"/>
  <c r="CQ88" i="11"/>
  <c r="CQ89" i="11"/>
  <c r="CQ172" i="11"/>
  <c r="CQ173" i="11"/>
  <c r="CY184" i="11"/>
  <c r="CY185" i="11"/>
  <c r="CQ148" i="11"/>
  <c r="CQ149" i="11"/>
  <c r="CQ136" i="11"/>
  <c r="CQ137" i="11"/>
  <c r="BZ28" i="11"/>
  <c r="BZ29" i="11"/>
  <c r="CH100" i="11"/>
  <c r="CH101" i="11"/>
  <c r="CA27" i="11"/>
  <c r="CI76" i="11"/>
  <c r="CI77" i="11"/>
  <c r="CH112" i="11"/>
  <c r="CH113" i="11"/>
  <c r="CH124" i="11"/>
  <c r="CH125" i="11"/>
  <c r="CH64" i="11"/>
  <c r="CH65" i="11"/>
  <c r="CH52" i="11"/>
  <c r="CH53" i="11"/>
  <c r="CT119" i="10"/>
  <c r="CR135" i="11"/>
  <c r="CT72" i="10"/>
  <c r="CR87" i="11"/>
  <c r="CT131" i="10"/>
  <c r="CR147" i="11"/>
  <c r="CK47" i="10"/>
  <c r="CI63" i="11"/>
  <c r="CL60" i="10"/>
  <c r="CJ75" i="11"/>
  <c r="CK84" i="10"/>
  <c r="CI99" i="11"/>
  <c r="CK95" i="10"/>
  <c r="CI111" i="11"/>
  <c r="CK34" i="10"/>
  <c r="CI51" i="11"/>
  <c r="CR159" i="11"/>
  <c r="CT143" i="10"/>
  <c r="DB167" i="10"/>
  <c r="CZ183" i="11"/>
  <c r="CT155" i="10"/>
  <c r="CR171" i="11"/>
  <c r="CK107" i="10"/>
  <c r="CI123" i="11"/>
  <c r="AA21" i="8" l="1"/>
  <c r="AA22" i="8"/>
  <c r="Z70" i="8"/>
  <c r="U13" i="6"/>
  <c r="V26" i="11"/>
  <c r="V25" i="11"/>
  <c r="CR136" i="11"/>
  <c r="CR137" i="11"/>
  <c r="CR148" i="11"/>
  <c r="CR149" i="11"/>
  <c r="CR161" i="11"/>
  <c r="CR160" i="11"/>
  <c r="CR88" i="11"/>
  <c r="CR89" i="11"/>
  <c r="CR172" i="11"/>
  <c r="CR173" i="11"/>
  <c r="CZ184" i="11"/>
  <c r="CZ185" i="11"/>
  <c r="CI100" i="11"/>
  <c r="CI101" i="11"/>
  <c r="CI64" i="11"/>
  <c r="CI65" i="11"/>
  <c r="CJ76" i="11"/>
  <c r="CJ77" i="11"/>
  <c r="CI125" i="11"/>
  <c r="CI124" i="11"/>
  <c r="CB27" i="11"/>
  <c r="CA28" i="11"/>
  <c r="CA29" i="11"/>
  <c r="CI52" i="11"/>
  <c r="CI53" i="11"/>
  <c r="CI113" i="11"/>
  <c r="CI112" i="11"/>
  <c r="CL34" i="10"/>
  <c r="CJ51" i="11"/>
  <c r="CL47" i="10"/>
  <c r="CJ63" i="11"/>
  <c r="CU131" i="10"/>
  <c r="CS147" i="11"/>
  <c r="CL95" i="10"/>
  <c r="CJ111" i="11"/>
  <c r="CL84" i="10"/>
  <c r="CJ99" i="11"/>
  <c r="CU72" i="10"/>
  <c r="CS87" i="11"/>
  <c r="CM60" i="10"/>
  <c r="CK75" i="11"/>
  <c r="CU119" i="10"/>
  <c r="CS135" i="11"/>
  <c r="CU143" i="10"/>
  <c r="CS159" i="11"/>
  <c r="DC167" i="10"/>
  <c r="DA183" i="11"/>
  <c r="CU155" i="10"/>
  <c r="CS171" i="11"/>
  <c r="CL107" i="10"/>
  <c r="CJ123" i="11"/>
  <c r="AA36" i="8" l="1"/>
  <c r="B14" i="6"/>
  <c r="AA25" i="8"/>
  <c r="CS161" i="11"/>
  <c r="CS160" i="11"/>
  <c r="CS148" i="11"/>
  <c r="CS149" i="11"/>
  <c r="CS136" i="11"/>
  <c r="CS137" i="11"/>
  <c r="CS88" i="11"/>
  <c r="CS89" i="11"/>
  <c r="CS172" i="11"/>
  <c r="CS173" i="11"/>
  <c r="DA185" i="11"/>
  <c r="DA184" i="11"/>
  <c r="CC27" i="11"/>
  <c r="CJ124" i="11"/>
  <c r="CJ125" i="11"/>
  <c r="CJ52" i="11"/>
  <c r="CJ53" i="11"/>
  <c r="CB29" i="11"/>
  <c r="CB28" i="11"/>
  <c r="CJ100" i="11"/>
  <c r="CJ101" i="11"/>
  <c r="CJ112" i="11"/>
  <c r="CJ113" i="11"/>
  <c r="CJ65" i="11"/>
  <c r="CJ64" i="11"/>
  <c r="CK76" i="11"/>
  <c r="CK77" i="11"/>
  <c r="CV119" i="10"/>
  <c r="CT135" i="11"/>
  <c r="CV131" i="10"/>
  <c r="CT147" i="11"/>
  <c r="CV72" i="10"/>
  <c r="CT87" i="11"/>
  <c r="CM47" i="10"/>
  <c r="CK63" i="11"/>
  <c r="CN60" i="10"/>
  <c r="CL75" i="11"/>
  <c r="CK111" i="11"/>
  <c r="CM95" i="10"/>
  <c r="CM84" i="10"/>
  <c r="CK99" i="11"/>
  <c r="CM34" i="10"/>
  <c r="CK51" i="11"/>
  <c r="CV143" i="10"/>
  <c r="CT159" i="11"/>
  <c r="DD167" i="10"/>
  <c r="DB183" i="11"/>
  <c r="CV155" i="10"/>
  <c r="CT171" i="11"/>
  <c r="CM107" i="10"/>
  <c r="CK123" i="11"/>
  <c r="AA17" i="8" l="1"/>
  <c r="AA26" i="8"/>
  <c r="AA28" i="8" s="1"/>
  <c r="AD20" i="8" s="1"/>
  <c r="B16" i="6"/>
  <c r="B15" i="6"/>
  <c r="G54" i="8"/>
  <c r="W24" i="11"/>
  <c r="AA43" i="8"/>
  <c r="CT136" i="11"/>
  <c r="CT137" i="11"/>
  <c r="CT172" i="11"/>
  <c r="CT173" i="11"/>
  <c r="DB185" i="11"/>
  <c r="DB184" i="11"/>
  <c r="CT148" i="11"/>
  <c r="CT149" i="11"/>
  <c r="CT161" i="11"/>
  <c r="CT160" i="11"/>
  <c r="CT89" i="11"/>
  <c r="CT88" i="11"/>
  <c r="CK124" i="11"/>
  <c r="CK125" i="11"/>
  <c r="CL77" i="11"/>
  <c r="CL76" i="11"/>
  <c r="CK113" i="11"/>
  <c r="CK112" i="11"/>
  <c r="CK65" i="11"/>
  <c r="CK64" i="11"/>
  <c r="CC29" i="11"/>
  <c r="CC28" i="11"/>
  <c r="CK53" i="11"/>
  <c r="CK52" i="11"/>
  <c r="CK100" i="11"/>
  <c r="CK101" i="11"/>
  <c r="CD27" i="11"/>
  <c r="CN84" i="10"/>
  <c r="CL99" i="11"/>
  <c r="CW131" i="10"/>
  <c r="CU147" i="11"/>
  <c r="CW119" i="10"/>
  <c r="CU135" i="11"/>
  <c r="CW72" i="10"/>
  <c r="CU87" i="11"/>
  <c r="CL111" i="11"/>
  <c r="CN95" i="10"/>
  <c r="CN34" i="10"/>
  <c r="CL51" i="11"/>
  <c r="CO60" i="10"/>
  <c r="CM75" i="11"/>
  <c r="CN47" i="10"/>
  <c r="CL63" i="11"/>
  <c r="CU159" i="11"/>
  <c r="CW143" i="10"/>
  <c r="DE167" i="10"/>
  <c r="DC183" i="11"/>
  <c r="CW155" i="10"/>
  <c r="CU171" i="11"/>
  <c r="CN107" i="10"/>
  <c r="CL123" i="11"/>
  <c r="AB23" i="8" l="1"/>
  <c r="W26" i="11"/>
  <c r="W25" i="11"/>
  <c r="AA27" i="8"/>
  <c r="G60" i="8"/>
  <c r="G67" i="8"/>
  <c r="G61" i="8"/>
  <c r="G62" i="8" s="1"/>
  <c r="G56" i="8"/>
  <c r="CU88" i="11"/>
  <c r="CU89" i="11"/>
  <c r="CU160" i="11"/>
  <c r="CU161" i="11"/>
  <c r="CU137" i="11"/>
  <c r="CU136" i="11"/>
  <c r="DC184" i="11"/>
  <c r="DC185" i="11"/>
  <c r="CU148" i="11"/>
  <c r="CU149" i="11"/>
  <c r="CU172" i="11"/>
  <c r="CU173" i="11"/>
  <c r="CL53" i="11"/>
  <c r="CL52" i="11"/>
  <c r="CL124" i="11"/>
  <c r="CL125" i="11"/>
  <c r="CE27" i="11"/>
  <c r="CL101" i="11"/>
  <c r="CL100" i="11"/>
  <c r="CL65" i="11"/>
  <c r="CL64" i="11"/>
  <c r="CD29" i="11"/>
  <c r="CD28" i="11"/>
  <c r="CL112" i="11"/>
  <c r="CL113" i="11"/>
  <c r="CM77" i="11"/>
  <c r="CM76" i="11"/>
  <c r="CO34" i="10"/>
  <c r="CM51" i="11"/>
  <c r="CX131" i="10"/>
  <c r="CV147" i="11"/>
  <c r="CO47" i="10"/>
  <c r="CM63" i="11"/>
  <c r="CO84" i="10"/>
  <c r="CM99" i="11"/>
  <c r="CP60" i="10"/>
  <c r="CN75" i="11"/>
  <c r="CO95" i="10"/>
  <c r="CM111" i="11"/>
  <c r="CX72" i="10"/>
  <c r="CV87" i="11"/>
  <c r="CX119" i="10"/>
  <c r="CV135" i="11"/>
  <c r="CX143" i="10"/>
  <c r="CV159" i="11"/>
  <c r="DF167" i="10"/>
  <c r="DD183" i="11"/>
  <c r="CX155" i="10"/>
  <c r="CV171" i="11"/>
  <c r="CO107" i="10"/>
  <c r="CM123" i="11"/>
  <c r="AB21" i="8" l="1"/>
  <c r="AB22" i="8"/>
  <c r="AA70" i="8"/>
  <c r="V13" i="6"/>
  <c r="AB25" i="8"/>
  <c r="CV136" i="11"/>
  <c r="CV137" i="11"/>
  <c r="CV160" i="11"/>
  <c r="CV161" i="11"/>
  <c r="CV89" i="11"/>
  <c r="CV88" i="11"/>
  <c r="CV172" i="11"/>
  <c r="CV173" i="11"/>
  <c r="DD184" i="11"/>
  <c r="DD185" i="11"/>
  <c r="CV148" i="11"/>
  <c r="CV149" i="11"/>
  <c r="CM112" i="11"/>
  <c r="CM113" i="11"/>
  <c r="CE29" i="11"/>
  <c r="CE28" i="11"/>
  <c r="CM124" i="11"/>
  <c r="CM125" i="11"/>
  <c r="CN76" i="11"/>
  <c r="CN77" i="11"/>
  <c r="CM100" i="11"/>
  <c r="CM101" i="11"/>
  <c r="CM65" i="11"/>
  <c r="CM64" i="11"/>
  <c r="CM52" i="11"/>
  <c r="CM53" i="11"/>
  <c r="CF27" i="11"/>
  <c r="CP47" i="10"/>
  <c r="CN63" i="11"/>
  <c r="CY119" i="10"/>
  <c r="CW135" i="11"/>
  <c r="CY72" i="10"/>
  <c r="CW87" i="11"/>
  <c r="CP95" i="10"/>
  <c r="CN111" i="11"/>
  <c r="CQ60" i="10"/>
  <c r="CO75" i="11"/>
  <c r="CY131" i="10"/>
  <c r="CW147" i="11"/>
  <c r="CP84" i="10"/>
  <c r="CN99" i="11"/>
  <c r="CP34" i="10"/>
  <c r="CN51" i="11"/>
  <c r="CW159" i="11"/>
  <c r="CY143" i="10"/>
  <c r="DG167" i="10"/>
  <c r="DE183" i="11"/>
  <c r="CY155" i="10"/>
  <c r="CW171" i="11"/>
  <c r="CP107" i="10"/>
  <c r="CN123" i="11"/>
  <c r="AB36" i="8" l="1"/>
  <c r="AB26" i="8"/>
  <c r="AB28" i="8" s="1"/>
  <c r="AE20" i="8" s="1"/>
  <c r="AB17" i="8"/>
  <c r="C14" i="6"/>
  <c r="CW160" i="11"/>
  <c r="CW161" i="11"/>
  <c r="CW88" i="11"/>
  <c r="CW89" i="11"/>
  <c r="DE184" i="11"/>
  <c r="DE185" i="11"/>
  <c r="CW136" i="11"/>
  <c r="CW137" i="11"/>
  <c r="CW148" i="11"/>
  <c r="CW149" i="11"/>
  <c r="CW173" i="11"/>
  <c r="CW172" i="11"/>
  <c r="CN112" i="11"/>
  <c r="CN113" i="11"/>
  <c r="CG27" i="11"/>
  <c r="CO76" i="11"/>
  <c r="CO77" i="11"/>
  <c r="CN124" i="11"/>
  <c r="CN125" i="11"/>
  <c r="CN65" i="11"/>
  <c r="CN64" i="11"/>
  <c r="CN52" i="11"/>
  <c r="CN53" i="11"/>
  <c r="CN100" i="11"/>
  <c r="CN101" i="11"/>
  <c r="CF28" i="11"/>
  <c r="CF29" i="11"/>
  <c r="CQ34" i="10"/>
  <c r="CO51" i="11"/>
  <c r="CZ72" i="10"/>
  <c r="CX87" i="11"/>
  <c r="CZ131" i="10"/>
  <c r="CX147" i="11"/>
  <c r="CZ119" i="10"/>
  <c r="CX135" i="11"/>
  <c r="CQ84" i="10"/>
  <c r="CO99" i="11"/>
  <c r="CQ95" i="10"/>
  <c r="CO111" i="11"/>
  <c r="CR60" i="10"/>
  <c r="CP75" i="11"/>
  <c r="CQ47" i="10"/>
  <c r="CO63" i="11"/>
  <c r="CX159" i="11"/>
  <c r="CZ143" i="10"/>
  <c r="DH167" i="10"/>
  <c r="DF183" i="11"/>
  <c r="CZ155" i="10"/>
  <c r="CX171" i="11"/>
  <c r="CQ107" i="10"/>
  <c r="CO123" i="11"/>
  <c r="AC23" i="8" l="1"/>
  <c r="C16" i="6"/>
  <c r="H54" i="8"/>
  <c r="C15" i="6"/>
  <c r="AB27" i="8"/>
  <c r="X24" i="11"/>
  <c r="AB43" i="8"/>
  <c r="CX160" i="11"/>
  <c r="CX161" i="11"/>
  <c r="CX148" i="11"/>
  <c r="CX149" i="11"/>
  <c r="CX173" i="11"/>
  <c r="CX172" i="11"/>
  <c r="DF184" i="11"/>
  <c r="DF185" i="11"/>
  <c r="CX88" i="11"/>
  <c r="CX89" i="11"/>
  <c r="CX136" i="11"/>
  <c r="CX137" i="11"/>
  <c r="CO124" i="11"/>
  <c r="CO125" i="11"/>
  <c r="CO112" i="11"/>
  <c r="CO113" i="11"/>
  <c r="CG29" i="11"/>
  <c r="CG28" i="11"/>
  <c r="CO65" i="11"/>
  <c r="CO64" i="11"/>
  <c r="CH27" i="11"/>
  <c r="CO101" i="11"/>
  <c r="CO100" i="11"/>
  <c r="CO52" i="11"/>
  <c r="CO53" i="11"/>
  <c r="CP76" i="11"/>
  <c r="CP77" i="11"/>
  <c r="DA72" i="10"/>
  <c r="CY87" i="11"/>
  <c r="DA119" i="10"/>
  <c r="CY135" i="11"/>
  <c r="CP111" i="11"/>
  <c r="CR95" i="10"/>
  <c r="DA131" i="10"/>
  <c r="CY147" i="11"/>
  <c r="CS60" i="10"/>
  <c r="CQ75" i="11"/>
  <c r="CR47" i="10"/>
  <c r="CP63" i="11"/>
  <c r="CR84" i="10"/>
  <c r="CP99" i="11"/>
  <c r="CR34" i="10"/>
  <c r="CP51" i="11"/>
  <c r="CY159" i="11"/>
  <c r="DA143" i="10"/>
  <c r="DI167" i="10"/>
  <c r="DG183" i="11"/>
  <c r="DA155" i="10"/>
  <c r="CY171" i="11"/>
  <c r="CR107" i="10"/>
  <c r="CP123" i="11"/>
  <c r="X26" i="11" l="1"/>
  <c r="X25" i="11"/>
  <c r="AB70" i="8"/>
  <c r="W13" i="6"/>
  <c r="AC21" i="8"/>
  <c r="AC22" i="8"/>
  <c r="H67" i="8"/>
  <c r="H56" i="8"/>
  <c r="H60" i="8"/>
  <c r="H61" i="8"/>
  <c r="H62" i="8" s="1"/>
  <c r="CY88" i="11"/>
  <c r="CY89" i="11"/>
  <c r="CY160" i="11"/>
  <c r="CY161" i="11"/>
  <c r="CY149" i="11"/>
  <c r="CY148" i="11"/>
  <c r="DG184" i="11"/>
  <c r="DG185" i="11"/>
  <c r="CY136" i="11"/>
  <c r="CY137" i="11"/>
  <c r="CY172" i="11"/>
  <c r="CY173" i="11"/>
  <c r="CH29" i="11"/>
  <c r="CH28" i="11"/>
  <c r="CP65" i="11"/>
  <c r="CP64" i="11"/>
  <c r="CQ77" i="11"/>
  <c r="CQ76" i="11"/>
  <c r="CP112" i="11"/>
  <c r="CP113" i="11"/>
  <c r="CP124" i="11"/>
  <c r="CP125" i="11"/>
  <c r="CP52" i="11"/>
  <c r="CP53" i="11"/>
  <c r="CI27" i="11"/>
  <c r="CP100" i="11"/>
  <c r="CP101" i="11"/>
  <c r="CS47" i="10"/>
  <c r="CQ63" i="11"/>
  <c r="DB119" i="10"/>
  <c r="CZ135" i="11"/>
  <c r="CS95" i="10"/>
  <c r="CQ111" i="11"/>
  <c r="DB131" i="10"/>
  <c r="CZ147" i="11"/>
  <c r="CT60" i="10"/>
  <c r="CR75" i="11"/>
  <c r="DB72" i="10"/>
  <c r="CZ87" i="11"/>
  <c r="CS84" i="10"/>
  <c r="CQ99" i="11"/>
  <c r="CS34" i="10"/>
  <c r="CQ51" i="11"/>
  <c r="DB143" i="10"/>
  <c r="CZ159" i="11"/>
  <c r="DJ167" i="10"/>
  <c r="DH183" i="11"/>
  <c r="DB155" i="10"/>
  <c r="CZ171" i="11"/>
  <c r="CS107" i="10"/>
  <c r="CQ123" i="11"/>
  <c r="AC36" i="8" l="1"/>
  <c r="D14" i="6"/>
  <c r="AC25" i="8"/>
  <c r="CZ160" i="11"/>
  <c r="CZ161" i="11"/>
  <c r="CZ148" i="11"/>
  <c r="CZ149" i="11"/>
  <c r="CZ172" i="11"/>
  <c r="CZ173" i="11"/>
  <c r="DH184" i="11"/>
  <c r="DH185" i="11"/>
  <c r="CZ137" i="11"/>
  <c r="CZ136" i="11"/>
  <c r="CZ89" i="11"/>
  <c r="CZ88" i="11"/>
  <c r="CQ113" i="11"/>
  <c r="CQ112" i="11"/>
  <c r="CQ125" i="11"/>
  <c r="CQ124" i="11"/>
  <c r="CJ27" i="11"/>
  <c r="CR76" i="11"/>
  <c r="CR77" i="11"/>
  <c r="CQ52" i="11"/>
  <c r="CQ53" i="11"/>
  <c r="CQ64" i="11"/>
  <c r="CQ65" i="11"/>
  <c r="CQ100" i="11"/>
  <c r="CQ101" i="11"/>
  <c r="CI28" i="11"/>
  <c r="CI29" i="11"/>
  <c r="DC131" i="10"/>
  <c r="DA147" i="11"/>
  <c r="CT84" i="10"/>
  <c r="CR99" i="11"/>
  <c r="DC119" i="10"/>
  <c r="DA135" i="11"/>
  <c r="CU60" i="10"/>
  <c r="CS75" i="11"/>
  <c r="CT34" i="10"/>
  <c r="CR51" i="11"/>
  <c r="CT47" i="10"/>
  <c r="CR63" i="11"/>
  <c r="CT95" i="10"/>
  <c r="CR111" i="11"/>
  <c r="DC72" i="10"/>
  <c r="DA87" i="11"/>
  <c r="DC143" i="10"/>
  <c r="DA159" i="11"/>
  <c r="DK167" i="10"/>
  <c r="DI183" i="11"/>
  <c r="DC155" i="10"/>
  <c r="DA171" i="11"/>
  <c r="CT107" i="10"/>
  <c r="CR123" i="11"/>
  <c r="AC26" i="8" l="1"/>
  <c r="AC28" i="8" s="1"/>
  <c r="AF20" i="8" s="1"/>
  <c r="AC17" i="8"/>
  <c r="I54" i="8"/>
  <c r="D16" i="6"/>
  <c r="D15" i="6"/>
  <c r="AC43" i="8"/>
  <c r="Y24" i="11"/>
  <c r="DA160" i="11"/>
  <c r="DA161" i="11"/>
  <c r="DA137" i="11"/>
  <c r="DA136" i="11"/>
  <c r="DA148" i="11"/>
  <c r="DA149" i="11"/>
  <c r="DA89" i="11"/>
  <c r="DA88" i="11"/>
  <c r="DA172" i="11"/>
  <c r="DA173" i="11"/>
  <c r="DI184" i="11"/>
  <c r="DI185" i="11"/>
  <c r="CR53" i="11"/>
  <c r="CR52" i="11"/>
  <c r="CR124" i="11"/>
  <c r="CR125" i="11"/>
  <c r="CK27" i="11"/>
  <c r="CR65" i="11"/>
  <c r="CR64" i="11"/>
  <c r="CR100" i="11"/>
  <c r="CR101" i="11"/>
  <c r="CJ28" i="11"/>
  <c r="CJ29" i="11"/>
  <c r="CS76" i="11"/>
  <c r="CS77" i="11"/>
  <c r="CR112" i="11"/>
  <c r="CR113" i="11"/>
  <c r="CU95" i="10"/>
  <c r="CS111" i="11"/>
  <c r="CV60" i="10"/>
  <c r="CT75" i="11"/>
  <c r="DD131" i="10"/>
  <c r="DB147" i="11"/>
  <c r="DD119" i="10"/>
  <c r="DB135" i="11"/>
  <c r="DD72" i="10"/>
  <c r="DB87" i="11"/>
  <c r="CU84" i="10"/>
  <c r="CS99" i="11"/>
  <c r="CU47" i="10"/>
  <c r="CS63" i="11"/>
  <c r="CU34" i="10"/>
  <c r="CS51" i="11"/>
  <c r="DB159" i="11"/>
  <c r="DD143" i="10"/>
  <c r="DL167" i="10"/>
  <c r="DJ183" i="11"/>
  <c r="DD155" i="10"/>
  <c r="DB171" i="11"/>
  <c r="CU107" i="10"/>
  <c r="CS123" i="11"/>
  <c r="AD23" i="8" l="1"/>
  <c r="Y26" i="11"/>
  <c r="Y25" i="11"/>
  <c r="I67" i="8"/>
  <c r="I61" i="8"/>
  <c r="I62" i="8" s="1"/>
  <c r="I60" i="8"/>
  <c r="I56" i="8"/>
  <c r="B17" i="6"/>
  <c r="B18" i="6" s="1"/>
  <c r="G75" i="8" s="1"/>
  <c r="G76" i="8" s="1"/>
  <c r="AC27" i="8"/>
  <c r="DB88" i="11"/>
  <c r="DB89" i="11"/>
  <c r="DB136" i="11"/>
  <c r="DB137" i="11"/>
  <c r="DB160" i="11"/>
  <c r="DB161" i="11"/>
  <c r="DB148" i="11"/>
  <c r="DB149" i="11"/>
  <c r="DB172" i="11"/>
  <c r="DB173" i="11"/>
  <c r="DJ184" i="11"/>
  <c r="DJ185" i="11"/>
  <c r="CS125" i="11"/>
  <c r="CS124" i="11"/>
  <c r="CL27" i="11"/>
  <c r="CS100" i="11"/>
  <c r="CS101" i="11"/>
  <c r="CT77" i="11"/>
  <c r="CT76" i="11"/>
  <c r="CK28" i="11"/>
  <c r="CK29" i="11"/>
  <c r="CS52" i="11"/>
  <c r="CS53" i="11"/>
  <c r="CS112" i="11"/>
  <c r="CS113" i="11"/>
  <c r="CS65" i="11"/>
  <c r="CS64" i="11"/>
  <c r="CV47" i="10"/>
  <c r="CT63" i="11"/>
  <c r="CV84" i="10"/>
  <c r="CT99" i="11"/>
  <c r="CW60" i="10"/>
  <c r="CU75" i="11"/>
  <c r="DE72" i="10"/>
  <c r="DC87" i="11"/>
  <c r="CV34" i="10"/>
  <c r="CT51" i="11"/>
  <c r="DE119" i="10"/>
  <c r="DC135" i="11"/>
  <c r="DE131" i="10"/>
  <c r="DC147" i="11"/>
  <c r="CV95" i="10"/>
  <c r="CT111" i="11"/>
  <c r="DC159" i="11"/>
  <c r="DE143" i="10"/>
  <c r="DM167" i="10"/>
  <c r="DK183" i="11"/>
  <c r="DE155" i="10"/>
  <c r="DC171" i="11"/>
  <c r="CV107" i="10"/>
  <c r="CT123" i="11"/>
  <c r="AD21" i="8" l="1"/>
  <c r="AD22" i="8"/>
  <c r="AD25" i="8" s="1"/>
  <c r="AC70" i="8"/>
  <c r="X13" i="6"/>
  <c r="DC137" i="11"/>
  <c r="DC136" i="11"/>
  <c r="DC160" i="11"/>
  <c r="DC161" i="11"/>
  <c r="DC172" i="11"/>
  <c r="DC173" i="11"/>
  <c r="DK184" i="11"/>
  <c r="DK185" i="11"/>
  <c r="DC148" i="11"/>
  <c r="DC149" i="11"/>
  <c r="DC89" i="11"/>
  <c r="DC88" i="11"/>
  <c r="CM27" i="11"/>
  <c r="CT53" i="11"/>
  <c r="CT52" i="11"/>
  <c r="CT112" i="11"/>
  <c r="CT113" i="11"/>
  <c r="CL28" i="11"/>
  <c r="CL29" i="11"/>
  <c r="CT124" i="11"/>
  <c r="CT125" i="11"/>
  <c r="CU77" i="11"/>
  <c r="CU76" i="11"/>
  <c r="CT100" i="11"/>
  <c r="CT101" i="11"/>
  <c r="CT64" i="11"/>
  <c r="CT65" i="11"/>
  <c r="CW84" i="10"/>
  <c r="CU99" i="11"/>
  <c r="DF119" i="10"/>
  <c r="DD135" i="11"/>
  <c r="CW47" i="10"/>
  <c r="CU63" i="11"/>
  <c r="CU111" i="11"/>
  <c r="CW95" i="10"/>
  <c r="DF131" i="10"/>
  <c r="DD147" i="11"/>
  <c r="CW34" i="10"/>
  <c r="CU51" i="11"/>
  <c r="DF72" i="10"/>
  <c r="DD87" i="11"/>
  <c r="CX60" i="10"/>
  <c r="CV75" i="11"/>
  <c r="DF143" i="10"/>
  <c r="DD159" i="11"/>
  <c r="DN167" i="10"/>
  <c r="DL183" i="11"/>
  <c r="DF155" i="10"/>
  <c r="DD171" i="11"/>
  <c r="CW107" i="10"/>
  <c r="CU123" i="11"/>
  <c r="E14" i="6" l="1"/>
  <c r="AD26" i="8"/>
  <c r="AD28" i="8" s="1"/>
  <c r="AG20" i="8" s="1"/>
  <c r="AD17" i="8"/>
  <c r="AD36" i="8"/>
  <c r="DD88" i="11"/>
  <c r="DD89" i="11"/>
  <c r="DD160" i="11"/>
  <c r="DD161" i="11"/>
  <c r="DD172" i="11"/>
  <c r="DD173" i="11"/>
  <c r="DL184" i="11"/>
  <c r="DL185" i="11"/>
  <c r="DD148" i="11"/>
  <c r="DD149" i="11"/>
  <c r="DD136" i="11"/>
  <c r="DD137" i="11"/>
  <c r="CU100" i="11"/>
  <c r="CU101" i="11"/>
  <c r="CU124" i="11"/>
  <c r="CU125" i="11"/>
  <c r="CU65" i="11"/>
  <c r="CU64" i="11"/>
  <c r="CN27" i="11"/>
  <c r="CU53" i="11"/>
  <c r="CU52" i="11"/>
  <c r="CU113" i="11"/>
  <c r="CU112" i="11"/>
  <c r="CV77" i="11"/>
  <c r="CV76" i="11"/>
  <c r="CM28" i="11"/>
  <c r="CM29" i="11"/>
  <c r="DG119" i="10"/>
  <c r="DE135" i="11"/>
  <c r="DG131" i="10"/>
  <c r="DE147" i="11"/>
  <c r="DG72" i="10"/>
  <c r="DE87" i="11"/>
  <c r="CX34" i="10"/>
  <c r="CV51" i="11"/>
  <c r="CY60" i="10"/>
  <c r="CW75" i="11"/>
  <c r="CX95" i="10"/>
  <c r="CV111" i="11"/>
  <c r="CX47" i="10"/>
  <c r="CV63" i="11"/>
  <c r="CX84" i="10"/>
  <c r="CV99" i="11"/>
  <c r="DG143" i="10"/>
  <c r="DE159" i="11"/>
  <c r="DO167" i="10"/>
  <c r="DM183" i="11"/>
  <c r="DG155" i="10"/>
  <c r="DE171" i="11"/>
  <c r="CX107" i="10"/>
  <c r="CV123" i="11"/>
  <c r="AE23" i="8" l="1"/>
  <c r="AD27" i="8"/>
  <c r="Z24" i="11"/>
  <c r="AD43" i="8"/>
  <c r="E16" i="6"/>
  <c r="E15" i="6"/>
  <c r="J54" i="8"/>
  <c r="DE161" i="11"/>
  <c r="DE160" i="11"/>
  <c r="DE136" i="11"/>
  <c r="DE137" i="11"/>
  <c r="DE88" i="11"/>
  <c r="DE89" i="11"/>
  <c r="DE172" i="11"/>
  <c r="DE173" i="11"/>
  <c r="DM184" i="11"/>
  <c r="DM185" i="11"/>
  <c r="DE149" i="11"/>
  <c r="DE148" i="11"/>
  <c r="CV124" i="11"/>
  <c r="CV125" i="11"/>
  <c r="CW76" i="11"/>
  <c r="CW77" i="11"/>
  <c r="CN28" i="11"/>
  <c r="CN29" i="11"/>
  <c r="CV52" i="11"/>
  <c r="CV53" i="11"/>
  <c r="CO27" i="11"/>
  <c r="CV112" i="11"/>
  <c r="CV113" i="11"/>
  <c r="CV101" i="11"/>
  <c r="CV100" i="11"/>
  <c r="CV65" i="11"/>
  <c r="CV64" i="11"/>
  <c r="CY34" i="10"/>
  <c r="CW51" i="11"/>
  <c r="DH131" i="10"/>
  <c r="DF147" i="11"/>
  <c r="DH72" i="10"/>
  <c r="DF87" i="11"/>
  <c r="CZ60" i="10"/>
  <c r="CX75" i="11"/>
  <c r="CW111" i="11"/>
  <c r="CY95" i="10"/>
  <c r="DH119" i="10"/>
  <c r="DF135" i="11"/>
  <c r="CY84" i="10"/>
  <c r="CW99" i="11"/>
  <c r="CY47" i="10"/>
  <c r="CW63" i="11"/>
  <c r="DH143" i="10"/>
  <c r="DF159" i="11"/>
  <c r="DP167" i="10"/>
  <c r="DN183" i="11"/>
  <c r="DH155" i="10"/>
  <c r="DF171" i="11"/>
  <c r="CY107" i="10"/>
  <c r="CW123" i="11"/>
  <c r="C17" i="6" l="1"/>
  <c r="C18" i="6" s="1"/>
  <c r="H75" i="8" s="1"/>
  <c r="AE21" i="8"/>
  <c r="AE22" i="8"/>
  <c r="J60" i="8"/>
  <c r="J56" i="8"/>
  <c r="J61" i="8"/>
  <c r="J62" i="8" s="1"/>
  <c r="J67" i="8"/>
  <c r="Z25" i="11"/>
  <c r="Z26" i="11"/>
  <c r="AD70" i="8"/>
  <c r="Y13" i="6"/>
  <c r="DF161" i="11"/>
  <c r="DF160" i="11"/>
  <c r="DF136" i="11"/>
  <c r="DF137" i="11"/>
  <c r="DF172" i="11"/>
  <c r="DF173" i="11"/>
  <c r="DN185" i="11"/>
  <c r="DN184" i="11"/>
  <c r="DF149" i="11"/>
  <c r="DF148" i="11"/>
  <c r="DF88" i="11"/>
  <c r="DF89" i="11"/>
  <c r="CO28" i="11"/>
  <c r="CO29" i="11"/>
  <c r="CW112" i="11"/>
  <c r="CW113" i="11"/>
  <c r="CW124" i="11"/>
  <c r="CW125" i="11"/>
  <c r="CX76" i="11"/>
  <c r="CX77" i="11"/>
  <c r="CP27" i="11"/>
  <c r="CW65" i="11"/>
  <c r="CW64" i="11"/>
  <c r="CW52" i="11"/>
  <c r="CW53" i="11"/>
  <c r="CW100" i="11"/>
  <c r="CW101" i="11"/>
  <c r="CZ95" i="10"/>
  <c r="CX111" i="11"/>
  <c r="CZ47" i="10"/>
  <c r="CX63" i="11"/>
  <c r="DA60" i="10"/>
  <c r="CY75" i="11"/>
  <c r="DI72" i="10"/>
  <c r="DG87" i="11"/>
  <c r="DI131" i="10"/>
  <c r="DG147" i="11"/>
  <c r="CZ84" i="10"/>
  <c r="CX99" i="11"/>
  <c r="DI119" i="10"/>
  <c r="DG135" i="11"/>
  <c r="CZ34" i="10"/>
  <c r="CX51" i="11"/>
  <c r="DI143" i="10"/>
  <c r="DG159" i="11"/>
  <c r="DQ167" i="10"/>
  <c r="DO183" i="11"/>
  <c r="DI155" i="10"/>
  <c r="DG171" i="11"/>
  <c r="CZ107" i="10"/>
  <c r="CX123" i="11"/>
  <c r="F14" i="6" l="1"/>
  <c r="AE36" i="8"/>
  <c r="AE25" i="8"/>
  <c r="DG161" i="11"/>
  <c r="DG160" i="11"/>
  <c r="DG136" i="11"/>
  <c r="DG137" i="11"/>
  <c r="DG148" i="11"/>
  <c r="DG149" i="11"/>
  <c r="DO185" i="11"/>
  <c r="DO184" i="11"/>
  <c r="DG88" i="11"/>
  <c r="DG89" i="11"/>
  <c r="DG172" i="11"/>
  <c r="DG173" i="11"/>
  <c r="CX100" i="11"/>
  <c r="CX101" i="11"/>
  <c r="CX124" i="11"/>
  <c r="CX125" i="11"/>
  <c r="CQ27" i="11"/>
  <c r="CP28" i="11"/>
  <c r="CP29" i="11"/>
  <c r="CX64" i="11"/>
  <c r="CX65" i="11"/>
  <c r="CY76" i="11"/>
  <c r="CY77" i="11"/>
  <c r="CX113" i="11"/>
  <c r="CX112" i="11"/>
  <c r="CX52" i="11"/>
  <c r="CX53" i="11"/>
  <c r="DJ72" i="10"/>
  <c r="DH87" i="11"/>
  <c r="DJ119" i="10"/>
  <c r="DH135" i="11"/>
  <c r="DB60" i="10"/>
  <c r="CZ75" i="11"/>
  <c r="DA84" i="10"/>
  <c r="CY99" i="11"/>
  <c r="DA47" i="10"/>
  <c r="CY63" i="11"/>
  <c r="DA34" i="10"/>
  <c r="CY51" i="11"/>
  <c r="DJ131" i="10"/>
  <c r="DH147" i="11"/>
  <c r="DA95" i="10"/>
  <c r="CY111" i="11"/>
  <c r="DJ143" i="10"/>
  <c r="DH159" i="11"/>
  <c r="DR167" i="10"/>
  <c r="DP183" i="11"/>
  <c r="DJ155" i="10"/>
  <c r="DH171" i="11"/>
  <c r="DA107" i="10"/>
  <c r="CY123" i="11"/>
  <c r="AE26" i="8" l="1"/>
  <c r="AE28" i="8" s="1"/>
  <c r="AE17" i="8"/>
  <c r="AA24" i="11"/>
  <c r="AE43" i="8"/>
  <c r="F15" i="6"/>
  <c r="F16" i="6"/>
  <c r="K54" i="8"/>
  <c r="DH88" i="11"/>
  <c r="DH89" i="11"/>
  <c r="DH148" i="11"/>
  <c r="DH149" i="11"/>
  <c r="DP185" i="11"/>
  <c r="DP184" i="11"/>
  <c r="DH136" i="11"/>
  <c r="DH137" i="11"/>
  <c r="DH161" i="11"/>
  <c r="DH160" i="11"/>
  <c r="DH172" i="11"/>
  <c r="DH173" i="11"/>
  <c r="CY125" i="11"/>
  <c r="CY124" i="11"/>
  <c r="CR27" i="11"/>
  <c r="CY52" i="11"/>
  <c r="CY53" i="11"/>
  <c r="CY65" i="11"/>
  <c r="CY64" i="11"/>
  <c r="CY100" i="11"/>
  <c r="CY101" i="11"/>
  <c r="CZ76" i="11"/>
  <c r="CZ77" i="11"/>
  <c r="CQ29" i="11"/>
  <c r="CQ28" i="11"/>
  <c r="CY113" i="11"/>
  <c r="CY112" i="11"/>
  <c r="DC60" i="10"/>
  <c r="DA75" i="11"/>
  <c r="DB95" i="10"/>
  <c r="CZ111" i="11"/>
  <c r="DK131" i="10"/>
  <c r="DI147" i="11"/>
  <c r="DK119" i="10"/>
  <c r="DI135" i="11"/>
  <c r="DB47" i="10"/>
  <c r="CZ63" i="11"/>
  <c r="DK72" i="10"/>
  <c r="DI87" i="11"/>
  <c r="DB34" i="10"/>
  <c r="CZ51" i="11"/>
  <c r="DB84" i="10"/>
  <c r="CZ99" i="11"/>
  <c r="DK143" i="10"/>
  <c r="DI159" i="11"/>
  <c r="DS167" i="10"/>
  <c r="DQ183" i="11"/>
  <c r="DK155" i="10"/>
  <c r="DI171" i="11"/>
  <c r="DB107" i="10"/>
  <c r="CZ123" i="11"/>
  <c r="AF23" i="8" l="1"/>
  <c r="D17" i="6"/>
  <c r="D18" i="6" s="1"/>
  <c r="I75" i="8" s="1"/>
  <c r="K56" i="8"/>
  <c r="K67" i="8"/>
  <c r="K61" i="8"/>
  <c r="K62" i="8" s="1"/>
  <c r="K60" i="8"/>
  <c r="AA26" i="11"/>
  <c r="AA25" i="11"/>
  <c r="AE27" i="8"/>
  <c r="DI88" i="11"/>
  <c r="DI89" i="11"/>
  <c r="DI148" i="11"/>
  <c r="DI149" i="11"/>
  <c r="DI136" i="11"/>
  <c r="DI137" i="11"/>
  <c r="DI172" i="11"/>
  <c r="DI173" i="11"/>
  <c r="DQ185" i="11"/>
  <c r="DQ184" i="11"/>
  <c r="DI161" i="11"/>
  <c r="DI160" i="11"/>
  <c r="CZ124" i="11"/>
  <c r="CZ125" i="11"/>
  <c r="CR29" i="11"/>
  <c r="CR28" i="11"/>
  <c r="DA76" i="11"/>
  <c r="DA77" i="11"/>
  <c r="CS27" i="11"/>
  <c r="CZ112" i="11"/>
  <c r="CZ113" i="11"/>
  <c r="CZ100" i="11"/>
  <c r="CZ101" i="11"/>
  <c r="CZ65" i="11"/>
  <c r="CZ64" i="11"/>
  <c r="CZ53" i="11"/>
  <c r="CZ52" i="11"/>
  <c r="DC34" i="10"/>
  <c r="DA51" i="11"/>
  <c r="DC84" i="10"/>
  <c r="DA99" i="11"/>
  <c r="DL72" i="10"/>
  <c r="DJ87" i="11"/>
  <c r="DC95" i="10"/>
  <c r="DA111" i="11"/>
  <c r="DL131" i="10"/>
  <c r="DJ147" i="11"/>
  <c r="DL119" i="10"/>
  <c r="DJ135" i="11"/>
  <c r="DC47" i="10"/>
  <c r="DA63" i="11"/>
  <c r="DD60" i="10"/>
  <c r="DB75" i="11"/>
  <c r="DL143" i="10"/>
  <c r="DJ159" i="11"/>
  <c r="DT167" i="10"/>
  <c r="DR183" i="11"/>
  <c r="DL155" i="10"/>
  <c r="DJ171" i="11"/>
  <c r="DC107" i="10"/>
  <c r="DA123" i="11"/>
  <c r="AF21" i="8" l="1"/>
  <c r="AF22" i="8"/>
  <c r="AF25" i="8" s="1"/>
  <c r="AE70" i="8"/>
  <c r="Z13" i="6"/>
  <c r="DJ148" i="11"/>
  <c r="DJ149" i="11"/>
  <c r="DJ136" i="11"/>
  <c r="DJ137" i="11"/>
  <c r="DJ161" i="11"/>
  <c r="DJ160" i="11"/>
  <c r="DJ173" i="11"/>
  <c r="DJ172" i="11"/>
  <c r="DJ89" i="11"/>
  <c r="DJ88" i="11"/>
  <c r="DR185" i="11"/>
  <c r="DR184" i="11"/>
  <c r="DA113" i="11"/>
  <c r="DA112" i="11"/>
  <c r="DA100" i="11"/>
  <c r="DA101" i="11"/>
  <c r="CT27" i="11"/>
  <c r="DA52" i="11"/>
  <c r="DA53" i="11"/>
  <c r="CS29" i="11"/>
  <c r="CS28" i="11"/>
  <c r="DA124" i="11"/>
  <c r="DA125" i="11"/>
  <c r="DB77" i="11"/>
  <c r="DB76" i="11"/>
  <c r="DA65" i="11"/>
  <c r="DA64" i="11"/>
  <c r="DE60" i="10"/>
  <c r="DC75" i="11"/>
  <c r="DM72" i="10"/>
  <c r="DK87" i="11"/>
  <c r="DD84" i="10"/>
  <c r="DB99" i="11"/>
  <c r="DM119" i="10"/>
  <c r="DK135" i="11"/>
  <c r="DD34" i="10"/>
  <c r="DB51" i="11"/>
  <c r="DD95" i="10"/>
  <c r="DB111" i="11"/>
  <c r="DD47" i="10"/>
  <c r="DB63" i="11"/>
  <c r="DM131" i="10"/>
  <c r="DK147" i="11"/>
  <c r="DM143" i="10"/>
  <c r="DK159" i="11"/>
  <c r="DU167" i="10"/>
  <c r="DS183" i="11"/>
  <c r="DM155" i="10"/>
  <c r="DK171" i="11"/>
  <c r="DD107" i="10"/>
  <c r="DB123" i="11"/>
  <c r="G14" i="6" l="1"/>
  <c r="AF36" i="8"/>
  <c r="AF17" i="8"/>
  <c r="AF26" i="8"/>
  <c r="AF28" i="8" s="1"/>
  <c r="DK148" i="11"/>
  <c r="DK149" i="11"/>
  <c r="DK160" i="11"/>
  <c r="DK161" i="11"/>
  <c r="DK137" i="11"/>
  <c r="DK136" i="11"/>
  <c r="DK173" i="11"/>
  <c r="DK172" i="11"/>
  <c r="DS184" i="11"/>
  <c r="DS185" i="11"/>
  <c r="DK88" i="11"/>
  <c r="DK89" i="11"/>
  <c r="DB112" i="11"/>
  <c r="DB113" i="11"/>
  <c r="DB53" i="11"/>
  <c r="DB52" i="11"/>
  <c r="DB124" i="11"/>
  <c r="DB125" i="11"/>
  <c r="DB101" i="11"/>
  <c r="DB100" i="11"/>
  <c r="CU27" i="11"/>
  <c r="CT29" i="11"/>
  <c r="CT28" i="11"/>
  <c r="DC77" i="11"/>
  <c r="DC76" i="11"/>
  <c r="DB64" i="11"/>
  <c r="DB65" i="11"/>
  <c r="DN131" i="10"/>
  <c r="DL147" i="11"/>
  <c r="DE47" i="10"/>
  <c r="DC63" i="11"/>
  <c r="DE84" i="10"/>
  <c r="DC99" i="11"/>
  <c r="DE95" i="10"/>
  <c r="DC111" i="11"/>
  <c r="DN72" i="10"/>
  <c r="DL87" i="11"/>
  <c r="DE34" i="10"/>
  <c r="DC51" i="11"/>
  <c r="DN119" i="10"/>
  <c r="DL135" i="11"/>
  <c r="DF60" i="10"/>
  <c r="DD75" i="11"/>
  <c r="DN143" i="10"/>
  <c r="DL159" i="11"/>
  <c r="DV167" i="10"/>
  <c r="DT183" i="11"/>
  <c r="DN155" i="10"/>
  <c r="DL171" i="11"/>
  <c r="DE107" i="10"/>
  <c r="DC123" i="11"/>
  <c r="AG23" i="8" l="1"/>
  <c r="AF27" i="8"/>
  <c r="AF43" i="8"/>
  <c r="AB24" i="11"/>
  <c r="L54" i="8"/>
  <c r="G15" i="6"/>
  <c r="G16" i="6"/>
  <c r="DL160" i="11"/>
  <c r="DL161" i="11"/>
  <c r="DL148" i="11"/>
  <c r="DL149" i="11"/>
  <c r="DL89" i="11"/>
  <c r="DL88" i="11"/>
  <c r="DL136" i="11"/>
  <c r="DL137" i="11"/>
  <c r="DL173" i="11"/>
  <c r="DL172" i="11"/>
  <c r="DT184" i="11"/>
  <c r="DT185" i="11"/>
  <c r="CV27" i="11"/>
  <c r="CU29" i="11"/>
  <c r="CU28" i="11"/>
  <c r="DC100" i="11"/>
  <c r="DC101" i="11"/>
  <c r="DC65" i="11"/>
  <c r="DC64" i="11"/>
  <c r="DD77" i="11"/>
  <c r="DD76" i="11"/>
  <c r="DC124" i="11"/>
  <c r="DC125" i="11"/>
  <c r="DC52" i="11"/>
  <c r="DC53" i="11"/>
  <c r="DC112" i="11"/>
  <c r="DC113" i="11"/>
  <c r="DF84" i="10"/>
  <c r="DD99" i="11"/>
  <c r="DO72" i="10"/>
  <c r="DM87" i="11"/>
  <c r="DF95" i="10"/>
  <c r="DD111" i="11"/>
  <c r="DF34" i="10"/>
  <c r="DD51" i="11"/>
  <c r="DF47" i="10"/>
  <c r="DD63" i="11"/>
  <c r="DO119" i="10"/>
  <c r="DM135" i="11"/>
  <c r="DG60" i="10"/>
  <c r="DE75" i="11"/>
  <c r="DO131" i="10"/>
  <c r="DM147" i="11"/>
  <c r="DO143" i="10"/>
  <c r="DM159" i="11"/>
  <c r="DW167" i="10"/>
  <c r="DU183" i="11"/>
  <c r="DO155" i="10"/>
  <c r="DM171" i="11"/>
  <c r="DF107" i="10"/>
  <c r="DD123" i="11"/>
  <c r="E17" i="6" l="1"/>
  <c r="E18" i="6" s="1"/>
  <c r="J75" i="8" s="1"/>
  <c r="AB25" i="11"/>
  <c r="AB26" i="11"/>
  <c r="L61" i="8"/>
  <c r="L62" i="8" s="1"/>
  <c r="L56" i="8"/>
  <c r="L60" i="8"/>
  <c r="L67" i="8"/>
  <c r="AG21" i="8"/>
  <c r="AG22" i="8"/>
  <c r="AF70" i="8"/>
  <c r="AA13" i="6"/>
  <c r="DM173" i="11"/>
  <c r="DM172" i="11"/>
  <c r="DM160" i="11"/>
  <c r="DM161" i="11"/>
  <c r="DM148" i="11"/>
  <c r="DM149" i="11"/>
  <c r="DM88" i="11"/>
  <c r="DM89" i="11"/>
  <c r="DM137" i="11"/>
  <c r="DM136" i="11"/>
  <c r="DU184" i="11"/>
  <c r="DU185" i="11"/>
  <c r="DD64" i="11"/>
  <c r="DD65" i="11"/>
  <c r="DD124" i="11"/>
  <c r="DD125" i="11"/>
  <c r="DD112" i="11"/>
  <c r="DD113" i="11"/>
  <c r="DD52" i="11"/>
  <c r="DD53" i="11"/>
  <c r="CV28" i="11"/>
  <c r="CV29" i="11"/>
  <c r="DD101" i="11"/>
  <c r="DD100" i="11"/>
  <c r="DE77" i="11"/>
  <c r="DE76" i="11"/>
  <c r="CW27" i="11"/>
  <c r="DG47" i="10"/>
  <c r="DE63" i="11"/>
  <c r="DE111" i="11"/>
  <c r="DG95" i="10"/>
  <c r="DP131" i="10"/>
  <c r="DN147" i="11"/>
  <c r="DP72" i="10"/>
  <c r="DN87" i="11"/>
  <c r="DH60" i="10"/>
  <c r="DF75" i="11"/>
  <c r="DG34" i="10"/>
  <c r="DE51" i="11"/>
  <c r="DP119" i="10"/>
  <c r="DN135" i="11"/>
  <c r="DG84" i="10"/>
  <c r="DE99" i="11"/>
  <c r="DP143" i="10"/>
  <c r="DN159" i="11"/>
  <c r="DX167" i="10"/>
  <c r="DV183" i="11"/>
  <c r="DP155" i="10"/>
  <c r="DN171" i="11"/>
  <c r="DG107" i="10"/>
  <c r="DE123" i="11"/>
  <c r="AG36" i="8" l="1"/>
  <c r="H14" i="6"/>
  <c r="AG25" i="8"/>
  <c r="DN137" i="11"/>
  <c r="DN136" i="11"/>
  <c r="DN173" i="11"/>
  <c r="DN172" i="11"/>
  <c r="DN148" i="11"/>
  <c r="DN149" i="11"/>
  <c r="DN160" i="11"/>
  <c r="DN161" i="11"/>
  <c r="DN88" i="11"/>
  <c r="DN89" i="11"/>
  <c r="DV184" i="11"/>
  <c r="DV185" i="11"/>
  <c r="DE52" i="11"/>
  <c r="DE53" i="11"/>
  <c r="DF77" i="11"/>
  <c r="DF76" i="11"/>
  <c r="DE124" i="11"/>
  <c r="DE125" i="11"/>
  <c r="CX27" i="11"/>
  <c r="DE65" i="11"/>
  <c r="DE64" i="11"/>
  <c r="CW28" i="11"/>
  <c r="CW29" i="11"/>
  <c r="DE112" i="11"/>
  <c r="DE113" i="11"/>
  <c r="DE101" i="11"/>
  <c r="DE100" i="11"/>
  <c r="DQ72" i="10"/>
  <c r="DO87" i="11"/>
  <c r="DH34" i="10"/>
  <c r="DF51" i="11"/>
  <c r="DQ131" i="10"/>
  <c r="DO147" i="11"/>
  <c r="DQ119" i="10"/>
  <c r="DO135" i="11"/>
  <c r="DH95" i="10"/>
  <c r="DF111" i="11"/>
  <c r="DH47" i="10"/>
  <c r="DF63" i="11"/>
  <c r="DH84" i="10"/>
  <c r="DF99" i="11"/>
  <c r="DI60" i="10"/>
  <c r="DG75" i="11"/>
  <c r="DQ143" i="10"/>
  <c r="DO159" i="11"/>
  <c r="DY167" i="10"/>
  <c r="DW183" i="11"/>
  <c r="DQ155" i="10"/>
  <c r="DO171" i="11"/>
  <c r="DH107" i="10"/>
  <c r="DF123" i="11"/>
  <c r="AG17" i="8" l="1"/>
  <c r="AG26" i="8"/>
  <c r="AG28" i="8" s="1"/>
  <c r="M54" i="8"/>
  <c r="H16" i="6"/>
  <c r="H15" i="6"/>
  <c r="AG43" i="8"/>
  <c r="AC24" i="11"/>
  <c r="DO160" i="11"/>
  <c r="DO161" i="11"/>
  <c r="DO88" i="11"/>
  <c r="DO89" i="11"/>
  <c r="DO149" i="11"/>
  <c r="DO148" i="11"/>
  <c r="DO172" i="11"/>
  <c r="DO173" i="11"/>
  <c r="DW184" i="11"/>
  <c r="DW185" i="11"/>
  <c r="DO137" i="11"/>
  <c r="DO136" i="11"/>
  <c r="DF112" i="11"/>
  <c r="DF113" i="11"/>
  <c r="DF52" i="11"/>
  <c r="DF53" i="11"/>
  <c r="CX29" i="11"/>
  <c r="CX28" i="11"/>
  <c r="DF65" i="11"/>
  <c r="DF64" i="11"/>
  <c r="DF125" i="11"/>
  <c r="DF124" i="11"/>
  <c r="CY27" i="11"/>
  <c r="DG76" i="11"/>
  <c r="DG77" i="11"/>
  <c r="DF100" i="11"/>
  <c r="DF101" i="11"/>
  <c r="DR119" i="10"/>
  <c r="DP135" i="11"/>
  <c r="DR131" i="10"/>
  <c r="DP147" i="11"/>
  <c r="DI47" i="10"/>
  <c r="DG63" i="11"/>
  <c r="DG111" i="11"/>
  <c r="DI95" i="10"/>
  <c r="DJ60" i="10"/>
  <c r="DH75" i="11"/>
  <c r="DI34" i="10"/>
  <c r="DG51" i="11"/>
  <c r="DR72" i="10"/>
  <c r="DP87" i="11"/>
  <c r="DI84" i="10"/>
  <c r="DG99" i="11"/>
  <c r="DR143" i="10"/>
  <c r="DP159" i="11"/>
  <c r="DZ167" i="10"/>
  <c r="DX183" i="11"/>
  <c r="DR155" i="10"/>
  <c r="DP171" i="11"/>
  <c r="DI107" i="10"/>
  <c r="DG123" i="11"/>
  <c r="AH23" i="8" l="1"/>
  <c r="F17" i="6"/>
  <c r="F18" i="6" s="1"/>
  <c r="K75" i="8" s="1"/>
  <c r="AC26" i="11"/>
  <c r="AC25" i="11"/>
  <c r="M60" i="8"/>
  <c r="M61" i="8"/>
  <c r="M62" i="8" s="1"/>
  <c r="M67" i="8"/>
  <c r="M56" i="8"/>
  <c r="AG27" i="8"/>
  <c r="AH20" i="8"/>
  <c r="DP137" i="11"/>
  <c r="DP136" i="11"/>
  <c r="DP89" i="11"/>
  <c r="DP88" i="11"/>
  <c r="DP172" i="11"/>
  <c r="DP173" i="11"/>
  <c r="DX184" i="11"/>
  <c r="DX185" i="11"/>
  <c r="DP148" i="11"/>
  <c r="DP149" i="11"/>
  <c r="DP160" i="11"/>
  <c r="DP161" i="11"/>
  <c r="DG52" i="11"/>
  <c r="DG53" i="11"/>
  <c r="DG64" i="11"/>
  <c r="DG65" i="11"/>
  <c r="CZ27" i="11"/>
  <c r="CY28" i="11"/>
  <c r="CY29" i="11"/>
  <c r="DG113" i="11"/>
  <c r="DG112" i="11"/>
  <c r="DG100" i="11"/>
  <c r="DG101" i="11"/>
  <c r="DH76" i="11"/>
  <c r="DH77" i="11"/>
  <c r="DG125" i="11"/>
  <c r="DG124" i="11"/>
  <c r="DK60" i="10"/>
  <c r="DI75" i="11"/>
  <c r="DJ47" i="10"/>
  <c r="DH63" i="11"/>
  <c r="DJ84" i="10"/>
  <c r="DH99" i="11"/>
  <c r="DJ95" i="10"/>
  <c r="DH111" i="11"/>
  <c r="DS72" i="10"/>
  <c r="DQ87" i="11"/>
  <c r="DS131" i="10"/>
  <c r="DQ147" i="11"/>
  <c r="DJ34" i="10"/>
  <c r="DH51" i="11"/>
  <c r="DS119" i="10"/>
  <c r="DQ135" i="11"/>
  <c r="DS143" i="10"/>
  <c r="DQ159" i="11"/>
  <c r="EA167" i="10"/>
  <c r="DY183" i="11"/>
  <c r="DS155" i="10"/>
  <c r="DQ171" i="11"/>
  <c r="DJ107" i="10"/>
  <c r="DH123" i="11"/>
  <c r="AH21" i="8" l="1"/>
  <c r="AH22" i="8"/>
  <c r="AH25" i="8" s="1"/>
  <c r="AG70" i="8"/>
  <c r="AB13" i="6"/>
  <c r="DQ89" i="11"/>
  <c r="DQ88" i="11"/>
  <c r="DQ160" i="11"/>
  <c r="DQ161" i="11"/>
  <c r="DQ137" i="11"/>
  <c r="DQ136" i="11"/>
  <c r="DQ149" i="11"/>
  <c r="DQ148" i="11"/>
  <c r="DQ172" i="11"/>
  <c r="DQ173" i="11"/>
  <c r="DY184" i="11"/>
  <c r="DY185" i="11"/>
  <c r="DH124" i="11"/>
  <c r="DH125" i="11"/>
  <c r="DH64" i="11"/>
  <c r="DH65" i="11"/>
  <c r="CZ28" i="11"/>
  <c r="CZ29" i="11"/>
  <c r="DI77" i="11"/>
  <c r="DI76" i="11"/>
  <c r="DH112" i="11"/>
  <c r="DH113" i="11"/>
  <c r="DH100" i="11"/>
  <c r="DH101" i="11"/>
  <c r="DA27" i="11"/>
  <c r="DH53" i="11"/>
  <c r="DH52" i="11"/>
  <c r="DT119" i="10"/>
  <c r="DR135" i="11"/>
  <c r="DK47" i="10"/>
  <c r="DI63" i="11"/>
  <c r="DL60" i="10"/>
  <c r="DJ75" i="11"/>
  <c r="DK84" i="10"/>
  <c r="DI99" i="11"/>
  <c r="DK95" i="10"/>
  <c r="DI111" i="11"/>
  <c r="DK34" i="10"/>
  <c r="DI51" i="11"/>
  <c r="DT131" i="10"/>
  <c r="DR147" i="11"/>
  <c r="DT72" i="10"/>
  <c r="DR87" i="11"/>
  <c r="DT143" i="10"/>
  <c r="DR159" i="11"/>
  <c r="EB167" i="10"/>
  <c r="DZ183" i="11"/>
  <c r="DT155" i="10"/>
  <c r="DR171" i="11"/>
  <c r="DK107" i="10"/>
  <c r="DI123" i="11"/>
  <c r="AH17" i="8" l="1"/>
  <c r="AH26" i="8"/>
  <c r="AH28" i="8" s="1"/>
  <c r="I14" i="6"/>
  <c r="AH36" i="8"/>
  <c r="DR160" i="11"/>
  <c r="DR161" i="11"/>
  <c r="DR88" i="11"/>
  <c r="DR89" i="11"/>
  <c r="DR172" i="11"/>
  <c r="DR173" i="11"/>
  <c r="DR136" i="11"/>
  <c r="DR137" i="11"/>
  <c r="DR148" i="11"/>
  <c r="DR149" i="11"/>
  <c r="DZ184" i="11"/>
  <c r="DZ185" i="11"/>
  <c r="DI52" i="11"/>
  <c r="DI53" i="11"/>
  <c r="DI112" i="11"/>
  <c r="DI113" i="11"/>
  <c r="DI125" i="11"/>
  <c r="DI124" i="11"/>
  <c r="DB27" i="11"/>
  <c r="DI100" i="11"/>
  <c r="DI101" i="11"/>
  <c r="DI65" i="11"/>
  <c r="DI64" i="11"/>
  <c r="DJ77" i="11"/>
  <c r="DJ76" i="11"/>
  <c r="DA28" i="11"/>
  <c r="DA29" i="11"/>
  <c r="DM60" i="10"/>
  <c r="DK75" i="11"/>
  <c r="DU72" i="10"/>
  <c r="DS87" i="11"/>
  <c r="DU131" i="10"/>
  <c r="DS147" i="11"/>
  <c r="DL84" i="10"/>
  <c r="DJ99" i="11"/>
  <c r="DL47" i="10"/>
  <c r="DJ63" i="11"/>
  <c r="DL34" i="10"/>
  <c r="DJ51" i="11"/>
  <c r="DL95" i="10"/>
  <c r="DJ111" i="11"/>
  <c r="DU119" i="10"/>
  <c r="DS135" i="11"/>
  <c r="DU143" i="10"/>
  <c r="DS159" i="11"/>
  <c r="EC167" i="10"/>
  <c r="EB183" i="11" s="1"/>
  <c r="EA183" i="11"/>
  <c r="DU155" i="10"/>
  <c r="DS171" i="11"/>
  <c r="DL107" i="10"/>
  <c r="DJ123" i="11"/>
  <c r="AI23" i="8" l="1"/>
  <c r="AD24" i="11"/>
  <c r="AH43" i="8"/>
  <c r="N54" i="8"/>
  <c r="I16" i="6"/>
  <c r="I15" i="6"/>
  <c r="AH27" i="8"/>
  <c r="AI20" i="8"/>
  <c r="DS160" i="11"/>
  <c r="DS161" i="11"/>
  <c r="DS137" i="11"/>
  <c r="DS136" i="11"/>
  <c r="DS148" i="11"/>
  <c r="DS149" i="11"/>
  <c r="EA184" i="11"/>
  <c r="EA185" i="11"/>
  <c r="DS88" i="11"/>
  <c r="DS89" i="11"/>
  <c r="DS172" i="11"/>
  <c r="DS173" i="11"/>
  <c r="EB184" i="11"/>
  <c r="EC184" i="11" s="1"/>
  <c r="J17" i="11" s="1"/>
  <c r="EB185" i="11"/>
  <c r="EC185" i="11" s="1"/>
  <c r="EC183" i="11"/>
  <c r="DJ52" i="11"/>
  <c r="DJ53" i="11"/>
  <c r="DJ100" i="11"/>
  <c r="DJ101" i="11"/>
  <c r="DB29" i="11"/>
  <c r="DB28" i="11"/>
  <c r="DK77" i="11"/>
  <c r="DK76" i="11"/>
  <c r="DC27" i="11"/>
  <c r="DJ65" i="11"/>
  <c r="DJ64" i="11"/>
  <c r="DJ124" i="11"/>
  <c r="DJ125" i="11"/>
  <c r="DJ112" i="11"/>
  <c r="DJ113" i="11"/>
  <c r="DV119" i="10"/>
  <c r="DT135" i="11"/>
  <c r="DK111" i="11"/>
  <c r="DM95" i="10"/>
  <c r="DV131" i="10"/>
  <c r="DT147" i="11"/>
  <c r="DM47" i="10"/>
  <c r="DK63" i="11"/>
  <c r="DM84" i="10"/>
  <c r="DK99" i="11"/>
  <c r="DM34" i="10"/>
  <c r="DK51" i="11"/>
  <c r="DV72" i="10"/>
  <c r="DT87" i="11"/>
  <c r="DN60" i="10"/>
  <c r="DL75" i="11"/>
  <c r="DT159" i="11"/>
  <c r="DV143" i="10"/>
  <c r="DV155" i="10"/>
  <c r="DT171" i="11"/>
  <c r="DM107" i="10"/>
  <c r="DK123" i="11"/>
  <c r="AH70" i="8" l="1"/>
  <c r="AC13" i="6"/>
  <c r="N56" i="8"/>
  <c r="N61" i="8"/>
  <c r="N62" i="8" s="1"/>
  <c r="N60" i="8"/>
  <c r="N67" i="8"/>
  <c r="AI21" i="8"/>
  <c r="AI22" i="8"/>
  <c r="G17" i="6"/>
  <c r="G18" i="6" s="1"/>
  <c r="L75" i="8" s="1"/>
  <c r="AD25" i="11"/>
  <c r="AD26" i="11"/>
  <c r="DT148" i="11"/>
  <c r="DT149" i="11"/>
  <c r="DT172" i="11"/>
  <c r="DT173" i="11"/>
  <c r="DT136" i="11"/>
  <c r="DT137" i="11"/>
  <c r="DT88" i="11"/>
  <c r="DT89" i="11"/>
  <c r="DT160" i="11"/>
  <c r="DT161" i="11"/>
  <c r="DD27" i="11"/>
  <c r="DK53" i="11"/>
  <c r="DK52" i="11"/>
  <c r="DK100" i="11"/>
  <c r="DK101" i="11"/>
  <c r="DK65" i="11"/>
  <c r="DK64" i="11"/>
  <c r="DK124" i="11"/>
  <c r="DK125" i="11"/>
  <c r="DL77" i="11"/>
  <c r="DL76" i="11"/>
  <c r="DK113" i="11"/>
  <c r="DK112" i="11"/>
  <c r="DC29" i="11"/>
  <c r="DC28" i="11"/>
  <c r="DW131" i="10"/>
  <c r="DU147" i="11"/>
  <c r="DL111" i="11"/>
  <c r="DN95" i="10"/>
  <c r="DW72" i="10"/>
  <c r="DU87" i="11"/>
  <c r="DO60" i="10"/>
  <c r="DM75" i="11"/>
  <c r="DN34" i="10"/>
  <c r="DL51" i="11"/>
  <c r="DW119" i="10"/>
  <c r="DU135" i="11"/>
  <c r="DN47" i="10"/>
  <c r="DL63" i="11"/>
  <c r="DN84" i="10"/>
  <c r="DL99" i="11"/>
  <c r="DU159" i="11"/>
  <c r="DW143" i="10"/>
  <c r="DW155" i="10"/>
  <c r="DU171" i="11"/>
  <c r="DN107" i="10"/>
  <c r="DL123" i="11"/>
  <c r="J14" i="6" l="1"/>
  <c r="AI36" i="8"/>
  <c r="AI25" i="8"/>
  <c r="DU149" i="11"/>
  <c r="DU148" i="11"/>
  <c r="DU136" i="11"/>
  <c r="DU137" i="11"/>
  <c r="DU160" i="11"/>
  <c r="DU161" i="11"/>
  <c r="DU88" i="11"/>
  <c r="DU89" i="11"/>
  <c r="DU172" i="11"/>
  <c r="DU173" i="11"/>
  <c r="DL52" i="11"/>
  <c r="DL53" i="11"/>
  <c r="DL124" i="11"/>
  <c r="DL125" i="11"/>
  <c r="DM77" i="11"/>
  <c r="DM76" i="11"/>
  <c r="DL112" i="11"/>
  <c r="DL113" i="11"/>
  <c r="DD28" i="11"/>
  <c r="DD29" i="11"/>
  <c r="DL101" i="11"/>
  <c r="DL100" i="11"/>
  <c r="DL65" i="11"/>
  <c r="DL64" i="11"/>
  <c r="DE27" i="11"/>
  <c r="DM111" i="11"/>
  <c r="DO95" i="10"/>
  <c r="DX119" i="10"/>
  <c r="DV135" i="11"/>
  <c r="DP60" i="10"/>
  <c r="DN75" i="11"/>
  <c r="DO84" i="10"/>
  <c r="DM99" i="11"/>
  <c r="DX131" i="10"/>
  <c r="DV147" i="11"/>
  <c r="DX72" i="10"/>
  <c r="DV87" i="11"/>
  <c r="DO47" i="10"/>
  <c r="DM63" i="11"/>
  <c r="DO34" i="10"/>
  <c r="DM51" i="11"/>
  <c r="DV159" i="11"/>
  <c r="DX143" i="10"/>
  <c r="DX155" i="10"/>
  <c r="DV171" i="11"/>
  <c r="DO107" i="10"/>
  <c r="DM123" i="11"/>
  <c r="AI43" i="8" l="1"/>
  <c r="AE24" i="11"/>
  <c r="AI26" i="8"/>
  <c r="AI28" i="8" s="1"/>
  <c r="AI17" i="8"/>
  <c r="O54" i="8"/>
  <c r="J15" i="6"/>
  <c r="J16" i="6"/>
  <c r="DV136" i="11"/>
  <c r="DV137" i="11"/>
  <c r="DV160" i="11"/>
  <c r="DV161" i="11"/>
  <c r="DV88" i="11"/>
  <c r="DV89" i="11"/>
  <c r="DV149" i="11"/>
  <c r="DV148" i="11"/>
  <c r="DV172" i="11"/>
  <c r="DV173" i="11"/>
  <c r="DM112" i="11"/>
  <c r="DM113" i="11"/>
  <c r="DM100" i="11"/>
  <c r="DM101" i="11"/>
  <c r="DN76" i="11"/>
  <c r="DN77" i="11"/>
  <c r="DM52" i="11"/>
  <c r="DM53" i="11"/>
  <c r="DE29" i="11"/>
  <c r="DE28" i="11"/>
  <c r="DF27" i="11"/>
  <c r="DM124" i="11"/>
  <c r="DM125" i="11"/>
  <c r="DM65" i="11"/>
  <c r="DM64" i="11"/>
  <c r="DP47" i="10"/>
  <c r="DN63" i="11"/>
  <c r="DY131" i="10"/>
  <c r="DW147" i="11"/>
  <c r="DP34" i="10"/>
  <c r="DN51" i="11"/>
  <c r="DP95" i="10"/>
  <c r="DN111" i="11"/>
  <c r="DP84" i="10"/>
  <c r="DN99" i="11"/>
  <c r="DQ60" i="10"/>
  <c r="DO75" i="11"/>
  <c r="DY119" i="10"/>
  <c r="DW135" i="11"/>
  <c r="DY72" i="10"/>
  <c r="DW87" i="11"/>
  <c r="DY143" i="10"/>
  <c r="DW159" i="11"/>
  <c r="DY155" i="10"/>
  <c r="DW171" i="11"/>
  <c r="DP107" i="10"/>
  <c r="DN123" i="11"/>
  <c r="AJ23" i="8" l="1"/>
  <c r="AI27" i="8"/>
  <c r="AJ20" i="8"/>
  <c r="O60" i="8"/>
  <c r="O61" i="8"/>
  <c r="O62" i="8" s="1"/>
  <c r="O56" i="8"/>
  <c r="O67" i="8"/>
  <c r="AE26" i="11"/>
  <c r="AE25" i="11"/>
  <c r="H17" i="6"/>
  <c r="H18" i="6" s="1"/>
  <c r="M75" i="8" s="1"/>
  <c r="DW160" i="11"/>
  <c r="DW161" i="11"/>
  <c r="DW172" i="11"/>
  <c r="DW173" i="11"/>
  <c r="DW88" i="11"/>
  <c r="DW89" i="11"/>
  <c r="DW136" i="11"/>
  <c r="DW137" i="11"/>
  <c r="DW148" i="11"/>
  <c r="DW149" i="11"/>
  <c r="DN113" i="11"/>
  <c r="DN112" i="11"/>
  <c r="DN100" i="11"/>
  <c r="DN101" i="11"/>
  <c r="DG27" i="11"/>
  <c r="DN52" i="11"/>
  <c r="DN53" i="11"/>
  <c r="DN64" i="11"/>
  <c r="DN65" i="11"/>
  <c r="DO77" i="11"/>
  <c r="DO76" i="11"/>
  <c r="DF28" i="11"/>
  <c r="DF29" i="11"/>
  <c r="DN124" i="11"/>
  <c r="DN125" i="11"/>
  <c r="DZ119" i="10"/>
  <c r="DX135" i="11"/>
  <c r="DQ34" i="10"/>
  <c r="DO51" i="11"/>
  <c r="DO111" i="11"/>
  <c r="DQ95" i="10"/>
  <c r="DZ131" i="10"/>
  <c r="DX147" i="11"/>
  <c r="DZ72" i="10"/>
  <c r="DX87" i="11"/>
  <c r="DR60" i="10"/>
  <c r="DP75" i="11"/>
  <c r="DQ84" i="10"/>
  <c r="DO99" i="11"/>
  <c r="DQ47" i="10"/>
  <c r="DO63" i="11"/>
  <c r="DX159" i="11"/>
  <c r="DZ143" i="10"/>
  <c r="DZ155" i="10"/>
  <c r="DX171" i="11"/>
  <c r="DQ107" i="10"/>
  <c r="DO123" i="11"/>
  <c r="AJ21" i="8" l="1"/>
  <c r="AJ22" i="8"/>
  <c r="AI70" i="8"/>
  <c r="AD13" i="6"/>
  <c r="DX172" i="11"/>
  <c r="DX173" i="11"/>
  <c r="DX136" i="11"/>
  <c r="DX137" i="11"/>
  <c r="DX148" i="11"/>
  <c r="DX149" i="11"/>
  <c r="DX161" i="11"/>
  <c r="DX160" i="11"/>
  <c r="DX88" i="11"/>
  <c r="DX89" i="11"/>
  <c r="DO125" i="11"/>
  <c r="DO124" i="11"/>
  <c r="DO52" i="11"/>
  <c r="DO53" i="11"/>
  <c r="DH27" i="11"/>
  <c r="DO113" i="11"/>
  <c r="DO112" i="11"/>
  <c r="DO64" i="11"/>
  <c r="DO65" i="11"/>
  <c r="DG28" i="11"/>
  <c r="DG29" i="11"/>
  <c r="DP76" i="11"/>
  <c r="DP77" i="11"/>
  <c r="DO100" i="11"/>
  <c r="DO101" i="11"/>
  <c r="EA72" i="10"/>
  <c r="DY87" i="11"/>
  <c r="DR47" i="10"/>
  <c r="DP63" i="11"/>
  <c r="DR95" i="10"/>
  <c r="DP111" i="11"/>
  <c r="DR84" i="10"/>
  <c r="DP99" i="11"/>
  <c r="DR34" i="10"/>
  <c r="DP51" i="11"/>
  <c r="EA119" i="10"/>
  <c r="DY135" i="11"/>
  <c r="DS60" i="10"/>
  <c r="DQ75" i="11"/>
  <c r="EA131" i="10"/>
  <c r="DY147" i="11"/>
  <c r="DY159" i="11"/>
  <c r="EA143" i="10"/>
  <c r="EA155" i="10"/>
  <c r="DY171" i="11"/>
  <c r="DR107" i="10"/>
  <c r="DP123" i="11"/>
  <c r="AJ36" i="8" l="1"/>
  <c r="K14" i="6"/>
  <c r="AJ25" i="8"/>
  <c r="DY88" i="11"/>
  <c r="DY89" i="11"/>
  <c r="DY161" i="11"/>
  <c r="DY160" i="11"/>
  <c r="DY148" i="11"/>
  <c r="DY149" i="11"/>
  <c r="DY136" i="11"/>
  <c r="DY137" i="11"/>
  <c r="DY173" i="11"/>
  <c r="DY172" i="11"/>
  <c r="DP100" i="11"/>
  <c r="DP101" i="11"/>
  <c r="DP124" i="11"/>
  <c r="DP125" i="11"/>
  <c r="DP65" i="11"/>
  <c r="DP64" i="11"/>
  <c r="DP112" i="11"/>
  <c r="DP113" i="11"/>
  <c r="DP52" i="11"/>
  <c r="DP53" i="11"/>
  <c r="DI27" i="11"/>
  <c r="DH28" i="11"/>
  <c r="DH29" i="11"/>
  <c r="DQ76" i="11"/>
  <c r="DQ77" i="11"/>
  <c r="EB119" i="10"/>
  <c r="DZ135" i="11"/>
  <c r="DT60" i="10"/>
  <c r="DR75" i="11"/>
  <c r="DS95" i="10"/>
  <c r="DQ111" i="11"/>
  <c r="DS34" i="10"/>
  <c r="DQ51" i="11"/>
  <c r="DS47" i="10"/>
  <c r="DQ63" i="11"/>
  <c r="EB131" i="10"/>
  <c r="DZ147" i="11"/>
  <c r="DS84" i="10"/>
  <c r="DQ99" i="11"/>
  <c r="EB72" i="10"/>
  <c r="DZ87" i="11"/>
  <c r="EB143" i="10"/>
  <c r="DZ159" i="11"/>
  <c r="EB155" i="10"/>
  <c r="DZ171" i="11"/>
  <c r="DS107" i="10"/>
  <c r="DQ123" i="11"/>
  <c r="AJ26" i="8" l="1"/>
  <c r="AJ28" i="8" s="1"/>
  <c r="AJ17" i="8"/>
  <c r="K16" i="6"/>
  <c r="K15" i="6"/>
  <c r="P54" i="8"/>
  <c r="AJ43" i="8"/>
  <c r="AF24" i="11"/>
  <c r="DZ136" i="11"/>
  <c r="DZ137" i="11"/>
  <c r="DZ89" i="11"/>
  <c r="DZ88" i="11"/>
  <c r="DZ173" i="11"/>
  <c r="DZ172" i="11"/>
  <c r="DZ161" i="11"/>
  <c r="DZ160" i="11"/>
  <c r="DZ148" i="11"/>
  <c r="DZ149" i="11"/>
  <c r="DJ27" i="11"/>
  <c r="DQ113" i="11"/>
  <c r="DQ112" i="11"/>
  <c r="DR77" i="11"/>
  <c r="DR76" i="11"/>
  <c r="DQ65" i="11"/>
  <c r="DQ64" i="11"/>
  <c r="DQ53" i="11"/>
  <c r="DQ52" i="11"/>
  <c r="DI28" i="11"/>
  <c r="DI29" i="11"/>
  <c r="DQ124" i="11"/>
  <c r="DQ125" i="11"/>
  <c r="DQ100" i="11"/>
  <c r="DQ101" i="11"/>
  <c r="DU60" i="10"/>
  <c r="DS75" i="11"/>
  <c r="DR111" i="11"/>
  <c r="DT95" i="10"/>
  <c r="EC119" i="10"/>
  <c r="EB135" i="11" s="1"/>
  <c r="EA135" i="11"/>
  <c r="EC72" i="10"/>
  <c r="EB87" i="11" s="1"/>
  <c r="EA87" i="11"/>
  <c r="DT47" i="10"/>
  <c r="DR63" i="11"/>
  <c r="DT84" i="10"/>
  <c r="DR99" i="11"/>
  <c r="EC131" i="10"/>
  <c r="EB147" i="11" s="1"/>
  <c r="EA147" i="11"/>
  <c r="DT34" i="10"/>
  <c r="DR51" i="11"/>
  <c r="EA159" i="11"/>
  <c r="EC143" i="10"/>
  <c r="EB159" i="11" s="1"/>
  <c r="EC155" i="10"/>
  <c r="EB171" i="11" s="1"/>
  <c r="EA171" i="11"/>
  <c r="DT107" i="10"/>
  <c r="DR123" i="11"/>
  <c r="AK23" i="8" l="1"/>
  <c r="I17" i="6"/>
  <c r="I18" i="6" s="1"/>
  <c r="N75" i="8" s="1"/>
  <c r="AF26" i="11"/>
  <c r="AF25" i="11"/>
  <c r="P60" i="8"/>
  <c r="P61" i="8"/>
  <c r="P62" i="8" s="1"/>
  <c r="P56" i="8"/>
  <c r="P67" i="8"/>
  <c r="AJ27" i="8"/>
  <c r="AK20" i="8"/>
  <c r="EA173" i="11"/>
  <c r="EA172" i="11"/>
  <c r="EA148" i="11"/>
  <c r="EA149" i="11"/>
  <c r="EB173" i="11"/>
  <c r="EC173" i="11" s="1"/>
  <c r="EB172" i="11"/>
  <c r="EC172" i="11" s="1"/>
  <c r="J16" i="11" s="1"/>
  <c r="EC171" i="11"/>
  <c r="EA88" i="11"/>
  <c r="EA89" i="11"/>
  <c r="EB160" i="11"/>
  <c r="EB161" i="11"/>
  <c r="EC159" i="11"/>
  <c r="EA160" i="11"/>
  <c r="EA161" i="11"/>
  <c r="EB148" i="11"/>
  <c r="EC148" i="11" s="1"/>
  <c r="EB149" i="11"/>
  <c r="EC149" i="11" s="1"/>
  <c r="EC147" i="11"/>
  <c r="EB89" i="11"/>
  <c r="EB88" i="11"/>
  <c r="EC87" i="11"/>
  <c r="EA137" i="11"/>
  <c r="EA136" i="11"/>
  <c r="EB136" i="11"/>
  <c r="EC136" i="11" s="1"/>
  <c r="EB137" i="11"/>
  <c r="EC137" i="11" s="1"/>
  <c r="EC135" i="11"/>
  <c r="DR101" i="11"/>
  <c r="DR100" i="11"/>
  <c r="DS77" i="11"/>
  <c r="DS76" i="11"/>
  <c r="DR124" i="11"/>
  <c r="DR125" i="11"/>
  <c r="DR65" i="11"/>
  <c r="DR64" i="11"/>
  <c r="DJ28" i="11"/>
  <c r="DJ29" i="11"/>
  <c r="DR112" i="11"/>
  <c r="DR113" i="11"/>
  <c r="DR53" i="11"/>
  <c r="DR52" i="11"/>
  <c r="DK27" i="11"/>
  <c r="DU34" i="10"/>
  <c r="DS51" i="11"/>
  <c r="DS111" i="11"/>
  <c r="DU95" i="10"/>
  <c r="DU84" i="10"/>
  <c r="DS99" i="11"/>
  <c r="DU47" i="10"/>
  <c r="DS63" i="11"/>
  <c r="DV60" i="10"/>
  <c r="DT75" i="11"/>
  <c r="DU107" i="10"/>
  <c r="DS123" i="11"/>
  <c r="AK21" i="8" l="1"/>
  <c r="AK22" i="8"/>
  <c r="AJ70" i="8"/>
  <c r="AE13" i="6"/>
  <c r="EC161" i="11"/>
  <c r="J13" i="11"/>
  <c r="J14" i="11"/>
  <c r="EC160" i="11"/>
  <c r="J15" i="11" s="1"/>
  <c r="EC88" i="11"/>
  <c r="EC89" i="11"/>
  <c r="DS124" i="11"/>
  <c r="DS125" i="11"/>
  <c r="DS65" i="11"/>
  <c r="DS64" i="11"/>
  <c r="DS100" i="11"/>
  <c r="DS101" i="11"/>
  <c r="DS52" i="11"/>
  <c r="DS53" i="11"/>
  <c r="DT77" i="11"/>
  <c r="DT76" i="11"/>
  <c r="DL27" i="11"/>
  <c r="DK29" i="11"/>
  <c r="DK28" i="11"/>
  <c r="DS112" i="11"/>
  <c r="DS113" i="11"/>
  <c r="DT111" i="11"/>
  <c r="DV95" i="10"/>
  <c r="DV47" i="10"/>
  <c r="DT63" i="11"/>
  <c r="DW60" i="10"/>
  <c r="DU75" i="11"/>
  <c r="DV84" i="10"/>
  <c r="DT99" i="11"/>
  <c r="DV34" i="10"/>
  <c r="DT51" i="11"/>
  <c r="DV107" i="10"/>
  <c r="DT123" i="11"/>
  <c r="L14" i="6" l="1"/>
  <c r="AK36" i="8"/>
  <c r="AK25" i="8"/>
  <c r="J12" i="11"/>
  <c r="DL28" i="11"/>
  <c r="DL29" i="11"/>
  <c r="DT124" i="11"/>
  <c r="DT125" i="11"/>
  <c r="DM27" i="11"/>
  <c r="DT100" i="11"/>
  <c r="DT101" i="11"/>
  <c r="DU77" i="11"/>
  <c r="DU76" i="11"/>
  <c r="DT52" i="11"/>
  <c r="DT53" i="11"/>
  <c r="DT65" i="11"/>
  <c r="DT64" i="11"/>
  <c r="DT112" i="11"/>
  <c r="DT113" i="11"/>
  <c r="DW84" i="10"/>
  <c r="DU99" i="11"/>
  <c r="DW95" i="10"/>
  <c r="DU111" i="11"/>
  <c r="DX60" i="10"/>
  <c r="DV75" i="11"/>
  <c r="DW34" i="10"/>
  <c r="DU51" i="11"/>
  <c r="DW47" i="10"/>
  <c r="DU63" i="11"/>
  <c r="DW107" i="10"/>
  <c r="DU123" i="11"/>
  <c r="AK26" i="8" l="1"/>
  <c r="AK28" i="8" s="1"/>
  <c r="AK17" i="8"/>
  <c r="AK43" i="8"/>
  <c r="AG24" i="11"/>
  <c r="L15" i="6"/>
  <c r="Q54" i="8"/>
  <c r="L16" i="6"/>
  <c r="DU124" i="11"/>
  <c r="DU125" i="11"/>
  <c r="DV77" i="11"/>
  <c r="DV76" i="11"/>
  <c r="DU101" i="11"/>
  <c r="DU100" i="11"/>
  <c r="DM28" i="11"/>
  <c r="DM29" i="11"/>
  <c r="DU52" i="11"/>
  <c r="DU53" i="11"/>
  <c r="DN27" i="11"/>
  <c r="DU65" i="11"/>
  <c r="DU64" i="11"/>
  <c r="DU112" i="11"/>
  <c r="DU113" i="11"/>
  <c r="DY60" i="10"/>
  <c r="DW75" i="11"/>
  <c r="DX84" i="10"/>
  <c r="DV99" i="11"/>
  <c r="DX34" i="10"/>
  <c r="DV51" i="11"/>
  <c r="DX95" i="10"/>
  <c r="DV111" i="11"/>
  <c r="DX47" i="10"/>
  <c r="DV63" i="11"/>
  <c r="DX107" i="10"/>
  <c r="DV123" i="11"/>
  <c r="AL23" i="8" l="1"/>
  <c r="J17" i="6"/>
  <c r="J18" i="6" s="1"/>
  <c r="O75" i="8" s="1"/>
  <c r="Q60" i="8"/>
  <c r="Q61" i="8"/>
  <c r="Q62" i="8" s="1"/>
  <c r="Q67" i="8"/>
  <c r="Q56" i="8"/>
  <c r="AG25" i="11"/>
  <c r="AG26" i="11"/>
  <c r="AK27" i="8"/>
  <c r="AL20" i="8"/>
  <c r="DV124" i="11"/>
  <c r="DV125" i="11"/>
  <c r="DV65" i="11"/>
  <c r="DV64" i="11"/>
  <c r="DO27" i="11"/>
  <c r="DV112" i="11"/>
  <c r="DV113" i="11"/>
  <c r="DV52" i="11"/>
  <c r="DV53" i="11"/>
  <c r="DW77" i="11"/>
  <c r="DW76" i="11"/>
  <c r="DN29" i="11"/>
  <c r="DN28" i="11"/>
  <c r="DV100" i="11"/>
  <c r="DV101" i="11"/>
  <c r="DW111" i="11"/>
  <c r="DY95" i="10"/>
  <c r="DY84" i="10"/>
  <c r="DW99" i="11"/>
  <c r="DY34" i="10"/>
  <c r="DW51" i="11"/>
  <c r="DZ60" i="10"/>
  <c r="DX75" i="11"/>
  <c r="DY47" i="10"/>
  <c r="DW63" i="11"/>
  <c r="DY107" i="10"/>
  <c r="DW123" i="11"/>
  <c r="AK70" i="8" l="1"/>
  <c r="AF13" i="6"/>
  <c r="AL21" i="8"/>
  <c r="AL22" i="8"/>
  <c r="AL25" i="8" s="1"/>
  <c r="DX76" i="11"/>
  <c r="DX77" i="11"/>
  <c r="DW125" i="11"/>
  <c r="DW124" i="11"/>
  <c r="DP27" i="11"/>
  <c r="DO28" i="11"/>
  <c r="DO29" i="11"/>
  <c r="DW100" i="11"/>
  <c r="DW101" i="11"/>
  <c r="DW64" i="11"/>
  <c r="DW65" i="11"/>
  <c r="DW52" i="11"/>
  <c r="DW53" i="11"/>
  <c r="DW113" i="11"/>
  <c r="DW112" i="11"/>
  <c r="EA60" i="10"/>
  <c r="DY75" i="11"/>
  <c r="DZ47" i="10"/>
  <c r="DX63" i="11"/>
  <c r="DZ84" i="10"/>
  <c r="DX99" i="11"/>
  <c r="DX111" i="11"/>
  <c r="DZ95" i="10"/>
  <c r="DZ34" i="10"/>
  <c r="DX51" i="11"/>
  <c r="DZ107" i="10"/>
  <c r="DX123" i="11"/>
  <c r="AL26" i="8" l="1"/>
  <c r="AL28" i="8" s="1"/>
  <c r="AL17" i="8"/>
  <c r="AL36" i="8"/>
  <c r="M14" i="6"/>
  <c r="DX124" i="11"/>
  <c r="DX125" i="11"/>
  <c r="DX112" i="11"/>
  <c r="DX113" i="11"/>
  <c r="DX53" i="11"/>
  <c r="DX52" i="11"/>
  <c r="DY76" i="11"/>
  <c r="DY77" i="11"/>
  <c r="DX64" i="11"/>
  <c r="DX65" i="11"/>
  <c r="DX100" i="11"/>
  <c r="DX101" i="11"/>
  <c r="DQ27" i="11"/>
  <c r="DP28" i="11"/>
  <c r="DP29" i="11"/>
  <c r="EA95" i="10"/>
  <c r="DY111" i="11"/>
  <c r="EA47" i="10"/>
  <c r="DY63" i="11"/>
  <c r="EA84" i="10"/>
  <c r="DY99" i="11"/>
  <c r="EB60" i="10"/>
  <c r="DZ75" i="11"/>
  <c r="EA34" i="10"/>
  <c r="DY51" i="11"/>
  <c r="EA107" i="10"/>
  <c r="DY123" i="11"/>
  <c r="AM23" i="8" l="1"/>
  <c r="AL43" i="8"/>
  <c r="AH24" i="11"/>
  <c r="R54" i="8"/>
  <c r="M16" i="6"/>
  <c r="M15" i="6"/>
  <c r="AL27" i="8"/>
  <c r="AM20" i="8"/>
  <c r="DY125" i="11"/>
  <c r="DY124" i="11"/>
  <c r="DY52" i="11"/>
  <c r="DY53" i="11"/>
  <c r="DY100" i="11"/>
  <c r="DY101" i="11"/>
  <c r="DY65" i="11"/>
  <c r="DY64" i="11"/>
  <c r="DR27" i="11"/>
  <c r="DZ76" i="11"/>
  <c r="DZ77" i="11"/>
  <c r="DY112" i="11"/>
  <c r="DY113" i="11"/>
  <c r="DQ28" i="11"/>
  <c r="DQ29" i="11"/>
  <c r="EB34" i="10"/>
  <c r="DZ51" i="11"/>
  <c r="EC60" i="10"/>
  <c r="EB75" i="11" s="1"/>
  <c r="EA75" i="11"/>
  <c r="EB47" i="10"/>
  <c r="DZ63" i="11"/>
  <c r="EB84" i="10"/>
  <c r="DZ99" i="11"/>
  <c r="EB95" i="10"/>
  <c r="DZ111" i="11"/>
  <c r="EB107" i="10"/>
  <c r="DZ123" i="11"/>
  <c r="AL70" i="8" l="1"/>
  <c r="AG13" i="6"/>
  <c r="AH25" i="11"/>
  <c r="AH26" i="11"/>
  <c r="AM21" i="8"/>
  <c r="AM22" i="8"/>
  <c r="K17" i="6"/>
  <c r="K18" i="6" s="1"/>
  <c r="P75" i="8" s="1"/>
  <c r="R67" i="8"/>
  <c r="R60" i="8"/>
  <c r="R61" i="8"/>
  <c r="R62" i="8" s="1"/>
  <c r="R56" i="8"/>
  <c r="DZ124" i="11"/>
  <c r="DZ125" i="11"/>
  <c r="DZ112" i="11"/>
  <c r="DZ113" i="11"/>
  <c r="DZ101" i="11"/>
  <c r="DZ100" i="11"/>
  <c r="DS27" i="11"/>
  <c r="DZ53" i="11"/>
  <c r="DZ52" i="11"/>
  <c r="EB76" i="11"/>
  <c r="EC76" i="11" s="1"/>
  <c r="EB77" i="11"/>
  <c r="EC77" i="11" s="1"/>
  <c r="EC75" i="11"/>
  <c r="DZ65" i="11"/>
  <c r="DZ64" i="11"/>
  <c r="DR28" i="11"/>
  <c r="DR29" i="11"/>
  <c r="EA76" i="11"/>
  <c r="EA77" i="11"/>
  <c r="EC47" i="10"/>
  <c r="EB63" i="11" s="1"/>
  <c r="EA63" i="11"/>
  <c r="EC84" i="10"/>
  <c r="EB99" i="11" s="1"/>
  <c r="EA99" i="11"/>
  <c r="EC34" i="10"/>
  <c r="EB51" i="11" s="1"/>
  <c r="EA51" i="11"/>
  <c r="EA111" i="11"/>
  <c r="EC95" i="10"/>
  <c r="EB111" i="11" s="1"/>
  <c r="EC107" i="10"/>
  <c r="EB123" i="11" s="1"/>
  <c r="EA123" i="11"/>
  <c r="N14" i="6" l="1"/>
  <c r="AM36" i="8"/>
  <c r="AM25" i="8"/>
  <c r="J8" i="11"/>
  <c r="EB124" i="11"/>
  <c r="EB125" i="11"/>
  <c r="EC123" i="11"/>
  <c r="EB112" i="11"/>
  <c r="EB113" i="11"/>
  <c r="EC111" i="11"/>
  <c r="EA53" i="11"/>
  <c r="EA52" i="11"/>
  <c r="EB101" i="11"/>
  <c r="EC101" i="11" s="1"/>
  <c r="EB100" i="11"/>
  <c r="EC100" i="11" s="1"/>
  <c r="EC99" i="11"/>
  <c r="EA65" i="11"/>
  <c r="EA64" i="11"/>
  <c r="DT27" i="11"/>
  <c r="EB52" i="11"/>
  <c r="EB53" i="11"/>
  <c r="EC51" i="11"/>
  <c r="EA100" i="11"/>
  <c r="EA101" i="11"/>
  <c r="EB65" i="11"/>
  <c r="EB64" i="11"/>
  <c r="EC63" i="11"/>
  <c r="EA124" i="11"/>
  <c r="EA125" i="11"/>
  <c r="EA112" i="11"/>
  <c r="EA113" i="11"/>
  <c r="DS29" i="11"/>
  <c r="DS28" i="11"/>
  <c r="AM26" i="8" l="1"/>
  <c r="AM28" i="8" s="1"/>
  <c r="AM17" i="8"/>
  <c r="AM43" i="8"/>
  <c r="AI24" i="11"/>
  <c r="S54" i="8"/>
  <c r="N15" i="6"/>
  <c r="N16" i="6"/>
  <c r="J11" i="11"/>
  <c r="EC64" i="11"/>
  <c r="EC113" i="11"/>
  <c r="EC112" i="11"/>
  <c r="J9" i="11" s="1"/>
  <c r="EC65" i="11"/>
  <c r="EC53" i="11"/>
  <c r="DU27" i="11"/>
  <c r="EC125" i="11"/>
  <c r="DT28" i="11"/>
  <c r="DT29" i="11"/>
  <c r="EC124" i="11"/>
  <c r="EC52" i="11"/>
  <c r="J6" i="11" s="1"/>
  <c r="AN23" i="8" l="1"/>
  <c r="S56" i="8"/>
  <c r="S67" i="8"/>
  <c r="S60" i="8"/>
  <c r="S61" i="8"/>
  <c r="S62" i="8" s="1"/>
  <c r="L17" i="6"/>
  <c r="L18" i="6" s="1"/>
  <c r="Q75" i="8" s="1"/>
  <c r="AI25" i="11"/>
  <c r="AI26" i="11"/>
  <c r="AM27" i="8"/>
  <c r="AN20" i="8"/>
  <c r="J10" i="11"/>
  <c r="DV27" i="11"/>
  <c r="DU29" i="11"/>
  <c r="DU28" i="11"/>
  <c r="J7" i="11"/>
  <c r="AN21" i="8" l="1"/>
  <c r="AN22" i="8"/>
  <c r="AN25" i="8" s="1"/>
  <c r="AM70" i="8"/>
  <c r="AH13" i="6"/>
  <c r="DV28" i="11"/>
  <c r="DV29" i="11"/>
  <c r="DW27" i="11"/>
  <c r="AN36" i="8" l="1"/>
  <c r="O14" i="6"/>
  <c r="AN17" i="8"/>
  <c r="AN26" i="8"/>
  <c r="AN28" i="8" s="1"/>
  <c r="DW28" i="11"/>
  <c r="DW29" i="11"/>
  <c r="DX27" i="11"/>
  <c r="AO23" i="8" l="1"/>
  <c r="AN27" i="8"/>
  <c r="AO20" i="8"/>
  <c r="O15" i="6"/>
  <c r="T54" i="8"/>
  <c r="O16" i="6"/>
  <c r="AN43" i="8"/>
  <c r="AJ24" i="11"/>
  <c r="DY27" i="11"/>
  <c r="DX28" i="11"/>
  <c r="DX29" i="11"/>
  <c r="M17" i="6" l="1"/>
  <c r="M18" i="6" s="1"/>
  <c r="R75" i="8" s="1"/>
  <c r="AJ25" i="11"/>
  <c r="AJ26" i="11"/>
  <c r="T67" i="8"/>
  <c r="T60" i="8"/>
  <c r="T61" i="8"/>
  <c r="T62" i="8" s="1"/>
  <c r="T56" i="8"/>
  <c r="AO21" i="8"/>
  <c r="AO22" i="8"/>
  <c r="AO25" i="8" s="1"/>
  <c r="AN70" i="8"/>
  <c r="AI13" i="6"/>
  <c r="DZ27" i="11"/>
  <c r="DY28" i="11"/>
  <c r="DY29" i="11"/>
  <c r="AO17" i="8" l="1"/>
  <c r="AO26" i="8"/>
  <c r="AO28" i="8" s="1"/>
  <c r="P14" i="6"/>
  <c r="AO36" i="8"/>
  <c r="EA27" i="11"/>
  <c r="DZ28" i="11"/>
  <c r="DZ29" i="11"/>
  <c r="AP23" i="8" l="1"/>
  <c r="AK24" i="11"/>
  <c r="AO43" i="8"/>
  <c r="AO27" i="8"/>
  <c r="AP20" i="8"/>
  <c r="P16" i="6"/>
  <c r="U54" i="8"/>
  <c r="P15" i="6"/>
  <c r="EA29" i="11"/>
  <c r="EA28" i="11"/>
  <c r="EB27" i="11"/>
  <c r="EC27" i="11" s="1"/>
  <c r="ED9" i="10"/>
  <c r="EE9" i="10" s="1"/>
  <c r="EF9" i="10" s="1"/>
  <c r="EG9" i="10" s="1"/>
  <c r="EH9" i="10" s="1"/>
  <c r="EI9" i="10" s="1"/>
  <c r="EJ9" i="10" s="1"/>
  <c r="EK9" i="10" s="1"/>
  <c r="EL9" i="10" s="1"/>
  <c r="EM9" i="10" s="1"/>
  <c r="EN9" i="10" s="1"/>
  <c r="EO9" i="10" s="1"/>
  <c r="EP9" i="10" s="1"/>
  <c r="EQ9" i="10" s="1"/>
  <c r="ER9" i="10" s="1"/>
  <c r="ES9" i="10" s="1"/>
  <c r="ET9" i="10" s="1"/>
  <c r="EU9" i="10" s="1"/>
  <c r="EV9" i="10" s="1"/>
  <c r="EW9" i="10" s="1"/>
  <c r="N17" i="6" l="1"/>
  <c r="N18" i="6" s="1"/>
  <c r="S75" i="8" s="1"/>
  <c r="U56" i="8"/>
  <c r="U61" i="8"/>
  <c r="U62" i="8" s="1"/>
  <c r="U67" i="8"/>
  <c r="U60" i="8"/>
  <c r="AP21" i="8"/>
  <c r="AP22" i="8"/>
  <c r="AP25" i="8" s="1"/>
  <c r="AO70" i="8"/>
  <c r="AJ13" i="6"/>
  <c r="AK25" i="11"/>
  <c r="AK26" i="11"/>
  <c r="EB28" i="11"/>
  <c r="EC28" i="11" s="1"/>
  <c r="EB29" i="11"/>
  <c r="EC29" i="11" s="1"/>
  <c r="AP17" i="8" l="1"/>
  <c r="AP26" i="8"/>
  <c r="AP28" i="8" s="1"/>
  <c r="Q14" i="6"/>
  <c r="AP36" i="8"/>
  <c r="J4" i="11"/>
  <c r="AQ23" i="8" l="1"/>
  <c r="AP43" i="8"/>
  <c r="AL24" i="11"/>
  <c r="Q16" i="6"/>
  <c r="Q15" i="6"/>
  <c r="O17" i="6" s="1"/>
  <c r="O18" i="6" s="1"/>
  <c r="T75" i="8" s="1"/>
  <c r="V54" i="8"/>
  <c r="AP27" i="8"/>
  <c r="AQ20" i="8"/>
  <c r="AQ21" i="8" l="1"/>
  <c r="AQ22" i="8"/>
  <c r="AQ25" i="8"/>
  <c r="AL26" i="11"/>
  <c r="AL25" i="11"/>
  <c r="AP70" i="8"/>
  <c r="AK13" i="6"/>
  <c r="V60" i="8"/>
  <c r="V56" i="8"/>
  <c r="V61" i="8"/>
  <c r="V62" i="8" s="1"/>
  <c r="V67" i="8"/>
  <c r="AQ36" i="8" l="1"/>
  <c r="R14" i="6"/>
  <c r="AQ26" i="8"/>
  <c r="AQ28" i="8" s="1"/>
  <c r="AQ17" i="8"/>
  <c r="AR23" i="8" l="1"/>
  <c r="AQ27" i="8"/>
  <c r="AR20" i="8"/>
  <c r="R15" i="6"/>
  <c r="R16" i="6"/>
  <c r="W54" i="8"/>
  <c r="AQ43" i="8"/>
  <c r="AM24" i="11"/>
  <c r="AM25" i="11" l="1"/>
  <c r="AM26" i="11"/>
  <c r="P17" i="6"/>
  <c r="P18" i="6" s="1"/>
  <c r="U75" i="8" s="1"/>
  <c r="W56" i="8"/>
  <c r="W60" i="8"/>
  <c r="W61" i="8"/>
  <c r="W62" i="8" s="1"/>
  <c r="W67" i="8"/>
  <c r="AR21" i="8"/>
  <c r="AR22" i="8"/>
  <c r="AQ70" i="8"/>
  <c r="AL13" i="6"/>
  <c r="AR36" i="8" l="1"/>
  <c r="AR25" i="8"/>
  <c r="S14" i="6"/>
  <c r="S15" i="6" l="1"/>
  <c r="S16" i="6"/>
  <c r="X54" i="8"/>
  <c r="AR26" i="8"/>
  <c r="AR28" i="8" s="1"/>
  <c r="AR17" i="8"/>
  <c r="AN24" i="11"/>
  <c r="AR43" i="8"/>
  <c r="AS23" i="8" l="1"/>
  <c r="AN25" i="11"/>
  <c r="AN26" i="11"/>
  <c r="AR27" i="8"/>
  <c r="AS20" i="8"/>
  <c r="X60" i="8"/>
  <c r="X67" i="8"/>
  <c r="X56" i="8"/>
  <c r="X61" i="8"/>
  <c r="X62" i="8" s="1"/>
  <c r="Q17" i="6"/>
  <c r="Q18" i="6" s="1"/>
  <c r="V75" i="8" s="1"/>
  <c r="AR70" i="8" l="1"/>
  <c r="AM13" i="6"/>
  <c r="AS21" i="8"/>
  <c r="AS22" i="8"/>
  <c r="AS25" i="8" s="1"/>
  <c r="AS26" i="8" l="1"/>
  <c r="AS28" i="8" s="1"/>
  <c r="AS17" i="8"/>
  <c r="T14" i="6"/>
  <c r="AS36" i="8"/>
  <c r="AT23" i="8" l="1"/>
  <c r="AO24" i="11"/>
  <c r="AS43" i="8"/>
  <c r="Y54" i="8"/>
  <c r="T16" i="6"/>
  <c r="T15" i="6"/>
  <c r="AS27" i="8"/>
  <c r="AT20" i="8"/>
  <c r="AT21" i="8" l="1"/>
  <c r="AT22" i="8"/>
  <c r="AT25" i="8"/>
  <c r="AS70" i="8"/>
  <c r="AN13" i="6"/>
  <c r="R17" i="6"/>
  <c r="R18" i="6" s="1"/>
  <c r="W75" i="8" s="1"/>
  <c r="Y60" i="8"/>
  <c r="Y61" i="8"/>
  <c r="Y62" i="8" s="1"/>
  <c r="Y56" i="8"/>
  <c r="Y67" i="8"/>
  <c r="AO26" i="11"/>
  <c r="AO25" i="11"/>
  <c r="AT26" i="8" l="1"/>
  <c r="AT28" i="8" s="1"/>
  <c r="AT17" i="8"/>
  <c r="U14" i="6"/>
  <c r="AT36" i="8"/>
  <c r="AU23" i="8" l="1"/>
  <c r="Z54" i="8"/>
  <c r="U15" i="6"/>
  <c r="U16" i="6"/>
  <c r="AT43" i="8"/>
  <c r="AP24" i="11"/>
  <c r="AT27" i="8"/>
  <c r="AU20" i="8"/>
  <c r="AU21" i="8" l="1"/>
  <c r="AU22" i="8"/>
  <c r="AU25" i="8" s="1"/>
  <c r="AP25" i="11"/>
  <c r="AP26" i="11"/>
  <c r="AT70" i="8"/>
  <c r="AO13" i="6"/>
  <c r="S17" i="6"/>
  <c r="S18" i="6" s="1"/>
  <c r="X75" i="8" s="1"/>
  <c r="Z56" i="8"/>
  <c r="Z67" i="8"/>
  <c r="Z61" i="8"/>
  <c r="Z62" i="8" s="1"/>
  <c r="Z60" i="8"/>
  <c r="V14" i="6" l="1"/>
  <c r="AU17" i="8"/>
  <c r="AU26" i="8"/>
  <c r="AU28" i="8" s="1"/>
  <c r="AU36" i="8"/>
  <c r="AV23" i="8" l="1"/>
  <c r="AQ24" i="11"/>
  <c r="AU43" i="8"/>
  <c r="AU27" i="8"/>
  <c r="AV20" i="8"/>
  <c r="V16" i="6"/>
  <c r="AA54" i="8"/>
  <c r="V15" i="6"/>
  <c r="T17" i="6" l="1"/>
  <c r="T18" i="6" s="1"/>
  <c r="Y75" i="8" s="1"/>
  <c r="AA60" i="8"/>
  <c r="AA61" i="8"/>
  <c r="AA62" i="8" s="1"/>
  <c r="AA56" i="8"/>
  <c r="AA67" i="8"/>
  <c r="AU70" i="8"/>
  <c r="AP13" i="6"/>
  <c r="AV21" i="8"/>
  <c r="AV22" i="8"/>
  <c r="AV25" i="8" s="1"/>
  <c r="AQ25" i="11"/>
  <c r="AQ26" i="11"/>
  <c r="AV17" i="8" l="1"/>
  <c r="AV26" i="8"/>
  <c r="AV28" i="8" s="1"/>
  <c r="AV36" i="8"/>
  <c r="W14" i="6"/>
  <c r="AW23" i="8" l="1"/>
  <c r="AR24" i="11"/>
  <c r="AV43" i="8"/>
  <c r="AV27" i="8"/>
  <c r="AW20" i="8"/>
  <c r="AB54" i="8"/>
  <c r="W15" i="6"/>
  <c r="W16" i="6"/>
  <c r="U17" i="6" l="1"/>
  <c r="U18" i="6" s="1"/>
  <c r="Z75" i="8" s="1"/>
  <c r="AW21" i="8"/>
  <c r="AW22" i="8"/>
  <c r="AV70" i="8"/>
  <c r="AQ13" i="6"/>
  <c r="AB60" i="8"/>
  <c r="AB61" i="8"/>
  <c r="AB62" i="8" s="1"/>
  <c r="AB67" i="8"/>
  <c r="AB56" i="8"/>
  <c r="AW25" i="8"/>
  <c r="AR25" i="11"/>
  <c r="AR26" i="11"/>
  <c r="AW36" i="8" l="1"/>
  <c r="AW17" i="8"/>
  <c r="AW26" i="8"/>
  <c r="AW28" i="8" s="1"/>
  <c r="X14" i="6"/>
  <c r="AX23" i="8" l="1"/>
  <c r="AW27" i="8"/>
  <c r="AX20" i="8"/>
  <c r="AC54" i="8"/>
  <c r="X15" i="6"/>
  <c r="X16" i="6"/>
  <c r="AW43" i="8"/>
  <c r="AS24" i="11"/>
  <c r="AS25" i="11" l="1"/>
  <c r="AS26" i="11"/>
  <c r="AC60" i="8"/>
  <c r="AC61" i="8"/>
  <c r="AC62" i="8" s="1"/>
  <c r="AC56" i="8"/>
  <c r="AC67" i="8"/>
  <c r="V17" i="6"/>
  <c r="V18" i="6" s="1"/>
  <c r="AA75" i="8" s="1"/>
  <c r="AX21" i="8"/>
  <c r="AX22" i="8"/>
  <c r="AW70" i="8"/>
  <c r="AR13" i="6"/>
  <c r="AX36" i="8" l="1"/>
  <c r="Y14" i="6"/>
  <c r="AX25" i="8"/>
  <c r="AX26" i="8" l="1"/>
  <c r="AX28" i="8" s="1"/>
  <c r="AX17" i="8"/>
  <c r="Y15" i="6"/>
  <c r="Y16" i="6"/>
  <c r="AD54" i="8"/>
  <c r="AX43" i="8"/>
  <c r="AT24" i="11"/>
  <c r="AY23" i="8" l="1"/>
  <c r="W17" i="6"/>
  <c r="W18" i="6" s="1"/>
  <c r="AB75" i="8" s="1"/>
  <c r="AD56" i="8"/>
  <c r="AD61" i="8"/>
  <c r="AD62" i="8" s="1"/>
  <c r="AD60" i="8"/>
  <c r="AD67" i="8"/>
  <c r="AT26" i="11"/>
  <c r="AT25" i="11"/>
  <c r="AX27" i="8"/>
  <c r="AY20" i="8"/>
  <c r="AY21" i="8" l="1"/>
  <c r="AY22" i="8"/>
  <c r="AX70" i="8"/>
  <c r="AS13" i="6"/>
  <c r="AY36" i="8" l="1"/>
  <c r="Z14" i="6"/>
  <c r="AY25" i="8"/>
  <c r="AY26" i="8" l="1"/>
  <c r="AY28" i="8" s="1"/>
  <c r="AY17" i="8"/>
  <c r="Z15" i="6"/>
  <c r="AE54" i="8"/>
  <c r="Z16" i="6"/>
  <c r="AY43" i="8"/>
  <c r="AU24" i="11"/>
  <c r="AZ23" i="8" l="1"/>
  <c r="AU25" i="11"/>
  <c r="AU26" i="11"/>
  <c r="AE60" i="8"/>
  <c r="AE61" i="8"/>
  <c r="AE62" i="8" s="1"/>
  <c r="AE56" i="8"/>
  <c r="AE67" i="8"/>
  <c r="X17" i="6"/>
  <c r="X18" i="6" s="1"/>
  <c r="AC75" i="8" s="1"/>
  <c r="AY27" i="8"/>
  <c r="AZ20" i="8"/>
  <c r="AZ21" i="8" l="1"/>
  <c r="AZ22" i="8"/>
  <c r="AY70" i="8"/>
  <c r="AT13" i="6"/>
  <c r="AZ36" i="8" l="1"/>
  <c r="AA14" i="6"/>
  <c r="AZ25" i="8"/>
  <c r="AZ26" i="8" l="1"/>
  <c r="AZ28" i="8" s="1"/>
  <c r="AZ17" i="8"/>
  <c r="AF54" i="8"/>
  <c r="AA16" i="6"/>
  <c r="AA15" i="6"/>
  <c r="Y17" i="6" s="1"/>
  <c r="Y18" i="6" s="1"/>
  <c r="AD75" i="8" s="1"/>
  <c r="AZ43" i="8"/>
  <c r="AV24" i="11"/>
  <c r="BA23" i="8" l="1"/>
  <c r="AV25" i="11"/>
  <c r="AV26" i="11"/>
  <c r="AF60" i="8"/>
  <c r="AF61" i="8"/>
  <c r="AF62" i="8" s="1"/>
  <c r="AF67" i="8"/>
  <c r="AF56" i="8"/>
  <c r="AZ27" i="8"/>
  <c r="BA20" i="8"/>
  <c r="AZ70" i="8" l="1"/>
  <c r="AU13" i="6"/>
  <c r="BA21" i="8"/>
  <c r="BA22" i="8"/>
  <c r="BA36" i="8" l="1"/>
  <c r="BA25" i="8"/>
  <c r="AB14" i="6"/>
  <c r="AG54" i="8" l="1"/>
  <c r="AB16" i="6"/>
  <c r="AB15" i="6"/>
  <c r="BA17" i="8"/>
  <c r="BA26" i="8"/>
  <c r="BA28" i="8" s="1"/>
  <c r="AW24" i="11"/>
  <c r="BA43" i="8"/>
  <c r="BB23" i="8" l="1"/>
  <c r="AW25" i="11"/>
  <c r="AW26" i="11"/>
  <c r="BA27" i="8"/>
  <c r="BB20" i="8"/>
  <c r="Z17" i="6"/>
  <c r="Z18" i="6" s="1"/>
  <c r="AE75" i="8" s="1"/>
  <c r="AG67" i="8"/>
  <c r="AG56" i="8"/>
  <c r="AG60" i="8"/>
  <c r="AG61" i="8"/>
  <c r="AG62" i="8" s="1"/>
  <c r="BB21" i="8" l="1"/>
  <c r="BB22" i="8"/>
  <c r="BA70" i="8"/>
  <c r="AV13" i="6"/>
  <c r="BB25" i="8"/>
  <c r="BB36" i="8" l="1"/>
  <c r="BB26" i="8"/>
  <c r="BB28" i="8" s="1"/>
  <c r="BB17" i="8"/>
  <c r="AC14" i="6"/>
  <c r="BC23" i="8" l="1"/>
  <c r="AH54" i="8"/>
  <c r="AC15" i="6"/>
  <c r="AC16" i="6"/>
  <c r="BB27" i="8"/>
  <c r="BC20" i="8"/>
  <c r="BB43" i="8"/>
  <c r="AX24" i="11"/>
  <c r="BC21" i="8" l="1"/>
  <c r="BC22" i="8"/>
  <c r="BB70" i="8"/>
  <c r="AW13" i="6"/>
  <c r="AA17" i="6"/>
  <c r="AA18" i="6" s="1"/>
  <c r="AF75" i="8" s="1"/>
  <c r="AX25" i="11"/>
  <c r="AX26" i="11"/>
  <c r="BC25" i="8"/>
  <c r="AH67" i="8"/>
  <c r="AH60" i="8"/>
  <c r="AH61" i="8"/>
  <c r="AH62" i="8" s="1"/>
  <c r="AH56" i="8"/>
  <c r="BC36" i="8" l="1"/>
  <c r="BC26" i="8"/>
  <c r="BC28" i="8" s="1"/>
  <c r="BC17" i="8"/>
  <c r="AD14" i="6"/>
  <c r="BD23" i="8" l="1"/>
  <c r="BC27" i="8"/>
  <c r="BD20" i="8"/>
  <c r="AI54" i="8"/>
  <c r="AD15" i="6"/>
  <c r="AD16" i="6"/>
  <c r="AY24" i="11"/>
  <c r="BC43" i="8"/>
  <c r="AI61" i="8" l="1"/>
  <c r="AI62" i="8" s="1"/>
  <c r="AI60" i="8"/>
  <c r="AI56" i="8"/>
  <c r="AI67" i="8"/>
  <c r="AY26" i="11"/>
  <c r="AY25" i="11"/>
  <c r="AB17" i="6"/>
  <c r="AB18" i="6" s="1"/>
  <c r="AG75" i="8" s="1"/>
  <c r="BD21" i="8"/>
  <c r="BD22" i="8"/>
  <c r="BC70" i="8"/>
  <c r="AX13" i="6"/>
  <c r="AE14" i="6" l="1"/>
  <c r="BD36" i="8"/>
  <c r="BD25" i="8"/>
  <c r="BD17" i="8" l="1"/>
  <c r="BD26" i="8"/>
  <c r="BD28" i="8" s="1"/>
  <c r="BD43" i="8"/>
  <c r="AZ24" i="11"/>
  <c r="AJ54" i="8"/>
  <c r="AE16" i="6"/>
  <c r="AE15" i="6"/>
  <c r="BE23" i="8" l="1"/>
  <c r="BD27" i="8"/>
  <c r="BE20" i="8"/>
  <c r="AC17" i="6"/>
  <c r="AC18" i="6" s="1"/>
  <c r="AH75" i="8" s="1"/>
  <c r="AJ61" i="8"/>
  <c r="AJ62" i="8" s="1"/>
  <c r="AJ56" i="8"/>
  <c r="AJ67" i="8"/>
  <c r="AJ60" i="8"/>
  <c r="AZ25" i="11"/>
  <c r="AZ26" i="11"/>
  <c r="BE21" i="8" l="1"/>
  <c r="BE22" i="8"/>
  <c r="BD70" i="8"/>
  <c r="AY13" i="6"/>
  <c r="AF14" i="6" l="1"/>
  <c r="BE36" i="8"/>
  <c r="BE25" i="8"/>
  <c r="BA24" i="11" l="1"/>
  <c r="BE43" i="8"/>
  <c r="BE26" i="8"/>
  <c r="BE28" i="8" s="1"/>
  <c r="BE17" i="8"/>
  <c r="AK54" i="8"/>
  <c r="AF15" i="6"/>
  <c r="AD17" i="6" s="1"/>
  <c r="AD18" i="6" s="1"/>
  <c r="AI75" i="8" s="1"/>
  <c r="AF16" i="6"/>
  <c r="BF23" i="8" l="1"/>
  <c r="AK60" i="8"/>
  <c r="AK61" i="8"/>
  <c r="AK62" i="8" s="1"/>
  <c r="AK56" i="8"/>
  <c r="AK67" i="8"/>
  <c r="BE27" i="8"/>
  <c r="BF20" i="8"/>
  <c r="BA26" i="11"/>
  <c r="BA25" i="11"/>
  <c r="BE70" i="8" l="1"/>
  <c r="AZ13" i="6"/>
  <c r="BF21" i="8"/>
  <c r="BF22" i="8"/>
  <c r="BF36" i="8" l="1"/>
  <c r="AG14" i="6"/>
  <c r="BF25" i="8"/>
  <c r="BF26" i="8" l="1"/>
  <c r="BF28" i="8" s="1"/>
  <c r="BF17" i="8"/>
  <c r="AL54" i="8"/>
  <c r="AG16" i="6"/>
  <c r="AG15" i="6"/>
  <c r="BF43" i="8"/>
  <c r="BB24" i="11"/>
  <c r="BG23" i="8" l="1"/>
  <c r="AL67" i="8"/>
  <c r="AL60" i="8"/>
  <c r="AL56" i="8"/>
  <c r="AL61" i="8"/>
  <c r="AL62" i="8" s="1"/>
  <c r="BB26" i="11"/>
  <c r="BB25" i="11"/>
  <c r="AE17" i="6"/>
  <c r="AE18" i="6" s="1"/>
  <c r="AJ75" i="8" s="1"/>
  <c r="BF27" i="8"/>
  <c r="BG20" i="8"/>
  <c r="BG21" i="8" l="1"/>
  <c r="BG22" i="8"/>
  <c r="BG25" i="8" s="1"/>
  <c r="BF70" i="8"/>
  <c r="BA13" i="6"/>
  <c r="BG36" i="8" l="1"/>
  <c r="AH14" i="6"/>
  <c r="BG26" i="8"/>
  <c r="BG28" i="8" s="1"/>
  <c r="BG17" i="8"/>
  <c r="BH23" i="8" l="1"/>
  <c r="BG27" i="8"/>
  <c r="BH20" i="8"/>
  <c r="AM54" i="8"/>
  <c r="AH16" i="6"/>
  <c r="AH15" i="6"/>
  <c r="BG43" i="8"/>
  <c r="BC24" i="11"/>
  <c r="BC26" i="11" l="1"/>
  <c r="BC25" i="11"/>
  <c r="AM61" i="8"/>
  <c r="AM62" i="8" s="1"/>
  <c r="AM56" i="8"/>
  <c r="AM60" i="8"/>
  <c r="AM67" i="8"/>
  <c r="BH21" i="8"/>
  <c r="BH22" i="8"/>
  <c r="AF17" i="6"/>
  <c r="AF18" i="6" s="1"/>
  <c r="AK75" i="8" s="1"/>
  <c r="BG70" i="8"/>
  <c r="BB13" i="6"/>
  <c r="BH36" i="8" l="1"/>
  <c r="BH25" i="8"/>
  <c r="AI14" i="6"/>
  <c r="AN54" i="8" l="1"/>
  <c r="AI16" i="6"/>
  <c r="AI15" i="6"/>
  <c r="BH26" i="8"/>
  <c r="BH28" i="8" s="1"/>
  <c r="BH17" i="8"/>
  <c r="BD24" i="11"/>
  <c r="BH43" i="8"/>
  <c r="BI23" i="8" l="1"/>
  <c r="BH27" i="8"/>
  <c r="BI20" i="8"/>
  <c r="BD25" i="11"/>
  <c r="BD26" i="11"/>
  <c r="AG17" i="6"/>
  <c r="AG18" i="6" s="1"/>
  <c r="AL75" i="8" s="1"/>
  <c r="AN67" i="8"/>
  <c r="AN60" i="8"/>
  <c r="AN61" i="8"/>
  <c r="AN62" i="8" s="1"/>
  <c r="AN56" i="8"/>
  <c r="BI21" i="8" l="1"/>
  <c r="BI22" i="8"/>
  <c r="BI25" i="8" s="1"/>
  <c r="BH70" i="8"/>
  <c r="BC13" i="6"/>
  <c r="AJ14" i="6" l="1"/>
  <c r="BI36" i="8"/>
  <c r="BI17" i="8"/>
  <c r="BI26" i="8"/>
  <c r="BI28" i="8" s="1"/>
  <c r="BJ23" i="8" l="1"/>
  <c r="BI43" i="8"/>
  <c r="BE24" i="11"/>
  <c r="BI27" i="8"/>
  <c r="BJ20" i="8"/>
  <c r="AO54" i="8"/>
  <c r="AJ15" i="6"/>
  <c r="AJ16" i="6"/>
  <c r="AO61" i="8" l="1"/>
  <c r="AO62" i="8" s="1"/>
  <c r="AO67" i="8"/>
  <c r="AO60" i="8"/>
  <c r="AO56" i="8"/>
  <c r="AH17" i="6"/>
  <c r="AH18" i="6" s="1"/>
  <c r="AM75" i="8" s="1"/>
  <c r="BJ21" i="8"/>
  <c r="BJ22" i="8"/>
  <c r="BE25" i="11"/>
  <c r="BE26" i="11"/>
  <c r="BI70" i="8"/>
  <c r="BD13" i="6"/>
  <c r="BJ36" i="8" l="1"/>
  <c r="BJ25" i="8"/>
  <c r="AK14" i="6"/>
  <c r="BJ17" i="8" l="1"/>
  <c r="BJ26" i="8"/>
  <c r="BJ28" i="8" s="1"/>
  <c r="AP54" i="8"/>
  <c r="AK16" i="6"/>
  <c r="AK15" i="6"/>
  <c r="BJ43" i="8"/>
  <c r="BF24" i="11"/>
  <c r="BK23" i="8" l="1"/>
  <c r="AI17" i="6"/>
  <c r="AI18" i="6" s="1"/>
  <c r="AN75" i="8" s="1"/>
  <c r="BJ27" i="8"/>
  <c r="BK20" i="8"/>
  <c r="BF25" i="11"/>
  <c r="BF26" i="11"/>
  <c r="AP67" i="8"/>
  <c r="AP61" i="8"/>
  <c r="AP62" i="8" s="1"/>
  <c r="AP60" i="8"/>
  <c r="AP56" i="8"/>
  <c r="BK21" i="8" l="1"/>
  <c r="BK22" i="8"/>
  <c r="BJ70" i="8"/>
  <c r="BE13" i="6"/>
  <c r="BK25" i="8"/>
  <c r="BK36" i="8" l="1"/>
  <c r="BK17" i="8"/>
  <c r="BK26" i="8"/>
  <c r="BK28" i="8" s="1"/>
  <c r="AL14" i="6"/>
  <c r="BL23" i="8" l="1"/>
  <c r="AQ54" i="8"/>
  <c r="AL15" i="6"/>
  <c r="AL16" i="6"/>
  <c r="BK27" i="8"/>
  <c r="BL20" i="8"/>
  <c r="BK43" i="8"/>
  <c r="BG24" i="11"/>
  <c r="BG25" i="11" l="1"/>
  <c r="BG26" i="11"/>
  <c r="BK70" i="8"/>
  <c r="BF13" i="6"/>
  <c r="BL21" i="8"/>
  <c r="BL22" i="8"/>
  <c r="BL25" i="8" s="1"/>
  <c r="AJ17" i="6"/>
  <c r="AJ18" i="6" s="1"/>
  <c r="AO75" i="8" s="1"/>
  <c r="AQ67" i="8"/>
  <c r="AQ60" i="8"/>
  <c r="AQ56" i="8"/>
  <c r="AQ61" i="8"/>
  <c r="AQ62" i="8" s="1"/>
  <c r="AM14" i="6" l="1"/>
  <c r="BL17" i="8"/>
  <c r="BL26" i="8"/>
  <c r="BL28" i="8" s="1"/>
  <c r="BL36" i="8"/>
  <c r="BM23" i="8" l="1"/>
  <c r="BL27" i="8"/>
  <c r="BM20" i="8"/>
  <c r="BH24" i="11"/>
  <c r="BL43" i="8"/>
  <c r="AR54" i="8"/>
  <c r="AM15" i="6"/>
  <c r="AK17" i="6" s="1"/>
  <c r="AK18" i="6" s="1"/>
  <c r="AP75" i="8" s="1"/>
  <c r="AM16" i="6"/>
  <c r="BH25" i="11" l="1"/>
  <c r="BH26" i="11"/>
  <c r="BM21" i="8"/>
  <c r="BM22" i="8"/>
  <c r="BM25" i="8" s="1"/>
  <c r="AR56" i="8"/>
  <c r="AR60" i="8"/>
  <c r="AR67" i="8"/>
  <c r="AR61" i="8"/>
  <c r="AR62" i="8" s="1"/>
  <c r="BL70" i="8"/>
  <c r="BG13" i="6"/>
  <c r="BM17" i="8" l="1"/>
  <c r="BM26" i="8"/>
  <c r="BM28" i="8" s="1"/>
  <c r="AN14" i="6"/>
  <c r="BM36" i="8"/>
  <c r="BN23" i="8" l="1"/>
  <c r="BM43" i="8"/>
  <c r="BI24" i="11"/>
  <c r="BM27" i="8"/>
  <c r="BN20" i="8"/>
  <c r="AS54" i="8"/>
  <c r="AN16" i="6"/>
  <c r="AN15" i="6"/>
  <c r="AS67" i="8" l="1"/>
  <c r="AS60" i="8"/>
  <c r="AS61" i="8"/>
  <c r="AS62" i="8" s="1"/>
  <c r="AS56" i="8"/>
  <c r="BM70" i="8"/>
  <c r="BH13" i="6"/>
  <c r="AL17" i="6"/>
  <c r="AL18" i="6" s="1"/>
  <c r="AQ75" i="8" s="1"/>
  <c r="BN21" i="8"/>
  <c r="BN22" i="8"/>
  <c r="BI25" i="11"/>
  <c r="BI26" i="11"/>
  <c r="BN36" i="8" l="1"/>
  <c r="AO14" i="6"/>
  <c r="BN25" i="8"/>
  <c r="AT54" i="8" l="1"/>
  <c r="AO16" i="6"/>
  <c r="AO15" i="6"/>
  <c r="BN17" i="8"/>
  <c r="BN26" i="8"/>
  <c r="BN28" i="8" s="1"/>
  <c r="BN43" i="8"/>
  <c r="BJ24" i="11"/>
  <c r="BO23" i="8" l="1"/>
  <c r="AM17" i="6"/>
  <c r="AM18" i="6" s="1"/>
  <c r="AR75" i="8" s="1"/>
  <c r="BN27" i="8"/>
  <c r="BO20" i="8"/>
  <c r="BJ26" i="11"/>
  <c r="BJ25" i="11"/>
  <c r="AT60" i="8"/>
  <c r="AT61" i="8"/>
  <c r="AT62" i="8" s="1"/>
  <c r="AT67" i="8"/>
  <c r="AT56" i="8"/>
  <c r="BO21" i="8" l="1"/>
  <c r="BO22" i="8"/>
  <c r="BN70" i="8"/>
  <c r="BI13" i="6"/>
  <c r="BO36" i="8" l="1"/>
  <c r="AP14" i="6"/>
  <c r="BO25" i="8"/>
  <c r="BO26" i="8" l="1"/>
  <c r="BO28" i="8" s="1"/>
  <c r="BO17" i="8"/>
  <c r="AU54" i="8"/>
  <c r="AP15" i="6"/>
  <c r="AP16" i="6"/>
  <c r="BO43" i="8"/>
  <c r="BK24" i="11"/>
  <c r="BP23" i="8" l="1"/>
  <c r="AU60" i="8"/>
  <c r="AU61" i="8"/>
  <c r="AU62" i="8" s="1"/>
  <c r="AU56" i="8"/>
  <c r="AU67" i="8"/>
  <c r="BK26" i="11"/>
  <c r="BK25" i="11"/>
  <c r="AN17" i="6"/>
  <c r="AN18" i="6" s="1"/>
  <c r="AS75" i="8" s="1"/>
  <c r="BO27" i="8"/>
  <c r="BP20" i="8"/>
  <c r="BO70" i="8" l="1"/>
  <c r="BJ13" i="6"/>
  <c r="BP21" i="8"/>
  <c r="BP22" i="8"/>
  <c r="BP25" i="8" s="1"/>
  <c r="BP26" i="8" l="1"/>
  <c r="BP28" i="8" s="1"/>
  <c r="BP17" i="8"/>
  <c r="AQ14" i="6"/>
  <c r="BP36" i="8"/>
  <c r="BQ23" i="8" l="1"/>
  <c r="AV54" i="8"/>
  <c r="AQ15" i="6"/>
  <c r="AQ16" i="6"/>
  <c r="BP43" i="8"/>
  <c r="BL24" i="11"/>
  <c r="BP27" i="8"/>
  <c r="BQ20" i="8"/>
  <c r="BQ21" i="8" l="1"/>
  <c r="BQ22" i="8"/>
  <c r="BL25" i="11"/>
  <c r="BL26" i="11"/>
  <c r="AO17" i="6"/>
  <c r="AO18" i="6" s="1"/>
  <c r="AT75" i="8" s="1"/>
  <c r="BQ25" i="8"/>
  <c r="BP70" i="8"/>
  <c r="BK13" i="6"/>
  <c r="AV60" i="8"/>
  <c r="AV67" i="8"/>
  <c r="AV61" i="8"/>
  <c r="AV62" i="8" s="1"/>
  <c r="AV56" i="8"/>
  <c r="BQ17" i="8" l="1"/>
  <c r="BQ26" i="8"/>
  <c r="BQ28" i="8" s="1"/>
  <c r="AR14" i="6"/>
  <c r="BQ36" i="8"/>
  <c r="BR23" i="8" l="1"/>
  <c r="AW54" i="8"/>
  <c r="AR15" i="6"/>
  <c r="AR16" i="6"/>
  <c r="BQ27" i="8"/>
  <c r="BR20" i="8"/>
  <c r="BM24" i="11"/>
  <c r="BQ43" i="8"/>
  <c r="BR21" i="8" l="1"/>
  <c r="BR22" i="8"/>
  <c r="BM25" i="11"/>
  <c r="BM26" i="11"/>
  <c r="BQ70" i="8"/>
  <c r="BL13" i="6"/>
  <c r="AP17" i="6"/>
  <c r="AP18" i="6" s="1"/>
  <c r="AU75" i="8" s="1"/>
  <c r="BR25" i="8"/>
  <c r="AW56" i="8"/>
  <c r="AW61" i="8"/>
  <c r="AW62" i="8" s="1"/>
  <c r="AW67" i="8"/>
  <c r="AW60" i="8"/>
  <c r="AS14" i="6" l="1"/>
  <c r="BR17" i="8"/>
  <c r="BR26" i="8"/>
  <c r="BR28" i="8" s="1"/>
  <c r="BR36" i="8"/>
  <c r="BS23" i="8" l="1"/>
  <c r="BR43" i="8"/>
  <c r="BN24" i="11"/>
  <c r="BR27" i="8"/>
  <c r="BS20" i="8"/>
  <c r="AX54" i="8"/>
  <c r="AS16" i="6"/>
  <c r="AS15" i="6"/>
  <c r="AQ17" i="6" l="1"/>
  <c r="AQ18" i="6" s="1"/>
  <c r="AV75" i="8" s="1"/>
  <c r="AX61" i="8"/>
  <c r="AX62" i="8" s="1"/>
  <c r="AX67" i="8"/>
  <c r="AX60" i="8"/>
  <c r="AX56" i="8"/>
  <c r="BN26" i="11"/>
  <c r="BN25" i="11"/>
  <c r="BS21" i="8"/>
  <c r="BS22" i="8"/>
  <c r="BR70" i="8"/>
  <c r="BM13" i="6"/>
  <c r="BS36" i="8" l="1"/>
  <c r="AT14" i="6"/>
  <c r="BS25" i="8"/>
  <c r="BS17" i="8" l="1"/>
  <c r="BS26" i="8"/>
  <c r="BS28" i="8" s="1"/>
  <c r="AY54" i="8"/>
  <c r="AT16" i="6"/>
  <c r="AT15" i="6"/>
  <c r="BO24" i="11"/>
  <c r="BS43" i="8"/>
  <c r="BT23" i="8" l="1"/>
  <c r="AR17" i="6"/>
  <c r="AR18" i="6" s="1"/>
  <c r="AW75" i="8" s="1"/>
  <c r="BO26" i="11"/>
  <c r="BO25" i="11"/>
  <c r="AY60" i="8"/>
  <c r="AY56" i="8"/>
  <c r="AY61" i="8"/>
  <c r="AY62" i="8" s="1"/>
  <c r="AY67" i="8"/>
  <c r="BS27" i="8"/>
  <c r="BT20" i="8"/>
  <c r="BS70" i="8" l="1"/>
  <c r="BN13" i="6"/>
  <c r="BT21" i="8"/>
  <c r="BT22" i="8"/>
  <c r="BT36" i="8" l="1"/>
  <c r="AU14" i="6"/>
  <c r="BT25" i="8"/>
  <c r="BT17" i="8" l="1"/>
  <c r="BT26" i="8"/>
  <c r="BT28" i="8" s="1"/>
  <c r="AZ54" i="8"/>
  <c r="AU15" i="6"/>
  <c r="AU16" i="6"/>
  <c r="BT43" i="8"/>
  <c r="BP24" i="11"/>
  <c r="BU23" i="8" l="1"/>
  <c r="BP25" i="11"/>
  <c r="BP26" i="11"/>
  <c r="AZ67" i="8"/>
  <c r="AZ61" i="8"/>
  <c r="AZ62" i="8" s="1"/>
  <c r="AZ56" i="8"/>
  <c r="AZ60" i="8"/>
  <c r="AS17" i="6"/>
  <c r="AS18" i="6" s="1"/>
  <c r="AX75" i="8" s="1"/>
  <c r="BT27" i="8"/>
  <c r="BU20" i="8"/>
  <c r="BU21" i="8" l="1"/>
  <c r="BU22" i="8"/>
  <c r="BU25" i="8" s="1"/>
  <c r="BT70" i="8"/>
  <c r="BO13" i="6"/>
  <c r="BU26" i="8" l="1"/>
  <c r="BU28" i="8" s="1"/>
  <c r="BU17" i="8"/>
  <c r="AV14" i="6"/>
  <c r="BU36" i="8"/>
  <c r="BV23" i="8" l="1"/>
  <c r="BU43" i="8"/>
  <c r="BQ24" i="11"/>
  <c r="BA54" i="8"/>
  <c r="AV16" i="6"/>
  <c r="AV15" i="6"/>
  <c r="BU27" i="8"/>
  <c r="BV20" i="8"/>
  <c r="BV21" i="8" l="1"/>
  <c r="BV22" i="8"/>
  <c r="AT17" i="6"/>
  <c r="AT18" i="6" s="1"/>
  <c r="AY75" i="8" s="1"/>
  <c r="BA56" i="8"/>
  <c r="BA67" i="8"/>
  <c r="BA60" i="8"/>
  <c r="BA61" i="8"/>
  <c r="BA62" i="8" s="1"/>
  <c r="BU70" i="8"/>
  <c r="BP13" i="6"/>
  <c r="BQ26" i="11"/>
  <c r="BQ25" i="11"/>
  <c r="AW14" i="6" l="1"/>
  <c r="BV36" i="8"/>
  <c r="BV25" i="8"/>
  <c r="BR24" i="11" l="1"/>
  <c r="BV43" i="8"/>
  <c r="BV26" i="8"/>
  <c r="BV28" i="8" s="1"/>
  <c r="BV17" i="8"/>
  <c r="BB54" i="8"/>
  <c r="AW16" i="6"/>
  <c r="AW15" i="6"/>
  <c r="BW23" i="8" l="1"/>
  <c r="AU17" i="6"/>
  <c r="AU18" i="6" s="1"/>
  <c r="AZ75" i="8" s="1"/>
  <c r="BB56" i="8"/>
  <c r="BB61" i="8"/>
  <c r="BB62" i="8" s="1"/>
  <c r="BB67" i="8"/>
  <c r="BB60" i="8"/>
  <c r="BV27" i="8"/>
  <c r="BW20" i="8"/>
  <c r="BR26" i="11"/>
  <c r="BR25" i="11"/>
  <c r="BW21" i="8" l="1"/>
  <c r="BW22" i="8"/>
  <c r="BV70" i="8"/>
  <c r="BQ13" i="6"/>
  <c r="AX14" i="6" l="1"/>
  <c r="BW36" i="8"/>
  <c r="BW25" i="8"/>
  <c r="BS24" i="11" l="1"/>
  <c r="BW43" i="8"/>
  <c r="BC54" i="8"/>
  <c r="AX16" i="6"/>
  <c r="AX15" i="6"/>
  <c r="BW17" i="8"/>
  <c r="BW26" i="8"/>
  <c r="BW28" i="8" s="1"/>
  <c r="BX23" i="8" l="1"/>
  <c r="BW27" i="8"/>
  <c r="BX20" i="8"/>
  <c r="AV17" i="6"/>
  <c r="AV18" i="6" s="1"/>
  <c r="BA75" i="8" s="1"/>
  <c r="BC56" i="8"/>
  <c r="BC61" i="8"/>
  <c r="BC62" i="8" s="1"/>
  <c r="BC67" i="8"/>
  <c r="BC60" i="8"/>
  <c r="BS25" i="11"/>
  <c r="BS26" i="11"/>
  <c r="BX21" i="8" l="1"/>
  <c r="BX22" i="8"/>
  <c r="BW70" i="8"/>
  <c r="BR13" i="6"/>
  <c r="BX36" i="8" l="1"/>
  <c r="AY14" i="6"/>
  <c r="BX25" i="8"/>
  <c r="BX17" i="8" l="1"/>
  <c r="BX26" i="8"/>
  <c r="BX28" i="8" s="1"/>
  <c r="BD54" i="8"/>
  <c r="AY16" i="6"/>
  <c r="AY15" i="6"/>
  <c r="BT24" i="11"/>
  <c r="BX43" i="8"/>
  <c r="BY23" i="8" l="1"/>
  <c r="BT26" i="11"/>
  <c r="BT25" i="11"/>
  <c r="AW17" i="6"/>
  <c r="AW18" i="6" s="1"/>
  <c r="BB75" i="8" s="1"/>
  <c r="BX27" i="8"/>
  <c r="BY20" i="8"/>
  <c r="BD56" i="8"/>
  <c r="BD61" i="8"/>
  <c r="BD62" i="8" s="1"/>
  <c r="BD67" i="8"/>
  <c r="BD60" i="8"/>
  <c r="BX70" i="8" l="1"/>
  <c r="BS13" i="6"/>
  <c r="BY21" i="8"/>
  <c r="BY22" i="8"/>
  <c r="BY36" i="8" l="1"/>
  <c r="AZ14" i="6"/>
  <c r="BY25" i="8"/>
  <c r="BE54" i="8" l="1"/>
  <c r="AZ15" i="6"/>
  <c r="AZ16" i="6"/>
  <c r="BY17" i="8"/>
  <c r="BY26" i="8"/>
  <c r="BY28" i="8" s="1"/>
  <c r="BU24" i="11"/>
  <c r="BY43" i="8"/>
  <c r="BZ23" i="8" l="1"/>
  <c r="BU25" i="11"/>
  <c r="BU26" i="11"/>
  <c r="AX17" i="6"/>
  <c r="AX18" i="6" s="1"/>
  <c r="BC75" i="8" s="1"/>
  <c r="BY27" i="8"/>
  <c r="BZ20" i="8"/>
  <c r="BE60" i="8"/>
  <c r="BE56" i="8"/>
  <c r="BE61" i="8"/>
  <c r="BE62" i="8" s="1"/>
  <c r="BE67" i="8"/>
  <c r="BY70" i="8" l="1"/>
  <c r="BT13" i="6"/>
  <c r="BZ21" i="8"/>
  <c r="BZ22" i="8"/>
  <c r="BZ36" i="8" l="1"/>
  <c r="BA14" i="6"/>
  <c r="BZ25" i="8"/>
  <c r="BZ17" i="8" l="1"/>
  <c r="BZ26" i="8"/>
  <c r="BZ28" i="8" s="1"/>
  <c r="BF54" i="8"/>
  <c r="BA15" i="6"/>
  <c r="BA16" i="6"/>
  <c r="BV24" i="11"/>
  <c r="BZ43" i="8"/>
  <c r="CA23" i="8" l="1"/>
  <c r="BV26" i="11"/>
  <c r="BV25" i="11"/>
  <c r="AY17" i="6"/>
  <c r="AY18" i="6" s="1"/>
  <c r="BD75" i="8" s="1"/>
  <c r="BZ27" i="8"/>
  <c r="CA20" i="8"/>
  <c r="BF56" i="8"/>
  <c r="BF67" i="8"/>
  <c r="BF60" i="8"/>
  <c r="BF61" i="8"/>
  <c r="BF62" i="8" s="1"/>
  <c r="BZ70" i="8" l="1"/>
  <c r="BU13" i="6"/>
  <c r="CA21" i="8"/>
  <c r="CA22" i="8"/>
  <c r="CA36" i="8" l="1"/>
  <c r="BB14" i="6"/>
  <c r="CA25" i="8"/>
  <c r="BA59" i="8"/>
  <c r="AA59" i="8"/>
  <c r="K59" i="8"/>
  <c r="AZ59" i="8"/>
  <c r="T59" i="8"/>
  <c r="AB59" i="8"/>
  <c r="AK59" i="8"/>
  <c r="AP59" i="8"/>
  <c r="V59" i="8"/>
  <c r="BD59" i="8"/>
  <c r="AV59" i="8"/>
  <c r="Y59" i="8"/>
  <c r="AM59" i="8"/>
  <c r="H72" i="8"/>
  <c r="X59" i="8"/>
  <c r="AN59" i="8"/>
  <c r="J59" i="8"/>
  <c r="AS59" i="8"/>
  <c r="BC59" i="8"/>
  <c r="Z59" i="8"/>
  <c r="AX59" i="8"/>
  <c r="AQ59" i="8"/>
  <c r="AE59" i="8"/>
  <c r="AU59" i="8"/>
  <c r="AT59" i="8"/>
  <c r="BE59" i="8"/>
  <c r="AC59" i="8"/>
  <c r="AG59" i="8"/>
  <c r="P59" i="8"/>
  <c r="AH59" i="8"/>
  <c r="L59" i="8"/>
  <c r="U59" i="8"/>
  <c r="AL59" i="8"/>
  <c r="I59" i="8"/>
  <c r="O59" i="8"/>
  <c r="N59" i="8"/>
  <c r="AD59" i="8"/>
  <c r="AI59" i="8"/>
  <c r="BB59" i="8"/>
  <c r="M59" i="8"/>
  <c r="H59" i="8"/>
  <c r="AJ59" i="8"/>
  <c r="AR59" i="8"/>
  <c r="S59" i="8"/>
  <c r="AY59" i="8"/>
  <c r="BF59" i="8"/>
  <c r="W59" i="8"/>
  <c r="AF59" i="8"/>
  <c r="R59" i="8"/>
  <c r="AW59" i="8"/>
  <c r="Q59" i="8"/>
  <c r="AO59" i="8"/>
  <c r="CA26" i="8" l="1"/>
  <c r="CA28" i="8" s="1"/>
  <c r="CA17" i="8"/>
  <c r="BG54" i="8"/>
  <c r="BB16" i="6"/>
  <c r="BB15" i="6"/>
  <c r="BW24" i="11"/>
  <c r="CA43" i="8"/>
  <c r="AW66" i="8"/>
  <c r="AW63" i="8"/>
  <c r="AL63" i="8"/>
  <c r="AL66" i="8"/>
  <c r="BC63" i="8"/>
  <c r="BC66" i="8"/>
  <c r="U66" i="8"/>
  <c r="U63" i="8"/>
  <c r="W66" i="8"/>
  <c r="W63" i="8"/>
  <c r="T66" i="8"/>
  <c r="T63" i="8"/>
  <c r="AF66" i="8"/>
  <c r="AF63" i="8"/>
  <c r="Q63" i="8"/>
  <c r="Q66" i="8"/>
  <c r="AG66" i="8"/>
  <c r="AG63" i="8"/>
  <c r="G59" i="8"/>
  <c r="AI66" i="8"/>
  <c r="AI63" i="8"/>
  <c r="AA63" i="8"/>
  <c r="AA66" i="8"/>
  <c r="AB63" i="8"/>
  <c r="AB66" i="8"/>
  <c r="AM66" i="8"/>
  <c r="AM63" i="8"/>
  <c r="AQ66" i="8"/>
  <c r="AQ63" i="8"/>
  <c r="AX66" i="8"/>
  <c r="AX63" i="8"/>
  <c r="AR66" i="8"/>
  <c r="AR63" i="8"/>
  <c r="AO63" i="8"/>
  <c r="AO66" i="8"/>
  <c r="BF66" i="8"/>
  <c r="BF63" i="8"/>
  <c r="BE63" i="8"/>
  <c r="BE66" i="8"/>
  <c r="L63" i="8"/>
  <c r="L66" i="8"/>
  <c r="BB63" i="8"/>
  <c r="BB66" i="8"/>
  <c r="AC63" i="8"/>
  <c r="AC66" i="8"/>
  <c r="AT66" i="8"/>
  <c r="AT63" i="8"/>
  <c r="J63" i="8"/>
  <c r="J66" i="8"/>
  <c r="AD66" i="8"/>
  <c r="AD63" i="8"/>
  <c r="V63" i="8"/>
  <c r="V66" i="8"/>
  <c r="S63" i="8"/>
  <c r="S66" i="8"/>
  <c r="N66" i="8"/>
  <c r="N63" i="8"/>
  <c r="Y63" i="8"/>
  <c r="Y66" i="8"/>
  <c r="K63" i="8"/>
  <c r="K66" i="8"/>
  <c r="R63" i="8"/>
  <c r="R66" i="8"/>
  <c r="AH66" i="8"/>
  <c r="AH63" i="8"/>
  <c r="AY63" i="8"/>
  <c r="AY66" i="8"/>
  <c r="AJ63" i="8"/>
  <c r="AJ66" i="8"/>
  <c r="H66" i="8"/>
  <c r="H63" i="8"/>
  <c r="P66" i="8"/>
  <c r="P63" i="8"/>
  <c r="BD63" i="8"/>
  <c r="BD66" i="8"/>
  <c r="AS63" i="8"/>
  <c r="AS66" i="8"/>
  <c r="X66" i="8"/>
  <c r="X63" i="8"/>
  <c r="Z63" i="8"/>
  <c r="Z66" i="8"/>
  <c r="AE66" i="8"/>
  <c r="AE63" i="8"/>
  <c r="M63" i="8"/>
  <c r="M66" i="8"/>
  <c r="AZ66" i="8"/>
  <c r="AZ63" i="8"/>
  <c r="AV63" i="8"/>
  <c r="AV66" i="8"/>
  <c r="O63" i="8"/>
  <c r="O66" i="8"/>
  <c r="AP66" i="8"/>
  <c r="AP63" i="8"/>
  <c r="AK66" i="8"/>
  <c r="AK63" i="8"/>
  <c r="AN66" i="8"/>
  <c r="AN63" i="8"/>
  <c r="I63" i="8"/>
  <c r="I66" i="8"/>
  <c r="BA66" i="8"/>
  <c r="BA63" i="8"/>
  <c r="AU63" i="8"/>
  <c r="AU66" i="8"/>
  <c r="CB23" i="8" l="1"/>
  <c r="BW25" i="11"/>
  <c r="BW26" i="11"/>
  <c r="AZ17" i="6"/>
  <c r="AZ18" i="6" s="1"/>
  <c r="BE75" i="8" s="1"/>
  <c r="BG60" i="8"/>
  <c r="BG61" i="8"/>
  <c r="BG67" i="8"/>
  <c r="BG56" i="8"/>
  <c r="BG59" i="8" s="1"/>
  <c r="CA27" i="8"/>
  <c r="CB20" i="8"/>
  <c r="AD83" i="8"/>
  <c r="AD88" i="8"/>
  <c r="AD82" i="8"/>
  <c r="AD89" i="8"/>
  <c r="AD65" i="8"/>
  <c r="Q82" i="8"/>
  <c r="Q88" i="8"/>
  <c r="Q89" i="8"/>
  <c r="Q83" i="8"/>
  <c r="Q65" i="8"/>
  <c r="AQ82" i="8"/>
  <c r="AQ65" i="8"/>
  <c r="AQ88" i="8"/>
  <c r="AQ83" i="8"/>
  <c r="AQ89" i="8"/>
  <c r="AI83" i="8"/>
  <c r="AI82" i="8"/>
  <c r="AI65" i="8"/>
  <c r="AI88" i="8"/>
  <c r="AI89" i="8"/>
  <c r="AV83" i="8"/>
  <c r="AV65" i="8"/>
  <c r="AV89" i="8"/>
  <c r="AV88" i="8"/>
  <c r="AV82" i="8"/>
  <c r="AP83" i="8"/>
  <c r="AP82" i="8"/>
  <c r="AP65" i="8"/>
  <c r="AP88" i="8"/>
  <c r="AP89" i="8"/>
  <c r="S82" i="8"/>
  <c r="S89" i="8"/>
  <c r="S65" i="8"/>
  <c r="S83" i="8"/>
  <c r="S88" i="8"/>
  <c r="J82" i="8"/>
  <c r="J88" i="8"/>
  <c r="J83" i="8"/>
  <c r="J89" i="8"/>
  <c r="J65" i="8"/>
  <c r="AR82" i="8"/>
  <c r="AR88" i="8"/>
  <c r="AR89" i="8"/>
  <c r="AR65" i="8"/>
  <c r="AR83" i="8"/>
  <c r="AG83" i="8"/>
  <c r="AG65" i="8"/>
  <c r="AG89" i="8"/>
  <c r="AG82" i="8"/>
  <c r="AG88" i="8"/>
  <c r="U83" i="8"/>
  <c r="U82" i="8"/>
  <c r="U89" i="8"/>
  <c r="U88" i="8"/>
  <c r="U65" i="8"/>
  <c r="I82" i="8"/>
  <c r="I88" i="8"/>
  <c r="I83" i="8"/>
  <c r="I65" i="8"/>
  <c r="I89" i="8"/>
  <c r="BE82" i="8"/>
  <c r="BE89" i="8"/>
  <c r="BE83" i="8"/>
  <c r="BE65" i="8"/>
  <c r="BE88" i="8"/>
  <c r="L82" i="8"/>
  <c r="L89" i="8"/>
  <c r="L65" i="8"/>
  <c r="L83" i="8"/>
  <c r="L88" i="8"/>
  <c r="M82" i="8"/>
  <c r="M83" i="8"/>
  <c r="M65" i="8"/>
  <c r="M89" i="8"/>
  <c r="M88" i="8"/>
  <c r="O82" i="8"/>
  <c r="O83" i="8"/>
  <c r="O89" i="8"/>
  <c r="O88" i="8"/>
  <c r="O65" i="8"/>
  <c r="AS82" i="8"/>
  <c r="AS83" i="8"/>
  <c r="AS65" i="8"/>
  <c r="AS89" i="8"/>
  <c r="AS88" i="8"/>
  <c r="BF83" i="8"/>
  <c r="BF82" i="8"/>
  <c r="BF88" i="8"/>
  <c r="BF65" i="8"/>
  <c r="BF89" i="8"/>
  <c r="W82" i="8"/>
  <c r="W89" i="8"/>
  <c r="W65" i="8"/>
  <c r="W83" i="8"/>
  <c r="W88" i="8"/>
  <c r="Z82" i="8"/>
  <c r="Z88" i="8"/>
  <c r="Z89" i="8"/>
  <c r="Z65" i="8"/>
  <c r="Z83" i="8"/>
  <c r="AN82" i="8"/>
  <c r="AN89" i="8"/>
  <c r="AN88" i="8"/>
  <c r="AN65" i="8"/>
  <c r="AN83" i="8"/>
  <c r="AJ82" i="8"/>
  <c r="AJ88" i="8"/>
  <c r="AJ89" i="8"/>
  <c r="AJ65" i="8"/>
  <c r="AJ83" i="8"/>
  <c r="K82" i="8"/>
  <c r="K83" i="8"/>
  <c r="K89" i="8"/>
  <c r="K65" i="8"/>
  <c r="K88" i="8"/>
  <c r="Y65" i="8"/>
  <c r="Y89" i="8"/>
  <c r="Y88" i="8"/>
  <c r="Y83" i="8"/>
  <c r="Y82" i="8"/>
  <c r="AT82" i="8"/>
  <c r="AT89" i="8"/>
  <c r="AT88" i="8"/>
  <c r="AT65" i="8"/>
  <c r="AT83" i="8"/>
  <c r="AL83" i="8"/>
  <c r="AL82" i="8"/>
  <c r="AL88" i="8"/>
  <c r="AL65" i="8"/>
  <c r="AL89" i="8"/>
  <c r="AW83" i="8"/>
  <c r="AW65" i="8"/>
  <c r="AW88" i="8"/>
  <c r="AW82" i="8"/>
  <c r="AW89" i="8"/>
  <c r="X82" i="8"/>
  <c r="X65" i="8"/>
  <c r="X89" i="8"/>
  <c r="X83" i="8"/>
  <c r="X88" i="8"/>
  <c r="AO82" i="8"/>
  <c r="AO89" i="8"/>
  <c r="AO83" i="8"/>
  <c r="AO65" i="8"/>
  <c r="AO88" i="8"/>
  <c r="H82" i="8"/>
  <c r="H83" i="8"/>
  <c r="H65" i="8"/>
  <c r="H89" i="8"/>
  <c r="H88" i="8"/>
  <c r="AA65" i="8"/>
  <c r="AA82" i="8"/>
  <c r="AA88" i="8"/>
  <c r="AA89" i="8"/>
  <c r="AA83" i="8"/>
  <c r="BA82" i="8"/>
  <c r="BA88" i="8"/>
  <c r="BA83" i="8"/>
  <c r="BA65" i="8"/>
  <c r="BA89" i="8"/>
  <c r="AC83" i="8"/>
  <c r="AC82" i="8"/>
  <c r="AC65" i="8"/>
  <c r="AC89" i="8"/>
  <c r="AC88" i="8"/>
  <c r="AE83" i="8"/>
  <c r="AE65" i="8"/>
  <c r="AE82" i="8"/>
  <c r="AE89" i="8"/>
  <c r="AE88" i="8"/>
  <c r="P82" i="8"/>
  <c r="P89" i="8"/>
  <c r="P88" i="8"/>
  <c r="P65" i="8"/>
  <c r="P83" i="8"/>
  <c r="AB82" i="8"/>
  <c r="AB83" i="8"/>
  <c r="AB89" i="8"/>
  <c r="AB65" i="8"/>
  <c r="AB88" i="8"/>
  <c r="BD82" i="8"/>
  <c r="BD65" i="8"/>
  <c r="BD89" i="8"/>
  <c r="BD88" i="8"/>
  <c r="BD83" i="8"/>
  <c r="AY82" i="8"/>
  <c r="AY83" i="8"/>
  <c r="AY88" i="8"/>
  <c r="AY89" i="8"/>
  <c r="AY65" i="8"/>
  <c r="R82" i="8"/>
  <c r="R88" i="8"/>
  <c r="R83" i="8"/>
  <c r="R65" i="8"/>
  <c r="R89" i="8"/>
  <c r="AX82" i="8"/>
  <c r="AX65" i="8"/>
  <c r="AX83" i="8"/>
  <c r="AX88" i="8"/>
  <c r="AX89" i="8"/>
  <c r="AM83" i="8"/>
  <c r="AM82" i="8"/>
  <c r="AM89" i="8"/>
  <c r="AM65" i="8"/>
  <c r="AM88" i="8"/>
  <c r="AF82" i="8"/>
  <c r="AF83" i="8"/>
  <c r="AF88" i="8"/>
  <c r="AF89" i="8"/>
  <c r="AF65" i="8"/>
  <c r="AZ82" i="8"/>
  <c r="AZ88" i="8"/>
  <c r="AZ83" i="8"/>
  <c r="AZ89" i="8"/>
  <c r="AZ65" i="8"/>
  <c r="BB82" i="8"/>
  <c r="BB83" i="8"/>
  <c r="BB89" i="8"/>
  <c r="BB88" i="8"/>
  <c r="BB65" i="8"/>
  <c r="T82" i="8"/>
  <c r="T89" i="8"/>
  <c r="T65" i="8"/>
  <c r="T83" i="8"/>
  <c r="T88" i="8"/>
  <c r="AU82" i="8"/>
  <c r="AU83" i="8"/>
  <c r="AU88" i="8"/>
  <c r="AU89" i="8"/>
  <c r="AU65" i="8"/>
  <c r="BC83" i="8"/>
  <c r="BC82" i="8"/>
  <c r="BC88" i="8"/>
  <c r="BC65" i="8"/>
  <c r="BC89" i="8"/>
  <c r="AK83" i="8"/>
  <c r="AK82" i="8"/>
  <c r="AK88" i="8"/>
  <c r="AK65" i="8"/>
  <c r="AK89" i="8"/>
  <c r="AH82" i="8"/>
  <c r="AH83" i="8"/>
  <c r="AH65" i="8"/>
  <c r="AH89" i="8"/>
  <c r="AH88" i="8"/>
  <c r="N82" i="8"/>
  <c r="N65" i="8"/>
  <c r="N83" i="8"/>
  <c r="N89" i="8"/>
  <c r="N88" i="8"/>
  <c r="V82" i="8"/>
  <c r="V88" i="8"/>
  <c r="V65" i="8"/>
  <c r="V89" i="8"/>
  <c r="V83" i="8"/>
  <c r="G63" i="8"/>
  <c r="G66" i="8"/>
  <c r="CB21" i="8" l="1"/>
  <c r="CB22" i="8"/>
  <c r="CA70" i="8"/>
  <c r="BV13" i="6"/>
  <c r="BG62" i="8"/>
  <c r="BG63" i="8"/>
  <c r="BG66" i="8"/>
  <c r="T90" i="8"/>
  <c r="AM90" i="8"/>
  <c r="AG90" i="8"/>
  <c r="AO90" i="8"/>
  <c r="BF90" i="8"/>
  <c r="BF91" i="8" s="1"/>
  <c r="AR90" i="8"/>
  <c r="S90" i="8"/>
  <c r="BE90" i="8"/>
  <c r="BE91" i="8" s="1"/>
  <c r="R90" i="8"/>
  <c r="R91" i="8" s="1"/>
  <c r="AL90" i="8"/>
  <c r="V90" i="8"/>
  <c r="V91" i="8" s="1"/>
  <c r="AU90" i="8"/>
  <c r="AU91" i="8" s="1"/>
  <c r="AX90" i="8"/>
  <c r="AX91" i="8" s="1"/>
  <c r="AD90" i="8"/>
  <c r="W90" i="8"/>
  <c r="AH90" i="8"/>
  <c r="BC90" i="8"/>
  <c r="AF90" i="8"/>
  <c r="AF91" i="8" s="1"/>
  <c r="AA90" i="8"/>
  <c r="AA91" i="8" s="1"/>
  <c r="X90" i="8"/>
  <c r="X91" i="8" s="1"/>
  <c r="K90" i="8"/>
  <c r="K91" i="8" s="1"/>
  <c r="AN90" i="8"/>
  <c r="L90" i="8"/>
  <c r="L91" i="8" s="1"/>
  <c r="AE90" i="8"/>
  <c r="AE91" i="8" s="1"/>
  <c r="I81" i="8"/>
  <c r="I93" i="8" s="1"/>
  <c r="O90" i="8"/>
  <c r="AB90" i="8"/>
  <c r="AB91" i="8" s="1"/>
  <c r="AJ90" i="8"/>
  <c r="P90" i="8"/>
  <c r="P91" i="8" s="1"/>
  <c r="AT90" i="8"/>
  <c r="AT91" i="8" s="1"/>
  <c r="AV90" i="8"/>
  <c r="AV91" i="8" s="1"/>
  <c r="AY90" i="8"/>
  <c r="AY91" i="8" s="1"/>
  <c r="M90" i="8"/>
  <c r="Z90" i="8"/>
  <c r="N90" i="8"/>
  <c r="N91" i="8" s="1"/>
  <c r="AZ90" i="8"/>
  <c r="BD90" i="8"/>
  <c r="AS90" i="8"/>
  <c r="AK90" i="8"/>
  <c r="AK91" i="8" s="1"/>
  <c r="AC90" i="8"/>
  <c r="AC91" i="8" s="1"/>
  <c r="U90" i="8"/>
  <c r="BB90" i="8"/>
  <c r="AI90" i="8"/>
  <c r="AI91" i="8" s="1"/>
  <c r="Q90" i="8"/>
  <c r="BA90" i="8"/>
  <c r="AW90" i="8"/>
  <c r="AW91" i="8" s="1"/>
  <c r="Y90" i="8"/>
  <c r="AP90" i="8"/>
  <c r="AQ90" i="8"/>
  <c r="T91" i="8"/>
  <c r="O91" i="8"/>
  <c r="AZ81" i="8"/>
  <c r="AZ92" i="8"/>
  <c r="AB81" i="8"/>
  <c r="AB92" i="8"/>
  <c r="H92" i="8"/>
  <c r="H81" i="8"/>
  <c r="M81" i="8"/>
  <c r="M92" i="8"/>
  <c r="BB92" i="8"/>
  <c r="BB81" i="8"/>
  <c r="AX92" i="8"/>
  <c r="AX81" i="8"/>
  <c r="BD81" i="8"/>
  <c r="BD92" i="8"/>
  <c r="P92" i="8"/>
  <c r="P81" i="8"/>
  <c r="AE92" i="8"/>
  <c r="AE81" i="8"/>
  <c r="BA92" i="8"/>
  <c r="BA81" i="8"/>
  <c r="AS81" i="8"/>
  <c r="AS92" i="8"/>
  <c r="BE81" i="8"/>
  <c r="BE92" i="8"/>
  <c r="AV81" i="8"/>
  <c r="AV92" i="8"/>
  <c r="AA81" i="8"/>
  <c r="AA92" i="8"/>
  <c r="X81" i="8"/>
  <c r="X92" i="8"/>
  <c r="AJ81" i="8"/>
  <c r="AJ92" i="8"/>
  <c r="U92" i="8"/>
  <c r="U81" i="8"/>
  <c r="AP92" i="8"/>
  <c r="AP81" i="8"/>
  <c r="AU81" i="8"/>
  <c r="AU92" i="8"/>
  <c r="AM81" i="8"/>
  <c r="AM92" i="8"/>
  <c r="AL92" i="8"/>
  <c r="AL81" i="8"/>
  <c r="AT81" i="8"/>
  <c r="AT92" i="8"/>
  <c r="AQ81" i="8"/>
  <c r="AQ92" i="8"/>
  <c r="AH81" i="8"/>
  <c r="AH92" i="8"/>
  <c r="V81" i="8"/>
  <c r="V92" i="8"/>
  <c r="AK92" i="8"/>
  <c r="AK81" i="8"/>
  <c r="AM91" i="8"/>
  <c r="AY81" i="8"/>
  <c r="AY92" i="8"/>
  <c r="AC81" i="8"/>
  <c r="AC92" i="8"/>
  <c r="AW92" i="8"/>
  <c r="AW81" i="8"/>
  <c r="Y81" i="8"/>
  <c r="Y92" i="8"/>
  <c r="I90" i="8"/>
  <c r="S92" i="8"/>
  <c r="S81" i="8"/>
  <c r="N92" i="8"/>
  <c r="N81" i="8"/>
  <c r="AO92" i="8"/>
  <c r="AO81" i="8"/>
  <c r="K81" i="8"/>
  <c r="K92" i="8"/>
  <c r="AN81" i="8"/>
  <c r="AN92" i="8"/>
  <c r="AG81" i="8"/>
  <c r="AG92" i="8"/>
  <c r="AR81" i="8"/>
  <c r="AR92" i="8"/>
  <c r="J90" i="8"/>
  <c r="AI92" i="8"/>
  <c r="AI81" i="8"/>
  <c r="Q92" i="8"/>
  <c r="Q81" i="8"/>
  <c r="AD81" i="8"/>
  <c r="AD92" i="8"/>
  <c r="BC92" i="8"/>
  <c r="BC81" i="8"/>
  <c r="W92" i="8"/>
  <c r="W81" i="8"/>
  <c r="BF81" i="8"/>
  <c r="BF92" i="8"/>
  <c r="O92" i="8"/>
  <c r="O81" i="8"/>
  <c r="L92" i="8"/>
  <c r="L81" i="8"/>
  <c r="I92" i="8"/>
  <c r="AF81" i="8"/>
  <c r="AF92" i="8"/>
  <c r="G83" i="8"/>
  <c r="G82" i="8"/>
  <c r="G65" i="8"/>
  <c r="G89" i="8"/>
  <c r="G88" i="8"/>
  <c r="AH91" i="8"/>
  <c r="BC91" i="8"/>
  <c r="T81" i="8"/>
  <c r="T92" i="8"/>
  <c r="R81" i="8"/>
  <c r="R92" i="8"/>
  <c r="H94" i="8"/>
  <c r="H90" i="8"/>
  <c r="Z92" i="8"/>
  <c r="Z81" i="8"/>
  <c r="M91" i="8"/>
  <c r="J81" i="8"/>
  <c r="J92" i="8"/>
  <c r="BG88" i="8" l="1"/>
  <c r="BG89" i="8"/>
  <c r="BG65" i="8"/>
  <c r="BG83" i="8"/>
  <c r="BG90" i="8" s="1"/>
  <c r="BG82" i="8"/>
  <c r="BC14" i="6"/>
  <c r="CB36" i="8"/>
  <c r="CB25" i="8"/>
  <c r="W91" i="8"/>
  <c r="S91" i="8"/>
  <c r="Z91" i="8"/>
  <c r="AL91" i="8"/>
  <c r="AO91" i="8"/>
  <c r="BG91" i="8"/>
  <c r="AS91" i="8"/>
  <c r="BA91" i="8"/>
  <c r="AZ91" i="8"/>
  <c r="AQ91" i="8"/>
  <c r="BB91" i="8"/>
  <c r="U91" i="8"/>
  <c r="AG91" i="8"/>
  <c r="AR91" i="8"/>
  <c r="AJ91" i="8"/>
  <c r="AD91" i="8"/>
  <c r="AN91" i="8"/>
  <c r="BD91" i="8"/>
  <c r="Y91" i="8"/>
  <c r="L93" i="8"/>
  <c r="AD93" i="8"/>
  <c r="V93" i="8"/>
  <c r="AL93" i="8"/>
  <c r="Q93" i="8"/>
  <c r="H91" i="8"/>
  <c r="AC93" i="8"/>
  <c r="BD93" i="8"/>
  <c r="J93" i="8"/>
  <c r="AS93" i="8"/>
  <c r="AU93" i="8"/>
  <c r="AI93" i="8"/>
  <c r="AN93" i="8"/>
  <c r="AH93" i="8"/>
  <c r="AP93" i="8"/>
  <c r="AT93" i="8"/>
  <c r="O93" i="8"/>
  <c r="AJ93" i="8"/>
  <c r="AX93" i="8"/>
  <c r="M93" i="8"/>
  <c r="K93" i="8"/>
  <c r="N93" i="8"/>
  <c r="AQ93" i="8"/>
  <c r="AY93" i="8"/>
  <c r="X93" i="8"/>
  <c r="BB93" i="8"/>
  <c r="BE93" i="8"/>
  <c r="J91" i="8"/>
  <c r="AO93" i="8"/>
  <c r="U93" i="8"/>
  <c r="BA93" i="8"/>
  <c r="H93" i="8"/>
  <c r="R93" i="8"/>
  <c r="AF93" i="8"/>
  <c r="W93" i="8"/>
  <c r="BC93" i="8"/>
  <c r="AA93" i="8"/>
  <c r="AR93" i="8"/>
  <c r="AP91" i="8"/>
  <c r="BF93" i="8"/>
  <c r="Z93" i="8"/>
  <c r="Y93" i="8"/>
  <c r="AM93" i="8"/>
  <c r="AB93" i="8"/>
  <c r="S93" i="8"/>
  <c r="AE93" i="8"/>
  <c r="Q91" i="8"/>
  <c r="AW93" i="8"/>
  <c r="AK93" i="8"/>
  <c r="AV93" i="8"/>
  <c r="AZ93" i="8"/>
  <c r="AG93" i="8"/>
  <c r="T93" i="8"/>
  <c r="I91" i="8"/>
  <c r="P93" i="8"/>
  <c r="G81" i="8"/>
  <c r="G92" i="8"/>
  <c r="G90" i="8"/>
  <c r="G94" i="8"/>
  <c r="CB17" i="8" l="1"/>
  <c r="CB26" i="8"/>
  <c r="CB28" i="8" s="1"/>
  <c r="CB43" i="8"/>
  <c r="BX24" i="11"/>
  <c r="BH54" i="8"/>
  <c r="BC15" i="6"/>
  <c r="BC16" i="6"/>
  <c r="BG92" i="8"/>
  <c r="BG81" i="8"/>
  <c r="BG93" i="8" s="1"/>
  <c r="G91" i="8"/>
  <c r="G77" i="8"/>
  <c r="G79" i="8" s="1"/>
  <c r="G78" i="8" s="1"/>
  <c r="G93" i="8"/>
  <c r="G68" i="8"/>
  <c r="CC23" i="8" l="1"/>
  <c r="BH61" i="8"/>
  <c r="BH56" i="8"/>
  <c r="BH59" i="8" s="1"/>
  <c r="BH67" i="8"/>
  <c r="BH60" i="8"/>
  <c r="BA17" i="6"/>
  <c r="BA18" i="6" s="1"/>
  <c r="BF75" i="8" s="1"/>
  <c r="BX25" i="11"/>
  <c r="BX26" i="11"/>
  <c r="CB27" i="8"/>
  <c r="CC20" i="8"/>
  <c r="I71" i="8"/>
  <c r="I73" i="8" s="1"/>
  <c r="I87" i="8" s="1"/>
  <c r="I94" i="8" s="1"/>
  <c r="G364" i="8"/>
  <c r="G319" i="8"/>
  <c r="G172" i="8"/>
  <c r="G121" i="8"/>
  <c r="G223" i="8"/>
  <c r="G409" i="8"/>
  <c r="H74" i="8"/>
  <c r="H76" i="8" s="1"/>
  <c r="H77" i="8" s="1"/>
  <c r="H79" i="8" s="1"/>
  <c r="B85" i="6"/>
  <c r="B49" i="6"/>
  <c r="B37" i="6"/>
  <c r="B25" i="6"/>
  <c r="B73" i="6"/>
  <c r="B97" i="6"/>
  <c r="CC21" i="8" l="1"/>
  <c r="CC22" i="8"/>
  <c r="CB70" i="8"/>
  <c r="BW13" i="6"/>
  <c r="BH62" i="8"/>
  <c r="BH63" i="8" s="1"/>
  <c r="BH66" i="8"/>
  <c r="E36" i="11"/>
  <c r="E38" i="11" s="1"/>
  <c r="I72" i="8"/>
  <c r="H68" i="8"/>
  <c r="H78" i="8"/>
  <c r="C73" i="6"/>
  <c r="I74" i="8"/>
  <c r="I76" i="8" s="1"/>
  <c r="J71" i="8"/>
  <c r="J73" i="8" s="1"/>
  <c r="E37" i="11" l="1"/>
  <c r="BH82" i="8"/>
  <c r="BH89" i="8"/>
  <c r="BH65" i="8"/>
  <c r="BH88" i="8"/>
  <c r="BH83" i="8"/>
  <c r="BH90" i="8" s="1"/>
  <c r="BH91" i="8" s="1"/>
  <c r="BD14" i="6"/>
  <c r="CC36" i="8"/>
  <c r="CC25" i="8"/>
  <c r="H409" i="8"/>
  <c r="H412" i="8" s="1"/>
  <c r="H364" i="8"/>
  <c r="H367" i="8" s="1"/>
  <c r="H223" i="8"/>
  <c r="H226" i="8" s="1"/>
  <c r="H172" i="8"/>
  <c r="H175" i="8" s="1"/>
  <c r="H121" i="8"/>
  <c r="H124" i="8" s="1"/>
  <c r="H319" i="8"/>
  <c r="H322" i="8" s="1"/>
  <c r="C85" i="6"/>
  <c r="C97" i="6"/>
  <c r="C49" i="6"/>
  <c r="C37" i="6"/>
  <c r="C25" i="6"/>
  <c r="J72" i="8"/>
  <c r="J87" i="8"/>
  <c r="I77" i="8"/>
  <c r="I79" i="8" s="1"/>
  <c r="I68" i="8"/>
  <c r="CC17" i="8" l="1"/>
  <c r="CC26" i="8"/>
  <c r="CC28" i="8" s="1"/>
  <c r="BI54" i="8"/>
  <c r="BD16" i="6"/>
  <c r="BD15" i="6"/>
  <c r="CC43" i="8"/>
  <c r="BY24" i="11"/>
  <c r="BH92" i="8"/>
  <c r="BH81" i="8"/>
  <c r="BH93" i="8" s="1"/>
  <c r="H336" i="8"/>
  <c r="D96" i="11" s="1"/>
  <c r="H138" i="8"/>
  <c r="D48" i="11" s="1"/>
  <c r="H189" i="8"/>
  <c r="D60" i="11" s="1"/>
  <c r="H240" i="8"/>
  <c r="D72" i="11" s="1"/>
  <c r="H381" i="8"/>
  <c r="D108" i="11" s="1"/>
  <c r="H426" i="8"/>
  <c r="D120" i="11" s="1"/>
  <c r="J94" i="8"/>
  <c r="F36" i="11"/>
  <c r="I78" i="8"/>
  <c r="J74" i="8"/>
  <c r="J76" i="8" s="1"/>
  <c r="K71" i="8"/>
  <c r="K72" i="8" s="1"/>
  <c r="CD23" i="8" l="1"/>
  <c r="BY26" i="11"/>
  <c r="BY25" i="11"/>
  <c r="BB17" i="6"/>
  <c r="BB18" i="6" s="1"/>
  <c r="BG75" i="8" s="1"/>
  <c r="BI67" i="8"/>
  <c r="BI60" i="8"/>
  <c r="BI56" i="8"/>
  <c r="BI59" i="8" s="1"/>
  <c r="BI61" i="8"/>
  <c r="CC27" i="8"/>
  <c r="CD20" i="8"/>
  <c r="D110" i="11"/>
  <c r="D109" i="11"/>
  <c r="D121" i="11"/>
  <c r="D122" i="11"/>
  <c r="D73" i="11"/>
  <c r="D74" i="11"/>
  <c r="D50" i="11"/>
  <c r="D49" i="11"/>
  <c r="D61" i="11"/>
  <c r="D62" i="11"/>
  <c r="I319" i="8"/>
  <c r="I322" i="8" s="1"/>
  <c r="I364" i="8"/>
  <c r="I367" i="8" s="1"/>
  <c r="I381" i="8" s="1"/>
  <c r="E108" i="11" s="1"/>
  <c r="I121" i="8"/>
  <c r="I124" i="8" s="1"/>
  <c r="I138" i="8" s="1"/>
  <c r="E48" i="11" s="1"/>
  <c r="I409" i="8"/>
  <c r="I412" i="8" s="1"/>
  <c r="I426" i="8" s="1"/>
  <c r="E120" i="11" s="1"/>
  <c r="I172" i="8"/>
  <c r="I175" i="8" s="1"/>
  <c r="I189" i="8" s="1"/>
  <c r="E60" i="11" s="1"/>
  <c r="I223" i="8"/>
  <c r="I226" i="8" s="1"/>
  <c r="I240" i="8" s="1"/>
  <c r="E72" i="11" s="1"/>
  <c r="D98" i="11"/>
  <c r="D97" i="11"/>
  <c r="F37" i="11"/>
  <c r="F38" i="11"/>
  <c r="D73" i="6"/>
  <c r="D97" i="6"/>
  <c r="D49" i="6"/>
  <c r="D85" i="6"/>
  <c r="D37" i="6"/>
  <c r="D25" i="6"/>
  <c r="K73" i="8"/>
  <c r="K87" i="8" s="1"/>
  <c r="J77" i="8"/>
  <c r="J79" i="8" s="1"/>
  <c r="J68" i="8"/>
  <c r="BI62" i="8" l="1"/>
  <c r="BI66" i="8"/>
  <c r="BI63" i="8"/>
  <c r="CD21" i="8"/>
  <c r="CD22" i="8"/>
  <c r="CC70" i="8"/>
  <c r="BX13" i="6"/>
  <c r="CD25" i="8"/>
  <c r="E61" i="11"/>
  <c r="E62" i="11"/>
  <c r="E50" i="11"/>
  <c r="E49" i="11"/>
  <c r="E73" i="11"/>
  <c r="E74" i="11"/>
  <c r="I336" i="8"/>
  <c r="E96" i="11" s="1"/>
  <c r="E109" i="11"/>
  <c r="E110" i="11"/>
  <c r="E121" i="11"/>
  <c r="E122" i="11"/>
  <c r="K94" i="8"/>
  <c r="G36" i="11"/>
  <c r="J78" i="8"/>
  <c r="L71" i="8"/>
  <c r="L72" i="8" s="1"/>
  <c r="BE14" i="6" l="1"/>
  <c r="CD36" i="8"/>
  <c r="CD26" i="8"/>
  <c r="CD28" i="8" s="1"/>
  <c r="CD17" i="8"/>
  <c r="BI82" i="8"/>
  <c r="BI89" i="8"/>
  <c r="BI88" i="8"/>
  <c r="BI83" i="8"/>
  <c r="BI90" i="8" s="1"/>
  <c r="BI91" i="8" s="1"/>
  <c r="BI65" i="8"/>
  <c r="E97" i="11"/>
  <c r="E98" i="11"/>
  <c r="J319" i="8"/>
  <c r="J322" i="8" s="1"/>
  <c r="J336" i="8" s="1"/>
  <c r="F96" i="11" s="1"/>
  <c r="J364" i="8"/>
  <c r="J223" i="8"/>
  <c r="J172" i="8"/>
  <c r="J121" i="8"/>
  <c r="J409" i="8"/>
  <c r="G37" i="11"/>
  <c r="G38" i="11"/>
  <c r="K74" i="8"/>
  <c r="K76" i="8" s="1"/>
  <c r="K68" i="8" s="1"/>
  <c r="E73" i="6"/>
  <c r="E97" i="6"/>
  <c r="E85" i="6"/>
  <c r="E49" i="6"/>
  <c r="E25" i="6"/>
  <c r="E37" i="6"/>
  <c r="L73" i="8"/>
  <c r="L87" i="8" s="1"/>
  <c r="CE23" i="8" l="1"/>
  <c r="CD27" i="8"/>
  <c r="CE20" i="8"/>
  <c r="BZ24" i="11"/>
  <c r="CD43" i="8"/>
  <c r="BJ54" i="8"/>
  <c r="BE15" i="6"/>
  <c r="BE16" i="6"/>
  <c r="BI92" i="8"/>
  <c r="BI81" i="8"/>
  <c r="BI93" i="8" s="1"/>
  <c r="K77" i="8"/>
  <c r="K79" i="8" s="1"/>
  <c r="K78" i="8" s="1"/>
  <c r="F98" i="11"/>
  <c r="F97" i="11"/>
  <c r="L94" i="8"/>
  <c r="H36" i="11"/>
  <c r="BJ67" i="8" l="1"/>
  <c r="BJ60" i="8"/>
  <c r="BJ56" i="8"/>
  <c r="BJ59" i="8" s="1"/>
  <c r="BJ61" i="8"/>
  <c r="BC17" i="6"/>
  <c r="BC18" i="6" s="1"/>
  <c r="BH75" i="8" s="1"/>
  <c r="BZ25" i="11"/>
  <c r="BZ26" i="11"/>
  <c r="CE21" i="8"/>
  <c r="CE22" i="8"/>
  <c r="CE25" i="8" s="1"/>
  <c r="M71" i="8"/>
  <c r="M72" i="8" s="1"/>
  <c r="CD70" i="8"/>
  <c r="BY13" i="6"/>
  <c r="K319" i="8"/>
  <c r="K409" i="8"/>
  <c r="K172" i="8"/>
  <c r="K364" i="8"/>
  <c r="K223" i="8"/>
  <c r="K121" i="8"/>
  <c r="H37" i="11"/>
  <c r="H38" i="11"/>
  <c r="L74" i="8"/>
  <c r="L76" i="8" s="1"/>
  <c r="L77" i="8" s="1"/>
  <c r="L79" i="8" s="1"/>
  <c r="F73" i="6"/>
  <c r="F97" i="6"/>
  <c r="F85" i="6"/>
  <c r="F49" i="6"/>
  <c r="F37" i="6"/>
  <c r="F25" i="6"/>
  <c r="BF14" i="6" l="1"/>
  <c r="CE36" i="8"/>
  <c r="M73" i="8"/>
  <c r="M87" i="8" s="1"/>
  <c r="M94" i="8" s="1"/>
  <c r="CE26" i="8"/>
  <c r="CE28" i="8" s="1"/>
  <c r="CE17" i="8"/>
  <c r="BJ62" i="8"/>
  <c r="BJ63" i="8" s="1"/>
  <c r="BJ66" i="8"/>
  <c r="L68" i="8"/>
  <c r="L78" i="8"/>
  <c r="N71" i="8"/>
  <c r="N72" i="8" s="1"/>
  <c r="CF23" i="8" l="1"/>
  <c r="BJ82" i="8"/>
  <c r="BJ83" i="8"/>
  <c r="BJ90" i="8" s="1"/>
  <c r="BJ88" i="8"/>
  <c r="BJ65" i="8"/>
  <c r="BJ89" i="8"/>
  <c r="CE27" i="8"/>
  <c r="CF20" i="8"/>
  <c r="CE43" i="8"/>
  <c r="CA24" i="11"/>
  <c r="I36" i="11"/>
  <c r="I37" i="11" s="1"/>
  <c r="BK54" i="8"/>
  <c r="BF16" i="6"/>
  <c r="BF15" i="6"/>
  <c r="L409" i="8"/>
  <c r="L364" i="8"/>
  <c r="L223" i="8"/>
  <c r="L121" i="8"/>
  <c r="L172" i="8"/>
  <c r="L319" i="8"/>
  <c r="M74" i="8"/>
  <c r="M76" i="8" s="1"/>
  <c r="M77" i="8" s="1"/>
  <c r="M79" i="8" s="1"/>
  <c r="G73" i="6"/>
  <c r="G25" i="6"/>
  <c r="G85" i="6"/>
  <c r="G49" i="6"/>
  <c r="G37" i="6"/>
  <c r="G97" i="6"/>
  <c r="N73" i="8"/>
  <c r="CA26" i="11" l="1"/>
  <c r="CA25" i="11"/>
  <c r="I38" i="11"/>
  <c r="CE70" i="8"/>
  <c r="BZ13" i="6"/>
  <c r="BD17" i="6"/>
  <c r="BD18" i="6" s="1"/>
  <c r="BI75" i="8" s="1"/>
  <c r="BJ91" i="8"/>
  <c r="CF21" i="8"/>
  <c r="CF22" i="8"/>
  <c r="BK67" i="8"/>
  <c r="BK56" i="8"/>
  <c r="BK59" i="8" s="1"/>
  <c r="BK61" i="8"/>
  <c r="BK60" i="8"/>
  <c r="BJ92" i="8"/>
  <c r="BJ81" i="8"/>
  <c r="BJ93" i="8" s="1"/>
  <c r="M68" i="8"/>
  <c r="M78" i="8"/>
  <c r="N87" i="8"/>
  <c r="N74" i="8"/>
  <c r="N76" i="8" s="1"/>
  <c r="O71" i="8"/>
  <c r="O72" i="8" s="1"/>
  <c r="CF36" i="8" l="1"/>
  <c r="BK62" i="8"/>
  <c r="BK66" i="8"/>
  <c r="BK63" i="8"/>
  <c r="BG14" i="6"/>
  <c r="CF25" i="8"/>
  <c r="M364" i="8"/>
  <c r="M409" i="8"/>
  <c r="M223" i="8"/>
  <c r="M172" i="8"/>
  <c r="M121" i="8"/>
  <c r="M319" i="8"/>
  <c r="N94" i="8"/>
  <c r="J36" i="11"/>
  <c r="H73" i="6"/>
  <c r="H97" i="6"/>
  <c r="H25" i="6"/>
  <c r="H85" i="6"/>
  <c r="H49" i="6"/>
  <c r="H37" i="6"/>
  <c r="O73" i="8"/>
  <c r="O87" i="8" s="1"/>
  <c r="N68" i="8"/>
  <c r="N77" i="8"/>
  <c r="N79" i="8" s="1"/>
  <c r="CF17" i="8" l="1"/>
  <c r="CF26" i="8"/>
  <c r="CF28" i="8" s="1"/>
  <c r="BL54" i="8"/>
  <c r="BG15" i="6"/>
  <c r="BG16" i="6"/>
  <c r="BK65" i="8"/>
  <c r="BK88" i="8"/>
  <c r="BK82" i="8"/>
  <c r="BK89" i="8"/>
  <c r="BK83" i="8"/>
  <c r="BK90" i="8" s="1"/>
  <c r="CB24" i="11"/>
  <c r="CF43" i="8"/>
  <c r="O94" i="8"/>
  <c r="K36" i="11"/>
  <c r="J37" i="11"/>
  <c r="J38" i="11"/>
  <c r="N78" i="8"/>
  <c r="P71" i="8"/>
  <c r="P72" i="8" s="1"/>
  <c r="BK91" i="8" l="1"/>
  <c r="CG23" i="8"/>
  <c r="BK81" i="8"/>
  <c r="BK93" i="8" s="1"/>
  <c r="BK92" i="8"/>
  <c r="BL60" i="8"/>
  <c r="BL56" i="8"/>
  <c r="BL59" i="8" s="1"/>
  <c r="BL61" i="8"/>
  <c r="BL67" i="8"/>
  <c r="CB26" i="11"/>
  <c r="CB25" i="11"/>
  <c r="BE17" i="6"/>
  <c r="BE18" i="6" s="1"/>
  <c r="BJ75" i="8" s="1"/>
  <c r="CF27" i="8"/>
  <c r="CG20" i="8"/>
  <c r="N409" i="8"/>
  <c r="N364" i="8"/>
  <c r="N319" i="8"/>
  <c r="N172" i="8"/>
  <c r="N223" i="8"/>
  <c r="N121" i="8"/>
  <c r="K38" i="11"/>
  <c r="K37" i="11"/>
  <c r="O74" i="8"/>
  <c r="O76" i="8" s="1"/>
  <c r="O68" i="8" s="1"/>
  <c r="I73" i="6"/>
  <c r="I25" i="6"/>
  <c r="I97" i="6"/>
  <c r="I85" i="6"/>
  <c r="I49" i="6"/>
  <c r="I37" i="6"/>
  <c r="P73" i="8"/>
  <c r="P87" i="8" s="1"/>
  <c r="CF70" i="8" l="1"/>
  <c r="CA13" i="6"/>
  <c r="CG21" i="8"/>
  <c r="CG22" i="8"/>
  <c r="BL62" i="8"/>
  <c r="BL63" i="8" s="1"/>
  <c r="BL66" i="8"/>
  <c r="CG25" i="8"/>
  <c r="O77" i="8"/>
  <c r="O79" i="8" s="1"/>
  <c r="O78" i="8" s="1"/>
  <c r="P94" i="8"/>
  <c r="L36" i="11"/>
  <c r="Q71" i="8"/>
  <c r="Q72" i="8" s="1"/>
  <c r="P74" i="8" l="1"/>
  <c r="P76" i="8" s="1"/>
  <c r="BL89" i="8"/>
  <c r="BL88" i="8"/>
  <c r="BL65" i="8"/>
  <c r="BL82" i="8"/>
  <c r="BL83" i="8"/>
  <c r="BL90" i="8" s="1"/>
  <c r="BL91" i="8" s="1"/>
  <c r="CG17" i="8"/>
  <c r="CG26" i="8"/>
  <c r="CG28" i="8" s="1"/>
  <c r="CG36" i="8"/>
  <c r="BH14" i="6"/>
  <c r="O409" i="8"/>
  <c r="O364" i="8"/>
  <c r="O172" i="8"/>
  <c r="O319" i="8"/>
  <c r="O223" i="8"/>
  <c r="O121" i="8"/>
  <c r="L37" i="11"/>
  <c r="L38" i="11"/>
  <c r="J73" i="6"/>
  <c r="J85" i="6"/>
  <c r="J97" i="6"/>
  <c r="J49" i="6"/>
  <c r="J37" i="6"/>
  <c r="J25" i="6"/>
  <c r="Q73" i="8"/>
  <c r="Q87" i="8" s="1"/>
  <c r="P77" i="8"/>
  <c r="P79" i="8" s="1"/>
  <c r="P68" i="8"/>
  <c r="CH23" i="8" l="1"/>
  <c r="BM54" i="8"/>
  <c r="BH15" i="6"/>
  <c r="BH16" i="6"/>
  <c r="CG27" i="8"/>
  <c r="CH20" i="8"/>
  <c r="BL81" i="8"/>
  <c r="BL93" i="8" s="1"/>
  <c r="BL92" i="8"/>
  <c r="CC24" i="11"/>
  <c r="CG43" i="8"/>
  <c r="Q94" i="8"/>
  <c r="M36" i="11"/>
  <c r="P78" i="8"/>
  <c r="R71" i="8"/>
  <c r="R72" i="8" s="1"/>
  <c r="CC25" i="11" l="1"/>
  <c r="CC26" i="11"/>
  <c r="CH21" i="8"/>
  <c r="CH22" i="8"/>
  <c r="CG70" i="8"/>
  <c r="CB13" i="6"/>
  <c r="BF17" i="6"/>
  <c r="BF18" i="6" s="1"/>
  <c r="BK75" i="8" s="1"/>
  <c r="BM67" i="8"/>
  <c r="BM56" i="8"/>
  <c r="BM59" i="8" s="1"/>
  <c r="BM60" i="8"/>
  <c r="BM61" i="8"/>
  <c r="P319" i="8"/>
  <c r="P223" i="8"/>
  <c r="P121" i="8"/>
  <c r="P364" i="8"/>
  <c r="P172" i="8"/>
  <c r="P409" i="8"/>
  <c r="M37" i="11"/>
  <c r="M38" i="11"/>
  <c r="Q74" i="8"/>
  <c r="Q76" i="8" s="1"/>
  <c r="Q77" i="8" s="1"/>
  <c r="Q79" i="8" s="1"/>
  <c r="K73" i="6"/>
  <c r="K97" i="6"/>
  <c r="K85" i="6"/>
  <c r="K49" i="6"/>
  <c r="K37" i="6"/>
  <c r="K25" i="6"/>
  <c r="R73" i="8"/>
  <c r="R87" i="8" s="1"/>
  <c r="BM62" i="8" l="1"/>
  <c r="BM63" i="8"/>
  <c r="BM66" i="8"/>
  <c r="CH36" i="8"/>
  <c r="BI14" i="6"/>
  <c r="CH25" i="8"/>
  <c r="Q68" i="8"/>
  <c r="R94" i="8"/>
  <c r="N36" i="11"/>
  <c r="Q78" i="8"/>
  <c r="R74" i="8"/>
  <c r="R76" i="8" s="1"/>
  <c r="S71" i="8"/>
  <c r="S72" i="8" s="1"/>
  <c r="CH17" i="8" l="1"/>
  <c r="CH26" i="8"/>
  <c r="CH28" i="8" s="1"/>
  <c r="BN54" i="8"/>
  <c r="BI16" i="6"/>
  <c r="BI15" i="6"/>
  <c r="BM83" i="8"/>
  <c r="BM90" i="8" s="1"/>
  <c r="BM82" i="8"/>
  <c r="BM65" i="8"/>
  <c r="BM89" i="8"/>
  <c r="BM88" i="8"/>
  <c r="CD24" i="11"/>
  <c r="CH43" i="8"/>
  <c r="Q223" i="8"/>
  <c r="Q364" i="8"/>
  <c r="Q319" i="8"/>
  <c r="Q172" i="8"/>
  <c r="Q409" i="8"/>
  <c r="Q121" i="8"/>
  <c r="N37" i="11"/>
  <c r="N38" i="11"/>
  <c r="L73" i="6"/>
  <c r="L97" i="6"/>
  <c r="L37" i="6"/>
  <c r="L85" i="6"/>
  <c r="L25" i="6"/>
  <c r="L49" i="6"/>
  <c r="S73" i="8"/>
  <c r="S87" i="8" s="1"/>
  <c r="R68" i="8"/>
  <c r="R77" i="8"/>
  <c r="R79" i="8" s="1"/>
  <c r="CI23" i="8" l="1"/>
  <c r="CD25" i="11"/>
  <c r="CD26" i="11"/>
  <c r="BM91" i="8"/>
  <c r="BN56" i="8"/>
  <c r="BN59" i="8" s="1"/>
  <c r="BN61" i="8"/>
  <c r="BN60" i="8"/>
  <c r="BN67" i="8"/>
  <c r="BG17" i="6"/>
  <c r="BG18" i="6" s="1"/>
  <c r="BL75" i="8" s="1"/>
  <c r="CH27" i="8"/>
  <c r="CI20" i="8"/>
  <c r="BM81" i="8"/>
  <c r="BM93" i="8" s="1"/>
  <c r="BM92" i="8"/>
  <c r="S94" i="8"/>
  <c r="O36" i="11"/>
  <c r="R78" i="8"/>
  <c r="S74" i="8"/>
  <c r="S76" i="8" s="1"/>
  <c r="T71" i="8"/>
  <c r="T72" i="8" s="1"/>
  <c r="CH70" i="8" l="1"/>
  <c r="CC13" i="6"/>
  <c r="CI21" i="8"/>
  <c r="CI22" i="8"/>
  <c r="BN62" i="8"/>
  <c r="BN63" i="8" s="1"/>
  <c r="BN66" i="8"/>
  <c r="R409" i="8"/>
  <c r="R319" i="8"/>
  <c r="R364" i="8"/>
  <c r="R121" i="8"/>
  <c r="R172" i="8"/>
  <c r="R223" i="8"/>
  <c r="O37" i="11"/>
  <c r="O38" i="11"/>
  <c r="M73" i="6"/>
  <c r="M97" i="6"/>
  <c r="M85" i="6"/>
  <c r="M49" i="6"/>
  <c r="M25" i="6"/>
  <c r="M37" i="6"/>
  <c r="T73" i="8"/>
  <c r="T87" i="8" s="1"/>
  <c r="S68" i="8"/>
  <c r="S77" i="8"/>
  <c r="S79" i="8" s="1"/>
  <c r="BN88" i="8" l="1"/>
  <c r="BN65" i="8"/>
  <c r="BN83" i="8"/>
  <c r="BN90" i="8" s="1"/>
  <c r="BN82" i="8"/>
  <c r="BN89" i="8"/>
  <c r="CI36" i="8"/>
  <c r="BJ14" i="6"/>
  <c r="CI25" i="8"/>
  <c r="T94" i="8"/>
  <c r="P36" i="11"/>
  <c r="S78" i="8"/>
  <c r="T74" i="8"/>
  <c r="T76" i="8" s="1"/>
  <c r="U71" i="8"/>
  <c r="U72" i="8" s="1"/>
  <c r="CI17" i="8" l="1"/>
  <c r="CI26" i="8"/>
  <c r="CI28" i="8" s="1"/>
  <c r="BO54" i="8"/>
  <c r="BJ16" i="6"/>
  <c r="BJ15" i="6"/>
  <c r="CE24" i="11"/>
  <c r="CI43" i="8"/>
  <c r="BN81" i="8"/>
  <c r="BN93" i="8" s="1"/>
  <c r="BN92" i="8"/>
  <c r="BN91" i="8"/>
  <c r="S319" i="8"/>
  <c r="S409" i="8"/>
  <c r="S121" i="8"/>
  <c r="S223" i="8"/>
  <c r="S172" i="8"/>
  <c r="S364" i="8"/>
  <c r="P37" i="11"/>
  <c r="P38" i="11"/>
  <c r="N73" i="6"/>
  <c r="N49" i="6"/>
  <c r="N97" i="6"/>
  <c r="N85" i="6"/>
  <c r="N25" i="6"/>
  <c r="N37" i="6"/>
  <c r="U73" i="8"/>
  <c r="U87" i="8" s="1"/>
  <c r="T68" i="8"/>
  <c r="T77" i="8"/>
  <c r="T79" i="8" s="1"/>
  <c r="CJ23" i="8" l="1"/>
  <c r="CE26" i="11"/>
  <c r="CE25" i="11"/>
  <c r="BO56" i="8"/>
  <c r="BO59" i="8" s="1"/>
  <c r="BO61" i="8"/>
  <c r="BO67" i="8"/>
  <c r="BO60" i="8"/>
  <c r="CI27" i="8"/>
  <c r="CJ20" i="8"/>
  <c r="BH17" i="6"/>
  <c r="BH18" i="6" s="1"/>
  <c r="BM75" i="8" s="1"/>
  <c r="U94" i="8"/>
  <c r="Q36" i="11"/>
  <c r="T78" i="8"/>
  <c r="U74" i="8"/>
  <c r="U76" i="8" s="1"/>
  <c r="V71" i="8"/>
  <c r="V72" i="8" s="1"/>
  <c r="CJ21" i="8" l="1"/>
  <c r="CJ22" i="8"/>
  <c r="CJ25" i="8" s="1"/>
  <c r="CI70" i="8"/>
  <c r="CD13" i="6"/>
  <c r="BO62" i="8"/>
  <c r="BO66" i="8"/>
  <c r="BO63" i="8"/>
  <c r="T364" i="8"/>
  <c r="T319" i="8"/>
  <c r="T409" i="8"/>
  <c r="T172" i="8"/>
  <c r="T121" i="8"/>
  <c r="T223" i="8"/>
  <c r="Q38" i="11"/>
  <c r="Q37" i="11"/>
  <c r="O73" i="6"/>
  <c r="O37" i="6"/>
  <c r="O97" i="6"/>
  <c r="O25" i="6"/>
  <c r="O85" i="6"/>
  <c r="O49" i="6"/>
  <c r="V73" i="8"/>
  <c r="V87" i="8" s="1"/>
  <c r="U68" i="8"/>
  <c r="U77" i="8"/>
  <c r="U79" i="8" s="1"/>
  <c r="CJ26" i="8" l="1"/>
  <c r="CJ28" i="8" s="1"/>
  <c r="CJ17" i="8"/>
  <c r="BO82" i="8"/>
  <c r="BO89" i="8"/>
  <c r="BO65" i="8"/>
  <c r="BO88" i="8"/>
  <c r="BO83" i="8"/>
  <c r="BO90" i="8" s="1"/>
  <c r="BO91" i="8" s="1"/>
  <c r="CJ36" i="8"/>
  <c r="BK14" i="6"/>
  <c r="V94" i="8"/>
  <c r="R36" i="11"/>
  <c r="U78" i="8"/>
  <c r="V74" i="8"/>
  <c r="V76" i="8" s="1"/>
  <c r="W71" i="8"/>
  <c r="W72" i="8" s="1"/>
  <c r="CK23" i="8" l="1"/>
  <c r="BO92" i="8"/>
  <c r="BO81" i="8"/>
  <c r="BO93" i="8" s="1"/>
  <c r="CJ43" i="8"/>
  <c r="CF24" i="11"/>
  <c r="BP54" i="8"/>
  <c r="BK15" i="6"/>
  <c r="BK16" i="6"/>
  <c r="CJ27" i="8"/>
  <c r="CK20" i="8"/>
  <c r="U364" i="8"/>
  <c r="U409" i="8"/>
  <c r="U121" i="8"/>
  <c r="U223" i="8"/>
  <c r="U319" i="8"/>
  <c r="U172" i="8"/>
  <c r="R37" i="11"/>
  <c r="R38" i="11"/>
  <c r="P73" i="6"/>
  <c r="P37" i="6"/>
  <c r="P25" i="6"/>
  <c r="P85" i="6"/>
  <c r="P97" i="6"/>
  <c r="P49" i="6"/>
  <c r="W73" i="8"/>
  <c r="W87" i="8" s="1"/>
  <c r="V68" i="8"/>
  <c r="V77" i="8"/>
  <c r="V79" i="8" s="1"/>
  <c r="CK21" i="8" l="1"/>
  <c r="CK22" i="8"/>
  <c r="CK25" i="8"/>
  <c r="BP60" i="8"/>
  <c r="BP56" i="8"/>
  <c r="BP59" i="8" s="1"/>
  <c r="BP61" i="8"/>
  <c r="BP67" i="8"/>
  <c r="CJ70" i="8"/>
  <c r="CE13" i="6"/>
  <c r="BI17" i="6"/>
  <c r="BI18" i="6" s="1"/>
  <c r="BN75" i="8" s="1"/>
  <c r="CF26" i="11"/>
  <c r="CF25" i="11"/>
  <c r="W94" i="8"/>
  <c r="S36" i="11"/>
  <c r="V78" i="8"/>
  <c r="W74" i="8"/>
  <c r="W76" i="8" s="1"/>
  <c r="X71" i="8"/>
  <c r="X72" i="8" s="1"/>
  <c r="BL14" i="6" l="1"/>
  <c r="CK36" i="8"/>
  <c r="BP62" i="8"/>
  <c r="BP66" i="8"/>
  <c r="BP63" i="8"/>
  <c r="CK17" i="8"/>
  <c r="CK26" i="8"/>
  <c r="CK28" i="8" s="1"/>
  <c r="V409" i="8"/>
  <c r="V364" i="8"/>
  <c r="V172" i="8"/>
  <c r="V319" i="8"/>
  <c r="V223" i="8"/>
  <c r="V121" i="8"/>
  <c r="S37" i="11"/>
  <c r="S38" i="11"/>
  <c r="Q73" i="6"/>
  <c r="Q49" i="6"/>
  <c r="Q37" i="6"/>
  <c r="Q25" i="6"/>
  <c r="Q97" i="6"/>
  <c r="Q85" i="6"/>
  <c r="X73" i="8"/>
  <c r="X87" i="8" s="1"/>
  <c r="W68" i="8"/>
  <c r="W77" i="8"/>
  <c r="W79" i="8" s="1"/>
  <c r="CL23" i="8" l="1"/>
  <c r="BP89" i="8"/>
  <c r="BP88" i="8"/>
  <c r="BP82" i="8"/>
  <c r="BP65" i="8"/>
  <c r="BP83" i="8"/>
  <c r="BP90" i="8" s="1"/>
  <c r="BP91" i="8" s="1"/>
  <c r="CG24" i="11"/>
  <c r="CK43" i="8"/>
  <c r="CK27" i="8"/>
  <c r="CL20" i="8"/>
  <c r="BQ54" i="8"/>
  <c r="BL16" i="6"/>
  <c r="BL15" i="6"/>
  <c r="X94" i="8"/>
  <c r="T36" i="11"/>
  <c r="W78" i="8"/>
  <c r="X74" i="8"/>
  <c r="X76" i="8" s="1"/>
  <c r="Y71" i="8"/>
  <c r="Y72" i="8" s="1"/>
  <c r="BQ56" i="8" l="1"/>
  <c r="BQ59" i="8" s="1"/>
  <c r="BQ67" i="8"/>
  <c r="BQ60" i="8"/>
  <c r="BQ61" i="8"/>
  <c r="CK70" i="8"/>
  <c r="CF13" i="6"/>
  <c r="BP92" i="8"/>
  <c r="BP81" i="8"/>
  <c r="BP93" i="8" s="1"/>
  <c r="CG25" i="11"/>
  <c r="CG26" i="11"/>
  <c r="BJ17" i="6"/>
  <c r="BJ18" i="6" s="1"/>
  <c r="BO75" i="8" s="1"/>
  <c r="CL21" i="8"/>
  <c r="CL22" i="8"/>
  <c r="W409" i="8"/>
  <c r="W364" i="8"/>
  <c r="W121" i="8"/>
  <c r="W223" i="8"/>
  <c r="W319" i="8"/>
  <c r="W172" i="8"/>
  <c r="T38" i="11"/>
  <c r="T37" i="11"/>
  <c r="R73" i="6"/>
  <c r="R37" i="6"/>
  <c r="R49" i="6"/>
  <c r="R25" i="6"/>
  <c r="R97" i="6"/>
  <c r="R85" i="6"/>
  <c r="Y73" i="8"/>
  <c r="Y87" i="8" s="1"/>
  <c r="X68" i="8"/>
  <c r="X77" i="8"/>
  <c r="X79" i="8" s="1"/>
  <c r="CL36" i="8" l="1"/>
  <c r="BM14" i="6"/>
  <c r="BQ62" i="8"/>
  <c r="BQ63" i="8" s="1"/>
  <c r="BQ66" i="8"/>
  <c r="CL25" i="8"/>
  <c r="Y94" i="8"/>
  <c r="U36" i="11"/>
  <c r="X78" i="8"/>
  <c r="Y74" i="8"/>
  <c r="Y76" i="8" s="1"/>
  <c r="Z71" i="8"/>
  <c r="Z72" i="8" s="1"/>
  <c r="BQ82" i="8" l="1"/>
  <c r="BQ88" i="8"/>
  <c r="BQ65" i="8"/>
  <c r="BQ83" i="8"/>
  <c r="BQ90" i="8" s="1"/>
  <c r="BQ89" i="8"/>
  <c r="BR54" i="8"/>
  <c r="BM15" i="6"/>
  <c r="BM16" i="6"/>
  <c r="CL17" i="8"/>
  <c r="CL26" i="8"/>
  <c r="CL28" i="8" s="1"/>
  <c r="CL43" i="8"/>
  <c r="CH24" i="11"/>
  <c r="X409" i="8"/>
  <c r="X319" i="8"/>
  <c r="X172" i="8"/>
  <c r="X364" i="8"/>
  <c r="X223" i="8"/>
  <c r="X121" i="8"/>
  <c r="U37" i="11"/>
  <c r="U38" i="11"/>
  <c r="S73" i="6"/>
  <c r="S85" i="6"/>
  <c r="S49" i="6"/>
  <c r="S37" i="6"/>
  <c r="S25" i="6"/>
  <c r="S97" i="6"/>
  <c r="Z73" i="8"/>
  <c r="Z87" i="8" s="1"/>
  <c r="Y68" i="8"/>
  <c r="Y77" i="8"/>
  <c r="Y79" i="8" s="1"/>
  <c r="CM23" i="8" l="1"/>
  <c r="CL27" i="8"/>
  <c r="CM20" i="8"/>
  <c r="BK17" i="6"/>
  <c r="BK18" i="6" s="1"/>
  <c r="BP75" i="8" s="1"/>
  <c r="BR60" i="8"/>
  <c r="BR61" i="8"/>
  <c r="BR56" i="8"/>
  <c r="BR59" i="8" s="1"/>
  <c r="BR67" i="8"/>
  <c r="BQ91" i="8"/>
  <c r="CH26" i="11"/>
  <c r="CH25" i="11"/>
  <c r="BQ81" i="8"/>
  <c r="BQ93" i="8" s="1"/>
  <c r="BQ92" i="8"/>
  <c r="Z94" i="8"/>
  <c r="V36" i="11"/>
  <c r="Y78" i="8"/>
  <c r="Z74" i="8"/>
  <c r="Z76" i="8" s="1"/>
  <c r="AA71" i="8"/>
  <c r="AA72" i="8" s="1"/>
  <c r="BR62" i="8" l="1"/>
  <c r="BR63" i="8"/>
  <c r="BR66" i="8"/>
  <c r="CM21" i="8"/>
  <c r="CM22" i="8"/>
  <c r="CM25" i="8" s="1"/>
  <c r="CL70" i="8"/>
  <c r="CG13" i="6"/>
  <c r="Y319" i="8"/>
  <c r="Y121" i="8"/>
  <c r="Y364" i="8"/>
  <c r="Y409" i="8"/>
  <c r="Y172" i="8"/>
  <c r="Y223" i="8"/>
  <c r="V37" i="11"/>
  <c r="V38" i="11"/>
  <c r="T73" i="6"/>
  <c r="T85" i="6"/>
  <c r="T49" i="6"/>
  <c r="T37" i="6"/>
  <c r="T25" i="6"/>
  <c r="T97" i="6"/>
  <c r="AA73" i="8"/>
  <c r="AA87" i="8" s="1"/>
  <c r="Z77" i="8"/>
  <c r="Z79" i="8" s="1"/>
  <c r="Z68" i="8"/>
  <c r="BN14" i="6" l="1"/>
  <c r="CM26" i="8"/>
  <c r="CM28" i="8" s="1"/>
  <c r="CM17" i="8"/>
  <c r="BR82" i="8"/>
  <c r="BR89" i="8"/>
  <c r="BR88" i="8"/>
  <c r="BR65" i="8"/>
  <c r="BR83" i="8"/>
  <c r="BR90" i="8" s="1"/>
  <c r="BR91" i="8" s="1"/>
  <c r="CM36" i="8"/>
  <c r="AA94" i="8"/>
  <c r="W36" i="11"/>
  <c r="Z78" i="8"/>
  <c r="AA74" i="8"/>
  <c r="AA76" i="8" s="1"/>
  <c r="AB71" i="8"/>
  <c r="AB72" i="8" s="1"/>
  <c r="CN23" i="8" l="1"/>
  <c r="CI24" i="11"/>
  <c r="CM43" i="8"/>
  <c r="BR92" i="8"/>
  <c r="BR81" i="8"/>
  <c r="BR93" i="8" s="1"/>
  <c r="CM27" i="8"/>
  <c r="CN20" i="8"/>
  <c r="BS54" i="8"/>
  <c r="BN15" i="6"/>
  <c r="BN16" i="6"/>
  <c r="Z409" i="8"/>
  <c r="Z319" i="8"/>
  <c r="Z121" i="8"/>
  <c r="Z172" i="8"/>
  <c r="Z364" i="8"/>
  <c r="Z223" i="8"/>
  <c r="W38" i="11"/>
  <c r="W37" i="11"/>
  <c r="U73" i="6"/>
  <c r="B74" i="6" s="1"/>
  <c r="G303" i="8" s="1"/>
  <c r="G305" i="8" s="1"/>
  <c r="G308" i="8" s="1"/>
  <c r="U97" i="6"/>
  <c r="U85" i="6"/>
  <c r="U49" i="6"/>
  <c r="B50" i="6" s="1"/>
  <c r="B52" i="6" s="1"/>
  <c r="U25" i="6"/>
  <c r="B26" i="6" s="1"/>
  <c r="U37" i="6"/>
  <c r="B38" i="6" s="1"/>
  <c r="G156" i="8" s="1"/>
  <c r="AB73" i="8"/>
  <c r="AB87" i="8" s="1"/>
  <c r="AA68" i="8"/>
  <c r="AA77" i="8"/>
  <c r="AA79" i="8" s="1"/>
  <c r="BS61" i="8" l="1"/>
  <c r="BS56" i="8"/>
  <c r="BS59" i="8" s="1"/>
  <c r="BS67" i="8"/>
  <c r="BS60" i="8"/>
  <c r="BL17" i="6"/>
  <c r="BL18" i="6" s="1"/>
  <c r="BQ75" i="8" s="1"/>
  <c r="CN21" i="8"/>
  <c r="CN22" i="8"/>
  <c r="CN25" i="8" s="1"/>
  <c r="CM70" i="8"/>
  <c r="CH13" i="6"/>
  <c r="CI25" i="11"/>
  <c r="CI26" i="11"/>
  <c r="B76" i="6"/>
  <c r="G316" i="8"/>
  <c r="B75" i="6"/>
  <c r="G310" i="8"/>
  <c r="G315" i="8" s="1"/>
  <c r="G309" i="8"/>
  <c r="AB94" i="8"/>
  <c r="X36" i="11"/>
  <c r="AA78" i="8"/>
  <c r="B51" i="6"/>
  <c r="G207" i="8"/>
  <c r="G213" i="8" s="1"/>
  <c r="B86" i="6"/>
  <c r="B98" i="6"/>
  <c r="G105" i="8"/>
  <c r="G118" i="8" s="1"/>
  <c r="B28" i="6"/>
  <c r="G162" i="8"/>
  <c r="G169" i="8"/>
  <c r="G158" i="8"/>
  <c r="G161" i="8" s="1"/>
  <c r="G163" i="8"/>
  <c r="AB74" i="8"/>
  <c r="AB76" i="8" s="1"/>
  <c r="B40" i="6"/>
  <c r="B39" i="6"/>
  <c r="AC71" i="8"/>
  <c r="AC72" i="8" s="1"/>
  <c r="B27" i="6"/>
  <c r="G311" i="8" l="1"/>
  <c r="G312" i="8" s="1"/>
  <c r="CN17" i="8"/>
  <c r="CN26" i="8"/>
  <c r="CN28" i="8" s="1"/>
  <c r="CN36" i="8"/>
  <c r="BO14" i="6"/>
  <c r="BS62" i="8"/>
  <c r="BS63" i="8"/>
  <c r="BS66" i="8"/>
  <c r="AA319" i="8"/>
  <c r="AA223" i="8"/>
  <c r="AA364" i="8"/>
  <c r="AA409" i="8"/>
  <c r="AA172" i="8"/>
  <c r="AA121" i="8"/>
  <c r="G209" i="8"/>
  <c r="G212" i="8" s="1"/>
  <c r="G220" i="8"/>
  <c r="G214" i="8"/>
  <c r="G219" i="8" s="1"/>
  <c r="X37" i="11"/>
  <c r="X38" i="11"/>
  <c r="G112" i="8"/>
  <c r="G113" i="8" s="1"/>
  <c r="G114" i="8" s="1"/>
  <c r="G111" i="8"/>
  <c r="G107" i="8"/>
  <c r="G110" i="8" s="1"/>
  <c r="V73" i="6"/>
  <c r="C74" i="6" s="1"/>
  <c r="H303" i="8" s="1"/>
  <c r="H309" i="8" s="1"/>
  <c r="V97" i="6"/>
  <c r="V25" i="6"/>
  <c r="C26" i="6" s="1"/>
  <c r="H105" i="8" s="1"/>
  <c r="V37" i="6"/>
  <c r="C38" i="6" s="1"/>
  <c r="H156" i="8" s="1"/>
  <c r="H174" i="8" s="1"/>
  <c r="V49" i="6"/>
  <c r="C50" i="6" s="1"/>
  <c r="C52" i="6" s="1"/>
  <c r="V85" i="6"/>
  <c r="B88" i="6"/>
  <c r="G228" i="8" s="1"/>
  <c r="G229" i="8" s="1"/>
  <c r="G348" i="8"/>
  <c r="G350" i="8" s="1"/>
  <c r="B87" i="6"/>
  <c r="B100" i="6"/>
  <c r="G393" i="8"/>
  <c r="G395" i="8" s="1"/>
  <c r="B99" i="6"/>
  <c r="G331" i="8"/>
  <c r="G314" i="8"/>
  <c r="G332" i="8"/>
  <c r="G337" i="8"/>
  <c r="G338" i="8"/>
  <c r="G168" i="8"/>
  <c r="G164" i="8"/>
  <c r="G165" i="8" s="1"/>
  <c r="AC73" i="8"/>
  <c r="AC87" i="8" s="1"/>
  <c r="AB77" i="8"/>
  <c r="AB79" i="8" s="1"/>
  <c r="AB68" i="8"/>
  <c r="CO23" i="8" l="1"/>
  <c r="BS82" i="8"/>
  <c r="BS83" i="8"/>
  <c r="BS90" i="8" s="1"/>
  <c r="BS65" i="8"/>
  <c r="BS89" i="8"/>
  <c r="BS88" i="8"/>
  <c r="CN43" i="8"/>
  <c r="CJ24" i="11"/>
  <c r="BT54" i="8"/>
  <c r="BO15" i="6"/>
  <c r="BM17" i="6" s="1"/>
  <c r="BM18" i="6" s="1"/>
  <c r="BR75" i="8" s="1"/>
  <c r="BO16" i="6"/>
  <c r="CN27" i="8"/>
  <c r="CO20" i="8"/>
  <c r="G117" i="8"/>
  <c r="G215" i="8"/>
  <c r="G216" i="8" s="1"/>
  <c r="G218" i="8" s="1"/>
  <c r="C76" i="6"/>
  <c r="C51" i="6"/>
  <c r="C75" i="6"/>
  <c r="H316" i="8"/>
  <c r="AC94" i="8"/>
  <c r="Y36" i="11"/>
  <c r="H207" i="8"/>
  <c r="H214" i="8" s="1"/>
  <c r="H305" i="8"/>
  <c r="H308" i="8" s="1"/>
  <c r="H321" i="8"/>
  <c r="H310" i="8"/>
  <c r="H315" i="8" s="1"/>
  <c r="AB78" i="8"/>
  <c r="G400" i="8"/>
  <c r="G401" i="8" s="1"/>
  <c r="G399" i="8"/>
  <c r="G361" i="8"/>
  <c r="G355" i="8"/>
  <c r="G356" i="8" s="1"/>
  <c r="G354" i="8"/>
  <c r="G353" i="8"/>
  <c r="C86" i="6"/>
  <c r="G398" i="8"/>
  <c r="G406" i="8"/>
  <c r="C98" i="6"/>
  <c r="G339" i="8"/>
  <c r="G340" i="8" s="1"/>
  <c r="G343" i="8"/>
  <c r="G330" i="8"/>
  <c r="G342" i="8" s="1"/>
  <c r="G341" i="8"/>
  <c r="H163" i="8"/>
  <c r="H169" i="8"/>
  <c r="H162" i="8"/>
  <c r="H158" i="8"/>
  <c r="H161" i="8" s="1"/>
  <c r="G167" i="8"/>
  <c r="G184" i="8"/>
  <c r="G191" i="8"/>
  <c r="G190" i="8"/>
  <c r="G185" i="8"/>
  <c r="H107" i="8"/>
  <c r="H110" i="8" s="1"/>
  <c r="H118" i="8"/>
  <c r="H112" i="8"/>
  <c r="H111" i="8"/>
  <c r="H123" i="8"/>
  <c r="C40" i="6"/>
  <c r="C39" i="6"/>
  <c r="AC74" i="8"/>
  <c r="AC76" i="8" s="1"/>
  <c r="G133" i="8"/>
  <c r="G140" i="8"/>
  <c r="G139" i="8"/>
  <c r="G134" i="8"/>
  <c r="G116" i="8"/>
  <c r="AD71" i="8"/>
  <c r="AD72" i="8" s="1"/>
  <c r="C27" i="6"/>
  <c r="C28" i="6"/>
  <c r="G242" i="8" l="1"/>
  <c r="G236" i="8"/>
  <c r="G235" i="8"/>
  <c r="G241" i="8"/>
  <c r="CN70" i="8"/>
  <c r="CI13" i="6"/>
  <c r="BT61" i="8"/>
  <c r="BT67" i="8"/>
  <c r="BT60" i="8"/>
  <c r="BT56" i="8"/>
  <c r="BT59" i="8" s="1"/>
  <c r="CJ25" i="11"/>
  <c r="CJ26" i="11"/>
  <c r="CO21" i="8"/>
  <c r="CO22" i="8"/>
  <c r="CO25" i="8" s="1"/>
  <c r="BS91" i="8"/>
  <c r="BS81" i="8"/>
  <c r="BS93" i="8" s="1"/>
  <c r="BS92" i="8"/>
  <c r="H213" i="8"/>
  <c r="H225" i="8"/>
  <c r="H209" i="8"/>
  <c r="H212" i="8" s="1"/>
  <c r="AB223" i="8"/>
  <c r="AB172" i="8"/>
  <c r="AB409" i="8"/>
  <c r="AB319" i="8"/>
  <c r="AB121" i="8"/>
  <c r="AB364" i="8"/>
  <c r="H220" i="8"/>
  <c r="H311" i="8"/>
  <c r="H312" i="8" s="1"/>
  <c r="H314" i="8" s="1"/>
  <c r="Y37" i="11"/>
  <c r="Y38" i="11"/>
  <c r="W73" i="6"/>
  <c r="D74" i="6" s="1"/>
  <c r="I303" i="8" s="1"/>
  <c r="I316" i="8" s="1"/>
  <c r="C87" i="6"/>
  <c r="H348" i="8"/>
  <c r="H350" i="8" s="1"/>
  <c r="C88" i="6"/>
  <c r="H228" i="8" s="1"/>
  <c r="C99" i="6"/>
  <c r="H393" i="8"/>
  <c r="H395" i="8" s="1"/>
  <c r="C100" i="6"/>
  <c r="W97" i="6"/>
  <c r="W25" i="6"/>
  <c r="D26" i="6" s="1"/>
  <c r="I105" i="8" s="1"/>
  <c r="W85" i="6"/>
  <c r="W49" i="6"/>
  <c r="D50" i="6" s="1"/>
  <c r="D52" i="6" s="1"/>
  <c r="W37" i="6"/>
  <c r="D38" i="6" s="1"/>
  <c r="I156" i="8" s="1"/>
  <c r="G357" i="8"/>
  <c r="G360" i="8"/>
  <c r="G405" i="8"/>
  <c r="G402" i="8"/>
  <c r="H331" i="8"/>
  <c r="G192" i="8"/>
  <c r="G193" i="8" s="1"/>
  <c r="G196" i="8"/>
  <c r="G194" i="8"/>
  <c r="G183" i="8"/>
  <c r="H164" i="8"/>
  <c r="H165" i="8" s="1"/>
  <c r="H168" i="8"/>
  <c r="H215" i="8"/>
  <c r="H216" i="8" s="1"/>
  <c r="H219" i="8"/>
  <c r="G243" i="8"/>
  <c r="G244" i="8" s="1"/>
  <c r="G247" i="8"/>
  <c r="G245" i="8"/>
  <c r="G234" i="8"/>
  <c r="G221" i="8" s="1"/>
  <c r="G143" i="8"/>
  <c r="G132" i="8"/>
  <c r="H113" i="8"/>
  <c r="H114" i="8" s="1"/>
  <c r="H117" i="8"/>
  <c r="G141" i="8"/>
  <c r="G142" i="8" s="1"/>
  <c r="G145" i="8"/>
  <c r="AD73" i="8"/>
  <c r="AD87" i="8" s="1"/>
  <c r="AC77" i="8"/>
  <c r="AC79" i="8" s="1"/>
  <c r="AC68" i="8"/>
  <c r="H337" i="8" l="1"/>
  <c r="CO36" i="8"/>
  <c r="BT62" i="8"/>
  <c r="BT66" i="8"/>
  <c r="BT63" i="8"/>
  <c r="CO26" i="8"/>
  <c r="CO28" i="8" s="1"/>
  <c r="CO17" i="8"/>
  <c r="BP14" i="6"/>
  <c r="H332" i="8"/>
  <c r="H339" i="8" s="1"/>
  <c r="H338" i="8"/>
  <c r="D75" i="6"/>
  <c r="D76" i="6"/>
  <c r="I321" i="8"/>
  <c r="I309" i="8"/>
  <c r="I305" i="8"/>
  <c r="I308" i="8" s="1"/>
  <c r="I310" i="8"/>
  <c r="I315" i="8" s="1"/>
  <c r="AD94" i="8"/>
  <c r="Z36" i="11"/>
  <c r="AC78" i="8"/>
  <c r="H399" i="8"/>
  <c r="H400" i="8"/>
  <c r="H401" i="8" s="1"/>
  <c r="H355" i="8"/>
  <c r="H356" i="8" s="1"/>
  <c r="H354" i="8"/>
  <c r="H361" i="8"/>
  <c r="D86" i="6"/>
  <c r="D98" i="6"/>
  <c r="D51" i="6"/>
  <c r="I207" i="8"/>
  <c r="I225" i="8" s="1"/>
  <c r="G422" i="8"/>
  <c r="G428" i="8"/>
  <c r="G421" i="8"/>
  <c r="G404" i="8"/>
  <c r="G427" i="8"/>
  <c r="H406" i="8"/>
  <c r="H398" i="8"/>
  <c r="H411" i="8"/>
  <c r="G383" i="8"/>
  <c r="G382" i="8"/>
  <c r="G377" i="8"/>
  <c r="G376" i="8"/>
  <c r="G359" i="8"/>
  <c r="H366" i="8"/>
  <c r="H353" i="8"/>
  <c r="H330" i="8"/>
  <c r="H342" i="8" s="1"/>
  <c r="H341" i="8"/>
  <c r="H190" i="8"/>
  <c r="H185" i="8"/>
  <c r="H184" i="8"/>
  <c r="H167" i="8"/>
  <c r="H191" i="8"/>
  <c r="I158" i="8"/>
  <c r="I161" i="8" s="1"/>
  <c r="I163" i="8"/>
  <c r="I169" i="8"/>
  <c r="I162" i="8"/>
  <c r="I174" i="8"/>
  <c r="G195" i="8"/>
  <c r="I123" i="8"/>
  <c r="H235" i="8"/>
  <c r="H242" i="8"/>
  <c r="H236" i="8"/>
  <c r="H241" i="8"/>
  <c r="H218" i="8"/>
  <c r="G230" i="8"/>
  <c r="G232" i="8" s="1"/>
  <c r="G231" i="8" s="1"/>
  <c r="G499" i="8" s="1"/>
  <c r="G246" i="8"/>
  <c r="H139" i="8"/>
  <c r="H134" i="8"/>
  <c r="H116" i="8"/>
  <c r="H140" i="8"/>
  <c r="H133" i="8"/>
  <c r="AD74" i="8"/>
  <c r="AD76" i="8" s="1"/>
  <c r="I107" i="8"/>
  <c r="I110" i="8" s="1"/>
  <c r="I112" i="8"/>
  <c r="I111" i="8"/>
  <c r="I118" i="8"/>
  <c r="D39" i="6"/>
  <c r="D40" i="6"/>
  <c r="G144" i="8"/>
  <c r="D28" i="6"/>
  <c r="D27" i="6"/>
  <c r="AE71" i="8"/>
  <c r="AE72" i="8" s="1"/>
  <c r="CP23" i="8" l="1"/>
  <c r="H340" i="8"/>
  <c r="BU54" i="8"/>
  <c r="BP15" i="6"/>
  <c r="BP16" i="6"/>
  <c r="CO27" i="8"/>
  <c r="CP20" i="8"/>
  <c r="BT89" i="8"/>
  <c r="BT82" i="8"/>
  <c r="BT88" i="8"/>
  <c r="BT65" i="8"/>
  <c r="BT83" i="8"/>
  <c r="BT90" i="8" s="1"/>
  <c r="H343" i="8"/>
  <c r="CK24" i="11"/>
  <c r="CO43" i="8"/>
  <c r="AC364" i="8"/>
  <c r="AC319" i="8"/>
  <c r="AC121" i="8"/>
  <c r="AC409" i="8"/>
  <c r="AC223" i="8"/>
  <c r="AC172" i="8"/>
  <c r="I311" i="8"/>
  <c r="I312" i="8" s="1"/>
  <c r="I337" i="8" s="1"/>
  <c r="Z37" i="11"/>
  <c r="Z38" i="11"/>
  <c r="X73" i="6"/>
  <c r="E74" i="6" s="1"/>
  <c r="J303" i="8" s="1"/>
  <c r="J321" i="8" s="1"/>
  <c r="I214" i="8"/>
  <c r="I219" i="8" s="1"/>
  <c r="I213" i="8"/>
  <c r="I209" i="8"/>
  <c r="I212" i="8" s="1"/>
  <c r="I220" i="8"/>
  <c r="G386" i="8"/>
  <c r="G375" i="8"/>
  <c r="G387" i="8" s="1"/>
  <c r="I393" i="8"/>
  <c r="I395" i="8" s="1"/>
  <c r="D100" i="6"/>
  <c r="D99" i="6"/>
  <c r="H405" i="8"/>
  <c r="H402" i="8"/>
  <c r="H360" i="8"/>
  <c r="H357" i="8"/>
  <c r="G420" i="8"/>
  <c r="G432" i="8" s="1"/>
  <c r="G431" i="8"/>
  <c r="I348" i="8"/>
  <c r="I350" i="8" s="1"/>
  <c r="D87" i="6"/>
  <c r="D88" i="6"/>
  <c r="I228" i="8" s="1"/>
  <c r="G384" i="8"/>
  <c r="G385" i="8" s="1"/>
  <c r="G388" i="8"/>
  <c r="G433" i="8"/>
  <c r="G429" i="8"/>
  <c r="G430" i="8" s="1"/>
  <c r="X97" i="6"/>
  <c r="X25" i="6"/>
  <c r="E26" i="6" s="1"/>
  <c r="J105" i="8" s="1"/>
  <c r="X49" i="6"/>
  <c r="E50" i="6" s="1"/>
  <c r="E52" i="6" s="1"/>
  <c r="X85" i="6"/>
  <c r="X37" i="6"/>
  <c r="E38" i="6" s="1"/>
  <c r="J156" i="8" s="1"/>
  <c r="B121" i="6"/>
  <c r="I168" i="8"/>
  <c r="I164" i="8"/>
  <c r="I165" i="8" s="1"/>
  <c r="H194" i="8"/>
  <c r="H183" i="8"/>
  <c r="H195" i="8" s="1"/>
  <c r="H192" i="8"/>
  <c r="H193" i="8" s="1"/>
  <c r="H196" i="8"/>
  <c r="H243" i="8"/>
  <c r="H244" i="8" s="1"/>
  <c r="H247" i="8"/>
  <c r="H245" i="8"/>
  <c r="H234" i="8"/>
  <c r="H246" i="8" s="1"/>
  <c r="J224" i="8"/>
  <c r="H227" i="8"/>
  <c r="H229" i="8" s="1"/>
  <c r="I113" i="8"/>
  <c r="I114" i="8" s="1"/>
  <c r="I117" i="8"/>
  <c r="H141" i="8"/>
  <c r="H142" i="8" s="1"/>
  <c r="H145" i="8"/>
  <c r="H143" i="8"/>
  <c r="H132" i="8"/>
  <c r="H144" i="8" s="1"/>
  <c r="AE73" i="8"/>
  <c r="AE87" i="8" s="1"/>
  <c r="AD77" i="8"/>
  <c r="AD79" i="8" s="1"/>
  <c r="AD68" i="8"/>
  <c r="BT91" i="8" l="1"/>
  <c r="BT92" i="8"/>
  <c r="BT81" i="8"/>
  <c r="BT93" i="8" s="1"/>
  <c r="CP21" i="8"/>
  <c r="CP22" i="8"/>
  <c r="CO70" i="8"/>
  <c r="CJ13" i="6"/>
  <c r="CK26" i="11"/>
  <c r="CK25" i="11"/>
  <c r="BN17" i="6"/>
  <c r="BN18" i="6" s="1"/>
  <c r="BS75" i="8" s="1"/>
  <c r="BU61" i="8"/>
  <c r="BU60" i="8"/>
  <c r="BU67" i="8"/>
  <c r="BU56" i="8"/>
  <c r="BU59" i="8" s="1"/>
  <c r="I338" i="8"/>
  <c r="I332" i="8"/>
  <c r="I339" i="8" s="1"/>
  <c r="I340" i="8" s="1"/>
  <c r="I331" i="8"/>
  <c r="I330" i="8" s="1"/>
  <c r="I342" i="8" s="1"/>
  <c r="E75" i="6"/>
  <c r="I314" i="8"/>
  <c r="E76" i="6"/>
  <c r="J310" i="8"/>
  <c r="J315" i="8" s="1"/>
  <c r="J305" i="8"/>
  <c r="J308" i="8" s="1"/>
  <c r="J309" i="8"/>
  <c r="I215" i="8"/>
  <c r="I216" i="8" s="1"/>
  <c r="I242" i="8" s="1"/>
  <c r="J316" i="8"/>
  <c r="AE94" i="8"/>
  <c r="AA36" i="11"/>
  <c r="AD78" i="8"/>
  <c r="J207" i="8"/>
  <c r="J220" i="8" s="1"/>
  <c r="I366" i="8"/>
  <c r="I399" i="8"/>
  <c r="I400" i="8"/>
  <c r="I401" i="8" s="1"/>
  <c r="E51" i="6"/>
  <c r="I354" i="8"/>
  <c r="I355" i="8"/>
  <c r="I356" i="8" s="1"/>
  <c r="I361" i="8"/>
  <c r="H421" i="8"/>
  <c r="H428" i="8"/>
  <c r="H427" i="8"/>
  <c r="H422" i="8"/>
  <c r="H404" i="8"/>
  <c r="H382" i="8"/>
  <c r="H376" i="8"/>
  <c r="H383" i="8"/>
  <c r="H377" i="8"/>
  <c r="H359" i="8"/>
  <c r="E98" i="6"/>
  <c r="E86" i="6"/>
  <c r="I406" i="8"/>
  <c r="I398" i="8"/>
  <c r="I411" i="8"/>
  <c r="I353" i="8"/>
  <c r="J162" i="8"/>
  <c r="J158" i="8"/>
  <c r="J161" i="8" s="1"/>
  <c r="J169" i="8"/>
  <c r="J163" i="8"/>
  <c r="I167" i="8"/>
  <c r="I191" i="8"/>
  <c r="I185" i="8"/>
  <c r="I190" i="8"/>
  <c r="I184" i="8"/>
  <c r="J226" i="8"/>
  <c r="J240" i="8" s="1"/>
  <c r="F72" i="11" s="1"/>
  <c r="H230" i="8"/>
  <c r="H232" i="8" s="1"/>
  <c r="H231" i="8" s="1"/>
  <c r="H499" i="8" s="1"/>
  <c r="H221" i="8"/>
  <c r="J107" i="8"/>
  <c r="J110" i="8" s="1"/>
  <c r="J112" i="8"/>
  <c r="J111" i="8"/>
  <c r="J118" i="8"/>
  <c r="AE74" i="8"/>
  <c r="AE76" i="8" s="1"/>
  <c r="E40" i="6"/>
  <c r="E39" i="6"/>
  <c r="I139" i="8"/>
  <c r="I140" i="8"/>
  <c r="I134" i="8"/>
  <c r="I133" i="8"/>
  <c r="I116" i="8"/>
  <c r="AF71" i="8"/>
  <c r="AF72" i="8" s="1"/>
  <c r="E28" i="6"/>
  <c r="E27" i="6"/>
  <c r="I341" i="8" l="1"/>
  <c r="I343" i="8"/>
  <c r="BQ14" i="6"/>
  <c r="CP36" i="8"/>
  <c r="BU62" i="8"/>
  <c r="BU66" i="8"/>
  <c r="BU63" i="8"/>
  <c r="CP25" i="8"/>
  <c r="J311" i="8"/>
  <c r="J312" i="8" s="1"/>
  <c r="J314" i="8" s="1"/>
  <c r="AD319" i="8"/>
  <c r="AD364" i="8"/>
  <c r="AD223" i="8"/>
  <c r="AD121" i="8"/>
  <c r="AD172" i="8"/>
  <c r="AD409" i="8"/>
  <c r="I218" i="8"/>
  <c r="I236" i="8"/>
  <c r="I241" i="8"/>
  <c r="I235" i="8"/>
  <c r="I245" i="8" s="1"/>
  <c r="F73" i="11"/>
  <c r="F74" i="11"/>
  <c r="AA38" i="11"/>
  <c r="AA37" i="11"/>
  <c r="Y73" i="6"/>
  <c r="F74" i="6" s="1"/>
  <c r="K303" i="8" s="1"/>
  <c r="K316" i="8" s="1"/>
  <c r="J213" i="8"/>
  <c r="J214" i="8"/>
  <c r="J219" i="8" s="1"/>
  <c r="J209" i="8"/>
  <c r="J212" i="8" s="1"/>
  <c r="J225" i="8"/>
  <c r="B29" i="6"/>
  <c r="I402" i="8"/>
  <c r="I405" i="8"/>
  <c r="J393" i="8"/>
  <c r="J395" i="8" s="1"/>
  <c r="E100" i="6"/>
  <c r="E99" i="6"/>
  <c r="H384" i="8"/>
  <c r="H385" i="8" s="1"/>
  <c r="H388" i="8"/>
  <c r="J348" i="8"/>
  <c r="J350" i="8" s="1"/>
  <c r="E87" i="6"/>
  <c r="E88" i="6"/>
  <c r="J228" i="8" s="1"/>
  <c r="H386" i="8"/>
  <c r="H375" i="8"/>
  <c r="H387" i="8" s="1"/>
  <c r="I357" i="8"/>
  <c r="I360" i="8"/>
  <c r="H429" i="8"/>
  <c r="H430" i="8" s="1"/>
  <c r="H433" i="8"/>
  <c r="Y25" i="6"/>
  <c r="F26" i="6" s="1"/>
  <c r="K105" i="8" s="1"/>
  <c r="Y97" i="6"/>
  <c r="Y85" i="6"/>
  <c r="Y49" i="6"/>
  <c r="F50" i="6" s="1"/>
  <c r="F51" i="6" s="1"/>
  <c r="Y37" i="6"/>
  <c r="F38" i="6" s="1"/>
  <c r="K156" i="8" s="1"/>
  <c r="H431" i="8"/>
  <c r="H420" i="8"/>
  <c r="H432" i="8" s="1"/>
  <c r="C121" i="6"/>
  <c r="I227" i="8"/>
  <c r="I229" i="8" s="1"/>
  <c r="I194" i="8"/>
  <c r="I183" i="8"/>
  <c r="I195" i="8" s="1"/>
  <c r="I192" i="8"/>
  <c r="I193" i="8" s="1"/>
  <c r="I196" i="8"/>
  <c r="J168" i="8"/>
  <c r="J164" i="8"/>
  <c r="J165" i="8" s="1"/>
  <c r="I243" i="8"/>
  <c r="I244" i="8" s="1"/>
  <c r="I247" i="8"/>
  <c r="K224" i="8"/>
  <c r="J117" i="8"/>
  <c r="J113" i="8"/>
  <c r="J114" i="8" s="1"/>
  <c r="I143" i="8"/>
  <c r="I132" i="8"/>
  <c r="I144" i="8" s="1"/>
  <c r="I141" i="8"/>
  <c r="I142" i="8" s="1"/>
  <c r="I145" i="8"/>
  <c r="AF73" i="8"/>
  <c r="AF87" i="8" s="1"/>
  <c r="AE68" i="8"/>
  <c r="AE77" i="8"/>
  <c r="AE79" i="8" s="1"/>
  <c r="J332" i="8" l="1"/>
  <c r="J337" i="8"/>
  <c r="J331" i="8"/>
  <c r="CP43" i="8"/>
  <c r="CL24" i="11"/>
  <c r="CP26" i="8"/>
  <c r="CP28" i="8" s="1"/>
  <c r="CP17" i="8"/>
  <c r="BU83" i="8"/>
  <c r="BU90" i="8" s="1"/>
  <c r="BU82" i="8"/>
  <c r="BU88" i="8"/>
  <c r="BU65" i="8"/>
  <c r="BU89" i="8"/>
  <c r="J338" i="8"/>
  <c r="BV54" i="8"/>
  <c r="BQ16" i="6"/>
  <c r="BQ15" i="6"/>
  <c r="I234" i="8"/>
  <c r="I246" i="8" s="1"/>
  <c r="F75" i="6"/>
  <c r="F76" i="6"/>
  <c r="J215" i="8"/>
  <c r="J216" i="8" s="1"/>
  <c r="J242" i="8" s="1"/>
  <c r="K322" i="8"/>
  <c r="K336" i="8" s="1"/>
  <c r="G96" i="11" s="1"/>
  <c r="K321" i="8"/>
  <c r="K309" i="8"/>
  <c r="K305" i="8"/>
  <c r="K308" i="8" s="1"/>
  <c r="AF94" i="8"/>
  <c r="AB36" i="11"/>
  <c r="K310" i="8"/>
  <c r="K315" i="8" s="1"/>
  <c r="AE78" i="8"/>
  <c r="J399" i="8"/>
  <c r="J400" i="8"/>
  <c r="J401" i="8" s="1"/>
  <c r="J354" i="8"/>
  <c r="J355" i="8"/>
  <c r="J356" i="8" s="1"/>
  <c r="J361" i="8"/>
  <c r="J353" i="8"/>
  <c r="F86" i="6"/>
  <c r="I382" i="8"/>
  <c r="I377" i="8"/>
  <c r="I376" i="8"/>
  <c r="I383" i="8"/>
  <c r="I359" i="8"/>
  <c r="F52" i="6"/>
  <c r="B53" i="6" s="1"/>
  <c r="B54" i="6" s="1"/>
  <c r="F98" i="6"/>
  <c r="J406" i="8"/>
  <c r="J398" i="8"/>
  <c r="K207" i="8"/>
  <c r="K225" i="8" s="1"/>
  <c r="I404" i="8"/>
  <c r="I421" i="8"/>
  <c r="I427" i="8"/>
  <c r="I428" i="8"/>
  <c r="I422" i="8"/>
  <c r="J330" i="8"/>
  <c r="J342" i="8" s="1"/>
  <c r="J341" i="8"/>
  <c r="J339" i="8"/>
  <c r="J343" i="8"/>
  <c r="K158" i="8"/>
  <c r="K161" i="8" s="1"/>
  <c r="K162" i="8"/>
  <c r="K169" i="8"/>
  <c r="K163" i="8"/>
  <c r="J190" i="8"/>
  <c r="J184" i="8"/>
  <c r="J167" i="8"/>
  <c r="J191" i="8"/>
  <c r="J185" i="8"/>
  <c r="I230" i="8"/>
  <c r="I232" i="8" s="1"/>
  <c r="I231" i="8" s="1"/>
  <c r="I499" i="8" s="1"/>
  <c r="AF74" i="8"/>
  <c r="AF76" i="8" s="1"/>
  <c r="K111" i="8"/>
  <c r="K107" i="8"/>
  <c r="K110" i="8" s="1"/>
  <c r="K112" i="8"/>
  <c r="K118" i="8"/>
  <c r="J139" i="8"/>
  <c r="J140" i="8"/>
  <c r="J134" i="8"/>
  <c r="J141" i="8" s="1"/>
  <c r="J133" i="8"/>
  <c r="J116" i="8"/>
  <c r="F40" i="6"/>
  <c r="F39" i="6"/>
  <c r="AG71" i="8"/>
  <c r="AG72" i="8" s="1"/>
  <c r="F27" i="6"/>
  <c r="F28" i="6"/>
  <c r="B30" i="6" s="1"/>
  <c r="G126" i="8" s="1"/>
  <c r="CQ23" i="8" l="1"/>
  <c r="BO17" i="6"/>
  <c r="BO18" i="6" s="1"/>
  <c r="BT75" i="8" s="1"/>
  <c r="BU81" i="8"/>
  <c r="BU93" i="8" s="1"/>
  <c r="BU92" i="8"/>
  <c r="BU91" i="8"/>
  <c r="CP27" i="8"/>
  <c r="CQ20" i="8"/>
  <c r="I221" i="8"/>
  <c r="CL26" i="11"/>
  <c r="CL25" i="11"/>
  <c r="J340" i="8"/>
  <c r="BV61" i="8"/>
  <c r="BV67" i="8"/>
  <c r="BV60" i="8"/>
  <c r="BV56" i="8"/>
  <c r="BV59" i="8" s="1"/>
  <c r="AE409" i="8"/>
  <c r="AE319" i="8"/>
  <c r="AE364" i="8"/>
  <c r="AE121" i="8"/>
  <c r="AE172" i="8"/>
  <c r="AE223" i="8"/>
  <c r="L322" i="8"/>
  <c r="M322" i="8" s="1"/>
  <c r="J236" i="8"/>
  <c r="J243" i="8" s="1"/>
  <c r="J244" i="8" s="1"/>
  <c r="J235" i="8"/>
  <c r="J245" i="8" s="1"/>
  <c r="J241" i="8"/>
  <c r="J218" i="8"/>
  <c r="K226" i="8"/>
  <c r="K240" i="8" s="1"/>
  <c r="G72" i="11" s="1"/>
  <c r="G73" i="11" s="1"/>
  <c r="K214" i="8"/>
  <c r="K215" i="8" s="1"/>
  <c r="K216" i="8" s="1"/>
  <c r="K213" i="8"/>
  <c r="K209" i="8"/>
  <c r="K212" i="8" s="1"/>
  <c r="K311" i="8"/>
  <c r="K312" i="8" s="1"/>
  <c r="K314" i="8" s="1"/>
  <c r="G97" i="11"/>
  <c r="G98" i="11"/>
  <c r="K220" i="8"/>
  <c r="AB37" i="11"/>
  <c r="AB38" i="11"/>
  <c r="Z73" i="6"/>
  <c r="G74" i="6" s="1"/>
  <c r="L303" i="8" s="1"/>
  <c r="L321" i="8" s="1"/>
  <c r="D121" i="6"/>
  <c r="B41" i="6"/>
  <c r="C29" i="6"/>
  <c r="K348" i="8"/>
  <c r="K350" i="8" s="1"/>
  <c r="F88" i="6"/>
  <c r="K228" i="8" s="1"/>
  <c r="F87" i="6"/>
  <c r="K393" i="8"/>
  <c r="K395" i="8" s="1"/>
  <c r="F100" i="6"/>
  <c r="F99" i="6"/>
  <c r="I429" i="8"/>
  <c r="I430" i="8" s="1"/>
  <c r="I433" i="8"/>
  <c r="I420" i="8"/>
  <c r="I432" i="8" s="1"/>
  <c r="I431" i="8"/>
  <c r="Z97" i="6"/>
  <c r="Z85" i="6"/>
  <c r="Z49" i="6"/>
  <c r="G50" i="6" s="1"/>
  <c r="G51" i="6" s="1"/>
  <c r="Z37" i="6"/>
  <c r="G38" i="6" s="1"/>
  <c r="L156" i="8" s="1"/>
  <c r="Z25" i="6"/>
  <c r="G26" i="6" s="1"/>
  <c r="L105" i="8" s="1"/>
  <c r="J405" i="8"/>
  <c r="J402" i="8"/>
  <c r="J357" i="8"/>
  <c r="J360" i="8"/>
  <c r="I386" i="8"/>
  <c r="I375" i="8"/>
  <c r="I387" i="8" s="1"/>
  <c r="I384" i="8"/>
  <c r="I385" i="8" s="1"/>
  <c r="I388" i="8"/>
  <c r="J227" i="8"/>
  <c r="J229" i="8" s="1"/>
  <c r="J194" i="8"/>
  <c r="J183" i="8"/>
  <c r="J195" i="8" s="1"/>
  <c r="K168" i="8"/>
  <c r="K164" i="8"/>
  <c r="K165" i="8" s="1"/>
  <c r="J142" i="8"/>
  <c r="J192" i="8"/>
  <c r="J193" i="8" s="1"/>
  <c r="L224" i="8"/>
  <c r="K117" i="8"/>
  <c r="K113" i="8"/>
  <c r="K114" i="8" s="1"/>
  <c r="J132" i="8"/>
  <c r="J144" i="8" s="1"/>
  <c r="J143" i="8"/>
  <c r="AG73" i="8"/>
  <c r="AG87" i="8" s="1"/>
  <c r="AF77" i="8"/>
  <c r="AF79" i="8" s="1"/>
  <c r="AF68" i="8"/>
  <c r="CQ21" i="8" l="1"/>
  <c r="CQ22" i="8"/>
  <c r="CP70" i="8"/>
  <c r="CK13" i="6"/>
  <c r="BV62" i="8"/>
  <c r="BV63" i="8"/>
  <c r="BV66" i="8"/>
  <c r="J247" i="8"/>
  <c r="K219" i="8"/>
  <c r="G74" i="11"/>
  <c r="K337" i="8"/>
  <c r="K338" i="8"/>
  <c r="J234" i="8"/>
  <c r="J246" i="8" s="1"/>
  <c r="L336" i="8"/>
  <c r="H96" i="11" s="1"/>
  <c r="H98" i="11" s="1"/>
  <c r="K331" i="8"/>
  <c r="K341" i="8" s="1"/>
  <c r="K332" i="8"/>
  <c r="K339" i="8" s="1"/>
  <c r="G75" i="6"/>
  <c r="G76" i="6"/>
  <c r="L310" i="8"/>
  <c r="L311" i="8" s="1"/>
  <c r="L312" i="8" s="1"/>
  <c r="L316" i="8"/>
  <c r="L309" i="8"/>
  <c r="L305" i="8"/>
  <c r="L308" i="8" s="1"/>
  <c r="AG94" i="8"/>
  <c r="AC36" i="11"/>
  <c r="AF78" i="8"/>
  <c r="C53" i="6"/>
  <c r="C54" i="6" s="1"/>
  <c r="K361" i="8"/>
  <c r="K354" i="8"/>
  <c r="K355" i="8"/>
  <c r="K356" i="8" s="1"/>
  <c r="K399" i="8"/>
  <c r="K400" i="8"/>
  <c r="K401" i="8" s="1"/>
  <c r="G52" i="6"/>
  <c r="L207" i="8"/>
  <c r="L220" i="8" s="1"/>
  <c r="G98" i="6"/>
  <c r="G86" i="6"/>
  <c r="K406" i="8"/>
  <c r="K398" i="8"/>
  <c r="J376" i="8"/>
  <c r="J383" i="8"/>
  <c r="J359" i="8"/>
  <c r="J377" i="8"/>
  <c r="J384" i="8" s="1"/>
  <c r="J382" i="8"/>
  <c r="J404" i="8"/>
  <c r="J421" i="8"/>
  <c r="J422" i="8"/>
  <c r="J429" i="8" s="1"/>
  <c r="J427" i="8"/>
  <c r="J428" i="8"/>
  <c r="K353" i="8"/>
  <c r="M336" i="8"/>
  <c r="I96" i="11" s="1"/>
  <c r="N322" i="8"/>
  <c r="L315" i="8"/>
  <c r="L163" i="8"/>
  <c r="L158" i="8"/>
  <c r="L161" i="8" s="1"/>
  <c r="L162" i="8"/>
  <c r="L169" i="8"/>
  <c r="K167" i="8"/>
  <c r="K191" i="8"/>
  <c r="K190" i="8"/>
  <c r="K184" i="8"/>
  <c r="K185" i="8"/>
  <c r="K192" i="8" s="1"/>
  <c r="K235" i="8"/>
  <c r="K218" i="8"/>
  <c r="K242" i="8"/>
  <c r="K241" i="8"/>
  <c r="K236" i="8"/>
  <c r="L226" i="8"/>
  <c r="L240" i="8" s="1"/>
  <c r="H72" i="11" s="1"/>
  <c r="J230" i="8"/>
  <c r="J232" i="8" s="1"/>
  <c r="J231" i="8" s="1"/>
  <c r="J499" i="8" s="1"/>
  <c r="K139" i="8"/>
  <c r="K133" i="8"/>
  <c r="K116" i="8"/>
  <c r="K140" i="8"/>
  <c r="K134" i="8"/>
  <c r="K141" i="8" s="1"/>
  <c r="G39" i="6"/>
  <c r="G40" i="6"/>
  <c r="AG74" i="8"/>
  <c r="AG76" i="8" s="1"/>
  <c r="L112" i="8"/>
  <c r="L111" i="8"/>
  <c r="L107" i="8"/>
  <c r="L110" i="8" s="1"/>
  <c r="L118" i="8"/>
  <c r="G27" i="6"/>
  <c r="G28" i="6"/>
  <c r="AH71" i="8"/>
  <c r="AH72" i="8" s="1"/>
  <c r="H97" i="11" l="1"/>
  <c r="BV82" i="8"/>
  <c r="BV89" i="8"/>
  <c r="BV83" i="8"/>
  <c r="BV90" i="8" s="1"/>
  <c r="BV91" i="8" s="1"/>
  <c r="BV65" i="8"/>
  <c r="BV88" i="8"/>
  <c r="BR14" i="6"/>
  <c r="K330" i="8"/>
  <c r="K342" i="8" s="1"/>
  <c r="CQ36" i="8"/>
  <c r="K340" i="8"/>
  <c r="CQ25" i="8"/>
  <c r="J221" i="8"/>
  <c r="AF364" i="8"/>
  <c r="AF319" i="8"/>
  <c r="AF223" i="8"/>
  <c r="AF172" i="8"/>
  <c r="AF409" i="8"/>
  <c r="AF121" i="8"/>
  <c r="K343" i="8"/>
  <c r="AC37" i="11"/>
  <c r="AC38" i="11"/>
  <c r="H74" i="11"/>
  <c r="H73" i="11"/>
  <c r="I97" i="11"/>
  <c r="I98" i="11"/>
  <c r="AA73" i="6"/>
  <c r="H74" i="6" s="1"/>
  <c r="M303" i="8" s="1"/>
  <c r="M305" i="8" s="1"/>
  <c r="M308" i="8" s="1"/>
  <c r="E121" i="6"/>
  <c r="K227" i="8"/>
  <c r="K229" i="8" s="1"/>
  <c r="C41" i="6"/>
  <c r="D29" i="6"/>
  <c r="L225" i="8"/>
  <c r="L209" i="8"/>
  <c r="L212" i="8" s="1"/>
  <c r="L213" i="8"/>
  <c r="L214" i="8"/>
  <c r="L215" i="8" s="1"/>
  <c r="L216" i="8" s="1"/>
  <c r="G87" i="6"/>
  <c r="L348" i="8"/>
  <c r="L350" i="8" s="1"/>
  <c r="G88" i="6"/>
  <c r="J386" i="8"/>
  <c r="J375" i="8"/>
  <c r="J387" i="8" s="1"/>
  <c r="AA97" i="6"/>
  <c r="AA85" i="6"/>
  <c r="AA49" i="6"/>
  <c r="H50" i="6" s="1"/>
  <c r="H52" i="6" s="1"/>
  <c r="AA37" i="6"/>
  <c r="H38" i="6" s="1"/>
  <c r="M156" i="8" s="1"/>
  <c r="AA25" i="6"/>
  <c r="H26" i="6" s="1"/>
  <c r="M105" i="8" s="1"/>
  <c r="K402" i="8"/>
  <c r="K405" i="8"/>
  <c r="J430" i="8"/>
  <c r="G99" i="6"/>
  <c r="L393" i="8"/>
  <c r="L395" i="8" s="1"/>
  <c r="G100" i="6"/>
  <c r="K360" i="8"/>
  <c r="K357" i="8"/>
  <c r="J431" i="8"/>
  <c r="J420" i="8"/>
  <c r="J432" i="8" s="1"/>
  <c r="J385" i="8"/>
  <c r="K142" i="8"/>
  <c r="L332" i="8"/>
  <c r="L338" i="8"/>
  <c r="L337" i="8"/>
  <c r="L331" i="8"/>
  <c r="L314" i="8"/>
  <c r="N336" i="8"/>
  <c r="J96" i="11" s="1"/>
  <c r="O322" i="8"/>
  <c r="K194" i="8"/>
  <c r="K183" i="8"/>
  <c r="K195" i="8" s="1"/>
  <c r="K193" i="8"/>
  <c r="L164" i="8"/>
  <c r="L165" i="8" s="1"/>
  <c r="L168" i="8"/>
  <c r="K243" i="8"/>
  <c r="K244" i="8" s="1"/>
  <c r="K247" i="8"/>
  <c r="M224" i="8"/>
  <c r="M226" i="8" s="1"/>
  <c r="M240" i="8" s="1"/>
  <c r="I72" i="11" s="1"/>
  <c r="K245" i="8"/>
  <c r="K234" i="8"/>
  <c r="K246" i="8" s="1"/>
  <c r="L117" i="8"/>
  <c r="L113" i="8"/>
  <c r="L114" i="8" s="1"/>
  <c r="K132" i="8"/>
  <c r="K144" i="8" s="1"/>
  <c r="K143" i="8"/>
  <c r="AH73" i="8"/>
  <c r="AH87" i="8" s="1"/>
  <c r="AG77" i="8"/>
  <c r="AG79" i="8" s="1"/>
  <c r="AG68" i="8"/>
  <c r="CM24" i="11" l="1"/>
  <c r="CQ43" i="8"/>
  <c r="BW54" i="8"/>
  <c r="BR15" i="6"/>
  <c r="BR16" i="6"/>
  <c r="CQ17" i="8"/>
  <c r="CQ26" i="8"/>
  <c r="CQ28" i="8" s="1"/>
  <c r="BV81" i="8"/>
  <c r="BV93" i="8" s="1"/>
  <c r="BV92" i="8"/>
  <c r="M321" i="8"/>
  <c r="M310" i="8"/>
  <c r="M315" i="8" s="1"/>
  <c r="M309" i="8"/>
  <c r="J97" i="11"/>
  <c r="J98" i="11"/>
  <c r="I73" i="11"/>
  <c r="I74" i="11"/>
  <c r="M316" i="8"/>
  <c r="AH94" i="8"/>
  <c r="AD36" i="11"/>
  <c r="H75" i="6"/>
  <c r="H76" i="6"/>
  <c r="AG78" i="8"/>
  <c r="M207" i="8"/>
  <c r="M225" i="8" s="1"/>
  <c r="L219" i="8"/>
  <c r="L399" i="8"/>
  <c r="L400" i="8"/>
  <c r="L401" i="8" s="1"/>
  <c r="L361" i="8"/>
  <c r="L354" i="8"/>
  <c r="L355" i="8"/>
  <c r="L356" i="8" s="1"/>
  <c r="L398" i="8"/>
  <c r="L406" i="8"/>
  <c r="H98" i="6"/>
  <c r="K428" i="8"/>
  <c r="K421" i="8"/>
  <c r="K427" i="8"/>
  <c r="K422" i="8"/>
  <c r="K429" i="8" s="1"/>
  <c r="K404" i="8"/>
  <c r="H86" i="6"/>
  <c r="L228" i="8"/>
  <c r="H51" i="6"/>
  <c r="K377" i="8"/>
  <c r="K384" i="8" s="1"/>
  <c r="K376" i="8"/>
  <c r="K382" i="8"/>
  <c r="K359" i="8"/>
  <c r="K383" i="8"/>
  <c r="L353" i="8"/>
  <c r="L330" i="8"/>
  <c r="L342" i="8" s="1"/>
  <c r="L341" i="8"/>
  <c r="L339" i="8"/>
  <c r="L340" i="8" s="1"/>
  <c r="L343" i="8"/>
  <c r="O336" i="8"/>
  <c r="K96" i="11" s="1"/>
  <c r="L191" i="8"/>
  <c r="L185" i="8"/>
  <c r="L184" i="8"/>
  <c r="L167" i="8"/>
  <c r="L190" i="8"/>
  <c r="M163" i="8"/>
  <c r="M158" i="8"/>
  <c r="M161" i="8" s="1"/>
  <c r="M169" i="8"/>
  <c r="M162" i="8"/>
  <c r="L242" i="8"/>
  <c r="L241" i="8"/>
  <c r="L236" i="8"/>
  <c r="L235" i="8"/>
  <c r="L218" i="8"/>
  <c r="K230" i="8"/>
  <c r="K232" i="8" s="1"/>
  <c r="K231" i="8" s="1"/>
  <c r="K499" i="8" s="1"/>
  <c r="K221" i="8"/>
  <c r="L116" i="8"/>
  <c r="L140" i="8"/>
  <c r="L134" i="8"/>
  <c r="L141" i="8" s="1"/>
  <c r="L139" i="8"/>
  <c r="L133" i="8"/>
  <c r="H39" i="6"/>
  <c r="H40" i="6"/>
  <c r="AH74" i="8"/>
  <c r="AH76" i="8" s="1"/>
  <c r="M112" i="8"/>
  <c r="M111" i="8"/>
  <c r="M118" i="8"/>
  <c r="M107" i="8"/>
  <c r="M110" i="8" s="1"/>
  <c r="AI71" i="8"/>
  <c r="AI72" i="8" s="1"/>
  <c r="H28" i="6"/>
  <c r="H27" i="6"/>
  <c r="CR23" i="8" l="1"/>
  <c r="CQ27" i="8"/>
  <c r="CR20" i="8"/>
  <c r="BP17" i="6"/>
  <c r="BP18" i="6" s="1"/>
  <c r="BU75" i="8" s="1"/>
  <c r="BW60" i="8"/>
  <c r="BW56" i="8"/>
  <c r="BW59" i="8" s="1"/>
  <c r="BW61" i="8"/>
  <c r="BW67" i="8"/>
  <c r="M311" i="8"/>
  <c r="M312" i="8" s="1"/>
  <c r="M338" i="8" s="1"/>
  <c r="CM25" i="11"/>
  <c r="CM26" i="11"/>
  <c r="AG364" i="8"/>
  <c r="AG223" i="8"/>
  <c r="AG319" i="8"/>
  <c r="AG121" i="8"/>
  <c r="AG409" i="8"/>
  <c r="AG172" i="8"/>
  <c r="K98" i="11"/>
  <c r="K97" i="11"/>
  <c r="AD37" i="11"/>
  <c r="AD38" i="11"/>
  <c r="AB73" i="6"/>
  <c r="I74" i="6" s="1"/>
  <c r="N303" i="8" s="1"/>
  <c r="N316" i="8" s="1"/>
  <c r="M213" i="8"/>
  <c r="D53" i="6"/>
  <c r="D54" i="6" s="1"/>
  <c r="M209" i="8"/>
  <c r="M212" i="8" s="1"/>
  <c r="E29" i="6"/>
  <c r="M214" i="8"/>
  <c r="M215" i="8" s="1"/>
  <c r="M216" i="8" s="1"/>
  <c r="M220" i="8"/>
  <c r="D41" i="6"/>
  <c r="K430" i="8"/>
  <c r="M393" i="8"/>
  <c r="M395" i="8" s="1"/>
  <c r="H99" i="6"/>
  <c r="H100" i="6"/>
  <c r="L360" i="8"/>
  <c r="L357" i="8"/>
  <c r="M348" i="8"/>
  <c r="M350" i="8" s="1"/>
  <c r="H88" i="6"/>
  <c r="H87" i="6"/>
  <c r="L402" i="8"/>
  <c r="L405" i="8"/>
  <c r="K386" i="8"/>
  <c r="K375" i="8"/>
  <c r="K387" i="8" s="1"/>
  <c r="K420" i="8"/>
  <c r="K432" i="8" s="1"/>
  <c r="K431" i="8"/>
  <c r="AB97" i="6"/>
  <c r="AB85" i="6"/>
  <c r="AB37" i="6"/>
  <c r="I38" i="6" s="1"/>
  <c r="N156" i="8" s="1"/>
  <c r="AB49" i="6"/>
  <c r="I50" i="6" s="1"/>
  <c r="N207" i="8" s="1"/>
  <c r="AB25" i="6"/>
  <c r="I26" i="6" s="1"/>
  <c r="N105" i="8" s="1"/>
  <c r="K385" i="8"/>
  <c r="L227" i="8"/>
  <c r="L229" i="8" s="1"/>
  <c r="F121" i="6"/>
  <c r="L183" i="8"/>
  <c r="L195" i="8" s="1"/>
  <c r="L194" i="8"/>
  <c r="L192" i="8"/>
  <c r="L193" i="8" s="1"/>
  <c r="M164" i="8"/>
  <c r="M165" i="8" s="1"/>
  <c r="M168" i="8"/>
  <c r="L142" i="8"/>
  <c r="L245" i="8"/>
  <c r="L234" i="8"/>
  <c r="L246" i="8" s="1"/>
  <c r="L243" i="8"/>
  <c r="L244" i="8" s="1"/>
  <c r="L247" i="8"/>
  <c r="N224" i="8"/>
  <c r="M113" i="8"/>
  <c r="M114" i="8" s="1"/>
  <c r="M117" i="8"/>
  <c r="L143" i="8"/>
  <c r="L132" i="8"/>
  <c r="L144" i="8" s="1"/>
  <c r="AI73" i="8"/>
  <c r="AI87" i="8" s="1"/>
  <c r="AH77" i="8"/>
  <c r="AH79" i="8" s="1"/>
  <c r="AH68" i="8"/>
  <c r="M337" i="8" l="1"/>
  <c r="M332" i="8"/>
  <c r="M314" i="8"/>
  <c r="M331" i="8"/>
  <c r="M341" i="8" s="1"/>
  <c r="BW62" i="8"/>
  <c r="BW63" i="8"/>
  <c r="BW66" i="8"/>
  <c r="CR21" i="8"/>
  <c r="CR22" i="8"/>
  <c r="CQ70" i="8"/>
  <c r="CL13" i="6"/>
  <c r="I75" i="6"/>
  <c r="I76" i="6"/>
  <c r="N321" i="8"/>
  <c r="M219" i="8"/>
  <c r="N310" i="8"/>
  <c r="N315" i="8" s="1"/>
  <c r="N305" i="8"/>
  <c r="N308" i="8" s="1"/>
  <c r="N309" i="8"/>
  <c r="AI94" i="8"/>
  <c r="AE36" i="11"/>
  <c r="AH78" i="8"/>
  <c r="B101" i="6"/>
  <c r="B102" i="6" s="1"/>
  <c r="G414" i="8" s="1"/>
  <c r="G415" i="8" s="1"/>
  <c r="B89" i="6"/>
  <c r="B90" i="6" s="1"/>
  <c r="G369" i="8" s="1"/>
  <c r="G370" i="8" s="1"/>
  <c r="M399" i="8"/>
  <c r="M400" i="8"/>
  <c r="M401" i="8" s="1"/>
  <c r="M361" i="8"/>
  <c r="M354" i="8"/>
  <c r="M355" i="8"/>
  <c r="M356" i="8" s="1"/>
  <c r="I51" i="6"/>
  <c r="I52" i="6"/>
  <c r="M228" i="8"/>
  <c r="L428" i="8"/>
  <c r="L422" i="8"/>
  <c r="L429" i="8" s="1"/>
  <c r="L427" i="8"/>
  <c r="L421" i="8"/>
  <c r="L404" i="8"/>
  <c r="M353" i="8"/>
  <c r="L382" i="8"/>
  <c r="L383" i="8"/>
  <c r="L377" i="8"/>
  <c r="L384" i="8" s="1"/>
  <c r="L359" i="8"/>
  <c r="L376" i="8"/>
  <c r="I86" i="6"/>
  <c r="I98" i="6"/>
  <c r="M406" i="8"/>
  <c r="M398" i="8"/>
  <c r="M339" i="8"/>
  <c r="M340" i="8" s="1"/>
  <c r="M343" i="8"/>
  <c r="N158" i="8"/>
  <c r="N161" i="8" s="1"/>
  <c r="N163" i="8"/>
  <c r="N169" i="8"/>
  <c r="N162" i="8"/>
  <c r="M167" i="8"/>
  <c r="M191" i="8"/>
  <c r="M190" i="8"/>
  <c r="M185" i="8"/>
  <c r="M184" i="8"/>
  <c r="M242" i="8"/>
  <c r="M241" i="8"/>
  <c r="M236" i="8"/>
  <c r="M235" i="8"/>
  <c r="M218" i="8"/>
  <c r="L230" i="8"/>
  <c r="L232" i="8" s="1"/>
  <c r="L231" i="8" s="1"/>
  <c r="L499" i="8" s="1"/>
  <c r="L221" i="8"/>
  <c r="N226" i="8"/>
  <c r="N240" i="8" s="1"/>
  <c r="J72" i="11" s="1"/>
  <c r="N225" i="8"/>
  <c r="N220" i="8"/>
  <c r="N209" i="8"/>
  <c r="N212" i="8" s="1"/>
  <c r="N214" i="8"/>
  <c r="N213" i="8"/>
  <c r="AI74" i="8"/>
  <c r="AI76" i="8" s="1"/>
  <c r="I39" i="6"/>
  <c r="I40" i="6"/>
  <c r="M134" i="8"/>
  <c r="M141" i="8" s="1"/>
  <c r="M133" i="8"/>
  <c r="M116" i="8"/>
  <c r="M139" i="8"/>
  <c r="M140" i="8"/>
  <c r="N118" i="8"/>
  <c r="N112" i="8"/>
  <c r="N111" i="8"/>
  <c r="N107" i="8"/>
  <c r="N110" i="8" s="1"/>
  <c r="AJ71" i="8"/>
  <c r="AJ72" i="8" s="1"/>
  <c r="I28" i="6"/>
  <c r="I27" i="6"/>
  <c r="M330" i="8" l="1"/>
  <c r="M342" i="8" s="1"/>
  <c r="N311" i="8"/>
  <c r="N312" i="8" s="1"/>
  <c r="BW82" i="8"/>
  <c r="BW83" i="8"/>
  <c r="BW90" i="8" s="1"/>
  <c r="BW88" i="8"/>
  <c r="BW65" i="8"/>
  <c r="BW89" i="8"/>
  <c r="CR36" i="8"/>
  <c r="CR25" i="8"/>
  <c r="BS14" i="6"/>
  <c r="AH409" i="8"/>
  <c r="AH319" i="8"/>
  <c r="AH172" i="8"/>
  <c r="AH364" i="8"/>
  <c r="AH121" i="8"/>
  <c r="AH223" i="8"/>
  <c r="J73" i="11"/>
  <c r="J74" i="11"/>
  <c r="AE37" i="11"/>
  <c r="AE38" i="11"/>
  <c r="AC73" i="6"/>
  <c r="J74" i="6" s="1"/>
  <c r="O303" i="8" s="1"/>
  <c r="O316" i="8" s="1"/>
  <c r="L385" i="8"/>
  <c r="L430" i="8"/>
  <c r="G407" i="8"/>
  <c r="G416" i="8"/>
  <c r="G418" i="8" s="1"/>
  <c r="E53" i="6"/>
  <c r="E54" i="6" s="1"/>
  <c r="F29" i="6"/>
  <c r="E41" i="6"/>
  <c r="M360" i="8"/>
  <c r="M357" i="8"/>
  <c r="I99" i="6"/>
  <c r="N393" i="8"/>
  <c r="N395" i="8" s="1"/>
  <c r="I100" i="6"/>
  <c r="L431" i="8"/>
  <c r="L420" i="8"/>
  <c r="L432" i="8" s="1"/>
  <c r="N348" i="8"/>
  <c r="N350" i="8" s="1"/>
  <c r="I88" i="6"/>
  <c r="I87" i="6"/>
  <c r="J410" i="8"/>
  <c r="M402" i="8"/>
  <c r="M405" i="8"/>
  <c r="G371" i="8"/>
  <c r="G373" i="8" s="1"/>
  <c r="G362" i="8"/>
  <c r="L375" i="8"/>
  <c r="L387" i="8" s="1"/>
  <c r="L386" i="8"/>
  <c r="AC97" i="6"/>
  <c r="AC85" i="6"/>
  <c r="AC49" i="6"/>
  <c r="J50" i="6" s="1"/>
  <c r="J51" i="6" s="1"/>
  <c r="AC25" i="6"/>
  <c r="J26" i="6" s="1"/>
  <c r="O105" i="8" s="1"/>
  <c r="AC37" i="6"/>
  <c r="J38" i="6" s="1"/>
  <c r="O156" i="8" s="1"/>
  <c r="N338" i="8"/>
  <c r="N332" i="8"/>
  <c r="N314" i="8"/>
  <c r="N331" i="8"/>
  <c r="N337" i="8"/>
  <c r="M227" i="8"/>
  <c r="M229" i="8" s="1"/>
  <c r="G121" i="6"/>
  <c r="M183" i="8"/>
  <c r="M195" i="8" s="1"/>
  <c r="M194" i="8"/>
  <c r="M192" i="8"/>
  <c r="M193" i="8" s="1"/>
  <c r="N168" i="8"/>
  <c r="N164" i="8"/>
  <c r="N165" i="8" s="1"/>
  <c r="N219" i="8"/>
  <c r="N215" i="8"/>
  <c r="N216" i="8" s="1"/>
  <c r="O224" i="8"/>
  <c r="O226" i="8" s="1"/>
  <c r="O240" i="8" s="1"/>
  <c r="K72" i="11" s="1"/>
  <c r="M234" i="8"/>
  <c r="M246" i="8" s="1"/>
  <c r="M245" i="8"/>
  <c r="M243" i="8"/>
  <c r="M244" i="8" s="1"/>
  <c r="M247" i="8"/>
  <c r="M143" i="8"/>
  <c r="M132" i="8"/>
  <c r="M144" i="8" s="1"/>
  <c r="M142" i="8"/>
  <c r="N113" i="8"/>
  <c r="N114" i="8" s="1"/>
  <c r="N117" i="8"/>
  <c r="AJ73" i="8"/>
  <c r="AJ87" i="8" s="1"/>
  <c r="AI68" i="8"/>
  <c r="AI77" i="8"/>
  <c r="AI79" i="8" s="1"/>
  <c r="BX54" i="8" l="1"/>
  <c r="BS15" i="6"/>
  <c r="BS16" i="6"/>
  <c r="CR17" i="8"/>
  <c r="CR26" i="8"/>
  <c r="CR28" i="8" s="1"/>
  <c r="CR43" i="8"/>
  <c r="CN24" i="11"/>
  <c r="BW91" i="8"/>
  <c r="BW92" i="8"/>
  <c r="BW81" i="8"/>
  <c r="BW93" i="8" s="1"/>
  <c r="J75" i="6"/>
  <c r="J76" i="6"/>
  <c r="O309" i="8"/>
  <c r="O321" i="8"/>
  <c r="O305" i="8"/>
  <c r="O308" i="8" s="1"/>
  <c r="O310" i="8"/>
  <c r="O315" i="8" s="1"/>
  <c r="K73" i="11"/>
  <c r="K74" i="11"/>
  <c r="AJ94" i="8"/>
  <c r="AF36" i="11"/>
  <c r="C101" i="6"/>
  <c r="C102" i="6" s="1"/>
  <c r="H414" i="8" s="1"/>
  <c r="AI78" i="8"/>
  <c r="G372" i="8"/>
  <c r="H368" i="8"/>
  <c r="G417" i="8"/>
  <c r="H413" i="8"/>
  <c r="C89" i="6"/>
  <c r="C90" i="6" s="1"/>
  <c r="H369" i="8" s="1"/>
  <c r="F53" i="6"/>
  <c r="F54" i="6" s="1"/>
  <c r="N361" i="8"/>
  <c r="N354" i="8"/>
  <c r="N355" i="8"/>
  <c r="N356" i="8" s="1"/>
  <c r="N399" i="8"/>
  <c r="N400" i="8"/>
  <c r="N401" i="8" s="1"/>
  <c r="J52" i="6"/>
  <c r="M404" i="8"/>
  <c r="M428" i="8"/>
  <c r="M421" i="8"/>
  <c r="M427" i="8"/>
  <c r="M422" i="8"/>
  <c r="M429" i="8" s="1"/>
  <c r="J86" i="6"/>
  <c r="J412" i="8"/>
  <c r="J426" i="8" s="1"/>
  <c r="J411" i="8"/>
  <c r="N353" i="8"/>
  <c r="J98" i="6"/>
  <c r="N228" i="8"/>
  <c r="O207" i="8"/>
  <c r="O225" i="8" s="1"/>
  <c r="N406" i="8"/>
  <c r="N398" i="8"/>
  <c r="M382" i="8"/>
  <c r="M377" i="8"/>
  <c r="M384" i="8" s="1"/>
  <c r="M376" i="8"/>
  <c r="M383" i="8"/>
  <c r="M359" i="8"/>
  <c r="J365" i="8"/>
  <c r="N339" i="8"/>
  <c r="N340" i="8" s="1"/>
  <c r="N343" i="8"/>
  <c r="N341" i="8"/>
  <c r="N330" i="8"/>
  <c r="N342" i="8" s="1"/>
  <c r="N184" i="8"/>
  <c r="N191" i="8"/>
  <c r="N190" i="8"/>
  <c r="N167" i="8"/>
  <c r="N185" i="8"/>
  <c r="O169" i="8"/>
  <c r="O162" i="8"/>
  <c r="O158" i="8"/>
  <c r="O161" i="8" s="1"/>
  <c r="O163" i="8"/>
  <c r="M221" i="8"/>
  <c r="M230" i="8"/>
  <c r="M232" i="8" s="1"/>
  <c r="M231" i="8" s="1"/>
  <c r="M499" i="8" s="1"/>
  <c r="N241" i="8"/>
  <c r="N236" i="8"/>
  <c r="N235" i="8"/>
  <c r="N218" i="8"/>
  <c r="N242" i="8"/>
  <c r="J39" i="6"/>
  <c r="J40" i="6"/>
  <c r="O112" i="8"/>
  <c r="O111" i="8"/>
  <c r="O107" i="8"/>
  <c r="O110" i="8" s="1"/>
  <c r="O118" i="8"/>
  <c r="AJ74" i="8"/>
  <c r="AJ76" i="8" s="1"/>
  <c r="N116" i="8"/>
  <c r="N133" i="8"/>
  <c r="N140" i="8"/>
  <c r="N139" i="8"/>
  <c r="N134" i="8"/>
  <c r="N141" i="8" s="1"/>
  <c r="J28" i="6"/>
  <c r="J27" i="6"/>
  <c r="AK71" i="8"/>
  <c r="AK72" i="8" s="1"/>
  <c r="CS23" i="8" l="1"/>
  <c r="CN26" i="11"/>
  <c r="CN25" i="11"/>
  <c r="CR27" i="8"/>
  <c r="CS20" i="8"/>
  <c r="BQ17" i="6"/>
  <c r="BQ18" i="6" s="1"/>
  <c r="BV75" i="8" s="1"/>
  <c r="BX61" i="8"/>
  <c r="BX56" i="8"/>
  <c r="BX59" i="8" s="1"/>
  <c r="BX67" i="8"/>
  <c r="BX60" i="8"/>
  <c r="O311" i="8"/>
  <c r="O312" i="8" s="1"/>
  <c r="O337" i="8" s="1"/>
  <c r="H370" i="8"/>
  <c r="H362" i="8" s="1"/>
  <c r="H415" i="8"/>
  <c r="H407" i="8" s="1"/>
  <c r="AI319" i="8"/>
  <c r="AI409" i="8"/>
  <c r="AI223" i="8"/>
  <c r="AI121" i="8"/>
  <c r="AI364" i="8"/>
  <c r="AI172" i="8"/>
  <c r="AF37" i="11"/>
  <c r="AF38" i="11"/>
  <c r="J433" i="8"/>
  <c r="F120" i="11"/>
  <c r="AD73" i="6"/>
  <c r="K74" i="6" s="1"/>
  <c r="P303" i="8" s="1"/>
  <c r="P321" i="8" s="1"/>
  <c r="M430" i="8"/>
  <c r="F41" i="6"/>
  <c r="G29" i="6"/>
  <c r="O209" i="8"/>
  <c r="O212" i="8" s="1"/>
  <c r="O220" i="8"/>
  <c r="O214" i="8"/>
  <c r="O215" i="8" s="1"/>
  <c r="O216" i="8" s="1"/>
  <c r="O213" i="8"/>
  <c r="O348" i="8"/>
  <c r="O350" i="8" s="1"/>
  <c r="J87" i="6"/>
  <c r="J88" i="6"/>
  <c r="AD97" i="6"/>
  <c r="AD49" i="6"/>
  <c r="K50" i="6" s="1"/>
  <c r="P207" i="8" s="1"/>
  <c r="AD85" i="6"/>
  <c r="AD25" i="6"/>
  <c r="K26" i="6" s="1"/>
  <c r="P105" i="8" s="1"/>
  <c r="AD37" i="6"/>
  <c r="K38" i="6" s="1"/>
  <c r="P156" i="8" s="1"/>
  <c r="O393" i="8"/>
  <c r="O395" i="8" s="1"/>
  <c r="J100" i="6"/>
  <c r="J99" i="6"/>
  <c r="N405" i="8"/>
  <c r="N402" i="8"/>
  <c r="K410" i="8"/>
  <c r="K412" i="8" s="1"/>
  <c r="K426" i="8" s="1"/>
  <c r="J367" i="8"/>
  <c r="J381" i="8" s="1"/>
  <c r="J366" i="8"/>
  <c r="N360" i="8"/>
  <c r="N357" i="8"/>
  <c r="M420" i="8"/>
  <c r="M432" i="8" s="1"/>
  <c r="M431" i="8"/>
  <c r="M385" i="8"/>
  <c r="M375" i="8"/>
  <c r="M387" i="8" s="1"/>
  <c r="M386" i="8"/>
  <c r="N227" i="8"/>
  <c r="N229" i="8" s="1"/>
  <c r="H121" i="6"/>
  <c r="N194" i="8"/>
  <c r="N183" i="8"/>
  <c r="N195" i="8" s="1"/>
  <c r="O164" i="8"/>
  <c r="O165" i="8" s="1"/>
  <c r="O168" i="8"/>
  <c r="N192" i="8"/>
  <c r="N193" i="8" s="1"/>
  <c r="N243" i="8"/>
  <c r="N244" i="8" s="1"/>
  <c r="N247" i="8"/>
  <c r="N245" i="8"/>
  <c r="N234" i="8"/>
  <c r="N246" i="8" s="1"/>
  <c r="P224" i="8"/>
  <c r="N142" i="8"/>
  <c r="N143" i="8"/>
  <c r="N132" i="8"/>
  <c r="N144" i="8" s="1"/>
  <c r="O113" i="8"/>
  <c r="O114" i="8" s="1"/>
  <c r="O117" i="8"/>
  <c r="AK73" i="8"/>
  <c r="AK87" i="8" s="1"/>
  <c r="AJ77" i="8"/>
  <c r="AJ79" i="8" s="1"/>
  <c r="AJ68" i="8"/>
  <c r="H371" i="8" l="1"/>
  <c r="H373" i="8" s="1"/>
  <c r="O332" i="8"/>
  <c r="O338" i="8"/>
  <c r="O314" i="8"/>
  <c r="O331" i="8"/>
  <c r="H416" i="8"/>
  <c r="H418" i="8" s="1"/>
  <c r="I413" i="8" s="1"/>
  <c r="BX62" i="8"/>
  <c r="BX66" i="8"/>
  <c r="BX63" i="8"/>
  <c r="CS21" i="8"/>
  <c r="CS22" i="8"/>
  <c r="CR70" i="8"/>
  <c r="CM13" i="6"/>
  <c r="H417" i="8"/>
  <c r="P309" i="8"/>
  <c r="P316" i="8"/>
  <c r="F121" i="11"/>
  <c r="F122" i="11"/>
  <c r="AK94" i="8"/>
  <c r="AG36" i="11"/>
  <c r="P322" i="8"/>
  <c r="P336" i="8" s="1"/>
  <c r="L96" i="11" s="1"/>
  <c r="K76" i="6"/>
  <c r="P310" i="8"/>
  <c r="P311" i="8" s="1"/>
  <c r="P312" i="8" s="1"/>
  <c r="K75" i="6"/>
  <c r="P305" i="8"/>
  <c r="P308" i="8" s="1"/>
  <c r="J388" i="8"/>
  <c r="F108" i="11"/>
  <c r="K433" i="8"/>
  <c r="G120" i="11"/>
  <c r="AJ78" i="8"/>
  <c r="H372" i="8"/>
  <c r="I368" i="8"/>
  <c r="O219" i="8"/>
  <c r="D101" i="6"/>
  <c r="D102" i="6" s="1"/>
  <c r="I414" i="8" s="1"/>
  <c r="O228" i="8"/>
  <c r="D89" i="6"/>
  <c r="D90" i="6" s="1"/>
  <c r="I369" i="8" s="1"/>
  <c r="O399" i="8"/>
  <c r="O400" i="8"/>
  <c r="O401" i="8" s="1"/>
  <c r="K52" i="6"/>
  <c r="K51" i="6"/>
  <c r="O361" i="8"/>
  <c r="O354" i="8"/>
  <c r="O355" i="8"/>
  <c r="O356" i="8" s="1"/>
  <c r="K411" i="8"/>
  <c r="O398" i="8"/>
  <c r="O406" i="8"/>
  <c r="N359" i="8"/>
  <c r="N377" i="8"/>
  <c r="N384" i="8" s="1"/>
  <c r="N383" i="8"/>
  <c r="N382" i="8"/>
  <c r="N376" i="8"/>
  <c r="K365" i="8"/>
  <c r="K367" i="8" s="1"/>
  <c r="K381" i="8" s="1"/>
  <c r="K86" i="6"/>
  <c r="K98" i="6"/>
  <c r="N428" i="8"/>
  <c r="N422" i="8"/>
  <c r="N429" i="8" s="1"/>
  <c r="N421" i="8"/>
  <c r="N427" i="8"/>
  <c r="N404" i="8"/>
  <c r="O353" i="8"/>
  <c r="O339" i="8"/>
  <c r="O340" i="8" s="1"/>
  <c r="O343" i="8"/>
  <c r="O341" i="8"/>
  <c r="O330" i="8"/>
  <c r="O342" i="8" s="1"/>
  <c r="P158" i="8"/>
  <c r="P161" i="8" s="1"/>
  <c r="P169" i="8"/>
  <c r="P163" i="8"/>
  <c r="P162" i="8"/>
  <c r="O184" i="8"/>
  <c r="O167" i="8"/>
  <c r="O190" i="8"/>
  <c r="O191" i="8"/>
  <c r="O185" i="8"/>
  <c r="P225" i="8"/>
  <c r="N230" i="8"/>
  <c r="N232" i="8" s="1"/>
  <c r="N231" i="8" s="1"/>
  <c r="N499" i="8" s="1"/>
  <c r="N221" i="8"/>
  <c r="O242" i="8"/>
  <c r="O241" i="8"/>
  <c r="O236" i="8"/>
  <c r="O235" i="8"/>
  <c r="O218" i="8"/>
  <c r="P220" i="8"/>
  <c r="P214" i="8"/>
  <c r="P213" i="8"/>
  <c r="P209" i="8"/>
  <c r="P212" i="8" s="1"/>
  <c r="P226" i="8"/>
  <c r="P240" i="8" s="1"/>
  <c r="L72" i="11" s="1"/>
  <c r="AK74" i="8"/>
  <c r="AK76" i="8" s="1"/>
  <c r="K40" i="6"/>
  <c r="K39" i="6"/>
  <c r="O140" i="8"/>
  <c r="O139" i="8"/>
  <c r="O134" i="8"/>
  <c r="O133" i="8"/>
  <c r="O116" i="8"/>
  <c r="P112" i="8"/>
  <c r="P111" i="8"/>
  <c r="P118" i="8"/>
  <c r="P107" i="8"/>
  <c r="P110" i="8" s="1"/>
  <c r="K27" i="6"/>
  <c r="K28" i="6"/>
  <c r="AL71" i="8"/>
  <c r="AL72" i="8" s="1"/>
  <c r="I415" i="8" l="1"/>
  <c r="BT14" i="6"/>
  <c r="CS36" i="8"/>
  <c r="CS25" i="8"/>
  <c r="BX82" i="8"/>
  <c r="BX65" i="8"/>
  <c r="BX83" i="8"/>
  <c r="BX90" i="8" s="1"/>
  <c r="BX88" i="8"/>
  <c r="BX89" i="8"/>
  <c r="AJ364" i="8"/>
  <c r="AJ319" i="8"/>
  <c r="AJ172" i="8"/>
  <c r="AJ409" i="8"/>
  <c r="AJ223" i="8"/>
  <c r="AJ121" i="8"/>
  <c r="P315" i="8"/>
  <c r="Q322" i="8"/>
  <c r="R322" i="8" s="1"/>
  <c r="L97" i="11"/>
  <c r="L98" i="11"/>
  <c r="L73" i="11"/>
  <c r="L74" i="11"/>
  <c r="G121" i="11"/>
  <c r="G122" i="11"/>
  <c r="AG38" i="11"/>
  <c r="AG37" i="11"/>
  <c r="F109" i="11"/>
  <c r="F110" i="11"/>
  <c r="K388" i="8"/>
  <c r="G108" i="11"/>
  <c r="AE73" i="6"/>
  <c r="L74" i="6" s="1"/>
  <c r="Q303" i="8" s="1"/>
  <c r="Q310" i="8" s="1"/>
  <c r="I370" i="8"/>
  <c r="I371" i="8" s="1"/>
  <c r="I373" i="8" s="1"/>
  <c r="I407" i="8"/>
  <c r="I416" i="8"/>
  <c r="I418" i="8" s="1"/>
  <c r="G53" i="6"/>
  <c r="G54" i="6" s="1"/>
  <c r="H29" i="6"/>
  <c r="G41" i="6"/>
  <c r="N430" i="8"/>
  <c r="L410" i="8"/>
  <c r="N386" i="8"/>
  <c r="N375" i="8"/>
  <c r="N387" i="8" s="1"/>
  <c r="N385" i="8"/>
  <c r="K88" i="6"/>
  <c r="P228" i="8" s="1"/>
  <c r="P348" i="8"/>
  <c r="P350" i="8" s="1"/>
  <c r="K87" i="6"/>
  <c r="O360" i="8"/>
  <c r="O357" i="8"/>
  <c r="N420" i="8"/>
  <c r="N432" i="8" s="1"/>
  <c r="N431" i="8"/>
  <c r="O402" i="8"/>
  <c r="O405" i="8"/>
  <c r="AE37" i="6"/>
  <c r="L38" i="6" s="1"/>
  <c r="Q156" i="8" s="1"/>
  <c r="AE97" i="6"/>
  <c r="AE25" i="6"/>
  <c r="L26" i="6" s="1"/>
  <c r="Q105" i="8" s="1"/>
  <c r="AE85" i="6"/>
  <c r="AE49" i="6"/>
  <c r="L50" i="6" s="1"/>
  <c r="Q207" i="8" s="1"/>
  <c r="K99" i="6"/>
  <c r="P393" i="8"/>
  <c r="P395" i="8" s="1"/>
  <c r="K100" i="6"/>
  <c r="K366" i="8"/>
  <c r="P332" i="8"/>
  <c r="P339" i="8" s="1"/>
  <c r="P338" i="8"/>
  <c r="P331" i="8"/>
  <c r="P337" i="8"/>
  <c r="P314" i="8"/>
  <c r="O227" i="8"/>
  <c r="O229" i="8" s="1"/>
  <c r="I121" i="6"/>
  <c r="O192" i="8"/>
  <c r="O193" i="8" s="1"/>
  <c r="O194" i="8"/>
  <c r="O183" i="8"/>
  <c r="O195" i="8" s="1"/>
  <c r="P168" i="8"/>
  <c r="P164" i="8"/>
  <c r="P165" i="8" s="1"/>
  <c r="Q224" i="8"/>
  <c r="O243" i="8"/>
  <c r="O244" i="8" s="1"/>
  <c r="O247" i="8"/>
  <c r="P215" i="8"/>
  <c r="P216" i="8" s="1"/>
  <c r="P219" i="8"/>
  <c r="O245" i="8"/>
  <c r="O234" i="8"/>
  <c r="O246" i="8" s="1"/>
  <c r="O132" i="8"/>
  <c r="O144" i="8" s="1"/>
  <c r="O143" i="8"/>
  <c r="O141" i="8"/>
  <c r="O142" i="8" s="1"/>
  <c r="P113" i="8"/>
  <c r="P114" i="8" s="1"/>
  <c r="P117" i="8"/>
  <c r="AL73" i="8"/>
  <c r="AL87" i="8" s="1"/>
  <c r="AK68" i="8"/>
  <c r="AK77" i="8"/>
  <c r="AK79" i="8" s="1"/>
  <c r="CS26" i="8" l="1"/>
  <c r="CS28" i="8" s="1"/>
  <c r="CS17" i="8"/>
  <c r="BX91" i="8"/>
  <c r="CS43" i="8"/>
  <c r="CO24" i="11"/>
  <c r="BX92" i="8"/>
  <c r="BX81" i="8"/>
  <c r="BX93" i="8" s="1"/>
  <c r="BY54" i="8"/>
  <c r="BT16" i="6"/>
  <c r="BT15" i="6"/>
  <c r="BR17" i="6" s="1"/>
  <c r="BR18" i="6" s="1"/>
  <c r="BW75" i="8" s="1"/>
  <c r="Q336" i="8"/>
  <c r="M96" i="11" s="1"/>
  <c r="I362" i="8"/>
  <c r="L75" i="6"/>
  <c r="Q305" i="8"/>
  <c r="Q308" i="8" s="1"/>
  <c r="M97" i="11"/>
  <c r="M98" i="11"/>
  <c r="G109" i="11"/>
  <c r="G110" i="11"/>
  <c r="L76" i="6"/>
  <c r="Q321" i="8"/>
  <c r="Q316" i="8"/>
  <c r="Q309" i="8"/>
  <c r="AL94" i="8"/>
  <c r="AH36" i="11"/>
  <c r="AK78" i="8"/>
  <c r="I372" i="8"/>
  <c r="J368" i="8"/>
  <c r="I417" i="8"/>
  <c r="J413" i="8"/>
  <c r="L52" i="6"/>
  <c r="L51" i="6"/>
  <c r="H53" i="6" s="1"/>
  <c r="H54" i="6" s="1"/>
  <c r="E89" i="6"/>
  <c r="E90" i="6" s="1"/>
  <c r="J369" i="8" s="1"/>
  <c r="E101" i="6"/>
  <c r="E102" i="6" s="1"/>
  <c r="J414" i="8" s="1"/>
  <c r="P361" i="8"/>
  <c r="P354" i="8"/>
  <c r="P355" i="8"/>
  <c r="P356" i="8" s="1"/>
  <c r="P399" i="8"/>
  <c r="P400" i="8"/>
  <c r="P401" i="8" s="1"/>
  <c r="L365" i="8"/>
  <c r="L367" i="8" s="1"/>
  <c r="L381" i="8" s="1"/>
  <c r="P353" i="8"/>
  <c r="L86" i="6"/>
  <c r="L98" i="6"/>
  <c r="O376" i="8"/>
  <c r="O377" i="8"/>
  <c r="O384" i="8" s="1"/>
  <c r="O383" i="8"/>
  <c r="O382" i="8"/>
  <c r="O359" i="8"/>
  <c r="L412" i="8"/>
  <c r="L426" i="8" s="1"/>
  <c r="L411" i="8"/>
  <c r="P406" i="8"/>
  <c r="P398" i="8"/>
  <c r="O428" i="8"/>
  <c r="O427" i="8"/>
  <c r="O422" i="8"/>
  <c r="O429" i="8" s="1"/>
  <c r="O421" i="8"/>
  <c r="O404" i="8"/>
  <c r="P343" i="8"/>
  <c r="R336" i="8"/>
  <c r="N96" i="11" s="1"/>
  <c r="S322" i="8"/>
  <c r="P340" i="8"/>
  <c r="Q315" i="8"/>
  <c r="Q311" i="8"/>
  <c r="Q312" i="8" s="1"/>
  <c r="P330" i="8"/>
  <c r="P342" i="8" s="1"/>
  <c r="P341" i="8"/>
  <c r="Q162" i="8"/>
  <c r="Q163" i="8"/>
  <c r="Q169" i="8"/>
  <c r="Q158" i="8"/>
  <c r="Q161" i="8" s="1"/>
  <c r="P185" i="8"/>
  <c r="P192" i="8" s="1"/>
  <c r="P191" i="8"/>
  <c r="P184" i="8"/>
  <c r="P190" i="8"/>
  <c r="P167" i="8"/>
  <c r="P242" i="8"/>
  <c r="P241" i="8"/>
  <c r="P235" i="8"/>
  <c r="P236" i="8"/>
  <c r="P218" i="8"/>
  <c r="Q226" i="8"/>
  <c r="Q240" i="8" s="1"/>
  <c r="M72" i="11" s="1"/>
  <c r="Q225" i="8"/>
  <c r="Q213" i="8"/>
  <c r="Q214" i="8"/>
  <c r="Q209" i="8"/>
  <c r="Q212" i="8" s="1"/>
  <c r="Q220" i="8"/>
  <c r="O230" i="8"/>
  <c r="O232" i="8" s="1"/>
  <c r="O231" i="8" s="1"/>
  <c r="O499" i="8" s="1"/>
  <c r="O221" i="8"/>
  <c r="Q112" i="8"/>
  <c r="Q111" i="8"/>
  <c r="Q107" i="8"/>
  <c r="Q110" i="8" s="1"/>
  <c r="Q118" i="8"/>
  <c r="AL74" i="8"/>
  <c r="AL76" i="8" s="1"/>
  <c r="P140" i="8"/>
  <c r="P139" i="8"/>
  <c r="P134" i="8"/>
  <c r="P141" i="8" s="1"/>
  <c r="P133" i="8"/>
  <c r="P116" i="8"/>
  <c r="L39" i="6"/>
  <c r="L40" i="6"/>
  <c r="L27" i="6"/>
  <c r="I29" i="6" s="1"/>
  <c r="L28" i="6"/>
  <c r="AM71" i="8"/>
  <c r="AM72" i="8" s="1"/>
  <c r="CT23" i="8" l="1"/>
  <c r="BY60" i="8"/>
  <c r="BY67" i="8"/>
  <c r="BY61" i="8"/>
  <c r="BY56" i="8"/>
  <c r="BY59" i="8" s="1"/>
  <c r="CO26" i="11"/>
  <c r="CO25" i="11"/>
  <c r="J415" i="8"/>
  <c r="J407" i="8" s="1"/>
  <c r="CS27" i="8"/>
  <c r="CT20" i="8"/>
  <c r="AK364" i="8"/>
  <c r="AK319" i="8"/>
  <c r="AK172" i="8"/>
  <c r="AK409" i="8"/>
  <c r="AK223" i="8"/>
  <c r="AK121" i="8"/>
  <c r="L388" i="8"/>
  <c r="H108" i="11"/>
  <c r="AH37" i="11"/>
  <c r="AH38" i="11"/>
  <c r="J370" i="8"/>
  <c r="N98" i="11"/>
  <c r="N97" i="11"/>
  <c r="M73" i="11"/>
  <c r="M74" i="11"/>
  <c r="L433" i="8"/>
  <c r="H120" i="11"/>
  <c r="O430" i="8"/>
  <c r="AF73" i="6"/>
  <c r="M74" i="6" s="1"/>
  <c r="R303" i="8" s="1"/>
  <c r="R321" i="8" s="1"/>
  <c r="H41" i="6"/>
  <c r="L366" i="8"/>
  <c r="M410" i="8"/>
  <c r="M412" i="8" s="1"/>
  <c r="M426" i="8" s="1"/>
  <c r="P360" i="8"/>
  <c r="P357" i="8"/>
  <c r="Q393" i="8"/>
  <c r="Q395" i="8" s="1"/>
  <c r="L99" i="6"/>
  <c r="L100" i="6"/>
  <c r="J371" i="8"/>
  <c r="J373" i="8" s="1"/>
  <c r="J362" i="8"/>
  <c r="AF37" i="6"/>
  <c r="M38" i="6" s="1"/>
  <c r="R156" i="8" s="1"/>
  <c r="AF85" i="6"/>
  <c r="AF25" i="6"/>
  <c r="M26" i="6" s="1"/>
  <c r="R105" i="8" s="1"/>
  <c r="AF97" i="6"/>
  <c r="AF49" i="6"/>
  <c r="M50" i="6" s="1"/>
  <c r="M51" i="6" s="1"/>
  <c r="O385" i="8"/>
  <c r="L87" i="6"/>
  <c r="Q348" i="8"/>
  <c r="Q350" i="8" s="1"/>
  <c r="L88" i="6"/>
  <c r="Q228" i="8" s="1"/>
  <c r="P405" i="8"/>
  <c r="P402" i="8"/>
  <c r="O420" i="8"/>
  <c r="O432" i="8" s="1"/>
  <c r="O431" i="8"/>
  <c r="O386" i="8"/>
  <c r="O375" i="8"/>
  <c r="O387" i="8" s="1"/>
  <c r="P142" i="8"/>
  <c r="Q338" i="8"/>
  <c r="Q331" i="8"/>
  <c r="Q337" i="8"/>
  <c r="Q332" i="8"/>
  <c r="Q314" i="8"/>
  <c r="S336" i="8"/>
  <c r="O96" i="11" s="1"/>
  <c r="P227" i="8"/>
  <c r="P229" i="8" s="1"/>
  <c r="J121" i="6"/>
  <c r="P193" i="8"/>
  <c r="P183" i="8"/>
  <c r="P195" i="8" s="1"/>
  <c r="P194" i="8"/>
  <c r="Q168" i="8"/>
  <c r="Q164" i="8"/>
  <c r="Q165" i="8" s="1"/>
  <c r="R224" i="8"/>
  <c r="R226" i="8" s="1"/>
  <c r="R240" i="8" s="1"/>
  <c r="N72" i="11" s="1"/>
  <c r="P243" i="8"/>
  <c r="P244" i="8" s="1"/>
  <c r="P247" i="8"/>
  <c r="P234" i="8"/>
  <c r="P246" i="8" s="1"/>
  <c r="P245" i="8"/>
  <c r="Q215" i="8"/>
  <c r="Q216" i="8" s="1"/>
  <c r="Q219" i="8"/>
  <c r="P132" i="8"/>
  <c r="P144" i="8" s="1"/>
  <c r="P143" i="8"/>
  <c r="Q113" i="8"/>
  <c r="Q114" i="8" s="1"/>
  <c r="Q117" i="8"/>
  <c r="AM73" i="8"/>
  <c r="AM87" i="8" s="1"/>
  <c r="AL77" i="8"/>
  <c r="AL79" i="8" s="1"/>
  <c r="AL68" i="8"/>
  <c r="CS70" i="8" l="1"/>
  <c r="CN13" i="6"/>
  <c r="CT21" i="8"/>
  <c r="CT22" i="8"/>
  <c r="J416" i="8"/>
  <c r="J418" i="8" s="1"/>
  <c r="J417" i="8" s="1"/>
  <c r="BY62" i="8"/>
  <c r="BY66" i="8"/>
  <c r="BY63" i="8"/>
  <c r="R305" i="8"/>
  <c r="R308" i="8" s="1"/>
  <c r="R207" i="8"/>
  <c r="R220" i="8" s="1"/>
  <c r="N73" i="11"/>
  <c r="N74" i="11"/>
  <c r="AM94" i="8"/>
  <c r="AI36" i="11"/>
  <c r="M75" i="6"/>
  <c r="B77" i="6" s="1"/>
  <c r="B78" i="6" s="1"/>
  <c r="G324" i="8" s="1"/>
  <c r="G325" i="8" s="1"/>
  <c r="O98" i="11"/>
  <c r="O97" i="11"/>
  <c r="H121" i="11"/>
  <c r="H122" i="11"/>
  <c r="M76" i="6"/>
  <c r="R310" i="8"/>
  <c r="R315" i="8" s="1"/>
  <c r="H109" i="11"/>
  <c r="H110" i="11"/>
  <c r="M52" i="6"/>
  <c r="I53" i="6" s="1"/>
  <c r="I54" i="6" s="1"/>
  <c r="R309" i="8"/>
  <c r="R316" i="8"/>
  <c r="M433" i="8"/>
  <c r="I120" i="11"/>
  <c r="AL78" i="8"/>
  <c r="J372" i="8"/>
  <c r="K368" i="8"/>
  <c r="F89" i="6"/>
  <c r="F90" i="6" s="1"/>
  <c r="K369" i="8" s="1"/>
  <c r="F101" i="6"/>
  <c r="F102" i="6" s="1"/>
  <c r="K414" i="8" s="1"/>
  <c r="Q399" i="8"/>
  <c r="Q400" i="8"/>
  <c r="Q401" i="8" s="1"/>
  <c r="Q361" i="8"/>
  <c r="Q354" i="8"/>
  <c r="Q355" i="8"/>
  <c r="Q356" i="8" s="1"/>
  <c r="M411" i="8"/>
  <c r="M86" i="6"/>
  <c r="P428" i="8"/>
  <c r="P427" i="8"/>
  <c r="P421" i="8"/>
  <c r="P422" i="8"/>
  <c r="P429" i="8" s="1"/>
  <c r="P404" i="8"/>
  <c r="Q406" i="8"/>
  <c r="Q398" i="8"/>
  <c r="M365" i="8"/>
  <c r="P383" i="8"/>
  <c r="P382" i="8"/>
  <c r="P376" i="8"/>
  <c r="P377" i="8"/>
  <c r="P384" i="8" s="1"/>
  <c r="P359" i="8"/>
  <c r="Q353" i="8"/>
  <c r="M98" i="6"/>
  <c r="Q339" i="8"/>
  <c r="Q340" i="8" s="1"/>
  <c r="Q343" i="8"/>
  <c r="Q330" i="8"/>
  <c r="Q342" i="8" s="1"/>
  <c r="Q341" i="8"/>
  <c r="R169" i="8"/>
  <c r="R162" i="8"/>
  <c r="R163" i="8"/>
  <c r="R158" i="8"/>
  <c r="R161" i="8" s="1"/>
  <c r="Q190" i="8"/>
  <c r="Q185" i="8"/>
  <c r="Q184" i="8"/>
  <c r="Q191" i="8"/>
  <c r="Q167" i="8"/>
  <c r="Q241" i="8"/>
  <c r="Q236" i="8"/>
  <c r="Q235" i="8"/>
  <c r="Q242" i="8"/>
  <c r="Q218" i="8"/>
  <c r="P221" i="8"/>
  <c r="P230" i="8"/>
  <c r="P232" i="8" s="1"/>
  <c r="P231" i="8" s="1"/>
  <c r="P499" i="8" s="1"/>
  <c r="AM74" i="8"/>
  <c r="AM76" i="8" s="1"/>
  <c r="Q134" i="8"/>
  <c r="Q141" i="8" s="1"/>
  <c r="Q140" i="8"/>
  <c r="Q133" i="8"/>
  <c r="Q116" i="8"/>
  <c r="Q139" i="8"/>
  <c r="R107" i="8"/>
  <c r="R110" i="8" s="1"/>
  <c r="R112" i="8"/>
  <c r="R111" i="8"/>
  <c r="R118" i="8"/>
  <c r="M40" i="6"/>
  <c r="M39" i="6"/>
  <c r="I41" i="6" s="1"/>
  <c r="M28" i="6"/>
  <c r="M27" i="6"/>
  <c r="AN71" i="8"/>
  <c r="AN72" i="8" s="1"/>
  <c r="BY82" i="8" l="1"/>
  <c r="BY65" i="8"/>
  <c r="BY89" i="8"/>
  <c r="BY83" i="8"/>
  <c r="BY90" i="8" s="1"/>
  <c r="BY91" i="8" s="1"/>
  <c r="BY88" i="8"/>
  <c r="R225" i="8"/>
  <c r="CT36" i="8"/>
  <c r="R213" i="8"/>
  <c r="K370" i="8"/>
  <c r="K362" i="8" s="1"/>
  <c r="CT25" i="8"/>
  <c r="K413" i="8"/>
  <c r="K415" i="8" s="1"/>
  <c r="BU14" i="6"/>
  <c r="R209" i="8"/>
  <c r="R212" i="8" s="1"/>
  <c r="R214" i="8"/>
  <c r="R219" i="8" s="1"/>
  <c r="AL409" i="8"/>
  <c r="AL364" i="8"/>
  <c r="AL172" i="8"/>
  <c r="AL223" i="8"/>
  <c r="AL121" i="8"/>
  <c r="AL319" i="8"/>
  <c r="AI37" i="11"/>
  <c r="AI38" i="11"/>
  <c r="R311" i="8"/>
  <c r="R312" i="8" s="1"/>
  <c r="R337" i="8" s="1"/>
  <c r="I121" i="11"/>
  <c r="I122" i="11"/>
  <c r="AG73" i="6"/>
  <c r="N74" i="6" s="1"/>
  <c r="S303" i="8" s="1"/>
  <c r="S316" i="8" s="1"/>
  <c r="P430" i="8"/>
  <c r="G317" i="8"/>
  <c r="G326" i="8"/>
  <c r="G328" i="8" s="1"/>
  <c r="J29" i="6"/>
  <c r="P385" i="8"/>
  <c r="P420" i="8"/>
  <c r="P432" i="8" s="1"/>
  <c r="P431" i="8"/>
  <c r="M367" i="8"/>
  <c r="M366" i="8"/>
  <c r="R348" i="8"/>
  <c r="R350" i="8" s="1"/>
  <c r="M87" i="6"/>
  <c r="M88" i="6"/>
  <c r="R228" i="8" s="1"/>
  <c r="AG49" i="6"/>
  <c r="N50" i="6" s="1"/>
  <c r="N52" i="6" s="1"/>
  <c r="AG37" i="6"/>
  <c r="N38" i="6" s="1"/>
  <c r="S156" i="8" s="1"/>
  <c r="AG25" i="6"/>
  <c r="N26" i="6" s="1"/>
  <c r="S105" i="8" s="1"/>
  <c r="AG97" i="6"/>
  <c r="AG85" i="6"/>
  <c r="P386" i="8"/>
  <c r="P375" i="8"/>
  <c r="P387" i="8" s="1"/>
  <c r="Q402" i="8"/>
  <c r="Q405" i="8"/>
  <c r="N410" i="8"/>
  <c r="R393" i="8"/>
  <c r="R395" i="8" s="1"/>
  <c r="M99" i="6"/>
  <c r="M100" i="6"/>
  <c r="Q360" i="8"/>
  <c r="Q357" i="8"/>
  <c r="Q227" i="8"/>
  <c r="Q229" i="8" s="1"/>
  <c r="K121" i="6"/>
  <c r="Q194" i="8"/>
  <c r="Q183" i="8"/>
  <c r="Q195" i="8" s="1"/>
  <c r="R164" i="8"/>
  <c r="R165" i="8" s="1"/>
  <c r="R168" i="8"/>
  <c r="Q192" i="8"/>
  <c r="Q193" i="8" s="1"/>
  <c r="S224" i="8"/>
  <c r="Q245" i="8"/>
  <c r="Q234" i="8"/>
  <c r="Q246" i="8" s="1"/>
  <c r="Q243" i="8"/>
  <c r="Q244" i="8" s="1"/>
  <c r="Q247" i="8"/>
  <c r="R113" i="8"/>
  <c r="R114" i="8" s="1"/>
  <c r="R117" i="8"/>
  <c r="Q142" i="8"/>
  <c r="Q143" i="8"/>
  <c r="Q132" i="8"/>
  <c r="Q144" i="8" s="1"/>
  <c r="AN73" i="8"/>
  <c r="AN87" i="8" s="1"/>
  <c r="AM68" i="8"/>
  <c r="AM77" i="8"/>
  <c r="AM79" i="8" s="1"/>
  <c r="K371" i="8" l="1"/>
  <c r="K373" i="8" s="1"/>
  <c r="R215" i="8"/>
  <c r="R216" i="8" s="1"/>
  <c r="K416" i="8"/>
  <c r="K418" i="8" s="1"/>
  <c r="K407" i="8"/>
  <c r="CT26" i="8"/>
  <c r="CT28" i="8" s="1"/>
  <c r="CT17" i="8"/>
  <c r="CT43" i="8"/>
  <c r="CP24" i="11"/>
  <c r="R314" i="8"/>
  <c r="R332" i="8"/>
  <c r="R331" i="8"/>
  <c r="BZ54" i="8"/>
  <c r="BU15" i="6"/>
  <c r="BU16" i="6"/>
  <c r="BY92" i="8"/>
  <c r="BY81" i="8"/>
  <c r="BY93" i="8" s="1"/>
  <c r="R338" i="8"/>
  <c r="S310" i="8"/>
  <c r="S315" i="8" s="1"/>
  <c r="S309" i="8"/>
  <c r="S321" i="8"/>
  <c r="S305" i="8"/>
  <c r="S308" i="8" s="1"/>
  <c r="AN94" i="8"/>
  <c r="AJ36" i="11"/>
  <c r="N75" i="6"/>
  <c r="N76" i="6"/>
  <c r="AM78" i="8"/>
  <c r="K372" i="8"/>
  <c r="L368" i="8"/>
  <c r="H323" i="8"/>
  <c r="G327" i="8"/>
  <c r="K417" i="8"/>
  <c r="L413" i="8"/>
  <c r="G89" i="6"/>
  <c r="G90" i="6" s="1"/>
  <c r="L369" i="8" s="1"/>
  <c r="G101" i="6"/>
  <c r="G102" i="6" s="1"/>
  <c r="L414" i="8" s="1"/>
  <c r="R399" i="8"/>
  <c r="R400" i="8"/>
  <c r="R401" i="8" s="1"/>
  <c r="R361" i="8"/>
  <c r="R354" i="8"/>
  <c r="R355" i="8"/>
  <c r="R356" i="8" s="1"/>
  <c r="N51" i="6"/>
  <c r="J53" i="6" s="1"/>
  <c r="S207" i="8"/>
  <c r="S225" i="8" s="1"/>
  <c r="N98" i="6"/>
  <c r="Q383" i="8"/>
  <c r="Q377" i="8"/>
  <c r="Q384" i="8" s="1"/>
  <c r="Q376" i="8"/>
  <c r="Q382" i="8"/>
  <c r="Q359" i="8"/>
  <c r="R398" i="8"/>
  <c r="R406" i="8"/>
  <c r="R353" i="8"/>
  <c r="N86" i="6"/>
  <c r="N365" i="8"/>
  <c r="N366" i="8" s="1"/>
  <c r="M381" i="8"/>
  <c r="N412" i="8"/>
  <c r="N426" i="8" s="1"/>
  <c r="N411" i="8"/>
  <c r="Q428" i="8"/>
  <c r="Q427" i="8"/>
  <c r="Q422" i="8"/>
  <c r="Q429" i="8" s="1"/>
  <c r="Q421" i="8"/>
  <c r="Q404" i="8"/>
  <c r="R339" i="8"/>
  <c r="R343" i="8"/>
  <c r="R330" i="8"/>
  <c r="R342" i="8" s="1"/>
  <c r="R341" i="8"/>
  <c r="R167" i="8"/>
  <c r="R190" i="8"/>
  <c r="R185" i="8"/>
  <c r="R184" i="8"/>
  <c r="R191" i="8"/>
  <c r="S169" i="8"/>
  <c r="S162" i="8"/>
  <c r="S158" i="8"/>
  <c r="S161" i="8" s="1"/>
  <c r="S163" i="8"/>
  <c r="Q230" i="8"/>
  <c r="Q232" i="8" s="1"/>
  <c r="Q231" i="8" s="1"/>
  <c r="Q499" i="8" s="1"/>
  <c r="Q221" i="8"/>
  <c r="S226" i="8"/>
  <c r="S240" i="8" s="1"/>
  <c r="O72" i="11" s="1"/>
  <c r="R242" i="8"/>
  <c r="R241" i="8"/>
  <c r="R236" i="8"/>
  <c r="R235" i="8"/>
  <c r="R218" i="8"/>
  <c r="S107" i="8"/>
  <c r="S110" i="8" s="1"/>
  <c r="S118" i="8"/>
  <c r="S112" i="8"/>
  <c r="S111" i="8"/>
  <c r="AN74" i="8"/>
  <c r="AN76" i="8" s="1"/>
  <c r="N39" i="6"/>
  <c r="N40" i="6"/>
  <c r="R139" i="8"/>
  <c r="R134" i="8"/>
  <c r="R133" i="8"/>
  <c r="R116" i="8"/>
  <c r="R140" i="8"/>
  <c r="AO71" i="8"/>
  <c r="AO72" i="8" s="1"/>
  <c r="N28" i="6"/>
  <c r="N27" i="6"/>
  <c r="CU23" i="8" l="1"/>
  <c r="R340" i="8"/>
  <c r="BS17" i="6"/>
  <c r="BS18" i="6" s="1"/>
  <c r="BX75" i="8" s="1"/>
  <c r="BZ56" i="8"/>
  <c r="BZ59" i="8" s="1"/>
  <c r="BZ67" i="8"/>
  <c r="BZ60" i="8"/>
  <c r="BZ61" i="8"/>
  <c r="S311" i="8"/>
  <c r="S312" i="8" s="1"/>
  <c r="S314" i="8" s="1"/>
  <c r="C77" i="6"/>
  <c r="C78" i="6" s="1"/>
  <c r="H324" i="8" s="1"/>
  <c r="H325" i="8" s="1"/>
  <c r="CP25" i="11"/>
  <c r="CP26" i="11"/>
  <c r="CT27" i="8"/>
  <c r="CU20" i="8"/>
  <c r="L370" i="8"/>
  <c r="L371" i="8" s="1"/>
  <c r="L373" i="8" s="1"/>
  <c r="AM409" i="8"/>
  <c r="AM319" i="8"/>
  <c r="AM364" i="8"/>
  <c r="AM121" i="8"/>
  <c r="AM223" i="8"/>
  <c r="AM172" i="8"/>
  <c r="L415" i="8"/>
  <c r="L407" i="8" s="1"/>
  <c r="O74" i="11"/>
  <c r="O73" i="11"/>
  <c r="AJ38" i="11"/>
  <c r="AJ37" i="11"/>
  <c r="M388" i="8"/>
  <c r="I108" i="11"/>
  <c r="N433" i="8"/>
  <c r="J120" i="11"/>
  <c r="AH73" i="6"/>
  <c r="O74" i="6" s="1"/>
  <c r="T303" i="8" s="1"/>
  <c r="T305" i="8" s="1"/>
  <c r="T308" i="8" s="1"/>
  <c r="Q430" i="8"/>
  <c r="S213" i="8"/>
  <c r="S214" i="8"/>
  <c r="S219" i="8" s="1"/>
  <c r="S220" i="8"/>
  <c r="S209" i="8"/>
  <c r="S212" i="8" s="1"/>
  <c r="J54" i="6"/>
  <c r="J41" i="6"/>
  <c r="K29" i="6"/>
  <c r="N367" i="8"/>
  <c r="N381" i="8" s="1"/>
  <c r="R405" i="8"/>
  <c r="R402" i="8"/>
  <c r="R360" i="8"/>
  <c r="R357" i="8"/>
  <c r="Q431" i="8"/>
  <c r="Q420" i="8"/>
  <c r="Q432" i="8" s="1"/>
  <c r="S393" i="8"/>
  <c r="S395" i="8" s="1"/>
  <c r="N99" i="6"/>
  <c r="N100" i="6"/>
  <c r="S348" i="8"/>
  <c r="S350" i="8" s="1"/>
  <c r="N88" i="6"/>
  <c r="S228" i="8" s="1"/>
  <c r="N87" i="6"/>
  <c r="O410" i="8"/>
  <c r="O412" i="8" s="1"/>
  <c r="O426" i="8" s="1"/>
  <c r="AH49" i="6"/>
  <c r="O50" i="6" s="1"/>
  <c r="O52" i="6" s="1"/>
  <c r="AH37" i="6"/>
  <c r="O38" i="6" s="1"/>
  <c r="T156" i="8" s="1"/>
  <c r="AH25" i="6"/>
  <c r="O26" i="6" s="1"/>
  <c r="T105" i="8" s="1"/>
  <c r="AH97" i="6"/>
  <c r="AH85" i="6"/>
  <c r="Q386" i="8"/>
  <c r="Q375" i="8"/>
  <c r="Q387" i="8" s="1"/>
  <c r="Q385" i="8"/>
  <c r="R227" i="8"/>
  <c r="R229" i="8" s="1"/>
  <c r="L121" i="6"/>
  <c r="R183" i="8"/>
  <c r="R195" i="8" s="1"/>
  <c r="R194" i="8"/>
  <c r="R192" i="8"/>
  <c r="R193" i="8" s="1"/>
  <c r="S168" i="8"/>
  <c r="S164" i="8"/>
  <c r="S165" i="8" s="1"/>
  <c r="R245" i="8"/>
  <c r="R234" i="8"/>
  <c r="R246" i="8" s="1"/>
  <c r="T224" i="8"/>
  <c r="T226" i="8" s="1"/>
  <c r="T240" i="8" s="1"/>
  <c r="P72" i="11" s="1"/>
  <c r="R243" i="8"/>
  <c r="R244" i="8" s="1"/>
  <c r="R247" i="8"/>
  <c r="R143" i="8"/>
  <c r="R132" i="8"/>
  <c r="R144" i="8" s="1"/>
  <c r="R141" i="8"/>
  <c r="R142" i="8" s="1"/>
  <c r="S113" i="8"/>
  <c r="S114" i="8" s="1"/>
  <c r="S117" i="8"/>
  <c r="AO73" i="8"/>
  <c r="AO87" i="8" s="1"/>
  <c r="AN77" i="8"/>
  <c r="AN79" i="8" s="1"/>
  <c r="AN68" i="8"/>
  <c r="S331" i="8" l="1"/>
  <c r="S337" i="8"/>
  <c r="S338" i="8"/>
  <c r="S332" i="8"/>
  <c r="S339" i="8" s="1"/>
  <c r="S340" i="8" s="1"/>
  <c r="H326" i="8"/>
  <c r="H328" i="8" s="1"/>
  <c r="I323" i="8" s="1"/>
  <c r="H317" i="8"/>
  <c r="CU21" i="8"/>
  <c r="CU22" i="8"/>
  <c r="CT70" i="8"/>
  <c r="CO13" i="6"/>
  <c r="BZ62" i="8"/>
  <c r="BZ66" i="8"/>
  <c r="BZ63" i="8"/>
  <c r="L362" i="8"/>
  <c r="L416" i="8"/>
  <c r="L418" i="8" s="1"/>
  <c r="L417" i="8" s="1"/>
  <c r="T309" i="8"/>
  <c r="T316" i="8"/>
  <c r="T310" i="8"/>
  <c r="T311" i="8" s="1"/>
  <c r="T312" i="8" s="1"/>
  <c r="O76" i="6"/>
  <c r="J121" i="11"/>
  <c r="J122" i="11"/>
  <c r="N388" i="8"/>
  <c r="J108" i="11"/>
  <c r="I109" i="11"/>
  <c r="I110" i="11"/>
  <c r="O75" i="6"/>
  <c r="AO94" i="8"/>
  <c r="AK36" i="11"/>
  <c r="P73" i="11"/>
  <c r="P74" i="11"/>
  <c r="S215" i="8"/>
  <c r="S216" i="8" s="1"/>
  <c r="S242" i="8" s="1"/>
  <c r="O433" i="8"/>
  <c r="K120" i="11"/>
  <c r="AN78" i="8"/>
  <c r="L372" i="8"/>
  <c r="M368" i="8"/>
  <c r="H101" i="6"/>
  <c r="H102" i="6" s="1"/>
  <c r="M414" i="8" s="1"/>
  <c r="O51" i="6"/>
  <c r="K53" i="6" s="1"/>
  <c r="K54" i="6" s="1"/>
  <c r="H89" i="6"/>
  <c r="H90" i="6" s="1"/>
  <c r="M369" i="8" s="1"/>
  <c r="T207" i="8"/>
  <c r="T213" i="8" s="1"/>
  <c r="D77" i="6"/>
  <c r="D78" i="6" s="1"/>
  <c r="I324" i="8" s="1"/>
  <c r="S361" i="8"/>
  <c r="S354" i="8"/>
  <c r="S355" i="8"/>
  <c r="S356" i="8" s="1"/>
  <c r="S399" i="8"/>
  <c r="S400" i="8"/>
  <c r="S401" i="8" s="1"/>
  <c r="O411" i="8"/>
  <c r="R382" i="8"/>
  <c r="R377" i="8"/>
  <c r="R384" i="8" s="1"/>
  <c r="R383" i="8"/>
  <c r="R376" i="8"/>
  <c r="R359" i="8"/>
  <c r="O98" i="6"/>
  <c r="R427" i="8"/>
  <c r="R428" i="8"/>
  <c r="R421" i="8"/>
  <c r="R422" i="8"/>
  <c r="R429" i="8" s="1"/>
  <c r="R404" i="8"/>
  <c r="S353" i="8"/>
  <c r="S398" i="8"/>
  <c r="S406" i="8"/>
  <c r="O86" i="6"/>
  <c r="O365" i="8"/>
  <c r="S330" i="8"/>
  <c r="S342" i="8" s="1"/>
  <c r="S341" i="8"/>
  <c r="S343" i="8"/>
  <c r="S190" i="8"/>
  <c r="S185" i="8"/>
  <c r="S184" i="8"/>
  <c r="S191" i="8"/>
  <c r="S167" i="8"/>
  <c r="T163" i="8"/>
  <c r="T169" i="8"/>
  <c r="T162" i="8"/>
  <c r="T158" i="8"/>
  <c r="T161" i="8" s="1"/>
  <c r="R230" i="8"/>
  <c r="R232" i="8" s="1"/>
  <c r="R231" i="8" s="1"/>
  <c r="R499" i="8" s="1"/>
  <c r="R221" i="8"/>
  <c r="S134" i="8"/>
  <c r="S141" i="8" s="1"/>
  <c r="S133" i="8"/>
  <c r="S139" i="8"/>
  <c r="S140" i="8"/>
  <c r="S116" i="8"/>
  <c r="T107" i="8"/>
  <c r="T110" i="8" s="1"/>
  <c r="T118" i="8"/>
  <c r="T112" i="8"/>
  <c r="T111" i="8"/>
  <c r="O40" i="6"/>
  <c r="O39" i="6"/>
  <c r="AO74" i="8"/>
  <c r="AO76" i="8" s="1"/>
  <c r="O28" i="6"/>
  <c r="O27" i="6"/>
  <c r="AP71" i="8"/>
  <c r="AP72" i="8" s="1"/>
  <c r="H327" i="8" l="1"/>
  <c r="I325" i="8"/>
  <c r="I326" i="8" s="1"/>
  <c r="I328" i="8" s="1"/>
  <c r="BV14" i="6"/>
  <c r="T315" i="8"/>
  <c r="CU36" i="8"/>
  <c r="M413" i="8"/>
  <c r="M415" i="8" s="1"/>
  <c r="CU25" i="8"/>
  <c r="BZ89" i="8"/>
  <c r="BZ82" i="8"/>
  <c r="BZ83" i="8"/>
  <c r="BZ90" i="8" s="1"/>
  <c r="BZ91" i="8" s="1"/>
  <c r="BZ88" i="8"/>
  <c r="BZ65" i="8"/>
  <c r="AN409" i="8"/>
  <c r="AN364" i="8"/>
  <c r="AN223" i="8"/>
  <c r="AN121" i="8"/>
  <c r="AN319" i="8"/>
  <c r="AN172" i="8"/>
  <c r="AK37" i="11"/>
  <c r="AK38" i="11"/>
  <c r="J109" i="11"/>
  <c r="J110" i="11"/>
  <c r="S218" i="8"/>
  <c r="K122" i="11"/>
  <c r="K121" i="11"/>
  <c r="S241" i="8"/>
  <c r="S235" i="8"/>
  <c r="S234" i="8" s="1"/>
  <c r="S246" i="8" s="1"/>
  <c r="S236" i="8"/>
  <c r="S243" i="8" s="1"/>
  <c r="S244" i="8" s="1"/>
  <c r="AI73" i="6"/>
  <c r="P74" i="6" s="1"/>
  <c r="U303" i="8" s="1"/>
  <c r="U316" i="8" s="1"/>
  <c r="R430" i="8"/>
  <c r="M370" i="8"/>
  <c r="M371" i="8" s="1"/>
  <c r="M373" i="8" s="1"/>
  <c r="I317" i="8"/>
  <c r="K41" i="6"/>
  <c r="T220" i="8"/>
  <c r="T214" i="8"/>
  <c r="T219" i="8" s="1"/>
  <c r="T225" i="8"/>
  <c r="T209" i="8"/>
  <c r="T212" i="8" s="1"/>
  <c r="L29" i="6"/>
  <c r="T348" i="8"/>
  <c r="T350" i="8" s="1"/>
  <c r="O87" i="6"/>
  <c r="O88" i="6"/>
  <c r="R386" i="8"/>
  <c r="R375" i="8"/>
  <c r="R387" i="8" s="1"/>
  <c r="R385" i="8"/>
  <c r="AI85" i="6"/>
  <c r="AI49" i="6"/>
  <c r="P50" i="6" s="1"/>
  <c r="U207" i="8" s="1"/>
  <c r="AI37" i="6"/>
  <c r="P38" i="6" s="1"/>
  <c r="U156" i="8" s="1"/>
  <c r="AI25" i="6"/>
  <c r="P26" i="6" s="1"/>
  <c r="U105" i="8" s="1"/>
  <c r="AI97" i="6"/>
  <c r="S357" i="8"/>
  <c r="S360" i="8"/>
  <c r="R420" i="8"/>
  <c r="R432" i="8" s="1"/>
  <c r="R431" i="8"/>
  <c r="O99" i="6"/>
  <c r="T393" i="8"/>
  <c r="T395" i="8" s="1"/>
  <c r="O100" i="6"/>
  <c r="I101" i="6" s="1"/>
  <c r="P410" i="8"/>
  <c r="O367" i="8"/>
  <c r="O381" i="8" s="1"/>
  <c r="O366" i="8"/>
  <c r="S405" i="8"/>
  <c r="S402" i="8"/>
  <c r="T331" i="8"/>
  <c r="T314" i="8"/>
  <c r="T332" i="8"/>
  <c r="T338" i="8"/>
  <c r="T337" i="8"/>
  <c r="S227" i="8"/>
  <c r="S229" i="8" s="1"/>
  <c r="M121" i="6"/>
  <c r="T168" i="8"/>
  <c r="T164" i="8"/>
  <c r="T165" i="8" s="1"/>
  <c r="S194" i="8"/>
  <c r="S183" i="8"/>
  <c r="S195" i="8" s="1"/>
  <c r="S192" i="8"/>
  <c r="S193" i="8" s="1"/>
  <c r="U224" i="8"/>
  <c r="T113" i="8"/>
  <c r="T114" i="8" s="1"/>
  <c r="T117" i="8"/>
  <c r="S142" i="8"/>
  <c r="S132" i="8"/>
  <c r="S144" i="8" s="1"/>
  <c r="S143" i="8"/>
  <c r="AP73" i="8"/>
  <c r="AP87" i="8" s="1"/>
  <c r="AO68" i="8"/>
  <c r="AO77" i="8"/>
  <c r="AO79" i="8" s="1"/>
  <c r="M407" i="8" l="1"/>
  <c r="M416" i="8"/>
  <c r="M418" i="8" s="1"/>
  <c r="CQ24" i="11"/>
  <c r="CU43" i="8"/>
  <c r="BZ92" i="8"/>
  <c r="BZ81" i="8"/>
  <c r="BZ93" i="8" s="1"/>
  <c r="CU17" i="8"/>
  <c r="CU26" i="8"/>
  <c r="CU28" i="8" s="1"/>
  <c r="CA54" i="8"/>
  <c r="BV16" i="6"/>
  <c r="BV15" i="6"/>
  <c r="T215" i="8"/>
  <c r="T216" i="8" s="1"/>
  <c r="T236" i="8" s="1"/>
  <c r="AP94" i="8"/>
  <c r="AL36" i="11"/>
  <c r="S245" i="8"/>
  <c r="S247" i="8"/>
  <c r="P75" i="6"/>
  <c r="U310" i="8"/>
  <c r="U311" i="8" s="1"/>
  <c r="U312" i="8" s="1"/>
  <c r="U305" i="8"/>
  <c r="U308" i="8" s="1"/>
  <c r="O388" i="8"/>
  <c r="K108" i="11"/>
  <c r="P76" i="6"/>
  <c r="U309" i="8"/>
  <c r="AO78" i="8"/>
  <c r="I89" i="6"/>
  <c r="I90" i="6" s="1"/>
  <c r="N369" i="8" s="1"/>
  <c r="I327" i="8"/>
  <c r="J323" i="8"/>
  <c r="M417" i="8"/>
  <c r="N413" i="8"/>
  <c r="M372" i="8"/>
  <c r="N368" i="8"/>
  <c r="M362" i="8"/>
  <c r="E77" i="6"/>
  <c r="E78" i="6" s="1"/>
  <c r="J324" i="8" s="1"/>
  <c r="T399" i="8"/>
  <c r="T400" i="8"/>
  <c r="T401" i="8" s="1"/>
  <c r="T361" i="8"/>
  <c r="T354" i="8"/>
  <c r="T355" i="8"/>
  <c r="T356" i="8" s="1"/>
  <c r="P52" i="6"/>
  <c r="P51" i="6"/>
  <c r="S376" i="8"/>
  <c r="S383" i="8"/>
  <c r="S382" i="8"/>
  <c r="S377" i="8"/>
  <c r="S384" i="8" s="1"/>
  <c r="S359" i="8"/>
  <c r="P365" i="8"/>
  <c r="P367" i="8" s="1"/>
  <c r="P381" i="8" s="1"/>
  <c r="P86" i="6"/>
  <c r="S427" i="8"/>
  <c r="S422" i="8"/>
  <c r="S429" i="8" s="1"/>
  <c r="S421" i="8"/>
  <c r="S428" i="8"/>
  <c r="S404" i="8"/>
  <c r="P412" i="8"/>
  <c r="P426" i="8" s="1"/>
  <c r="P411" i="8"/>
  <c r="P98" i="6"/>
  <c r="T228" i="8"/>
  <c r="I102" i="6"/>
  <c r="N414" i="8" s="1"/>
  <c r="T398" i="8"/>
  <c r="T406" i="8"/>
  <c r="T353" i="8"/>
  <c r="T339" i="8"/>
  <c r="T340" i="8" s="1"/>
  <c r="T341" i="8"/>
  <c r="T330" i="8"/>
  <c r="T342" i="8" s="1"/>
  <c r="U163" i="8"/>
  <c r="U169" i="8"/>
  <c r="U158" i="8"/>
  <c r="U161" i="8" s="1"/>
  <c r="U162" i="8"/>
  <c r="T185" i="8"/>
  <c r="T190" i="8"/>
  <c r="T167" i="8"/>
  <c r="T184" i="8"/>
  <c r="T191" i="8"/>
  <c r="S221" i="8"/>
  <c r="S230" i="8"/>
  <c r="S232" i="8" s="1"/>
  <c r="S231" i="8" s="1"/>
  <c r="S499" i="8" s="1"/>
  <c r="U225" i="8"/>
  <c r="U220" i="8"/>
  <c r="U213" i="8"/>
  <c r="U209" i="8"/>
  <c r="U212" i="8" s="1"/>
  <c r="U214" i="8"/>
  <c r="U226" i="8"/>
  <c r="U240" i="8" s="1"/>
  <c r="Q72" i="11" s="1"/>
  <c r="AP74" i="8"/>
  <c r="AP76" i="8" s="1"/>
  <c r="U118" i="8"/>
  <c r="U107" i="8"/>
  <c r="U110" i="8" s="1"/>
  <c r="U112" i="8"/>
  <c r="U111" i="8"/>
  <c r="T134" i="8"/>
  <c r="T141" i="8" s="1"/>
  <c r="T133" i="8"/>
  <c r="T140" i="8"/>
  <c r="T139" i="8"/>
  <c r="T116" i="8"/>
  <c r="P39" i="6"/>
  <c r="P40" i="6"/>
  <c r="B42" i="6" s="1"/>
  <c r="G177" i="8" s="1"/>
  <c r="G178" i="8" s="1"/>
  <c r="AQ71" i="8"/>
  <c r="AQ72" i="8" s="1"/>
  <c r="P28" i="6"/>
  <c r="P27" i="6"/>
  <c r="CV23" i="8" l="1"/>
  <c r="T218" i="8"/>
  <c r="BT17" i="6"/>
  <c r="BT18" i="6" s="1"/>
  <c r="BY75" i="8" s="1"/>
  <c r="CA60" i="8"/>
  <c r="CA56" i="8"/>
  <c r="CA59" i="8" s="1"/>
  <c r="CA61" i="8"/>
  <c r="CA67" i="8"/>
  <c r="CU27" i="8"/>
  <c r="CV20" i="8"/>
  <c r="T242" i="8"/>
  <c r="T241" i="8"/>
  <c r="CQ26" i="11"/>
  <c r="CQ25" i="11"/>
  <c r="T235" i="8"/>
  <c r="T245" i="8" s="1"/>
  <c r="AO364" i="8"/>
  <c r="AO409" i="8"/>
  <c r="AO172" i="8"/>
  <c r="AO319" i="8"/>
  <c r="AO223" i="8"/>
  <c r="AO121" i="8"/>
  <c r="Q73" i="11"/>
  <c r="Q74" i="11"/>
  <c r="K110" i="11"/>
  <c r="K109" i="11"/>
  <c r="J325" i="8"/>
  <c r="J326" i="8" s="1"/>
  <c r="U315" i="8"/>
  <c r="P388" i="8"/>
  <c r="L108" i="11"/>
  <c r="AL37" i="11"/>
  <c r="AL38" i="11"/>
  <c r="S385" i="8"/>
  <c r="P433" i="8"/>
  <c r="L120" i="11"/>
  <c r="AJ73" i="6"/>
  <c r="Q74" i="6" s="1"/>
  <c r="V303" i="8" s="1"/>
  <c r="V309" i="8" s="1"/>
  <c r="N370" i="8"/>
  <c r="N371" i="8" s="1"/>
  <c r="N373" i="8" s="1"/>
  <c r="N415" i="8"/>
  <c r="N407" i="8" s="1"/>
  <c r="L41" i="6"/>
  <c r="L42" i="6" s="1"/>
  <c r="Q177" i="8" s="1"/>
  <c r="L53" i="6"/>
  <c r="L54" i="6" s="1"/>
  <c r="M29" i="6"/>
  <c r="P366" i="8"/>
  <c r="S431" i="8"/>
  <c r="S420" i="8"/>
  <c r="S432" i="8" s="1"/>
  <c r="S430" i="8"/>
  <c r="T360" i="8"/>
  <c r="T357" i="8"/>
  <c r="S375" i="8"/>
  <c r="S387" i="8" s="1"/>
  <c r="S386" i="8"/>
  <c r="T402" i="8"/>
  <c r="T405" i="8"/>
  <c r="U393" i="8"/>
  <c r="U395" i="8" s="1"/>
  <c r="P100" i="6"/>
  <c r="P99" i="6"/>
  <c r="U348" i="8"/>
  <c r="U350" i="8" s="1"/>
  <c r="P88" i="6"/>
  <c r="P87" i="6"/>
  <c r="AJ85" i="6"/>
  <c r="AJ49" i="6"/>
  <c r="Q50" i="6" s="1"/>
  <c r="V207" i="8" s="1"/>
  <c r="AJ37" i="6"/>
  <c r="Q38" i="6" s="1"/>
  <c r="V156" i="8" s="1"/>
  <c r="AJ25" i="6"/>
  <c r="Q26" i="6" s="1"/>
  <c r="V105" i="8" s="1"/>
  <c r="AJ97" i="6"/>
  <c r="L30" i="6"/>
  <c r="Q126" i="8" s="1"/>
  <c r="U338" i="8"/>
  <c r="U337" i="8"/>
  <c r="U332" i="8"/>
  <c r="U339" i="8" s="1"/>
  <c r="U331" i="8"/>
  <c r="U314" i="8"/>
  <c r="T227" i="8"/>
  <c r="T229" i="8" s="1"/>
  <c r="N121" i="6"/>
  <c r="G170" i="8"/>
  <c r="G179" i="8"/>
  <c r="G181" i="8" s="1"/>
  <c r="G180" i="8" s="1"/>
  <c r="G454" i="8" s="1"/>
  <c r="T192" i="8"/>
  <c r="T193" i="8" s="1"/>
  <c r="T183" i="8"/>
  <c r="T195" i="8" s="1"/>
  <c r="T194" i="8"/>
  <c r="U168" i="8"/>
  <c r="U164" i="8"/>
  <c r="U165" i="8" s="1"/>
  <c r="V224" i="8"/>
  <c r="V226" i="8" s="1"/>
  <c r="V240" i="8" s="1"/>
  <c r="R72" i="11" s="1"/>
  <c r="U219" i="8"/>
  <c r="U215" i="8"/>
  <c r="U216" i="8" s="1"/>
  <c r="T142" i="8"/>
  <c r="T243" i="8"/>
  <c r="T247" i="8"/>
  <c r="U117" i="8"/>
  <c r="U113" i="8"/>
  <c r="U114" i="8" s="1"/>
  <c r="T132" i="8"/>
  <c r="T144" i="8" s="1"/>
  <c r="T143" i="8"/>
  <c r="J42" i="6"/>
  <c r="O177" i="8" s="1"/>
  <c r="K42" i="6"/>
  <c r="P177" i="8" s="1"/>
  <c r="AQ73" i="8"/>
  <c r="AQ87" i="8" s="1"/>
  <c r="I30" i="6"/>
  <c r="N126" i="8" s="1"/>
  <c r="K30" i="6"/>
  <c r="P126" i="8" s="1"/>
  <c r="AP68" i="8"/>
  <c r="AP77" i="8"/>
  <c r="AP79" i="8" s="1"/>
  <c r="T234" i="8" l="1"/>
  <c r="T246" i="8" s="1"/>
  <c r="CV21" i="8"/>
  <c r="CV22" i="8"/>
  <c r="CU70" i="8"/>
  <c r="CP13" i="6"/>
  <c r="CA62" i="8"/>
  <c r="CA66" i="8"/>
  <c r="CA63" i="8"/>
  <c r="T244" i="8"/>
  <c r="U340" i="8"/>
  <c r="J328" i="8"/>
  <c r="T320" i="8" s="1"/>
  <c r="N416" i="8"/>
  <c r="N418" i="8" s="1"/>
  <c r="O413" i="8" s="1"/>
  <c r="L110" i="11"/>
  <c r="L109" i="11"/>
  <c r="Q76" i="6"/>
  <c r="V305" i="8"/>
  <c r="V308" i="8" s="1"/>
  <c r="N362" i="8"/>
  <c r="L121" i="11"/>
  <c r="L122" i="11"/>
  <c r="AQ94" i="8"/>
  <c r="AM36" i="11"/>
  <c r="V310" i="8"/>
  <c r="V315" i="8" s="1"/>
  <c r="V316" i="8"/>
  <c r="J317" i="8"/>
  <c r="Q75" i="6"/>
  <c r="F77" i="6" s="1"/>
  <c r="F78" i="6" s="1"/>
  <c r="K324" i="8" s="1"/>
  <c r="R73" i="11"/>
  <c r="R74" i="11"/>
  <c r="AP78" i="8"/>
  <c r="Q52" i="6"/>
  <c r="J327" i="8"/>
  <c r="K323" i="8"/>
  <c r="N417" i="8"/>
  <c r="N372" i="8"/>
  <c r="O368" i="8"/>
  <c r="Q51" i="6"/>
  <c r="J101" i="6"/>
  <c r="J102" i="6" s="1"/>
  <c r="O414" i="8" s="1"/>
  <c r="J89" i="6"/>
  <c r="J90" i="6" s="1"/>
  <c r="O369" i="8" s="1"/>
  <c r="U361" i="8"/>
  <c r="U354" i="8"/>
  <c r="U355" i="8"/>
  <c r="U356" i="8" s="1"/>
  <c r="U399" i="8"/>
  <c r="U400" i="8"/>
  <c r="U401" i="8" s="1"/>
  <c r="U398" i="8"/>
  <c r="U406" i="8"/>
  <c r="T377" i="8"/>
  <c r="T384" i="8" s="1"/>
  <c r="T376" i="8"/>
  <c r="T383" i="8"/>
  <c r="T382" i="8"/>
  <c r="T359" i="8"/>
  <c r="Q98" i="6"/>
  <c r="Q86" i="6"/>
  <c r="T422" i="8"/>
  <c r="T429" i="8" s="1"/>
  <c r="T427" i="8"/>
  <c r="T428" i="8"/>
  <c r="T404" i="8"/>
  <c r="T421" i="8"/>
  <c r="U228" i="8"/>
  <c r="U353" i="8"/>
  <c r="Q365" i="8"/>
  <c r="Q410" i="8"/>
  <c r="U330" i="8"/>
  <c r="U342" i="8" s="1"/>
  <c r="U341" i="8"/>
  <c r="B109" i="6"/>
  <c r="G127" i="8"/>
  <c r="J173" i="8"/>
  <c r="H176" i="8"/>
  <c r="U190" i="8"/>
  <c r="U185" i="8"/>
  <c r="U192" i="8" s="1"/>
  <c r="U184" i="8"/>
  <c r="U167" i="8"/>
  <c r="U191" i="8"/>
  <c r="V162" i="8"/>
  <c r="V169" i="8"/>
  <c r="V158" i="8"/>
  <c r="V161" i="8" s="1"/>
  <c r="V163" i="8"/>
  <c r="U242" i="8"/>
  <c r="U241" i="8"/>
  <c r="U218" i="8"/>
  <c r="U236" i="8"/>
  <c r="U235" i="8"/>
  <c r="T230" i="8"/>
  <c r="T232" i="8" s="1"/>
  <c r="T231" i="8" s="1"/>
  <c r="T499" i="8" s="1"/>
  <c r="T221" i="8"/>
  <c r="V220" i="8"/>
  <c r="V209" i="8"/>
  <c r="V212" i="8" s="1"/>
  <c r="V213" i="8"/>
  <c r="V214" i="8"/>
  <c r="V225" i="8"/>
  <c r="AQ74" i="8"/>
  <c r="AQ76" i="8" s="1"/>
  <c r="U140" i="8"/>
  <c r="U139" i="8"/>
  <c r="U116" i="8"/>
  <c r="U133" i="8"/>
  <c r="U134" i="8"/>
  <c r="U141" i="8" s="1"/>
  <c r="V118" i="8"/>
  <c r="V107" i="8"/>
  <c r="V110" i="8" s="1"/>
  <c r="V112" i="8"/>
  <c r="V111" i="8"/>
  <c r="Q40" i="6"/>
  <c r="C42" i="6" s="1"/>
  <c r="H177" i="8" s="1"/>
  <c r="Q39" i="6"/>
  <c r="Q28" i="6"/>
  <c r="Q27" i="6"/>
  <c r="AR71" i="8"/>
  <c r="AR72" i="8" s="1"/>
  <c r="M53" i="6" l="1"/>
  <c r="M54" i="6" s="1"/>
  <c r="K325" i="8"/>
  <c r="CA88" i="8"/>
  <c r="CA82" i="8"/>
  <c r="CA65" i="8"/>
  <c r="CA83" i="8"/>
  <c r="CA90" i="8" s="1"/>
  <c r="CA89" i="8"/>
  <c r="BW14" i="6"/>
  <c r="CV36" i="8"/>
  <c r="CV25" i="8"/>
  <c r="AP409" i="8"/>
  <c r="AP364" i="8"/>
  <c r="AP223" i="8"/>
  <c r="AP121" i="8"/>
  <c r="AP172" i="8"/>
  <c r="AP319" i="8"/>
  <c r="T322" i="8"/>
  <c r="T336" i="8" s="1"/>
  <c r="T343" i="8" s="1"/>
  <c r="T321" i="8"/>
  <c r="AM37" i="11"/>
  <c r="AM38" i="11"/>
  <c r="V311" i="8"/>
  <c r="V312" i="8" s="1"/>
  <c r="V331" i="8" s="1"/>
  <c r="AK73" i="6"/>
  <c r="R74" i="6" s="1"/>
  <c r="W303" i="8" s="1"/>
  <c r="W305" i="8" s="1"/>
  <c r="W308" i="8" s="1"/>
  <c r="K317" i="8"/>
  <c r="K326" i="8"/>
  <c r="O370" i="8"/>
  <c r="O362" i="8" s="1"/>
  <c r="M41" i="6"/>
  <c r="M42" i="6" s="1"/>
  <c r="R177" i="8" s="1"/>
  <c r="N29" i="6"/>
  <c r="O415" i="8"/>
  <c r="O416" i="8" s="1"/>
  <c r="O418" i="8" s="1"/>
  <c r="Q367" i="8"/>
  <c r="Q381" i="8" s="1"/>
  <c r="Q366" i="8"/>
  <c r="U360" i="8"/>
  <c r="U357" i="8"/>
  <c r="V348" i="8"/>
  <c r="V350" i="8" s="1"/>
  <c r="Q87" i="6"/>
  <c r="Q88" i="6"/>
  <c r="K89" i="6" s="1"/>
  <c r="T386" i="8"/>
  <c r="T375" i="8"/>
  <c r="T387" i="8" s="1"/>
  <c r="T385" i="8"/>
  <c r="T431" i="8"/>
  <c r="T420" i="8"/>
  <c r="T432" i="8" s="1"/>
  <c r="V393" i="8"/>
  <c r="V395" i="8" s="1"/>
  <c r="Q99" i="6"/>
  <c r="Q100" i="6"/>
  <c r="K101" i="6" s="1"/>
  <c r="Q412" i="8"/>
  <c r="Q411" i="8"/>
  <c r="O371" i="8"/>
  <c r="O373" i="8" s="1"/>
  <c r="U402" i="8"/>
  <c r="U405" i="8"/>
  <c r="AK97" i="6"/>
  <c r="AK85" i="6"/>
  <c r="AK49" i="6"/>
  <c r="R50" i="6" s="1"/>
  <c r="R51" i="6" s="1"/>
  <c r="AK25" i="6"/>
  <c r="R26" i="6" s="1"/>
  <c r="W105" i="8" s="1"/>
  <c r="AK37" i="6"/>
  <c r="R38" i="6" s="1"/>
  <c r="W156" i="8" s="1"/>
  <c r="T430" i="8"/>
  <c r="C30" i="6"/>
  <c r="H126" i="8" s="1"/>
  <c r="M30" i="6"/>
  <c r="R126" i="8" s="1"/>
  <c r="U227" i="8"/>
  <c r="U229" i="8" s="1"/>
  <c r="O121" i="6"/>
  <c r="U142" i="8"/>
  <c r="G119" i="8"/>
  <c r="G128" i="8"/>
  <c r="G130" i="8" s="1"/>
  <c r="H178" i="8"/>
  <c r="J175" i="8"/>
  <c r="J174" i="8"/>
  <c r="V164" i="8"/>
  <c r="V165" i="8" s="1"/>
  <c r="V168" i="8"/>
  <c r="U194" i="8"/>
  <c r="U183" i="8"/>
  <c r="U195" i="8" s="1"/>
  <c r="U193" i="8"/>
  <c r="V219" i="8"/>
  <c r="V215" i="8"/>
  <c r="V216" i="8" s="1"/>
  <c r="U243" i="8"/>
  <c r="U244" i="8" s="1"/>
  <c r="U247" i="8"/>
  <c r="W224" i="8"/>
  <c r="W226" i="8" s="1"/>
  <c r="W240" i="8" s="1"/>
  <c r="S72" i="11" s="1"/>
  <c r="U245" i="8"/>
  <c r="U234" i="8"/>
  <c r="U246" i="8" s="1"/>
  <c r="U143" i="8"/>
  <c r="U132" i="8"/>
  <c r="U144" i="8" s="1"/>
  <c r="V117" i="8"/>
  <c r="V113" i="8"/>
  <c r="V114" i="8" s="1"/>
  <c r="AR73" i="8"/>
  <c r="AR87" i="8" s="1"/>
  <c r="AQ68" i="8"/>
  <c r="AQ77" i="8"/>
  <c r="AQ79" i="8" s="1"/>
  <c r="G129" i="8" l="1"/>
  <c r="G274" i="8" s="1"/>
  <c r="J122" i="8"/>
  <c r="J124" i="8" s="1"/>
  <c r="P96" i="11"/>
  <c r="CV43" i="8"/>
  <c r="CR24" i="11"/>
  <c r="CB54" i="8"/>
  <c r="BW16" i="6"/>
  <c r="BW15" i="6"/>
  <c r="CA91" i="8"/>
  <c r="CA81" i="8"/>
  <c r="CA93" i="8" s="1"/>
  <c r="CA92" i="8"/>
  <c r="CV17" i="8"/>
  <c r="CV26" i="8"/>
  <c r="CV28" i="8" s="1"/>
  <c r="V338" i="8"/>
  <c r="V332" i="8"/>
  <c r="V339" i="8" s="1"/>
  <c r="V340" i="8" s="1"/>
  <c r="V337" i="8"/>
  <c r="V314" i="8"/>
  <c r="K328" i="8"/>
  <c r="U320" i="8" s="1"/>
  <c r="AR94" i="8"/>
  <c r="AN36" i="11"/>
  <c r="P97" i="11"/>
  <c r="P98" i="11"/>
  <c r="Q388" i="8"/>
  <c r="M108" i="11"/>
  <c r="O407" i="8"/>
  <c r="S73" i="11"/>
  <c r="S74" i="11"/>
  <c r="W309" i="8"/>
  <c r="W310" i="8"/>
  <c r="W311" i="8" s="1"/>
  <c r="W312" i="8" s="1"/>
  <c r="W316" i="8"/>
  <c r="R76" i="6"/>
  <c r="R75" i="6"/>
  <c r="G77" i="6" s="1"/>
  <c r="G78" i="6" s="1"/>
  <c r="L324" i="8" s="1"/>
  <c r="AQ78" i="8"/>
  <c r="O417" i="8"/>
  <c r="P413" i="8"/>
  <c r="O372" i="8"/>
  <c r="P368" i="8"/>
  <c r="V361" i="8"/>
  <c r="V354" i="8"/>
  <c r="V355" i="8"/>
  <c r="V356" i="8" s="1"/>
  <c r="V399" i="8"/>
  <c r="V400" i="8"/>
  <c r="V401" i="8" s="1"/>
  <c r="V228" i="8"/>
  <c r="K90" i="6"/>
  <c r="P369" i="8" s="1"/>
  <c r="R52" i="6"/>
  <c r="N53" i="6" s="1"/>
  <c r="N54" i="6" s="1"/>
  <c r="R365" i="8"/>
  <c r="R367" i="8" s="1"/>
  <c r="R381" i="8" s="1"/>
  <c r="V353" i="8"/>
  <c r="R410" i="8"/>
  <c r="R411" i="8" s="1"/>
  <c r="V406" i="8"/>
  <c r="V398" i="8"/>
  <c r="R98" i="6"/>
  <c r="W207" i="8"/>
  <c r="W220" i="8" s="1"/>
  <c r="U383" i="8"/>
  <c r="U377" i="8"/>
  <c r="U384" i="8" s="1"/>
  <c r="U376" i="8"/>
  <c r="U382" i="8"/>
  <c r="U359" i="8"/>
  <c r="Q426" i="8"/>
  <c r="R86" i="6"/>
  <c r="U421" i="8"/>
  <c r="U422" i="8"/>
  <c r="U429" i="8" s="1"/>
  <c r="U428" i="8"/>
  <c r="U404" i="8"/>
  <c r="U427" i="8"/>
  <c r="K102" i="6"/>
  <c r="P414" i="8" s="1"/>
  <c r="B61" i="6"/>
  <c r="V341" i="8"/>
  <c r="V330" i="8"/>
  <c r="V342" i="8" s="1"/>
  <c r="H125" i="8"/>
  <c r="H127" i="8" s="1"/>
  <c r="H128" i="8" s="1"/>
  <c r="H130" i="8" s="1"/>
  <c r="K122" i="8" s="1"/>
  <c r="J189" i="8"/>
  <c r="H179" i="8"/>
  <c r="H181" i="8" s="1"/>
  <c r="H180" i="8" s="1"/>
  <c r="H454" i="8" s="1"/>
  <c r="H170" i="8"/>
  <c r="W162" i="8"/>
  <c r="W169" i="8"/>
  <c r="W158" i="8"/>
  <c r="W161" i="8" s="1"/>
  <c r="W163" i="8"/>
  <c r="V191" i="8"/>
  <c r="V184" i="8"/>
  <c r="V190" i="8"/>
  <c r="V185" i="8"/>
  <c r="V167" i="8"/>
  <c r="U221" i="8"/>
  <c r="U230" i="8"/>
  <c r="U232" i="8" s="1"/>
  <c r="U231" i="8" s="1"/>
  <c r="U499" i="8" s="1"/>
  <c r="V236" i="8"/>
  <c r="V235" i="8"/>
  <c r="V241" i="8"/>
  <c r="V242" i="8"/>
  <c r="V218" i="8"/>
  <c r="W118" i="8"/>
  <c r="W107" i="8"/>
  <c r="W110" i="8" s="1"/>
  <c r="W112" i="8"/>
  <c r="W111" i="8"/>
  <c r="AR74" i="8"/>
  <c r="AR76" i="8" s="1"/>
  <c r="R39" i="6"/>
  <c r="R40" i="6"/>
  <c r="D42" i="6" s="1"/>
  <c r="I177" i="8" s="1"/>
  <c r="V134" i="8"/>
  <c r="V141" i="8" s="1"/>
  <c r="V133" i="8"/>
  <c r="V140" i="8"/>
  <c r="V139" i="8"/>
  <c r="V116" i="8"/>
  <c r="AS71" i="8"/>
  <c r="AS72" i="8" s="1"/>
  <c r="R28" i="6"/>
  <c r="R27" i="6"/>
  <c r="L323" i="8" l="1"/>
  <c r="CW23" i="8"/>
  <c r="CV27" i="8"/>
  <c r="CW20" i="8"/>
  <c r="BU17" i="6"/>
  <c r="BU18" i="6" s="1"/>
  <c r="BZ75" i="8" s="1"/>
  <c r="K327" i="8"/>
  <c r="CB67" i="8"/>
  <c r="CB61" i="8"/>
  <c r="CB56" i="8"/>
  <c r="CB59" i="8" s="1"/>
  <c r="CB60" i="8"/>
  <c r="CR25" i="11"/>
  <c r="CR26" i="11"/>
  <c r="I125" i="8"/>
  <c r="H129" i="8"/>
  <c r="H274" i="8" s="1"/>
  <c r="AQ319" i="8"/>
  <c r="AQ409" i="8"/>
  <c r="AQ364" i="8"/>
  <c r="AQ223" i="8"/>
  <c r="AQ121" i="8"/>
  <c r="AQ172" i="8"/>
  <c r="L325" i="8"/>
  <c r="L326" i="8" s="1"/>
  <c r="U321" i="8"/>
  <c r="U322" i="8"/>
  <c r="U336" i="8" s="1"/>
  <c r="U385" i="8"/>
  <c r="M110" i="11"/>
  <c r="M109" i="11"/>
  <c r="R388" i="8"/>
  <c r="N108" i="11"/>
  <c r="W315" i="8"/>
  <c r="J196" i="8"/>
  <c r="F60" i="11"/>
  <c r="AN37" i="11"/>
  <c r="AN38" i="11"/>
  <c r="Q433" i="8"/>
  <c r="M120" i="11"/>
  <c r="W214" i="8"/>
  <c r="W219" i="8" s="1"/>
  <c r="W209" i="8"/>
  <c r="W212" i="8" s="1"/>
  <c r="W213" i="8"/>
  <c r="AL73" i="6"/>
  <c r="S74" i="6" s="1"/>
  <c r="X303" i="8" s="1"/>
  <c r="X316" i="8" s="1"/>
  <c r="W225" i="8"/>
  <c r="N41" i="6"/>
  <c r="N42" i="6" s="1"/>
  <c r="S177" i="8" s="1"/>
  <c r="P370" i="8"/>
  <c r="P362" i="8" s="1"/>
  <c r="O29" i="6"/>
  <c r="U430" i="8"/>
  <c r="V357" i="8"/>
  <c r="V360" i="8"/>
  <c r="V405" i="8"/>
  <c r="V402" i="8"/>
  <c r="R87" i="6"/>
  <c r="W348" i="8"/>
  <c r="W350" i="8" s="1"/>
  <c r="R88" i="6"/>
  <c r="P415" i="8"/>
  <c r="R366" i="8"/>
  <c r="AL97" i="6"/>
  <c r="AL25" i="6"/>
  <c r="S26" i="6" s="1"/>
  <c r="X105" i="8" s="1"/>
  <c r="AL85" i="6"/>
  <c r="AL49" i="6"/>
  <c r="S50" i="6" s="1"/>
  <c r="S51" i="6" s="1"/>
  <c r="AL37" i="6"/>
  <c r="S38" i="6" s="1"/>
  <c r="X156" i="8" s="1"/>
  <c r="R412" i="8"/>
  <c r="R426" i="8" s="1"/>
  <c r="U431" i="8"/>
  <c r="U420" i="8"/>
  <c r="U432" i="8" s="1"/>
  <c r="R100" i="6"/>
  <c r="W393" i="8"/>
  <c r="W395" i="8" s="1"/>
  <c r="R99" i="6"/>
  <c r="U386" i="8"/>
  <c r="U375" i="8"/>
  <c r="U387" i="8" s="1"/>
  <c r="D30" i="6"/>
  <c r="I126" i="8" s="1"/>
  <c r="N30" i="6"/>
  <c r="S126" i="8" s="1"/>
  <c r="W332" i="8"/>
  <c r="W339" i="8" s="1"/>
  <c r="W338" i="8"/>
  <c r="W337" i="8"/>
  <c r="W314" i="8"/>
  <c r="W331" i="8"/>
  <c r="J123" i="8"/>
  <c r="H119" i="8"/>
  <c r="I176" i="8"/>
  <c r="I178" i="8" s="1"/>
  <c r="V227" i="8"/>
  <c r="V229" i="8" s="1"/>
  <c r="P121" i="6"/>
  <c r="C61" i="6"/>
  <c r="C109" i="6"/>
  <c r="K173" i="8"/>
  <c r="V192" i="8"/>
  <c r="V193" i="8" s="1"/>
  <c r="W168" i="8"/>
  <c r="W164" i="8"/>
  <c r="W165" i="8" s="1"/>
  <c r="V183" i="8"/>
  <c r="V195" i="8" s="1"/>
  <c r="V194" i="8"/>
  <c r="V245" i="8"/>
  <c r="V234" i="8"/>
  <c r="V246" i="8" s="1"/>
  <c r="X224" i="8"/>
  <c r="X226" i="8" s="1"/>
  <c r="X240" i="8" s="1"/>
  <c r="T72" i="11" s="1"/>
  <c r="V243" i="8"/>
  <c r="V244" i="8" s="1"/>
  <c r="V247" i="8"/>
  <c r="J138" i="8"/>
  <c r="F48" i="11" s="1"/>
  <c r="V143" i="8"/>
  <c r="V132" i="8"/>
  <c r="V144" i="8" s="1"/>
  <c r="V142" i="8"/>
  <c r="W113" i="8"/>
  <c r="W114" i="8" s="1"/>
  <c r="W117" i="8"/>
  <c r="AS73" i="8"/>
  <c r="AS87" i="8" s="1"/>
  <c r="AR77" i="8"/>
  <c r="AR79" i="8" s="1"/>
  <c r="AR68" i="8"/>
  <c r="I127" i="8" l="1"/>
  <c r="CB62" i="8"/>
  <c r="CB66" i="8"/>
  <c r="CB63" i="8"/>
  <c r="CW21" i="8"/>
  <c r="CW22" i="8"/>
  <c r="CV70" i="8"/>
  <c r="CQ13" i="6"/>
  <c r="L317" i="8"/>
  <c r="P371" i="8"/>
  <c r="P373" i="8" s="1"/>
  <c r="P372" i="8" s="1"/>
  <c r="L328" i="8"/>
  <c r="V320" i="8" s="1"/>
  <c r="M122" i="11"/>
  <c r="M121" i="11"/>
  <c r="W215" i="8"/>
  <c r="W216" i="8" s="1"/>
  <c r="W236" i="8" s="1"/>
  <c r="AS94" i="8"/>
  <c r="AO36" i="11"/>
  <c r="F62" i="11"/>
  <c r="F61" i="11"/>
  <c r="T73" i="11"/>
  <c r="T74" i="11"/>
  <c r="N110" i="11"/>
  <c r="N109" i="11"/>
  <c r="X305" i="8"/>
  <c r="X308" i="8" s="1"/>
  <c r="X310" i="8"/>
  <c r="X315" i="8" s="1"/>
  <c r="X309" i="8"/>
  <c r="F49" i="11"/>
  <c r="F50" i="11"/>
  <c r="R433" i="8"/>
  <c r="N120" i="11"/>
  <c r="U343" i="8"/>
  <c r="Q96" i="11"/>
  <c r="S76" i="6"/>
  <c r="S75" i="6"/>
  <c r="AR78" i="8"/>
  <c r="J145" i="8"/>
  <c r="H77" i="6"/>
  <c r="H78" i="6" s="1"/>
  <c r="M324" i="8" s="1"/>
  <c r="X207" i="8"/>
  <c r="X220" i="8" s="1"/>
  <c r="L101" i="6"/>
  <c r="L102" i="6" s="1"/>
  <c r="Q414" i="8" s="1"/>
  <c r="L89" i="6"/>
  <c r="L90" i="6" s="1"/>
  <c r="Q369" i="8" s="1"/>
  <c r="S52" i="6"/>
  <c r="O53" i="6" s="1"/>
  <c r="O54" i="6" s="1"/>
  <c r="W361" i="8"/>
  <c r="W354" i="8"/>
  <c r="W355" i="8"/>
  <c r="W356" i="8" s="1"/>
  <c r="W400" i="8"/>
  <c r="W401" i="8" s="1"/>
  <c r="W399" i="8"/>
  <c r="K123" i="8"/>
  <c r="W228" i="8"/>
  <c r="W353" i="8"/>
  <c r="S98" i="6"/>
  <c r="W398" i="8"/>
  <c r="W406" i="8"/>
  <c r="S365" i="8"/>
  <c r="S367" i="8" s="1"/>
  <c r="V422" i="8"/>
  <c r="V429" i="8" s="1"/>
  <c r="V421" i="8"/>
  <c r="V427" i="8"/>
  <c r="V428" i="8"/>
  <c r="V404" i="8"/>
  <c r="P416" i="8"/>
  <c r="P418" i="8" s="1"/>
  <c r="P407" i="8"/>
  <c r="V377" i="8"/>
  <c r="V384" i="8" s="1"/>
  <c r="V376" i="8"/>
  <c r="V382" i="8"/>
  <c r="V383" i="8"/>
  <c r="V359" i="8"/>
  <c r="S86" i="6"/>
  <c r="W341" i="8"/>
  <c r="W330" i="8"/>
  <c r="W342" i="8" s="1"/>
  <c r="W340" i="8"/>
  <c r="K124" i="8"/>
  <c r="I179" i="8"/>
  <c r="I181" i="8" s="1"/>
  <c r="I170" i="8"/>
  <c r="K174" i="8"/>
  <c r="K175" i="8"/>
  <c r="X163" i="8"/>
  <c r="X169" i="8"/>
  <c r="X162" i="8"/>
  <c r="X158" i="8"/>
  <c r="X161" i="8" s="1"/>
  <c r="W167" i="8"/>
  <c r="W185" i="8"/>
  <c r="W190" i="8"/>
  <c r="W184" i="8"/>
  <c r="W191" i="8"/>
  <c r="V230" i="8"/>
  <c r="V232" i="8" s="1"/>
  <c r="V231" i="8" s="1"/>
  <c r="V499" i="8" s="1"/>
  <c r="V221" i="8"/>
  <c r="I119" i="8"/>
  <c r="I128" i="8"/>
  <c r="I130" i="8" s="1"/>
  <c r="L122" i="8" s="1"/>
  <c r="X107" i="8"/>
  <c r="X110" i="8" s="1"/>
  <c r="X112" i="8"/>
  <c r="X111" i="8"/>
  <c r="X118" i="8"/>
  <c r="AS74" i="8"/>
  <c r="AS76" i="8" s="1"/>
  <c r="S39" i="6"/>
  <c r="S40" i="6"/>
  <c r="E42" i="6" s="1"/>
  <c r="J177" i="8" s="1"/>
  <c r="W133" i="8"/>
  <c r="W140" i="8"/>
  <c r="W139" i="8"/>
  <c r="W134" i="8"/>
  <c r="W116" i="8"/>
  <c r="S27" i="6"/>
  <c r="S28" i="6"/>
  <c r="AT71" i="8"/>
  <c r="AT72" i="8" s="1"/>
  <c r="BX14" i="6" l="1"/>
  <c r="W241" i="8"/>
  <c r="Q368" i="8"/>
  <c r="Q370" i="8" s="1"/>
  <c r="Q371" i="8" s="1"/>
  <c r="Q373" i="8" s="1"/>
  <c r="CW36" i="8"/>
  <c r="M323" i="8"/>
  <c r="M325" i="8" s="1"/>
  <c r="CW25" i="8"/>
  <c r="L327" i="8"/>
  <c r="CB82" i="8"/>
  <c r="CB89" i="8"/>
  <c r="CB88" i="8"/>
  <c r="CB65" i="8"/>
  <c r="CB83" i="8"/>
  <c r="CB90" i="8" s="1"/>
  <c r="CB91" i="8" s="1"/>
  <c r="W235" i="8"/>
  <c r="W234" i="8" s="1"/>
  <c r="W246" i="8" s="1"/>
  <c r="W242" i="8"/>
  <c r="W218" i="8"/>
  <c r="J125" i="8"/>
  <c r="I129" i="8"/>
  <c r="I274" i="8" s="1"/>
  <c r="AR223" i="8"/>
  <c r="AR409" i="8"/>
  <c r="AR364" i="8"/>
  <c r="AR319" i="8"/>
  <c r="AR172" i="8"/>
  <c r="AR121" i="8"/>
  <c r="J176" i="8"/>
  <c r="J178" i="8" s="1"/>
  <c r="I180" i="8"/>
  <c r="I454" i="8" s="1"/>
  <c r="V321" i="8"/>
  <c r="V322" i="8"/>
  <c r="V336" i="8" s="1"/>
  <c r="V343" i="8" s="1"/>
  <c r="X311" i="8"/>
  <c r="X312" i="8" s="1"/>
  <c r="X337" i="8" s="1"/>
  <c r="Q97" i="11"/>
  <c r="Q98" i="11"/>
  <c r="AO37" i="11"/>
  <c r="AO38" i="11"/>
  <c r="N121" i="11"/>
  <c r="N122" i="11"/>
  <c r="AM73" i="6"/>
  <c r="T74" i="6" s="1"/>
  <c r="Y303" i="8" s="1"/>
  <c r="Y310" i="8" s="1"/>
  <c r="X213" i="8"/>
  <c r="X214" i="8"/>
  <c r="X215" i="8" s="1"/>
  <c r="X216" i="8" s="1"/>
  <c r="X209" i="8"/>
  <c r="X212" i="8" s="1"/>
  <c r="P417" i="8"/>
  <c r="Q413" i="8"/>
  <c r="Q415" i="8" s="1"/>
  <c r="X225" i="8"/>
  <c r="O41" i="6"/>
  <c r="O42" i="6" s="1"/>
  <c r="T177" i="8" s="1"/>
  <c r="P29" i="6"/>
  <c r="V430" i="8"/>
  <c r="S87" i="6"/>
  <c r="X348" i="8"/>
  <c r="X350" i="8" s="1"/>
  <c r="S88" i="6"/>
  <c r="W357" i="8"/>
  <c r="W360" i="8"/>
  <c r="W405" i="8"/>
  <c r="W402" i="8"/>
  <c r="V386" i="8"/>
  <c r="V375" i="8"/>
  <c r="V387" i="8" s="1"/>
  <c r="V385" i="8"/>
  <c r="S381" i="8"/>
  <c r="S99" i="6"/>
  <c r="X393" i="8"/>
  <c r="X395" i="8" s="1"/>
  <c r="S100" i="6"/>
  <c r="S410" i="8"/>
  <c r="AM97" i="6"/>
  <c r="AM25" i="6"/>
  <c r="T26" i="6" s="1"/>
  <c r="Y105" i="8" s="1"/>
  <c r="AM85" i="6"/>
  <c r="AM49" i="6"/>
  <c r="T50" i="6" s="1"/>
  <c r="T52" i="6" s="1"/>
  <c r="AM37" i="6"/>
  <c r="T38" i="6" s="1"/>
  <c r="Y156" i="8" s="1"/>
  <c r="S366" i="8"/>
  <c r="V431" i="8"/>
  <c r="V420" i="8"/>
  <c r="V432" i="8" s="1"/>
  <c r="E30" i="6"/>
  <c r="J126" i="8" s="1"/>
  <c r="O30" i="6"/>
  <c r="T126" i="8" s="1"/>
  <c r="W227" i="8"/>
  <c r="W229" i="8" s="1"/>
  <c r="Q121" i="6"/>
  <c r="D61" i="6"/>
  <c r="K189" i="8"/>
  <c r="L173" i="8"/>
  <c r="L175" i="8" s="1"/>
  <c r="W183" i="8"/>
  <c r="W195" i="8" s="1"/>
  <c r="W194" i="8"/>
  <c r="X168" i="8"/>
  <c r="X164" i="8"/>
  <c r="X165" i="8" s="1"/>
  <c r="W192" i="8"/>
  <c r="W193" i="8" s="1"/>
  <c r="W243" i="8"/>
  <c r="W244" i="8" s="1"/>
  <c r="W247" i="8"/>
  <c r="Y224" i="8"/>
  <c r="Y226" i="8" s="1"/>
  <c r="Y240" i="8" s="1"/>
  <c r="U72" i="11" s="1"/>
  <c r="L123" i="8"/>
  <c r="K138" i="8"/>
  <c r="G48" i="11" s="1"/>
  <c r="W143" i="8"/>
  <c r="W132" i="8"/>
  <c r="W144" i="8" s="1"/>
  <c r="W141" i="8"/>
  <c r="W142" i="8" s="1"/>
  <c r="X117" i="8"/>
  <c r="X113" i="8"/>
  <c r="X114" i="8" s="1"/>
  <c r="AT73" i="8"/>
  <c r="AT87" i="8" s="1"/>
  <c r="AS68" i="8"/>
  <c r="AS77" i="8"/>
  <c r="AS79" i="8" s="1"/>
  <c r="W245" i="8" l="1"/>
  <c r="J127" i="8"/>
  <c r="M317" i="8"/>
  <c r="M326" i="8"/>
  <c r="M328" i="8" s="1"/>
  <c r="CW17" i="8"/>
  <c r="CW26" i="8"/>
  <c r="CW28" i="8" s="1"/>
  <c r="CS24" i="11"/>
  <c r="CW43" i="8"/>
  <c r="CC54" i="8"/>
  <c r="BX15" i="6"/>
  <c r="BX16" i="6"/>
  <c r="CB81" i="8"/>
  <c r="CB93" i="8" s="1"/>
  <c r="CB92" i="8"/>
  <c r="X338" i="8"/>
  <c r="X314" i="8"/>
  <c r="X331" i="8"/>
  <c r="X330" i="8" s="1"/>
  <c r="X342" i="8" s="1"/>
  <c r="R96" i="11"/>
  <c r="R98" i="11" s="1"/>
  <c r="X332" i="8"/>
  <c r="X339" i="8" s="1"/>
  <c r="D109" i="6"/>
  <c r="Y309" i="8"/>
  <c r="Y305" i="8"/>
  <c r="Y308" i="8" s="1"/>
  <c r="S388" i="8"/>
  <c r="O108" i="11"/>
  <c r="X219" i="8"/>
  <c r="U74" i="11"/>
  <c r="U73" i="11"/>
  <c r="T76" i="6"/>
  <c r="T75" i="6"/>
  <c r="I77" i="6" s="1"/>
  <c r="I78" i="6" s="1"/>
  <c r="N324" i="8" s="1"/>
  <c r="K196" i="8"/>
  <c r="G60" i="11"/>
  <c r="AT94" i="8"/>
  <c r="AP36" i="11"/>
  <c r="Y316" i="8"/>
  <c r="G49" i="11"/>
  <c r="G50" i="11"/>
  <c r="AS78" i="8"/>
  <c r="M327" i="8"/>
  <c r="N323" i="8"/>
  <c r="Q372" i="8"/>
  <c r="R368" i="8"/>
  <c r="W320" i="8"/>
  <c r="W322" i="8" s="1"/>
  <c r="K145" i="8"/>
  <c r="M89" i="6"/>
  <c r="M90" i="6" s="1"/>
  <c r="R369" i="8" s="1"/>
  <c r="M101" i="6"/>
  <c r="M102" i="6" s="1"/>
  <c r="R414" i="8" s="1"/>
  <c r="X355" i="8"/>
  <c r="X356" i="8" s="1"/>
  <c r="X354" i="8"/>
  <c r="X361" i="8"/>
  <c r="X399" i="8"/>
  <c r="X400" i="8"/>
  <c r="X401" i="8" s="1"/>
  <c r="Q362" i="8"/>
  <c r="Y207" i="8"/>
  <c r="Y220" i="8" s="1"/>
  <c r="T51" i="6"/>
  <c r="Q407" i="8"/>
  <c r="Q416" i="8"/>
  <c r="Q418" i="8" s="1"/>
  <c r="T86" i="6"/>
  <c r="W404" i="8"/>
  <c r="W422" i="8"/>
  <c r="W429" i="8" s="1"/>
  <c r="W421" i="8"/>
  <c r="W427" i="8"/>
  <c r="W428" i="8"/>
  <c r="T365" i="8"/>
  <c r="T367" i="8" s="1"/>
  <c r="T381" i="8" s="1"/>
  <c r="X406" i="8"/>
  <c r="X398" i="8"/>
  <c r="T98" i="6"/>
  <c r="W383" i="8"/>
  <c r="W382" i="8"/>
  <c r="W377" i="8"/>
  <c r="W384" i="8" s="1"/>
  <c r="W376" i="8"/>
  <c r="W359" i="8"/>
  <c r="X228" i="8"/>
  <c r="S412" i="8"/>
  <c r="S426" i="8" s="1"/>
  <c r="S411" i="8"/>
  <c r="X353" i="8"/>
  <c r="Y315" i="8"/>
  <c r="Y311" i="8"/>
  <c r="Y312" i="8" s="1"/>
  <c r="L189" i="8"/>
  <c r="L174" i="8"/>
  <c r="J179" i="8"/>
  <c r="J181" i="8" s="1"/>
  <c r="J180" i="8" s="1"/>
  <c r="J454" i="8" s="1"/>
  <c r="J170" i="8"/>
  <c r="X191" i="8"/>
  <c r="X184" i="8"/>
  <c r="X190" i="8"/>
  <c r="X185" i="8"/>
  <c r="X167" i="8"/>
  <c r="Y169" i="8"/>
  <c r="Y158" i="8"/>
  <c r="Y161" i="8" s="1"/>
  <c r="Y163" i="8"/>
  <c r="Y162" i="8"/>
  <c r="L124" i="8"/>
  <c r="W221" i="8"/>
  <c r="W230" i="8"/>
  <c r="W232" i="8" s="1"/>
  <c r="W231" i="8" s="1"/>
  <c r="W499" i="8" s="1"/>
  <c r="X235" i="8"/>
  <c r="X242" i="8"/>
  <c r="X241" i="8"/>
  <c r="X236" i="8"/>
  <c r="X218" i="8"/>
  <c r="J119" i="8"/>
  <c r="J128" i="8"/>
  <c r="J130" i="8" s="1"/>
  <c r="T39" i="6"/>
  <c r="T40" i="6"/>
  <c r="F42" i="6" s="1"/>
  <c r="K177" i="8" s="1"/>
  <c r="Y107" i="8"/>
  <c r="Y110" i="8" s="1"/>
  <c r="Y112" i="8"/>
  <c r="Y111" i="8"/>
  <c r="Y118" i="8"/>
  <c r="X116" i="8"/>
  <c r="X133" i="8"/>
  <c r="X140" i="8"/>
  <c r="X139" i="8"/>
  <c r="X134" i="8"/>
  <c r="X141" i="8" s="1"/>
  <c r="AT74" i="8"/>
  <c r="AT76" i="8" s="1"/>
  <c r="AU71" i="8"/>
  <c r="AU72" i="8" s="1"/>
  <c r="T28" i="6"/>
  <c r="T27" i="6"/>
  <c r="J129" i="8" l="1"/>
  <c r="J274" i="8" s="1"/>
  <c r="M122" i="8"/>
  <c r="CX23" i="8"/>
  <c r="X340" i="8"/>
  <c r="BV17" i="6"/>
  <c r="BV18" i="6" s="1"/>
  <c r="CA75" i="8" s="1"/>
  <c r="R97" i="11"/>
  <c r="CC61" i="8"/>
  <c r="CC60" i="8"/>
  <c r="CC56" i="8"/>
  <c r="CC59" i="8" s="1"/>
  <c r="CC67" i="8"/>
  <c r="CS25" i="11"/>
  <c r="CS26" i="11"/>
  <c r="X341" i="8"/>
  <c r="CW27" i="8"/>
  <c r="CX20" i="8"/>
  <c r="N325" i="8"/>
  <c r="N326" i="8" s="1"/>
  <c r="N328" i="8" s="1"/>
  <c r="X320" i="8" s="1"/>
  <c r="X322" i="8" s="1"/>
  <c r="AS364" i="8"/>
  <c r="AS409" i="8"/>
  <c r="AS172" i="8"/>
  <c r="AS223" i="8"/>
  <c r="AS319" i="8"/>
  <c r="AS121" i="8"/>
  <c r="G61" i="11"/>
  <c r="G62" i="11"/>
  <c r="T388" i="8"/>
  <c r="P108" i="11"/>
  <c r="L196" i="8"/>
  <c r="H60" i="11"/>
  <c r="AP37" i="11"/>
  <c r="AP38" i="11"/>
  <c r="O109" i="11"/>
  <c r="O110" i="11"/>
  <c r="S433" i="8"/>
  <c r="O120" i="11"/>
  <c r="AN73" i="6"/>
  <c r="U74" i="6" s="1"/>
  <c r="Z303" i="8" s="1"/>
  <c r="Q417" i="8"/>
  <c r="R413" i="8"/>
  <c r="R415" i="8" s="1"/>
  <c r="W321" i="8"/>
  <c r="Y225" i="8"/>
  <c r="P41" i="6"/>
  <c r="Y214" i="8"/>
  <c r="Y215" i="8" s="1"/>
  <c r="Y216" i="8" s="1"/>
  <c r="Y209" i="8"/>
  <c r="Y212" i="8" s="1"/>
  <c r="Y213" i="8"/>
  <c r="P53" i="6"/>
  <c r="P54" i="6" s="1"/>
  <c r="Q29" i="6"/>
  <c r="X142" i="8"/>
  <c r="T366" i="8"/>
  <c r="W430" i="8"/>
  <c r="W431" i="8"/>
  <c r="W420" i="8"/>
  <c r="W432" i="8" s="1"/>
  <c r="X357" i="8"/>
  <c r="X360" i="8"/>
  <c r="Y348" i="8"/>
  <c r="Y350" i="8" s="1"/>
  <c r="T88" i="6"/>
  <c r="T87" i="6"/>
  <c r="X405" i="8"/>
  <c r="X402" i="8"/>
  <c r="Y393" i="8"/>
  <c r="Y395" i="8" s="1"/>
  <c r="T99" i="6"/>
  <c r="T100" i="6"/>
  <c r="R370" i="8"/>
  <c r="W386" i="8"/>
  <c r="W375" i="8"/>
  <c r="W387" i="8" s="1"/>
  <c r="T410" i="8"/>
  <c r="T412" i="8" s="1"/>
  <c r="T426" i="8" s="1"/>
  <c r="AN25" i="6"/>
  <c r="U26" i="6" s="1"/>
  <c r="Z105" i="8" s="1"/>
  <c r="AN97" i="6"/>
  <c r="AN85" i="6"/>
  <c r="AN49" i="6"/>
  <c r="U50" i="6" s="1"/>
  <c r="Z207" i="8" s="1"/>
  <c r="AN37" i="6"/>
  <c r="U38" i="6" s="1"/>
  <c r="Z156" i="8" s="1"/>
  <c r="W385" i="8"/>
  <c r="W336" i="8"/>
  <c r="Y331" i="8"/>
  <c r="Y338" i="8"/>
  <c r="Y332" i="8"/>
  <c r="Y339" i="8" s="1"/>
  <c r="Y337" i="8"/>
  <c r="Y314" i="8"/>
  <c r="F30" i="6"/>
  <c r="K126" i="8" s="1"/>
  <c r="X227" i="8"/>
  <c r="X229" i="8" s="1"/>
  <c r="R121" i="6"/>
  <c r="K176" i="8"/>
  <c r="K178" i="8" s="1"/>
  <c r="K125" i="8"/>
  <c r="E61" i="6"/>
  <c r="E109" i="6"/>
  <c r="M173" i="8"/>
  <c r="M175" i="8" s="1"/>
  <c r="M189" i="8" s="1"/>
  <c r="Y168" i="8"/>
  <c r="Y164" i="8"/>
  <c r="Y165" i="8" s="1"/>
  <c r="X192" i="8"/>
  <c r="X193" i="8" s="1"/>
  <c r="X194" i="8"/>
  <c r="X183" i="8"/>
  <c r="X195" i="8" s="1"/>
  <c r="Z224" i="8"/>
  <c r="M123" i="8"/>
  <c r="X243" i="8"/>
  <c r="X244" i="8" s="1"/>
  <c r="X247" i="8"/>
  <c r="X234" i="8"/>
  <c r="X246" i="8" s="1"/>
  <c r="X245" i="8"/>
  <c r="L138" i="8"/>
  <c r="H48" i="11" s="1"/>
  <c r="X143" i="8"/>
  <c r="X132" i="8"/>
  <c r="X144" i="8" s="1"/>
  <c r="Y113" i="8"/>
  <c r="Y114" i="8" s="1"/>
  <c r="Y117" i="8"/>
  <c r="AU73" i="8"/>
  <c r="AU87" i="8" s="1"/>
  <c r="AT68" i="8"/>
  <c r="AT77" i="8"/>
  <c r="AT79" i="8" s="1"/>
  <c r="N317" i="8" l="1"/>
  <c r="CX21" i="8"/>
  <c r="CX22" i="8"/>
  <c r="CW70" i="8"/>
  <c r="CR13" i="6"/>
  <c r="CC62" i="8"/>
  <c r="CC66" i="8"/>
  <c r="CC63" i="8"/>
  <c r="Y340" i="8"/>
  <c r="O121" i="11"/>
  <c r="O122" i="11"/>
  <c r="Z316" i="8"/>
  <c r="H62" i="11"/>
  <c r="H61" i="11"/>
  <c r="M196" i="8"/>
  <c r="I60" i="11"/>
  <c r="P110" i="11"/>
  <c r="P109" i="11"/>
  <c r="Z310" i="8"/>
  <c r="Z311" i="8" s="1"/>
  <c r="Z312" i="8" s="1"/>
  <c r="Z305" i="8"/>
  <c r="Z308" i="8" s="1"/>
  <c r="Z309" i="8"/>
  <c r="U76" i="6"/>
  <c r="J77" i="6" s="1"/>
  <c r="J78" i="6" s="1"/>
  <c r="O324" i="8" s="1"/>
  <c r="O325" i="8" s="1"/>
  <c r="O326" i="8" s="1"/>
  <c r="O328" i="8" s="1"/>
  <c r="AU94" i="8"/>
  <c r="AQ36" i="11"/>
  <c r="U75" i="6"/>
  <c r="H49" i="11"/>
  <c r="H50" i="11"/>
  <c r="T433" i="8"/>
  <c r="P120" i="11"/>
  <c r="W343" i="8"/>
  <c r="S96" i="11"/>
  <c r="AT78" i="8"/>
  <c r="N327" i="8"/>
  <c r="O323" i="8"/>
  <c r="L145" i="8"/>
  <c r="Y219" i="8"/>
  <c r="N89" i="6"/>
  <c r="N90" i="6" s="1"/>
  <c r="S369" i="8" s="1"/>
  <c r="N101" i="6"/>
  <c r="N102" i="6" s="1"/>
  <c r="S414" i="8" s="1"/>
  <c r="Y354" i="8"/>
  <c r="Y355" i="8"/>
  <c r="Y356" i="8" s="1"/>
  <c r="Y361" i="8"/>
  <c r="Y399" i="8"/>
  <c r="Y400" i="8"/>
  <c r="Y401" i="8" s="1"/>
  <c r="U52" i="6"/>
  <c r="U51" i="6"/>
  <c r="Y228" i="8"/>
  <c r="R416" i="8"/>
  <c r="R418" i="8" s="1"/>
  <c r="R407" i="8"/>
  <c r="Y353" i="8"/>
  <c r="T411" i="8"/>
  <c r="X421" i="8"/>
  <c r="X428" i="8"/>
  <c r="X404" i="8"/>
  <c r="X422" i="8"/>
  <c r="X429" i="8" s="1"/>
  <c r="X427" i="8"/>
  <c r="R371" i="8"/>
  <c r="R373" i="8" s="1"/>
  <c r="R362" i="8"/>
  <c r="X376" i="8"/>
  <c r="X383" i="8"/>
  <c r="X359" i="8"/>
  <c r="X382" i="8"/>
  <c r="X377" i="8"/>
  <c r="X384" i="8" s="1"/>
  <c r="U86" i="6"/>
  <c r="U98" i="6"/>
  <c r="Y406" i="8"/>
  <c r="Y398" i="8"/>
  <c r="K127" i="8"/>
  <c r="K128" i="8" s="1"/>
  <c r="K130" i="8" s="1"/>
  <c r="X336" i="8"/>
  <c r="X321" i="8"/>
  <c r="Z315" i="8"/>
  <c r="Y341" i="8"/>
  <c r="Y330" i="8"/>
  <c r="Y342" i="8" s="1"/>
  <c r="M174" i="8"/>
  <c r="K179" i="8"/>
  <c r="K181" i="8" s="1"/>
  <c r="K180" i="8" s="1"/>
  <c r="K454" i="8" s="1"/>
  <c r="K170" i="8"/>
  <c r="Y185" i="8"/>
  <c r="Y191" i="8"/>
  <c r="Y190" i="8"/>
  <c r="Y184" i="8"/>
  <c r="Y167" i="8"/>
  <c r="Z162" i="8"/>
  <c r="Z163" i="8"/>
  <c r="Z158" i="8"/>
  <c r="Z161" i="8" s="1"/>
  <c r="Z169" i="8"/>
  <c r="Z225" i="8"/>
  <c r="M124" i="8"/>
  <c r="Z220" i="8"/>
  <c r="Z213" i="8"/>
  <c r="Z209" i="8"/>
  <c r="Z212" i="8" s="1"/>
  <c r="Z214" i="8"/>
  <c r="Z226" i="8"/>
  <c r="Z240" i="8" s="1"/>
  <c r="V72" i="11" s="1"/>
  <c r="Y242" i="8"/>
  <c r="Y241" i="8"/>
  <c r="Y235" i="8"/>
  <c r="Y236" i="8"/>
  <c r="Y218" i="8"/>
  <c r="X221" i="8"/>
  <c r="X230" i="8"/>
  <c r="X232" i="8" s="1"/>
  <c r="X231" i="8" s="1"/>
  <c r="X499" i="8" s="1"/>
  <c r="AU74" i="8"/>
  <c r="AU76" i="8" s="1"/>
  <c r="Z107" i="8"/>
  <c r="Z110" i="8" s="1"/>
  <c r="Z112" i="8"/>
  <c r="Z111" i="8"/>
  <c r="Z118" i="8"/>
  <c r="Y139" i="8"/>
  <c r="Y134" i="8"/>
  <c r="Y141" i="8" s="1"/>
  <c r="Y133" i="8"/>
  <c r="Y140" i="8"/>
  <c r="Y116" i="8"/>
  <c r="U40" i="6"/>
  <c r="G42" i="6" s="1"/>
  <c r="L177" i="8" s="1"/>
  <c r="U39" i="6"/>
  <c r="U27" i="6"/>
  <c r="U28" i="6"/>
  <c r="AV71" i="8"/>
  <c r="AV72" i="8" s="1"/>
  <c r="K129" i="8" l="1"/>
  <c r="K274" i="8" s="1"/>
  <c r="N122" i="8"/>
  <c r="CC82" i="8"/>
  <c r="CC65" i="8"/>
  <c r="CC88" i="8"/>
  <c r="CC89" i="8"/>
  <c r="CC83" i="8"/>
  <c r="CC90" i="8" s="1"/>
  <c r="CC91" i="8" s="1"/>
  <c r="BY14" i="6"/>
  <c r="CX36" i="8"/>
  <c r="CX25" i="8"/>
  <c r="AT409" i="8"/>
  <c r="AT121" i="8"/>
  <c r="AT319" i="8"/>
  <c r="AT223" i="8"/>
  <c r="AT364" i="8"/>
  <c r="AT172" i="8"/>
  <c r="I62" i="11"/>
  <c r="I61" i="11"/>
  <c r="V73" i="11"/>
  <c r="V74" i="11"/>
  <c r="S97" i="11"/>
  <c r="S98" i="11"/>
  <c r="P121" i="11"/>
  <c r="P122" i="11"/>
  <c r="AQ38" i="11"/>
  <c r="AQ37" i="11"/>
  <c r="X343" i="8"/>
  <c r="T96" i="11"/>
  <c r="AO73" i="6"/>
  <c r="V74" i="6" s="1"/>
  <c r="AA303" i="8" s="1"/>
  <c r="AA310" i="8" s="1"/>
  <c r="O327" i="8"/>
  <c r="P323" i="8"/>
  <c r="R417" i="8"/>
  <c r="S413" i="8"/>
  <c r="S415" i="8" s="1"/>
  <c r="R372" i="8"/>
  <c r="S368" i="8"/>
  <c r="S370" i="8" s="1"/>
  <c r="Q53" i="6"/>
  <c r="Q54" i="6" s="1"/>
  <c r="Q41" i="6"/>
  <c r="Q42" i="6" s="1"/>
  <c r="V177" i="8" s="1"/>
  <c r="R29" i="6"/>
  <c r="X430" i="8"/>
  <c r="K119" i="8"/>
  <c r="X385" i="8"/>
  <c r="O317" i="8"/>
  <c r="Y357" i="8"/>
  <c r="Y360" i="8"/>
  <c r="U410" i="8"/>
  <c r="U412" i="8" s="1"/>
  <c r="U426" i="8" s="1"/>
  <c r="X431" i="8"/>
  <c r="X420" i="8"/>
  <c r="X432" i="8" s="1"/>
  <c r="U365" i="8"/>
  <c r="Z348" i="8"/>
  <c r="Z350" i="8" s="1"/>
  <c r="U87" i="6"/>
  <c r="U88" i="6"/>
  <c r="Z393" i="8"/>
  <c r="Z395" i="8" s="1"/>
  <c r="U100" i="6"/>
  <c r="U99" i="6"/>
  <c r="AO25" i="6"/>
  <c r="V26" i="6" s="1"/>
  <c r="AA105" i="8" s="1"/>
  <c r="AO97" i="6"/>
  <c r="AO85" i="6"/>
  <c r="AO49" i="6"/>
  <c r="V50" i="6" s="1"/>
  <c r="AA207" i="8" s="1"/>
  <c r="AO37" i="6"/>
  <c r="V38" i="6" s="1"/>
  <c r="AA156" i="8" s="1"/>
  <c r="Y402" i="8"/>
  <c r="Y405" i="8"/>
  <c r="X386" i="8"/>
  <c r="X375" i="8"/>
  <c r="X387" i="8" s="1"/>
  <c r="Y320" i="8"/>
  <c r="Y322" i="8" s="1"/>
  <c r="Y336" i="8" s="1"/>
  <c r="Z338" i="8"/>
  <c r="Z331" i="8"/>
  <c r="Z332" i="8"/>
  <c r="Z339" i="8" s="1"/>
  <c r="Z337" i="8"/>
  <c r="Z314" i="8"/>
  <c r="G30" i="6"/>
  <c r="L126" i="8" s="1"/>
  <c r="Y227" i="8"/>
  <c r="Y229" i="8" s="1"/>
  <c r="S121" i="6"/>
  <c r="L176" i="8"/>
  <c r="L178" i="8" s="1"/>
  <c r="L125" i="8"/>
  <c r="F61" i="6"/>
  <c r="F109" i="6"/>
  <c r="N173" i="8"/>
  <c r="Y194" i="8"/>
  <c r="Y183" i="8"/>
  <c r="Y195" i="8" s="1"/>
  <c r="Y192" i="8"/>
  <c r="Y193" i="8" s="1"/>
  <c r="Z168" i="8"/>
  <c r="Z164" i="8"/>
  <c r="Z165" i="8" s="1"/>
  <c r="Y243" i="8"/>
  <c r="Y244" i="8" s="1"/>
  <c r="Y247" i="8"/>
  <c r="Y245" i="8"/>
  <c r="Y234" i="8"/>
  <c r="Y246" i="8" s="1"/>
  <c r="Z219" i="8"/>
  <c r="Z215" i="8"/>
  <c r="Z216" i="8" s="1"/>
  <c r="AA224" i="8"/>
  <c r="Y142" i="8"/>
  <c r="N123" i="8"/>
  <c r="M138" i="8"/>
  <c r="I48" i="11" s="1"/>
  <c r="Z113" i="8"/>
  <c r="Z114" i="8" s="1"/>
  <c r="Z117" i="8"/>
  <c r="Y143" i="8"/>
  <c r="Y132" i="8"/>
  <c r="Y144" i="8" s="1"/>
  <c r="AV73" i="8"/>
  <c r="AV87" i="8" s="1"/>
  <c r="AU68" i="8"/>
  <c r="AU77" i="8"/>
  <c r="AU79" i="8" s="1"/>
  <c r="O89" i="6" l="1"/>
  <c r="CX17" i="8"/>
  <c r="CX26" i="8"/>
  <c r="CX28" i="8" s="1"/>
  <c r="CX43" i="8"/>
  <c r="CT24" i="11"/>
  <c r="CD54" i="8"/>
  <c r="BY16" i="6"/>
  <c r="BY15" i="6"/>
  <c r="BW17" i="6" s="1"/>
  <c r="BW18" i="6" s="1"/>
  <c r="CB75" i="8" s="1"/>
  <c r="CC92" i="8"/>
  <c r="CC81" i="8"/>
  <c r="CC93" i="8" s="1"/>
  <c r="T97" i="11"/>
  <c r="T98" i="11"/>
  <c r="V76" i="6"/>
  <c r="AV94" i="8"/>
  <c r="AR36" i="11"/>
  <c r="AA316" i="8"/>
  <c r="AA305" i="8"/>
  <c r="AA308" i="8" s="1"/>
  <c r="V75" i="6"/>
  <c r="K77" i="6" s="1"/>
  <c r="K78" i="6" s="1"/>
  <c r="P324" i="8" s="1"/>
  <c r="P325" i="8" s="1"/>
  <c r="AA309" i="8"/>
  <c r="I49" i="11"/>
  <c r="I50" i="11"/>
  <c r="U433" i="8"/>
  <c r="Q120" i="11"/>
  <c r="Y343" i="8"/>
  <c r="U96" i="11"/>
  <c r="AU78" i="8"/>
  <c r="M145" i="8"/>
  <c r="O101" i="6"/>
  <c r="O102" i="6" s="1"/>
  <c r="T414" i="8" s="1"/>
  <c r="Z399" i="8"/>
  <c r="Z400" i="8"/>
  <c r="Z401" i="8" s="1"/>
  <c r="Z354" i="8"/>
  <c r="Z355" i="8"/>
  <c r="Z356" i="8" s="1"/>
  <c r="Z361" i="8"/>
  <c r="V51" i="6"/>
  <c r="V52" i="6"/>
  <c r="Z340" i="8"/>
  <c r="S416" i="8"/>
  <c r="S418" i="8" s="1"/>
  <c r="S407" i="8"/>
  <c r="U411" i="8"/>
  <c r="Z228" i="8"/>
  <c r="O90" i="6"/>
  <c r="T369" i="8" s="1"/>
  <c r="Y421" i="8"/>
  <c r="Y428" i="8"/>
  <c r="Y427" i="8"/>
  <c r="Y422" i="8"/>
  <c r="Y429" i="8" s="1"/>
  <c r="Y404" i="8"/>
  <c r="Z353" i="8"/>
  <c r="Y359" i="8"/>
  <c r="Y382" i="8"/>
  <c r="Y376" i="8"/>
  <c r="Y377" i="8"/>
  <c r="Y384" i="8" s="1"/>
  <c r="Y383" i="8"/>
  <c r="U367" i="8"/>
  <c r="U381" i="8" s="1"/>
  <c r="U366" i="8"/>
  <c r="Z398" i="8"/>
  <c r="Z406" i="8"/>
  <c r="V86" i="6"/>
  <c r="V98" i="6"/>
  <c r="S371" i="8"/>
  <c r="S373" i="8" s="1"/>
  <c r="S362" i="8"/>
  <c r="L127" i="8"/>
  <c r="L119" i="8" s="1"/>
  <c r="Y321" i="8"/>
  <c r="Z341" i="8"/>
  <c r="Z330" i="8"/>
  <c r="Z342" i="8" s="1"/>
  <c r="AA315" i="8"/>
  <c r="AA311" i="8"/>
  <c r="AA312" i="8" s="1"/>
  <c r="N175" i="8"/>
  <c r="N174" i="8"/>
  <c r="L179" i="8"/>
  <c r="L181" i="8" s="1"/>
  <c r="L180" i="8" s="1"/>
  <c r="L454" i="8" s="1"/>
  <c r="L170" i="8"/>
  <c r="Z191" i="8"/>
  <c r="Z184" i="8"/>
  <c r="Z190" i="8"/>
  <c r="Z185" i="8"/>
  <c r="Z192" i="8" s="1"/>
  <c r="Z167" i="8"/>
  <c r="AA169" i="8"/>
  <c r="AA163" i="8"/>
  <c r="AA158" i="8"/>
  <c r="AA161" i="8" s="1"/>
  <c r="AA162" i="8"/>
  <c r="AA226" i="8"/>
  <c r="AA240" i="8" s="1"/>
  <c r="W72" i="11" s="1"/>
  <c r="AA225" i="8"/>
  <c r="Y221" i="8"/>
  <c r="Y230" i="8"/>
  <c r="Y232" i="8" s="1"/>
  <c r="Y231" i="8" s="1"/>
  <c r="Y499" i="8" s="1"/>
  <c r="Z242" i="8"/>
  <c r="Z241" i="8"/>
  <c r="Z235" i="8"/>
  <c r="Z236" i="8"/>
  <c r="Z218" i="8"/>
  <c r="N124" i="8"/>
  <c r="N138" i="8" s="1"/>
  <c r="J48" i="11" s="1"/>
  <c r="AA213" i="8"/>
  <c r="AA209" i="8"/>
  <c r="AA212" i="8" s="1"/>
  <c r="AA214" i="8"/>
  <c r="AA220" i="8"/>
  <c r="AA107" i="8"/>
  <c r="AA110" i="8" s="1"/>
  <c r="AA112" i="8"/>
  <c r="AA111" i="8"/>
  <c r="AA118" i="8"/>
  <c r="AV74" i="8"/>
  <c r="AV76" i="8" s="1"/>
  <c r="Z139" i="8"/>
  <c r="Z134" i="8"/>
  <c r="Z141" i="8" s="1"/>
  <c r="Z133" i="8"/>
  <c r="Z140" i="8"/>
  <c r="Z116" i="8"/>
  <c r="V39" i="6"/>
  <c r="V40" i="6"/>
  <c r="H42" i="6" s="1"/>
  <c r="M177" i="8" s="1"/>
  <c r="AW71" i="8"/>
  <c r="AW72" i="8" s="1"/>
  <c r="V28" i="6"/>
  <c r="H30" i="6" s="1"/>
  <c r="M126" i="8" s="1"/>
  <c r="V27" i="6"/>
  <c r="CY23" i="8" l="1"/>
  <c r="CD56" i="8"/>
  <c r="CD59" i="8" s="1"/>
  <c r="CD67" i="8"/>
  <c r="CD61" i="8"/>
  <c r="CD60" i="8"/>
  <c r="CT26" i="11"/>
  <c r="CT25" i="11"/>
  <c r="CX27" i="8"/>
  <c r="CY20" i="8"/>
  <c r="AU409" i="8"/>
  <c r="AU319" i="8"/>
  <c r="AU223" i="8"/>
  <c r="AU364" i="8"/>
  <c r="AU121" i="8"/>
  <c r="AU172" i="8"/>
  <c r="U97" i="11"/>
  <c r="U98" i="11"/>
  <c r="U388" i="8"/>
  <c r="Q108" i="11"/>
  <c r="Q121" i="11"/>
  <c r="Q122" i="11"/>
  <c r="W74" i="11"/>
  <c r="W73" i="11"/>
  <c r="AR37" i="11"/>
  <c r="AR38" i="11"/>
  <c r="J49" i="11"/>
  <c r="J50" i="11"/>
  <c r="AP73" i="6"/>
  <c r="W74" i="6" s="1"/>
  <c r="AB303" i="8" s="1"/>
  <c r="AB309" i="8" s="1"/>
  <c r="S417" i="8"/>
  <c r="T413" i="8"/>
  <c r="T415" i="8" s="1"/>
  <c r="S372" i="8"/>
  <c r="T368" i="8"/>
  <c r="T370" i="8" s="1"/>
  <c r="N145" i="8"/>
  <c r="Z193" i="8"/>
  <c r="L128" i="8"/>
  <c r="L130" i="8" s="1"/>
  <c r="O122" i="8" s="1"/>
  <c r="P317" i="8"/>
  <c r="P326" i="8"/>
  <c r="R53" i="6"/>
  <c r="R54" i="6" s="1"/>
  <c r="R41" i="6"/>
  <c r="R42" i="6" s="1"/>
  <c r="W177" i="8" s="1"/>
  <c r="S29" i="6"/>
  <c r="Y430" i="8"/>
  <c r="AA393" i="8"/>
  <c r="AA395" i="8" s="1"/>
  <c r="V99" i="6"/>
  <c r="V100" i="6"/>
  <c r="Y385" i="8"/>
  <c r="Y386" i="8"/>
  <c r="Y375" i="8"/>
  <c r="Y387" i="8" s="1"/>
  <c r="Z360" i="8"/>
  <c r="Z357" i="8"/>
  <c r="AA348" i="8"/>
  <c r="AA350" i="8" s="1"/>
  <c r="V87" i="6"/>
  <c r="V88" i="6"/>
  <c r="Z405" i="8"/>
  <c r="Z402" i="8"/>
  <c r="AP97" i="6"/>
  <c r="AP85" i="6"/>
  <c r="AP49" i="6"/>
  <c r="W50" i="6" s="1"/>
  <c r="W52" i="6" s="1"/>
  <c r="AP37" i="6"/>
  <c r="W38" i="6" s="1"/>
  <c r="AB156" i="8" s="1"/>
  <c r="AP25" i="6"/>
  <c r="W26" i="6" s="1"/>
  <c r="AB105" i="8" s="1"/>
  <c r="V410" i="8"/>
  <c r="V412" i="8" s="1"/>
  <c r="V426" i="8" s="1"/>
  <c r="V365" i="8"/>
  <c r="V367" i="8" s="1"/>
  <c r="V381" i="8" s="1"/>
  <c r="Y431" i="8"/>
  <c r="Y420" i="8"/>
  <c r="Y432" i="8" s="1"/>
  <c r="AA332" i="8"/>
  <c r="AA339" i="8" s="1"/>
  <c r="AA331" i="8"/>
  <c r="AA337" i="8"/>
  <c r="AA338" i="8"/>
  <c r="AA314" i="8"/>
  <c r="Z227" i="8"/>
  <c r="Z229" i="8" s="1"/>
  <c r="T121" i="6"/>
  <c r="M176" i="8"/>
  <c r="M178" i="8" s="1"/>
  <c r="G109" i="6"/>
  <c r="O173" i="8"/>
  <c r="O174" i="8" s="1"/>
  <c r="N189" i="8"/>
  <c r="Z194" i="8"/>
  <c r="Z183" i="8"/>
  <c r="Z195" i="8" s="1"/>
  <c r="AA168" i="8"/>
  <c r="AA164" i="8"/>
  <c r="AA165" i="8" s="1"/>
  <c r="Z245" i="8"/>
  <c r="Z234" i="8"/>
  <c r="Z246" i="8" s="1"/>
  <c r="AB224" i="8"/>
  <c r="AB226" i="8" s="1"/>
  <c r="AB240" i="8" s="1"/>
  <c r="X72" i="11" s="1"/>
  <c r="Z142" i="8"/>
  <c r="Z243" i="8"/>
  <c r="Z244" i="8" s="1"/>
  <c r="Z247" i="8"/>
  <c r="AA219" i="8"/>
  <c r="AA215" i="8"/>
  <c r="AA216" i="8" s="1"/>
  <c r="Z143" i="8"/>
  <c r="Z132" i="8"/>
  <c r="Z144" i="8" s="1"/>
  <c r="AA113" i="8"/>
  <c r="AA114" i="8" s="1"/>
  <c r="AA117" i="8"/>
  <c r="AW73" i="8"/>
  <c r="AW87" i="8" s="1"/>
  <c r="AV77" i="8"/>
  <c r="AV79" i="8" s="1"/>
  <c r="AV68" i="8"/>
  <c r="CY21" i="8" l="1"/>
  <c r="CY22" i="8"/>
  <c r="CX70" i="8"/>
  <c r="CS13" i="6"/>
  <c r="CD62" i="8"/>
  <c r="CD63" i="8"/>
  <c r="CD66" i="8"/>
  <c r="M125" i="8"/>
  <c r="M127" i="8" s="1"/>
  <c r="M119" i="8" s="1"/>
  <c r="L129" i="8"/>
  <c r="L274" i="8" s="1"/>
  <c r="P328" i="8"/>
  <c r="Z320" i="8" s="1"/>
  <c r="P89" i="6"/>
  <c r="P90" i="6" s="1"/>
  <c r="U369" i="8" s="1"/>
  <c r="W76" i="6"/>
  <c r="W75" i="6"/>
  <c r="V388" i="8"/>
  <c r="R108" i="11"/>
  <c r="AB305" i="8"/>
  <c r="AB308" i="8" s="1"/>
  <c r="AB316" i="8"/>
  <c r="Q109" i="11"/>
  <c r="Q110" i="11"/>
  <c r="X74" i="11"/>
  <c r="X73" i="11"/>
  <c r="AB310" i="8"/>
  <c r="AB311" i="8" s="1"/>
  <c r="AB312" i="8" s="1"/>
  <c r="AW94" i="8"/>
  <c r="AS36" i="11"/>
  <c r="N196" i="8"/>
  <c r="J60" i="11"/>
  <c r="O123" i="8"/>
  <c r="V433" i="8"/>
  <c r="R120" i="11"/>
  <c r="AV78" i="8"/>
  <c r="P327" i="8"/>
  <c r="G61" i="6"/>
  <c r="L77" i="6"/>
  <c r="L78" i="6" s="1"/>
  <c r="Q324" i="8" s="1"/>
  <c r="P101" i="6"/>
  <c r="P102" i="6" s="1"/>
  <c r="U414" i="8" s="1"/>
  <c r="AA399" i="8"/>
  <c r="AA400" i="8"/>
  <c r="AA401" i="8" s="1"/>
  <c r="AA361" i="8"/>
  <c r="AA354" i="8"/>
  <c r="AA355" i="8"/>
  <c r="AA356" i="8" s="1"/>
  <c r="V366" i="8"/>
  <c r="AB207" i="8"/>
  <c r="AB209" i="8" s="1"/>
  <c r="AB212" i="8" s="1"/>
  <c r="W51" i="6"/>
  <c r="W86" i="6"/>
  <c r="W98" i="6"/>
  <c r="Z422" i="8"/>
  <c r="Z429" i="8" s="1"/>
  <c r="Z428" i="8"/>
  <c r="Z427" i="8"/>
  <c r="Z404" i="8"/>
  <c r="Z421" i="8"/>
  <c r="AA406" i="8"/>
  <c r="AA398" i="8"/>
  <c r="T371" i="8"/>
  <c r="T373" i="8" s="1"/>
  <c r="T362" i="8"/>
  <c r="AA228" i="8"/>
  <c r="V411" i="8"/>
  <c r="AA353" i="8"/>
  <c r="Z382" i="8"/>
  <c r="Z383" i="8"/>
  <c r="Z377" i="8"/>
  <c r="Z384" i="8" s="1"/>
  <c r="Z376" i="8"/>
  <c r="Z359" i="8"/>
  <c r="T407" i="8"/>
  <c r="T416" i="8"/>
  <c r="T418" i="8" s="1"/>
  <c r="AA330" i="8"/>
  <c r="AA342" i="8" s="1"/>
  <c r="AA341" i="8"/>
  <c r="AA340" i="8"/>
  <c r="O175" i="8"/>
  <c r="O189" i="8" s="1"/>
  <c r="M179" i="8"/>
  <c r="M181" i="8" s="1"/>
  <c r="M180" i="8" s="1"/>
  <c r="M454" i="8" s="1"/>
  <c r="M170" i="8"/>
  <c r="AB158" i="8"/>
  <c r="AB161" i="8" s="1"/>
  <c r="AB169" i="8"/>
  <c r="AB162" i="8"/>
  <c r="AB163" i="8"/>
  <c r="AA185" i="8"/>
  <c r="AA184" i="8"/>
  <c r="AA190" i="8"/>
  <c r="AA167" i="8"/>
  <c r="AA191" i="8"/>
  <c r="Z230" i="8"/>
  <c r="Z232" i="8" s="1"/>
  <c r="Z231" i="8" s="1"/>
  <c r="Z499" i="8" s="1"/>
  <c r="Z221" i="8"/>
  <c r="AA241" i="8"/>
  <c r="AA235" i="8"/>
  <c r="AA236" i="8"/>
  <c r="AA218" i="8"/>
  <c r="AA242" i="8"/>
  <c r="AB112" i="8"/>
  <c r="AB111" i="8"/>
  <c r="AB107" i="8"/>
  <c r="AB110" i="8" s="1"/>
  <c r="AB118" i="8"/>
  <c r="AA140" i="8"/>
  <c r="AA133" i="8"/>
  <c r="AA139" i="8"/>
  <c r="AA134" i="8"/>
  <c r="AA141" i="8" s="1"/>
  <c r="AA116" i="8"/>
  <c r="AW74" i="8"/>
  <c r="AW76" i="8" s="1"/>
  <c r="W39" i="6"/>
  <c r="W40" i="6"/>
  <c r="I42" i="6" s="1"/>
  <c r="N177" i="8" s="1"/>
  <c r="W27" i="6"/>
  <c r="W28" i="6"/>
  <c r="AX71" i="8"/>
  <c r="AX72" i="8" s="1"/>
  <c r="CD88" i="8" l="1"/>
  <c r="CD82" i="8"/>
  <c r="CD65" i="8"/>
  <c r="CD83" i="8"/>
  <c r="CD90" i="8" s="1"/>
  <c r="CD89" i="8"/>
  <c r="BZ14" i="6"/>
  <c r="CY36" i="8"/>
  <c r="M128" i="8"/>
  <c r="M130" i="8" s="1"/>
  <c r="Q323" i="8"/>
  <c r="Q325" i="8" s="1"/>
  <c r="CY25" i="8"/>
  <c r="AV319" i="8"/>
  <c r="AV409" i="8"/>
  <c r="AV364" i="8"/>
  <c r="AV121" i="8"/>
  <c r="AV223" i="8"/>
  <c r="AV172" i="8"/>
  <c r="AB315" i="8"/>
  <c r="Z321" i="8"/>
  <c r="Z322" i="8"/>
  <c r="Z336" i="8" s="1"/>
  <c r="O124" i="8"/>
  <c r="O138" i="8" s="1"/>
  <c r="K48" i="11" s="1"/>
  <c r="J61" i="11"/>
  <c r="J62" i="11"/>
  <c r="AS37" i="11"/>
  <c r="AS38" i="11"/>
  <c r="R109" i="11"/>
  <c r="R110" i="11"/>
  <c r="R121" i="11"/>
  <c r="R122" i="11"/>
  <c r="O196" i="8"/>
  <c r="K60" i="11"/>
  <c r="AQ73" i="6"/>
  <c r="X74" i="6" s="1"/>
  <c r="AC303" i="8" s="1"/>
  <c r="AC310" i="8" s="1"/>
  <c r="T417" i="8"/>
  <c r="U413" i="8"/>
  <c r="U415" i="8" s="1"/>
  <c r="T372" i="8"/>
  <c r="U368" i="8"/>
  <c r="U370" i="8" s="1"/>
  <c r="S53" i="6"/>
  <c r="S54" i="6" s="1"/>
  <c r="S41" i="6"/>
  <c r="S42" i="6" s="1"/>
  <c r="X177" i="8" s="1"/>
  <c r="T29" i="6"/>
  <c r="AB214" i="8"/>
  <c r="AB219" i="8" s="1"/>
  <c r="AB213" i="8"/>
  <c r="AB220" i="8"/>
  <c r="AB225" i="8"/>
  <c r="Z431" i="8"/>
  <c r="Z420" i="8"/>
  <c r="Z432" i="8" s="1"/>
  <c r="W99" i="6"/>
  <c r="AB393" i="8"/>
  <c r="AB395" i="8" s="1"/>
  <c r="W100" i="6"/>
  <c r="AQ97" i="6"/>
  <c r="AQ85" i="6"/>
  <c r="AQ49" i="6"/>
  <c r="X50" i="6" s="1"/>
  <c r="X52" i="6" s="1"/>
  <c r="AQ37" i="6"/>
  <c r="X38" i="6" s="1"/>
  <c r="AC156" i="8" s="1"/>
  <c r="AQ25" i="6"/>
  <c r="X26" i="6" s="1"/>
  <c r="AC105" i="8" s="1"/>
  <c r="W87" i="6"/>
  <c r="AB348" i="8"/>
  <c r="AB350" i="8" s="1"/>
  <c r="W88" i="6"/>
  <c r="W410" i="8"/>
  <c r="W412" i="8" s="1"/>
  <c r="W426" i="8" s="1"/>
  <c r="W365" i="8"/>
  <c r="Z430" i="8"/>
  <c r="Z386" i="8"/>
  <c r="Z375" i="8"/>
  <c r="Z387" i="8" s="1"/>
  <c r="AA405" i="8"/>
  <c r="AA402" i="8"/>
  <c r="Z385" i="8"/>
  <c r="AA357" i="8"/>
  <c r="AA360" i="8"/>
  <c r="AB332" i="8"/>
  <c r="AB339" i="8" s="1"/>
  <c r="AB337" i="8"/>
  <c r="AB338" i="8"/>
  <c r="AB331" i="8"/>
  <c r="AB314" i="8"/>
  <c r="AA227" i="8"/>
  <c r="AA229" i="8" s="1"/>
  <c r="U121" i="6"/>
  <c r="N176" i="8"/>
  <c r="N178" i="8" s="1"/>
  <c r="N125" i="8"/>
  <c r="N127" i="8" s="1"/>
  <c r="H61" i="6"/>
  <c r="H109" i="6"/>
  <c r="P173" i="8"/>
  <c r="AA192" i="8"/>
  <c r="AA193" i="8" s="1"/>
  <c r="AA194" i="8"/>
  <c r="AA183" i="8"/>
  <c r="AA195" i="8" s="1"/>
  <c r="AB168" i="8"/>
  <c r="AB164" i="8"/>
  <c r="AB165" i="8" s="1"/>
  <c r="AA243" i="8"/>
  <c r="AA244" i="8" s="1"/>
  <c r="AA247" i="8"/>
  <c r="AC224" i="8"/>
  <c r="AC226" i="8" s="1"/>
  <c r="AC240" i="8" s="1"/>
  <c r="Y72" i="11" s="1"/>
  <c r="AA245" i="8"/>
  <c r="AA234" i="8"/>
  <c r="AA246" i="8" s="1"/>
  <c r="AA142" i="8"/>
  <c r="AA143" i="8"/>
  <c r="AA132" i="8"/>
  <c r="AA144" i="8" s="1"/>
  <c r="AB117" i="8"/>
  <c r="AB113" i="8"/>
  <c r="AB114" i="8" s="1"/>
  <c r="AX73" i="8"/>
  <c r="AX87" i="8" s="1"/>
  <c r="AW77" i="8"/>
  <c r="AW79" i="8" s="1"/>
  <c r="AW68" i="8"/>
  <c r="M129" i="8" l="1"/>
  <c r="M274" i="8" s="1"/>
  <c r="P122" i="8"/>
  <c r="Q326" i="8"/>
  <c r="Q317" i="8"/>
  <c r="CE54" i="8"/>
  <c r="BZ15" i="6"/>
  <c r="BZ16" i="6"/>
  <c r="CD91" i="8"/>
  <c r="CY43" i="8"/>
  <c r="CU24" i="11"/>
  <c r="CY17" i="8"/>
  <c r="CY26" i="8"/>
  <c r="CY28" i="8" s="1"/>
  <c r="Q89" i="6"/>
  <c r="Q90" i="6" s="1"/>
  <c r="V369" i="8" s="1"/>
  <c r="CD81" i="8"/>
  <c r="CD93" i="8" s="1"/>
  <c r="CD92" i="8"/>
  <c r="P124" i="8"/>
  <c r="P138" i="8" s="1"/>
  <c r="L48" i="11" s="1"/>
  <c r="Q328" i="8"/>
  <c r="AA320" i="8" s="1"/>
  <c r="X76" i="6"/>
  <c r="AC305" i="8"/>
  <c r="AC308" i="8" s="1"/>
  <c r="K61" i="11"/>
  <c r="K62" i="11"/>
  <c r="AX94" i="8"/>
  <c r="AT36" i="11"/>
  <c r="Y73" i="11"/>
  <c r="Y74" i="11"/>
  <c r="X75" i="6"/>
  <c r="M77" i="6" s="1"/>
  <c r="M78" i="6" s="1"/>
  <c r="R324" i="8" s="1"/>
  <c r="AC309" i="8"/>
  <c r="AC316" i="8"/>
  <c r="K49" i="11"/>
  <c r="K50" i="11"/>
  <c r="W433" i="8"/>
  <c r="S120" i="11"/>
  <c r="Z343" i="8"/>
  <c r="V96" i="11"/>
  <c r="AW78" i="8"/>
  <c r="O145" i="8"/>
  <c r="AB215" i="8"/>
  <c r="AB216" i="8" s="1"/>
  <c r="AB242" i="8" s="1"/>
  <c r="Q101" i="6"/>
  <c r="Q102" i="6" s="1"/>
  <c r="V414" i="8" s="1"/>
  <c r="AB399" i="8"/>
  <c r="AB400" i="8"/>
  <c r="AB401" i="8" s="1"/>
  <c r="AB361" i="8"/>
  <c r="AB354" i="8"/>
  <c r="AB355" i="8"/>
  <c r="AB356" i="8" s="1"/>
  <c r="W411" i="8"/>
  <c r="X51" i="6"/>
  <c r="AC207" i="8"/>
  <c r="AC220" i="8" s="1"/>
  <c r="U407" i="8"/>
  <c r="U416" i="8"/>
  <c r="U418" i="8" s="1"/>
  <c r="X86" i="6"/>
  <c r="X98" i="6"/>
  <c r="U362" i="8"/>
  <c r="U371" i="8"/>
  <c r="U373" i="8" s="1"/>
  <c r="AB398" i="8"/>
  <c r="AB406" i="8"/>
  <c r="AA359" i="8"/>
  <c r="AA376" i="8"/>
  <c r="AA383" i="8"/>
  <c r="AA382" i="8"/>
  <c r="AA377" i="8"/>
  <c r="AA384" i="8" s="1"/>
  <c r="AA385" i="8" s="1"/>
  <c r="AB228" i="8"/>
  <c r="W367" i="8"/>
  <c r="W381" i="8" s="1"/>
  <c r="W366" i="8"/>
  <c r="AA428" i="8"/>
  <c r="AA422" i="8"/>
  <c r="AA429" i="8" s="1"/>
  <c r="AA430" i="8" s="1"/>
  <c r="AA421" i="8"/>
  <c r="AA427" i="8"/>
  <c r="AA404" i="8"/>
  <c r="AB353" i="8"/>
  <c r="B122" i="6"/>
  <c r="G483" i="8" s="1"/>
  <c r="G485" i="8" s="1"/>
  <c r="AC315" i="8"/>
  <c r="AC311" i="8"/>
  <c r="AC312" i="8" s="1"/>
  <c r="AB340" i="8"/>
  <c r="AB341" i="8"/>
  <c r="AB330" i="8"/>
  <c r="AB342" i="8" s="1"/>
  <c r="P174" i="8"/>
  <c r="P175" i="8"/>
  <c r="N170" i="8"/>
  <c r="N179" i="8"/>
  <c r="N181" i="8" s="1"/>
  <c r="N180" i="8" s="1"/>
  <c r="N454" i="8" s="1"/>
  <c r="AC158" i="8"/>
  <c r="AC161" i="8" s="1"/>
  <c r="AC169" i="8"/>
  <c r="AC162" i="8"/>
  <c r="AC163" i="8"/>
  <c r="AB185" i="8"/>
  <c r="AB191" i="8"/>
  <c r="AB190" i="8"/>
  <c r="AB167" i="8"/>
  <c r="AB184" i="8"/>
  <c r="P123" i="8"/>
  <c r="AA230" i="8"/>
  <c r="AA232" i="8" s="1"/>
  <c r="AA231" i="8" s="1"/>
  <c r="AA499" i="8" s="1"/>
  <c r="AA221" i="8"/>
  <c r="N128" i="8"/>
  <c r="N130" i="8" s="1"/>
  <c r="N119" i="8"/>
  <c r="X39" i="6"/>
  <c r="X40" i="6"/>
  <c r="AB140" i="8"/>
  <c r="AB133" i="8"/>
  <c r="AB139" i="8"/>
  <c r="AB134" i="8"/>
  <c r="AB116" i="8"/>
  <c r="AC112" i="8"/>
  <c r="AC111" i="8"/>
  <c r="AC107" i="8"/>
  <c r="AC110" i="8" s="1"/>
  <c r="AC118" i="8"/>
  <c r="AX74" i="8"/>
  <c r="AX76" i="8" s="1"/>
  <c r="AY71" i="8"/>
  <c r="AY72" i="8" s="1"/>
  <c r="X28" i="6"/>
  <c r="J30" i="6" s="1"/>
  <c r="O126" i="8" s="1"/>
  <c r="X27" i="6"/>
  <c r="N129" i="8" l="1"/>
  <c r="N274" i="8" s="1"/>
  <c r="Q122" i="8"/>
  <c r="CZ23" i="8"/>
  <c r="Q327" i="8"/>
  <c r="CY27" i="8"/>
  <c r="CZ20" i="8"/>
  <c r="CU25" i="11"/>
  <c r="CU26" i="11"/>
  <c r="BX17" i="6"/>
  <c r="BX18" i="6" s="1"/>
  <c r="CC75" i="8" s="1"/>
  <c r="R323" i="8"/>
  <c r="R325" i="8" s="1"/>
  <c r="CE61" i="8"/>
  <c r="CE60" i="8"/>
  <c r="CE67" i="8"/>
  <c r="CE56" i="8"/>
  <c r="CE59" i="8" s="1"/>
  <c r="AW223" i="8"/>
  <c r="AW172" i="8"/>
  <c r="AW319" i="8"/>
  <c r="AW364" i="8"/>
  <c r="AW409" i="8"/>
  <c r="AW121" i="8"/>
  <c r="AA322" i="8"/>
  <c r="AA336" i="8" s="1"/>
  <c r="AA343" i="8" s="1"/>
  <c r="AA321" i="8"/>
  <c r="AT37" i="11"/>
  <c r="AT38" i="11"/>
  <c r="S122" i="11"/>
  <c r="S121" i="11"/>
  <c r="W388" i="8"/>
  <c r="S108" i="11"/>
  <c r="V97" i="11"/>
  <c r="V98" i="11"/>
  <c r="L49" i="11"/>
  <c r="L50" i="11"/>
  <c r="AB218" i="8"/>
  <c r="AB236" i="8"/>
  <c r="AB243" i="8" s="1"/>
  <c r="AB244" i="8" s="1"/>
  <c r="AB235" i="8"/>
  <c r="AB245" i="8" s="1"/>
  <c r="AB241" i="8"/>
  <c r="AR73" i="6"/>
  <c r="Y74" i="6" s="1"/>
  <c r="AD303" i="8" s="1"/>
  <c r="AD310" i="8" s="1"/>
  <c r="U417" i="8"/>
  <c r="V413" i="8"/>
  <c r="V415" i="8" s="1"/>
  <c r="U372" i="8"/>
  <c r="V368" i="8"/>
  <c r="V370" i="8" s="1"/>
  <c r="P145" i="8"/>
  <c r="T41" i="6"/>
  <c r="T42" i="6" s="1"/>
  <c r="Y177" i="8" s="1"/>
  <c r="T53" i="6"/>
  <c r="T54" i="6" s="1"/>
  <c r="U29" i="6"/>
  <c r="AC225" i="8"/>
  <c r="G489" i="8"/>
  <c r="G490" i="8"/>
  <c r="G496" i="8"/>
  <c r="G488" i="8"/>
  <c r="AC213" i="8"/>
  <c r="AC209" i="8"/>
  <c r="AC212" i="8" s="1"/>
  <c r="AC214" i="8"/>
  <c r="AC215" i="8" s="1"/>
  <c r="AC216" i="8" s="1"/>
  <c r="AC393" i="8"/>
  <c r="AC395" i="8" s="1"/>
  <c r="X99" i="6"/>
  <c r="X100" i="6"/>
  <c r="AB405" i="8"/>
  <c r="AB402" i="8"/>
  <c r="AB357" i="8"/>
  <c r="AB360" i="8"/>
  <c r="X365" i="8"/>
  <c r="X367" i="8" s="1"/>
  <c r="X381" i="8" s="1"/>
  <c r="X410" i="8"/>
  <c r="AA431" i="8"/>
  <c r="AA420" i="8"/>
  <c r="AA432" i="8" s="1"/>
  <c r="AC348" i="8"/>
  <c r="AC350" i="8" s="1"/>
  <c r="X88" i="6"/>
  <c r="X87" i="6"/>
  <c r="AR97" i="6"/>
  <c r="AR37" i="6"/>
  <c r="Y38" i="6" s="1"/>
  <c r="AD156" i="8" s="1"/>
  <c r="AR25" i="6"/>
  <c r="Y26" i="6" s="1"/>
  <c r="AD105" i="8" s="1"/>
  <c r="AR85" i="6"/>
  <c r="AR49" i="6"/>
  <c r="Y50" i="6" s="1"/>
  <c r="Y52" i="6" s="1"/>
  <c r="AA386" i="8"/>
  <c r="AA375" i="8"/>
  <c r="AA387" i="8" s="1"/>
  <c r="B124" i="6"/>
  <c r="B123" i="6"/>
  <c r="AC332" i="8"/>
  <c r="AC339" i="8" s="1"/>
  <c r="AC331" i="8"/>
  <c r="AC338" i="8"/>
  <c r="AC337" i="8"/>
  <c r="AC314" i="8"/>
  <c r="AB227" i="8"/>
  <c r="AB229" i="8" s="1"/>
  <c r="V121" i="6"/>
  <c r="O176" i="8"/>
  <c r="O178" i="8" s="1"/>
  <c r="O125" i="8"/>
  <c r="O127" i="8" s="1"/>
  <c r="I61" i="6"/>
  <c r="I109" i="6"/>
  <c r="Q173" i="8"/>
  <c r="Q175" i="8" s="1"/>
  <c r="Q189" i="8" s="1"/>
  <c r="P189" i="8"/>
  <c r="AB183" i="8"/>
  <c r="AB195" i="8" s="1"/>
  <c r="AB194" i="8"/>
  <c r="AB192" i="8"/>
  <c r="AB193" i="8" s="1"/>
  <c r="AC164" i="8"/>
  <c r="AC165" i="8" s="1"/>
  <c r="AC168" i="8"/>
  <c r="AD224" i="8"/>
  <c r="AD226" i="8" s="1"/>
  <c r="AD240" i="8" s="1"/>
  <c r="Z72" i="11" s="1"/>
  <c r="AB141" i="8"/>
  <c r="AB142" i="8" s="1"/>
  <c r="AC113" i="8"/>
  <c r="AC114" i="8" s="1"/>
  <c r="AC117" i="8"/>
  <c r="AB143" i="8"/>
  <c r="AB132" i="8"/>
  <c r="AB144" i="8" s="1"/>
  <c r="AY73" i="8"/>
  <c r="AY87" i="8" s="1"/>
  <c r="AX68" i="8"/>
  <c r="AX77" i="8"/>
  <c r="AX79" i="8" s="1"/>
  <c r="R317" i="8" l="1"/>
  <c r="R326" i="8"/>
  <c r="R328" i="8" s="1"/>
  <c r="S323" i="8" s="1"/>
  <c r="CE62" i="8"/>
  <c r="CE66" i="8"/>
  <c r="CE63" i="8"/>
  <c r="CZ21" i="8"/>
  <c r="CZ22" i="8"/>
  <c r="CY70" i="8"/>
  <c r="CT13" i="6"/>
  <c r="Y75" i="6"/>
  <c r="W96" i="11"/>
  <c r="W97" i="11" s="1"/>
  <c r="Y76" i="6"/>
  <c r="W98" i="11"/>
  <c r="AY94" i="8"/>
  <c r="AU36" i="11"/>
  <c r="X388" i="8"/>
  <c r="T108" i="11"/>
  <c r="AB234" i="8"/>
  <c r="AB246" i="8" s="1"/>
  <c r="S109" i="11"/>
  <c r="S110" i="11"/>
  <c r="Q196" i="8"/>
  <c r="M60" i="11"/>
  <c r="AB247" i="8"/>
  <c r="Z73" i="11"/>
  <c r="Z74" i="11"/>
  <c r="P196" i="8"/>
  <c r="L60" i="11"/>
  <c r="AD316" i="8"/>
  <c r="AD309" i="8"/>
  <c r="AD305" i="8"/>
  <c r="AD308" i="8" s="1"/>
  <c r="AX78" i="8"/>
  <c r="R327" i="8"/>
  <c r="AB320" i="8"/>
  <c r="AB322" i="8" s="1"/>
  <c r="AB336" i="8" s="1"/>
  <c r="N77" i="6"/>
  <c r="N78" i="6" s="1"/>
  <c r="S324" i="8" s="1"/>
  <c r="R101" i="6"/>
  <c r="R102" i="6" s="1"/>
  <c r="W414" i="8" s="1"/>
  <c r="R89" i="6"/>
  <c r="R90" i="6" s="1"/>
  <c r="W369" i="8" s="1"/>
  <c r="AC219" i="8"/>
  <c r="AC399" i="8"/>
  <c r="AC400" i="8"/>
  <c r="AC401" i="8" s="1"/>
  <c r="AC361" i="8"/>
  <c r="AC354" i="8"/>
  <c r="AC355" i="8"/>
  <c r="AC356" i="8" s="1"/>
  <c r="G491" i="8"/>
  <c r="G492" i="8" s="1"/>
  <c r="G495" i="8"/>
  <c r="Y51" i="6"/>
  <c r="AD207" i="8"/>
  <c r="AD209" i="8" s="1"/>
  <c r="AD212" i="8" s="1"/>
  <c r="V416" i="8"/>
  <c r="V418" i="8" s="1"/>
  <c r="V407" i="8"/>
  <c r="X412" i="8"/>
  <c r="X426" i="8" s="1"/>
  <c r="X411" i="8"/>
  <c r="AB428" i="8"/>
  <c r="AB421" i="8"/>
  <c r="AB427" i="8"/>
  <c r="AB422" i="8"/>
  <c r="AB429" i="8" s="1"/>
  <c r="AB404" i="8"/>
  <c r="AB383" i="8"/>
  <c r="AB382" i="8"/>
  <c r="AB377" i="8"/>
  <c r="AB384" i="8" s="1"/>
  <c r="AB376" i="8"/>
  <c r="AB359" i="8"/>
  <c r="Y98" i="6"/>
  <c r="AC228" i="8"/>
  <c r="V371" i="8"/>
  <c r="V373" i="8" s="1"/>
  <c r="V362" i="8"/>
  <c r="X366" i="8"/>
  <c r="Y86" i="6"/>
  <c r="AC353" i="8"/>
  <c r="AC406" i="8"/>
  <c r="AC398" i="8"/>
  <c r="C122" i="6"/>
  <c r="H483" i="8" s="1"/>
  <c r="H485" i="8" s="1"/>
  <c r="AC340" i="8"/>
  <c r="AC330" i="8"/>
  <c r="AC342" i="8" s="1"/>
  <c r="AC341" i="8"/>
  <c r="AD311" i="8"/>
  <c r="AD312" i="8" s="1"/>
  <c r="AD315" i="8"/>
  <c r="Q174" i="8"/>
  <c r="O170" i="8"/>
  <c r="O179" i="8"/>
  <c r="O181" i="8" s="1"/>
  <c r="O180" i="8" s="1"/>
  <c r="O454" i="8" s="1"/>
  <c r="AC191" i="8"/>
  <c r="AC190" i="8"/>
  <c r="AC184" i="8"/>
  <c r="AC167" i="8"/>
  <c r="AC185" i="8"/>
  <c r="AD162" i="8"/>
  <c r="AD169" i="8"/>
  <c r="AD163" i="8"/>
  <c r="AD158" i="8"/>
  <c r="AD161" i="8" s="1"/>
  <c r="O128" i="8"/>
  <c r="O130" i="8" s="1"/>
  <c r="O129" i="8" s="1"/>
  <c r="O274" i="8" s="1"/>
  <c r="O119" i="8"/>
  <c r="AB230" i="8"/>
  <c r="AB232" i="8" s="1"/>
  <c r="AB231" i="8" s="1"/>
  <c r="AB499" i="8" s="1"/>
  <c r="AC242" i="8"/>
  <c r="AC241" i="8"/>
  <c r="AC236" i="8"/>
  <c r="AC235" i="8"/>
  <c r="AC218" i="8"/>
  <c r="Q123" i="8"/>
  <c r="Q124" i="8"/>
  <c r="Q138" i="8" s="1"/>
  <c r="M48" i="11" s="1"/>
  <c r="AC140" i="8"/>
  <c r="AC139" i="8"/>
  <c r="AC134" i="8"/>
  <c r="AC141" i="8" s="1"/>
  <c r="AC133" i="8"/>
  <c r="AC116" i="8"/>
  <c r="Y39" i="6"/>
  <c r="Y40" i="6"/>
  <c r="AY74" i="8"/>
  <c r="AY76" i="8" s="1"/>
  <c r="AD112" i="8"/>
  <c r="AD111" i="8"/>
  <c r="AD107" i="8"/>
  <c r="AD110" i="8" s="1"/>
  <c r="AD118" i="8"/>
  <c r="AZ71" i="8"/>
  <c r="AZ72" i="8" s="1"/>
  <c r="Y28" i="6"/>
  <c r="Y27" i="6"/>
  <c r="S325" i="8" l="1"/>
  <c r="CA14" i="6"/>
  <c r="CZ36" i="8"/>
  <c r="CZ25" i="8"/>
  <c r="CE82" i="8"/>
  <c r="CE83" i="8"/>
  <c r="CE90" i="8" s="1"/>
  <c r="CE89" i="8"/>
  <c r="CE88" i="8"/>
  <c r="CE65" i="8"/>
  <c r="AX319" i="8"/>
  <c r="AX409" i="8"/>
  <c r="AX121" i="8"/>
  <c r="AX223" i="8"/>
  <c r="AX364" i="8"/>
  <c r="AX172" i="8"/>
  <c r="AB221" i="8"/>
  <c r="M62" i="11"/>
  <c r="M61" i="11"/>
  <c r="T110" i="11"/>
  <c r="T109" i="11"/>
  <c r="AU37" i="11"/>
  <c r="AU38" i="11"/>
  <c r="L61" i="11"/>
  <c r="L62" i="11"/>
  <c r="M49" i="11"/>
  <c r="M50" i="11"/>
  <c r="X433" i="8"/>
  <c r="T120" i="11"/>
  <c r="AB343" i="8"/>
  <c r="X96" i="11"/>
  <c r="AS73" i="6"/>
  <c r="Z74" i="6" s="1"/>
  <c r="AE303" i="8" s="1"/>
  <c r="AE316" i="8" s="1"/>
  <c r="V417" i="8"/>
  <c r="W413" i="8"/>
  <c r="W415" i="8" s="1"/>
  <c r="V372" i="8"/>
  <c r="W368" i="8"/>
  <c r="W370" i="8" s="1"/>
  <c r="AB321" i="8"/>
  <c r="Q145" i="8"/>
  <c r="U41" i="6"/>
  <c r="V29" i="6"/>
  <c r="U53" i="6"/>
  <c r="U54" i="6" s="1"/>
  <c r="S317" i="8"/>
  <c r="S326" i="8"/>
  <c r="S328" i="8" s="1"/>
  <c r="AD225" i="8"/>
  <c r="G511" i="8"/>
  <c r="G512" i="8"/>
  <c r="G494" i="8"/>
  <c r="G518" i="8"/>
  <c r="G517" i="8"/>
  <c r="AD214" i="8"/>
  <c r="AD219" i="8" s="1"/>
  <c r="AD220" i="8"/>
  <c r="H490" i="8"/>
  <c r="H489" i="8"/>
  <c r="H488" i="8"/>
  <c r="H496" i="8"/>
  <c r="AD213" i="8"/>
  <c r="AB385" i="8"/>
  <c r="Y99" i="6"/>
  <c r="AD393" i="8"/>
  <c r="AD395" i="8" s="1"/>
  <c r="Y100" i="6"/>
  <c r="AD348" i="8"/>
  <c r="AD350" i="8" s="1"/>
  <c r="Y87" i="6"/>
  <c r="Y88" i="6"/>
  <c r="AB375" i="8"/>
  <c r="AB387" i="8" s="1"/>
  <c r="AB386" i="8"/>
  <c r="AB420" i="8"/>
  <c r="AB432" i="8" s="1"/>
  <c r="AB431" i="8"/>
  <c r="AS97" i="6"/>
  <c r="AS85" i="6"/>
  <c r="AS49" i="6"/>
  <c r="Z50" i="6" s="1"/>
  <c r="Z52" i="6" s="1"/>
  <c r="AS25" i="6"/>
  <c r="Z26" i="6" s="1"/>
  <c r="AE105" i="8" s="1"/>
  <c r="AS37" i="6"/>
  <c r="Z38" i="6" s="1"/>
  <c r="AE156" i="8" s="1"/>
  <c r="Y410" i="8"/>
  <c r="Y412" i="8" s="1"/>
  <c r="Y426" i="8" s="1"/>
  <c r="AC360" i="8"/>
  <c r="AC357" i="8"/>
  <c r="AC402" i="8"/>
  <c r="AC405" i="8"/>
  <c r="Y365" i="8"/>
  <c r="Y367" i="8" s="1"/>
  <c r="Y381" i="8" s="1"/>
  <c r="AB430" i="8"/>
  <c r="C123" i="6"/>
  <c r="C124" i="6"/>
  <c r="AD337" i="8"/>
  <c r="AD314" i="8"/>
  <c r="AD331" i="8"/>
  <c r="AD332" i="8"/>
  <c r="AD339" i="8" s="1"/>
  <c r="AD338" i="8"/>
  <c r="AC227" i="8"/>
  <c r="AC229" i="8" s="1"/>
  <c r="W121" i="6"/>
  <c r="P176" i="8"/>
  <c r="P178" i="8" s="1"/>
  <c r="P125" i="8"/>
  <c r="P127" i="8" s="1"/>
  <c r="J61" i="6"/>
  <c r="J109" i="6"/>
  <c r="R173" i="8"/>
  <c r="AC194" i="8"/>
  <c r="AC183" i="8"/>
  <c r="AC195" i="8" s="1"/>
  <c r="AD164" i="8"/>
  <c r="AD165" i="8" s="1"/>
  <c r="AD168" i="8"/>
  <c r="AC192" i="8"/>
  <c r="AC193" i="8" s="1"/>
  <c r="AC142" i="8"/>
  <c r="AE224" i="8"/>
  <c r="R122" i="8"/>
  <c r="R124" i="8" s="1"/>
  <c r="AC243" i="8"/>
  <c r="AC244" i="8" s="1"/>
  <c r="AC247" i="8"/>
  <c r="AC234" i="8"/>
  <c r="AC246" i="8" s="1"/>
  <c r="AC245" i="8"/>
  <c r="AD113" i="8"/>
  <c r="AD114" i="8" s="1"/>
  <c r="AD117" i="8"/>
  <c r="AC143" i="8"/>
  <c r="AC132" i="8"/>
  <c r="AC144" i="8" s="1"/>
  <c r="AZ73" i="8"/>
  <c r="AZ87" i="8" s="1"/>
  <c r="AY68" i="8"/>
  <c r="AY77" i="8"/>
  <c r="AY79" i="8" s="1"/>
  <c r="CE91" i="8" l="1"/>
  <c r="CE81" i="8"/>
  <c r="CE93" i="8" s="1"/>
  <c r="CE92" i="8"/>
  <c r="CZ26" i="8"/>
  <c r="CZ28" i="8" s="1"/>
  <c r="CZ17" i="8"/>
  <c r="CZ43" i="8"/>
  <c r="CV24" i="11"/>
  <c r="CF54" i="8"/>
  <c r="CA16" i="6"/>
  <c r="CA15" i="6"/>
  <c r="S101" i="6"/>
  <c r="S102" i="6" s="1"/>
  <c r="X414" i="8" s="1"/>
  <c r="X97" i="11"/>
  <c r="X98" i="11"/>
  <c r="T121" i="11"/>
  <c r="T122" i="11"/>
  <c r="AE309" i="8"/>
  <c r="Y388" i="8"/>
  <c r="U108" i="11"/>
  <c r="AE305" i="8"/>
  <c r="AE308" i="8" s="1"/>
  <c r="AE310" i="8"/>
  <c r="AE311" i="8" s="1"/>
  <c r="AE312" i="8" s="1"/>
  <c r="AZ94" i="8"/>
  <c r="AV36" i="11"/>
  <c r="Z76" i="6"/>
  <c r="Z75" i="6"/>
  <c r="O77" i="6" s="1"/>
  <c r="O78" i="6" s="1"/>
  <c r="T324" i="8" s="1"/>
  <c r="Y433" i="8"/>
  <c r="U120" i="11"/>
  <c r="AY78" i="8"/>
  <c r="S89" i="6"/>
  <c r="S90" i="6" s="1"/>
  <c r="X369" i="8" s="1"/>
  <c r="S327" i="8"/>
  <c r="T323" i="8"/>
  <c r="AC320" i="8"/>
  <c r="AC322" i="8" s="1"/>
  <c r="AD215" i="8"/>
  <c r="AD216" i="8" s="1"/>
  <c r="AD241" i="8" s="1"/>
  <c r="AE207" i="8"/>
  <c r="AE225" i="8" s="1"/>
  <c r="H491" i="8"/>
  <c r="H492" i="8" s="1"/>
  <c r="H495" i="8"/>
  <c r="AD361" i="8"/>
  <c r="AD354" i="8"/>
  <c r="AD355" i="8"/>
  <c r="AD356" i="8" s="1"/>
  <c r="AD399" i="8"/>
  <c r="AD400" i="8"/>
  <c r="AD401" i="8" s="1"/>
  <c r="Z51" i="6"/>
  <c r="G519" i="8"/>
  <c r="G520" i="8" s="1"/>
  <c r="G523" i="8"/>
  <c r="G521" i="8"/>
  <c r="G510" i="8"/>
  <c r="Y366" i="8"/>
  <c r="AD353" i="8"/>
  <c r="AD228" i="8"/>
  <c r="W362" i="8"/>
  <c r="W371" i="8"/>
  <c r="W373" i="8" s="1"/>
  <c r="Z86" i="6"/>
  <c r="Z98" i="6"/>
  <c r="AC376" i="8"/>
  <c r="AC359" i="8"/>
  <c r="AC382" i="8"/>
  <c r="AC377" i="8"/>
  <c r="AC384" i="8" s="1"/>
  <c r="AC383" i="8"/>
  <c r="W407" i="8"/>
  <c r="W416" i="8"/>
  <c r="W418" i="8" s="1"/>
  <c r="AD398" i="8"/>
  <c r="AD406" i="8"/>
  <c r="AC428" i="8"/>
  <c r="AC422" i="8"/>
  <c r="AC429" i="8" s="1"/>
  <c r="AC421" i="8"/>
  <c r="AC427" i="8"/>
  <c r="AC404" i="8"/>
  <c r="Y411" i="8"/>
  <c r="D122" i="6"/>
  <c r="I483" i="8" s="1"/>
  <c r="I485" i="8" s="1"/>
  <c r="AD340" i="8"/>
  <c r="AD341" i="8"/>
  <c r="AD330" i="8"/>
  <c r="AD342" i="8" s="1"/>
  <c r="P179" i="8"/>
  <c r="P181" i="8" s="1"/>
  <c r="P180" i="8" s="1"/>
  <c r="P454" i="8" s="1"/>
  <c r="P170" i="8"/>
  <c r="R175" i="8"/>
  <c r="R174" i="8"/>
  <c r="AE169" i="8"/>
  <c r="AE163" i="8"/>
  <c r="AE158" i="8"/>
  <c r="AE161" i="8" s="1"/>
  <c r="AE162" i="8"/>
  <c r="AD190" i="8"/>
  <c r="AD185" i="8"/>
  <c r="AD184" i="8"/>
  <c r="AD191" i="8"/>
  <c r="AD167" i="8"/>
  <c r="R123" i="8"/>
  <c r="R138" i="8"/>
  <c r="N48" i="11" s="1"/>
  <c r="P128" i="8"/>
  <c r="P130" i="8" s="1"/>
  <c r="P129" i="8" s="1"/>
  <c r="P274" i="8" s="1"/>
  <c r="P119" i="8"/>
  <c r="AC230" i="8"/>
  <c r="AC232" i="8" s="1"/>
  <c r="AC231" i="8" s="1"/>
  <c r="AC499" i="8" s="1"/>
  <c r="AC221" i="8"/>
  <c r="Z39" i="6"/>
  <c r="Z40" i="6"/>
  <c r="AZ74" i="8"/>
  <c r="AZ76" i="8" s="1"/>
  <c r="AE112" i="8"/>
  <c r="AE111" i="8"/>
  <c r="AE107" i="8"/>
  <c r="AE110" i="8" s="1"/>
  <c r="AE118" i="8"/>
  <c r="AD116" i="8"/>
  <c r="AD133" i="8"/>
  <c r="AD140" i="8"/>
  <c r="AD139" i="8"/>
  <c r="AD134" i="8"/>
  <c r="AD141" i="8" s="1"/>
  <c r="Z27" i="6"/>
  <c r="Z28" i="6"/>
  <c r="BA71" i="8"/>
  <c r="BA72" i="8" s="1"/>
  <c r="DA23" i="8" l="1"/>
  <c r="BY17" i="6"/>
  <c r="BY18" i="6" s="1"/>
  <c r="CD75" i="8" s="1"/>
  <c r="T325" i="8"/>
  <c r="T317" i="8" s="1"/>
  <c r="CF56" i="8"/>
  <c r="CF59" i="8" s="1"/>
  <c r="CF60" i="8"/>
  <c r="CF61" i="8"/>
  <c r="CF67" i="8"/>
  <c r="CV25" i="11"/>
  <c r="CV26" i="11"/>
  <c r="CZ27" i="8"/>
  <c r="DA20" i="8"/>
  <c r="AY319" i="8"/>
  <c r="AY364" i="8"/>
  <c r="AY172" i="8"/>
  <c r="AY409" i="8"/>
  <c r="AY223" i="8"/>
  <c r="AY121" i="8"/>
  <c r="AD218" i="8"/>
  <c r="AE213" i="8"/>
  <c r="AE214" i="8"/>
  <c r="AD235" i="8"/>
  <c r="AD234" i="8" s="1"/>
  <c r="AD246" i="8" s="1"/>
  <c r="AE220" i="8"/>
  <c r="AD236" i="8"/>
  <c r="AD247" i="8" s="1"/>
  <c r="AD242" i="8"/>
  <c r="AV37" i="11"/>
  <c r="AV38" i="11"/>
  <c r="U110" i="11"/>
  <c r="U109" i="11"/>
  <c r="AE315" i="8"/>
  <c r="U121" i="11"/>
  <c r="U122" i="11"/>
  <c r="N49" i="11"/>
  <c r="N50" i="11"/>
  <c r="AE209" i="8"/>
  <c r="AE212" i="8" s="1"/>
  <c r="AT73" i="6"/>
  <c r="AA74" i="6" s="1"/>
  <c r="AF303" i="8" s="1"/>
  <c r="AF310" i="8" s="1"/>
  <c r="AE226" i="8"/>
  <c r="AE240" i="8" s="1"/>
  <c r="AA72" i="11" s="1"/>
  <c r="W417" i="8"/>
  <c r="X413" i="8"/>
  <c r="X415" i="8" s="1"/>
  <c r="W372" i="8"/>
  <c r="X368" i="8"/>
  <c r="X370" i="8" s="1"/>
  <c r="AC321" i="8"/>
  <c r="R145" i="8"/>
  <c r="W29" i="6"/>
  <c r="V41" i="6"/>
  <c r="V42" i="6" s="1"/>
  <c r="AA177" i="8" s="1"/>
  <c r="V53" i="6"/>
  <c r="V54" i="6" s="1"/>
  <c r="G522" i="8"/>
  <c r="I489" i="8"/>
  <c r="I490" i="8"/>
  <c r="I488" i="8"/>
  <c r="I496" i="8"/>
  <c r="H518" i="8"/>
  <c r="H517" i="8"/>
  <c r="H512" i="8"/>
  <c r="H519" i="8" s="1"/>
  <c r="H494" i="8"/>
  <c r="H511" i="8"/>
  <c r="AC385" i="8"/>
  <c r="AE348" i="8"/>
  <c r="AE350" i="8" s="1"/>
  <c r="Z87" i="6"/>
  <c r="Z88" i="6"/>
  <c r="AE228" i="8" s="1"/>
  <c r="AT97" i="6"/>
  <c r="AT85" i="6"/>
  <c r="AT25" i="6"/>
  <c r="AA26" i="6" s="1"/>
  <c r="AF105" i="8" s="1"/>
  <c r="AT49" i="6"/>
  <c r="AA50" i="6" s="1"/>
  <c r="AA51" i="6" s="1"/>
  <c r="AT37" i="6"/>
  <c r="AA38" i="6" s="1"/>
  <c r="AF156" i="8" s="1"/>
  <c r="Z365" i="8"/>
  <c r="AD402" i="8"/>
  <c r="AD405" i="8"/>
  <c r="AE393" i="8"/>
  <c r="AE395" i="8" s="1"/>
  <c r="Z99" i="6"/>
  <c r="Z100" i="6"/>
  <c r="AC386" i="8"/>
  <c r="AC375" i="8"/>
  <c r="AC387" i="8" s="1"/>
  <c r="AD360" i="8"/>
  <c r="AD357" i="8"/>
  <c r="AC420" i="8"/>
  <c r="AC432" i="8" s="1"/>
  <c r="AC431" i="8"/>
  <c r="AC430" i="8"/>
  <c r="Z410" i="8"/>
  <c r="Z412" i="8" s="1"/>
  <c r="Z426" i="8" s="1"/>
  <c r="D123" i="6"/>
  <c r="D124" i="6"/>
  <c r="AE338" i="8"/>
  <c r="AE331" i="8"/>
  <c r="AE332" i="8"/>
  <c r="AE339" i="8" s="1"/>
  <c r="AE337" i="8"/>
  <c r="AE314" i="8"/>
  <c r="AC336" i="8"/>
  <c r="AD227" i="8"/>
  <c r="AD229" i="8" s="1"/>
  <c r="X121" i="6"/>
  <c r="Q176" i="8"/>
  <c r="Q178" i="8" s="1"/>
  <c r="Q125" i="8"/>
  <c r="Q127" i="8" s="1"/>
  <c r="K61" i="6"/>
  <c r="R189" i="8"/>
  <c r="K109" i="6"/>
  <c r="S173" i="8"/>
  <c r="S174" i="8" s="1"/>
  <c r="AE168" i="8"/>
  <c r="AE164" i="8"/>
  <c r="AE165" i="8" s="1"/>
  <c r="AD192" i="8"/>
  <c r="AD193" i="8" s="1"/>
  <c r="AD194" i="8"/>
  <c r="AD183" i="8"/>
  <c r="AD195" i="8" s="1"/>
  <c r="AF224" i="8"/>
  <c r="AE219" i="8"/>
  <c r="AE215" i="8"/>
  <c r="AE216" i="8" s="1"/>
  <c r="AD245" i="8"/>
  <c r="S122" i="8"/>
  <c r="AE117" i="8"/>
  <c r="AE113" i="8"/>
  <c r="AE114" i="8" s="1"/>
  <c r="AD142" i="8"/>
  <c r="AD143" i="8"/>
  <c r="AD132" i="8"/>
  <c r="AD144" i="8" s="1"/>
  <c r="U42" i="6"/>
  <c r="Z177" i="8" s="1"/>
  <c r="BA73" i="8"/>
  <c r="BA87" i="8" s="1"/>
  <c r="R30" i="6"/>
  <c r="W126" i="8" s="1"/>
  <c r="S30" i="6"/>
  <c r="X126" i="8" s="1"/>
  <c r="U30" i="6"/>
  <c r="Z126" i="8" s="1"/>
  <c r="V30" i="6"/>
  <c r="AA126" i="8" s="1"/>
  <c r="AZ77" i="8"/>
  <c r="AZ79" i="8" s="1"/>
  <c r="AZ68" i="8"/>
  <c r="T326" i="8" l="1"/>
  <c r="T328" i="8" s="1"/>
  <c r="DA21" i="8"/>
  <c r="DA22" i="8"/>
  <c r="CZ70" i="8"/>
  <c r="CU13" i="6"/>
  <c r="CF62" i="8"/>
  <c r="CF63" i="8" s="1"/>
  <c r="CF66" i="8"/>
  <c r="AD243" i="8"/>
  <c r="AD244" i="8" s="1"/>
  <c r="B125" i="6"/>
  <c r="AF305" i="8"/>
  <c r="AF308" i="8" s="1"/>
  <c r="AF316" i="8"/>
  <c r="AF309" i="8"/>
  <c r="AA73" i="11"/>
  <c r="AA74" i="11"/>
  <c r="AA76" i="6"/>
  <c r="BA94" i="8"/>
  <c r="AW36" i="11"/>
  <c r="R196" i="8"/>
  <c r="N60" i="11"/>
  <c r="AA75" i="6"/>
  <c r="P77" i="6" s="1"/>
  <c r="P78" i="6" s="1"/>
  <c r="U324" i="8" s="1"/>
  <c r="Z433" i="8"/>
  <c r="V120" i="11"/>
  <c r="AC343" i="8"/>
  <c r="Y96" i="11"/>
  <c r="AZ78" i="8"/>
  <c r="T327" i="8"/>
  <c r="U323" i="8"/>
  <c r="AD320" i="8"/>
  <c r="AD321" i="8" s="1"/>
  <c r="T89" i="6"/>
  <c r="T90" i="6" s="1"/>
  <c r="Y369" i="8" s="1"/>
  <c r="T101" i="6"/>
  <c r="T102" i="6" s="1"/>
  <c r="Y414" i="8" s="1"/>
  <c r="H520" i="8"/>
  <c r="H521" i="8"/>
  <c r="H510" i="8"/>
  <c r="H522" i="8" s="1"/>
  <c r="AE399" i="8"/>
  <c r="AE400" i="8"/>
  <c r="AE401" i="8" s="1"/>
  <c r="I491" i="8"/>
  <c r="I492" i="8" s="1"/>
  <c r="I495" i="8"/>
  <c r="AE361" i="8"/>
  <c r="AE354" i="8"/>
  <c r="AE355" i="8"/>
  <c r="AE356" i="8" s="1"/>
  <c r="AE340" i="8"/>
  <c r="AD428" i="8"/>
  <c r="AD427" i="8"/>
  <c r="AD422" i="8"/>
  <c r="AD429" i="8" s="1"/>
  <c r="AD421" i="8"/>
  <c r="AD404" i="8"/>
  <c r="AA86" i="6"/>
  <c r="AA98" i="6"/>
  <c r="Z411" i="8"/>
  <c r="X407" i="8"/>
  <c r="X416" i="8"/>
  <c r="X418" i="8" s="1"/>
  <c r="AF207" i="8"/>
  <c r="AF225" i="8" s="1"/>
  <c r="AD382" i="8"/>
  <c r="AD377" i="8"/>
  <c r="AD384" i="8" s="1"/>
  <c r="AD376" i="8"/>
  <c r="AD359" i="8"/>
  <c r="AD383" i="8"/>
  <c r="X371" i="8"/>
  <c r="X373" i="8" s="1"/>
  <c r="X362" i="8"/>
  <c r="Z367" i="8"/>
  <c r="Z381" i="8" s="1"/>
  <c r="Z366" i="8"/>
  <c r="AE353" i="8"/>
  <c r="AA52" i="6"/>
  <c r="W53" i="6" s="1"/>
  <c r="W54" i="6" s="1"/>
  <c r="AE398" i="8"/>
  <c r="AE406" i="8"/>
  <c r="E122" i="6"/>
  <c r="J483" i="8" s="1"/>
  <c r="J485" i="8" s="1"/>
  <c r="AE341" i="8"/>
  <c r="AE330" i="8"/>
  <c r="AE342" i="8" s="1"/>
  <c r="AF311" i="8"/>
  <c r="AF312" i="8" s="1"/>
  <c r="AF315" i="8"/>
  <c r="Q179" i="8"/>
  <c r="Q181" i="8" s="1"/>
  <c r="Q180" i="8" s="1"/>
  <c r="Q454" i="8" s="1"/>
  <c r="Q170" i="8"/>
  <c r="S175" i="8"/>
  <c r="AE190" i="8"/>
  <c r="AE191" i="8"/>
  <c r="AE184" i="8"/>
  <c r="AE185" i="8"/>
  <c r="AE192" i="8" s="1"/>
  <c r="AE167" i="8"/>
  <c r="AF158" i="8"/>
  <c r="AF161" i="8" s="1"/>
  <c r="AF163" i="8"/>
  <c r="AF169" i="8"/>
  <c r="AF162" i="8"/>
  <c r="AF226" i="8"/>
  <c r="AF240" i="8" s="1"/>
  <c r="AB72" i="11" s="1"/>
  <c r="AE242" i="8"/>
  <c r="AE241" i="8"/>
  <c r="AE236" i="8"/>
  <c r="AE235" i="8"/>
  <c r="AE218" i="8"/>
  <c r="Q128" i="8"/>
  <c r="Q130" i="8" s="1"/>
  <c r="Q129" i="8" s="1"/>
  <c r="Q274" i="8" s="1"/>
  <c r="Q119" i="8"/>
  <c r="AD230" i="8"/>
  <c r="AD232" i="8" s="1"/>
  <c r="AD231" i="8" s="1"/>
  <c r="AD499" i="8" s="1"/>
  <c r="AD221" i="8"/>
  <c r="S124" i="8"/>
  <c r="S123" i="8"/>
  <c r="AA40" i="6"/>
  <c r="AA39" i="6"/>
  <c r="BA74" i="8"/>
  <c r="BA76" i="8" s="1"/>
  <c r="AE140" i="8"/>
  <c r="AE133" i="8"/>
  <c r="AE139" i="8"/>
  <c r="AE134" i="8"/>
  <c r="AE141" i="8" s="1"/>
  <c r="AE116" i="8"/>
  <c r="AF112" i="8"/>
  <c r="AF111" i="8"/>
  <c r="AF107" i="8"/>
  <c r="AF110" i="8" s="1"/>
  <c r="AF118" i="8"/>
  <c r="AA27" i="6"/>
  <c r="AA28" i="6"/>
  <c r="BB71" i="8"/>
  <c r="BB72" i="8" s="1"/>
  <c r="CF83" i="8" l="1"/>
  <c r="CF90" i="8" s="1"/>
  <c r="CF82" i="8"/>
  <c r="CF65" i="8"/>
  <c r="CF88" i="8"/>
  <c r="CF89" i="8"/>
  <c r="CB14" i="6"/>
  <c r="DA36" i="8"/>
  <c r="DA25" i="8"/>
  <c r="X29" i="6"/>
  <c r="AZ364" i="8"/>
  <c r="AZ319" i="8"/>
  <c r="AZ409" i="8"/>
  <c r="AZ223" i="8"/>
  <c r="AZ172" i="8"/>
  <c r="AZ121" i="8"/>
  <c r="U325" i="8"/>
  <c r="U326" i="8" s="1"/>
  <c r="Y97" i="11"/>
  <c r="Y98" i="11"/>
  <c r="V121" i="11"/>
  <c r="V122" i="11"/>
  <c r="N61" i="11"/>
  <c r="N62" i="11"/>
  <c r="AW38" i="11"/>
  <c r="AW37" i="11"/>
  <c r="AB73" i="11"/>
  <c r="AB74" i="11"/>
  <c r="Z388" i="8"/>
  <c r="V108" i="11"/>
  <c r="AU73" i="6"/>
  <c r="AB74" i="6" s="1"/>
  <c r="AG303" i="8" s="1"/>
  <c r="AG316" i="8" s="1"/>
  <c r="X417" i="8"/>
  <c r="Y413" i="8"/>
  <c r="Y415" i="8" s="1"/>
  <c r="X372" i="8"/>
  <c r="Y368" i="8"/>
  <c r="AD322" i="8"/>
  <c r="AD336" i="8" s="1"/>
  <c r="W41" i="6"/>
  <c r="W42" i="6" s="1"/>
  <c r="AB177" i="8" s="1"/>
  <c r="AF214" i="8"/>
  <c r="AF219" i="8" s="1"/>
  <c r="AF220" i="8"/>
  <c r="J490" i="8"/>
  <c r="J489" i="8"/>
  <c r="J496" i="8"/>
  <c r="J488" i="8"/>
  <c r="AF209" i="8"/>
  <c r="AF212" i="8" s="1"/>
  <c r="I494" i="8"/>
  <c r="I518" i="8"/>
  <c r="I517" i="8"/>
  <c r="I511" i="8"/>
  <c r="I512" i="8"/>
  <c r="I519" i="8" s="1"/>
  <c r="AF213" i="8"/>
  <c r="AD430" i="8"/>
  <c r="AA88" i="6"/>
  <c r="AF228" i="8" s="1"/>
  <c r="AF348" i="8"/>
  <c r="AF350" i="8" s="1"/>
  <c r="AA87" i="6"/>
  <c r="AA365" i="8"/>
  <c r="AA367" i="8" s="1"/>
  <c r="AA381" i="8" s="1"/>
  <c r="Y370" i="8"/>
  <c r="AU37" i="6"/>
  <c r="AB38" i="6" s="1"/>
  <c r="AG156" i="8" s="1"/>
  <c r="AU97" i="6"/>
  <c r="AU25" i="6"/>
  <c r="AB26" i="6" s="1"/>
  <c r="AG105" i="8" s="1"/>
  <c r="AU85" i="6"/>
  <c r="AU49" i="6"/>
  <c r="AB50" i="6" s="1"/>
  <c r="AG207" i="8" s="1"/>
  <c r="AD386" i="8"/>
  <c r="AD375" i="8"/>
  <c r="AD387" i="8" s="1"/>
  <c r="AE360" i="8"/>
  <c r="AE357" i="8"/>
  <c r="AD385" i="8"/>
  <c r="AD431" i="8"/>
  <c r="AD420" i="8"/>
  <c r="AD432" i="8" s="1"/>
  <c r="AA99" i="6"/>
  <c r="AF393" i="8"/>
  <c r="AF395" i="8" s="1"/>
  <c r="AA100" i="6"/>
  <c r="AE402" i="8"/>
  <c r="AE405" i="8"/>
  <c r="AA410" i="8"/>
  <c r="AA412" i="8" s="1"/>
  <c r="AA426" i="8" s="1"/>
  <c r="E123" i="6"/>
  <c r="E124" i="6"/>
  <c r="W30" i="6"/>
  <c r="AB126" i="8" s="1"/>
  <c r="AF338" i="8"/>
  <c r="AF332" i="8"/>
  <c r="AF339" i="8" s="1"/>
  <c r="AF337" i="8"/>
  <c r="AF314" i="8"/>
  <c r="AF331" i="8"/>
  <c r="AE193" i="8"/>
  <c r="AE142" i="8"/>
  <c r="AE227" i="8"/>
  <c r="AE229" i="8" s="1"/>
  <c r="Y121" i="6"/>
  <c r="R176" i="8"/>
  <c r="R178" i="8" s="1"/>
  <c r="R125" i="8"/>
  <c r="R127" i="8" s="1"/>
  <c r="L61" i="6"/>
  <c r="S189" i="8"/>
  <c r="L109" i="6"/>
  <c r="T173" i="8"/>
  <c r="T174" i="8" s="1"/>
  <c r="AF168" i="8"/>
  <c r="AF164" i="8"/>
  <c r="AF165" i="8" s="1"/>
  <c r="AE183" i="8"/>
  <c r="AE195" i="8" s="1"/>
  <c r="AE194" i="8"/>
  <c r="AE243" i="8"/>
  <c r="AE244" i="8" s="1"/>
  <c r="AE247" i="8"/>
  <c r="AG224" i="8"/>
  <c r="AG226" i="8" s="1"/>
  <c r="AG240" i="8" s="1"/>
  <c r="AC72" i="11" s="1"/>
  <c r="T122" i="8"/>
  <c r="T124" i="8" s="1"/>
  <c r="AE245" i="8"/>
  <c r="AE234" i="8"/>
  <c r="AE246" i="8" s="1"/>
  <c r="S138" i="8"/>
  <c r="O48" i="11" s="1"/>
  <c r="AE143" i="8"/>
  <c r="AE132" i="8"/>
  <c r="AE144" i="8" s="1"/>
  <c r="AF113" i="8"/>
  <c r="AF114" i="8" s="1"/>
  <c r="AF117" i="8"/>
  <c r="BB73" i="8"/>
  <c r="BB87" i="8" s="1"/>
  <c r="BA68" i="8"/>
  <c r="BA77" i="8"/>
  <c r="BA79" i="8" s="1"/>
  <c r="U317" i="8" l="1"/>
  <c r="DA26" i="8"/>
  <c r="DA28" i="8" s="1"/>
  <c r="DA17" i="8"/>
  <c r="DA43" i="8"/>
  <c r="CW24" i="11"/>
  <c r="CG54" i="8"/>
  <c r="CB16" i="6"/>
  <c r="CB15" i="6"/>
  <c r="CF92" i="8"/>
  <c r="CF81" i="8"/>
  <c r="CF93" i="8" s="1"/>
  <c r="CF91" i="8"/>
  <c r="U328" i="8"/>
  <c r="AE320" i="8" s="1"/>
  <c r="AF215" i="8"/>
  <c r="AF216" i="8" s="1"/>
  <c r="AF218" i="8" s="1"/>
  <c r="AG305" i="8"/>
  <c r="AG308" i="8" s="1"/>
  <c r="AF340" i="8"/>
  <c r="AG310" i="8"/>
  <c r="AG315" i="8" s="1"/>
  <c r="AG309" i="8"/>
  <c r="V109" i="11"/>
  <c r="V110" i="11"/>
  <c r="AB75" i="6"/>
  <c r="AA388" i="8"/>
  <c r="W108" i="11"/>
  <c r="AB76" i="6"/>
  <c r="AC73" i="11"/>
  <c r="AC74" i="11"/>
  <c r="S196" i="8"/>
  <c r="O60" i="11"/>
  <c r="BB94" i="8"/>
  <c r="AX36" i="11"/>
  <c r="O49" i="11"/>
  <c r="O50" i="11"/>
  <c r="AA433" i="8"/>
  <c r="W120" i="11"/>
  <c r="AD343" i="8"/>
  <c r="Z96" i="11"/>
  <c r="BA78" i="8"/>
  <c r="S145" i="8"/>
  <c r="U89" i="6"/>
  <c r="U90" i="6" s="1"/>
  <c r="Z369" i="8" s="1"/>
  <c r="U101" i="6"/>
  <c r="U102" i="6" s="1"/>
  <c r="Z414" i="8" s="1"/>
  <c r="I520" i="8"/>
  <c r="C125" i="6"/>
  <c r="AF361" i="8"/>
  <c r="AF354" i="8"/>
  <c r="AF355" i="8"/>
  <c r="AF356" i="8" s="1"/>
  <c r="I521" i="8"/>
  <c r="I510" i="8"/>
  <c r="I522" i="8" s="1"/>
  <c r="AF399" i="8"/>
  <c r="AF400" i="8"/>
  <c r="AF401" i="8" s="1"/>
  <c r="J491" i="8"/>
  <c r="J492" i="8" s="1"/>
  <c r="J495" i="8"/>
  <c r="AA366" i="8"/>
  <c r="AF353" i="8"/>
  <c r="AB52" i="6"/>
  <c r="AB86" i="6"/>
  <c r="AB51" i="6"/>
  <c r="X53" i="6" s="1"/>
  <c r="AE428" i="8"/>
  <c r="AE427" i="8"/>
  <c r="AE421" i="8"/>
  <c r="AE422" i="8"/>
  <c r="AE429" i="8" s="1"/>
  <c r="AE404" i="8"/>
  <c r="AB98" i="6"/>
  <c r="AA411" i="8"/>
  <c r="AF398" i="8"/>
  <c r="AF406" i="8"/>
  <c r="AE376" i="8"/>
  <c r="AE382" i="8"/>
  <c r="AE377" i="8"/>
  <c r="AE384" i="8" s="1"/>
  <c r="AE383" i="8"/>
  <c r="AE359" i="8"/>
  <c r="Y371" i="8"/>
  <c r="Y373" i="8" s="1"/>
  <c r="Y362" i="8"/>
  <c r="Y407" i="8"/>
  <c r="Y416" i="8"/>
  <c r="Y418" i="8" s="1"/>
  <c r="F122" i="6"/>
  <c r="K483" i="8" s="1"/>
  <c r="K485" i="8" s="1"/>
  <c r="AF330" i="8"/>
  <c r="AF342" i="8" s="1"/>
  <c r="AF341" i="8"/>
  <c r="R179" i="8"/>
  <c r="R181" i="8" s="1"/>
  <c r="R180" i="8" s="1"/>
  <c r="R454" i="8" s="1"/>
  <c r="R170" i="8"/>
  <c r="T175" i="8"/>
  <c r="AF184" i="8"/>
  <c r="AF185" i="8"/>
  <c r="AF191" i="8"/>
  <c r="AF190" i="8"/>
  <c r="AF167" i="8"/>
  <c r="AG169" i="8"/>
  <c r="AG163" i="8"/>
  <c r="AG158" i="8"/>
  <c r="AG161" i="8" s="1"/>
  <c r="AG162" i="8"/>
  <c r="T138" i="8"/>
  <c r="P48" i="11" s="1"/>
  <c r="T123" i="8"/>
  <c r="AG225" i="8"/>
  <c r="AG214" i="8"/>
  <c r="AG220" i="8"/>
  <c r="AG213" i="8"/>
  <c r="AG209" i="8"/>
  <c r="AG212" i="8" s="1"/>
  <c r="R119" i="8"/>
  <c r="R128" i="8"/>
  <c r="R130" i="8" s="1"/>
  <c r="R129" i="8" s="1"/>
  <c r="R274" i="8" s="1"/>
  <c r="AE230" i="8"/>
  <c r="AE232" i="8" s="1"/>
  <c r="AE231" i="8" s="1"/>
  <c r="AE499" i="8" s="1"/>
  <c r="AE221" i="8"/>
  <c r="AF140" i="8"/>
  <c r="AF139" i="8"/>
  <c r="AF134" i="8"/>
  <c r="AF141" i="8" s="1"/>
  <c r="AF133" i="8"/>
  <c r="AF116" i="8"/>
  <c r="BB74" i="8"/>
  <c r="BB76" i="8" s="1"/>
  <c r="AB39" i="6"/>
  <c r="AB40" i="6"/>
  <c r="AG112" i="8"/>
  <c r="AG111" i="8"/>
  <c r="AG107" i="8"/>
  <c r="AG110" i="8" s="1"/>
  <c r="AG118" i="8"/>
  <c r="BC71" i="8"/>
  <c r="BC72" i="8" s="1"/>
  <c r="AB27" i="6"/>
  <c r="AB28" i="6"/>
  <c r="DB23" i="8" l="1"/>
  <c r="AF236" i="8"/>
  <c r="AF235" i="8"/>
  <c r="AF241" i="8"/>
  <c r="AF242" i="8"/>
  <c r="BZ17" i="6"/>
  <c r="BZ18" i="6" s="1"/>
  <c r="CE75" i="8" s="1"/>
  <c r="V323" i="8"/>
  <c r="CG56" i="8"/>
  <c r="CG59" i="8" s="1"/>
  <c r="CG61" i="8"/>
  <c r="CG67" i="8"/>
  <c r="CG60" i="8"/>
  <c r="U327" i="8"/>
  <c r="CW25" i="11"/>
  <c r="CW26" i="11"/>
  <c r="DA27" i="8"/>
  <c r="DB20" i="8"/>
  <c r="X41" i="6"/>
  <c r="X42" i="6" s="1"/>
  <c r="AC177" i="8" s="1"/>
  <c r="Q77" i="6"/>
  <c r="Q78" i="6" s="1"/>
  <c r="V324" i="8" s="1"/>
  <c r="BA364" i="8"/>
  <c r="BA223" i="8"/>
  <c r="BA319" i="8"/>
  <c r="BA172" i="8"/>
  <c r="BA409" i="8"/>
  <c r="BA121" i="8"/>
  <c r="AG311" i="8"/>
  <c r="AG312" i="8" s="1"/>
  <c r="AG331" i="8" s="1"/>
  <c r="AE321" i="8"/>
  <c r="AE322" i="8"/>
  <c r="AE336" i="8" s="1"/>
  <c r="AX37" i="11"/>
  <c r="AX38" i="11"/>
  <c r="O61" i="11"/>
  <c r="O62" i="11"/>
  <c r="W122" i="11"/>
  <c r="W121" i="11"/>
  <c r="W109" i="11"/>
  <c r="W110" i="11"/>
  <c r="Z98" i="11"/>
  <c r="Z97" i="11"/>
  <c r="P49" i="11"/>
  <c r="P50" i="11"/>
  <c r="AV73" i="6"/>
  <c r="AC74" i="6" s="1"/>
  <c r="AH303" i="8" s="1"/>
  <c r="AH316" i="8" s="1"/>
  <c r="Y417" i="8"/>
  <c r="Z413" i="8"/>
  <c r="Z415" i="8" s="1"/>
  <c r="Y372" i="8"/>
  <c r="Z368" i="8"/>
  <c r="Z370" i="8" s="1"/>
  <c r="T145" i="8"/>
  <c r="X54" i="6"/>
  <c r="Y29" i="6"/>
  <c r="J518" i="8"/>
  <c r="J517" i="8"/>
  <c r="J511" i="8"/>
  <c r="J512" i="8"/>
  <c r="J519" i="8" s="1"/>
  <c r="J494" i="8"/>
  <c r="K489" i="8"/>
  <c r="K490" i="8"/>
  <c r="K496" i="8"/>
  <c r="K488" i="8"/>
  <c r="AE385" i="8"/>
  <c r="AB410" i="8"/>
  <c r="AB412" i="8" s="1"/>
  <c r="AB426" i="8" s="1"/>
  <c r="AB87" i="6"/>
  <c r="AG348" i="8"/>
  <c r="AG350" i="8" s="1"/>
  <c r="AB88" i="6"/>
  <c r="AG228" i="8" s="1"/>
  <c r="AF360" i="8"/>
  <c r="AF357" i="8"/>
  <c r="AB365" i="8"/>
  <c r="AB99" i="6"/>
  <c r="AG393" i="8"/>
  <c r="AG395" i="8" s="1"/>
  <c r="AB100" i="6"/>
  <c r="AF405" i="8"/>
  <c r="AF402" i="8"/>
  <c r="AV37" i="6"/>
  <c r="AC38" i="6" s="1"/>
  <c r="AH156" i="8" s="1"/>
  <c r="AV25" i="6"/>
  <c r="AC26" i="6" s="1"/>
  <c r="AH105" i="8" s="1"/>
  <c r="AV85" i="6"/>
  <c r="AV97" i="6"/>
  <c r="AV49" i="6"/>
  <c r="AC50" i="6" s="1"/>
  <c r="AH207" i="8" s="1"/>
  <c r="AE386" i="8"/>
  <c r="AE375" i="8"/>
  <c r="AE387" i="8" s="1"/>
  <c r="AE430" i="8"/>
  <c r="AE431" i="8"/>
  <c r="AE420" i="8"/>
  <c r="AE432" i="8" s="1"/>
  <c r="F123" i="6"/>
  <c r="F124" i="6"/>
  <c r="X30" i="6"/>
  <c r="AC126" i="8" s="1"/>
  <c r="AF227" i="8"/>
  <c r="AF229" i="8" s="1"/>
  <c r="Z121" i="6"/>
  <c r="S176" i="8"/>
  <c r="S178" i="8" s="1"/>
  <c r="S125" i="8"/>
  <c r="S127" i="8" s="1"/>
  <c r="M61" i="6"/>
  <c r="AF142" i="8"/>
  <c r="T189" i="8"/>
  <c r="M109" i="6"/>
  <c r="U173" i="8"/>
  <c r="U174" i="8" s="1"/>
  <c r="AF192" i="8"/>
  <c r="AF193" i="8" s="1"/>
  <c r="AF183" i="8"/>
  <c r="AF195" i="8" s="1"/>
  <c r="AF194" i="8"/>
  <c r="AG168" i="8"/>
  <c r="AG164" i="8"/>
  <c r="AG165" i="8" s="1"/>
  <c r="AF243" i="8"/>
  <c r="AF247" i="8"/>
  <c r="AF234" i="8"/>
  <c r="AF246" i="8" s="1"/>
  <c r="AF245" i="8"/>
  <c r="AG215" i="8"/>
  <c r="AG216" i="8" s="1"/>
  <c r="AG219" i="8"/>
  <c r="AH224" i="8"/>
  <c r="AH226" i="8" s="1"/>
  <c r="U122" i="8"/>
  <c r="U124" i="8" s="1"/>
  <c r="AG113" i="8"/>
  <c r="AG114" i="8" s="1"/>
  <c r="AG117" i="8"/>
  <c r="AF132" i="8"/>
  <c r="AF144" i="8" s="1"/>
  <c r="AF143" i="8"/>
  <c r="BC73" i="8"/>
  <c r="BC87" i="8" s="1"/>
  <c r="BB68" i="8"/>
  <c r="BB77" i="8"/>
  <c r="BB79" i="8" s="1"/>
  <c r="AF244" i="8" l="1"/>
  <c r="V325" i="8"/>
  <c r="V326" i="8" s="1"/>
  <c r="V328" i="8" s="1"/>
  <c r="AF320" i="8" s="1"/>
  <c r="AF321" i="8" s="1"/>
  <c r="J520" i="8"/>
  <c r="DB21" i="8"/>
  <c r="DB22" i="8"/>
  <c r="DA70" i="8"/>
  <c r="CV13" i="6"/>
  <c r="CG62" i="8"/>
  <c r="CG63" i="8" s="1"/>
  <c r="CG66" i="8"/>
  <c r="V317" i="8"/>
  <c r="AG332" i="8"/>
  <c r="AG339" i="8" s="1"/>
  <c r="AG338" i="8"/>
  <c r="AG337" i="8"/>
  <c r="AG314" i="8"/>
  <c r="AC75" i="6"/>
  <c r="BC94" i="8"/>
  <c r="AY36" i="11"/>
  <c r="AH309" i="8"/>
  <c r="AH310" i="8"/>
  <c r="AH311" i="8" s="1"/>
  <c r="AH312" i="8" s="1"/>
  <c r="AH305" i="8"/>
  <c r="AH308" i="8" s="1"/>
  <c r="AC76" i="6"/>
  <c r="T196" i="8"/>
  <c r="P60" i="11"/>
  <c r="AB433" i="8"/>
  <c r="X120" i="11"/>
  <c r="AE343" i="8"/>
  <c r="AA96" i="11"/>
  <c r="BB78" i="8"/>
  <c r="V327" i="8"/>
  <c r="W323" i="8"/>
  <c r="V101" i="6"/>
  <c r="V102" i="6" s="1"/>
  <c r="AA414" i="8" s="1"/>
  <c r="V89" i="6"/>
  <c r="V90" i="6" s="1"/>
  <c r="AA369" i="8" s="1"/>
  <c r="D125" i="6"/>
  <c r="D126" i="6" s="1"/>
  <c r="I504" i="8" s="1"/>
  <c r="K491" i="8"/>
  <c r="K492" i="8" s="1"/>
  <c r="K495" i="8"/>
  <c r="AG399" i="8"/>
  <c r="AG400" i="8"/>
  <c r="AG401" i="8" s="1"/>
  <c r="AG361" i="8"/>
  <c r="AG354" i="8"/>
  <c r="AG355" i="8"/>
  <c r="AG356" i="8" s="1"/>
  <c r="J521" i="8"/>
  <c r="J510" i="8"/>
  <c r="J522" i="8" s="1"/>
  <c r="AB411" i="8"/>
  <c r="AG340" i="8"/>
  <c r="AC98" i="6"/>
  <c r="AC86" i="6"/>
  <c r="AF383" i="8"/>
  <c r="AF382" i="8"/>
  <c r="AF377" i="8"/>
  <c r="AF384" i="8" s="1"/>
  <c r="AF376" i="8"/>
  <c r="AF359" i="8"/>
  <c r="AF428" i="8"/>
  <c r="AF427" i="8"/>
  <c r="AF422" i="8"/>
  <c r="AF429" i="8" s="1"/>
  <c r="AF421" i="8"/>
  <c r="AF404" i="8"/>
  <c r="AG353" i="8"/>
  <c r="AG406" i="8"/>
  <c r="AG398" i="8"/>
  <c r="Z407" i="8"/>
  <c r="Z416" i="8"/>
  <c r="Z418" i="8" s="1"/>
  <c r="AC52" i="6"/>
  <c r="Z371" i="8"/>
  <c r="Z373" i="8" s="1"/>
  <c r="Z362" i="8"/>
  <c r="AC51" i="6"/>
  <c r="AB367" i="8"/>
  <c r="AB381" i="8" s="1"/>
  <c r="AB366" i="8"/>
  <c r="G122" i="6"/>
  <c r="L483" i="8" s="1"/>
  <c r="L485" i="8" s="1"/>
  <c r="C126" i="6"/>
  <c r="H504" i="8" s="1"/>
  <c r="B126" i="6"/>
  <c r="G504" i="8" s="1"/>
  <c r="G505" i="8" s="1"/>
  <c r="AF322" i="8"/>
  <c r="AF336" i="8" s="1"/>
  <c r="AG341" i="8"/>
  <c r="AG330" i="8"/>
  <c r="AG342" i="8" s="1"/>
  <c r="AH315" i="8"/>
  <c r="S179" i="8"/>
  <c r="S181" i="8" s="1"/>
  <c r="S180" i="8" s="1"/>
  <c r="S454" i="8" s="1"/>
  <c r="S170" i="8"/>
  <c r="U175" i="8"/>
  <c r="AG191" i="8"/>
  <c r="AG185" i="8"/>
  <c r="AG190" i="8"/>
  <c r="AG184" i="8"/>
  <c r="AG167" i="8"/>
  <c r="AH169" i="8"/>
  <c r="AH162" i="8"/>
  <c r="AH163" i="8"/>
  <c r="AH158" i="8"/>
  <c r="AH161" i="8" s="1"/>
  <c r="U123" i="8"/>
  <c r="AH225" i="8"/>
  <c r="AF230" i="8"/>
  <c r="AF232" i="8" s="1"/>
  <c r="AF231" i="8" s="1"/>
  <c r="AF499" i="8" s="1"/>
  <c r="AF221" i="8"/>
  <c r="AG218" i="8"/>
  <c r="AG241" i="8"/>
  <c r="AG236" i="8"/>
  <c r="AG235" i="8"/>
  <c r="AG242" i="8"/>
  <c r="U138" i="8"/>
  <c r="Q48" i="11" s="1"/>
  <c r="AH220" i="8"/>
  <c r="AH214" i="8"/>
  <c r="AH213" i="8"/>
  <c r="AH209" i="8"/>
  <c r="AH212" i="8" s="1"/>
  <c r="AH240" i="8"/>
  <c r="AD72" i="11" s="1"/>
  <c r="S128" i="8"/>
  <c r="S130" i="8" s="1"/>
  <c r="S129" i="8" s="1"/>
  <c r="S274" i="8" s="1"/>
  <c r="S119" i="8"/>
  <c r="AC39" i="6"/>
  <c r="AC40" i="6"/>
  <c r="BC74" i="8"/>
  <c r="BC76" i="8" s="1"/>
  <c r="AG139" i="8"/>
  <c r="AG134" i="8"/>
  <c r="AG140" i="8"/>
  <c r="AG133" i="8"/>
  <c r="AG116" i="8"/>
  <c r="AH107" i="8"/>
  <c r="AH110" i="8" s="1"/>
  <c r="AH112" i="8"/>
  <c r="AH111" i="8"/>
  <c r="AH118" i="8"/>
  <c r="AC27" i="6"/>
  <c r="AC28" i="6"/>
  <c r="BD71" i="8"/>
  <c r="BD72" i="8" s="1"/>
  <c r="R77" i="6" l="1"/>
  <c r="R78" i="6" s="1"/>
  <c r="W324" i="8" s="1"/>
  <c r="CG83" i="8"/>
  <c r="CG90" i="8" s="1"/>
  <c r="CG88" i="8"/>
  <c r="CG65" i="8"/>
  <c r="CG89" i="8"/>
  <c r="CG82" i="8"/>
  <c r="CC14" i="6"/>
  <c r="DB36" i="8"/>
  <c r="DB25" i="8"/>
  <c r="BB409" i="8"/>
  <c r="BB364" i="8"/>
  <c r="BB319" i="8"/>
  <c r="BB172" i="8"/>
  <c r="BB121" i="8"/>
  <c r="BB223" i="8"/>
  <c r="AA98" i="11"/>
  <c r="AA97" i="11"/>
  <c r="X121" i="11"/>
  <c r="X122" i="11"/>
  <c r="P62" i="11"/>
  <c r="P61" i="11"/>
  <c r="AD73" i="11"/>
  <c r="AD74" i="11"/>
  <c r="AB388" i="8"/>
  <c r="X108" i="11"/>
  <c r="AY37" i="11"/>
  <c r="AY38" i="11"/>
  <c r="Q50" i="11"/>
  <c r="Q49" i="11"/>
  <c r="AF343" i="8"/>
  <c r="AB96" i="11"/>
  <c r="AW73" i="6"/>
  <c r="AD74" i="6" s="1"/>
  <c r="AI303" i="8" s="1"/>
  <c r="AI305" i="8" s="1"/>
  <c r="AI308" i="8" s="1"/>
  <c r="Z417" i="8"/>
  <c r="AA413" i="8"/>
  <c r="AA415" i="8" s="1"/>
  <c r="Z372" i="8"/>
  <c r="AA368" i="8"/>
  <c r="AA370" i="8" s="1"/>
  <c r="W325" i="8"/>
  <c r="W326" i="8" s="1"/>
  <c r="W328" i="8" s="1"/>
  <c r="U145" i="8"/>
  <c r="Y41" i="6"/>
  <c r="Y42" i="6" s="1"/>
  <c r="AD177" i="8" s="1"/>
  <c r="Y53" i="6"/>
  <c r="Y54" i="6" s="1"/>
  <c r="Z29" i="6"/>
  <c r="AF385" i="8"/>
  <c r="L489" i="8"/>
  <c r="L490" i="8"/>
  <c r="L488" i="8"/>
  <c r="L496" i="8"/>
  <c r="K518" i="8"/>
  <c r="K512" i="8"/>
  <c r="K519" i="8" s="1"/>
  <c r="K517" i="8"/>
  <c r="K494" i="8"/>
  <c r="K511" i="8"/>
  <c r="G497" i="8"/>
  <c r="G506" i="8"/>
  <c r="G508" i="8" s="1"/>
  <c r="G507" i="8" s="1"/>
  <c r="AF430" i="8"/>
  <c r="AH348" i="8"/>
  <c r="AH350" i="8" s="1"/>
  <c r="AC88" i="6"/>
  <c r="AH228" i="8" s="1"/>
  <c r="AC87" i="6"/>
  <c r="AC410" i="8"/>
  <c r="AF431" i="8"/>
  <c r="AF420" i="8"/>
  <c r="AF432" i="8" s="1"/>
  <c r="AF386" i="8"/>
  <c r="AF375" i="8"/>
  <c r="AF387" i="8" s="1"/>
  <c r="AG360" i="8"/>
  <c r="AG357" i="8"/>
  <c r="AH393" i="8"/>
  <c r="AH395" i="8" s="1"/>
  <c r="AC100" i="6"/>
  <c r="AC99" i="6"/>
  <c r="AW49" i="6"/>
  <c r="AD50" i="6" s="1"/>
  <c r="AD52" i="6" s="1"/>
  <c r="AW37" i="6"/>
  <c r="AD38" i="6" s="1"/>
  <c r="AI156" i="8" s="1"/>
  <c r="AW25" i="6"/>
  <c r="AD26" i="6" s="1"/>
  <c r="AI105" i="8" s="1"/>
  <c r="AW97" i="6"/>
  <c r="AW85" i="6"/>
  <c r="AG402" i="8"/>
  <c r="AG405" i="8"/>
  <c r="AC365" i="8"/>
  <c r="AC367" i="8" s="1"/>
  <c r="AC381" i="8" s="1"/>
  <c r="G123" i="6"/>
  <c r="G124" i="6"/>
  <c r="Y30" i="6"/>
  <c r="AD126" i="8" s="1"/>
  <c r="AH337" i="8"/>
  <c r="AH338" i="8"/>
  <c r="AH332" i="8"/>
  <c r="AH339" i="8" s="1"/>
  <c r="AH331" i="8"/>
  <c r="AH314" i="8"/>
  <c r="AG227" i="8"/>
  <c r="AG229" i="8" s="1"/>
  <c r="AA121" i="6"/>
  <c r="T176" i="8"/>
  <c r="T178" i="8" s="1"/>
  <c r="T125" i="8"/>
  <c r="T127" i="8" s="1"/>
  <c r="N61" i="6"/>
  <c r="U189" i="8"/>
  <c r="N109" i="6"/>
  <c r="V173" i="8"/>
  <c r="V174" i="8" s="1"/>
  <c r="AG183" i="8"/>
  <c r="AG195" i="8" s="1"/>
  <c r="AG194" i="8"/>
  <c r="AH168" i="8"/>
  <c r="AH164" i="8"/>
  <c r="AH165" i="8" s="1"/>
  <c r="AG192" i="8"/>
  <c r="AG193" i="8" s="1"/>
  <c r="AG245" i="8"/>
  <c r="AG234" i="8"/>
  <c r="AG246" i="8" s="1"/>
  <c r="AG243" i="8"/>
  <c r="AG244" i="8" s="1"/>
  <c r="AG247" i="8"/>
  <c r="V122" i="8"/>
  <c r="AH215" i="8"/>
  <c r="AH216" i="8" s="1"/>
  <c r="AH219" i="8"/>
  <c r="AI224" i="8"/>
  <c r="AI226" i="8" s="1"/>
  <c r="AI240" i="8" s="1"/>
  <c r="AE72" i="11" s="1"/>
  <c r="AG143" i="8"/>
  <c r="AG132" i="8"/>
  <c r="AG144" i="8" s="1"/>
  <c r="AG141" i="8"/>
  <c r="AG142" i="8" s="1"/>
  <c r="AH113" i="8"/>
  <c r="AH114" i="8" s="1"/>
  <c r="AH117" i="8"/>
  <c r="BD73" i="8"/>
  <c r="BD87" i="8" s="1"/>
  <c r="BC68" i="8"/>
  <c r="BC77" i="8"/>
  <c r="BC79" i="8" s="1"/>
  <c r="DB43" i="8" l="1"/>
  <c r="CX24" i="11"/>
  <c r="CH54" i="8"/>
  <c r="CC15" i="6"/>
  <c r="CC16" i="6"/>
  <c r="CG92" i="8"/>
  <c r="CG81" i="8"/>
  <c r="CG93" i="8" s="1"/>
  <c r="DB17" i="8"/>
  <c r="DB26" i="8"/>
  <c r="DB28" i="8" s="1"/>
  <c r="CG91" i="8"/>
  <c r="AD75" i="6"/>
  <c r="S77" i="6" s="1"/>
  <c r="S78" i="6" s="1"/>
  <c r="X324" i="8" s="1"/>
  <c r="AD76" i="6"/>
  <c r="AI309" i="8"/>
  <c r="AI310" i="8"/>
  <c r="AI315" i="8" s="1"/>
  <c r="AI316" i="8"/>
  <c r="AB97" i="11"/>
  <c r="AB98" i="11"/>
  <c r="X109" i="11"/>
  <c r="X110" i="11"/>
  <c r="AC388" i="8"/>
  <c r="Y108" i="11"/>
  <c r="BD94" i="8"/>
  <c r="AZ36" i="11"/>
  <c r="U196" i="8"/>
  <c r="Q60" i="11"/>
  <c r="AE74" i="11"/>
  <c r="AE73" i="11"/>
  <c r="BC78" i="8"/>
  <c r="W317" i="8"/>
  <c r="W327" i="8"/>
  <c r="X323" i="8"/>
  <c r="K520" i="8"/>
  <c r="W101" i="6"/>
  <c r="W102" i="6" s="1"/>
  <c r="AB414" i="8" s="1"/>
  <c r="W89" i="6"/>
  <c r="W90" i="6" s="1"/>
  <c r="AB369" i="8" s="1"/>
  <c r="AH340" i="8"/>
  <c r="E125" i="6"/>
  <c r="E126" i="6" s="1"/>
  <c r="J504" i="8" s="1"/>
  <c r="AD51" i="6"/>
  <c r="AI207" i="8"/>
  <c r="AI209" i="8" s="1"/>
  <c r="AI212" i="8" s="1"/>
  <c r="H500" i="8"/>
  <c r="K521" i="8"/>
  <c r="K510" i="8"/>
  <c r="K522" i="8" s="1"/>
  <c r="AH399" i="8"/>
  <c r="AH400" i="8"/>
  <c r="AH401" i="8" s="1"/>
  <c r="AH361" i="8"/>
  <c r="AH354" i="8"/>
  <c r="AH355" i="8"/>
  <c r="AH356" i="8" s="1"/>
  <c r="L491" i="8"/>
  <c r="L492" i="8" s="1"/>
  <c r="L495" i="8"/>
  <c r="AA416" i="8"/>
  <c r="AA418" i="8" s="1"/>
  <c r="AA407" i="8"/>
  <c r="AC412" i="8"/>
  <c r="AC426" i="8" s="1"/>
  <c r="AC411" i="8"/>
  <c r="AH406" i="8"/>
  <c r="AH398" i="8"/>
  <c r="AA371" i="8"/>
  <c r="AA373" i="8" s="1"/>
  <c r="AA362" i="8"/>
  <c r="AC366" i="8"/>
  <c r="AG383" i="8"/>
  <c r="AG377" i="8"/>
  <c r="AG384" i="8" s="1"/>
  <c r="AG382" i="8"/>
  <c r="AG376" i="8"/>
  <c r="AG359" i="8"/>
  <c r="AG427" i="8"/>
  <c r="AG422" i="8"/>
  <c r="AG429" i="8" s="1"/>
  <c r="AG421" i="8"/>
  <c r="AG404" i="8"/>
  <c r="AG428" i="8"/>
  <c r="AD86" i="6"/>
  <c r="AD98" i="6"/>
  <c r="AH353" i="8"/>
  <c r="H122" i="6"/>
  <c r="M483" i="8" s="1"/>
  <c r="M485" i="8" s="1"/>
  <c r="AG320" i="8"/>
  <c r="AH330" i="8"/>
  <c r="AH342" i="8" s="1"/>
  <c r="AH341" i="8"/>
  <c r="T179" i="8"/>
  <c r="T181" i="8" s="1"/>
  <c r="T180" i="8" s="1"/>
  <c r="T454" i="8" s="1"/>
  <c r="T170" i="8"/>
  <c r="V175" i="8"/>
  <c r="V189" i="8" s="1"/>
  <c r="AI169" i="8"/>
  <c r="AI162" i="8"/>
  <c r="AI158" i="8"/>
  <c r="AI161" i="8" s="1"/>
  <c r="AI163" i="8"/>
  <c r="AH184" i="8"/>
  <c r="AH190" i="8"/>
  <c r="AH185" i="8"/>
  <c r="AH191" i="8"/>
  <c r="AH167" i="8"/>
  <c r="T128" i="8"/>
  <c r="T130" i="8" s="1"/>
  <c r="T129" i="8" s="1"/>
  <c r="T274" i="8" s="1"/>
  <c r="T119" i="8"/>
  <c r="V123" i="8"/>
  <c r="V124" i="8"/>
  <c r="V138" i="8" s="1"/>
  <c r="R48" i="11" s="1"/>
  <c r="AG230" i="8"/>
  <c r="AG232" i="8" s="1"/>
  <c r="AG231" i="8" s="1"/>
  <c r="AG499" i="8" s="1"/>
  <c r="AG221" i="8"/>
  <c r="AH242" i="8"/>
  <c r="AH241" i="8"/>
  <c r="AH236" i="8"/>
  <c r="AH235" i="8"/>
  <c r="AH218" i="8"/>
  <c r="AD39" i="6"/>
  <c r="AD40" i="6"/>
  <c r="P42" i="6" s="1"/>
  <c r="U177" i="8" s="1"/>
  <c r="AH139" i="8"/>
  <c r="AH134" i="8"/>
  <c r="AH141" i="8" s="1"/>
  <c r="AH140" i="8"/>
  <c r="AH133" i="8"/>
  <c r="AH116" i="8"/>
  <c r="AI107" i="8"/>
  <c r="AI110" i="8" s="1"/>
  <c r="AI112" i="8"/>
  <c r="AI111" i="8"/>
  <c r="AI118" i="8"/>
  <c r="BD74" i="8"/>
  <c r="BD76" i="8" s="1"/>
  <c r="AD27" i="6"/>
  <c r="AD28" i="6"/>
  <c r="BE71" i="8"/>
  <c r="BE72" i="8" s="1"/>
  <c r="DC23" i="8" l="1"/>
  <c r="AI311" i="8"/>
  <c r="AI312" i="8" s="1"/>
  <c r="DB27" i="8"/>
  <c r="DC20" i="8"/>
  <c r="CA17" i="6"/>
  <c r="CA18" i="6" s="1"/>
  <c r="CF75" i="8" s="1"/>
  <c r="CH56" i="8"/>
  <c r="CH59" i="8" s="1"/>
  <c r="CH67" i="8"/>
  <c r="CH61" i="8"/>
  <c r="CH60" i="8"/>
  <c r="CX25" i="11"/>
  <c r="CX26" i="11"/>
  <c r="BC409" i="8"/>
  <c r="BC319" i="8"/>
  <c r="BC364" i="8"/>
  <c r="BC172" i="8"/>
  <c r="BC223" i="8"/>
  <c r="BC121" i="8"/>
  <c r="Q61" i="11"/>
  <c r="Q62" i="11"/>
  <c r="AZ38" i="11"/>
  <c r="AZ37" i="11"/>
  <c r="Y109" i="11"/>
  <c r="Y110" i="11"/>
  <c r="V196" i="8"/>
  <c r="R60" i="11"/>
  <c r="R49" i="11"/>
  <c r="R50" i="11"/>
  <c r="AC433" i="8"/>
  <c r="Y120" i="11"/>
  <c r="AX73" i="6"/>
  <c r="AE74" i="6" s="1"/>
  <c r="AJ303" i="8" s="1"/>
  <c r="AJ310" i="8" s="1"/>
  <c r="AA417" i="8"/>
  <c r="AB413" i="8"/>
  <c r="AB415" i="8" s="1"/>
  <c r="AA372" i="8"/>
  <c r="AB368" i="8"/>
  <c r="X325" i="8"/>
  <c r="X326" i="8" s="1"/>
  <c r="X328" i="8" s="1"/>
  <c r="V145" i="8"/>
  <c r="Z41" i="6"/>
  <c r="Z53" i="6"/>
  <c r="Z54" i="6" s="1"/>
  <c r="AA29" i="6"/>
  <c r="AI225" i="8"/>
  <c r="AI213" i="8"/>
  <c r="AI214" i="8"/>
  <c r="AI215" i="8" s="1"/>
  <c r="AI216" i="8" s="1"/>
  <c r="AI220" i="8"/>
  <c r="L518" i="8"/>
  <c r="L512" i="8"/>
  <c r="L519" i="8" s="1"/>
  <c r="L494" i="8"/>
  <c r="L517" i="8"/>
  <c r="L511" i="8"/>
  <c r="M489" i="8"/>
  <c r="M490" i="8"/>
  <c r="M496" i="8"/>
  <c r="M488" i="8"/>
  <c r="H501" i="8"/>
  <c r="H502" i="8"/>
  <c r="AD365" i="8"/>
  <c r="AD367" i="8" s="1"/>
  <c r="AD381" i="8" s="1"/>
  <c r="AB370" i="8"/>
  <c r="AI393" i="8"/>
  <c r="AI395" i="8" s="1"/>
  <c r="AD100" i="6"/>
  <c r="AD99" i="6"/>
  <c r="AX49" i="6"/>
  <c r="AE50" i="6" s="1"/>
  <c r="AJ207" i="8" s="1"/>
  <c r="AX37" i="6"/>
  <c r="AE38" i="6" s="1"/>
  <c r="AJ156" i="8" s="1"/>
  <c r="AX25" i="6"/>
  <c r="AE26" i="6" s="1"/>
  <c r="AJ105" i="8" s="1"/>
  <c r="AX97" i="6"/>
  <c r="AX85" i="6"/>
  <c r="AH405" i="8"/>
  <c r="AH402" i="8"/>
  <c r="AH360" i="8"/>
  <c r="AH357" i="8"/>
  <c r="AG431" i="8"/>
  <c r="AG420" i="8"/>
  <c r="AG432" i="8" s="1"/>
  <c r="AG430" i="8"/>
  <c r="AI348" i="8"/>
  <c r="AI350" i="8" s="1"/>
  <c r="AD88" i="6"/>
  <c r="AD87" i="6"/>
  <c r="AG386" i="8"/>
  <c r="AG375" i="8"/>
  <c r="AG387" i="8" s="1"/>
  <c r="AD410" i="8"/>
  <c r="AD412" i="8" s="1"/>
  <c r="AD426" i="8" s="1"/>
  <c r="AG385" i="8"/>
  <c r="H123" i="6"/>
  <c r="F125" i="6" s="1"/>
  <c r="F126" i="6" s="1"/>
  <c r="K504" i="8" s="1"/>
  <c r="H124" i="6"/>
  <c r="AG321" i="8"/>
  <c r="AG322" i="8"/>
  <c r="AI332" i="8"/>
  <c r="AI339" i="8" s="1"/>
  <c r="AI331" i="8"/>
  <c r="AI314" i="8"/>
  <c r="AI338" i="8"/>
  <c r="AI337" i="8"/>
  <c r="P30" i="6"/>
  <c r="U126" i="8" s="1"/>
  <c r="AH227" i="8"/>
  <c r="AH229" i="8" s="1"/>
  <c r="AB121" i="6"/>
  <c r="U176" i="8"/>
  <c r="U178" i="8" s="1"/>
  <c r="U125" i="8"/>
  <c r="O61" i="6"/>
  <c r="O109" i="6"/>
  <c r="W173" i="8"/>
  <c r="AI168" i="8"/>
  <c r="AI164" i="8"/>
  <c r="AI165" i="8" s="1"/>
  <c r="AH192" i="8"/>
  <c r="AH193" i="8" s="1"/>
  <c r="AH183" i="8"/>
  <c r="AH195" i="8" s="1"/>
  <c r="AH194" i="8"/>
  <c r="AH245" i="8"/>
  <c r="AH234" i="8"/>
  <c r="AH246" i="8" s="1"/>
  <c r="AH243" i="8"/>
  <c r="AH244" i="8" s="1"/>
  <c r="AH247" i="8"/>
  <c r="AJ224" i="8"/>
  <c r="W122" i="8"/>
  <c r="W124" i="8" s="1"/>
  <c r="AI113" i="8"/>
  <c r="AI114" i="8" s="1"/>
  <c r="AI117" i="8"/>
  <c r="AH142" i="8"/>
  <c r="AH143" i="8"/>
  <c r="AH132" i="8"/>
  <c r="AH144" i="8" s="1"/>
  <c r="BE73" i="8"/>
  <c r="BE87" i="8" s="1"/>
  <c r="BD77" i="8"/>
  <c r="BD79" i="8" s="1"/>
  <c r="BD68" i="8"/>
  <c r="CH62" i="8" l="1"/>
  <c r="CH66" i="8"/>
  <c r="CH63" i="8"/>
  <c r="DC21" i="8"/>
  <c r="DC22" i="8"/>
  <c r="DB70" i="8"/>
  <c r="CW13" i="6"/>
  <c r="X317" i="8"/>
  <c r="AJ309" i="8"/>
  <c r="AE75" i="6"/>
  <c r="Y121" i="11"/>
  <c r="Y122" i="11"/>
  <c r="AJ305" i="8"/>
  <c r="AJ308" i="8" s="1"/>
  <c r="R61" i="11"/>
  <c r="R62" i="11"/>
  <c r="AJ316" i="8"/>
  <c r="AD388" i="8"/>
  <c r="Z108" i="11"/>
  <c r="BE94" i="8"/>
  <c r="BA36" i="11"/>
  <c r="AE76" i="6"/>
  <c r="AD433" i="8"/>
  <c r="Z120" i="11"/>
  <c r="BD78" i="8"/>
  <c r="X327" i="8"/>
  <c r="Y323" i="8"/>
  <c r="X89" i="6"/>
  <c r="X90" i="6" s="1"/>
  <c r="AC369" i="8" s="1"/>
  <c r="AI219" i="8"/>
  <c r="X101" i="6"/>
  <c r="X102" i="6" s="1"/>
  <c r="AC414" i="8" s="1"/>
  <c r="L520" i="8"/>
  <c r="AD366" i="8"/>
  <c r="H516" i="8"/>
  <c r="H505" i="8"/>
  <c r="M491" i="8"/>
  <c r="M492" i="8" s="1"/>
  <c r="M495" i="8"/>
  <c r="L521" i="8"/>
  <c r="L510" i="8"/>
  <c r="L522" i="8" s="1"/>
  <c r="AI399" i="8"/>
  <c r="AI400" i="8"/>
  <c r="AI401" i="8" s="1"/>
  <c r="AI361" i="8"/>
  <c r="AI354" i="8"/>
  <c r="AI355" i="8"/>
  <c r="AI356" i="8" s="1"/>
  <c r="AI398" i="8"/>
  <c r="AI406" i="8"/>
  <c r="AD411" i="8"/>
  <c r="AE52" i="6"/>
  <c r="AH377" i="8"/>
  <c r="AH384" i="8" s="1"/>
  <c r="AH376" i="8"/>
  <c r="AH383" i="8"/>
  <c r="AH359" i="8"/>
  <c r="AH382" i="8"/>
  <c r="AI228" i="8"/>
  <c r="AE51" i="6"/>
  <c r="AI353" i="8"/>
  <c r="AH427" i="8"/>
  <c r="AH422" i="8"/>
  <c r="AH429" i="8" s="1"/>
  <c r="AH421" i="8"/>
  <c r="AH428" i="8"/>
  <c r="AH404" i="8"/>
  <c r="AB371" i="8"/>
  <c r="AB373" i="8" s="1"/>
  <c r="AB362" i="8"/>
  <c r="AB416" i="8"/>
  <c r="AB418" i="8" s="1"/>
  <c r="AB407" i="8"/>
  <c r="AE86" i="6"/>
  <c r="AE98" i="6"/>
  <c r="I122" i="6"/>
  <c r="N483" i="8" s="1"/>
  <c r="N485" i="8" s="1"/>
  <c r="U127" i="8"/>
  <c r="U119" i="8" s="1"/>
  <c r="AH320" i="8"/>
  <c r="AH322" i="8" s="1"/>
  <c r="AG336" i="8"/>
  <c r="AJ311" i="8"/>
  <c r="AJ312" i="8" s="1"/>
  <c r="AJ315" i="8"/>
  <c r="AI330" i="8"/>
  <c r="AI342" i="8" s="1"/>
  <c r="AI341" i="8"/>
  <c r="AI340" i="8"/>
  <c r="W175" i="8"/>
  <c r="W174" i="8"/>
  <c r="U179" i="8"/>
  <c r="U181" i="8" s="1"/>
  <c r="U180" i="8" s="1"/>
  <c r="U454" i="8" s="1"/>
  <c r="U170" i="8"/>
  <c r="AJ169" i="8"/>
  <c r="AJ162" i="8"/>
  <c r="AJ163" i="8"/>
  <c r="AJ158" i="8"/>
  <c r="AJ161" i="8" s="1"/>
  <c r="AI191" i="8"/>
  <c r="AI185" i="8"/>
  <c r="AI184" i="8"/>
  <c r="AI190" i="8"/>
  <c r="AI167" i="8"/>
  <c r="W123" i="8"/>
  <c r="AJ213" i="8"/>
  <c r="AJ214" i="8"/>
  <c r="AJ209" i="8"/>
  <c r="AJ212" i="8" s="1"/>
  <c r="AJ220" i="8"/>
  <c r="AJ226" i="8"/>
  <c r="AJ240" i="8" s="1"/>
  <c r="AF72" i="11" s="1"/>
  <c r="AI236" i="8"/>
  <c r="AI235" i="8"/>
  <c r="AI241" i="8"/>
  <c r="AI242" i="8"/>
  <c r="AI218" i="8"/>
  <c r="AJ225" i="8"/>
  <c r="W138" i="8"/>
  <c r="S48" i="11" s="1"/>
  <c r="AH230" i="8"/>
  <c r="AH232" i="8" s="1"/>
  <c r="AH231" i="8" s="1"/>
  <c r="AH499" i="8" s="1"/>
  <c r="AH221" i="8"/>
  <c r="AE39" i="6"/>
  <c r="AE40" i="6"/>
  <c r="AI134" i="8"/>
  <c r="AI141" i="8" s="1"/>
  <c r="AI133" i="8"/>
  <c r="AI139" i="8"/>
  <c r="AI140" i="8"/>
  <c r="AI116" i="8"/>
  <c r="BE74" i="8"/>
  <c r="BE76" i="8" s="1"/>
  <c r="AJ107" i="8"/>
  <c r="AJ110" i="8" s="1"/>
  <c r="AJ112" i="8"/>
  <c r="AJ111" i="8"/>
  <c r="AJ118" i="8"/>
  <c r="BF71" i="8"/>
  <c r="BF72" i="8" s="1"/>
  <c r="AE27" i="6"/>
  <c r="AE28" i="6"/>
  <c r="T77" i="6" l="1"/>
  <c r="T78" i="6" s="1"/>
  <c r="Y324" i="8" s="1"/>
  <c r="CD14" i="6"/>
  <c r="DC36" i="8"/>
  <c r="DC25" i="8"/>
  <c r="CH89" i="8"/>
  <c r="CH82" i="8"/>
  <c r="CH83" i="8"/>
  <c r="CH90" i="8" s="1"/>
  <c r="CH91" i="8" s="1"/>
  <c r="CH88" i="8"/>
  <c r="CH65" i="8"/>
  <c r="BD409" i="8"/>
  <c r="BD364" i="8"/>
  <c r="BD319" i="8"/>
  <c r="BD121" i="8"/>
  <c r="BD172" i="8"/>
  <c r="BD223" i="8"/>
  <c r="Z121" i="11"/>
  <c r="Z122" i="11"/>
  <c r="BA37" i="11"/>
  <c r="BA38" i="11"/>
  <c r="Z109" i="11"/>
  <c r="Z110" i="11"/>
  <c r="H523" i="8"/>
  <c r="D144" i="11"/>
  <c r="Y325" i="8"/>
  <c r="Y317" i="8" s="1"/>
  <c r="AF73" i="11"/>
  <c r="AF74" i="11"/>
  <c r="S49" i="11"/>
  <c r="S50" i="11"/>
  <c r="AG343" i="8"/>
  <c r="AC96" i="11"/>
  <c r="AY73" i="6"/>
  <c r="AF74" i="6" s="1"/>
  <c r="AK303" i="8" s="1"/>
  <c r="AK316" i="8" s="1"/>
  <c r="AB417" i="8"/>
  <c r="AC413" i="8"/>
  <c r="AC415" i="8" s="1"/>
  <c r="AB372" i="8"/>
  <c r="AC368" i="8"/>
  <c r="W145" i="8"/>
  <c r="AA53" i="6"/>
  <c r="AA54" i="6" s="1"/>
  <c r="AB29" i="6"/>
  <c r="AA41" i="6"/>
  <c r="AA42" i="6" s="1"/>
  <c r="AF177" i="8" s="1"/>
  <c r="M517" i="8"/>
  <c r="M518" i="8"/>
  <c r="M512" i="8"/>
  <c r="M519" i="8" s="1"/>
  <c r="M511" i="8"/>
  <c r="M494" i="8"/>
  <c r="N489" i="8"/>
  <c r="N490" i="8"/>
  <c r="N496" i="8"/>
  <c r="N488" i="8"/>
  <c r="AH385" i="8"/>
  <c r="U128" i="8"/>
  <c r="U130" i="8" s="1"/>
  <c r="H497" i="8"/>
  <c r="H506" i="8"/>
  <c r="H508" i="8" s="1"/>
  <c r="H507" i="8" s="1"/>
  <c r="AH321" i="8"/>
  <c r="AE365" i="8"/>
  <c r="AC370" i="8"/>
  <c r="AH386" i="8"/>
  <c r="AH375" i="8"/>
  <c r="AH387" i="8" s="1"/>
  <c r="AH431" i="8"/>
  <c r="AH420" i="8"/>
  <c r="AH432" i="8" s="1"/>
  <c r="AH430" i="8"/>
  <c r="AJ348" i="8"/>
  <c r="AJ350" i="8" s="1"/>
  <c r="AE87" i="6"/>
  <c r="AE88" i="6"/>
  <c r="AE99" i="6"/>
  <c r="AJ393" i="8"/>
  <c r="AJ395" i="8" s="1"/>
  <c r="AE100" i="6"/>
  <c r="AI360" i="8"/>
  <c r="AI357" i="8"/>
  <c r="AY85" i="6"/>
  <c r="AY49" i="6"/>
  <c r="AF50" i="6" s="1"/>
  <c r="AK207" i="8" s="1"/>
  <c r="AY37" i="6"/>
  <c r="AF38" i="6" s="1"/>
  <c r="AK156" i="8" s="1"/>
  <c r="AY25" i="6"/>
  <c r="AF26" i="6" s="1"/>
  <c r="AK105" i="8" s="1"/>
  <c r="AY97" i="6"/>
  <c r="AE410" i="8"/>
  <c r="AE412" i="8" s="1"/>
  <c r="AE426" i="8" s="1"/>
  <c r="AI402" i="8"/>
  <c r="AI405" i="8"/>
  <c r="I123" i="6"/>
  <c r="I124" i="6"/>
  <c r="AH336" i="8"/>
  <c r="AJ337" i="8"/>
  <c r="AJ338" i="8"/>
  <c r="AJ332" i="8"/>
  <c r="AJ339" i="8" s="1"/>
  <c r="AJ331" i="8"/>
  <c r="AJ314" i="8"/>
  <c r="Q30" i="6"/>
  <c r="V126" i="8" s="1"/>
  <c r="AA30" i="6"/>
  <c r="AF126" i="8" s="1"/>
  <c r="AI227" i="8"/>
  <c r="AI229" i="8" s="1"/>
  <c r="AC121" i="6"/>
  <c r="V176" i="8"/>
  <c r="V178" i="8" s="1"/>
  <c r="P109" i="6"/>
  <c r="X173" i="8"/>
  <c r="X174" i="8" s="1"/>
  <c r="W189" i="8"/>
  <c r="AI192" i="8"/>
  <c r="AI193" i="8" s="1"/>
  <c r="AI194" i="8"/>
  <c r="AI183" i="8"/>
  <c r="AI195" i="8" s="1"/>
  <c r="AJ168" i="8"/>
  <c r="AJ164" i="8"/>
  <c r="AJ165" i="8" s="1"/>
  <c r="AK224" i="8"/>
  <c r="AK226" i="8" s="1"/>
  <c r="AK240" i="8" s="1"/>
  <c r="AG72" i="11" s="1"/>
  <c r="AI245" i="8"/>
  <c r="AI234" i="8"/>
  <c r="AI246" i="8" s="1"/>
  <c r="AJ215" i="8"/>
  <c r="AJ216" i="8" s="1"/>
  <c r="AJ219" i="8"/>
  <c r="AI243" i="8"/>
  <c r="AI244" i="8" s="1"/>
  <c r="AI247" i="8"/>
  <c r="AJ117" i="8"/>
  <c r="AJ113" i="8"/>
  <c r="AJ114" i="8" s="1"/>
  <c r="AI132" i="8"/>
  <c r="AI144" i="8" s="1"/>
  <c r="AI143" i="8"/>
  <c r="Z42" i="6"/>
  <c r="AE177" i="8" s="1"/>
  <c r="AI142" i="8"/>
  <c r="BF73" i="8"/>
  <c r="BF87" i="8" s="1"/>
  <c r="BE68" i="8"/>
  <c r="BE77" i="8"/>
  <c r="BE79" i="8" s="1"/>
  <c r="CH81" i="8" l="1"/>
  <c r="CH93" i="8" s="1"/>
  <c r="CH92" i="8"/>
  <c r="DC26" i="8"/>
  <c r="DC28" i="8" s="1"/>
  <c r="DC17" i="8"/>
  <c r="DC43" i="8"/>
  <c r="CY24" i="11"/>
  <c r="CI54" i="8"/>
  <c r="CD16" i="6"/>
  <c r="CD15" i="6"/>
  <c r="P61" i="6"/>
  <c r="U129" i="8"/>
  <c r="U274" i="8" s="1"/>
  <c r="M520" i="8"/>
  <c r="AF75" i="6"/>
  <c r="AF76" i="6"/>
  <c r="Y326" i="8"/>
  <c r="Y328" i="8" s="1"/>
  <c r="Y327" i="8" s="1"/>
  <c r="D146" i="11"/>
  <c r="D145" i="11"/>
  <c r="AK310" i="8"/>
  <c r="AK315" i="8" s="1"/>
  <c r="AC97" i="11"/>
  <c r="AC98" i="11"/>
  <c r="AG73" i="11"/>
  <c r="AG74" i="11"/>
  <c r="BF94" i="8"/>
  <c r="BB36" i="11"/>
  <c r="W196" i="8"/>
  <c r="S60" i="11"/>
  <c r="AK309" i="8"/>
  <c r="AK305" i="8"/>
  <c r="AK308" i="8" s="1"/>
  <c r="AE433" i="8"/>
  <c r="AA120" i="11"/>
  <c r="AH343" i="8"/>
  <c r="AD96" i="11"/>
  <c r="BE78" i="8"/>
  <c r="G125" i="6"/>
  <c r="G126" i="6" s="1"/>
  <c r="L504" i="8" s="1"/>
  <c r="U77" i="6"/>
  <c r="U78" i="6" s="1"/>
  <c r="Z324" i="8" s="1"/>
  <c r="Y101" i="6"/>
  <c r="Y102" i="6" s="1"/>
  <c r="AD414" i="8" s="1"/>
  <c r="AJ228" i="8"/>
  <c r="Y89" i="6"/>
  <c r="Y90" i="6" s="1"/>
  <c r="AD369" i="8" s="1"/>
  <c r="X122" i="8"/>
  <c r="X124" i="8" s="1"/>
  <c r="X138" i="8" s="1"/>
  <c r="T48" i="11" s="1"/>
  <c r="AJ361" i="8"/>
  <c r="AJ354" i="8"/>
  <c r="AJ355" i="8"/>
  <c r="AJ356" i="8" s="1"/>
  <c r="V125" i="8"/>
  <c r="V127" i="8" s="1"/>
  <c r="I500" i="8"/>
  <c r="N491" i="8"/>
  <c r="N492" i="8" s="1"/>
  <c r="N495" i="8"/>
  <c r="M510" i="8"/>
  <c r="M522" i="8" s="1"/>
  <c r="M521" i="8"/>
  <c r="AJ399" i="8"/>
  <c r="AJ400" i="8"/>
  <c r="AJ401" i="8" s="1"/>
  <c r="AE411" i="8"/>
  <c r="AJ340" i="8"/>
  <c r="AJ353" i="8"/>
  <c r="AF98" i="6"/>
  <c r="AF52" i="6"/>
  <c r="AF86" i="6"/>
  <c r="AI376" i="8"/>
  <c r="AI382" i="8"/>
  <c r="AI377" i="8"/>
  <c r="AI384" i="8" s="1"/>
  <c r="AI383" i="8"/>
  <c r="AI359" i="8"/>
  <c r="AI422" i="8"/>
  <c r="AI429" i="8" s="1"/>
  <c r="AI421" i="8"/>
  <c r="AI428" i="8"/>
  <c r="AI404" i="8"/>
  <c r="AI427" i="8"/>
  <c r="AC407" i="8"/>
  <c r="AC416" i="8"/>
  <c r="AC418" i="8" s="1"/>
  <c r="AC371" i="8"/>
  <c r="AC373" i="8" s="1"/>
  <c r="AC362" i="8"/>
  <c r="AF51" i="6"/>
  <c r="AJ398" i="8"/>
  <c r="AJ406" i="8"/>
  <c r="AE367" i="8"/>
  <c r="AE381" i="8" s="1"/>
  <c r="AE366" i="8"/>
  <c r="J122" i="6"/>
  <c r="O483" i="8" s="1"/>
  <c r="O485" i="8" s="1"/>
  <c r="AJ330" i="8"/>
  <c r="AJ342" i="8" s="1"/>
  <c r="AJ341" i="8"/>
  <c r="X175" i="8"/>
  <c r="X189" i="8" s="1"/>
  <c r="V179" i="8"/>
  <c r="V181" i="8" s="1"/>
  <c r="V180" i="8" s="1"/>
  <c r="V454" i="8" s="1"/>
  <c r="V170" i="8"/>
  <c r="AK225" i="8"/>
  <c r="AJ191" i="8"/>
  <c r="AJ167" i="8"/>
  <c r="AJ184" i="8"/>
  <c r="AJ185" i="8"/>
  <c r="AJ192" i="8" s="1"/>
  <c r="AJ190" i="8"/>
  <c r="AK169" i="8"/>
  <c r="AK163" i="8"/>
  <c r="AK158" i="8"/>
  <c r="AK161" i="8" s="1"/>
  <c r="AK162" i="8"/>
  <c r="AJ241" i="8"/>
  <c r="AJ235" i="8"/>
  <c r="AJ242" i="8"/>
  <c r="AJ218" i="8"/>
  <c r="AJ236" i="8"/>
  <c r="AK213" i="8"/>
  <c r="AK209" i="8"/>
  <c r="AK212" i="8" s="1"/>
  <c r="AK220" i="8"/>
  <c r="AK214" i="8"/>
  <c r="AI230" i="8"/>
  <c r="AI232" i="8" s="1"/>
  <c r="AI231" i="8" s="1"/>
  <c r="AI499" i="8" s="1"/>
  <c r="AI221" i="8"/>
  <c r="AF40" i="6"/>
  <c r="AF39" i="6"/>
  <c r="BF74" i="8"/>
  <c r="BF76" i="8" s="1"/>
  <c r="AJ134" i="8"/>
  <c r="AJ141" i="8" s="1"/>
  <c r="AJ133" i="8"/>
  <c r="AJ140" i="8"/>
  <c r="AJ139" i="8"/>
  <c r="AJ116" i="8"/>
  <c r="AK107" i="8"/>
  <c r="AK110" i="8" s="1"/>
  <c r="AK112" i="8"/>
  <c r="AK111" i="8"/>
  <c r="AK118" i="8"/>
  <c r="BG71" i="8"/>
  <c r="BG72" i="8" s="1"/>
  <c r="AF28" i="6"/>
  <c r="AF27" i="6"/>
  <c r="AC29" i="6" s="1"/>
  <c r="DD23" i="8" l="1"/>
  <c r="CB17" i="6"/>
  <c r="CB18" i="6" s="1"/>
  <c r="CG75" i="8" s="1"/>
  <c r="CI60" i="8"/>
  <c r="CI61" i="8"/>
  <c r="CI67" i="8"/>
  <c r="CI56" i="8"/>
  <c r="CI59" i="8" s="1"/>
  <c r="CY26" i="11"/>
  <c r="CY25" i="11"/>
  <c r="AI320" i="8"/>
  <c r="AI322" i="8" s="1"/>
  <c r="AI336" i="8" s="1"/>
  <c r="AE96" i="11" s="1"/>
  <c r="Z323" i="8"/>
  <c r="Z325" i="8" s="1"/>
  <c r="DC27" i="8"/>
  <c r="DD20" i="8"/>
  <c r="AK311" i="8"/>
  <c r="AK312" i="8" s="1"/>
  <c r="AK338" i="8" s="1"/>
  <c r="BE364" i="8"/>
  <c r="BE223" i="8"/>
  <c r="BE121" i="8"/>
  <c r="BE172" i="8"/>
  <c r="BE319" i="8"/>
  <c r="BE409" i="8"/>
  <c r="BB37" i="11"/>
  <c r="BB38" i="11"/>
  <c r="AE388" i="8"/>
  <c r="AA108" i="11"/>
  <c r="AD97" i="11"/>
  <c r="AD98" i="11"/>
  <c r="X196" i="8"/>
  <c r="T60" i="11"/>
  <c r="AA122" i="11"/>
  <c r="AA121" i="11"/>
  <c r="S61" i="11"/>
  <c r="S62" i="11"/>
  <c r="T49" i="11"/>
  <c r="T50" i="11"/>
  <c r="AZ73" i="6"/>
  <c r="AG74" i="6" s="1"/>
  <c r="AL303" i="8" s="1"/>
  <c r="AL305" i="8" s="1"/>
  <c r="AL308" i="8" s="1"/>
  <c r="AC417" i="8"/>
  <c r="AD413" i="8"/>
  <c r="AD415" i="8" s="1"/>
  <c r="AC372" i="8"/>
  <c r="AD368" i="8"/>
  <c r="AD370" i="8" s="1"/>
  <c r="X145" i="8"/>
  <c r="AB41" i="6"/>
  <c r="AB42" i="6" s="1"/>
  <c r="AG177" i="8" s="1"/>
  <c r="AB53" i="6"/>
  <c r="AB54" i="6" s="1"/>
  <c r="X123" i="8"/>
  <c r="V128" i="8"/>
  <c r="V130" i="8" s="1"/>
  <c r="V129" i="8" s="1"/>
  <c r="V274" i="8" s="1"/>
  <c r="V119" i="8"/>
  <c r="N494" i="8"/>
  <c r="N511" i="8"/>
  <c r="N517" i="8"/>
  <c r="N512" i="8"/>
  <c r="N519" i="8" s="1"/>
  <c r="N518" i="8"/>
  <c r="I502" i="8"/>
  <c r="I501" i="8"/>
  <c r="O489" i="8"/>
  <c r="O490" i="8"/>
  <c r="O496" i="8"/>
  <c r="O488" i="8"/>
  <c r="AJ193" i="8"/>
  <c r="AI386" i="8"/>
  <c r="AI375" i="8"/>
  <c r="AI387" i="8" s="1"/>
  <c r="AK393" i="8"/>
  <c r="AK395" i="8" s="1"/>
  <c r="AF99" i="6"/>
  <c r="AF100" i="6"/>
  <c r="AJ402" i="8"/>
  <c r="AJ405" i="8"/>
  <c r="AF365" i="8"/>
  <c r="AF367" i="8" s="1"/>
  <c r="AF381" i="8" s="1"/>
  <c r="AK348" i="8"/>
  <c r="AK350" i="8" s="1"/>
  <c r="AF87" i="6"/>
  <c r="AF88" i="6"/>
  <c r="AK228" i="8" s="1"/>
  <c r="AF410" i="8"/>
  <c r="AZ49" i="6"/>
  <c r="AG50" i="6" s="1"/>
  <c r="AG51" i="6" s="1"/>
  <c r="AZ85" i="6"/>
  <c r="AZ37" i="6"/>
  <c r="AG38" i="6" s="1"/>
  <c r="AL156" i="8" s="1"/>
  <c r="AZ25" i="6"/>
  <c r="AG26" i="6" s="1"/>
  <c r="AL105" i="8" s="1"/>
  <c r="AZ97" i="6"/>
  <c r="AI420" i="8"/>
  <c r="AI432" i="8" s="1"/>
  <c r="AI431" i="8"/>
  <c r="AI430" i="8"/>
  <c r="AI385" i="8"/>
  <c r="AJ360" i="8"/>
  <c r="AJ357" i="8"/>
  <c r="J123" i="6"/>
  <c r="J124" i="6"/>
  <c r="AB30" i="6"/>
  <c r="AG126" i="8" s="1"/>
  <c r="AJ227" i="8"/>
  <c r="AJ229" i="8" s="1"/>
  <c r="AD121" i="6"/>
  <c r="W176" i="8"/>
  <c r="W178" i="8" s="1"/>
  <c r="Q109" i="6"/>
  <c r="Y173" i="8"/>
  <c r="AK168" i="8"/>
  <c r="AK164" i="8"/>
  <c r="AK165" i="8" s="1"/>
  <c r="AJ194" i="8"/>
  <c r="AJ183" i="8"/>
  <c r="AJ195" i="8" s="1"/>
  <c r="AJ243" i="8"/>
  <c r="AJ244" i="8" s="1"/>
  <c r="AJ247" i="8"/>
  <c r="AL224" i="8"/>
  <c r="AK219" i="8"/>
  <c r="AK215" i="8"/>
  <c r="AK216" i="8" s="1"/>
  <c r="AJ245" i="8"/>
  <c r="AJ234" i="8"/>
  <c r="AJ246" i="8" s="1"/>
  <c r="AJ132" i="8"/>
  <c r="AJ144" i="8" s="1"/>
  <c r="AJ143" i="8"/>
  <c r="AJ142" i="8"/>
  <c r="AK113" i="8"/>
  <c r="AK114" i="8" s="1"/>
  <c r="AK117" i="8"/>
  <c r="BG73" i="8"/>
  <c r="BG87" i="8" s="1"/>
  <c r="BF68" i="8"/>
  <c r="BF77" i="8"/>
  <c r="BF79" i="8" s="1"/>
  <c r="AK331" i="8" l="1"/>
  <c r="AK332" i="8"/>
  <c r="AK339" i="8" s="1"/>
  <c r="AK314" i="8"/>
  <c r="AK337" i="8"/>
  <c r="Z326" i="8"/>
  <c r="Z328" i="8" s="1"/>
  <c r="Z317" i="8"/>
  <c r="DD21" i="8"/>
  <c r="DD22" i="8"/>
  <c r="DC70" i="8"/>
  <c r="CX13" i="6"/>
  <c r="AI343" i="8"/>
  <c r="CI62" i="8"/>
  <c r="CI63" i="8"/>
  <c r="CI66" i="8"/>
  <c r="AI321" i="8"/>
  <c r="AG75" i="6"/>
  <c r="AG76" i="6"/>
  <c r="AL310" i="8"/>
  <c r="AL311" i="8" s="1"/>
  <c r="AL312" i="8" s="1"/>
  <c r="AL316" i="8"/>
  <c r="AL309" i="8"/>
  <c r="BG94" i="8"/>
  <c r="BC36" i="11"/>
  <c r="T61" i="11"/>
  <c r="T62" i="11"/>
  <c r="AA109" i="11"/>
  <c r="AA110" i="11"/>
  <c r="AE97" i="11"/>
  <c r="AE98" i="11"/>
  <c r="AF388" i="8"/>
  <c r="AB108" i="11"/>
  <c r="BF78" i="8"/>
  <c r="Y122" i="8"/>
  <c r="Y124" i="8" s="1"/>
  <c r="Y138" i="8" s="1"/>
  <c r="U48" i="11" s="1"/>
  <c r="V77" i="6"/>
  <c r="V78" i="6" s="1"/>
  <c r="AA324" i="8" s="1"/>
  <c r="Z89" i="6"/>
  <c r="Z90" i="6" s="1"/>
  <c r="AE369" i="8" s="1"/>
  <c r="Z101" i="6"/>
  <c r="Z102" i="6" s="1"/>
  <c r="AE414" i="8" s="1"/>
  <c r="AL207" i="8"/>
  <c r="AL214" i="8" s="1"/>
  <c r="H125" i="6"/>
  <c r="H126" i="6" s="1"/>
  <c r="M504" i="8" s="1"/>
  <c r="AG52" i="6"/>
  <c r="AC53" i="6" s="1"/>
  <c r="AC54" i="6" s="1"/>
  <c r="AK340" i="8"/>
  <c r="W125" i="8"/>
  <c r="W127" i="8" s="1"/>
  <c r="W128" i="8" s="1"/>
  <c r="W130" i="8" s="1"/>
  <c r="W129" i="8" s="1"/>
  <c r="W274" i="8" s="1"/>
  <c r="Q61" i="6"/>
  <c r="AK361" i="8"/>
  <c r="AK354" i="8"/>
  <c r="AK355" i="8"/>
  <c r="AK356" i="8" s="1"/>
  <c r="O495" i="8"/>
  <c r="O491" i="8"/>
  <c r="O492" i="8" s="1"/>
  <c r="I516" i="8"/>
  <c r="I505" i="8"/>
  <c r="N520" i="8"/>
  <c r="N521" i="8"/>
  <c r="N510" i="8"/>
  <c r="N522" i="8" s="1"/>
  <c r="AK399" i="8"/>
  <c r="AK400" i="8"/>
  <c r="AK401" i="8" s="1"/>
  <c r="AJ422" i="8"/>
  <c r="AJ429" i="8" s="1"/>
  <c r="AJ428" i="8"/>
  <c r="AJ421" i="8"/>
  <c r="AJ427" i="8"/>
  <c r="AJ404" i="8"/>
  <c r="AG98" i="6"/>
  <c r="AJ382" i="8"/>
  <c r="AJ359" i="8"/>
  <c r="AJ376" i="8"/>
  <c r="AJ377" i="8"/>
  <c r="AJ384" i="8" s="1"/>
  <c r="AJ383" i="8"/>
  <c r="AK398" i="8"/>
  <c r="AK406" i="8"/>
  <c r="AD407" i="8"/>
  <c r="AD416" i="8"/>
  <c r="AD418" i="8" s="1"/>
  <c r="AF412" i="8"/>
  <c r="AF426" i="8" s="1"/>
  <c r="AF411" i="8"/>
  <c r="AG86" i="6"/>
  <c r="AD371" i="8"/>
  <c r="AD373" i="8" s="1"/>
  <c r="AD362" i="8"/>
  <c r="AF366" i="8"/>
  <c r="AK353" i="8"/>
  <c r="K122" i="6"/>
  <c r="P483" i="8" s="1"/>
  <c r="P485" i="8" s="1"/>
  <c r="AK341" i="8"/>
  <c r="AK330" i="8"/>
  <c r="AK342" i="8" s="1"/>
  <c r="Y175" i="8"/>
  <c r="Y174" i="8"/>
  <c r="W170" i="8"/>
  <c r="W179" i="8"/>
  <c r="W181" i="8" s="1"/>
  <c r="W180" i="8" s="1"/>
  <c r="W454" i="8" s="1"/>
  <c r="AL162" i="8"/>
  <c r="AL163" i="8"/>
  <c r="AL169" i="8"/>
  <c r="AL158" i="8"/>
  <c r="AL161" i="8" s="1"/>
  <c r="AK184" i="8"/>
  <c r="AK185" i="8"/>
  <c r="AK191" i="8"/>
  <c r="AK190" i="8"/>
  <c r="AK167" i="8"/>
  <c r="AJ230" i="8"/>
  <c r="AJ232" i="8" s="1"/>
  <c r="AJ231" i="8" s="1"/>
  <c r="AJ499" i="8" s="1"/>
  <c r="AJ221" i="8"/>
  <c r="AK236" i="8"/>
  <c r="AK235" i="8"/>
  <c r="AK242" i="8"/>
  <c r="AK241" i="8"/>
  <c r="AK218" i="8"/>
  <c r="AL226" i="8"/>
  <c r="AL240" i="8" s="1"/>
  <c r="AH72" i="11" s="1"/>
  <c r="AK133" i="8"/>
  <c r="AK140" i="8"/>
  <c r="AK139" i="8"/>
  <c r="AK116" i="8"/>
  <c r="AK134" i="8"/>
  <c r="AK141" i="8" s="1"/>
  <c r="AL118" i="8"/>
  <c r="AL107" i="8"/>
  <c r="AL110" i="8" s="1"/>
  <c r="AL111" i="8"/>
  <c r="AL112" i="8"/>
  <c r="AG40" i="6"/>
  <c r="AG39" i="6"/>
  <c r="BG74" i="8"/>
  <c r="BG76" i="8" s="1"/>
  <c r="BH71" i="8"/>
  <c r="BH72" i="8" s="1"/>
  <c r="AG28" i="6"/>
  <c r="AG27" i="6"/>
  <c r="CI65" i="8" l="1"/>
  <c r="CI88" i="8"/>
  <c r="CI89" i="8"/>
  <c r="CI83" i="8"/>
  <c r="CI90" i="8" s="1"/>
  <c r="CI91" i="8" s="1"/>
  <c r="CI82" i="8"/>
  <c r="CE14" i="6"/>
  <c r="DD36" i="8"/>
  <c r="DD25" i="8"/>
  <c r="Z327" i="8"/>
  <c r="AJ320" i="8"/>
  <c r="AA323" i="8"/>
  <c r="AA325" i="8" s="1"/>
  <c r="AC41" i="6"/>
  <c r="AC42" i="6" s="1"/>
  <c r="AH177" i="8" s="1"/>
  <c r="AL315" i="8"/>
  <c r="BF409" i="8"/>
  <c r="BF319" i="8"/>
  <c r="BF364" i="8"/>
  <c r="BF172" i="8"/>
  <c r="BF121" i="8"/>
  <c r="BF223" i="8"/>
  <c r="AB109" i="11"/>
  <c r="AB110" i="11"/>
  <c r="I523" i="8"/>
  <c r="E144" i="11"/>
  <c r="AL220" i="8"/>
  <c r="AH73" i="11"/>
  <c r="AH74" i="11"/>
  <c r="Y123" i="8"/>
  <c r="BC38" i="11"/>
  <c r="BC37" i="11"/>
  <c r="U49" i="11"/>
  <c r="U50" i="11"/>
  <c r="AF433" i="8"/>
  <c r="AB120" i="11"/>
  <c r="AL225" i="8"/>
  <c r="BA73" i="6"/>
  <c r="AH74" i="6" s="1"/>
  <c r="AM303" i="8" s="1"/>
  <c r="AM316" i="8" s="1"/>
  <c r="AD417" i="8"/>
  <c r="AE413" i="8"/>
  <c r="AE415" i="8" s="1"/>
  <c r="AD372" i="8"/>
  <c r="AE368" i="8"/>
  <c r="AE370" i="8" s="1"/>
  <c r="Y145" i="8"/>
  <c r="AL213" i="8"/>
  <c r="AL209" i="8"/>
  <c r="AL212" i="8" s="1"/>
  <c r="W119" i="8"/>
  <c r="AD29" i="6"/>
  <c r="O517" i="8"/>
  <c r="O511" i="8"/>
  <c r="O518" i="8"/>
  <c r="O512" i="8"/>
  <c r="O519" i="8" s="1"/>
  <c r="O494" i="8"/>
  <c r="I497" i="8"/>
  <c r="I506" i="8"/>
  <c r="I508" i="8" s="1"/>
  <c r="I507" i="8" s="1"/>
  <c r="P489" i="8"/>
  <c r="P490" i="8"/>
  <c r="P496" i="8"/>
  <c r="P488" i="8"/>
  <c r="AG365" i="8"/>
  <c r="AG367" i="8" s="1"/>
  <c r="AG381" i="8" s="1"/>
  <c r="AJ385" i="8"/>
  <c r="AJ386" i="8"/>
  <c r="AJ375" i="8"/>
  <c r="AJ387" i="8" s="1"/>
  <c r="BA97" i="6"/>
  <c r="BA85" i="6"/>
  <c r="BA49" i="6"/>
  <c r="AH50" i="6" s="1"/>
  <c r="AH51" i="6" s="1"/>
  <c r="BA25" i="6"/>
  <c r="AH26" i="6" s="1"/>
  <c r="AM105" i="8" s="1"/>
  <c r="BA37" i="6"/>
  <c r="AH38" i="6" s="1"/>
  <c r="AM156" i="8" s="1"/>
  <c r="AK360" i="8"/>
  <c r="AK357" i="8"/>
  <c r="AG410" i="8"/>
  <c r="AG412" i="8" s="1"/>
  <c r="AG426" i="8" s="1"/>
  <c r="AJ431" i="8"/>
  <c r="AJ420" i="8"/>
  <c r="AJ432" i="8" s="1"/>
  <c r="AL348" i="8"/>
  <c r="AL350" i="8" s="1"/>
  <c r="AG88" i="6"/>
  <c r="AL228" i="8" s="1"/>
  <c r="AG87" i="6"/>
  <c r="AK405" i="8"/>
  <c r="AK402" i="8"/>
  <c r="AL393" i="8"/>
  <c r="AL395" i="8" s="1"/>
  <c r="AG99" i="6"/>
  <c r="AG100" i="6"/>
  <c r="AJ430" i="8"/>
  <c r="K123" i="6"/>
  <c r="K124" i="6"/>
  <c r="AC30" i="6"/>
  <c r="AH126" i="8" s="1"/>
  <c r="AL331" i="8"/>
  <c r="AL314" i="8"/>
  <c r="AL332" i="8"/>
  <c r="AL339" i="8" s="1"/>
  <c r="AL338" i="8"/>
  <c r="AL337" i="8"/>
  <c r="AK227" i="8"/>
  <c r="AK229" i="8" s="1"/>
  <c r="AE121" i="6"/>
  <c r="X176" i="8"/>
  <c r="X178" i="8" s="1"/>
  <c r="X125" i="8"/>
  <c r="X127" i="8" s="1"/>
  <c r="R61" i="6"/>
  <c r="R109" i="6"/>
  <c r="Z173" i="8"/>
  <c r="Z174" i="8" s="1"/>
  <c r="Y189" i="8"/>
  <c r="AK192" i="8"/>
  <c r="AK193" i="8" s="1"/>
  <c r="AK194" i="8"/>
  <c r="AK183" i="8"/>
  <c r="AK195" i="8" s="1"/>
  <c r="AL168" i="8"/>
  <c r="AL164" i="8"/>
  <c r="AL165" i="8" s="1"/>
  <c r="AK243" i="8"/>
  <c r="AK244" i="8" s="1"/>
  <c r="AK247" i="8"/>
  <c r="AM224" i="8"/>
  <c r="AM226" i="8" s="1"/>
  <c r="AM240" i="8" s="1"/>
  <c r="AI72" i="11" s="1"/>
  <c r="AL215" i="8"/>
  <c r="AL216" i="8" s="1"/>
  <c r="AL219" i="8"/>
  <c r="AK142" i="8"/>
  <c r="AK245" i="8"/>
  <c r="AK234" i="8"/>
  <c r="AK246" i="8" s="1"/>
  <c r="Z122" i="8"/>
  <c r="Z124" i="8" s="1"/>
  <c r="AL117" i="8"/>
  <c r="AL113" i="8"/>
  <c r="AL114" i="8" s="1"/>
  <c r="AK143" i="8"/>
  <c r="AK132" i="8"/>
  <c r="AK144" i="8" s="1"/>
  <c r="BH73" i="8"/>
  <c r="BH87" i="8" s="1"/>
  <c r="BG68" i="8"/>
  <c r="BG77" i="8"/>
  <c r="BG79" i="8" s="1"/>
  <c r="AA317" i="8" l="1"/>
  <c r="AA326" i="8"/>
  <c r="AA328" i="8" s="1"/>
  <c r="DD43" i="8"/>
  <c r="CZ24" i="11"/>
  <c r="CJ54" i="8"/>
  <c r="CE16" i="6"/>
  <c r="CE15" i="6"/>
  <c r="CC17" i="6" s="1"/>
  <c r="CC18" i="6" s="1"/>
  <c r="CH75" i="8" s="1"/>
  <c r="CI81" i="8"/>
  <c r="CI93" i="8" s="1"/>
  <c r="CI92" i="8"/>
  <c r="AJ321" i="8"/>
  <c r="AJ322" i="8"/>
  <c r="AJ336" i="8" s="1"/>
  <c r="AJ343" i="8" s="1"/>
  <c r="DD26" i="8"/>
  <c r="DD28" i="8" s="1"/>
  <c r="DD17" i="8"/>
  <c r="AH76" i="6"/>
  <c r="AM309" i="8"/>
  <c r="AB121" i="11"/>
  <c r="AB122" i="11"/>
  <c r="Y196" i="8"/>
  <c r="U60" i="11"/>
  <c r="BH94" i="8"/>
  <c r="BD36" i="11"/>
  <c r="AH75" i="6"/>
  <c r="AM310" i="8"/>
  <c r="AM311" i="8" s="1"/>
  <c r="AM312" i="8" s="1"/>
  <c r="AM305" i="8"/>
  <c r="AM308" i="8" s="1"/>
  <c r="E146" i="11"/>
  <c r="E145" i="11"/>
  <c r="AG388" i="8"/>
  <c r="AC108" i="11"/>
  <c r="AI73" i="11"/>
  <c r="AI74" i="11"/>
  <c r="AG433" i="8"/>
  <c r="AC120" i="11"/>
  <c r="BG78" i="8"/>
  <c r="O520" i="8"/>
  <c r="AA327" i="8"/>
  <c r="AB323" i="8"/>
  <c r="I125" i="6"/>
  <c r="AA89" i="6"/>
  <c r="AA90" i="6" s="1"/>
  <c r="AF369" i="8" s="1"/>
  <c r="AA101" i="6"/>
  <c r="AA102" i="6" s="1"/>
  <c r="AF414" i="8" s="1"/>
  <c r="W77" i="6"/>
  <c r="W78" i="6" s="1"/>
  <c r="AB324" i="8" s="1"/>
  <c r="AB325" i="8" s="1"/>
  <c r="AK320" i="8"/>
  <c r="AK321" i="8" s="1"/>
  <c r="AL399" i="8"/>
  <c r="AL400" i="8"/>
  <c r="AL401" i="8" s="1"/>
  <c r="P491" i="8"/>
  <c r="P492" i="8" s="1"/>
  <c r="P495" i="8"/>
  <c r="AL361" i="8"/>
  <c r="AL355" i="8"/>
  <c r="AL356" i="8" s="1"/>
  <c r="AL354" i="8"/>
  <c r="J500" i="8"/>
  <c r="O521" i="8"/>
  <c r="O510" i="8"/>
  <c r="O522" i="8" s="1"/>
  <c r="AE371" i="8"/>
  <c r="AE373" i="8" s="1"/>
  <c r="AE362" i="8"/>
  <c r="AK382" i="8"/>
  <c r="AK377" i="8"/>
  <c r="AK384" i="8" s="1"/>
  <c r="AK376" i="8"/>
  <c r="AK383" i="8"/>
  <c r="AK359" i="8"/>
  <c r="AH86" i="6"/>
  <c r="AK421" i="8"/>
  <c r="AK428" i="8"/>
  <c r="AK427" i="8"/>
  <c r="AK422" i="8"/>
  <c r="AK429" i="8" s="1"/>
  <c r="AK404" i="8"/>
  <c r="AH98" i="6"/>
  <c r="AL353" i="8"/>
  <c r="AH52" i="6"/>
  <c r="AG411" i="8"/>
  <c r="AM207" i="8"/>
  <c r="AM220" i="8" s="1"/>
  <c r="AG366" i="8"/>
  <c r="AL398" i="8"/>
  <c r="AL406" i="8"/>
  <c r="AE407" i="8"/>
  <c r="AE416" i="8"/>
  <c r="AE418" i="8" s="1"/>
  <c r="L122" i="6"/>
  <c r="Q483" i="8" s="1"/>
  <c r="Q485" i="8" s="1"/>
  <c r="AL340" i="8"/>
  <c r="AL341" i="8"/>
  <c r="AL330" i="8"/>
  <c r="AL342" i="8" s="1"/>
  <c r="Z175" i="8"/>
  <c r="Z189" i="8" s="1"/>
  <c r="X179" i="8"/>
  <c r="X181" i="8" s="1"/>
  <c r="X180" i="8" s="1"/>
  <c r="X454" i="8" s="1"/>
  <c r="X170" i="8"/>
  <c r="AM169" i="8"/>
  <c r="AM162" i="8"/>
  <c r="AM158" i="8"/>
  <c r="AM161" i="8" s="1"/>
  <c r="AM163" i="8"/>
  <c r="AL185" i="8"/>
  <c r="AL184" i="8"/>
  <c r="AL191" i="8"/>
  <c r="AL190" i="8"/>
  <c r="AL167" i="8"/>
  <c r="AK230" i="8"/>
  <c r="AK232" i="8" s="1"/>
  <c r="AK231" i="8" s="1"/>
  <c r="AK499" i="8" s="1"/>
  <c r="AK221" i="8"/>
  <c r="AL236" i="8"/>
  <c r="AL235" i="8"/>
  <c r="AL241" i="8"/>
  <c r="AL242" i="8"/>
  <c r="AL218" i="8"/>
  <c r="Z123" i="8"/>
  <c r="Z138" i="8"/>
  <c r="V48" i="11" s="1"/>
  <c r="X128" i="8"/>
  <c r="X130" i="8" s="1"/>
  <c r="X129" i="8" s="1"/>
  <c r="X274" i="8" s="1"/>
  <c r="X119" i="8"/>
  <c r="AH39" i="6"/>
  <c r="AH40" i="6"/>
  <c r="AM112" i="8"/>
  <c r="AM107" i="8"/>
  <c r="AM110" i="8" s="1"/>
  <c r="AM111" i="8"/>
  <c r="AM118" i="8"/>
  <c r="AL134" i="8"/>
  <c r="AL141" i="8" s="1"/>
  <c r="AL133" i="8"/>
  <c r="AL140" i="8"/>
  <c r="AL139" i="8"/>
  <c r="AL116" i="8"/>
  <c r="BH74" i="8"/>
  <c r="BH76" i="8" s="1"/>
  <c r="BI71" i="8"/>
  <c r="BI72" i="8" s="1"/>
  <c r="AH28" i="6"/>
  <c r="AH27" i="6"/>
  <c r="DE23" i="8" l="1"/>
  <c r="DD27" i="8"/>
  <c r="DE20" i="8"/>
  <c r="CJ56" i="8"/>
  <c r="CJ59" i="8" s="1"/>
  <c r="CJ61" i="8"/>
  <c r="CJ67" i="8"/>
  <c r="CJ60" i="8"/>
  <c r="CZ26" i="11"/>
  <c r="CZ25" i="11"/>
  <c r="AF96" i="11"/>
  <c r="AF98" i="11" s="1"/>
  <c r="BG319" i="8"/>
  <c r="BG223" i="8"/>
  <c r="BG121" i="8"/>
  <c r="BG409" i="8"/>
  <c r="BG172" i="8"/>
  <c r="BG364" i="8"/>
  <c r="BD37" i="11"/>
  <c r="BD38" i="11"/>
  <c r="U61" i="11"/>
  <c r="U62" i="11"/>
  <c r="Z196" i="8"/>
  <c r="V60" i="11"/>
  <c r="AC122" i="11"/>
  <c r="AC121" i="11"/>
  <c r="AM315" i="8"/>
  <c r="AC109" i="11"/>
  <c r="AC110" i="11"/>
  <c r="V49" i="11"/>
  <c r="V50" i="11"/>
  <c r="BB73" i="6"/>
  <c r="AI74" i="6" s="1"/>
  <c r="AN303" i="8" s="1"/>
  <c r="AN316" i="8" s="1"/>
  <c r="AE417" i="8"/>
  <c r="AF413" i="8"/>
  <c r="AF415" i="8" s="1"/>
  <c r="AE372" i="8"/>
  <c r="AF368" i="8"/>
  <c r="AF370" i="8" s="1"/>
  <c r="Z145" i="8"/>
  <c r="AD41" i="6"/>
  <c r="AD42" i="6" s="1"/>
  <c r="AI177" i="8" s="1"/>
  <c r="AB326" i="8"/>
  <c r="AB328" i="8" s="1"/>
  <c r="AB317" i="8"/>
  <c r="AK322" i="8"/>
  <c r="AK336" i="8" s="1"/>
  <c r="AD53" i="6"/>
  <c r="AD54" i="6" s="1"/>
  <c r="AE29" i="6"/>
  <c r="Q489" i="8"/>
  <c r="Q488" i="8"/>
  <c r="Q490" i="8"/>
  <c r="Q496" i="8"/>
  <c r="J501" i="8"/>
  <c r="J502" i="8"/>
  <c r="P518" i="8"/>
  <c r="P517" i="8"/>
  <c r="P511" i="8"/>
  <c r="P512" i="8"/>
  <c r="P519" i="8" s="1"/>
  <c r="P494" i="8"/>
  <c r="AM225" i="8"/>
  <c r="AM214" i="8"/>
  <c r="AM219" i="8" s="1"/>
  <c r="AM209" i="8"/>
  <c r="AM212" i="8" s="1"/>
  <c r="AM213" i="8"/>
  <c r="AL357" i="8"/>
  <c r="AL360" i="8"/>
  <c r="AH100" i="6"/>
  <c r="AM393" i="8"/>
  <c r="AM395" i="8" s="1"/>
  <c r="AH99" i="6"/>
  <c r="AH87" i="6"/>
  <c r="AM348" i="8"/>
  <c r="AM350" i="8" s="1"/>
  <c r="AH88" i="6"/>
  <c r="AK375" i="8"/>
  <c r="AK387" i="8" s="1"/>
  <c r="AK386" i="8"/>
  <c r="BB85" i="6"/>
  <c r="BB97" i="6"/>
  <c r="BB25" i="6"/>
  <c r="AI26" i="6" s="1"/>
  <c r="AN105" i="8" s="1"/>
  <c r="BB49" i="6"/>
  <c r="AI50" i="6" s="1"/>
  <c r="AI52" i="6" s="1"/>
  <c r="BB37" i="6"/>
  <c r="AI38" i="6" s="1"/>
  <c r="AN156" i="8" s="1"/>
  <c r="AK385" i="8"/>
  <c r="AH410" i="8"/>
  <c r="AH412" i="8" s="1"/>
  <c r="AH426" i="8" s="1"/>
  <c r="AL402" i="8"/>
  <c r="AL405" i="8"/>
  <c r="AK431" i="8"/>
  <c r="AK420" i="8"/>
  <c r="AK432" i="8" s="1"/>
  <c r="AK430" i="8"/>
  <c r="AH365" i="8"/>
  <c r="AH367" i="8" s="1"/>
  <c r="AH381" i="8" s="1"/>
  <c r="L123" i="6"/>
  <c r="L124" i="6"/>
  <c r="AM332" i="8"/>
  <c r="AM339" i="8" s="1"/>
  <c r="AM338" i="8"/>
  <c r="AM337" i="8"/>
  <c r="AM331" i="8"/>
  <c r="AM314" i="8"/>
  <c r="T30" i="6"/>
  <c r="Y126" i="8" s="1"/>
  <c r="AD30" i="6"/>
  <c r="AI126" i="8" s="1"/>
  <c r="AL227" i="8"/>
  <c r="AL229" i="8" s="1"/>
  <c r="AF121" i="6"/>
  <c r="Y176" i="8"/>
  <c r="Y178" i="8" s="1"/>
  <c r="Y125" i="8"/>
  <c r="S61" i="6"/>
  <c r="S109" i="6"/>
  <c r="AA173" i="8"/>
  <c r="AL192" i="8"/>
  <c r="AL193" i="8" s="1"/>
  <c r="AM168" i="8"/>
  <c r="AM164" i="8"/>
  <c r="AM165" i="8" s="1"/>
  <c r="AL194" i="8"/>
  <c r="AL183" i="8"/>
  <c r="AL195" i="8" s="1"/>
  <c r="AL245" i="8"/>
  <c r="AL234" i="8"/>
  <c r="AL246" i="8" s="1"/>
  <c r="AL243" i="8"/>
  <c r="AL244" i="8" s="1"/>
  <c r="AL247" i="8"/>
  <c r="AA122" i="8"/>
  <c r="AA124" i="8" s="1"/>
  <c r="AA138" i="8" s="1"/>
  <c r="W48" i="11" s="1"/>
  <c r="AN224" i="8"/>
  <c r="AN226" i="8" s="1"/>
  <c r="AN240" i="8" s="1"/>
  <c r="AJ72" i="11" s="1"/>
  <c r="AL142" i="8"/>
  <c r="AM113" i="8"/>
  <c r="AM114" i="8" s="1"/>
  <c r="AM117" i="8"/>
  <c r="AL143" i="8"/>
  <c r="AL132" i="8"/>
  <c r="AL144" i="8" s="1"/>
  <c r="BI73" i="8"/>
  <c r="BI87" i="8" s="1"/>
  <c r="BH77" i="8"/>
  <c r="BH79" i="8" s="1"/>
  <c r="BH68" i="8"/>
  <c r="AF97" i="11" l="1"/>
  <c r="CJ62" i="8"/>
  <c r="CJ66" i="8"/>
  <c r="CJ63" i="8"/>
  <c r="DE21" i="8"/>
  <c r="DE22" i="8"/>
  <c r="DD70" i="8"/>
  <c r="CY13" i="6"/>
  <c r="AN305" i="8"/>
  <c r="AN308" i="8" s="1"/>
  <c r="AN309" i="8"/>
  <c r="AN310" i="8"/>
  <c r="AI75" i="6"/>
  <c r="AI76" i="6"/>
  <c r="V62" i="11"/>
  <c r="V61" i="11"/>
  <c r="BI94" i="8"/>
  <c r="BE36" i="11"/>
  <c r="AH388" i="8"/>
  <c r="AD108" i="11"/>
  <c r="AJ73" i="11"/>
  <c r="AJ74" i="11"/>
  <c r="W49" i="11"/>
  <c r="W50" i="11"/>
  <c r="AH433" i="8"/>
  <c r="AD120" i="11"/>
  <c r="AK343" i="8"/>
  <c r="AG96" i="11"/>
  <c r="BH78" i="8"/>
  <c r="AB327" i="8"/>
  <c r="AC323" i="8"/>
  <c r="AL320" i="8"/>
  <c r="AL321" i="8" s="1"/>
  <c r="P520" i="8"/>
  <c r="AA145" i="8"/>
  <c r="X77" i="6"/>
  <c r="X78" i="6" s="1"/>
  <c r="AC324" i="8" s="1"/>
  <c r="AB89" i="6"/>
  <c r="AB90" i="6" s="1"/>
  <c r="AG369" i="8" s="1"/>
  <c r="AB101" i="6"/>
  <c r="AB102" i="6" s="1"/>
  <c r="AG414" i="8" s="1"/>
  <c r="AM215" i="8"/>
  <c r="AM216" i="8" s="1"/>
  <c r="AM235" i="8" s="1"/>
  <c r="J125" i="6"/>
  <c r="AM400" i="8"/>
  <c r="AM401" i="8" s="1"/>
  <c r="AM399" i="8"/>
  <c r="P521" i="8"/>
  <c r="P510" i="8"/>
  <c r="P522" i="8" s="1"/>
  <c r="J516" i="8"/>
  <c r="J505" i="8"/>
  <c r="AM361" i="8"/>
  <c r="AM355" i="8"/>
  <c r="AM356" i="8" s="1"/>
  <c r="AM354" i="8"/>
  <c r="Q491" i="8"/>
  <c r="Q492" i="8" s="1"/>
  <c r="Q495" i="8"/>
  <c r="AI51" i="6"/>
  <c r="AN207" i="8"/>
  <c r="AN220" i="8" s="1"/>
  <c r="AM406" i="8"/>
  <c r="AM398" i="8"/>
  <c r="AI86" i="6"/>
  <c r="AL427" i="8"/>
  <c r="AL428" i="8"/>
  <c r="AL404" i="8"/>
  <c r="AL421" i="8"/>
  <c r="AL422" i="8"/>
  <c r="AL429" i="8" s="1"/>
  <c r="AH366" i="8"/>
  <c r="AM228" i="8"/>
  <c r="AF371" i="8"/>
  <c r="AF373" i="8" s="1"/>
  <c r="AF362" i="8"/>
  <c r="AI98" i="6"/>
  <c r="AL359" i="8"/>
  <c r="AL383" i="8"/>
  <c r="AL377" i="8"/>
  <c r="AL384" i="8" s="1"/>
  <c r="AL376" i="8"/>
  <c r="AL382" i="8"/>
  <c r="AM353" i="8"/>
  <c r="AH411" i="8"/>
  <c r="AF416" i="8"/>
  <c r="AF418" i="8" s="1"/>
  <c r="AF407" i="8"/>
  <c r="M122" i="6"/>
  <c r="R483" i="8" s="1"/>
  <c r="R485" i="8" s="1"/>
  <c r="Y127" i="8"/>
  <c r="Y128" i="8" s="1"/>
  <c r="Y130" i="8" s="1"/>
  <c r="Y129" i="8" s="1"/>
  <c r="Y274" i="8" s="1"/>
  <c r="AN315" i="8"/>
  <c r="AN311" i="8"/>
  <c r="AN312" i="8" s="1"/>
  <c r="AM341" i="8"/>
  <c r="AM330" i="8"/>
  <c r="AM342" i="8" s="1"/>
  <c r="AM340" i="8"/>
  <c r="Y170" i="8"/>
  <c r="Y179" i="8"/>
  <c r="Y181" i="8" s="1"/>
  <c r="Y180" i="8" s="1"/>
  <c r="Y454" i="8" s="1"/>
  <c r="AA174" i="8"/>
  <c r="AA175" i="8"/>
  <c r="AM185" i="8"/>
  <c r="AM184" i="8"/>
  <c r="AM191" i="8"/>
  <c r="AM190" i="8"/>
  <c r="AM167" i="8"/>
  <c r="AN169" i="8"/>
  <c r="AN163" i="8"/>
  <c r="AN158" i="8"/>
  <c r="AN161" i="8" s="1"/>
  <c r="AN162" i="8"/>
  <c r="AL221" i="8"/>
  <c r="AL230" i="8"/>
  <c r="AL232" i="8" s="1"/>
  <c r="AL231" i="8" s="1"/>
  <c r="AL499" i="8" s="1"/>
  <c r="AA123" i="8"/>
  <c r="AM133" i="8"/>
  <c r="AM140" i="8"/>
  <c r="AM134" i="8"/>
  <c r="AM139" i="8"/>
  <c r="AM116" i="8"/>
  <c r="BI74" i="8"/>
  <c r="BI76" i="8" s="1"/>
  <c r="AI40" i="6"/>
  <c r="AI39" i="6"/>
  <c r="AN107" i="8"/>
  <c r="AN110" i="8" s="1"/>
  <c r="AN112" i="8"/>
  <c r="AN111" i="8"/>
  <c r="AN118" i="8"/>
  <c r="BJ71" i="8"/>
  <c r="BJ72" i="8" s="1"/>
  <c r="AI27" i="6"/>
  <c r="AI28" i="6"/>
  <c r="CF14" i="6" l="1"/>
  <c r="DE36" i="8"/>
  <c r="DE25" i="8"/>
  <c r="CJ83" i="8"/>
  <c r="CJ90" i="8" s="1"/>
  <c r="CJ82" i="8"/>
  <c r="CJ89" i="8"/>
  <c r="CJ65" i="8"/>
  <c r="CJ88" i="8"/>
  <c r="AC325" i="8"/>
  <c r="AC326" i="8" s="1"/>
  <c r="AC328" i="8" s="1"/>
  <c r="BH223" i="8"/>
  <c r="BH319" i="8"/>
  <c r="BH409" i="8"/>
  <c r="BH121" i="8"/>
  <c r="BH172" i="8"/>
  <c r="BH364" i="8"/>
  <c r="AD121" i="11"/>
  <c r="AD122" i="11"/>
  <c r="J523" i="8"/>
  <c r="F144" i="11"/>
  <c r="AD109" i="11"/>
  <c r="AD110" i="11"/>
  <c r="AG98" i="11"/>
  <c r="AG97" i="11"/>
  <c r="BE37" i="11"/>
  <c r="BE38" i="11"/>
  <c r="BC73" i="6"/>
  <c r="AJ74" i="6" s="1"/>
  <c r="AO303" i="8" s="1"/>
  <c r="AO305" i="8" s="1"/>
  <c r="AO308" i="8" s="1"/>
  <c r="AM218" i="8"/>
  <c r="AM241" i="8"/>
  <c r="AM236" i="8"/>
  <c r="AM243" i="8" s="1"/>
  <c r="AM242" i="8"/>
  <c r="AF417" i="8"/>
  <c r="AG413" i="8"/>
  <c r="AG415" i="8" s="1"/>
  <c r="AF372" i="8"/>
  <c r="AG368" i="8"/>
  <c r="AG370" i="8" s="1"/>
  <c r="AL322" i="8"/>
  <c r="AL336" i="8" s="1"/>
  <c r="AE53" i="6"/>
  <c r="AE54" i="6" s="1"/>
  <c r="AF29" i="6"/>
  <c r="AE41" i="6"/>
  <c r="AN225" i="8"/>
  <c r="AN213" i="8"/>
  <c r="AN209" i="8"/>
  <c r="AN212" i="8" s="1"/>
  <c r="AN214" i="8"/>
  <c r="AN215" i="8" s="1"/>
  <c r="AN216" i="8" s="1"/>
  <c r="Q518" i="8"/>
  <c r="Q512" i="8"/>
  <c r="Q519" i="8" s="1"/>
  <c r="Q511" i="8"/>
  <c r="Q517" i="8"/>
  <c r="Q494" i="8"/>
  <c r="R489" i="8"/>
  <c r="R490" i="8"/>
  <c r="R496" i="8"/>
  <c r="R488" i="8"/>
  <c r="J497" i="8"/>
  <c r="J506" i="8"/>
  <c r="J508" i="8" s="1"/>
  <c r="J507" i="8" s="1"/>
  <c r="Y119" i="8"/>
  <c r="AL430" i="8"/>
  <c r="AL385" i="8"/>
  <c r="AI87" i="6"/>
  <c r="AN348" i="8"/>
  <c r="AN350" i="8" s="1"/>
  <c r="AI88" i="6"/>
  <c r="AL386" i="8"/>
  <c r="AL375" i="8"/>
  <c r="AL387" i="8" s="1"/>
  <c r="AL431" i="8"/>
  <c r="AL420" i="8"/>
  <c r="AL432" i="8" s="1"/>
  <c r="AI99" i="6"/>
  <c r="AN393" i="8"/>
  <c r="AN395" i="8" s="1"/>
  <c r="AI100" i="6"/>
  <c r="AM402" i="8"/>
  <c r="AM405" i="8"/>
  <c r="AM357" i="8"/>
  <c r="AM360" i="8"/>
  <c r="AI410" i="8"/>
  <c r="AI412" i="8" s="1"/>
  <c r="AI426" i="8" s="1"/>
  <c r="AI365" i="8"/>
  <c r="AI367" i="8" s="1"/>
  <c r="AI381" i="8" s="1"/>
  <c r="BC97" i="6"/>
  <c r="BC25" i="6"/>
  <c r="AJ26" i="6" s="1"/>
  <c r="AO105" i="8" s="1"/>
  <c r="BC85" i="6"/>
  <c r="BC49" i="6"/>
  <c r="AJ50" i="6" s="1"/>
  <c r="AO207" i="8" s="1"/>
  <c r="BC37" i="6"/>
  <c r="AJ38" i="6" s="1"/>
  <c r="AO156" i="8" s="1"/>
  <c r="M123" i="6"/>
  <c r="M124" i="6"/>
  <c r="AC317" i="8"/>
  <c r="AN338" i="8"/>
  <c r="AN332" i="8"/>
  <c r="AN339" i="8" s="1"/>
  <c r="AN331" i="8"/>
  <c r="AN337" i="8"/>
  <c r="AN314" i="8"/>
  <c r="AM227" i="8"/>
  <c r="AM229" i="8" s="1"/>
  <c r="AG121" i="6"/>
  <c r="Z176" i="8"/>
  <c r="Z178" i="8" s="1"/>
  <c r="Z125" i="8"/>
  <c r="Z127" i="8" s="1"/>
  <c r="T61" i="6"/>
  <c r="AA189" i="8"/>
  <c r="T109" i="6"/>
  <c r="AB173" i="8"/>
  <c r="AB175" i="8" s="1"/>
  <c r="AN168" i="8"/>
  <c r="AN164" i="8"/>
  <c r="AN165" i="8" s="1"/>
  <c r="AM183" i="8"/>
  <c r="AM195" i="8" s="1"/>
  <c r="AM194" i="8"/>
  <c r="AM192" i="8"/>
  <c r="AM193" i="8" s="1"/>
  <c r="AB122" i="8"/>
  <c r="AB124" i="8" s="1"/>
  <c r="AO224" i="8"/>
  <c r="AM245" i="8"/>
  <c r="AM234" i="8"/>
  <c r="AM246" i="8" s="1"/>
  <c r="AM141" i="8"/>
  <c r="AM142" i="8" s="1"/>
  <c r="AN113" i="8"/>
  <c r="AN114" i="8" s="1"/>
  <c r="AN117" i="8"/>
  <c r="AM132" i="8"/>
  <c r="AM144" i="8" s="1"/>
  <c r="AM143" i="8"/>
  <c r="BJ73" i="8"/>
  <c r="BJ87" i="8" s="1"/>
  <c r="BI68" i="8"/>
  <c r="BI77" i="8"/>
  <c r="BI79" i="8" s="1"/>
  <c r="CJ92" i="8" l="1"/>
  <c r="CJ81" i="8"/>
  <c r="CJ93" i="8" s="1"/>
  <c r="CJ91" i="8"/>
  <c r="DE26" i="8"/>
  <c r="DE28" i="8" s="1"/>
  <c r="DE17" i="8"/>
  <c r="DA24" i="11"/>
  <c r="DE43" i="8"/>
  <c r="CK54" i="8"/>
  <c r="CF15" i="6"/>
  <c r="CF16" i="6"/>
  <c r="Q520" i="8"/>
  <c r="AM244" i="8"/>
  <c r="AJ76" i="6"/>
  <c r="AJ75" i="6"/>
  <c r="AM247" i="8"/>
  <c r="AO316" i="8"/>
  <c r="AO309" i="8"/>
  <c r="AO310" i="8"/>
  <c r="AO315" i="8" s="1"/>
  <c r="F145" i="11"/>
  <c r="F146" i="11"/>
  <c r="BJ94" i="8"/>
  <c r="BF36" i="11"/>
  <c r="AA196" i="8"/>
  <c r="W60" i="11"/>
  <c r="AI388" i="8"/>
  <c r="AE108" i="11"/>
  <c r="AI433" i="8"/>
  <c r="AE120" i="11"/>
  <c r="AL343" i="8"/>
  <c r="AH96" i="11"/>
  <c r="BI78" i="8"/>
  <c r="AC327" i="8"/>
  <c r="AD323" i="8"/>
  <c r="AC101" i="6"/>
  <c r="AC102" i="6" s="1"/>
  <c r="AH414" i="8" s="1"/>
  <c r="AN219" i="8"/>
  <c r="AC89" i="6"/>
  <c r="AC90" i="6" s="1"/>
  <c r="AH369" i="8" s="1"/>
  <c r="AN340" i="8"/>
  <c r="Y77" i="6"/>
  <c r="Y78" i="6" s="1"/>
  <c r="AD324" i="8" s="1"/>
  <c r="AD325" i="8" s="1"/>
  <c r="K125" i="6"/>
  <c r="K500" i="8"/>
  <c r="AN399" i="8"/>
  <c r="AN400" i="8"/>
  <c r="AN401" i="8" s="1"/>
  <c r="R491" i="8"/>
  <c r="R492" i="8" s="1"/>
  <c r="R495" i="8"/>
  <c r="AN355" i="8"/>
  <c r="AN356" i="8" s="1"/>
  <c r="AN361" i="8"/>
  <c r="AN354" i="8"/>
  <c r="Q521" i="8"/>
  <c r="Q510" i="8"/>
  <c r="Q522" i="8" s="1"/>
  <c r="AM376" i="8"/>
  <c r="AM382" i="8"/>
  <c r="AM383" i="8"/>
  <c r="AM377" i="8"/>
  <c r="AM384" i="8" s="1"/>
  <c r="AM359" i="8"/>
  <c r="AG416" i="8"/>
  <c r="AG418" i="8" s="1"/>
  <c r="AG407" i="8"/>
  <c r="AN406" i="8"/>
  <c r="AN398" i="8"/>
  <c r="AJ98" i="6"/>
  <c r="AG362" i="8"/>
  <c r="AG371" i="8"/>
  <c r="AG373" i="8" s="1"/>
  <c r="AJ51" i="6"/>
  <c r="AN228" i="8"/>
  <c r="AJ52" i="6"/>
  <c r="AI411" i="8"/>
  <c r="AM422" i="8"/>
  <c r="AM429" i="8" s="1"/>
  <c r="AM428" i="8"/>
  <c r="AM404" i="8"/>
  <c r="AM427" i="8"/>
  <c r="AM421" i="8"/>
  <c r="AN353" i="8"/>
  <c r="AJ86" i="6"/>
  <c r="AI366" i="8"/>
  <c r="N122" i="6"/>
  <c r="S483" i="8" s="1"/>
  <c r="S485" i="8" s="1"/>
  <c r="AM320" i="8"/>
  <c r="AN341" i="8"/>
  <c r="AN330" i="8"/>
  <c r="AN342" i="8" s="1"/>
  <c r="AB189" i="8"/>
  <c r="AB174" i="8"/>
  <c r="Z179" i="8"/>
  <c r="Z181" i="8" s="1"/>
  <c r="Z180" i="8" s="1"/>
  <c r="Z454" i="8" s="1"/>
  <c r="Z170" i="8"/>
  <c r="AO225" i="8"/>
  <c r="AO169" i="8"/>
  <c r="AO158" i="8"/>
  <c r="AO161" i="8" s="1"/>
  <c r="AO162" i="8"/>
  <c r="AO163" i="8"/>
  <c r="AN185" i="8"/>
  <c r="AN184" i="8"/>
  <c r="AN191" i="8"/>
  <c r="AN190" i="8"/>
  <c r="AN167" i="8"/>
  <c r="AM230" i="8"/>
  <c r="AM232" i="8" s="1"/>
  <c r="AM231" i="8" s="1"/>
  <c r="AM499" i="8" s="1"/>
  <c r="AM221" i="8"/>
  <c r="AN241" i="8"/>
  <c r="AN236" i="8"/>
  <c r="AN218" i="8"/>
  <c r="AN235" i="8"/>
  <c r="AN242" i="8"/>
  <c r="Z128" i="8"/>
  <c r="Z130" i="8" s="1"/>
  <c r="Z129" i="8" s="1"/>
  <c r="Z274" i="8" s="1"/>
  <c r="Z119" i="8"/>
  <c r="AB123" i="8"/>
  <c r="AO220" i="8"/>
  <c r="AO209" i="8"/>
  <c r="AO212" i="8" s="1"/>
  <c r="AO214" i="8"/>
  <c r="AO213" i="8"/>
  <c r="AO226" i="8"/>
  <c r="AO240" i="8" s="1"/>
  <c r="AK72" i="11" s="1"/>
  <c r="AB138" i="8"/>
  <c r="X48" i="11" s="1"/>
  <c r="AJ39" i="6"/>
  <c r="AJ40" i="6"/>
  <c r="AO107" i="8"/>
  <c r="AO110" i="8" s="1"/>
  <c r="AO118" i="8"/>
  <c r="AO112" i="8"/>
  <c r="AO111" i="8"/>
  <c r="AN134" i="8"/>
  <c r="AN141" i="8" s="1"/>
  <c r="AN116" i="8"/>
  <c r="AN133" i="8"/>
  <c r="AN139" i="8"/>
  <c r="AN140" i="8"/>
  <c r="BJ74" i="8"/>
  <c r="BJ76" i="8" s="1"/>
  <c r="BK71" i="8"/>
  <c r="BK72" i="8" s="1"/>
  <c r="AJ28" i="6"/>
  <c r="AJ27" i="6"/>
  <c r="DF23" i="8" l="1"/>
  <c r="CD17" i="6"/>
  <c r="CD18" i="6" s="1"/>
  <c r="CI75" i="8" s="1"/>
  <c r="CK60" i="8"/>
  <c r="CK56" i="8"/>
  <c r="CK59" i="8" s="1"/>
  <c r="CK61" i="8"/>
  <c r="CK67" i="8"/>
  <c r="DA25" i="11"/>
  <c r="DA26" i="11"/>
  <c r="DE27" i="8"/>
  <c r="DF20" i="8"/>
  <c r="BI364" i="8"/>
  <c r="BI409" i="8"/>
  <c r="BI319" i="8"/>
  <c r="BI223" i="8"/>
  <c r="BI121" i="8"/>
  <c r="BI172" i="8"/>
  <c r="AO311" i="8"/>
  <c r="AO312" i="8" s="1"/>
  <c r="AO338" i="8" s="1"/>
  <c r="AE109" i="11"/>
  <c r="AE110" i="11"/>
  <c r="W61" i="11"/>
  <c r="W62" i="11"/>
  <c r="BF37" i="11"/>
  <c r="BF38" i="11"/>
  <c r="AK73" i="11"/>
  <c r="AK74" i="11"/>
  <c r="AH98" i="11"/>
  <c r="AH97" i="11"/>
  <c r="AE121" i="11"/>
  <c r="AE122" i="11"/>
  <c r="AB196" i="8"/>
  <c r="X60" i="11"/>
  <c r="X49" i="11"/>
  <c r="X50" i="11"/>
  <c r="BD73" i="6"/>
  <c r="AK74" i="6" s="1"/>
  <c r="AP303" i="8" s="1"/>
  <c r="AP316" i="8" s="1"/>
  <c r="AG417" i="8"/>
  <c r="AH413" i="8"/>
  <c r="AH415" i="8" s="1"/>
  <c r="AG372" i="8"/>
  <c r="AH368" i="8"/>
  <c r="AH370" i="8" s="1"/>
  <c r="AB145" i="8"/>
  <c r="AF41" i="6"/>
  <c r="AF42" i="6" s="1"/>
  <c r="AK177" i="8" s="1"/>
  <c r="AF53" i="6"/>
  <c r="AF54" i="6" s="1"/>
  <c r="AG29" i="6"/>
  <c r="AD317" i="8"/>
  <c r="AD326" i="8"/>
  <c r="AD328" i="8" s="1"/>
  <c r="AM385" i="8"/>
  <c r="R518" i="8"/>
  <c r="R517" i="8"/>
  <c r="R512" i="8"/>
  <c r="R519" i="8" s="1"/>
  <c r="R511" i="8"/>
  <c r="R494" i="8"/>
  <c r="S490" i="8"/>
  <c r="S489" i="8"/>
  <c r="S496" i="8"/>
  <c r="S488" i="8"/>
  <c r="K502" i="8"/>
  <c r="K501" i="8"/>
  <c r="AM430" i="8"/>
  <c r="AJ365" i="8"/>
  <c r="AJ367" i="8" s="1"/>
  <c r="AJ381" i="8" s="1"/>
  <c r="AN405" i="8"/>
  <c r="AN402" i="8"/>
  <c r="AN360" i="8"/>
  <c r="AN357" i="8"/>
  <c r="AJ410" i="8"/>
  <c r="AJ412" i="8" s="1"/>
  <c r="AJ426" i="8" s="1"/>
  <c r="AO348" i="8"/>
  <c r="AO350" i="8" s="1"/>
  <c r="AJ88" i="6"/>
  <c r="AJ87" i="6"/>
  <c r="BD25" i="6"/>
  <c r="AK26" i="6" s="1"/>
  <c r="AP105" i="8" s="1"/>
  <c r="BD97" i="6"/>
  <c r="BD85" i="6"/>
  <c r="BD49" i="6"/>
  <c r="AK50" i="6" s="1"/>
  <c r="AK51" i="6" s="1"/>
  <c r="BD37" i="6"/>
  <c r="AK38" i="6" s="1"/>
  <c r="AP156" i="8" s="1"/>
  <c r="AM431" i="8"/>
  <c r="AM420" i="8"/>
  <c r="AM432" i="8" s="1"/>
  <c r="AM375" i="8"/>
  <c r="AM387" i="8" s="1"/>
  <c r="AM386" i="8"/>
  <c r="AO393" i="8"/>
  <c r="AO395" i="8" s="1"/>
  <c r="AJ99" i="6"/>
  <c r="AJ100" i="6"/>
  <c r="AD101" i="6" s="1"/>
  <c r="AD102" i="6" s="1"/>
  <c r="AI414" i="8" s="1"/>
  <c r="N123" i="6"/>
  <c r="N124" i="6"/>
  <c r="AM322" i="8"/>
  <c r="AM321" i="8"/>
  <c r="AO337" i="8"/>
  <c r="AO331" i="8"/>
  <c r="AO332" i="8"/>
  <c r="AO339" i="8" s="1"/>
  <c r="AN227" i="8"/>
  <c r="AN229" i="8" s="1"/>
  <c r="AH121" i="6"/>
  <c r="AA176" i="8"/>
  <c r="AA178" i="8" s="1"/>
  <c r="AA125" i="8"/>
  <c r="AA127" i="8" s="1"/>
  <c r="U61" i="6"/>
  <c r="U109" i="6"/>
  <c r="AC173" i="8"/>
  <c r="AC175" i="8" s="1"/>
  <c r="AC189" i="8" s="1"/>
  <c r="AN194" i="8"/>
  <c r="AN183" i="8"/>
  <c r="AN195" i="8" s="1"/>
  <c r="AN192" i="8"/>
  <c r="AN193" i="8" s="1"/>
  <c r="AO168" i="8"/>
  <c r="AO164" i="8"/>
  <c r="AO165" i="8" s="1"/>
  <c r="AN245" i="8"/>
  <c r="AN234" i="8"/>
  <c r="AN246" i="8" s="1"/>
  <c r="AN243" i="8"/>
  <c r="AN244" i="8" s="1"/>
  <c r="AN247" i="8"/>
  <c r="AC122" i="8"/>
  <c r="AC124" i="8" s="1"/>
  <c r="AO219" i="8"/>
  <c r="AO215" i="8"/>
  <c r="AO216" i="8" s="1"/>
  <c r="AP224" i="8"/>
  <c r="AN142" i="8"/>
  <c r="AN143" i="8"/>
  <c r="AN132" i="8"/>
  <c r="AN144" i="8" s="1"/>
  <c r="AO117" i="8"/>
  <c r="AO113" i="8"/>
  <c r="AO114" i="8" s="1"/>
  <c r="BK73" i="8"/>
  <c r="BK87" i="8" s="1"/>
  <c r="BJ68" i="8"/>
  <c r="BJ77" i="8"/>
  <c r="BJ79" i="8" s="1"/>
  <c r="DF21" i="8" l="1"/>
  <c r="DF22" i="8"/>
  <c r="DE70" i="8"/>
  <c r="CZ13" i="6"/>
  <c r="CK62" i="8"/>
  <c r="CK63" i="8"/>
  <c r="CK66" i="8"/>
  <c r="AP310" i="8"/>
  <c r="AP311" i="8" s="1"/>
  <c r="AP312" i="8" s="1"/>
  <c r="AP305" i="8"/>
  <c r="AP308" i="8" s="1"/>
  <c r="AP309" i="8"/>
  <c r="AK76" i="6"/>
  <c r="AK75" i="6"/>
  <c r="AO314" i="8"/>
  <c r="R520" i="8"/>
  <c r="X61" i="11"/>
  <c r="X62" i="11"/>
  <c r="AC196" i="8"/>
  <c r="Y60" i="11"/>
  <c r="AJ388" i="8"/>
  <c r="AF108" i="11"/>
  <c r="BK94" i="8"/>
  <c r="BG36" i="11"/>
  <c r="AJ433" i="8"/>
  <c r="AF120" i="11"/>
  <c r="BJ78" i="8"/>
  <c r="AD327" i="8"/>
  <c r="AE323" i="8"/>
  <c r="Z77" i="6"/>
  <c r="Z78" i="6" s="1"/>
  <c r="AE324" i="8" s="1"/>
  <c r="AN320" i="8"/>
  <c r="AN321" i="8" s="1"/>
  <c r="AO228" i="8"/>
  <c r="AD89" i="6"/>
  <c r="AD90" i="6" s="1"/>
  <c r="AI369" i="8" s="1"/>
  <c r="L125" i="6"/>
  <c r="K516" i="8"/>
  <c r="K505" i="8"/>
  <c r="AO354" i="8"/>
  <c r="AO355" i="8"/>
  <c r="AO356" i="8" s="1"/>
  <c r="AO361" i="8"/>
  <c r="S491" i="8"/>
  <c r="S492" i="8" s="1"/>
  <c r="S495" i="8"/>
  <c r="R521" i="8"/>
  <c r="R510" i="8"/>
  <c r="R522" i="8" s="1"/>
  <c r="AO399" i="8"/>
  <c r="AO400" i="8"/>
  <c r="AO401" i="8" s="1"/>
  <c r="AJ366" i="8"/>
  <c r="AJ411" i="8"/>
  <c r="AP207" i="8"/>
  <c r="AP220" i="8" s="1"/>
  <c r="AK52" i="6"/>
  <c r="AG53" i="6" s="1"/>
  <c r="AG54" i="6" s="1"/>
  <c r="AN359" i="8"/>
  <c r="AN377" i="8"/>
  <c r="AN384" i="8" s="1"/>
  <c r="AN383" i="8"/>
  <c r="AN376" i="8"/>
  <c r="AN382" i="8"/>
  <c r="AO353" i="8"/>
  <c r="AN421" i="8"/>
  <c r="AN428" i="8"/>
  <c r="AN427" i="8"/>
  <c r="AN404" i="8"/>
  <c r="AN422" i="8"/>
  <c r="AN429" i="8" s="1"/>
  <c r="AO406" i="8"/>
  <c r="AO398" i="8"/>
  <c r="AH371" i="8"/>
  <c r="AH373" i="8" s="1"/>
  <c r="AH362" i="8"/>
  <c r="AK98" i="6"/>
  <c r="B110" i="6"/>
  <c r="G438" i="8" s="1"/>
  <c r="G440" i="8" s="1"/>
  <c r="AH416" i="8"/>
  <c r="AH418" i="8" s="1"/>
  <c r="AH407" i="8"/>
  <c r="AK86" i="6"/>
  <c r="O122" i="6"/>
  <c r="T483" i="8" s="1"/>
  <c r="T485" i="8" s="1"/>
  <c r="AM336" i="8"/>
  <c r="AO340" i="8"/>
  <c r="AO341" i="8"/>
  <c r="AO330" i="8"/>
  <c r="AO342" i="8" s="1"/>
  <c r="B62" i="6"/>
  <c r="G258" i="8" s="1"/>
  <c r="AC174" i="8"/>
  <c r="AA170" i="8"/>
  <c r="AA179" i="8"/>
  <c r="AA181" i="8" s="1"/>
  <c r="AA180" i="8" s="1"/>
  <c r="AA454" i="8" s="1"/>
  <c r="AP169" i="8"/>
  <c r="AP163" i="8"/>
  <c r="AP162" i="8"/>
  <c r="AP158" i="8"/>
  <c r="AP161" i="8" s="1"/>
  <c r="AO191" i="8"/>
  <c r="AO190" i="8"/>
  <c r="AO184" i="8"/>
  <c r="AO185" i="8"/>
  <c r="AO192" i="8" s="1"/>
  <c r="AO167" i="8"/>
  <c r="AC138" i="8"/>
  <c r="Y48" i="11" s="1"/>
  <c r="AN221" i="8"/>
  <c r="AN230" i="8"/>
  <c r="AN232" i="8" s="1"/>
  <c r="AN231" i="8" s="1"/>
  <c r="AN499" i="8" s="1"/>
  <c r="AA128" i="8"/>
  <c r="AA130" i="8" s="1"/>
  <c r="AA129" i="8" s="1"/>
  <c r="AA274" i="8" s="1"/>
  <c r="AA119" i="8"/>
  <c r="AP226" i="8"/>
  <c r="AO242" i="8"/>
  <c r="AO241" i="8"/>
  <c r="AO236" i="8"/>
  <c r="AO218" i="8"/>
  <c r="AO235" i="8"/>
  <c r="AC123" i="8"/>
  <c r="AO116" i="8"/>
  <c r="AO139" i="8"/>
  <c r="AO134" i="8"/>
  <c r="AO141" i="8" s="1"/>
  <c r="AO140" i="8"/>
  <c r="AO133" i="8"/>
  <c r="BK74" i="8"/>
  <c r="BK76" i="8" s="1"/>
  <c r="AK39" i="6"/>
  <c r="AK40" i="6"/>
  <c r="AP107" i="8"/>
  <c r="AP110" i="8" s="1"/>
  <c r="AP112" i="8"/>
  <c r="AP111" i="8"/>
  <c r="AP118" i="8"/>
  <c r="AK28" i="6"/>
  <c r="AK27" i="6"/>
  <c r="AH29" i="6" s="1"/>
  <c r="BL71" i="8"/>
  <c r="BL72" i="8" s="1"/>
  <c r="AP315" i="8" l="1"/>
  <c r="CK89" i="8"/>
  <c r="CK88" i="8"/>
  <c r="CK82" i="8"/>
  <c r="CK65" i="8"/>
  <c r="CK83" i="8"/>
  <c r="CK90" i="8" s="1"/>
  <c r="CK91" i="8" s="1"/>
  <c r="CG14" i="6"/>
  <c r="DF36" i="8"/>
  <c r="DF25" i="8"/>
  <c r="BJ364" i="8"/>
  <c r="BJ121" i="8"/>
  <c r="BJ172" i="8"/>
  <c r="BJ409" i="8"/>
  <c r="BJ223" i="8"/>
  <c r="BJ319" i="8"/>
  <c r="AE325" i="8"/>
  <c r="AE326" i="8" s="1"/>
  <c r="AF121" i="11"/>
  <c r="AF122" i="11"/>
  <c r="BG38" i="11"/>
  <c r="BG37" i="11"/>
  <c r="AF110" i="11"/>
  <c r="AF109" i="11"/>
  <c r="Y62" i="11"/>
  <c r="Y61" i="11"/>
  <c r="K523" i="8"/>
  <c r="G144" i="11"/>
  <c r="Y49" i="11"/>
  <c r="Y50" i="11"/>
  <c r="AM343" i="8"/>
  <c r="AI96" i="11"/>
  <c r="BE73" i="6"/>
  <c r="AL74" i="6" s="1"/>
  <c r="AQ303" i="8" s="1"/>
  <c r="AQ310" i="8" s="1"/>
  <c r="AH417" i="8"/>
  <c r="AI413" i="8"/>
  <c r="AH372" i="8"/>
  <c r="AI368" i="8"/>
  <c r="AN322" i="8"/>
  <c r="AN336" i="8" s="1"/>
  <c r="AC145" i="8"/>
  <c r="AG41" i="6"/>
  <c r="AG42" i="6" s="1"/>
  <c r="AL177" i="8" s="1"/>
  <c r="AP225" i="8"/>
  <c r="AP213" i="8"/>
  <c r="AP214" i="8"/>
  <c r="AP215" i="8" s="1"/>
  <c r="AP216" i="8" s="1"/>
  <c r="AP209" i="8"/>
  <c r="AP212" i="8" s="1"/>
  <c r="S518" i="8"/>
  <c r="S494" i="8"/>
  <c r="S511" i="8"/>
  <c r="S517" i="8"/>
  <c r="S512" i="8"/>
  <c r="S519" i="8" s="1"/>
  <c r="G443" i="8"/>
  <c r="G444" i="8"/>
  <c r="G451" i="8"/>
  <c r="G445" i="8"/>
  <c r="AN430" i="8"/>
  <c r="K506" i="8"/>
  <c r="K508" i="8" s="1"/>
  <c r="K507" i="8" s="1"/>
  <c r="K497" i="8"/>
  <c r="T489" i="8"/>
  <c r="T490" i="8"/>
  <c r="T488" i="8"/>
  <c r="T496" i="8"/>
  <c r="AO360" i="8"/>
  <c r="AO357" i="8"/>
  <c r="B112" i="6"/>
  <c r="B111" i="6"/>
  <c r="AO405" i="8"/>
  <c r="AO402" i="8"/>
  <c r="AP348" i="8"/>
  <c r="AP350" i="8" s="1"/>
  <c r="AK87" i="6"/>
  <c r="AK88" i="6"/>
  <c r="AP228" i="8" s="1"/>
  <c r="AK410" i="8"/>
  <c r="AI415" i="8"/>
  <c r="BE25" i="6"/>
  <c r="AL26" i="6" s="1"/>
  <c r="AQ105" i="8" s="1"/>
  <c r="BE97" i="6"/>
  <c r="BE85" i="6"/>
  <c r="BE49" i="6"/>
  <c r="AL50" i="6" s="1"/>
  <c r="AL51" i="6" s="1"/>
  <c r="AH53" i="6" s="1"/>
  <c r="BE37" i="6"/>
  <c r="AL38" i="6" s="1"/>
  <c r="AQ156" i="8" s="1"/>
  <c r="AP393" i="8"/>
  <c r="AP395" i="8" s="1"/>
  <c r="AK99" i="6"/>
  <c r="AK100" i="6"/>
  <c r="AN375" i="8"/>
  <c r="AN387" i="8" s="1"/>
  <c r="AN386" i="8"/>
  <c r="AN431" i="8"/>
  <c r="AN420" i="8"/>
  <c r="AN432" i="8" s="1"/>
  <c r="AN385" i="8"/>
  <c r="AK365" i="8"/>
  <c r="AI370" i="8"/>
  <c r="O124" i="6"/>
  <c r="O123" i="6"/>
  <c r="AP331" i="8"/>
  <c r="AP332" i="8"/>
  <c r="AP339" i="8" s="1"/>
  <c r="AP338" i="8"/>
  <c r="AP337" i="8"/>
  <c r="AP314" i="8"/>
  <c r="AO193" i="8"/>
  <c r="AO227" i="8"/>
  <c r="AO229" i="8" s="1"/>
  <c r="AI121" i="6"/>
  <c r="AB176" i="8"/>
  <c r="AB178" i="8" s="1"/>
  <c r="AB125" i="8"/>
  <c r="AB127" i="8" s="1"/>
  <c r="V61" i="6"/>
  <c r="B63" i="6"/>
  <c r="B64" i="6"/>
  <c r="V109" i="6"/>
  <c r="AD173" i="8"/>
  <c r="AD175" i="8" s="1"/>
  <c r="AO194" i="8"/>
  <c r="AO183" i="8"/>
  <c r="AO195" i="8" s="1"/>
  <c r="AP164" i="8"/>
  <c r="AP165" i="8" s="1"/>
  <c r="AP168" i="8"/>
  <c r="AD122" i="8"/>
  <c r="AD124" i="8" s="1"/>
  <c r="AQ224" i="8"/>
  <c r="AP240" i="8"/>
  <c r="AL72" i="11" s="1"/>
  <c r="AO245" i="8"/>
  <c r="AO234" i="8"/>
  <c r="AO246" i="8" s="1"/>
  <c r="AO243" i="8"/>
  <c r="AO244" i="8" s="1"/>
  <c r="AO247" i="8"/>
  <c r="AO143" i="8"/>
  <c r="AO132" i="8"/>
  <c r="AO144" i="8" s="1"/>
  <c r="AO142" i="8"/>
  <c r="AP113" i="8"/>
  <c r="AP114" i="8" s="1"/>
  <c r="AP117" i="8"/>
  <c r="BL73" i="8"/>
  <c r="BL87" i="8" s="1"/>
  <c r="BK68" i="8"/>
  <c r="BK77" i="8"/>
  <c r="BK79" i="8" s="1"/>
  <c r="AE317" i="8" l="1"/>
  <c r="DF17" i="8"/>
  <c r="DF26" i="8"/>
  <c r="DF28" i="8" s="1"/>
  <c r="DB24" i="11"/>
  <c r="DF43" i="8"/>
  <c r="CL54" i="8"/>
  <c r="CG16" i="6"/>
  <c r="CG15" i="6"/>
  <c r="CK81" i="8"/>
  <c r="CK93" i="8" s="1"/>
  <c r="CK92" i="8"/>
  <c r="AE328" i="8"/>
  <c r="AO320" i="8" s="1"/>
  <c r="AI97" i="11"/>
  <c r="AI98" i="11"/>
  <c r="AQ316" i="8"/>
  <c r="G145" i="11"/>
  <c r="G146" i="11"/>
  <c r="AL73" i="11"/>
  <c r="AL74" i="11"/>
  <c r="AQ305" i="8"/>
  <c r="AQ308" i="8" s="1"/>
  <c r="AL76" i="6"/>
  <c r="AQ309" i="8"/>
  <c r="AL75" i="6"/>
  <c r="AA77" i="6" s="1"/>
  <c r="AA78" i="6" s="1"/>
  <c r="AF324" i="8" s="1"/>
  <c r="BL94" i="8"/>
  <c r="BH36" i="11"/>
  <c r="AN343" i="8"/>
  <c r="AJ96" i="11"/>
  <c r="BK78" i="8"/>
  <c r="AP219" i="8"/>
  <c r="S520" i="8"/>
  <c r="AE327" i="8"/>
  <c r="AF323" i="8"/>
  <c r="AE101" i="6"/>
  <c r="AE102" i="6" s="1"/>
  <c r="AJ414" i="8" s="1"/>
  <c r="AE89" i="6"/>
  <c r="AE90" i="6" s="1"/>
  <c r="AJ369" i="8" s="1"/>
  <c r="M125" i="6"/>
  <c r="AL52" i="6"/>
  <c r="T491" i="8"/>
  <c r="T495" i="8"/>
  <c r="T492" i="8"/>
  <c r="L500" i="8"/>
  <c r="AP354" i="8"/>
  <c r="AP355" i="8"/>
  <c r="AP356" i="8" s="1"/>
  <c r="AP361" i="8"/>
  <c r="AP399" i="8"/>
  <c r="AP400" i="8"/>
  <c r="AP401" i="8" s="1"/>
  <c r="G446" i="8"/>
  <c r="G447" i="8" s="1"/>
  <c r="G450" i="8"/>
  <c r="S521" i="8"/>
  <c r="S510" i="8"/>
  <c r="S522" i="8" s="1"/>
  <c r="AQ207" i="8"/>
  <c r="AQ225" i="8" s="1"/>
  <c r="AP353" i="8"/>
  <c r="AL86" i="6"/>
  <c r="AL98" i="6"/>
  <c r="C110" i="6"/>
  <c r="H438" i="8" s="1"/>
  <c r="H440" i="8" s="1"/>
  <c r="AO421" i="8"/>
  <c r="AO428" i="8"/>
  <c r="AO422" i="8"/>
  <c r="AO429" i="8" s="1"/>
  <c r="AO427" i="8"/>
  <c r="AO404" i="8"/>
  <c r="AK367" i="8"/>
  <c r="AK381" i="8" s="1"/>
  <c r="AK366" i="8"/>
  <c r="AI416" i="8"/>
  <c r="AI418" i="8" s="1"/>
  <c r="AI407" i="8"/>
  <c r="AK412" i="8"/>
  <c r="AK426" i="8" s="1"/>
  <c r="AK411" i="8"/>
  <c r="AP398" i="8"/>
  <c r="AP406" i="8"/>
  <c r="AI371" i="8"/>
  <c r="AI373" i="8" s="1"/>
  <c r="AI362" i="8"/>
  <c r="AO359" i="8"/>
  <c r="AO382" i="8"/>
  <c r="AO377" i="8"/>
  <c r="AO384" i="8" s="1"/>
  <c r="AO376" i="8"/>
  <c r="AO383" i="8"/>
  <c r="P122" i="6"/>
  <c r="U483" i="8" s="1"/>
  <c r="U485" i="8" s="1"/>
  <c r="I126" i="6"/>
  <c r="N504" i="8" s="1"/>
  <c r="AH54" i="6"/>
  <c r="AQ315" i="8"/>
  <c r="AQ311" i="8"/>
  <c r="AQ312" i="8" s="1"/>
  <c r="AP340" i="8"/>
  <c r="AP330" i="8"/>
  <c r="AP342" i="8" s="1"/>
  <c r="AP341" i="8"/>
  <c r="G264" i="8"/>
  <c r="G260" i="8"/>
  <c r="G263" i="8" s="1"/>
  <c r="G265" i="8"/>
  <c r="G271" i="8"/>
  <c r="C62" i="6"/>
  <c r="AD174" i="8"/>
  <c r="AB179" i="8"/>
  <c r="AB181" i="8" s="1"/>
  <c r="AB180" i="8" s="1"/>
  <c r="AB454" i="8" s="1"/>
  <c r="AB170" i="8"/>
  <c r="AD189" i="8"/>
  <c r="AQ158" i="8"/>
  <c r="AQ161" i="8" s="1"/>
  <c r="AQ163" i="8"/>
  <c r="AQ162" i="8"/>
  <c r="AQ169" i="8"/>
  <c r="AP185" i="8"/>
  <c r="AP184" i="8"/>
  <c r="AP191" i="8"/>
  <c r="AP190" i="8"/>
  <c r="AP167" i="8"/>
  <c r="AP242" i="8"/>
  <c r="AP241" i="8"/>
  <c r="AP236" i="8"/>
  <c r="AP243" i="8" s="1"/>
  <c r="AP235" i="8"/>
  <c r="AP218" i="8"/>
  <c r="AQ226" i="8"/>
  <c r="AQ240" i="8" s="1"/>
  <c r="AM72" i="11" s="1"/>
  <c r="AO230" i="8"/>
  <c r="AO232" i="8" s="1"/>
  <c r="AO231" i="8" s="1"/>
  <c r="AO499" i="8" s="1"/>
  <c r="AO221" i="8"/>
  <c r="AD123" i="8"/>
  <c r="AB119" i="8"/>
  <c r="AB128" i="8"/>
  <c r="AB130" i="8" s="1"/>
  <c r="AB129" i="8" s="1"/>
  <c r="AB274" i="8" s="1"/>
  <c r="AD138" i="8"/>
  <c r="Z48" i="11" s="1"/>
  <c r="AQ111" i="8"/>
  <c r="AQ107" i="8"/>
  <c r="AQ110" i="8" s="1"/>
  <c r="AQ112" i="8"/>
  <c r="AQ118" i="8"/>
  <c r="AP139" i="8"/>
  <c r="AP134" i="8"/>
  <c r="AP141" i="8" s="1"/>
  <c r="AP140" i="8"/>
  <c r="AP133" i="8"/>
  <c r="AP116" i="8"/>
  <c r="AL39" i="6"/>
  <c r="AH41" i="6" s="1"/>
  <c r="AL40" i="6"/>
  <c r="BL74" i="8"/>
  <c r="BL76" i="8" s="1"/>
  <c r="AL27" i="6"/>
  <c r="AL28" i="6"/>
  <c r="BM71" i="8"/>
  <c r="BM72" i="8" s="1"/>
  <c r="DG23" i="8" l="1"/>
  <c r="CE17" i="6"/>
  <c r="CE18" i="6" s="1"/>
  <c r="CJ75" i="8" s="1"/>
  <c r="AF325" i="8"/>
  <c r="CL67" i="8"/>
  <c r="CL60" i="8"/>
  <c r="CL56" i="8"/>
  <c r="CL59" i="8" s="1"/>
  <c r="CL61" i="8"/>
  <c r="DB26" i="11"/>
  <c r="DB25" i="11"/>
  <c r="DF27" i="8"/>
  <c r="DG20" i="8"/>
  <c r="BK409" i="8"/>
  <c r="BK364" i="8"/>
  <c r="BK319" i="8"/>
  <c r="BK223" i="8"/>
  <c r="BK172" i="8"/>
  <c r="BK121" i="8"/>
  <c r="AO321" i="8"/>
  <c r="AO322" i="8"/>
  <c r="BH37" i="11"/>
  <c r="BH38" i="11"/>
  <c r="AJ97" i="11"/>
  <c r="AJ98" i="11"/>
  <c r="AD196" i="8"/>
  <c r="Z60" i="11"/>
  <c r="AM74" i="11"/>
  <c r="AM73" i="11"/>
  <c r="AK388" i="8"/>
  <c r="AG108" i="11"/>
  <c r="Z49" i="11"/>
  <c r="Z50" i="11"/>
  <c r="AK433" i="8"/>
  <c r="AG120" i="11"/>
  <c r="BF73" i="6"/>
  <c r="AM74" i="6" s="1"/>
  <c r="AR303" i="8" s="1"/>
  <c r="AR305" i="8" s="1"/>
  <c r="AR308" i="8" s="1"/>
  <c r="AI417" i="8"/>
  <c r="AJ413" i="8"/>
  <c r="AJ415" i="8" s="1"/>
  <c r="AI372" i="8"/>
  <c r="AJ368" i="8"/>
  <c r="AJ370" i="8" s="1"/>
  <c r="AD145" i="8"/>
  <c r="AF317" i="8"/>
  <c r="AF326" i="8"/>
  <c r="AQ213" i="8"/>
  <c r="AQ214" i="8"/>
  <c r="AQ219" i="8" s="1"/>
  <c r="AQ220" i="8"/>
  <c r="AQ209" i="8"/>
  <c r="AQ212" i="8" s="1"/>
  <c r="AI29" i="6"/>
  <c r="G449" i="8"/>
  <c r="G472" i="8"/>
  <c r="G467" i="8"/>
  <c r="G473" i="8"/>
  <c r="G466" i="8"/>
  <c r="H444" i="8"/>
  <c r="H443" i="8"/>
  <c r="H445" i="8"/>
  <c r="H451" i="8"/>
  <c r="L501" i="8"/>
  <c r="L502" i="8"/>
  <c r="T512" i="8"/>
  <c r="T519" i="8" s="1"/>
  <c r="T494" i="8"/>
  <c r="T517" i="8"/>
  <c r="T518" i="8"/>
  <c r="T511" i="8"/>
  <c r="U489" i="8"/>
  <c r="U496" i="8"/>
  <c r="U488" i="8"/>
  <c r="U490" i="8"/>
  <c r="AO430" i="8"/>
  <c r="AL365" i="8"/>
  <c r="AL367" i="8" s="1"/>
  <c r="AL381" i="8" s="1"/>
  <c r="AO431" i="8"/>
  <c r="AO420" i="8"/>
  <c r="AO432" i="8" s="1"/>
  <c r="AP405" i="8"/>
  <c r="AP402" i="8"/>
  <c r="AQ393" i="8"/>
  <c r="AQ395" i="8" s="1"/>
  <c r="AL99" i="6"/>
  <c r="AL100" i="6"/>
  <c r="AP360" i="8"/>
  <c r="AP357" i="8"/>
  <c r="C111" i="6"/>
  <c r="C112" i="6"/>
  <c r="AO386" i="8"/>
  <c r="AO375" i="8"/>
  <c r="AO387" i="8" s="1"/>
  <c r="AO385" i="8"/>
  <c r="AQ348" i="8"/>
  <c r="AQ350" i="8" s="1"/>
  <c r="AL87" i="6"/>
  <c r="AL88" i="6"/>
  <c r="AQ228" i="8" s="1"/>
  <c r="BF85" i="6"/>
  <c r="BF97" i="6"/>
  <c r="BF49" i="6"/>
  <c r="AM50" i="6" s="1"/>
  <c r="AM52" i="6" s="1"/>
  <c r="BF37" i="6"/>
  <c r="AM38" i="6" s="1"/>
  <c r="AR156" i="8" s="1"/>
  <c r="BF25" i="6"/>
  <c r="AM26" i="6" s="1"/>
  <c r="AR105" i="8" s="1"/>
  <c r="AL410" i="8"/>
  <c r="AL412" i="8" s="1"/>
  <c r="AL426" i="8" s="1"/>
  <c r="P123" i="6"/>
  <c r="P124" i="6"/>
  <c r="AH42" i="6"/>
  <c r="AM177" i="8" s="1"/>
  <c r="AQ332" i="8"/>
  <c r="AQ339" i="8" s="1"/>
  <c r="AQ337" i="8"/>
  <c r="AQ331" i="8"/>
  <c r="AQ338" i="8"/>
  <c r="AQ314" i="8"/>
  <c r="AO336" i="8"/>
  <c r="AP247" i="8"/>
  <c r="AP227" i="8"/>
  <c r="AP229" i="8" s="1"/>
  <c r="AJ121" i="6"/>
  <c r="AC176" i="8"/>
  <c r="AC178" i="8" s="1"/>
  <c r="AC125" i="8"/>
  <c r="AC127" i="8" s="1"/>
  <c r="H258" i="8"/>
  <c r="C63" i="6"/>
  <c r="C64" i="6"/>
  <c r="G266" i="8"/>
  <c r="G267" i="8" s="1"/>
  <c r="G270" i="8"/>
  <c r="W61" i="6"/>
  <c r="AP244" i="8"/>
  <c r="W109" i="6"/>
  <c r="AE173" i="8"/>
  <c r="AP194" i="8"/>
  <c r="AP183" i="8"/>
  <c r="AP195" i="8" s="1"/>
  <c r="AP192" i="8"/>
  <c r="AP193" i="8" s="1"/>
  <c r="AQ164" i="8"/>
  <c r="AQ165" i="8" s="1"/>
  <c r="AQ168" i="8"/>
  <c r="AP245" i="8"/>
  <c r="AP234" i="8"/>
  <c r="AP246" i="8" s="1"/>
  <c r="AR224" i="8"/>
  <c r="AE122" i="8"/>
  <c r="AQ113" i="8"/>
  <c r="AQ114" i="8" s="1"/>
  <c r="AQ117" i="8"/>
  <c r="AP142" i="8"/>
  <c r="AP143" i="8"/>
  <c r="AP132" i="8"/>
  <c r="AP144" i="8" s="1"/>
  <c r="BM73" i="8"/>
  <c r="BM87" i="8" s="1"/>
  <c r="BL77" i="8"/>
  <c r="BL79" i="8" s="1"/>
  <c r="BL68" i="8"/>
  <c r="DG21" i="8" l="1"/>
  <c r="DG22" i="8"/>
  <c r="DF70" i="8"/>
  <c r="DA13" i="6"/>
  <c r="CL62" i="8"/>
  <c r="CL63" i="8"/>
  <c r="CL66" i="8"/>
  <c r="AF328" i="8"/>
  <c r="AP320" i="8" s="1"/>
  <c r="AG121" i="11"/>
  <c r="AG122" i="11"/>
  <c r="AM76" i="6"/>
  <c r="AM75" i="6"/>
  <c r="AG109" i="11"/>
  <c r="AG110" i="11"/>
  <c r="AR316" i="8"/>
  <c r="AR309" i="8"/>
  <c r="Z61" i="11"/>
  <c r="Z62" i="11"/>
  <c r="AR310" i="8"/>
  <c r="AR315" i="8" s="1"/>
  <c r="AL388" i="8"/>
  <c r="AH108" i="11"/>
  <c r="BM94" i="8"/>
  <c r="BI36" i="11"/>
  <c r="AL433" i="8"/>
  <c r="AH120" i="11"/>
  <c r="AO343" i="8"/>
  <c r="AK96" i="11"/>
  <c r="BL78" i="8"/>
  <c r="AF327" i="8"/>
  <c r="AG323" i="8"/>
  <c r="AQ215" i="8"/>
  <c r="AQ216" i="8" s="1"/>
  <c r="AQ236" i="8" s="1"/>
  <c r="AB77" i="6"/>
  <c r="AB78" i="6" s="1"/>
  <c r="AG324" i="8" s="1"/>
  <c r="AF101" i="6"/>
  <c r="AF102" i="6" s="1"/>
  <c r="AK414" i="8" s="1"/>
  <c r="AF89" i="6"/>
  <c r="AF90" i="6" s="1"/>
  <c r="AK369" i="8" s="1"/>
  <c r="N125" i="6"/>
  <c r="T520" i="8"/>
  <c r="L516" i="8"/>
  <c r="L505" i="8"/>
  <c r="H446" i="8"/>
  <c r="H447" i="8" s="1"/>
  <c r="H450" i="8"/>
  <c r="AQ399" i="8"/>
  <c r="AQ400" i="8"/>
  <c r="AQ401" i="8" s="1"/>
  <c r="U491" i="8"/>
  <c r="U492" i="8" s="1"/>
  <c r="U495" i="8"/>
  <c r="G476" i="8"/>
  <c r="G465" i="8"/>
  <c r="G477" i="8" s="1"/>
  <c r="AR207" i="8"/>
  <c r="AR213" i="8" s="1"/>
  <c r="AM51" i="6"/>
  <c r="G474" i="8"/>
  <c r="G475" i="8" s="1"/>
  <c r="G478" i="8"/>
  <c r="AQ361" i="8"/>
  <c r="AQ354" i="8"/>
  <c r="AQ355" i="8"/>
  <c r="AQ356" i="8" s="1"/>
  <c r="T521" i="8"/>
  <c r="T510" i="8"/>
  <c r="T522" i="8" s="1"/>
  <c r="AL366" i="8"/>
  <c r="AL411" i="8"/>
  <c r="D110" i="6"/>
  <c r="I438" i="8" s="1"/>
  <c r="I440" i="8" s="1"/>
  <c r="AJ362" i="8"/>
  <c r="AJ371" i="8"/>
  <c r="AJ373" i="8" s="1"/>
  <c r="AJ416" i="8"/>
  <c r="AJ418" i="8" s="1"/>
  <c r="AJ407" i="8"/>
  <c r="AQ353" i="8"/>
  <c r="AP382" i="8"/>
  <c r="AP377" i="8"/>
  <c r="AP384" i="8" s="1"/>
  <c r="AP376" i="8"/>
  <c r="AP383" i="8"/>
  <c r="AP359" i="8"/>
  <c r="AP428" i="8"/>
  <c r="AP427" i="8"/>
  <c r="AP421" i="8"/>
  <c r="AP422" i="8"/>
  <c r="AP429" i="8" s="1"/>
  <c r="AP404" i="8"/>
  <c r="AM98" i="6"/>
  <c r="AM86" i="6"/>
  <c r="AQ406" i="8"/>
  <c r="AQ398" i="8"/>
  <c r="Q122" i="6"/>
  <c r="V483" i="8" s="1"/>
  <c r="V485" i="8" s="1"/>
  <c r="J126" i="6"/>
  <c r="O504" i="8" s="1"/>
  <c r="AQ341" i="8"/>
  <c r="AQ330" i="8"/>
  <c r="AQ342" i="8" s="1"/>
  <c r="AQ340" i="8"/>
  <c r="G287" i="8"/>
  <c r="G292" i="8"/>
  <c r="G286" i="8"/>
  <c r="G293" i="8"/>
  <c r="G269" i="8"/>
  <c r="D62" i="6"/>
  <c r="H265" i="8"/>
  <c r="H264" i="8"/>
  <c r="H260" i="8"/>
  <c r="H263" i="8" s="1"/>
  <c r="H271" i="8"/>
  <c r="AE174" i="8"/>
  <c r="AE175" i="8"/>
  <c r="AC179" i="8"/>
  <c r="AC181" i="8" s="1"/>
  <c r="AC180" i="8" s="1"/>
  <c r="AC454" i="8" s="1"/>
  <c r="AC170" i="8"/>
  <c r="AR169" i="8"/>
  <c r="AR158" i="8"/>
  <c r="AR161" i="8" s="1"/>
  <c r="AR162" i="8"/>
  <c r="AR163" i="8"/>
  <c r="AQ191" i="8"/>
  <c r="AQ190" i="8"/>
  <c r="AQ184" i="8"/>
  <c r="AQ185" i="8"/>
  <c r="AQ167" i="8"/>
  <c r="AP221" i="8"/>
  <c r="AP230" i="8"/>
  <c r="AP232" i="8" s="1"/>
  <c r="AP231" i="8" s="1"/>
  <c r="AP499" i="8" s="1"/>
  <c r="AE123" i="8"/>
  <c r="AE124" i="8"/>
  <c r="AR226" i="8"/>
  <c r="AR240" i="8" s="1"/>
  <c r="AN72" i="11" s="1"/>
  <c r="AC128" i="8"/>
  <c r="AC130" i="8" s="1"/>
  <c r="AC129" i="8" s="1"/>
  <c r="AC274" i="8" s="1"/>
  <c r="AC119" i="8"/>
  <c r="AR112" i="8"/>
  <c r="AR111" i="8"/>
  <c r="AR107" i="8"/>
  <c r="AR110" i="8" s="1"/>
  <c r="AR118" i="8"/>
  <c r="BM74" i="8"/>
  <c r="BM76" i="8" s="1"/>
  <c r="AM39" i="6"/>
  <c r="AM40" i="6"/>
  <c r="AQ139" i="8"/>
  <c r="AQ134" i="8"/>
  <c r="AQ133" i="8"/>
  <c r="AQ116" i="8"/>
  <c r="AQ140" i="8"/>
  <c r="AM28" i="6"/>
  <c r="AM27" i="6"/>
  <c r="BN71" i="8"/>
  <c r="BN72" i="8" s="1"/>
  <c r="CL82" i="8" l="1"/>
  <c r="CL88" i="8"/>
  <c r="CL89" i="8"/>
  <c r="CL83" i="8"/>
  <c r="CL90" i="8" s="1"/>
  <c r="CL65" i="8"/>
  <c r="CH14" i="6"/>
  <c r="DG36" i="8"/>
  <c r="AG325" i="8"/>
  <c r="AG317" i="8" s="1"/>
  <c r="DG25" i="8"/>
  <c r="AQ218" i="8"/>
  <c r="AQ235" i="8"/>
  <c r="AQ234" i="8" s="1"/>
  <c r="AQ246" i="8" s="1"/>
  <c r="AQ241" i="8"/>
  <c r="AQ242" i="8"/>
  <c r="AR311" i="8"/>
  <c r="AR312" i="8" s="1"/>
  <c r="AR314" i="8" s="1"/>
  <c r="BL409" i="8"/>
  <c r="BL364" i="8"/>
  <c r="BL172" i="8"/>
  <c r="BL319" i="8"/>
  <c r="BL223" i="8"/>
  <c r="BL121" i="8"/>
  <c r="AP322" i="8"/>
  <c r="AP336" i="8" s="1"/>
  <c r="AP343" i="8" s="1"/>
  <c r="AP321" i="8"/>
  <c r="L523" i="8"/>
  <c r="H144" i="11"/>
  <c r="AH110" i="11"/>
  <c r="AH109" i="11"/>
  <c r="AN74" i="11"/>
  <c r="AN73" i="11"/>
  <c r="BI37" i="11"/>
  <c r="BI38" i="11"/>
  <c r="AK97" i="11"/>
  <c r="AK98" i="11"/>
  <c r="AP430" i="8"/>
  <c r="AH121" i="11"/>
  <c r="AH122" i="11"/>
  <c r="BG73" i="6"/>
  <c r="AN74" i="6" s="1"/>
  <c r="AS303" i="8" s="1"/>
  <c r="AS316" i="8" s="1"/>
  <c r="AJ417" i="8"/>
  <c r="AK413" i="8"/>
  <c r="AK415" i="8" s="1"/>
  <c r="AJ372" i="8"/>
  <c r="AK368" i="8"/>
  <c r="AK370" i="8" s="1"/>
  <c r="AI53" i="6"/>
  <c r="AI54" i="6" s="1"/>
  <c r="AI41" i="6"/>
  <c r="AI42" i="6" s="1"/>
  <c r="AN177" i="8" s="1"/>
  <c r="AJ29" i="6"/>
  <c r="U517" i="8"/>
  <c r="U511" i="8"/>
  <c r="U512" i="8"/>
  <c r="U519" i="8" s="1"/>
  <c r="U518" i="8"/>
  <c r="U494" i="8"/>
  <c r="AR225" i="8"/>
  <c r="AR214" i="8"/>
  <c r="AR219" i="8" s="1"/>
  <c r="H473" i="8"/>
  <c r="H467" i="8"/>
  <c r="H474" i="8" s="1"/>
  <c r="H472" i="8"/>
  <c r="H449" i="8"/>
  <c r="H466" i="8"/>
  <c r="AR220" i="8"/>
  <c r="AR209" i="8"/>
  <c r="AR212" i="8" s="1"/>
  <c r="I444" i="8"/>
  <c r="I445" i="8"/>
  <c r="I451" i="8"/>
  <c r="I443" i="8"/>
  <c r="V489" i="8"/>
  <c r="V496" i="8"/>
  <c r="V490" i="8"/>
  <c r="V488" i="8"/>
  <c r="L497" i="8"/>
  <c r="L506" i="8"/>
  <c r="L508" i="8" s="1"/>
  <c r="L507" i="8" s="1"/>
  <c r="AP386" i="8"/>
  <c r="AP375" i="8"/>
  <c r="AP387" i="8" s="1"/>
  <c r="AP385" i="8"/>
  <c r="D112" i="6"/>
  <c r="D111" i="6"/>
  <c r="B113" i="6" s="1"/>
  <c r="B114" i="6" s="1"/>
  <c r="G459" i="8" s="1"/>
  <c r="G460" i="8" s="1"/>
  <c r="G452" i="8" s="1"/>
  <c r="AM410" i="8"/>
  <c r="AM87" i="6"/>
  <c r="AR348" i="8"/>
  <c r="AR350" i="8" s="1"/>
  <c r="AM88" i="6"/>
  <c r="AR228" i="8" s="1"/>
  <c r="AP420" i="8"/>
  <c r="AP432" i="8" s="1"/>
  <c r="AP431" i="8"/>
  <c r="AQ357" i="8"/>
  <c r="AQ360" i="8"/>
  <c r="AQ405" i="8"/>
  <c r="AQ402" i="8"/>
  <c r="AM99" i="6"/>
  <c r="AR393" i="8"/>
  <c r="AR395" i="8" s="1"/>
  <c r="AM100" i="6"/>
  <c r="AM365" i="8"/>
  <c r="BG97" i="6"/>
  <c r="BG85" i="6"/>
  <c r="BG49" i="6"/>
  <c r="AN50" i="6" s="1"/>
  <c r="AS207" i="8" s="1"/>
  <c r="BG37" i="6"/>
  <c r="AN38" i="6" s="1"/>
  <c r="AS156" i="8" s="1"/>
  <c r="BG25" i="6"/>
  <c r="AN26" i="6" s="1"/>
  <c r="AS105" i="8" s="1"/>
  <c r="Q123" i="6"/>
  <c r="Q124" i="6"/>
  <c r="AR338" i="8"/>
  <c r="AR331" i="8"/>
  <c r="AQ227" i="8"/>
  <c r="AQ229" i="8" s="1"/>
  <c r="AK121" i="6"/>
  <c r="AD176" i="8"/>
  <c r="AD178" i="8" s="1"/>
  <c r="AD125" i="8"/>
  <c r="AD127" i="8" s="1"/>
  <c r="H266" i="8"/>
  <c r="H267" i="8" s="1"/>
  <c r="H270" i="8"/>
  <c r="D64" i="6"/>
  <c r="I258" i="8"/>
  <c r="D63" i="6"/>
  <c r="G296" i="8"/>
  <c r="G285" i="8"/>
  <c r="G297" i="8" s="1"/>
  <c r="X61" i="6"/>
  <c r="G294" i="8"/>
  <c r="G295" i="8" s="1"/>
  <c r="G298" i="8"/>
  <c r="X109" i="6"/>
  <c r="AF173" i="8"/>
  <c r="AF175" i="8" s="1"/>
  <c r="AF189" i="8" s="1"/>
  <c r="AE189" i="8"/>
  <c r="AQ183" i="8"/>
  <c r="AQ195" i="8" s="1"/>
  <c r="AQ194" i="8"/>
  <c r="AQ192" i="8"/>
  <c r="AQ193" i="8" s="1"/>
  <c r="AR164" i="8"/>
  <c r="AR165" i="8" s="1"/>
  <c r="AR168" i="8"/>
  <c r="AF122" i="8"/>
  <c r="AF123" i="8" s="1"/>
  <c r="AS224" i="8"/>
  <c r="AS226" i="8" s="1"/>
  <c r="AS240" i="8" s="1"/>
  <c r="AO72" i="11" s="1"/>
  <c r="AQ243" i="8"/>
  <c r="AQ247" i="8"/>
  <c r="AE138" i="8"/>
  <c r="AA48" i="11" s="1"/>
  <c r="AQ141" i="8"/>
  <c r="AQ142" i="8" s="1"/>
  <c r="AQ143" i="8"/>
  <c r="AQ132" i="8"/>
  <c r="AQ144" i="8" s="1"/>
  <c r="AR117" i="8"/>
  <c r="AR113" i="8"/>
  <c r="AR114" i="8" s="1"/>
  <c r="BN73" i="8"/>
  <c r="BN87" i="8" s="1"/>
  <c r="BM77" i="8"/>
  <c r="BM79" i="8" s="1"/>
  <c r="BM68" i="8"/>
  <c r="CL91" i="8" l="1"/>
  <c r="AQ245" i="8"/>
  <c r="AQ244" i="8"/>
  <c r="AR332" i="8"/>
  <c r="AR339" i="8" s="1"/>
  <c r="AR337" i="8"/>
  <c r="DG43" i="8"/>
  <c r="DC24" i="11"/>
  <c r="CM54" i="8"/>
  <c r="CH16" i="6"/>
  <c r="CH15" i="6"/>
  <c r="AG326" i="8"/>
  <c r="AG328" i="8" s="1"/>
  <c r="AQ320" i="8" s="1"/>
  <c r="DG26" i="8"/>
  <c r="DG28" i="8" s="1"/>
  <c r="DG17" i="8"/>
  <c r="CL81" i="8"/>
  <c r="CL93" i="8" s="1"/>
  <c r="CL92" i="8"/>
  <c r="H475" i="8"/>
  <c r="G461" i="8"/>
  <c r="G463" i="8" s="1"/>
  <c r="H455" i="8" s="1"/>
  <c r="AL96" i="11"/>
  <c r="AL97" i="11" s="1"/>
  <c r="BN94" i="8"/>
  <c r="BJ36" i="11"/>
  <c r="AF196" i="8"/>
  <c r="AB60" i="11"/>
  <c r="AN76" i="6"/>
  <c r="AS305" i="8"/>
  <c r="AS308" i="8" s="1"/>
  <c r="AS309" i="8"/>
  <c r="AE196" i="8"/>
  <c r="AA60" i="11"/>
  <c r="AN75" i="6"/>
  <c r="AC77" i="6" s="1"/>
  <c r="AC78" i="6" s="1"/>
  <c r="AH324" i="8" s="1"/>
  <c r="AS310" i="8"/>
  <c r="AS315" i="8" s="1"/>
  <c r="H145" i="11"/>
  <c r="H146" i="11"/>
  <c r="AO73" i="11"/>
  <c r="AO74" i="11"/>
  <c r="AA49" i="11"/>
  <c r="AA50" i="11"/>
  <c r="BM78" i="8"/>
  <c r="AE145" i="8"/>
  <c r="AG89" i="6"/>
  <c r="AG90" i="6" s="1"/>
  <c r="AL369" i="8" s="1"/>
  <c r="AG101" i="6"/>
  <c r="AG102" i="6" s="1"/>
  <c r="AL414" i="8" s="1"/>
  <c r="B65" i="6"/>
  <c r="O125" i="6"/>
  <c r="AR215" i="8"/>
  <c r="AR216" i="8" s="1"/>
  <c r="AR242" i="8" s="1"/>
  <c r="H465" i="8"/>
  <c r="H477" i="8" s="1"/>
  <c r="H476" i="8"/>
  <c r="I446" i="8"/>
  <c r="I447" i="8" s="1"/>
  <c r="I450" i="8"/>
  <c r="M500" i="8"/>
  <c r="AR361" i="8"/>
  <c r="AR354" i="8"/>
  <c r="AR355" i="8"/>
  <c r="AR356" i="8" s="1"/>
  <c r="V491" i="8"/>
  <c r="V492" i="8" s="1"/>
  <c r="V495" i="8"/>
  <c r="AR399" i="8"/>
  <c r="AR400" i="8"/>
  <c r="AR401" i="8" s="1"/>
  <c r="U520" i="8"/>
  <c r="U521" i="8"/>
  <c r="U510" i="8"/>
  <c r="U522" i="8" s="1"/>
  <c r="AN51" i="6"/>
  <c r="AN52" i="6"/>
  <c r="AQ383" i="8"/>
  <c r="AQ376" i="8"/>
  <c r="AQ382" i="8"/>
  <c r="AQ377" i="8"/>
  <c r="AQ384" i="8" s="1"/>
  <c r="AQ359" i="8"/>
  <c r="AR353" i="8"/>
  <c r="AN86" i="6"/>
  <c r="AK416" i="8"/>
  <c r="AK418" i="8" s="1"/>
  <c r="AK407" i="8"/>
  <c r="AR398" i="8"/>
  <c r="AR406" i="8"/>
  <c r="AN98" i="6"/>
  <c r="AQ428" i="8"/>
  <c r="AQ427" i="8"/>
  <c r="AQ422" i="8"/>
  <c r="AQ429" i="8" s="1"/>
  <c r="AQ421" i="8"/>
  <c r="AQ404" i="8"/>
  <c r="AK371" i="8"/>
  <c r="AK373" i="8" s="1"/>
  <c r="AK362" i="8"/>
  <c r="AM412" i="8"/>
  <c r="AM426" i="8" s="1"/>
  <c r="AM411" i="8"/>
  <c r="AM367" i="8"/>
  <c r="AM381" i="8" s="1"/>
  <c r="AM366" i="8"/>
  <c r="E110" i="6"/>
  <c r="J438" i="8" s="1"/>
  <c r="J440" i="8" s="1"/>
  <c r="R122" i="6"/>
  <c r="W483" i="8" s="1"/>
  <c r="W485" i="8" s="1"/>
  <c r="K126" i="6"/>
  <c r="P504" i="8" s="1"/>
  <c r="AR341" i="8"/>
  <c r="AR330" i="8"/>
  <c r="AR342" i="8" s="1"/>
  <c r="AR340" i="8"/>
  <c r="E62" i="6"/>
  <c r="I265" i="8"/>
  <c r="I271" i="8"/>
  <c r="I260" i="8"/>
  <c r="I263" i="8" s="1"/>
  <c r="I264" i="8"/>
  <c r="H287" i="8"/>
  <c r="H286" i="8"/>
  <c r="H293" i="8"/>
  <c r="H292" i="8"/>
  <c r="H269" i="8"/>
  <c r="AF174" i="8"/>
  <c r="AD179" i="8"/>
  <c r="AD181" i="8" s="1"/>
  <c r="AD180" i="8" s="1"/>
  <c r="AD454" i="8" s="1"/>
  <c r="AD170" i="8"/>
  <c r="AR185" i="8"/>
  <c r="AR184" i="8"/>
  <c r="AR190" i="8"/>
  <c r="AR191" i="8"/>
  <c r="AR167" i="8"/>
  <c r="AS162" i="8"/>
  <c r="AS163" i="8"/>
  <c r="AS158" i="8"/>
  <c r="AS161" i="8" s="1"/>
  <c r="AS169" i="8"/>
  <c r="AQ230" i="8"/>
  <c r="AQ232" i="8" s="1"/>
  <c r="AQ231" i="8" s="1"/>
  <c r="AQ499" i="8" s="1"/>
  <c r="AQ221" i="8"/>
  <c r="AD128" i="8"/>
  <c r="AD130" i="8" s="1"/>
  <c r="AD129" i="8" s="1"/>
  <c r="AD274" i="8" s="1"/>
  <c r="AD119" i="8"/>
  <c r="AS209" i="8"/>
  <c r="AS212" i="8" s="1"/>
  <c r="AS220" i="8"/>
  <c r="AS214" i="8"/>
  <c r="AS213" i="8"/>
  <c r="AS225" i="8"/>
  <c r="AF124" i="8"/>
  <c r="AN39" i="6"/>
  <c r="AN40" i="6"/>
  <c r="AR140" i="8"/>
  <c r="AR134" i="8"/>
  <c r="AR141" i="8" s="1"/>
  <c r="AR133" i="8"/>
  <c r="AR139" i="8"/>
  <c r="AR116" i="8"/>
  <c r="BN74" i="8"/>
  <c r="BN76" i="8" s="1"/>
  <c r="AS112" i="8"/>
  <c r="AS111" i="8"/>
  <c r="AS107" i="8"/>
  <c r="AS110" i="8" s="1"/>
  <c r="AS118" i="8"/>
  <c r="BO71" i="8"/>
  <c r="BO72" i="8" s="1"/>
  <c r="AN28" i="6"/>
  <c r="AN27" i="6"/>
  <c r="DH23" i="8" l="1"/>
  <c r="G462" i="8"/>
  <c r="G634" i="8" s="1"/>
  <c r="AL98" i="11"/>
  <c r="DG27" i="8"/>
  <c r="DH20" i="8"/>
  <c r="CF17" i="6"/>
  <c r="CF18" i="6" s="1"/>
  <c r="CK75" i="8" s="1"/>
  <c r="AH323" i="8"/>
  <c r="AH325" i="8" s="1"/>
  <c r="AG327" i="8"/>
  <c r="CM60" i="8"/>
  <c r="CM61" i="8"/>
  <c r="CM56" i="8"/>
  <c r="CM59" i="8" s="1"/>
  <c r="CM67" i="8"/>
  <c r="DC26" i="11"/>
  <c r="DC25" i="11"/>
  <c r="BM223" i="8"/>
  <c r="BM409" i="8"/>
  <c r="BM319" i="8"/>
  <c r="BM364" i="8"/>
  <c r="BM121" i="8"/>
  <c r="BM172" i="8"/>
  <c r="AS311" i="8"/>
  <c r="AS312" i="8" s="1"/>
  <c r="AS331" i="8" s="1"/>
  <c r="AQ322" i="8"/>
  <c r="AQ336" i="8" s="1"/>
  <c r="AQ343" i="8" s="1"/>
  <c r="AQ321" i="8"/>
  <c r="AQ430" i="8"/>
  <c r="AA61" i="11"/>
  <c r="AA62" i="11"/>
  <c r="AM388" i="8"/>
  <c r="AI108" i="11"/>
  <c r="AB61" i="11"/>
  <c r="AB62" i="11"/>
  <c r="BJ37" i="11"/>
  <c r="BJ38" i="11"/>
  <c r="AM433" i="8"/>
  <c r="AI120" i="11"/>
  <c r="BH73" i="6"/>
  <c r="AO74" i="6" s="1"/>
  <c r="AT303" i="8" s="1"/>
  <c r="AT316" i="8" s="1"/>
  <c r="AR218" i="8"/>
  <c r="AR236" i="8"/>
  <c r="AR247" i="8" s="1"/>
  <c r="AR235" i="8"/>
  <c r="AR245" i="8" s="1"/>
  <c r="AK417" i="8"/>
  <c r="AL413" i="8"/>
  <c r="AL415" i="8" s="1"/>
  <c r="AK372" i="8"/>
  <c r="AL368" i="8"/>
  <c r="AL370" i="8" s="1"/>
  <c r="AQ385" i="8"/>
  <c r="AR241" i="8"/>
  <c r="AJ41" i="6"/>
  <c r="AJ53" i="6"/>
  <c r="AJ54" i="6" s="1"/>
  <c r="AK29" i="6"/>
  <c r="V511" i="8"/>
  <c r="V518" i="8"/>
  <c r="V494" i="8"/>
  <c r="V512" i="8"/>
  <c r="V519" i="8" s="1"/>
  <c r="V517" i="8"/>
  <c r="W489" i="8"/>
  <c r="W488" i="8"/>
  <c r="W496" i="8"/>
  <c r="W490" i="8"/>
  <c r="J444" i="8"/>
  <c r="J445" i="8"/>
  <c r="J443" i="8"/>
  <c r="J451" i="8"/>
  <c r="M502" i="8"/>
  <c r="M501" i="8"/>
  <c r="I473" i="8"/>
  <c r="I466" i="8"/>
  <c r="I472" i="8"/>
  <c r="I467" i="8"/>
  <c r="I474" i="8" s="1"/>
  <c r="I449" i="8"/>
  <c r="H457" i="8"/>
  <c r="H456" i="8"/>
  <c r="AS348" i="8"/>
  <c r="AS350" i="8" s="1"/>
  <c r="AN88" i="6"/>
  <c r="AN87" i="6"/>
  <c r="AQ431" i="8"/>
  <c r="AQ420" i="8"/>
  <c r="AQ432" i="8" s="1"/>
  <c r="AR402" i="8"/>
  <c r="AR405" i="8"/>
  <c r="E111" i="6"/>
  <c r="E112" i="6"/>
  <c r="AN410" i="8"/>
  <c r="AN412" i="8" s="1"/>
  <c r="AN426" i="8" s="1"/>
  <c r="BH97" i="6"/>
  <c r="BH85" i="6"/>
  <c r="BH49" i="6"/>
  <c r="AO50" i="6" s="1"/>
  <c r="AO51" i="6" s="1"/>
  <c r="BH37" i="6"/>
  <c r="AO38" i="6" s="1"/>
  <c r="AT156" i="8" s="1"/>
  <c r="BH25" i="6"/>
  <c r="AO26" i="6" s="1"/>
  <c r="AT105" i="8" s="1"/>
  <c r="AN365" i="8"/>
  <c r="AN367" i="8" s="1"/>
  <c r="AN381" i="8" s="1"/>
  <c r="AR360" i="8"/>
  <c r="AR357" i="8"/>
  <c r="AQ386" i="8"/>
  <c r="AQ375" i="8"/>
  <c r="AQ387" i="8" s="1"/>
  <c r="AS393" i="8"/>
  <c r="AS395" i="8" s="1"/>
  <c r="AN99" i="6"/>
  <c r="AN100" i="6"/>
  <c r="R124" i="6"/>
  <c r="R123" i="6"/>
  <c r="Z30" i="6"/>
  <c r="AE126" i="8" s="1"/>
  <c r="AR227" i="8"/>
  <c r="AR229" i="8" s="1"/>
  <c r="AL121" i="6"/>
  <c r="AE176" i="8"/>
  <c r="AE178" i="8" s="1"/>
  <c r="AE125" i="8"/>
  <c r="Y61" i="6"/>
  <c r="H294" i="8"/>
  <c r="H295" i="8" s="1"/>
  <c r="J258" i="8"/>
  <c r="E64" i="6"/>
  <c r="E63" i="6"/>
  <c r="I266" i="8"/>
  <c r="I267" i="8" s="1"/>
  <c r="I270" i="8"/>
  <c r="H296" i="8"/>
  <c r="H285" i="8"/>
  <c r="H297" i="8" s="1"/>
  <c r="Y109" i="6"/>
  <c r="AG173" i="8"/>
  <c r="AS164" i="8"/>
  <c r="AS165" i="8" s="1"/>
  <c r="AS168" i="8"/>
  <c r="AR183" i="8"/>
  <c r="AR195" i="8" s="1"/>
  <c r="AR194" i="8"/>
  <c r="AR192" i="8"/>
  <c r="AR193" i="8" s="1"/>
  <c r="AG122" i="8"/>
  <c r="AG123" i="8" s="1"/>
  <c r="AT224" i="8"/>
  <c r="AF138" i="8"/>
  <c r="AB48" i="11" s="1"/>
  <c r="AS215" i="8"/>
  <c r="AS216" i="8" s="1"/>
  <c r="AS219" i="8"/>
  <c r="AR142" i="8"/>
  <c r="AS113" i="8"/>
  <c r="AS114" i="8" s="1"/>
  <c r="AS117" i="8"/>
  <c r="AR132" i="8"/>
  <c r="AR144" i="8" s="1"/>
  <c r="AR143" i="8"/>
  <c r="BO73" i="8"/>
  <c r="BO87" i="8" s="1"/>
  <c r="BN68" i="8"/>
  <c r="BN77" i="8"/>
  <c r="BN79" i="8" s="1"/>
  <c r="B145" i="6" l="1"/>
  <c r="AH326" i="8"/>
  <c r="AH317" i="8"/>
  <c r="DH21" i="8"/>
  <c r="DH22" i="8"/>
  <c r="DG70" i="8"/>
  <c r="DB13" i="6"/>
  <c r="CM62" i="8"/>
  <c r="CM66" i="8"/>
  <c r="CM63" i="8"/>
  <c r="AS314" i="8"/>
  <c r="AS337" i="8"/>
  <c r="AS338" i="8"/>
  <c r="AS332" i="8"/>
  <c r="AS339" i="8" s="1"/>
  <c r="AS340" i="8" s="1"/>
  <c r="AM96" i="11"/>
  <c r="AM97" i="11" s="1"/>
  <c r="AH328" i="8"/>
  <c r="AR320" i="8" s="1"/>
  <c r="AI122" i="11"/>
  <c r="AI121" i="11"/>
  <c r="BO94" i="8"/>
  <c r="BK36" i="11"/>
  <c r="AO75" i="6"/>
  <c r="AD77" i="6" s="1"/>
  <c r="AD78" i="6" s="1"/>
  <c r="AI324" i="8" s="1"/>
  <c r="AO76" i="6"/>
  <c r="AR243" i="8"/>
  <c r="AR244" i="8" s="1"/>
  <c r="AT310" i="8"/>
  <c r="AT311" i="8" s="1"/>
  <c r="AT312" i="8" s="1"/>
  <c r="AT305" i="8"/>
  <c r="AT308" i="8" s="1"/>
  <c r="AI110" i="11"/>
  <c r="AI109" i="11"/>
  <c r="AT309" i="8"/>
  <c r="AR234" i="8"/>
  <c r="AR246" i="8" s="1"/>
  <c r="AN388" i="8"/>
  <c r="AJ108" i="11"/>
  <c r="AB49" i="11"/>
  <c r="AB50" i="11"/>
  <c r="AN433" i="8"/>
  <c r="AJ120" i="11"/>
  <c r="BN78" i="8"/>
  <c r="AF145" i="8"/>
  <c r="I475" i="8"/>
  <c r="AH89" i="6"/>
  <c r="AH101" i="6"/>
  <c r="AH102" i="6" s="1"/>
  <c r="AM414" i="8" s="1"/>
  <c r="C113" i="6"/>
  <c r="C114" i="6" s="1"/>
  <c r="H459" i="8" s="1"/>
  <c r="H460" i="8" s="1"/>
  <c r="C65" i="6"/>
  <c r="V520" i="8"/>
  <c r="P125" i="6"/>
  <c r="J446" i="8"/>
  <c r="J447" i="8" s="1"/>
  <c r="J450" i="8"/>
  <c r="W491" i="8"/>
  <c r="W492" i="8" s="1"/>
  <c r="W495" i="8"/>
  <c r="M516" i="8"/>
  <c r="M505" i="8"/>
  <c r="AS399" i="8"/>
  <c r="AS400" i="8"/>
  <c r="AS401" i="8" s="1"/>
  <c r="AS361" i="8"/>
  <c r="AS354" i="8"/>
  <c r="AS355" i="8"/>
  <c r="AS356" i="8" s="1"/>
  <c r="I465" i="8"/>
  <c r="I477" i="8" s="1"/>
  <c r="I476" i="8"/>
  <c r="V521" i="8"/>
  <c r="V510" i="8"/>
  <c r="V522" i="8" s="1"/>
  <c r="H471" i="8"/>
  <c r="AT207" i="8"/>
  <c r="AT209" i="8" s="1"/>
  <c r="AT212" i="8" s="1"/>
  <c r="AO52" i="6"/>
  <c r="AK53" i="6" s="1"/>
  <c r="AK54" i="6" s="1"/>
  <c r="AL371" i="8"/>
  <c r="AL373" i="8" s="1"/>
  <c r="AL362" i="8"/>
  <c r="AL407" i="8"/>
  <c r="AL416" i="8"/>
  <c r="AL418" i="8" s="1"/>
  <c r="F110" i="6"/>
  <c r="K438" i="8" s="1"/>
  <c r="K440" i="8" s="1"/>
  <c r="AR421" i="8"/>
  <c r="AR422" i="8"/>
  <c r="AR429" i="8" s="1"/>
  <c r="AR404" i="8"/>
  <c r="AR428" i="8"/>
  <c r="AR427" i="8"/>
  <c r="AN366" i="8"/>
  <c r="AS406" i="8"/>
  <c r="AS398" i="8"/>
  <c r="AR376" i="8"/>
  <c r="AR383" i="8"/>
  <c r="AR382" i="8"/>
  <c r="AR377" i="8"/>
  <c r="AR384" i="8" s="1"/>
  <c r="AR359" i="8"/>
  <c r="AS228" i="8"/>
  <c r="AO86" i="6"/>
  <c r="AS353" i="8"/>
  <c r="AO98" i="6"/>
  <c r="AN411" i="8"/>
  <c r="S122" i="6"/>
  <c r="X483" i="8" s="1"/>
  <c r="X485" i="8" s="1"/>
  <c r="L126" i="6"/>
  <c r="Q504" i="8" s="1"/>
  <c r="AE127" i="8"/>
  <c r="AE128" i="8" s="1"/>
  <c r="AE130" i="8" s="1"/>
  <c r="AE129" i="8" s="1"/>
  <c r="AE274" i="8" s="1"/>
  <c r="AS341" i="8"/>
  <c r="AS330" i="8"/>
  <c r="AS342" i="8" s="1"/>
  <c r="I269" i="8"/>
  <c r="I286" i="8"/>
  <c r="I293" i="8"/>
  <c r="I287" i="8"/>
  <c r="I292" i="8"/>
  <c r="J260" i="8"/>
  <c r="J263" i="8" s="1"/>
  <c r="J264" i="8"/>
  <c r="J265" i="8"/>
  <c r="J271" i="8"/>
  <c r="F62" i="6"/>
  <c r="AE170" i="8"/>
  <c r="AE179" i="8"/>
  <c r="AE181" i="8" s="1"/>
  <c r="AE180" i="8" s="1"/>
  <c r="AE454" i="8" s="1"/>
  <c r="AG175" i="8"/>
  <c r="AG174" i="8"/>
  <c r="AT163" i="8"/>
  <c r="AT162" i="8"/>
  <c r="AT158" i="8"/>
  <c r="AT161" i="8" s="1"/>
  <c r="AT169" i="8"/>
  <c r="AS191" i="8"/>
  <c r="AS190" i="8"/>
  <c r="AS184" i="8"/>
  <c r="AS185" i="8"/>
  <c r="AS167" i="8"/>
  <c r="AS242" i="8"/>
  <c r="AS241" i="8"/>
  <c r="AS236" i="8"/>
  <c r="AS235" i="8"/>
  <c r="AS218" i="8"/>
  <c r="AG124" i="8"/>
  <c r="AR230" i="8"/>
  <c r="AR232" i="8" s="1"/>
  <c r="AR231" i="8" s="1"/>
  <c r="AR499" i="8" s="1"/>
  <c r="AS140" i="8"/>
  <c r="AS139" i="8"/>
  <c r="AS134" i="8"/>
  <c r="AS141" i="8" s="1"/>
  <c r="AS133" i="8"/>
  <c r="AS116" i="8"/>
  <c r="BO74" i="8"/>
  <c r="BO76" i="8" s="1"/>
  <c r="AT112" i="8"/>
  <c r="AT111" i="8"/>
  <c r="AT107" i="8"/>
  <c r="AT110" i="8" s="1"/>
  <c r="AT118" i="8"/>
  <c r="AO40" i="6"/>
  <c r="AO39" i="6"/>
  <c r="BP71" i="8"/>
  <c r="BP72" i="8" s="1"/>
  <c r="AO28" i="6"/>
  <c r="AO27" i="6"/>
  <c r="CM83" i="8" l="1"/>
  <c r="CM90" i="8" s="1"/>
  <c r="CM82" i="8"/>
  <c r="CM89" i="8"/>
  <c r="CM65" i="8"/>
  <c r="CM88" i="8"/>
  <c r="AI323" i="8"/>
  <c r="CI14" i="6"/>
  <c r="DH36" i="8"/>
  <c r="AH327" i="8"/>
  <c r="DH25" i="8"/>
  <c r="AM98" i="11"/>
  <c r="BN319" i="8"/>
  <c r="BN364" i="8"/>
  <c r="BN409" i="8"/>
  <c r="BN121" i="8"/>
  <c r="BN172" i="8"/>
  <c r="BN223" i="8"/>
  <c r="AR322" i="8"/>
  <c r="AR336" i="8" s="1"/>
  <c r="AR343" i="8" s="1"/>
  <c r="AR321" i="8"/>
  <c r="M523" i="8"/>
  <c r="I144" i="11"/>
  <c r="AJ121" i="11"/>
  <c r="AJ122" i="11"/>
  <c r="BK37" i="11"/>
  <c r="BK38" i="11"/>
  <c r="AR221" i="8"/>
  <c r="AT315" i="8"/>
  <c r="H478" i="8"/>
  <c r="D132" i="11"/>
  <c r="AJ109" i="11"/>
  <c r="AJ110" i="11"/>
  <c r="AI325" i="8"/>
  <c r="AI317" i="8" s="1"/>
  <c r="AT225" i="8"/>
  <c r="BI73" i="6"/>
  <c r="AP74" i="6" s="1"/>
  <c r="AU303" i="8" s="1"/>
  <c r="AU309" i="8" s="1"/>
  <c r="AL417" i="8"/>
  <c r="AM413" i="8"/>
  <c r="AM415" i="8" s="1"/>
  <c r="AL372" i="8"/>
  <c r="AM368" i="8"/>
  <c r="AT213" i="8"/>
  <c r="AT220" i="8"/>
  <c r="AT226" i="8"/>
  <c r="AT240" i="8" s="1"/>
  <c r="AP72" i="11" s="1"/>
  <c r="AT214" i="8"/>
  <c r="AT215" i="8" s="1"/>
  <c r="AT216" i="8" s="1"/>
  <c r="AK41" i="6"/>
  <c r="AK42" i="6" s="1"/>
  <c r="AP177" i="8" s="1"/>
  <c r="AL29" i="6"/>
  <c r="X489" i="8"/>
  <c r="X490" i="8"/>
  <c r="X488" i="8"/>
  <c r="X496" i="8"/>
  <c r="M506" i="8"/>
  <c r="M508" i="8" s="1"/>
  <c r="M507" i="8" s="1"/>
  <c r="M497" i="8"/>
  <c r="W518" i="8"/>
  <c r="W517" i="8"/>
  <c r="W511" i="8"/>
  <c r="W494" i="8"/>
  <c r="W512" i="8"/>
  <c r="W519" i="8" s="1"/>
  <c r="J467" i="8"/>
  <c r="J474" i="8" s="1"/>
  <c r="J473" i="8"/>
  <c r="J466" i="8"/>
  <c r="J472" i="8"/>
  <c r="J449" i="8"/>
  <c r="K444" i="8"/>
  <c r="K443" i="8"/>
  <c r="K445" i="8"/>
  <c r="K451" i="8"/>
  <c r="H461" i="8"/>
  <c r="H463" i="8" s="1"/>
  <c r="H452" i="8"/>
  <c r="AR385" i="8"/>
  <c r="AS402" i="8"/>
  <c r="AS405" i="8"/>
  <c r="AE119" i="8"/>
  <c r="AO99" i="6"/>
  <c r="AT393" i="8"/>
  <c r="AT395" i="8" s="1"/>
  <c r="AO100" i="6"/>
  <c r="F112" i="6"/>
  <c r="F111" i="6"/>
  <c r="BI97" i="6"/>
  <c r="BI85" i="6"/>
  <c r="BI49" i="6"/>
  <c r="AP50" i="6" s="1"/>
  <c r="AP51" i="6" s="1"/>
  <c r="BI25" i="6"/>
  <c r="AP26" i="6" s="1"/>
  <c r="AU105" i="8" s="1"/>
  <c r="BI37" i="6"/>
  <c r="AP38" i="6" s="1"/>
  <c r="AU156" i="8" s="1"/>
  <c r="AS357" i="8"/>
  <c r="AS360" i="8"/>
  <c r="AR431" i="8"/>
  <c r="AR420" i="8"/>
  <c r="AR432" i="8" s="1"/>
  <c r="AT348" i="8"/>
  <c r="AT350" i="8" s="1"/>
  <c r="AO88" i="6"/>
  <c r="AO87" i="6"/>
  <c r="AR375" i="8"/>
  <c r="AR387" i="8" s="1"/>
  <c r="AR386" i="8"/>
  <c r="AR430" i="8"/>
  <c r="AO410" i="8"/>
  <c r="AO412" i="8" s="1"/>
  <c r="AO365" i="8"/>
  <c r="AO367" i="8" s="1"/>
  <c r="AO381" i="8" s="1"/>
  <c r="S123" i="6"/>
  <c r="S124" i="6"/>
  <c r="M126" i="6" s="1"/>
  <c r="R504" i="8" s="1"/>
  <c r="AT337" i="8"/>
  <c r="AT331" i="8"/>
  <c r="AT338" i="8"/>
  <c r="AT332" i="8"/>
  <c r="AT339" i="8" s="1"/>
  <c r="AT314" i="8"/>
  <c r="AU310" i="8"/>
  <c r="AU316" i="8"/>
  <c r="AP75" i="6"/>
  <c r="AP76" i="6"/>
  <c r="AS227" i="8"/>
  <c r="AS229" i="8" s="1"/>
  <c r="AM121" i="6"/>
  <c r="AF176" i="8"/>
  <c r="AF178" i="8" s="1"/>
  <c r="AF125" i="8"/>
  <c r="AF127" i="8" s="1"/>
  <c r="AS142" i="8"/>
  <c r="J270" i="8"/>
  <c r="J266" i="8"/>
  <c r="J267" i="8" s="1"/>
  <c r="Z61" i="6"/>
  <c r="I294" i="8"/>
  <c r="I295" i="8" s="1"/>
  <c r="F64" i="6"/>
  <c r="K258" i="8"/>
  <c r="F63" i="6"/>
  <c r="I296" i="8"/>
  <c r="I285" i="8"/>
  <c r="I297" i="8" s="1"/>
  <c r="AG189" i="8"/>
  <c r="Z109" i="6"/>
  <c r="AH173" i="8"/>
  <c r="AH174" i="8" s="1"/>
  <c r="AT168" i="8"/>
  <c r="AT164" i="8"/>
  <c r="AT165" i="8" s="1"/>
  <c r="AS192" i="8"/>
  <c r="AS193" i="8" s="1"/>
  <c r="AS194" i="8"/>
  <c r="AS183" i="8"/>
  <c r="AS195" i="8" s="1"/>
  <c r="AS245" i="8"/>
  <c r="AS234" i="8"/>
  <c r="AS246" i="8" s="1"/>
  <c r="AU224" i="8"/>
  <c r="AH122" i="8"/>
  <c r="AH123" i="8" s="1"/>
  <c r="AG138" i="8"/>
  <c r="AC48" i="11" s="1"/>
  <c r="AS243" i="8"/>
  <c r="AS244" i="8" s="1"/>
  <c r="AS247" i="8"/>
  <c r="AT113" i="8"/>
  <c r="AT114" i="8" s="1"/>
  <c r="AT117" i="8"/>
  <c r="AS143" i="8"/>
  <c r="AS132" i="8"/>
  <c r="AS144" i="8" s="1"/>
  <c r="BP73" i="8"/>
  <c r="BP87" i="8" s="1"/>
  <c r="BO68" i="8"/>
  <c r="BO77" i="8"/>
  <c r="BO79" i="8" s="1"/>
  <c r="DD24" i="11" l="1"/>
  <c r="DH43" i="8"/>
  <c r="CN54" i="8"/>
  <c r="CI16" i="6"/>
  <c r="CI15" i="6"/>
  <c r="DH17" i="8"/>
  <c r="DH26" i="8"/>
  <c r="DH28" i="8" s="1"/>
  <c r="CM81" i="8"/>
  <c r="CM93" i="8" s="1"/>
  <c r="CM92" i="8"/>
  <c r="AI101" i="6"/>
  <c r="AI102" i="6" s="1"/>
  <c r="AN414" i="8" s="1"/>
  <c r="CM91" i="8"/>
  <c r="AU305" i="8"/>
  <c r="AU308" i="8" s="1"/>
  <c r="D65" i="6"/>
  <c r="AN96" i="11"/>
  <c r="AN98" i="11" s="1"/>
  <c r="AT340" i="8"/>
  <c r="AP73" i="11"/>
  <c r="AP74" i="11"/>
  <c r="D134" i="11"/>
  <c r="D133" i="11"/>
  <c r="AO388" i="8"/>
  <c r="AK108" i="11"/>
  <c r="AG196" i="8"/>
  <c r="AC60" i="11"/>
  <c r="AI326" i="8"/>
  <c r="BP94" i="8"/>
  <c r="BL36" i="11"/>
  <c r="I145" i="11"/>
  <c r="I146" i="11"/>
  <c r="AC49" i="11"/>
  <c r="AC50" i="11"/>
  <c r="BO78" i="8"/>
  <c r="AU226" i="8"/>
  <c r="AU240" i="8" s="1"/>
  <c r="AQ72" i="11" s="1"/>
  <c r="AG145" i="8"/>
  <c r="AT219" i="8"/>
  <c r="AE77" i="6"/>
  <c r="AE78" i="6" s="1"/>
  <c r="AJ324" i="8" s="1"/>
  <c r="AI89" i="6"/>
  <c r="AI90" i="6" s="1"/>
  <c r="AN369" i="8" s="1"/>
  <c r="W520" i="8"/>
  <c r="D113" i="6"/>
  <c r="D114" i="6" s="1"/>
  <c r="I459" i="8" s="1"/>
  <c r="Q125" i="6"/>
  <c r="J475" i="8"/>
  <c r="AP52" i="6"/>
  <c r="AL53" i="6" s="1"/>
  <c r="AL54" i="6" s="1"/>
  <c r="J476" i="8"/>
  <c r="J465" i="8"/>
  <c r="J477" i="8" s="1"/>
  <c r="W521" i="8"/>
  <c r="W510" i="8"/>
  <c r="W522" i="8" s="1"/>
  <c r="N500" i="8"/>
  <c r="AT361" i="8"/>
  <c r="AT354" i="8"/>
  <c r="AT355" i="8"/>
  <c r="AT356" i="8" s="1"/>
  <c r="K446" i="8"/>
  <c r="K447" i="8" s="1"/>
  <c r="K450" i="8"/>
  <c r="AU207" i="8"/>
  <c r="AU214" i="8" s="1"/>
  <c r="AT399" i="8"/>
  <c r="AT400" i="8"/>
  <c r="AT401" i="8" s="1"/>
  <c r="X491" i="8"/>
  <c r="X492" i="8" s="1"/>
  <c r="X495" i="8"/>
  <c r="I455" i="8"/>
  <c r="H462" i="8"/>
  <c r="H634" i="8" s="1"/>
  <c r="H637" i="8" s="1"/>
  <c r="AO366" i="8"/>
  <c r="AP86" i="6"/>
  <c r="AT406" i="8"/>
  <c r="AT398" i="8"/>
  <c r="AS383" i="8"/>
  <c r="AS376" i="8"/>
  <c r="AS359" i="8"/>
  <c r="AS382" i="8"/>
  <c r="AS377" i="8"/>
  <c r="AS384" i="8" s="1"/>
  <c r="AO426" i="8"/>
  <c r="AP98" i="6"/>
  <c r="G110" i="6"/>
  <c r="L438" i="8" s="1"/>
  <c r="L440" i="8" s="1"/>
  <c r="AS428" i="8"/>
  <c r="AS421" i="8"/>
  <c r="AS427" i="8"/>
  <c r="AS404" i="8"/>
  <c r="AS422" i="8"/>
  <c r="AS429" i="8" s="1"/>
  <c r="AT228" i="8"/>
  <c r="AT353" i="8"/>
  <c r="AM407" i="8"/>
  <c r="AM416" i="8"/>
  <c r="AM418" i="8" s="1"/>
  <c r="AO411" i="8"/>
  <c r="T122" i="6"/>
  <c r="Y483" i="8" s="1"/>
  <c r="Y485" i="8" s="1"/>
  <c r="AT330" i="8"/>
  <c r="AT342" i="8" s="1"/>
  <c r="AT341" i="8"/>
  <c r="AU311" i="8"/>
  <c r="AU312" i="8" s="1"/>
  <c r="AU315" i="8"/>
  <c r="K265" i="8"/>
  <c r="K260" i="8"/>
  <c r="K263" i="8" s="1"/>
  <c r="K264" i="8"/>
  <c r="K271" i="8"/>
  <c r="B66" i="6"/>
  <c r="G279" i="8" s="1"/>
  <c r="G280" i="8" s="1"/>
  <c r="J286" i="8"/>
  <c r="J293" i="8"/>
  <c r="J287" i="8"/>
  <c r="J294" i="8" s="1"/>
  <c r="J292" i="8"/>
  <c r="J269" i="8"/>
  <c r="G62" i="6"/>
  <c r="AF170" i="8"/>
  <c r="AF179" i="8"/>
  <c r="AF181" i="8" s="1"/>
  <c r="AF180" i="8" s="1"/>
  <c r="AF454" i="8" s="1"/>
  <c r="AH175" i="8"/>
  <c r="AU158" i="8"/>
  <c r="AU161" i="8" s="1"/>
  <c r="AU162" i="8"/>
  <c r="AU169" i="8"/>
  <c r="AU163" i="8"/>
  <c r="AT191" i="8"/>
  <c r="AT184" i="8"/>
  <c r="AT185" i="8"/>
  <c r="AT192" i="8" s="1"/>
  <c r="AT190" i="8"/>
  <c r="AT167" i="8"/>
  <c r="AF128" i="8"/>
  <c r="AF130" i="8" s="1"/>
  <c r="AF129" i="8" s="1"/>
  <c r="AF274" i="8" s="1"/>
  <c r="AF119" i="8"/>
  <c r="AT242" i="8"/>
  <c r="AT241" i="8"/>
  <c r="AT236" i="8"/>
  <c r="AT235" i="8"/>
  <c r="AT218" i="8"/>
  <c r="AH124" i="8"/>
  <c r="AS221" i="8"/>
  <c r="AS230" i="8"/>
  <c r="AS232" i="8" s="1"/>
  <c r="AS231" i="8" s="1"/>
  <c r="AS499" i="8" s="1"/>
  <c r="AP39" i="6"/>
  <c r="AP40" i="6"/>
  <c r="AU112" i="8"/>
  <c r="AU111" i="8"/>
  <c r="AU107" i="8"/>
  <c r="AU110" i="8" s="1"/>
  <c r="AU118" i="8"/>
  <c r="AT116" i="8"/>
  <c r="AT140" i="8"/>
  <c r="AT139" i="8"/>
  <c r="AT134" i="8"/>
  <c r="AT141" i="8" s="1"/>
  <c r="AT133" i="8"/>
  <c r="BP74" i="8"/>
  <c r="BP76" i="8" s="1"/>
  <c r="BQ71" i="8"/>
  <c r="BQ72" i="8" s="1"/>
  <c r="AP28" i="6"/>
  <c r="AP27" i="6"/>
  <c r="DI23" i="8" l="1"/>
  <c r="CG17" i="6"/>
  <c r="CG18" i="6" s="1"/>
  <c r="CL75" i="8" s="1"/>
  <c r="AN97" i="11"/>
  <c r="DH27" i="8"/>
  <c r="DI20" i="8"/>
  <c r="CN60" i="8"/>
  <c r="CN61" i="8"/>
  <c r="CN67" i="8"/>
  <c r="CN56" i="8"/>
  <c r="CN59" i="8" s="1"/>
  <c r="DD26" i="11"/>
  <c r="DD25" i="11"/>
  <c r="H651" i="8"/>
  <c r="D180" i="11" s="1"/>
  <c r="BO319" i="8"/>
  <c r="BO223" i="8"/>
  <c r="BO172" i="8"/>
  <c r="BO409" i="8"/>
  <c r="BO121" i="8"/>
  <c r="BO364" i="8"/>
  <c r="AI328" i="8"/>
  <c r="AS320" i="8" s="1"/>
  <c r="BL37" i="11"/>
  <c r="BL38" i="11"/>
  <c r="AC61" i="11"/>
  <c r="AC62" i="11"/>
  <c r="AK109" i="11"/>
  <c r="AK110" i="11"/>
  <c r="AQ73" i="11"/>
  <c r="AQ74" i="11"/>
  <c r="AO433" i="8"/>
  <c r="AK120" i="11"/>
  <c r="BJ73" i="6"/>
  <c r="AQ74" i="6" s="1"/>
  <c r="AV303" i="8" s="1"/>
  <c r="AV316" i="8" s="1"/>
  <c r="AM417" i="8"/>
  <c r="AN413" i="8"/>
  <c r="AN415" i="8" s="1"/>
  <c r="AS430" i="8"/>
  <c r="AL41" i="6"/>
  <c r="C145" i="6"/>
  <c r="AU225" i="8"/>
  <c r="AU220" i="8"/>
  <c r="AS385" i="8"/>
  <c r="AM29" i="6"/>
  <c r="AU209" i="8"/>
  <c r="AU212" i="8" s="1"/>
  <c r="AU213" i="8"/>
  <c r="K473" i="8"/>
  <c r="K449" i="8"/>
  <c r="K467" i="8"/>
  <c r="K474" i="8" s="1"/>
  <c r="K472" i="8"/>
  <c r="K466" i="8"/>
  <c r="L451" i="8"/>
  <c r="L443" i="8"/>
  <c r="L444" i="8"/>
  <c r="L445" i="8"/>
  <c r="N501" i="8"/>
  <c r="N502" i="8"/>
  <c r="X511" i="8"/>
  <c r="X518" i="8"/>
  <c r="X517" i="8"/>
  <c r="X494" i="8"/>
  <c r="X512" i="8"/>
  <c r="X519" i="8" s="1"/>
  <c r="Y489" i="8"/>
  <c r="Y490" i="8"/>
  <c r="Y496" i="8"/>
  <c r="Y488" i="8"/>
  <c r="I456" i="8"/>
  <c r="I457" i="8"/>
  <c r="AT142" i="8"/>
  <c r="G112" i="6"/>
  <c r="G111" i="6"/>
  <c r="AT405" i="8"/>
  <c r="AT402" i="8"/>
  <c r="AU393" i="8"/>
  <c r="AU395" i="8" s="1"/>
  <c r="AP99" i="6"/>
  <c r="AP100" i="6"/>
  <c r="BJ97" i="6"/>
  <c r="BJ49" i="6"/>
  <c r="AQ50" i="6" s="1"/>
  <c r="AQ51" i="6" s="1"/>
  <c r="BJ85" i="6"/>
  <c r="BJ25" i="6"/>
  <c r="AQ26" i="6" s="1"/>
  <c r="AV105" i="8" s="1"/>
  <c r="BJ37" i="6"/>
  <c r="AQ38" i="6" s="1"/>
  <c r="AV156" i="8" s="1"/>
  <c r="AS420" i="8"/>
  <c r="AS432" i="8" s="1"/>
  <c r="AS431" i="8"/>
  <c r="AU348" i="8"/>
  <c r="AU350" i="8" s="1"/>
  <c r="AP87" i="6"/>
  <c r="AP88" i="6"/>
  <c r="AP410" i="8"/>
  <c r="AP412" i="8" s="1"/>
  <c r="AT360" i="8"/>
  <c r="AT357" i="8"/>
  <c r="AS375" i="8"/>
  <c r="AS387" i="8" s="1"/>
  <c r="AS386" i="8"/>
  <c r="T124" i="6"/>
  <c r="T123" i="6"/>
  <c r="AU338" i="8"/>
  <c r="AU337" i="8"/>
  <c r="AU331" i="8"/>
  <c r="AU332" i="8"/>
  <c r="AU339" i="8" s="1"/>
  <c r="AU314" i="8"/>
  <c r="J295" i="8"/>
  <c r="AT227" i="8"/>
  <c r="AT229" i="8" s="1"/>
  <c r="AN121" i="6"/>
  <c r="AG176" i="8"/>
  <c r="AG178" i="8" s="1"/>
  <c r="AG125" i="8"/>
  <c r="AG127" i="8" s="1"/>
  <c r="AL42" i="6"/>
  <c r="AQ177" i="8" s="1"/>
  <c r="J296" i="8"/>
  <c r="J285" i="8"/>
  <c r="J297" i="8" s="1"/>
  <c r="AA61" i="6"/>
  <c r="G281" i="8"/>
  <c r="G283" i="8" s="1"/>
  <c r="G272" i="8"/>
  <c r="G63" i="6"/>
  <c r="L258" i="8"/>
  <c r="G64" i="6"/>
  <c r="K270" i="8"/>
  <c r="K266" i="8"/>
  <c r="K267" i="8" s="1"/>
  <c r="AH189" i="8"/>
  <c r="AA109" i="6"/>
  <c r="AI173" i="8"/>
  <c r="AI174" i="8" s="1"/>
  <c r="AT193" i="8"/>
  <c r="AT183" i="8"/>
  <c r="AT195" i="8" s="1"/>
  <c r="AT194" i="8"/>
  <c r="AU164" i="8"/>
  <c r="AU165" i="8" s="1"/>
  <c r="AU168" i="8"/>
  <c r="AT245" i="8"/>
  <c r="AT234" i="8"/>
  <c r="AT246" i="8" s="1"/>
  <c r="AT243" i="8"/>
  <c r="AT244" i="8" s="1"/>
  <c r="AT247" i="8"/>
  <c r="AU219" i="8"/>
  <c r="AU215" i="8"/>
  <c r="AU216" i="8" s="1"/>
  <c r="AV224" i="8"/>
  <c r="AV226" i="8" s="1"/>
  <c r="AV240" i="8" s="1"/>
  <c r="AR72" i="11" s="1"/>
  <c r="AH138" i="8"/>
  <c r="AD48" i="11" s="1"/>
  <c r="AI122" i="8"/>
  <c r="AI123" i="8" s="1"/>
  <c r="AT143" i="8"/>
  <c r="AT132" i="8"/>
  <c r="AT144" i="8" s="1"/>
  <c r="AU113" i="8"/>
  <c r="AU114" i="8" s="1"/>
  <c r="AU117" i="8"/>
  <c r="BQ73" i="8"/>
  <c r="BQ87" i="8" s="1"/>
  <c r="BP77" i="8"/>
  <c r="BP79" i="8" s="1"/>
  <c r="BP68" i="8"/>
  <c r="CN62" i="8" l="1"/>
  <c r="CN63" i="8"/>
  <c r="CN66" i="8"/>
  <c r="DI21" i="8"/>
  <c r="DI22" i="8"/>
  <c r="DH70" i="8"/>
  <c r="DC13" i="6"/>
  <c r="AJ323" i="8"/>
  <c r="AJ325" i="8" s="1"/>
  <c r="AJ317" i="8" s="1"/>
  <c r="B157" i="6"/>
  <c r="G282" i="8"/>
  <c r="B133" i="6" s="1"/>
  <c r="AI327" i="8"/>
  <c r="D182" i="11"/>
  <c r="D181" i="11"/>
  <c r="AS322" i="8"/>
  <c r="AS336" i="8" s="1"/>
  <c r="AS321" i="8"/>
  <c r="AQ75" i="6"/>
  <c r="AV305" i="8"/>
  <c r="AV308" i="8" s="1"/>
  <c r="AV310" i="8"/>
  <c r="AV311" i="8" s="1"/>
  <c r="AV312" i="8" s="1"/>
  <c r="AV309" i="8"/>
  <c r="AQ76" i="6"/>
  <c r="AH196" i="8"/>
  <c r="AD60" i="11"/>
  <c r="AK121" i="11"/>
  <c r="AK122" i="11"/>
  <c r="AR73" i="11"/>
  <c r="AR74" i="11"/>
  <c r="BQ94" i="8"/>
  <c r="BM36" i="11"/>
  <c r="AD49" i="11"/>
  <c r="AD50" i="11"/>
  <c r="BP78" i="8"/>
  <c r="K475" i="8"/>
  <c r="AH145" i="8"/>
  <c r="AF77" i="6"/>
  <c r="AF78" i="6" s="1"/>
  <c r="AK324" i="8" s="1"/>
  <c r="E65" i="6"/>
  <c r="E113" i="6"/>
  <c r="E114" i="6" s="1"/>
  <c r="J459" i="8" s="1"/>
  <c r="AJ89" i="6"/>
  <c r="AJ90" i="6" s="1"/>
  <c r="AO369" i="8" s="1"/>
  <c r="AJ101" i="6"/>
  <c r="AJ102" i="6" s="1"/>
  <c r="AO414" i="8" s="1"/>
  <c r="R125" i="6"/>
  <c r="X521" i="8"/>
  <c r="X510" i="8"/>
  <c r="X522" i="8" s="1"/>
  <c r="N516" i="8"/>
  <c r="N505" i="8"/>
  <c r="L446" i="8"/>
  <c r="L447" i="8" s="1"/>
  <c r="L450" i="8"/>
  <c r="K476" i="8"/>
  <c r="K465" i="8"/>
  <c r="K477" i="8" s="1"/>
  <c r="AU361" i="8"/>
  <c r="AU354" i="8"/>
  <c r="AU355" i="8"/>
  <c r="AU356" i="8" s="1"/>
  <c r="Y491" i="8"/>
  <c r="Y492" i="8" s="1"/>
  <c r="Y495" i="8"/>
  <c r="AU399" i="8"/>
  <c r="AU400" i="8"/>
  <c r="AU401" i="8" s="1"/>
  <c r="X520" i="8"/>
  <c r="I471" i="8"/>
  <c r="I460" i="8"/>
  <c r="AQ52" i="6"/>
  <c r="AM53" i="6" s="1"/>
  <c r="AM54" i="6" s="1"/>
  <c r="AQ86" i="6"/>
  <c r="AU353" i="8"/>
  <c r="AQ98" i="6"/>
  <c r="AV207" i="8"/>
  <c r="AV220" i="8" s="1"/>
  <c r="AT359" i="8"/>
  <c r="AT377" i="8"/>
  <c r="AT384" i="8" s="1"/>
  <c r="AT382" i="8"/>
  <c r="AT383" i="8"/>
  <c r="AT376" i="8"/>
  <c r="AU398" i="8"/>
  <c r="AU406" i="8"/>
  <c r="AP411" i="8"/>
  <c r="AT428" i="8"/>
  <c r="AT427" i="8"/>
  <c r="AT422" i="8"/>
  <c r="AT429" i="8" s="1"/>
  <c r="AT421" i="8"/>
  <c r="AT404" i="8"/>
  <c r="H110" i="6"/>
  <c r="M438" i="8" s="1"/>
  <c r="M440" i="8" s="1"/>
  <c r="AN416" i="8"/>
  <c r="AN418" i="8" s="1"/>
  <c r="AN407" i="8"/>
  <c r="AU340" i="8"/>
  <c r="AU228" i="8"/>
  <c r="AP426" i="8"/>
  <c r="U122" i="6"/>
  <c r="Z483" i="8" s="1"/>
  <c r="Z485" i="8" s="1"/>
  <c r="N126" i="6"/>
  <c r="S504" i="8" s="1"/>
  <c r="AU330" i="8"/>
  <c r="AU342" i="8" s="1"/>
  <c r="AU341" i="8"/>
  <c r="H275" i="8"/>
  <c r="H62" i="6"/>
  <c r="L264" i="8"/>
  <c r="L260" i="8"/>
  <c r="L263" i="8" s="1"/>
  <c r="L265" i="8"/>
  <c r="L271" i="8"/>
  <c r="K287" i="8"/>
  <c r="K294" i="8" s="1"/>
  <c r="K286" i="8"/>
  <c r="K269" i="8"/>
  <c r="K293" i="8"/>
  <c r="K292" i="8"/>
  <c r="C66" i="6"/>
  <c r="H279" i="8" s="1"/>
  <c r="AG179" i="8"/>
  <c r="AG181" i="8" s="1"/>
  <c r="AG180" i="8" s="1"/>
  <c r="AG454" i="8" s="1"/>
  <c r="AG170" i="8"/>
  <c r="AI175" i="8"/>
  <c r="AV158" i="8"/>
  <c r="AV161" i="8" s="1"/>
  <c r="AV169" i="8"/>
  <c r="AV162" i="8"/>
  <c r="AV163" i="8"/>
  <c r="AU191" i="8"/>
  <c r="AU190" i="8"/>
  <c r="AU185" i="8"/>
  <c r="AU184" i="8"/>
  <c r="AU167" i="8"/>
  <c r="AI124" i="8"/>
  <c r="AI138" i="8" s="1"/>
  <c r="AE48" i="11" s="1"/>
  <c r="AT221" i="8"/>
  <c r="AT230" i="8"/>
  <c r="AT232" i="8" s="1"/>
  <c r="AT231" i="8" s="1"/>
  <c r="AT499" i="8" s="1"/>
  <c r="AU242" i="8"/>
  <c r="AU241" i="8"/>
  <c r="AU236" i="8"/>
  <c r="AU235" i="8"/>
  <c r="AU218" i="8"/>
  <c r="AG128" i="8"/>
  <c r="AG130" i="8" s="1"/>
  <c r="AG129" i="8" s="1"/>
  <c r="AG274" i="8" s="1"/>
  <c r="AG119" i="8"/>
  <c r="AU140" i="8"/>
  <c r="AU139" i="8"/>
  <c r="AU134" i="8"/>
  <c r="AU133" i="8"/>
  <c r="AU116" i="8"/>
  <c r="AQ39" i="6"/>
  <c r="AQ40" i="6"/>
  <c r="AV112" i="8"/>
  <c r="AV111" i="8"/>
  <c r="AV107" i="8"/>
  <c r="AV110" i="8" s="1"/>
  <c r="AV118" i="8"/>
  <c r="BQ74" i="8"/>
  <c r="BQ76" i="8" s="1"/>
  <c r="BR71" i="8"/>
  <c r="BR72" i="8" s="1"/>
  <c r="AQ27" i="6"/>
  <c r="AQ28" i="6"/>
  <c r="CJ14" i="6" l="1"/>
  <c r="AJ326" i="8"/>
  <c r="DI36" i="8"/>
  <c r="DI25" i="8"/>
  <c r="CN88" i="8"/>
  <c r="CN65" i="8"/>
  <c r="CN83" i="8"/>
  <c r="CN90" i="8" s="1"/>
  <c r="CN82" i="8"/>
  <c r="CN89" i="8"/>
  <c r="BP364" i="8"/>
  <c r="BP319" i="8"/>
  <c r="BP172" i="8"/>
  <c r="BP409" i="8"/>
  <c r="BP223" i="8"/>
  <c r="BP121" i="8"/>
  <c r="AV315" i="8"/>
  <c r="G589" i="8"/>
  <c r="G544" i="8"/>
  <c r="AJ328" i="8"/>
  <c r="AT320" i="8" s="1"/>
  <c r="AO96" i="11"/>
  <c r="AS343" i="8"/>
  <c r="BM38" i="11"/>
  <c r="BM37" i="11"/>
  <c r="N523" i="8"/>
  <c r="J144" i="11"/>
  <c r="I478" i="8"/>
  <c r="E132" i="11"/>
  <c r="AD61" i="11"/>
  <c r="AD62" i="11"/>
  <c r="AE49" i="11"/>
  <c r="AE50" i="11"/>
  <c r="AP433" i="8"/>
  <c r="AL120" i="11"/>
  <c r="BK73" i="6"/>
  <c r="AR74" i="6" s="1"/>
  <c r="AW303" i="8" s="1"/>
  <c r="AW309" i="8" s="1"/>
  <c r="AN417" i="8"/>
  <c r="AO413" i="8"/>
  <c r="AO415" i="8" s="1"/>
  <c r="AT430" i="8"/>
  <c r="AI145" i="8"/>
  <c r="AM41" i="6"/>
  <c r="AM42" i="6" s="1"/>
  <c r="AR177" i="8" s="1"/>
  <c r="AN29" i="6"/>
  <c r="Y494" i="8"/>
  <c r="Y512" i="8"/>
  <c r="Y519" i="8" s="1"/>
  <c r="Y511" i="8"/>
  <c r="Y518" i="8"/>
  <c r="Y517" i="8"/>
  <c r="L466" i="8"/>
  <c r="L472" i="8"/>
  <c r="L473" i="8"/>
  <c r="L467" i="8"/>
  <c r="L474" i="8" s="1"/>
  <c r="L449" i="8"/>
  <c r="M451" i="8"/>
  <c r="M443" i="8"/>
  <c r="M445" i="8"/>
  <c r="M444" i="8"/>
  <c r="Z490" i="8"/>
  <c r="Z489" i="8"/>
  <c r="Z496" i="8"/>
  <c r="Z488" i="8"/>
  <c r="N506" i="8"/>
  <c r="N508" i="8" s="1"/>
  <c r="N507" i="8" s="1"/>
  <c r="N497" i="8"/>
  <c r="I461" i="8"/>
  <c r="I463" i="8" s="1"/>
  <c r="I452" i="8"/>
  <c r="AV225" i="8"/>
  <c r="AV214" i="8"/>
  <c r="AV215" i="8" s="1"/>
  <c r="AV216" i="8" s="1"/>
  <c r="AV209" i="8"/>
  <c r="AV212" i="8" s="1"/>
  <c r="AV213" i="8"/>
  <c r="AU402" i="8"/>
  <c r="AU405" i="8"/>
  <c r="BK37" i="6"/>
  <c r="AR38" i="6" s="1"/>
  <c r="AW156" i="8" s="1"/>
  <c r="BK97" i="6"/>
  <c r="BK25" i="6"/>
  <c r="AR26" i="6" s="1"/>
  <c r="AW105" i="8" s="1"/>
  <c r="BK85" i="6"/>
  <c r="BK49" i="6"/>
  <c r="AR50" i="6" s="1"/>
  <c r="AW207" i="8" s="1"/>
  <c r="AU360" i="8"/>
  <c r="AU357" i="8"/>
  <c r="AT420" i="8"/>
  <c r="AT432" i="8" s="1"/>
  <c r="AT431" i="8"/>
  <c r="AT375" i="8"/>
  <c r="AT387" i="8" s="1"/>
  <c r="AT386" i="8"/>
  <c r="H111" i="6"/>
  <c r="F113" i="6" s="1"/>
  <c r="H112" i="6"/>
  <c r="AT385" i="8"/>
  <c r="AQ99" i="6"/>
  <c r="AV393" i="8"/>
  <c r="AV395" i="8" s="1"/>
  <c r="AQ100" i="6"/>
  <c r="AQ88" i="6"/>
  <c r="AV348" i="8"/>
  <c r="AV350" i="8" s="1"/>
  <c r="AQ87" i="6"/>
  <c r="AQ410" i="8"/>
  <c r="U123" i="6"/>
  <c r="U124" i="6"/>
  <c r="O126" i="6" s="1"/>
  <c r="T504" i="8" s="1"/>
  <c r="AV331" i="8"/>
  <c r="AV332" i="8"/>
  <c r="AV339" i="8" s="1"/>
  <c r="AV314" i="8"/>
  <c r="AV337" i="8"/>
  <c r="AV338" i="8"/>
  <c r="H277" i="8"/>
  <c r="H280" i="8" s="1"/>
  <c r="H276" i="8"/>
  <c r="AU227" i="8"/>
  <c r="AU229" i="8" s="1"/>
  <c r="AO121" i="6"/>
  <c r="AH176" i="8"/>
  <c r="AH178" i="8" s="1"/>
  <c r="AH125" i="8"/>
  <c r="AH127" i="8" s="1"/>
  <c r="K295" i="8"/>
  <c r="K285" i="8"/>
  <c r="K297" i="8" s="1"/>
  <c r="K296" i="8"/>
  <c r="L270" i="8"/>
  <c r="L266" i="8"/>
  <c r="L267" i="8" s="1"/>
  <c r="H64" i="6"/>
  <c r="M258" i="8"/>
  <c r="H63" i="6"/>
  <c r="F65" i="6" s="1"/>
  <c r="AB61" i="6"/>
  <c r="AI189" i="8"/>
  <c r="AB109" i="6"/>
  <c r="AJ173" i="8"/>
  <c r="AJ174" i="8" s="1"/>
  <c r="AU192" i="8"/>
  <c r="AU193" i="8" s="1"/>
  <c r="AU183" i="8"/>
  <c r="AU195" i="8" s="1"/>
  <c r="AU194" i="8"/>
  <c r="AV164" i="8"/>
  <c r="AV165" i="8" s="1"/>
  <c r="AV168" i="8"/>
  <c r="AW224" i="8"/>
  <c r="AW226" i="8" s="1"/>
  <c r="AW240" i="8" s="1"/>
  <c r="AS72" i="11" s="1"/>
  <c r="AU243" i="8"/>
  <c r="AU244" i="8" s="1"/>
  <c r="AU247" i="8"/>
  <c r="AU245" i="8"/>
  <c r="AU234" i="8"/>
  <c r="AU246" i="8" s="1"/>
  <c r="AJ122" i="8"/>
  <c r="AV117" i="8"/>
  <c r="AV113" i="8"/>
  <c r="AV114" i="8" s="1"/>
  <c r="AU141" i="8"/>
  <c r="AU142" i="8" s="1"/>
  <c r="AU143" i="8"/>
  <c r="AU132" i="8"/>
  <c r="AU144" i="8" s="1"/>
  <c r="BR73" i="8"/>
  <c r="BR87" i="8" s="1"/>
  <c r="BQ68" i="8"/>
  <c r="BQ77" i="8"/>
  <c r="BQ79" i="8" s="1"/>
  <c r="CN91" i="8" l="1"/>
  <c r="CN92" i="8"/>
  <c r="CN81" i="8"/>
  <c r="CN93" i="8" s="1"/>
  <c r="DI17" i="8"/>
  <c r="DI26" i="8"/>
  <c r="DI28" i="8" s="1"/>
  <c r="DI43" i="8"/>
  <c r="DE24" i="11"/>
  <c r="CO54" i="8"/>
  <c r="CJ15" i="6"/>
  <c r="CJ16" i="6"/>
  <c r="AJ327" i="8"/>
  <c r="AK323" i="8"/>
  <c r="AK325" i="8" s="1"/>
  <c r="AK317" i="8" s="1"/>
  <c r="AT322" i="8"/>
  <c r="AT336" i="8" s="1"/>
  <c r="AT321" i="8"/>
  <c r="AO97" i="11"/>
  <c r="AO98" i="11"/>
  <c r="AL121" i="11"/>
  <c r="AL122" i="11"/>
  <c r="AI196" i="8"/>
  <c r="AE60" i="11"/>
  <c r="AW305" i="8"/>
  <c r="AW308" i="8" s="1"/>
  <c r="AW316" i="8"/>
  <c r="BR94" i="8"/>
  <c r="BN36" i="11"/>
  <c r="E134" i="11"/>
  <c r="E133" i="11"/>
  <c r="AR76" i="6"/>
  <c r="AR75" i="6"/>
  <c r="J145" i="11"/>
  <c r="J146" i="11"/>
  <c r="AW310" i="8"/>
  <c r="AW315" i="8" s="1"/>
  <c r="AS73" i="11"/>
  <c r="AS74" i="11"/>
  <c r="BQ78" i="8"/>
  <c r="L475" i="8"/>
  <c r="AK101" i="6"/>
  <c r="AK102" i="6" s="1"/>
  <c r="AP414" i="8" s="1"/>
  <c r="AK89" i="6"/>
  <c r="AK90" i="6" s="1"/>
  <c r="AP369" i="8" s="1"/>
  <c r="F114" i="6"/>
  <c r="K459" i="8" s="1"/>
  <c r="S125" i="6"/>
  <c r="S126" i="6" s="1"/>
  <c r="X504" i="8" s="1"/>
  <c r="AV219" i="8"/>
  <c r="Z491" i="8"/>
  <c r="Z492" i="8" s="1"/>
  <c r="Z495" i="8"/>
  <c r="M446" i="8"/>
  <c r="M447" i="8" s="1"/>
  <c r="M450" i="8"/>
  <c r="L465" i="8"/>
  <c r="L477" i="8" s="1"/>
  <c r="L476" i="8"/>
  <c r="AV361" i="8"/>
  <c r="AV354" i="8"/>
  <c r="AV355" i="8"/>
  <c r="AV356" i="8" s="1"/>
  <c r="O500" i="8"/>
  <c r="AV399" i="8"/>
  <c r="AV400" i="8"/>
  <c r="AV401" i="8" s="1"/>
  <c r="Y510" i="8"/>
  <c r="Y522" i="8" s="1"/>
  <c r="Y521" i="8"/>
  <c r="Y520" i="8"/>
  <c r="I462" i="8"/>
  <c r="I634" i="8" s="1"/>
  <c r="I637" i="8" s="1"/>
  <c r="J455" i="8"/>
  <c r="AV228" i="8"/>
  <c r="AR86" i="6"/>
  <c r="AR98" i="6"/>
  <c r="AV406" i="8"/>
  <c r="AV398" i="8"/>
  <c r="AR52" i="6"/>
  <c r="AR51" i="6"/>
  <c r="AO416" i="8"/>
  <c r="AO418" i="8" s="1"/>
  <c r="AO407" i="8"/>
  <c r="AU428" i="8"/>
  <c r="AU427" i="8"/>
  <c r="AU422" i="8"/>
  <c r="AU429" i="8" s="1"/>
  <c r="AU421" i="8"/>
  <c r="AU404" i="8"/>
  <c r="AU376" i="8"/>
  <c r="AU383" i="8"/>
  <c r="AU382" i="8"/>
  <c r="AU377" i="8"/>
  <c r="AU384" i="8" s="1"/>
  <c r="AU359" i="8"/>
  <c r="AQ411" i="8"/>
  <c r="AQ412" i="8"/>
  <c r="I110" i="6"/>
  <c r="N438" i="8" s="1"/>
  <c r="N440" i="8" s="1"/>
  <c r="AV353" i="8"/>
  <c r="V122" i="6"/>
  <c r="AA483" i="8" s="1"/>
  <c r="AA485" i="8" s="1"/>
  <c r="P126" i="6"/>
  <c r="U504" i="8" s="1"/>
  <c r="Q126" i="6"/>
  <c r="V504" i="8" s="1"/>
  <c r="R126" i="6"/>
  <c r="W504" i="8" s="1"/>
  <c r="AV340" i="8"/>
  <c r="AV341" i="8"/>
  <c r="AV330" i="8"/>
  <c r="AV342" i="8" s="1"/>
  <c r="H291" i="8"/>
  <c r="I62" i="6"/>
  <c r="D66" i="6"/>
  <c r="I279" i="8" s="1"/>
  <c r="M264" i="8"/>
  <c r="M271" i="8"/>
  <c r="M265" i="8"/>
  <c r="M260" i="8"/>
  <c r="M263" i="8" s="1"/>
  <c r="L269" i="8"/>
  <c r="L286" i="8"/>
  <c r="L293" i="8"/>
  <c r="L292" i="8"/>
  <c r="L287" i="8"/>
  <c r="L294" i="8" s="1"/>
  <c r="H281" i="8"/>
  <c r="H283" i="8" s="1"/>
  <c r="H282" i="8" s="1"/>
  <c r="H272" i="8"/>
  <c r="AH170" i="8"/>
  <c r="AH179" i="8"/>
  <c r="AH181" i="8" s="1"/>
  <c r="AH180" i="8" s="1"/>
  <c r="AH454" i="8" s="1"/>
  <c r="AJ175" i="8"/>
  <c r="AW162" i="8"/>
  <c r="AW163" i="8"/>
  <c r="AW169" i="8"/>
  <c r="AW158" i="8"/>
  <c r="AW161" i="8" s="1"/>
  <c r="AW225" i="8"/>
  <c r="AV190" i="8"/>
  <c r="AV184" i="8"/>
  <c r="AV185" i="8"/>
  <c r="AV167" i="8"/>
  <c r="AV191" i="8"/>
  <c r="AJ124" i="8"/>
  <c r="AJ123" i="8"/>
  <c r="AW213" i="8"/>
  <c r="AW220" i="8"/>
  <c r="AW209" i="8"/>
  <c r="AW212" i="8" s="1"/>
  <c r="AW214" i="8"/>
  <c r="AH119" i="8"/>
  <c r="AH128" i="8"/>
  <c r="AH130" i="8" s="1"/>
  <c r="AH129" i="8" s="1"/>
  <c r="AH274" i="8" s="1"/>
  <c r="AV242" i="8"/>
  <c r="AV241" i="8"/>
  <c r="AV235" i="8"/>
  <c r="AV236" i="8"/>
  <c r="AV218" i="8"/>
  <c r="AU221" i="8"/>
  <c r="AU230" i="8"/>
  <c r="AU232" i="8" s="1"/>
  <c r="AU231" i="8" s="1"/>
  <c r="AU499" i="8" s="1"/>
  <c r="AR39" i="6"/>
  <c r="AR40" i="6"/>
  <c r="AV140" i="8"/>
  <c r="AV139" i="8"/>
  <c r="AV134" i="8"/>
  <c r="AV141" i="8" s="1"/>
  <c r="AV133" i="8"/>
  <c r="AV116" i="8"/>
  <c r="AW112" i="8"/>
  <c r="AW111" i="8"/>
  <c r="AW107" i="8"/>
  <c r="AW110" i="8" s="1"/>
  <c r="AW118" i="8"/>
  <c r="BR74" i="8"/>
  <c r="BR76" i="8" s="1"/>
  <c r="AR27" i="6"/>
  <c r="AR28" i="6"/>
  <c r="BS71" i="8"/>
  <c r="BS72" i="8" s="1"/>
  <c r="DJ23" i="8" l="1"/>
  <c r="CH17" i="6"/>
  <c r="CH18" i="6" s="1"/>
  <c r="CM75" i="8" s="1"/>
  <c r="AK326" i="8"/>
  <c r="CO56" i="8"/>
  <c r="CO59" i="8" s="1"/>
  <c r="CO60" i="8"/>
  <c r="CO61" i="8"/>
  <c r="CO67" i="8"/>
  <c r="DE25" i="11"/>
  <c r="DE26" i="11"/>
  <c r="DI27" i="8"/>
  <c r="DJ20" i="8"/>
  <c r="BQ364" i="8"/>
  <c r="BQ409" i="8"/>
  <c r="BQ319" i="8"/>
  <c r="BQ172" i="8"/>
  <c r="BQ121" i="8"/>
  <c r="BQ223" i="8"/>
  <c r="I651" i="8"/>
  <c r="E180" i="11" s="1"/>
  <c r="H544" i="8"/>
  <c r="H547" i="8" s="1"/>
  <c r="H589" i="8"/>
  <c r="H592" i="8" s="1"/>
  <c r="AK328" i="8"/>
  <c r="AU320" i="8" s="1"/>
  <c r="AT343" i="8"/>
  <c r="AP96" i="11"/>
  <c r="AG77" i="6"/>
  <c r="AG78" i="6" s="1"/>
  <c r="AL324" i="8" s="1"/>
  <c r="BN37" i="11"/>
  <c r="BN38" i="11"/>
  <c r="AE62" i="11"/>
  <c r="AE61" i="11"/>
  <c r="AW311" i="8"/>
  <c r="AW312" i="8" s="1"/>
  <c r="AW332" i="8" s="1"/>
  <c r="AW339" i="8" s="1"/>
  <c r="H298" i="8"/>
  <c r="D84" i="11"/>
  <c r="BL73" i="6"/>
  <c r="AS74" i="6" s="1"/>
  <c r="AX303" i="8" s="1"/>
  <c r="AX305" i="8" s="1"/>
  <c r="AX308" i="8" s="1"/>
  <c r="AO417" i="8"/>
  <c r="AP413" i="8"/>
  <c r="AP415" i="8" s="1"/>
  <c r="AU430" i="8"/>
  <c r="AN53" i="6"/>
  <c r="AN54" i="6" s="1"/>
  <c r="AN41" i="6"/>
  <c r="AN42" i="6" s="1"/>
  <c r="AS177" i="8" s="1"/>
  <c r="I275" i="8"/>
  <c r="I276" i="8" s="1"/>
  <c r="C157" i="6"/>
  <c r="D145" i="6"/>
  <c r="AO29" i="6"/>
  <c r="O502" i="8"/>
  <c r="O501" i="8"/>
  <c r="N451" i="8"/>
  <c r="N445" i="8"/>
  <c r="N443" i="8"/>
  <c r="N444" i="8"/>
  <c r="M467" i="8"/>
  <c r="M474" i="8" s="1"/>
  <c r="M449" i="8"/>
  <c r="M473" i="8"/>
  <c r="M466" i="8"/>
  <c r="M472" i="8"/>
  <c r="AA489" i="8"/>
  <c r="AA490" i="8"/>
  <c r="AA496" i="8"/>
  <c r="AA488" i="8"/>
  <c r="Z518" i="8"/>
  <c r="Z517" i="8"/>
  <c r="Z512" i="8"/>
  <c r="Z519" i="8" s="1"/>
  <c r="Z511" i="8"/>
  <c r="Z494" i="8"/>
  <c r="J457" i="8"/>
  <c r="J456" i="8"/>
  <c r="AU375" i="8"/>
  <c r="AU387" i="8" s="1"/>
  <c r="AU386" i="8"/>
  <c r="AU431" i="8"/>
  <c r="AU420" i="8"/>
  <c r="AU432" i="8" s="1"/>
  <c r="AR87" i="6"/>
  <c r="AW348" i="8"/>
  <c r="AW350" i="8" s="1"/>
  <c r="AR88" i="6"/>
  <c r="AV360" i="8"/>
  <c r="AV357" i="8"/>
  <c r="AV405" i="8"/>
  <c r="AV402" i="8"/>
  <c r="L295" i="8"/>
  <c r="AQ426" i="8"/>
  <c r="AR410" i="8"/>
  <c r="AR411" i="8" s="1"/>
  <c r="AR99" i="6"/>
  <c r="AW393" i="8"/>
  <c r="AW395" i="8" s="1"/>
  <c r="AR100" i="6"/>
  <c r="BL37" i="6"/>
  <c r="AS38" i="6" s="1"/>
  <c r="AX156" i="8" s="1"/>
  <c r="BL25" i="6"/>
  <c r="AS26" i="6" s="1"/>
  <c r="AX105" i="8" s="1"/>
  <c r="BL97" i="6"/>
  <c r="BL85" i="6"/>
  <c r="BL49" i="6"/>
  <c r="AS50" i="6" s="1"/>
  <c r="AX207" i="8" s="1"/>
  <c r="I111" i="6"/>
  <c r="I112" i="6"/>
  <c r="AU385" i="8"/>
  <c r="V124" i="6"/>
  <c r="V123" i="6"/>
  <c r="AV227" i="8"/>
  <c r="AV229" i="8" s="1"/>
  <c r="AP121" i="6"/>
  <c r="AI176" i="8"/>
  <c r="AI178" i="8" s="1"/>
  <c r="AI125" i="8"/>
  <c r="AI127" i="8" s="1"/>
  <c r="M270" i="8"/>
  <c r="M266" i="8"/>
  <c r="M267" i="8" s="1"/>
  <c r="AC61" i="6"/>
  <c r="C133" i="6"/>
  <c r="I64" i="6"/>
  <c r="N258" i="8"/>
  <c r="I63" i="6"/>
  <c r="G65" i="6" s="1"/>
  <c r="L285" i="8"/>
  <c r="L297" i="8" s="1"/>
  <c r="L296" i="8"/>
  <c r="AJ189" i="8"/>
  <c r="AC109" i="6"/>
  <c r="AK173" i="8"/>
  <c r="AK174" i="8" s="1"/>
  <c r="AV183" i="8"/>
  <c r="AV195" i="8" s="1"/>
  <c r="AV194" i="8"/>
  <c r="AW168" i="8"/>
  <c r="AW164" i="8"/>
  <c r="AW165" i="8" s="1"/>
  <c r="AV192" i="8"/>
  <c r="AV193" i="8" s="1"/>
  <c r="AV243" i="8"/>
  <c r="AV244" i="8" s="1"/>
  <c r="AV247" i="8"/>
  <c r="AX224" i="8"/>
  <c r="AK122" i="8"/>
  <c r="AK123" i="8" s="1"/>
  <c r="AW215" i="8"/>
  <c r="AW216" i="8" s="1"/>
  <c r="AW219" i="8"/>
  <c r="AV234" i="8"/>
  <c r="AV246" i="8" s="1"/>
  <c r="AV245" i="8"/>
  <c r="AV142" i="8"/>
  <c r="AJ138" i="8"/>
  <c r="AF48" i="11" s="1"/>
  <c r="AW117" i="8"/>
  <c r="AW113" i="8"/>
  <c r="AW114" i="8" s="1"/>
  <c r="AV132" i="8"/>
  <c r="AV144" i="8" s="1"/>
  <c r="AV143" i="8"/>
  <c r="BS73" i="8"/>
  <c r="BS87" i="8" s="1"/>
  <c r="BR68" i="8"/>
  <c r="BR77" i="8"/>
  <c r="BR79" i="8" s="1"/>
  <c r="AW314" i="8" l="1"/>
  <c r="DJ21" i="8"/>
  <c r="DJ22" i="8"/>
  <c r="DI70" i="8"/>
  <c r="DD13" i="6"/>
  <c r="CO62" i="8"/>
  <c r="CO63" i="8"/>
  <c r="CO66" i="8"/>
  <c r="AW338" i="8"/>
  <c r="AW337" i="8"/>
  <c r="G113" i="6"/>
  <c r="G114" i="6" s="1"/>
  <c r="L459" i="8" s="1"/>
  <c r="H606" i="8"/>
  <c r="D168" i="11" s="1"/>
  <c r="H561" i="8"/>
  <c r="E182" i="11"/>
  <c r="E181" i="11"/>
  <c r="AW331" i="8"/>
  <c r="AW330" i="8" s="1"/>
  <c r="AW342" i="8" s="1"/>
  <c r="AX309" i="8"/>
  <c r="AX310" i="8"/>
  <c r="AX315" i="8" s="1"/>
  <c r="AX316" i="8"/>
  <c r="AP98" i="11"/>
  <c r="AP97" i="11"/>
  <c r="AL323" i="8"/>
  <c r="AL325" i="8" s="1"/>
  <c r="AK327" i="8"/>
  <c r="AU322" i="8"/>
  <c r="AU336" i="8" s="1"/>
  <c r="AU321" i="8"/>
  <c r="BS94" i="8"/>
  <c r="BO36" i="11"/>
  <c r="AS76" i="6"/>
  <c r="AJ196" i="8"/>
  <c r="AF60" i="11"/>
  <c r="AS75" i="6"/>
  <c r="AH77" i="6" s="1"/>
  <c r="AH78" i="6" s="1"/>
  <c r="AM324" i="8" s="1"/>
  <c r="AF49" i="11"/>
  <c r="AF50" i="11"/>
  <c r="D85" i="11"/>
  <c r="D86" i="11"/>
  <c r="AQ433" i="8"/>
  <c r="AM120" i="11"/>
  <c r="BR78" i="8"/>
  <c r="AL101" i="6"/>
  <c r="AL102" i="6" s="1"/>
  <c r="AQ414" i="8" s="1"/>
  <c r="AJ145" i="8"/>
  <c r="AL89" i="6"/>
  <c r="AL90" i="6" s="1"/>
  <c r="AQ369" i="8" s="1"/>
  <c r="Z520" i="8"/>
  <c r="T125" i="6"/>
  <c r="T126" i="6" s="1"/>
  <c r="Y504" i="8" s="1"/>
  <c r="I277" i="8"/>
  <c r="I280" i="8" s="1"/>
  <c r="I281" i="8" s="1"/>
  <c r="I283" i="8" s="1"/>
  <c r="I282" i="8" s="1"/>
  <c r="AA491" i="8"/>
  <c r="AA492" i="8" s="1"/>
  <c r="AA495" i="8"/>
  <c r="M465" i="8"/>
  <c r="M477" i="8" s="1"/>
  <c r="M476" i="8"/>
  <c r="AS52" i="6"/>
  <c r="AW361" i="8"/>
  <c r="AW354" i="8"/>
  <c r="AW355" i="8"/>
  <c r="AW356" i="8" s="1"/>
  <c r="M475" i="8"/>
  <c r="AS51" i="6"/>
  <c r="AW399" i="8"/>
  <c r="AW400" i="8"/>
  <c r="AW401" i="8" s="1"/>
  <c r="Z510" i="8"/>
  <c r="Z522" i="8" s="1"/>
  <c r="Z521" i="8"/>
  <c r="N446" i="8"/>
  <c r="N447" i="8" s="1"/>
  <c r="N450" i="8"/>
  <c r="O516" i="8"/>
  <c r="O505" i="8"/>
  <c r="J471" i="8"/>
  <c r="J460" i="8"/>
  <c r="AV383" i="8"/>
  <c r="AV382" i="8"/>
  <c r="AV376" i="8"/>
  <c r="AV377" i="8"/>
  <c r="AV384" i="8" s="1"/>
  <c r="AV359" i="8"/>
  <c r="AH90" i="6"/>
  <c r="AM369" i="8" s="1"/>
  <c r="AM370" i="8" s="1"/>
  <c r="AW228" i="8"/>
  <c r="AW353" i="8"/>
  <c r="AV428" i="8"/>
  <c r="AV427" i="8"/>
  <c r="AV421" i="8"/>
  <c r="AV422" i="8"/>
  <c r="AV429" i="8" s="1"/>
  <c r="AV404" i="8"/>
  <c r="AS86" i="6"/>
  <c r="AR412" i="8"/>
  <c r="AS98" i="6"/>
  <c r="AP416" i="8"/>
  <c r="AP418" i="8" s="1"/>
  <c r="AP407" i="8"/>
  <c r="AW406" i="8"/>
  <c r="AW398" i="8"/>
  <c r="J110" i="6"/>
  <c r="O438" i="8" s="1"/>
  <c r="O440" i="8" s="1"/>
  <c r="W122" i="6"/>
  <c r="AB483" i="8" s="1"/>
  <c r="AB485" i="8" s="1"/>
  <c r="AW340" i="8"/>
  <c r="N271" i="8"/>
  <c r="N260" i="8"/>
  <c r="N263" i="8" s="1"/>
  <c r="N265" i="8"/>
  <c r="N264" i="8"/>
  <c r="E66" i="6"/>
  <c r="J279" i="8" s="1"/>
  <c r="M293" i="8"/>
  <c r="M287" i="8"/>
  <c r="M294" i="8" s="1"/>
  <c r="M269" i="8"/>
  <c r="M292" i="8"/>
  <c r="M286" i="8"/>
  <c r="J62" i="6"/>
  <c r="AI170" i="8"/>
  <c r="AI179" i="8"/>
  <c r="AI181" i="8" s="1"/>
  <c r="AI180" i="8" s="1"/>
  <c r="AI454" i="8" s="1"/>
  <c r="AK175" i="8"/>
  <c r="AW190" i="8"/>
  <c r="AW185" i="8"/>
  <c r="AW191" i="8"/>
  <c r="AW184" i="8"/>
  <c r="AW167" i="8"/>
  <c r="AX169" i="8"/>
  <c r="AX162" i="8"/>
  <c r="AX163" i="8"/>
  <c r="AX158" i="8"/>
  <c r="AX161" i="8" s="1"/>
  <c r="AI119" i="8"/>
  <c r="AI128" i="8"/>
  <c r="AI130" i="8" s="1"/>
  <c r="AI129" i="8" s="1"/>
  <c r="AI274" i="8" s="1"/>
  <c r="AX226" i="8"/>
  <c r="AX240" i="8" s="1"/>
  <c r="AT72" i="11" s="1"/>
  <c r="AX225" i="8"/>
  <c r="AX214" i="8"/>
  <c r="AX220" i="8"/>
  <c r="AX213" i="8"/>
  <c r="AX209" i="8"/>
  <c r="AX212" i="8" s="1"/>
  <c r="AV221" i="8"/>
  <c r="AV230" i="8"/>
  <c r="AV232" i="8" s="1"/>
  <c r="AV231" i="8" s="1"/>
  <c r="AV499" i="8" s="1"/>
  <c r="AW241" i="8"/>
  <c r="AW236" i="8"/>
  <c r="AW235" i="8"/>
  <c r="AW242" i="8"/>
  <c r="AW218" i="8"/>
  <c r="AK124" i="8"/>
  <c r="AS40" i="6"/>
  <c r="AE42" i="6" s="1"/>
  <c r="AJ177" i="8" s="1"/>
  <c r="AS39" i="6"/>
  <c r="AX107" i="8"/>
  <c r="AX110" i="8" s="1"/>
  <c r="AX112" i="8"/>
  <c r="AX111" i="8"/>
  <c r="AX118" i="8"/>
  <c r="AW139" i="8"/>
  <c r="AW134" i="8"/>
  <c r="AW133" i="8"/>
  <c r="AW140" i="8"/>
  <c r="AW116" i="8"/>
  <c r="BS74" i="8"/>
  <c r="BS76" i="8" s="1"/>
  <c r="BT71" i="8"/>
  <c r="BT72" i="8" s="1"/>
  <c r="AS27" i="6"/>
  <c r="AS28" i="6"/>
  <c r="AE30" i="6" s="1"/>
  <c r="AJ126" i="8" s="1"/>
  <c r="CO83" i="8" l="1"/>
  <c r="CO90" i="8" s="1"/>
  <c r="CO88" i="8"/>
  <c r="CO82" i="8"/>
  <c r="CO65" i="8"/>
  <c r="CO89" i="8"/>
  <c r="CK14" i="6"/>
  <c r="AW341" i="8"/>
  <c r="DJ36" i="8"/>
  <c r="DJ25" i="8"/>
  <c r="BR409" i="8"/>
  <c r="BR364" i="8"/>
  <c r="BR172" i="8"/>
  <c r="BR121" i="8"/>
  <c r="BR319" i="8"/>
  <c r="BR223" i="8"/>
  <c r="AX311" i="8"/>
  <c r="AX312" i="8" s="1"/>
  <c r="AX331" i="8" s="1"/>
  <c r="I589" i="8"/>
  <c r="I592" i="8" s="1"/>
  <c r="I544" i="8"/>
  <c r="I547" i="8" s="1"/>
  <c r="D156" i="11"/>
  <c r="D50" i="12"/>
  <c r="D169" i="11"/>
  <c r="D170" i="11"/>
  <c r="AL326" i="8"/>
  <c r="AL328" i="8" s="1"/>
  <c r="AL317" i="8"/>
  <c r="AQ96" i="11"/>
  <c r="AU343" i="8"/>
  <c r="AM122" i="11"/>
  <c r="AM121" i="11"/>
  <c r="J478" i="8"/>
  <c r="F132" i="11"/>
  <c r="O523" i="8"/>
  <c r="K144" i="11"/>
  <c r="AF62" i="11"/>
  <c r="AF61" i="11"/>
  <c r="AT74" i="11"/>
  <c r="AT73" i="11"/>
  <c r="BO37" i="11"/>
  <c r="BO38" i="11"/>
  <c r="I291" i="8"/>
  <c r="BM73" i="6"/>
  <c r="AT74" i="6" s="1"/>
  <c r="AY303" i="8" s="1"/>
  <c r="AY310" i="8" s="1"/>
  <c r="AP417" i="8"/>
  <c r="AQ413" i="8"/>
  <c r="AQ415" i="8" s="1"/>
  <c r="AO53" i="6"/>
  <c r="AO54" i="6" s="1"/>
  <c r="AP29" i="6"/>
  <c r="AO41" i="6"/>
  <c r="AV385" i="8"/>
  <c r="I272" i="8"/>
  <c r="J275" i="8"/>
  <c r="J276" i="8" s="1"/>
  <c r="D157" i="6"/>
  <c r="N472" i="8"/>
  <c r="N449" i="8"/>
  <c r="N466" i="8"/>
  <c r="N473" i="8"/>
  <c r="N467" i="8"/>
  <c r="N474" i="8" s="1"/>
  <c r="O497" i="8"/>
  <c r="O506" i="8"/>
  <c r="O508" i="8" s="1"/>
  <c r="O507" i="8" s="1"/>
  <c r="O451" i="8"/>
  <c r="O445" i="8"/>
  <c r="O443" i="8"/>
  <c r="O444" i="8"/>
  <c r="AA518" i="8"/>
  <c r="AA512" i="8"/>
  <c r="AA519" i="8" s="1"/>
  <c r="AA511" i="8"/>
  <c r="AA517" i="8"/>
  <c r="AA494" i="8"/>
  <c r="AV430" i="8"/>
  <c r="AB490" i="8"/>
  <c r="AB489" i="8"/>
  <c r="AB496" i="8"/>
  <c r="AB488" i="8"/>
  <c r="J452" i="8"/>
  <c r="J461" i="8"/>
  <c r="J463" i="8" s="1"/>
  <c r="AW405" i="8"/>
  <c r="AW402" i="8"/>
  <c r="AV420" i="8"/>
  <c r="AV432" i="8" s="1"/>
  <c r="AV431" i="8"/>
  <c r="AR426" i="8"/>
  <c r="AW360" i="8"/>
  <c r="AW357" i="8"/>
  <c r="J112" i="6"/>
  <c r="J111" i="6"/>
  <c r="H113" i="6" s="1"/>
  <c r="AS410" i="8"/>
  <c r="AS411" i="8" s="1"/>
  <c r="AM362" i="8"/>
  <c r="AM371" i="8"/>
  <c r="AM373" i="8" s="1"/>
  <c r="AX348" i="8"/>
  <c r="AX350" i="8" s="1"/>
  <c r="AS87" i="6"/>
  <c r="AS88" i="6"/>
  <c r="BM49" i="6"/>
  <c r="AT50" i="6" s="1"/>
  <c r="AT51" i="6" s="1"/>
  <c r="BM37" i="6"/>
  <c r="AT38" i="6" s="1"/>
  <c r="AY156" i="8" s="1"/>
  <c r="BM25" i="6"/>
  <c r="AT26" i="6" s="1"/>
  <c r="AY105" i="8" s="1"/>
  <c r="BM97" i="6"/>
  <c r="BM85" i="6"/>
  <c r="AV386" i="8"/>
  <c r="AV375" i="8"/>
  <c r="AV387" i="8" s="1"/>
  <c r="AX393" i="8"/>
  <c r="AX395" i="8" s="1"/>
  <c r="AS100" i="6"/>
  <c r="AS99" i="6"/>
  <c r="W124" i="6"/>
  <c r="W123" i="6"/>
  <c r="U125" i="6" s="1"/>
  <c r="M295" i="8"/>
  <c r="AW227" i="8"/>
  <c r="AW229" i="8" s="1"/>
  <c r="AQ121" i="6"/>
  <c r="AJ176" i="8"/>
  <c r="AJ178" i="8" s="1"/>
  <c r="AJ125" i="8"/>
  <c r="AJ127" i="8" s="1"/>
  <c r="AD61" i="6"/>
  <c r="O258" i="8"/>
  <c r="J64" i="6"/>
  <c r="J63" i="6"/>
  <c r="H65" i="6" s="1"/>
  <c r="N266" i="8"/>
  <c r="N267" i="8" s="1"/>
  <c r="N270" i="8"/>
  <c r="D133" i="6"/>
  <c r="M285" i="8"/>
  <c r="M297" i="8" s="1"/>
  <c r="M296" i="8"/>
  <c r="AK189" i="8"/>
  <c r="AD109" i="6"/>
  <c r="AL173" i="8"/>
  <c r="AL174" i="8" s="1"/>
  <c r="AW194" i="8"/>
  <c r="AW183" i="8"/>
  <c r="AW195" i="8" s="1"/>
  <c r="AW192" i="8"/>
  <c r="AW193" i="8" s="1"/>
  <c r="AX168" i="8"/>
  <c r="AX164" i="8"/>
  <c r="AX165" i="8" s="1"/>
  <c r="AY224" i="8"/>
  <c r="AW245" i="8"/>
  <c r="AW234" i="8"/>
  <c r="AW246" i="8" s="1"/>
  <c r="AW243" i="8"/>
  <c r="AW244" i="8" s="1"/>
  <c r="AW247" i="8"/>
  <c r="AL122" i="8"/>
  <c r="AL123" i="8" s="1"/>
  <c r="AK138" i="8"/>
  <c r="AG48" i="11" s="1"/>
  <c r="AX215" i="8"/>
  <c r="AX216" i="8" s="1"/>
  <c r="AX219" i="8"/>
  <c r="AW141" i="8"/>
  <c r="AW142" i="8" s="1"/>
  <c r="AX113" i="8"/>
  <c r="AX114" i="8" s="1"/>
  <c r="AX117" i="8"/>
  <c r="AW143" i="8"/>
  <c r="AW132" i="8"/>
  <c r="AW144" i="8" s="1"/>
  <c r="BT73" i="8"/>
  <c r="BT87" i="8" s="1"/>
  <c r="BS68" i="8"/>
  <c r="BS77" i="8"/>
  <c r="BS79" i="8" s="1"/>
  <c r="AX314" i="8" l="1"/>
  <c r="AX332" i="8"/>
  <c r="AX337" i="8"/>
  <c r="AX338" i="8"/>
  <c r="DJ43" i="8"/>
  <c r="DF24" i="11"/>
  <c r="CP54" i="8"/>
  <c r="CK16" i="6"/>
  <c r="CK15" i="6"/>
  <c r="CO92" i="8"/>
  <c r="CO81" i="8"/>
  <c r="CO93" i="8" s="1"/>
  <c r="DJ26" i="8"/>
  <c r="DJ28" i="8" s="1"/>
  <c r="DJ17" i="8"/>
  <c r="CO91" i="8"/>
  <c r="D158" i="11"/>
  <c r="D157" i="11"/>
  <c r="I561" i="8"/>
  <c r="I606" i="8"/>
  <c r="E168" i="11" s="1"/>
  <c r="AQ98" i="11"/>
  <c r="AQ97" i="11"/>
  <c r="AM323" i="8"/>
  <c r="AM325" i="8" s="1"/>
  <c r="AV320" i="8"/>
  <c r="AL327" i="8"/>
  <c r="AA520" i="8"/>
  <c r="AY305" i="8"/>
  <c r="AY308" i="8" s="1"/>
  <c r="AY316" i="8"/>
  <c r="AT75" i="6"/>
  <c r="K145" i="11"/>
  <c r="K146" i="11"/>
  <c r="AT76" i="6"/>
  <c r="F133" i="11"/>
  <c r="F134" i="11"/>
  <c r="AK196" i="8"/>
  <c r="AG60" i="11"/>
  <c r="BT94" i="8"/>
  <c r="BP36" i="11"/>
  <c r="AY309" i="8"/>
  <c r="AG50" i="11"/>
  <c r="AG49" i="11"/>
  <c r="I298" i="8"/>
  <c r="E84" i="11"/>
  <c r="AR433" i="8"/>
  <c r="AN120" i="11"/>
  <c r="BS78" i="8"/>
  <c r="N475" i="8"/>
  <c r="AM372" i="8"/>
  <c r="AN368" i="8"/>
  <c r="AN370" i="8" s="1"/>
  <c r="AK145" i="8"/>
  <c r="AM89" i="6"/>
  <c r="AM90" i="6" s="1"/>
  <c r="AR369" i="8" s="1"/>
  <c r="J277" i="8"/>
  <c r="J280" i="8" s="1"/>
  <c r="J281" i="8" s="1"/>
  <c r="J283" i="8" s="1"/>
  <c r="J282" i="8" s="1"/>
  <c r="AM101" i="6"/>
  <c r="AM102" i="6" s="1"/>
  <c r="AR414" i="8" s="1"/>
  <c r="AA521" i="8"/>
  <c r="AA510" i="8"/>
  <c r="AA522" i="8" s="1"/>
  <c r="O446" i="8"/>
  <c r="O447" i="8" s="1"/>
  <c r="O450" i="8"/>
  <c r="P500" i="8"/>
  <c r="AX399" i="8"/>
  <c r="AX400" i="8"/>
  <c r="AX401" i="8" s="1"/>
  <c r="AS412" i="8"/>
  <c r="AS426" i="8" s="1"/>
  <c r="AB491" i="8"/>
  <c r="AB492" i="8" s="1"/>
  <c r="AB495" i="8"/>
  <c r="N465" i="8"/>
  <c r="N477" i="8" s="1"/>
  <c r="N476" i="8"/>
  <c r="AX361" i="8"/>
  <c r="AX354" i="8"/>
  <c r="AX355" i="8"/>
  <c r="AX356" i="8" s="1"/>
  <c r="J462" i="8"/>
  <c r="J634" i="8" s="1"/>
  <c r="J637" i="8" s="1"/>
  <c r="J651" i="8" s="1"/>
  <c r="F180" i="11" s="1"/>
  <c r="K455" i="8"/>
  <c r="AW383" i="8"/>
  <c r="AW377" i="8"/>
  <c r="AW384" i="8" s="1"/>
  <c r="AW359" i="8"/>
  <c r="AW382" i="8"/>
  <c r="AW376" i="8"/>
  <c r="AX353" i="8"/>
  <c r="AX228" i="8"/>
  <c r="AX398" i="8"/>
  <c r="AX406" i="8"/>
  <c r="AP365" i="8"/>
  <c r="AT52" i="6"/>
  <c r="AP53" i="6" s="1"/>
  <c r="AP54" i="6" s="1"/>
  <c r="AQ416" i="8"/>
  <c r="AQ418" i="8" s="1"/>
  <c r="AQ407" i="8"/>
  <c r="AY207" i="8"/>
  <c r="AY225" i="8" s="1"/>
  <c r="H114" i="6"/>
  <c r="M459" i="8" s="1"/>
  <c r="AW428" i="8"/>
  <c r="AW427" i="8"/>
  <c r="AW422" i="8"/>
  <c r="AW429" i="8" s="1"/>
  <c r="AW421" i="8"/>
  <c r="AW404" i="8"/>
  <c r="AT86" i="6"/>
  <c r="K110" i="6"/>
  <c r="P438" i="8" s="1"/>
  <c r="P440" i="8" s="1"/>
  <c r="AT98" i="6"/>
  <c r="X122" i="6"/>
  <c r="AC483" i="8" s="1"/>
  <c r="AC485" i="8" s="1"/>
  <c r="AY315" i="8"/>
  <c r="AY311" i="8"/>
  <c r="AY312" i="8" s="1"/>
  <c r="AX330" i="8"/>
  <c r="AX342" i="8" s="1"/>
  <c r="AX341" i="8"/>
  <c r="AX339" i="8"/>
  <c r="AX340" i="8" s="1"/>
  <c r="N293" i="8"/>
  <c r="N292" i="8"/>
  <c r="N287" i="8"/>
  <c r="N294" i="8" s="1"/>
  <c r="N286" i="8"/>
  <c r="N269" i="8"/>
  <c r="O271" i="8"/>
  <c r="O264" i="8"/>
  <c r="O265" i="8"/>
  <c r="O260" i="8"/>
  <c r="O263" i="8" s="1"/>
  <c r="K62" i="6"/>
  <c r="F66" i="6"/>
  <c r="K279" i="8" s="1"/>
  <c r="AJ179" i="8"/>
  <c r="AJ181" i="8" s="1"/>
  <c r="AJ180" i="8" s="1"/>
  <c r="AJ454" i="8" s="1"/>
  <c r="AJ170" i="8"/>
  <c r="AL175" i="8"/>
  <c r="AX190" i="8"/>
  <c r="AX191" i="8"/>
  <c r="AX184" i="8"/>
  <c r="AX185" i="8"/>
  <c r="AX167" i="8"/>
  <c r="AY169" i="8"/>
  <c r="AY162" i="8"/>
  <c r="AY163" i="8"/>
  <c r="AY158" i="8"/>
  <c r="AY161" i="8" s="1"/>
  <c r="AL124" i="8"/>
  <c r="AL138" i="8" s="1"/>
  <c r="AH48" i="11" s="1"/>
  <c r="AX242" i="8"/>
  <c r="AX241" i="8"/>
  <c r="AX236" i="8"/>
  <c r="AX235" i="8"/>
  <c r="AX218" i="8"/>
  <c r="AW230" i="8"/>
  <c r="AW232" i="8" s="1"/>
  <c r="AW231" i="8" s="1"/>
  <c r="AW499" i="8" s="1"/>
  <c r="AW221" i="8"/>
  <c r="AJ128" i="8"/>
  <c r="AJ130" i="8" s="1"/>
  <c r="AJ129" i="8" s="1"/>
  <c r="AJ274" i="8" s="1"/>
  <c r="AJ119" i="8"/>
  <c r="AX139" i="8"/>
  <c r="AX134" i="8"/>
  <c r="AX141" i="8" s="1"/>
  <c r="AX133" i="8"/>
  <c r="AX140" i="8"/>
  <c r="AX116" i="8"/>
  <c r="BT74" i="8"/>
  <c r="BT76" i="8" s="1"/>
  <c r="AT39" i="6"/>
  <c r="AT40" i="6"/>
  <c r="AY107" i="8"/>
  <c r="AY110" i="8" s="1"/>
  <c r="AY112" i="8"/>
  <c r="AY111" i="8"/>
  <c r="AY118" i="8"/>
  <c r="BU71" i="8"/>
  <c r="BU72" i="8" s="1"/>
  <c r="AT27" i="6"/>
  <c r="AT28" i="6"/>
  <c r="AI77" i="6" l="1"/>
  <c r="AI78" i="6" s="1"/>
  <c r="AN324" i="8" s="1"/>
  <c r="DK23" i="8"/>
  <c r="DJ27" i="8"/>
  <c r="DK20" i="8"/>
  <c r="CI17" i="6"/>
  <c r="CI18" i="6" s="1"/>
  <c r="CN75" i="8" s="1"/>
  <c r="CP56" i="8"/>
  <c r="CP59" i="8" s="1"/>
  <c r="CP67" i="8"/>
  <c r="CP61" i="8"/>
  <c r="CP60" i="8"/>
  <c r="DF25" i="11"/>
  <c r="DF26" i="11"/>
  <c r="BS409" i="8"/>
  <c r="BS223" i="8"/>
  <c r="BS172" i="8"/>
  <c r="BS121" i="8"/>
  <c r="BS364" i="8"/>
  <c r="BS319" i="8"/>
  <c r="F182" i="11"/>
  <c r="F181" i="11"/>
  <c r="J589" i="8"/>
  <c r="J592" i="8" s="1"/>
  <c r="J606" i="8" s="1"/>
  <c r="F168" i="11" s="1"/>
  <c r="J544" i="8"/>
  <c r="J547" i="8" s="1"/>
  <c r="J561" i="8" s="1"/>
  <c r="E169" i="11"/>
  <c r="E170" i="11"/>
  <c r="E156" i="11"/>
  <c r="E50" i="12"/>
  <c r="AV322" i="8"/>
  <c r="AV336" i="8" s="1"/>
  <c r="AV343" i="8" s="1"/>
  <c r="AV321" i="8"/>
  <c r="AM326" i="8"/>
  <c r="AM328" i="8" s="1"/>
  <c r="AM317" i="8"/>
  <c r="BP38" i="11"/>
  <c r="BP37" i="11"/>
  <c r="AG61" i="11"/>
  <c r="AG62" i="11"/>
  <c r="AN121" i="11"/>
  <c r="AN122" i="11"/>
  <c r="AH49" i="11"/>
  <c r="AH50" i="11"/>
  <c r="E85" i="11"/>
  <c r="E86" i="11"/>
  <c r="AS433" i="8"/>
  <c r="AO120" i="11"/>
  <c r="BN73" i="6"/>
  <c r="AU74" i="6" s="1"/>
  <c r="AZ303" i="8" s="1"/>
  <c r="AZ310" i="8" s="1"/>
  <c r="AW385" i="8"/>
  <c r="AQ417" i="8"/>
  <c r="AR413" i="8"/>
  <c r="AR415" i="8" s="1"/>
  <c r="AL145" i="8"/>
  <c r="J291" i="8"/>
  <c r="AP41" i="6"/>
  <c r="AP42" i="6" s="1"/>
  <c r="AU177" i="8" s="1"/>
  <c r="AQ29" i="6"/>
  <c r="J272" i="8"/>
  <c r="AY213" i="8"/>
  <c r="AY214" i="8"/>
  <c r="AY219" i="8" s="1"/>
  <c r="K275" i="8"/>
  <c r="K276" i="8" s="1"/>
  <c r="E157" i="6"/>
  <c r="E145" i="6"/>
  <c r="AY226" i="8"/>
  <c r="AY240" i="8" s="1"/>
  <c r="AU72" i="11" s="1"/>
  <c r="AB494" i="8"/>
  <c r="AB517" i="8"/>
  <c r="AB518" i="8"/>
  <c r="AB511" i="8"/>
  <c r="AB512" i="8"/>
  <c r="AB519" i="8" s="1"/>
  <c r="AC489" i="8"/>
  <c r="AC490" i="8"/>
  <c r="AC496" i="8"/>
  <c r="AC488" i="8"/>
  <c r="AY209" i="8"/>
  <c r="AY212" i="8" s="1"/>
  <c r="P501" i="8"/>
  <c r="P502" i="8"/>
  <c r="AY220" i="8"/>
  <c r="P444" i="8"/>
  <c r="P445" i="8"/>
  <c r="P443" i="8"/>
  <c r="P451" i="8"/>
  <c r="O473" i="8"/>
  <c r="O466" i="8"/>
  <c r="O472" i="8"/>
  <c r="O467" i="8"/>
  <c r="O474" i="8" s="1"/>
  <c r="O449" i="8"/>
  <c r="K456" i="8"/>
  <c r="K457" i="8"/>
  <c r="AW430" i="8"/>
  <c r="AT410" i="8"/>
  <c r="AX357" i="8"/>
  <c r="AX360" i="8"/>
  <c r="AN362" i="8"/>
  <c r="AN371" i="8"/>
  <c r="AN373" i="8" s="1"/>
  <c r="AW386" i="8"/>
  <c r="AW375" i="8"/>
  <c r="AW387" i="8" s="1"/>
  <c r="K112" i="6"/>
  <c r="K111" i="6"/>
  <c r="AY393" i="8"/>
  <c r="AY395" i="8" s="1"/>
  <c r="AT99" i="6"/>
  <c r="AT100" i="6"/>
  <c r="AX405" i="8"/>
  <c r="AX402" i="8"/>
  <c r="AP367" i="8"/>
  <c r="AP381" i="8" s="1"/>
  <c r="AP366" i="8"/>
  <c r="AY348" i="8"/>
  <c r="AY350" i="8" s="1"/>
  <c r="AT87" i="6"/>
  <c r="AT88" i="6"/>
  <c r="AY228" i="8" s="1"/>
  <c r="AW431" i="8"/>
  <c r="AW420" i="8"/>
  <c r="AW432" i="8" s="1"/>
  <c r="BN49" i="6"/>
  <c r="AU50" i="6" s="1"/>
  <c r="AU51" i="6" s="1"/>
  <c r="BN25" i="6"/>
  <c r="AU26" i="6" s="1"/>
  <c r="AZ105" i="8" s="1"/>
  <c r="BN97" i="6"/>
  <c r="BN85" i="6"/>
  <c r="BN37" i="6"/>
  <c r="AU38" i="6" s="1"/>
  <c r="AZ156" i="8" s="1"/>
  <c r="X124" i="6"/>
  <c r="X123" i="6"/>
  <c r="N295" i="8"/>
  <c r="AP30" i="6"/>
  <c r="AU126" i="8" s="1"/>
  <c r="AY332" i="8"/>
  <c r="AY339" i="8" s="1"/>
  <c r="AY337" i="8"/>
  <c r="AY338" i="8"/>
  <c r="AY331" i="8"/>
  <c r="AY314" i="8"/>
  <c r="AX227" i="8"/>
  <c r="AX229" i="8" s="1"/>
  <c r="AR121" i="6"/>
  <c r="AK176" i="8"/>
  <c r="AK178" i="8" s="1"/>
  <c r="AK125" i="8"/>
  <c r="AE61" i="6"/>
  <c r="N285" i="8"/>
  <c r="N297" i="8" s="1"/>
  <c r="N296" i="8"/>
  <c r="O266" i="8"/>
  <c r="O267" i="8" s="1"/>
  <c r="O270" i="8"/>
  <c r="K63" i="6"/>
  <c r="P258" i="8"/>
  <c r="K64" i="6"/>
  <c r="E133" i="6"/>
  <c r="AL189" i="8"/>
  <c r="AE109" i="6"/>
  <c r="AM173" i="8"/>
  <c r="AM174" i="8" s="1"/>
  <c r="AX192" i="8"/>
  <c r="AX193" i="8" s="1"/>
  <c r="AX183" i="8"/>
  <c r="AX195" i="8" s="1"/>
  <c r="AX194" i="8"/>
  <c r="AY168" i="8"/>
  <c r="AY164" i="8"/>
  <c r="AY165" i="8" s="1"/>
  <c r="AZ224" i="8"/>
  <c r="AM122" i="8"/>
  <c r="AX245" i="8"/>
  <c r="AX234" i="8"/>
  <c r="AX246" i="8" s="1"/>
  <c r="AX243" i="8"/>
  <c r="AX244" i="8" s="1"/>
  <c r="AX247" i="8"/>
  <c r="AX143" i="8"/>
  <c r="AX132" i="8"/>
  <c r="AX144" i="8" s="1"/>
  <c r="AY117" i="8"/>
  <c r="AY113" i="8"/>
  <c r="AY114" i="8" s="1"/>
  <c r="AX142" i="8"/>
  <c r="BU73" i="8"/>
  <c r="BU87" i="8" s="1"/>
  <c r="AF30" i="6"/>
  <c r="AK126" i="8" s="1"/>
  <c r="AO30" i="6"/>
  <c r="AT126" i="8" s="1"/>
  <c r="AK30" i="6"/>
  <c r="AP126" i="8" s="1"/>
  <c r="BT77" i="8"/>
  <c r="BT79" i="8" s="1"/>
  <c r="BT68" i="8"/>
  <c r="CP62" i="8" l="1"/>
  <c r="CP66" i="8"/>
  <c r="CP63" i="8"/>
  <c r="DK21" i="8"/>
  <c r="DK22" i="8"/>
  <c r="DJ70" i="8"/>
  <c r="DE13" i="6"/>
  <c r="AR96" i="11"/>
  <c r="AR97" i="11" s="1"/>
  <c r="E157" i="11"/>
  <c r="E158" i="11"/>
  <c r="F156" i="11"/>
  <c r="F50" i="12"/>
  <c r="F169" i="11"/>
  <c r="F170" i="11"/>
  <c r="AW320" i="8"/>
  <c r="AN323" i="8"/>
  <c r="AN325" i="8" s="1"/>
  <c r="AM327" i="8"/>
  <c r="AY215" i="8"/>
  <c r="AY216" i="8" s="1"/>
  <c r="AY235" i="8" s="1"/>
  <c r="AO121" i="11"/>
  <c r="AO122" i="11"/>
  <c r="AZ305" i="8"/>
  <c r="AZ308" i="8" s="1"/>
  <c r="AU74" i="11"/>
  <c r="AU73" i="11"/>
  <c r="AZ309" i="8"/>
  <c r="AP388" i="8"/>
  <c r="AL108" i="11"/>
  <c r="AZ316" i="8"/>
  <c r="BU94" i="8"/>
  <c r="BQ36" i="11"/>
  <c r="AL196" i="8"/>
  <c r="AH60" i="11"/>
  <c r="AU75" i="6"/>
  <c r="AJ77" i="6" s="1"/>
  <c r="AJ78" i="6" s="1"/>
  <c r="AO324" i="8" s="1"/>
  <c r="AU76" i="6"/>
  <c r="J298" i="8"/>
  <c r="F84" i="11"/>
  <c r="BT78" i="8"/>
  <c r="AN372" i="8"/>
  <c r="AO368" i="8"/>
  <c r="AO370" i="8" s="1"/>
  <c r="AZ226" i="8"/>
  <c r="AZ240" i="8" s="1"/>
  <c r="AV72" i="11" s="1"/>
  <c r="AU52" i="6"/>
  <c r="AZ207" i="8"/>
  <c r="AZ209" i="8" s="1"/>
  <c r="AZ212" i="8" s="1"/>
  <c r="AQ53" i="6"/>
  <c r="AQ54" i="6" s="1"/>
  <c r="AN89" i="6"/>
  <c r="AN90" i="6" s="1"/>
  <c r="AS369" i="8" s="1"/>
  <c r="K277" i="8"/>
  <c r="K291" i="8" s="1"/>
  <c r="AN101" i="6"/>
  <c r="AN102" i="6" s="1"/>
  <c r="AS414" i="8" s="1"/>
  <c r="O475" i="8"/>
  <c r="AB520" i="8"/>
  <c r="I65" i="6"/>
  <c r="I113" i="6"/>
  <c r="I114" i="6" s="1"/>
  <c r="N459" i="8" s="1"/>
  <c r="V125" i="6"/>
  <c r="P446" i="8"/>
  <c r="P447" i="8" s="1"/>
  <c r="P450" i="8"/>
  <c r="P516" i="8"/>
  <c r="P505" i="8"/>
  <c r="AY361" i="8"/>
  <c r="AY354" i="8"/>
  <c r="AY355" i="8"/>
  <c r="AY356" i="8" s="1"/>
  <c r="AC491" i="8"/>
  <c r="AC492" i="8" s="1"/>
  <c r="AC495" i="8"/>
  <c r="O465" i="8"/>
  <c r="O477" i="8" s="1"/>
  <c r="O476" i="8"/>
  <c r="AB521" i="8"/>
  <c r="AB510" i="8"/>
  <c r="AB522" i="8" s="1"/>
  <c r="AY399" i="8"/>
  <c r="AY400" i="8"/>
  <c r="AY401" i="8" s="1"/>
  <c r="K460" i="8"/>
  <c r="K471" i="8"/>
  <c r="L110" i="6"/>
  <c r="Q438" i="8" s="1"/>
  <c r="Q440" i="8" s="1"/>
  <c r="AX383" i="8"/>
  <c r="AX376" i="8"/>
  <c r="AX382" i="8"/>
  <c r="AX377" i="8"/>
  <c r="AX384" i="8" s="1"/>
  <c r="AX359" i="8"/>
  <c r="AU98" i="6"/>
  <c r="AY398" i="8"/>
  <c r="AY406" i="8"/>
  <c r="AX427" i="8"/>
  <c r="AX428" i="8"/>
  <c r="AX422" i="8"/>
  <c r="AX429" i="8" s="1"/>
  <c r="AX421" i="8"/>
  <c r="AX404" i="8"/>
  <c r="AU86" i="6"/>
  <c r="AR407" i="8"/>
  <c r="AR416" i="8"/>
  <c r="AR418" i="8" s="1"/>
  <c r="AQ365" i="8"/>
  <c r="AQ367" i="8" s="1"/>
  <c r="AQ381" i="8" s="1"/>
  <c r="AT411" i="8"/>
  <c r="AT412" i="8"/>
  <c r="AY353" i="8"/>
  <c r="Y122" i="6"/>
  <c r="AD483" i="8" s="1"/>
  <c r="AD485" i="8" s="1"/>
  <c r="AY341" i="8"/>
  <c r="AY330" i="8"/>
  <c r="AY342" i="8" s="1"/>
  <c r="AZ315" i="8"/>
  <c r="AZ311" i="8"/>
  <c r="AZ312" i="8" s="1"/>
  <c r="AY340" i="8"/>
  <c r="O287" i="8"/>
  <c r="O294" i="8" s="1"/>
  <c r="O286" i="8"/>
  <c r="O269" i="8"/>
  <c r="O292" i="8"/>
  <c r="O293" i="8"/>
  <c r="P271" i="8"/>
  <c r="P264" i="8"/>
  <c r="P260" i="8"/>
  <c r="P263" i="8" s="1"/>
  <c r="P265" i="8"/>
  <c r="G66" i="6"/>
  <c r="L279" i="8" s="1"/>
  <c r="L62" i="6"/>
  <c r="AK179" i="8"/>
  <c r="AK181" i="8" s="1"/>
  <c r="AK180" i="8" s="1"/>
  <c r="AK454" i="8" s="1"/>
  <c r="AK170" i="8"/>
  <c r="AM175" i="8"/>
  <c r="AY185" i="8"/>
  <c r="AY192" i="8" s="1"/>
  <c r="AY184" i="8"/>
  <c r="AY190" i="8"/>
  <c r="AY191" i="8"/>
  <c r="AY167" i="8"/>
  <c r="AZ162" i="8"/>
  <c r="AZ163" i="8"/>
  <c r="AZ169" i="8"/>
  <c r="AZ158" i="8"/>
  <c r="AZ161" i="8" s="1"/>
  <c r="AM124" i="8"/>
  <c r="AM123" i="8"/>
  <c r="AX230" i="8"/>
  <c r="AX232" i="8" s="1"/>
  <c r="AX231" i="8" s="1"/>
  <c r="AX499" i="8" s="1"/>
  <c r="AX221" i="8"/>
  <c r="AK127" i="8"/>
  <c r="AY134" i="8"/>
  <c r="AY141" i="8" s="1"/>
  <c r="AY133" i="8"/>
  <c r="AY140" i="8"/>
  <c r="AY139" i="8"/>
  <c r="AY116" i="8"/>
  <c r="AZ107" i="8"/>
  <c r="AZ110" i="8" s="1"/>
  <c r="AZ112" i="8"/>
  <c r="AZ111" i="8"/>
  <c r="AZ118" i="8"/>
  <c r="BU74" i="8"/>
  <c r="BU76" i="8" s="1"/>
  <c r="AU39" i="6"/>
  <c r="AU40" i="6"/>
  <c r="AU27" i="6"/>
  <c r="AU28" i="6"/>
  <c r="AG30" i="6" s="1"/>
  <c r="AL126" i="8" s="1"/>
  <c r="BV71" i="8"/>
  <c r="BV72" i="8" s="1"/>
  <c r="CL14" i="6" l="1"/>
  <c r="AR98" i="11"/>
  <c r="DK36" i="8"/>
  <c r="DK25" i="8"/>
  <c r="CP82" i="8"/>
  <c r="CP83" i="8"/>
  <c r="CP90" i="8" s="1"/>
  <c r="CP89" i="8"/>
  <c r="CP88" i="8"/>
  <c r="CP65" i="8"/>
  <c r="AR29" i="6"/>
  <c r="AY218" i="8"/>
  <c r="AY236" i="8"/>
  <c r="AY243" i="8" s="1"/>
  <c r="AY242" i="8"/>
  <c r="AY241" i="8"/>
  <c r="BT409" i="8"/>
  <c r="BT319" i="8"/>
  <c r="BT223" i="8"/>
  <c r="BT121" i="8"/>
  <c r="BT172" i="8"/>
  <c r="BT364" i="8"/>
  <c r="F158" i="11"/>
  <c r="F157" i="11"/>
  <c r="AN326" i="8"/>
  <c r="AN328" i="8" s="1"/>
  <c r="AN317" i="8"/>
  <c r="AW321" i="8"/>
  <c r="AW322" i="8"/>
  <c r="AW336" i="8" s="1"/>
  <c r="BQ37" i="11"/>
  <c r="BQ38" i="11"/>
  <c r="AV73" i="11"/>
  <c r="AV74" i="11"/>
  <c r="AH61" i="11"/>
  <c r="AH62" i="11"/>
  <c r="P523" i="8"/>
  <c r="L144" i="11"/>
  <c r="AL109" i="11"/>
  <c r="AL110" i="11"/>
  <c r="AQ388" i="8"/>
  <c r="AM108" i="11"/>
  <c r="K478" i="8"/>
  <c r="G132" i="11"/>
  <c r="AZ213" i="8"/>
  <c r="AZ220" i="8"/>
  <c r="AZ214" i="8"/>
  <c r="AZ215" i="8" s="1"/>
  <c r="AZ216" i="8" s="1"/>
  <c r="K298" i="8"/>
  <c r="G84" i="11"/>
  <c r="F85" i="11"/>
  <c r="F86" i="11"/>
  <c r="AZ225" i="8"/>
  <c r="BO73" i="6"/>
  <c r="AV74" i="6" s="1"/>
  <c r="BA303" i="8" s="1"/>
  <c r="BA310" i="8" s="1"/>
  <c r="AR417" i="8"/>
  <c r="AS413" i="8"/>
  <c r="AS415" i="8" s="1"/>
  <c r="K280" i="8"/>
  <c r="K272" i="8" s="1"/>
  <c r="AX385" i="8"/>
  <c r="AQ41" i="6"/>
  <c r="AQ42" i="6" s="1"/>
  <c r="AV177" i="8" s="1"/>
  <c r="AX430" i="8"/>
  <c r="AC512" i="8"/>
  <c r="AC519" i="8" s="1"/>
  <c r="AC511" i="8"/>
  <c r="AC494" i="8"/>
  <c r="AC517" i="8"/>
  <c r="AC518" i="8"/>
  <c r="Q445" i="8"/>
  <c r="Q451" i="8"/>
  <c r="Q444" i="8"/>
  <c r="Q443" i="8"/>
  <c r="AD496" i="8"/>
  <c r="AD489" i="8"/>
  <c r="AD490" i="8"/>
  <c r="AD488" i="8"/>
  <c r="P497" i="8"/>
  <c r="P506" i="8"/>
  <c r="P508" i="8" s="1"/>
  <c r="P507" i="8" s="1"/>
  <c r="P449" i="8"/>
  <c r="P473" i="8"/>
  <c r="P466" i="8"/>
  <c r="P472" i="8"/>
  <c r="P467" i="8"/>
  <c r="P474" i="8" s="1"/>
  <c r="K452" i="8"/>
  <c r="K461" i="8"/>
  <c r="K463" i="8" s="1"/>
  <c r="AT426" i="8"/>
  <c r="AQ366" i="8"/>
  <c r="AO371" i="8"/>
  <c r="AO373" i="8" s="1"/>
  <c r="AO362" i="8"/>
  <c r="AZ348" i="8"/>
  <c r="AZ350" i="8" s="1"/>
  <c r="AU87" i="6"/>
  <c r="AU88" i="6"/>
  <c r="AZ228" i="8" s="1"/>
  <c r="AY405" i="8"/>
  <c r="AY402" i="8"/>
  <c r="AX386" i="8"/>
  <c r="AX375" i="8"/>
  <c r="AX387" i="8" s="1"/>
  <c r="AX431" i="8"/>
  <c r="AX420" i="8"/>
  <c r="AX432" i="8" s="1"/>
  <c r="AU99" i="6"/>
  <c r="AZ393" i="8"/>
  <c r="AZ395" i="8" s="1"/>
  <c r="AU100" i="6"/>
  <c r="BO85" i="6"/>
  <c r="BO49" i="6"/>
  <c r="AV50" i="6" s="1"/>
  <c r="BA207" i="8" s="1"/>
  <c r="BO37" i="6"/>
  <c r="AV38" i="6" s="1"/>
  <c r="BA156" i="8" s="1"/>
  <c r="BO25" i="6"/>
  <c r="AV26" i="6" s="1"/>
  <c r="BA105" i="8" s="1"/>
  <c r="BO97" i="6"/>
  <c r="L111" i="6"/>
  <c r="L112" i="6"/>
  <c r="AU410" i="8"/>
  <c r="AU411" i="8" s="1"/>
  <c r="AY357" i="8"/>
  <c r="AY360" i="8"/>
  <c r="Y124" i="6"/>
  <c r="Y123" i="6"/>
  <c r="AQ30" i="6"/>
  <c r="AV126" i="8" s="1"/>
  <c r="AZ337" i="8"/>
  <c r="AZ338" i="8"/>
  <c r="AZ332" i="8"/>
  <c r="AZ339" i="8" s="1"/>
  <c r="AZ331" i="8"/>
  <c r="AZ314" i="8"/>
  <c r="AY227" i="8"/>
  <c r="AY229" i="8" s="1"/>
  <c r="AS121" i="6"/>
  <c r="AL176" i="8"/>
  <c r="AL178" i="8" s="1"/>
  <c r="L63" i="6"/>
  <c r="Q258" i="8"/>
  <c r="L64" i="6"/>
  <c r="P266" i="8"/>
  <c r="P267" i="8" s="1"/>
  <c r="P270" i="8"/>
  <c r="O296" i="8"/>
  <c r="O285" i="8"/>
  <c r="O297" i="8" s="1"/>
  <c r="O295" i="8"/>
  <c r="AM189" i="8"/>
  <c r="AF109" i="6"/>
  <c r="AN173" i="8"/>
  <c r="AN174" i="8" s="1"/>
  <c r="AY193" i="8"/>
  <c r="AZ168" i="8"/>
  <c r="AZ164" i="8"/>
  <c r="AZ165" i="8" s="1"/>
  <c r="AY194" i="8"/>
  <c r="AY183" i="8"/>
  <c r="AY195" i="8" s="1"/>
  <c r="AK128" i="8"/>
  <c r="AK130" i="8" s="1"/>
  <c r="AK129" i="8" s="1"/>
  <c r="AK274" i="8" s="1"/>
  <c r="AK119" i="8"/>
  <c r="AM138" i="8"/>
  <c r="AI48" i="11" s="1"/>
  <c r="BA224" i="8"/>
  <c r="BA226" i="8" s="1"/>
  <c r="BA240" i="8" s="1"/>
  <c r="AW72" i="11" s="1"/>
  <c r="AY245" i="8"/>
  <c r="AY234" i="8"/>
  <c r="AY246" i="8" s="1"/>
  <c r="AZ113" i="8"/>
  <c r="AZ114" i="8" s="1"/>
  <c r="AZ117" i="8"/>
  <c r="AY143" i="8"/>
  <c r="AY132" i="8"/>
  <c r="AY144" i="8" s="1"/>
  <c r="AY142" i="8"/>
  <c r="BV73" i="8"/>
  <c r="BV87" i="8" s="1"/>
  <c r="BU68" i="8"/>
  <c r="BU77" i="8"/>
  <c r="BU79" i="8" s="1"/>
  <c r="AY244" i="8" l="1"/>
  <c r="AY247" i="8"/>
  <c r="CP91" i="8"/>
  <c r="CP92" i="8"/>
  <c r="CP81" i="8"/>
  <c r="CP93" i="8" s="1"/>
  <c r="DK17" i="8"/>
  <c r="DK26" i="8"/>
  <c r="DK28" i="8" s="1"/>
  <c r="DK43" i="8"/>
  <c r="DG24" i="11"/>
  <c r="CQ54" i="8"/>
  <c r="CL15" i="6"/>
  <c r="CL16" i="6"/>
  <c r="P475" i="8"/>
  <c r="AZ219" i="8"/>
  <c r="BA305" i="8"/>
  <c r="BA308" i="8" s="1"/>
  <c r="BA309" i="8"/>
  <c r="BA316" i="8"/>
  <c r="AW343" i="8"/>
  <c r="AS96" i="11"/>
  <c r="AN327" i="8"/>
  <c r="AX320" i="8"/>
  <c r="AO323" i="8"/>
  <c r="AO325" i="8" s="1"/>
  <c r="G134" i="11"/>
  <c r="G133" i="11"/>
  <c r="AM109" i="11"/>
  <c r="AM110" i="11"/>
  <c r="AW73" i="11"/>
  <c r="AW74" i="11"/>
  <c r="L145" i="11"/>
  <c r="L146" i="11"/>
  <c r="AM196" i="8"/>
  <c r="AI60" i="11"/>
  <c r="AV76" i="6"/>
  <c r="BV94" i="8"/>
  <c r="BR36" i="11"/>
  <c r="AV75" i="6"/>
  <c r="AK77" i="6" s="1"/>
  <c r="AK78" i="6" s="1"/>
  <c r="AP324" i="8" s="1"/>
  <c r="AI49" i="11"/>
  <c r="AI50" i="11"/>
  <c r="G85" i="11"/>
  <c r="G86" i="11"/>
  <c r="K281" i="8"/>
  <c r="K283" i="8" s="1"/>
  <c r="K282" i="8" s="1"/>
  <c r="AT433" i="8"/>
  <c r="AP120" i="11"/>
  <c r="BU78" i="8"/>
  <c r="AO372" i="8"/>
  <c r="AP368" i="8"/>
  <c r="AP370" i="8" s="1"/>
  <c r="AM145" i="8"/>
  <c r="AO101" i="6"/>
  <c r="AO102" i="6" s="1"/>
  <c r="AT414" i="8" s="1"/>
  <c r="AO89" i="6"/>
  <c r="AO90" i="6" s="1"/>
  <c r="AT369" i="8" s="1"/>
  <c r="J65" i="6"/>
  <c r="J113" i="6"/>
  <c r="J114" i="6" s="1"/>
  <c r="O459" i="8" s="1"/>
  <c r="W125" i="6"/>
  <c r="AD491" i="8"/>
  <c r="AD492" i="8" s="1"/>
  <c r="AD495" i="8"/>
  <c r="AZ399" i="8"/>
  <c r="AZ400" i="8"/>
  <c r="AZ401" i="8" s="1"/>
  <c r="Q446" i="8"/>
  <c r="Q447" i="8" s="1"/>
  <c r="Q450" i="8"/>
  <c r="P476" i="8"/>
  <c r="P465" i="8"/>
  <c r="P477" i="8" s="1"/>
  <c r="AC521" i="8"/>
  <c r="AC510" i="8"/>
  <c r="AC522" i="8" s="1"/>
  <c r="AZ361" i="8"/>
  <c r="AZ354" i="8"/>
  <c r="AZ355" i="8"/>
  <c r="AZ356" i="8" s="1"/>
  <c r="Q500" i="8"/>
  <c r="AC520" i="8"/>
  <c r="K462" i="8"/>
  <c r="K634" i="8" s="1"/>
  <c r="L455" i="8"/>
  <c r="AV52" i="6"/>
  <c r="AV51" i="6"/>
  <c r="AR53" i="6" s="1"/>
  <c r="AZ340" i="8"/>
  <c r="AY428" i="8"/>
  <c r="AY404" i="8"/>
  <c r="AY421" i="8"/>
  <c r="AY427" i="8"/>
  <c r="AY422" i="8"/>
  <c r="AY429" i="8" s="1"/>
  <c r="M110" i="6"/>
  <c r="R438" i="8" s="1"/>
  <c r="R440" i="8" s="1"/>
  <c r="AY376" i="8"/>
  <c r="AY383" i="8"/>
  <c r="AY377" i="8"/>
  <c r="AY384" i="8" s="1"/>
  <c r="AY359" i="8"/>
  <c r="AY382" i="8"/>
  <c r="AS416" i="8"/>
  <c r="AS418" i="8" s="1"/>
  <c r="AS407" i="8"/>
  <c r="AV98" i="6"/>
  <c r="AZ353" i="8"/>
  <c r="AV86" i="6"/>
  <c r="AR365" i="8"/>
  <c r="AR367" i="8" s="1"/>
  <c r="AR381" i="8" s="1"/>
  <c r="AZ398" i="8"/>
  <c r="AZ406" i="8"/>
  <c r="AU412" i="8"/>
  <c r="Z122" i="6"/>
  <c r="AE483" i="8" s="1"/>
  <c r="AE485" i="8" s="1"/>
  <c r="AZ330" i="8"/>
  <c r="AZ342" i="8" s="1"/>
  <c r="AZ341" i="8"/>
  <c r="BA315" i="8"/>
  <c r="BA311" i="8"/>
  <c r="BA312" i="8" s="1"/>
  <c r="AL125" i="8"/>
  <c r="AL127" i="8" s="1"/>
  <c r="P287" i="8"/>
  <c r="P294" i="8" s="1"/>
  <c r="P293" i="8"/>
  <c r="P292" i="8"/>
  <c r="P286" i="8"/>
  <c r="P269" i="8"/>
  <c r="Q260" i="8"/>
  <c r="Q263" i="8" s="1"/>
  <c r="Q265" i="8"/>
  <c r="Q264" i="8"/>
  <c r="Q271" i="8"/>
  <c r="AF61" i="6"/>
  <c r="H66" i="6"/>
  <c r="M279" i="8" s="1"/>
  <c r="AL179" i="8"/>
  <c r="AL181" i="8" s="1"/>
  <c r="AL180" i="8" s="1"/>
  <c r="AL454" i="8" s="1"/>
  <c r="AL170" i="8"/>
  <c r="AN175" i="8"/>
  <c r="BA169" i="8"/>
  <c r="BA163" i="8"/>
  <c r="BA158" i="8"/>
  <c r="BA161" i="8" s="1"/>
  <c r="BA162" i="8"/>
  <c r="AZ167" i="8"/>
  <c r="AZ190" i="8"/>
  <c r="AZ185" i="8"/>
  <c r="AZ191" i="8"/>
  <c r="AZ184" i="8"/>
  <c r="BA220" i="8"/>
  <c r="BA213" i="8"/>
  <c r="BA209" i="8"/>
  <c r="BA212" i="8" s="1"/>
  <c r="BA214" i="8"/>
  <c r="AZ241" i="8"/>
  <c r="AZ236" i="8"/>
  <c r="AZ235" i="8"/>
  <c r="AZ242" i="8"/>
  <c r="AZ218" i="8"/>
  <c r="BA225" i="8"/>
  <c r="AY221" i="8"/>
  <c r="AY230" i="8"/>
  <c r="AY232" i="8" s="1"/>
  <c r="AY231" i="8" s="1"/>
  <c r="AY499" i="8" s="1"/>
  <c r="AN122" i="8"/>
  <c r="BA107" i="8"/>
  <c r="BA110" i="8" s="1"/>
  <c r="BA112" i="8"/>
  <c r="BA111" i="8"/>
  <c r="BA118" i="8"/>
  <c r="AV40" i="6"/>
  <c r="AV39" i="6"/>
  <c r="AZ116" i="8"/>
  <c r="AZ134" i="8"/>
  <c r="AZ141" i="8" s="1"/>
  <c r="AZ133" i="8"/>
  <c r="AZ140" i="8"/>
  <c r="AZ139" i="8"/>
  <c r="BV74" i="8"/>
  <c r="BV76" i="8" s="1"/>
  <c r="BW71" i="8"/>
  <c r="BW72" i="8" s="1"/>
  <c r="AV28" i="6"/>
  <c r="AH30" i="6" s="1"/>
  <c r="AM126" i="8" s="1"/>
  <c r="AV27" i="6"/>
  <c r="DL23" i="8" l="1"/>
  <c r="CJ17" i="6"/>
  <c r="CJ18" i="6" s="1"/>
  <c r="CO75" i="8" s="1"/>
  <c r="CQ56" i="8"/>
  <c r="CQ59" i="8" s="1"/>
  <c r="CQ61" i="8"/>
  <c r="CQ67" i="8"/>
  <c r="CQ60" i="8"/>
  <c r="DG25" i="11"/>
  <c r="DG26" i="11"/>
  <c r="DK27" i="8"/>
  <c r="DL20" i="8"/>
  <c r="AR41" i="6"/>
  <c r="AR42" i="6" s="1"/>
  <c r="AW177" i="8" s="1"/>
  <c r="BU319" i="8"/>
  <c r="BU409" i="8"/>
  <c r="BU364" i="8"/>
  <c r="BU121" i="8"/>
  <c r="BU223" i="8"/>
  <c r="BU172" i="8"/>
  <c r="K544" i="8"/>
  <c r="K589" i="8"/>
  <c r="L275" i="8"/>
  <c r="L276" i="8" s="1"/>
  <c r="F157" i="6"/>
  <c r="AO317" i="8"/>
  <c r="AO326" i="8"/>
  <c r="AX322" i="8"/>
  <c r="AX321" i="8"/>
  <c r="AS98" i="11"/>
  <c r="AS97" i="11"/>
  <c r="BR37" i="11"/>
  <c r="BR38" i="11"/>
  <c r="AR388" i="8"/>
  <c r="AN108" i="11"/>
  <c r="AI61" i="11"/>
  <c r="AI62" i="11"/>
  <c r="AP122" i="11"/>
  <c r="AP121" i="11"/>
  <c r="BP73" i="6"/>
  <c r="AW74" i="6" s="1"/>
  <c r="BB303" i="8" s="1"/>
  <c r="BB305" i="8" s="1"/>
  <c r="BB308" i="8" s="1"/>
  <c r="AS417" i="8"/>
  <c r="AT413" i="8"/>
  <c r="AT415" i="8" s="1"/>
  <c r="AY385" i="8"/>
  <c r="AR54" i="6"/>
  <c r="F133" i="6"/>
  <c r="F145" i="6"/>
  <c r="AS29" i="6"/>
  <c r="Q502" i="8"/>
  <c r="Q501" i="8"/>
  <c r="AE496" i="8"/>
  <c r="AE489" i="8"/>
  <c r="AE490" i="8"/>
  <c r="AE488" i="8"/>
  <c r="Q472" i="8"/>
  <c r="Q467" i="8"/>
  <c r="Q474" i="8" s="1"/>
  <c r="Q449" i="8"/>
  <c r="Q473" i="8"/>
  <c r="Q466" i="8"/>
  <c r="AD518" i="8"/>
  <c r="AD494" i="8"/>
  <c r="AD511" i="8"/>
  <c r="AD512" i="8"/>
  <c r="AD519" i="8" s="1"/>
  <c r="AD517" i="8"/>
  <c r="R445" i="8"/>
  <c r="R451" i="8"/>
  <c r="R443" i="8"/>
  <c r="R444" i="8"/>
  <c r="AY430" i="8"/>
  <c r="L457" i="8"/>
  <c r="L456" i="8"/>
  <c r="AR366" i="8"/>
  <c r="M112" i="6"/>
  <c r="M111" i="6"/>
  <c r="AZ402" i="8"/>
  <c r="AZ405" i="8"/>
  <c r="AP371" i="8"/>
  <c r="AP373" i="8" s="1"/>
  <c r="AP362" i="8"/>
  <c r="AZ357" i="8"/>
  <c r="AZ360" i="8"/>
  <c r="AV410" i="8"/>
  <c r="AV411" i="8" s="1"/>
  <c r="BA393" i="8"/>
  <c r="BA395" i="8" s="1"/>
  <c r="AV99" i="6"/>
  <c r="AV100" i="6"/>
  <c r="BP85" i="6"/>
  <c r="BP49" i="6"/>
  <c r="AW50" i="6" s="1"/>
  <c r="AW52" i="6" s="1"/>
  <c r="BP37" i="6"/>
  <c r="AW38" i="6" s="1"/>
  <c r="BB156" i="8" s="1"/>
  <c r="BP25" i="6"/>
  <c r="AW26" i="6" s="1"/>
  <c r="BB105" i="8" s="1"/>
  <c r="BP97" i="6"/>
  <c r="AY431" i="8"/>
  <c r="AY420" i="8"/>
  <c r="AY432" i="8" s="1"/>
  <c r="AU426" i="8"/>
  <c r="BA348" i="8"/>
  <c r="BA350" i="8" s="1"/>
  <c r="AV87" i="6"/>
  <c r="AV88" i="6"/>
  <c r="BA228" i="8" s="1"/>
  <c r="AY386" i="8"/>
  <c r="AY375" i="8"/>
  <c r="AY387" i="8" s="1"/>
  <c r="Z124" i="6"/>
  <c r="Z123" i="6"/>
  <c r="AR30" i="6"/>
  <c r="AW126" i="8" s="1"/>
  <c r="BA331" i="8"/>
  <c r="BA338" i="8"/>
  <c r="BA337" i="8"/>
  <c r="BA332" i="8"/>
  <c r="BA339" i="8" s="1"/>
  <c r="BA314" i="8"/>
  <c r="AZ227" i="8"/>
  <c r="AZ229" i="8" s="1"/>
  <c r="AT121" i="6"/>
  <c r="AM176" i="8"/>
  <c r="AM178" i="8" s="1"/>
  <c r="P296" i="8"/>
  <c r="P285" i="8"/>
  <c r="P297" i="8" s="1"/>
  <c r="Q266" i="8"/>
  <c r="Q267" i="8" s="1"/>
  <c r="Q270" i="8"/>
  <c r="M62" i="6"/>
  <c r="P295" i="8"/>
  <c r="AN189" i="8"/>
  <c r="AG109" i="6"/>
  <c r="AO173" i="8"/>
  <c r="AO174" i="8" s="1"/>
  <c r="AZ192" i="8"/>
  <c r="AZ193" i="8" s="1"/>
  <c r="BA168" i="8"/>
  <c r="BA164" i="8"/>
  <c r="BA165" i="8" s="1"/>
  <c r="AZ194" i="8"/>
  <c r="AZ183" i="8"/>
  <c r="AZ195" i="8" s="1"/>
  <c r="AN123" i="8"/>
  <c r="AN124" i="8"/>
  <c r="AZ234" i="8"/>
  <c r="AZ246" i="8" s="1"/>
  <c r="AZ245" i="8"/>
  <c r="BA219" i="8"/>
  <c r="BA215" i="8"/>
  <c r="BA216" i="8" s="1"/>
  <c r="AL128" i="8"/>
  <c r="AL130" i="8" s="1"/>
  <c r="AL129" i="8" s="1"/>
  <c r="AL274" i="8" s="1"/>
  <c r="AL119" i="8"/>
  <c r="AZ243" i="8"/>
  <c r="AZ244" i="8" s="1"/>
  <c r="AZ247" i="8"/>
  <c r="BB224" i="8"/>
  <c r="BB226" i="8" s="1"/>
  <c r="BB240" i="8" s="1"/>
  <c r="AX72" i="11" s="1"/>
  <c r="AZ142" i="8"/>
  <c r="BA117" i="8"/>
  <c r="BA113" i="8"/>
  <c r="BA114" i="8" s="1"/>
  <c r="AZ132" i="8"/>
  <c r="AZ144" i="8" s="1"/>
  <c r="AZ143" i="8"/>
  <c r="BW73" i="8"/>
  <c r="BW87" i="8" s="1"/>
  <c r="BV68" i="8"/>
  <c r="BV77" i="8"/>
  <c r="BV79" i="8" s="1"/>
  <c r="DL21" i="8" l="1"/>
  <c r="DL22" i="8"/>
  <c r="DK70" i="8"/>
  <c r="DF13" i="6"/>
  <c r="CQ62" i="8"/>
  <c r="CQ66" i="8"/>
  <c r="CQ63" i="8"/>
  <c r="L277" i="8"/>
  <c r="L291" i="8" s="1"/>
  <c r="H84" i="11" s="1"/>
  <c r="BB309" i="8"/>
  <c r="BB316" i="8"/>
  <c r="BB310" i="8"/>
  <c r="BB311" i="8" s="1"/>
  <c r="BB312" i="8" s="1"/>
  <c r="AX336" i="8"/>
  <c r="AO328" i="8"/>
  <c r="AY320" i="8" s="1"/>
  <c r="AY321" i="8" s="1"/>
  <c r="AW76" i="6"/>
  <c r="AW75" i="6"/>
  <c r="AX73" i="11"/>
  <c r="AX74" i="11"/>
  <c r="AN109" i="11"/>
  <c r="AN110" i="11"/>
  <c r="BW94" i="8"/>
  <c r="BS36" i="11"/>
  <c r="AN196" i="8"/>
  <c r="AJ60" i="11"/>
  <c r="AU433" i="8"/>
  <c r="AQ120" i="11"/>
  <c r="BV78" i="8"/>
  <c r="AP372" i="8"/>
  <c r="AQ368" i="8"/>
  <c r="AP101" i="6"/>
  <c r="AP102" i="6" s="1"/>
  <c r="AU414" i="8" s="1"/>
  <c r="AP89" i="6"/>
  <c r="AP90" i="6" s="1"/>
  <c r="AU369" i="8" s="1"/>
  <c r="AL77" i="6"/>
  <c r="AL78" i="6" s="1"/>
  <c r="AQ324" i="8" s="1"/>
  <c r="K113" i="6"/>
  <c r="K114" i="6" s="1"/>
  <c r="P459" i="8" s="1"/>
  <c r="X125" i="6"/>
  <c r="AD520" i="8"/>
  <c r="AD521" i="8"/>
  <c r="AD510" i="8"/>
  <c r="AD522" i="8" s="1"/>
  <c r="Q465" i="8"/>
  <c r="Q477" i="8" s="1"/>
  <c r="Q476" i="8"/>
  <c r="Q475" i="8"/>
  <c r="BA399" i="8"/>
  <c r="BA400" i="8"/>
  <c r="BA401" i="8" s="1"/>
  <c r="AE495" i="8"/>
  <c r="AE491" i="8"/>
  <c r="AE492" i="8" s="1"/>
  <c r="R446" i="8"/>
  <c r="R447" i="8" s="1"/>
  <c r="R450" i="8"/>
  <c r="BA361" i="8"/>
  <c r="BA354" i="8"/>
  <c r="BA355" i="8"/>
  <c r="BA356" i="8" s="1"/>
  <c r="Q516" i="8"/>
  <c r="Q505" i="8"/>
  <c r="L460" i="8"/>
  <c r="L471" i="8"/>
  <c r="AW51" i="6"/>
  <c r="AW98" i="6"/>
  <c r="BA353" i="8"/>
  <c r="AZ377" i="8"/>
  <c r="AZ384" i="8" s="1"/>
  <c r="AZ376" i="8"/>
  <c r="AZ383" i="8"/>
  <c r="AZ382" i="8"/>
  <c r="AZ359" i="8"/>
  <c r="AV412" i="8"/>
  <c r="AS365" i="8"/>
  <c r="AQ370" i="8"/>
  <c r="AW86" i="6"/>
  <c r="BB207" i="8"/>
  <c r="BB209" i="8" s="1"/>
  <c r="BB212" i="8" s="1"/>
  <c r="AZ422" i="8"/>
  <c r="AZ429" i="8" s="1"/>
  <c r="AZ428" i="8"/>
  <c r="AZ421" i="8"/>
  <c r="AZ427" i="8"/>
  <c r="AZ404" i="8"/>
  <c r="N110" i="6"/>
  <c r="S438" i="8" s="1"/>
  <c r="S440" i="8" s="1"/>
  <c r="BA406" i="8"/>
  <c r="BA398" i="8"/>
  <c r="AT407" i="8"/>
  <c r="AT416" i="8"/>
  <c r="AT418" i="8" s="1"/>
  <c r="AA122" i="6"/>
  <c r="AF483" i="8" s="1"/>
  <c r="AF485" i="8" s="1"/>
  <c r="BA340" i="8"/>
  <c r="BA341" i="8"/>
  <c r="BA330" i="8"/>
  <c r="BA342" i="8" s="1"/>
  <c r="AM125" i="8"/>
  <c r="AM127" i="8" s="1"/>
  <c r="M63" i="6"/>
  <c r="R258" i="8"/>
  <c r="M64" i="6"/>
  <c r="Q287" i="8"/>
  <c r="Q294" i="8" s="1"/>
  <c r="Q293" i="8"/>
  <c r="Q292" i="8"/>
  <c r="Q286" i="8"/>
  <c r="Q269" i="8"/>
  <c r="AG61" i="6"/>
  <c r="AM179" i="8"/>
  <c r="AM181" i="8" s="1"/>
  <c r="AM180" i="8" s="1"/>
  <c r="AM454" i="8" s="1"/>
  <c r="AM170" i="8"/>
  <c r="AO175" i="8"/>
  <c r="BA190" i="8"/>
  <c r="BA167" i="8"/>
  <c r="BA191" i="8"/>
  <c r="BA185" i="8"/>
  <c r="BA184" i="8"/>
  <c r="BB162" i="8"/>
  <c r="BB158" i="8"/>
  <c r="BB161" i="8" s="1"/>
  <c r="BB163" i="8"/>
  <c r="BB169" i="8"/>
  <c r="AO122" i="8"/>
  <c r="AO124" i="8" s="1"/>
  <c r="AN138" i="8"/>
  <c r="AJ48" i="11" s="1"/>
  <c r="BA236" i="8"/>
  <c r="BA235" i="8"/>
  <c r="BA242" i="8"/>
  <c r="BA241" i="8"/>
  <c r="BA218" i="8"/>
  <c r="AZ230" i="8"/>
  <c r="AZ232" i="8" s="1"/>
  <c r="AZ231" i="8" s="1"/>
  <c r="AZ499" i="8" s="1"/>
  <c r="AZ221" i="8"/>
  <c r="BB107" i="8"/>
  <c r="BB110" i="8" s="1"/>
  <c r="BB111" i="8"/>
  <c r="BB118" i="8"/>
  <c r="BB112" i="8"/>
  <c r="BW74" i="8"/>
  <c r="BW76" i="8" s="1"/>
  <c r="BA134" i="8"/>
  <c r="BA141" i="8" s="1"/>
  <c r="BA133" i="8"/>
  <c r="BA140" i="8"/>
  <c r="BA139" i="8"/>
  <c r="BA116" i="8"/>
  <c r="AW40" i="6"/>
  <c r="AW39" i="6"/>
  <c r="AW28" i="6"/>
  <c r="AI30" i="6" s="1"/>
  <c r="AN126" i="8" s="1"/>
  <c r="AW27" i="6"/>
  <c r="BX71" i="8"/>
  <c r="BX72" i="8" s="1"/>
  <c r="CQ82" i="8" l="1"/>
  <c r="CQ65" i="8"/>
  <c r="CQ88" i="8"/>
  <c r="CQ89" i="8"/>
  <c r="CQ83" i="8"/>
  <c r="CQ90" i="8" s="1"/>
  <c r="CQ91" i="8" s="1"/>
  <c r="CM14" i="6"/>
  <c r="DL36" i="8"/>
  <c r="BB315" i="8"/>
  <c r="DL25" i="8"/>
  <c r="L298" i="8"/>
  <c r="L280" i="8"/>
  <c r="L281" i="8" s="1"/>
  <c r="L283" i="8" s="1"/>
  <c r="G157" i="6" s="1"/>
  <c r="BV319" i="8"/>
  <c r="BV364" i="8"/>
  <c r="BV121" i="8"/>
  <c r="BV409" i="8"/>
  <c r="BV223" i="8"/>
  <c r="BV172" i="8"/>
  <c r="AP323" i="8"/>
  <c r="AP325" i="8" s="1"/>
  <c r="AO327" i="8"/>
  <c r="AY322" i="8"/>
  <c r="AY336" i="8" s="1"/>
  <c r="AX343" i="8"/>
  <c r="AT96" i="11"/>
  <c r="L478" i="8"/>
  <c r="H132" i="11"/>
  <c r="AQ122" i="11"/>
  <c r="AQ121" i="11"/>
  <c r="AJ61" i="11"/>
  <c r="AJ62" i="11"/>
  <c r="Q523" i="8"/>
  <c r="M144" i="11"/>
  <c r="BS37" i="11"/>
  <c r="BS38" i="11"/>
  <c r="AJ49" i="11"/>
  <c r="AJ50" i="11"/>
  <c r="H85" i="11"/>
  <c r="H86" i="11"/>
  <c r="BQ73" i="6"/>
  <c r="AX74" i="6" s="1"/>
  <c r="BC303" i="8" s="1"/>
  <c r="BC309" i="8" s="1"/>
  <c r="AT417" i="8"/>
  <c r="AU413" i="8"/>
  <c r="AU415" i="8" s="1"/>
  <c r="AN145" i="8"/>
  <c r="BB214" i="8"/>
  <c r="BB219" i="8" s="1"/>
  <c r="BB225" i="8"/>
  <c r="AS41" i="6"/>
  <c r="AS42" i="6" s="1"/>
  <c r="AX177" i="8" s="1"/>
  <c r="AS53" i="6"/>
  <c r="AS54" i="6" s="1"/>
  <c r="K65" i="6"/>
  <c r="AS30" i="6"/>
  <c r="AX126" i="8" s="1"/>
  <c r="AT29" i="6"/>
  <c r="AE512" i="8"/>
  <c r="AE519" i="8" s="1"/>
  <c r="AE517" i="8"/>
  <c r="AE511" i="8"/>
  <c r="AE518" i="8"/>
  <c r="AE494" i="8"/>
  <c r="R473" i="8"/>
  <c r="R472" i="8"/>
  <c r="R466" i="8"/>
  <c r="R467" i="8"/>
  <c r="R474" i="8" s="1"/>
  <c r="R449" i="8"/>
  <c r="AF489" i="8"/>
  <c r="AF490" i="8"/>
  <c r="AF488" i="8"/>
  <c r="AF496" i="8"/>
  <c r="Q506" i="8"/>
  <c r="Q508" i="8" s="1"/>
  <c r="Q497" i="8"/>
  <c r="S443" i="8"/>
  <c r="S445" i="8"/>
  <c r="S444" i="8"/>
  <c r="S451" i="8"/>
  <c r="L461" i="8"/>
  <c r="L463" i="8" s="1"/>
  <c r="L452" i="8"/>
  <c r="AZ430" i="8"/>
  <c r="BB220" i="8"/>
  <c r="BB213" i="8"/>
  <c r="BA357" i="8"/>
  <c r="BA360" i="8"/>
  <c r="AV426" i="8"/>
  <c r="BB393" i="8"/>
  <c r="BB395" i="8" s="1"/>
  <c r="AW100" i="6"/>
  <c r="AW99" i="6"/>
  <c r="AZ431" i="8"/>
  <c r="AZ420" i="8"/>
  <c r="AZ432" i="8" s="1"/>
  <c r="AW410" i="8"/>
  <c r="AW411" i="8" s="1"/>
  <c r="BA402" i="8"/>
  <c r="BA405" i="8"/>
  <c r="AZ375" i="8"/>
  <c r="AZ387" i="8" s="1"/>
  <c r="AZ386" i="8"/>
  <c r="AS367" i="8"/>
  <c r="AS381" i="8" s="1"/>
  <c r="AS366" i="8"/>
  <c r="BB348" i="8"/>
  <c r="BB350" i="8" s="1"/>
  <c r="AW87" i="6"/>
  <c r="AW88" i="6"/>
  <c r="BB228" i="8" s="1"/>
  <c r="AZ385" i="8"/>
  <c r="N112" i="6"/>
  <c r="N111" i="6"/>
  <c r="BQ97" i="6"/>
  <c r="BQ85" i="6"/>
  <c r="BQ49" i="6"/>
  <c r="AX50" i="6" s="1"/>
  <c r="AX51" i="6" s="1"/>
  <c r="BQ25" i="6"/>
  <c r="AX26" i="6" s="1"/>
  <c r="BC105" i="8" s="1"/>
  <c r="BQ37" i="6"/>
  <c r="AX38" i="6" s="1"/>
  <c r="BC156" i="8" s="1"/>
  <c r="AQ371" i="8"/>
  <c r="AQ373" i="8" s="1"/>
  <c r="AQ362" i="8"/>
  <c r="AA123" i="6"/>
  <c r="AA124" i="6"/>
  <c r="U126" i="6" s="1"/>
  <c r="Z504" i="8" s="1"/>
  <c r="BB337" i="8"/>
  <c r="BB331" i="8"/>
  <c r="BB314" i="8"/>
  <c r="BB332" i="8"/>
  <c r="BB339" i="8" s="1"/>
  <c r="BB338" i="8"/>
  <c r="M275" i="8"/>
  <c r="BA227" i="8"/>
  <c r="BA229" i="8" s="1"/>
  <c r="AU121" i="6"/>
  <c r="AN176" i="8"/>
  <c r="AN178" i="8" s="1"/>
  <c r="N62" i="6"/>
  <c r="Q295" i="8"/>
  <c r="Q296" i="8"/>
  <c r="Q285" i="8"/>
  <c r="Q297" i="8" s="1"/>
  <c r="R265" i="8"/>
  <c r="R260" i="8"/>
  <c r="R263" i="8" s="1"/>
  <c r="R264" i="8"/>
  <c r="R271" i="8"/>
  <c r="I66" i="6"/>
  <c r="N279" i="8" s="1"/>
  <c r="AO189" i="8"/>
  <c r="AH109" i="6"/>
  <c r="AP173" i="8"/>
  <c r="AP174" i="8" s="1"/>
  <c r="BA194" i="8"/>
  <c r="BA183" i="8"/>
  <c r="BA195" i="8" s="1"/>
  <c r="BA192" i="8"/>
  <c r="BA193" i="8" s="1"/>
  <c r="BB164" i="8"/>
  <c r="BB165" i="8" s="1"/>
  <c r="BB168" i="8"/>
  <c r="AO138" i="8"/>
  <c r="AK48" i="11" s="1"/>
  <c r="AO123" i="8"/>
  <c r="BC224" i="8"/>
  <c r="BA243" i="8"/>
  <c r="BA244" i="8" s="1"/>
  <c r="BA247" i="8"/>
  <c r="AM128" i="8"/>
  <c r="AM130" i="8" s="1"/>
  <c r="AM129" i="8" s="1"/>
  <c r="AM274" i="8" s="1"/>
  <c r="AM119" i="8"/>
  <c r="BA245" i="8"/>
  <c r="BA234" i="8"/>
  <c r="BA246" i="8" s="1"/>
  <c r="BA142" i="8"/>
  <c r="BA143" i="8"/>
  <c r="BA132" i="8"/>
  <c r="BA144" i="8" s="1"/>
  <c r="BB117" i="8"/>
  <c r="BB113" i="8"/>
  <c r="BB114" i="8" s="1"/>
  <c r="BX73" i="8"/>
  <c r="BX87" i="8" s="1"/>
  <c r="BW68" i="8"/>
  <c r="BW77" i="8"/>
  <c r="BW79" i="8" s="1"/>
  <c r="L272" i="8" l="1"/>
  <c r="L282" i="8"/>
  <c r="L589" i="8" s="1"/>
  <c r="DH24" i="11"/>
  <c r="DL43" i="8"/>
  <c r="CR54" i="8"/>
  <c r="CM16" i="6"/>
  <c r="CM15" i="6"/>
  <c r="DL17" i="8"/>
  <c r="DL26" i="8"/>
  <c r="DL28" i="8" s="1"/>
  <c r="CQ81" i="8"/>
  <c r="CQ93" i="8" s="1"/>
  <c r="CQ92" i="8"/>
  <c r="BC305" i="8"/>
  <c r="BC308" i="8" s="1"/>
  <c r="BC316" i="8"/>
  <c r="AX76" i="6"/>
  <c r="AX75" i="6"/>
  <c r="BC310" i="8"/>
  <c r="BC311" i="8" s="1"/>
  <c r="BC312" i="8" s="1"/>
  <c r="AT98" i="11"/>
  <c r="AT97" i="11"/>
  <c r="AY343" i="8"/>
  <c r="AU96" i="11"/>
  <c r="AP317" i="8"/>
  <c r="AP326" i="8"/>
  <c r="AS388" i="8"/>
  <c r="AO108" i="11"/>
  <c r="M146" i="11"/>
  <c r="M145" i="11"/>
  <c r="BX94" i="8"/>
  <c r="BT36" i="11"/>
  <c r="BB215" i="8"/>
  <c r="BB216" i="8" s="1"/>
  <c r="BB236" i="8" s="1"/>
  <c r="H133" i="11"/>
  <c r="H134" i="11"/>
  <c r="AO196" i="8"/>
  <c r="AK60" i="11"/>
  <c r="AK49" i="11"/>
  <c r="AK50" i="11"/>
  <c r="AV433" i="8"/>
  <c r="AR120" i="11"/>
  <c r="BW78" i="8"/>
  <c r="AQ372" i="8"/>
  <c r="AR368" i="8"/>
  <c r="AR370" i="8" s="1"/>
  <c r="Q507" i="8"/>
  <c r="AO145" i="8"/>
  <c r="AQ101" i="6"/>
  <c r="AQ102" i="6" s="1"/>
  <c r="AV414" i="8" s="1"/>
  <c r="AQ89" i="6"/>
  <c r="AQ90" i="6" s="1"/>
  <c r="AV369" i="8" s="1"/>
  <c r="R475" i="8"/>
  <c r="AM77" i="6"/>
  <c r="AM78" i="6" s="1"/>
  <c r="AR324" i="8" s="1"/>
  <c r="L113" i="6"/>
  <c r="L114" i="6" s="1"/>
  <c r="Q459" i="8" s="1"/>
  <c r="Y125" i="6"/>
  <c r="R500" i="8"/>
  <c r="AF491" i="8"/>
  <c r="AF492" i="8" s="1"/>
  <c r="AF495" i="8"/>
  <c r="R476" i="8"/>
  <c r="R465" i="8"/>
  <c r="R477" i="8" s="1"/>
  <c r="BB399" i="8"/>
  <c r="BB400" i="8"/>
  <c r="BB401" i="8" s="1"/>
  <c r="AX52" i="6"/>
  <c r="AT53" i="6" s="1"/>
  <c r="AT54" i="6" s="1"/>
  <c r="BB361" i="8"/>
  <c r="BB355" i="8"/>
  <c r="BB356" i="8" s="1"/>
  <c r="BB354" i="8"/>
  <c r="AW412" i="8"/>
  <c r="AW426" i="8" s="1"/>
  <c r="S446" i="8"/>
  <c r="S447" i="8" s="1"/>
  <c r="S450" i="8"/>
  <c r="AE521" i="8"/>
  <c r="AE510" i="8"/>
  <c r="AE522" i="8" s="1"/>
  <c r="BC207" i="8"/>
  <c r="BC220" i="8" s="1"/>
  <c r="AE520" i="8"/>
  <c r="M455" i="8"/>
  <c r="L462" i="8"/>
  <c r="L634" i="8" s="1"/>
  <c r="O110" i="6"/>
  <c r="T438" i="8" s="1"/>
  <c r="T440" i="8" s="1"/>
  <c r="AT365" i="8"/>
  <c r="AT367" i="8" s="1"/>
  <c r="BA421" i="8"/>
  <c r="BA428" i="8"/>
  <c r="BA422" i="8"/>
  <c r="BA429" i="8" s="1"/>
  <c r="BA430" i="8" s="1"/>
  <c r="BA427" i="8"/>
  <c r="BA404" i="8"/>
  <c r="BB398" i="8"/>
  <c r="BB406" i="8"/>
  <c r="AU407" i="8"/>
  <c r="AU416" i="8"/>
  <c r="AU418" i="8" s="1"/>
  <c r="BB353" i="8"/>
  <c r="AX86" i="6"/>
  <c r="AX98" i="6"/>
  <c r="BA359" i="8"/>
  <c r="BA383" i="8"/>
  <c r="BA382" i="8"/>
  <c r="BA377" i="8"/>
  <c r="BA384" i="8" s="1"/>
  <c r="BA376" i="8"/>
  <c r="AB122" i="6"/>
  <c r="AG483" i="8" s="1"/>
  <c r="AG485" i="8" s="1"/>
  <c r="BB341" i="8"/>
  <c r="BB330" i="8"/>
  <c r="BB342" i="8" s="1"/>
  <c r="BB340" i="8"/>
  <c r="M277" i="8"/>
  <c r="M276" i="8"/>
  <c r="AN125" i="8"/>
  <c r="AN127" i="8" s="1"/>
  <c r="R270" i="8"/>
  <c r="R266" i="8"/>
  <c r="R267" i="8" s="1"/>
  <c r="N64" i="6"/>
  <c r="S258" i="8"/>
  <c r="N63" i="6"/>
  <c r="AH61" i="6"/>
  <c r="AN170" i="8"/>
  <c r="AN179" i="8"/>
  <c r="AN181" i="8" s="1"/>
  <c r="AN180" i="8" s="1"/>
  <c r="AN454" i="8" s="1"/>
  <c r="AP175" i="8"/>
  <c r="AP189" i="8" s="1"/>
  <c r="BC162" i="8"/>
  <c r="BC163" i="8"/>
  <c r="BC169" i="8"/>
  <c r="BC158" i="8"/>
  <c r="BC161" i="8" s="1"/>
  <c r="BB190" i="8"/>
  <c r="BB167" i="8"/>
  <c r="BB185" i="8"/>
  <c r="BB184" i="8"/>
  <c r="BB191" i="8"/>
  <c r="AP122" i="8"/>
  <c r="BC226" i="8"/>
  <c r="BC240" i="8" s="1"/>
  <c r="AY72" i="11" s="1"/>
  <c r="BA221" i="8"/>
  <c r="BA230" i="8"/>
  <c r="BA232" i="8" s="1"/>
  <c r="BA231" i="8" s="1"/>
  <c r="BA499" i="8" s="1"/>
  <c r="AX39" i="6"/>
  <c r="AX40" i="6"/>
  <c r="AJ42" i="6" s="1"/>
  <c r="AO177" i="8" s="1"/>
  <c r="BB140" i="8"/>
  <c r="BB139" i="8"/>
  <c r="BB116" i="8"/>
  <c r="BB134" i="8"/>
  <c r="BB141" i="8" s="1"/>
  <c r="BB133" i="8"/>
  <c r="BX74" i="8"/>
  <c r="BX76" i="8" s="1"/>
  <c r="BC112" i="8"/>
  <c r="BC107" i="8"/>
  <c r="BC110" i="8" s="1"/>
  <c r="BC111" i="8"/>
  <c r="BC118" i="8"/>
  <c r="BY71" i="8"/>
  <c r="BY72" i="8" s="1"/>
  <c r="AX28" i="6"/>
  <c r="AX27" i="6"/>
  <c r="DM23" i="8" l="1"/>
  <c r="BC315" i="8"/>
  <c r="DL27" i="8"/>
  <c r="DM20" i="8"/>
  <c r="CK17" i="6"/>
  <c r="CK18" i="6" s="1"/>
  <c r="CP75" i="8" s="1"/>
  <c r="CR60" i="8"/>
  <c r="CR61" i="8"/>
  <c r="CR56" i="8"/>
  <c r="CR59" i="8" s="1"/>
  <c r="CR67" i="8"/>
  <c r="DH26" i="11"/>
  <c r="DH25" i="11"/>
  <c r="BW319" i="8"/>
  <c r="BW409" i="8"/>
  <c r="BW172" i="8"/>
  <c r="BW364" i="8"/>
  <c r="BW121" i="8"/>
  <c r="BW223" i="8"/>
  <c r="L544" i="8"/>
  <c r="BB218" i="8"/>
  <c r="BB242" i="8"/>
  <c r="BB241" i="8"/>
  <c r="BB235" i="8"/>
  <c r="AP328" i="8"/>
  <c r="AU97" i="11"/>
  <c r="AU98" i="11"/>
  <c r="AK61" i="11"/>
  <c r="AK62" i="11"/>
  <c r="AP196" i="8"/>
  <c r="AL60" i="11"/>
  <c r="BT37" i="11"/>
  <c r="BT38" i="11"/>
  <c r="AY73" i="11"/>
  <c r="AY74" i="11"/>
  <c r="AO109" i="11"/>
  <c r="AO110" i="11"/>
  <c r="AR121" i="11"/>
  <c r="AR122" i="11"/>
  <c r="AW433" i="8"/>
  <c r="AS120" i="11"/>
  <c r="BR73" i="6"/>
  <c r="AY74" i="6" s="1"/>
  <c r="BD303" i="8" s="1"/>
  <c r="AU417" i="8"/>
  <c r="AV413" i="8"/>
  <c r="AV415" i="8" s="1"/>
  <c r="BC225" i="8"/>
  <c r="BB142" i="8"/>
  <c r="BC214" i="8"/>
  <c r="BC215" i="8" s="1"/>
  <c r="BC216" i="8" s="1"/>
  <c r="BC209" i="8"/>
  <c r="BC212" i="8" s="1"/>
  <c r="BC213" i="8"/>
  <c r="AT41" i="6"/>
  <c r="BA385" i="8"/>
  <c r="L65" i="6"/>
  <c r="G133" i="6"/>
  <c r="G145" i="6"/>
  <c r="AU29" i="6"/>
  <c r="S473" i="8"/>
  <c r="S449" i="8"/>
  <c r="S472" i="8"/>
  <c r="S466" i="8"/>
  <c r="S467" i="8"/>
  <c r="S474" i="8" s="1"/>
  <c r="T444" i="8"/>
  <c r="T445" i="8"/>
  <c r="T443" i="8"/>
  <c r="T451" i="8"/>
  <c r="AF518" i="8"/>
  <c r="AF511" i="8"/>
  <c r="AF517" i="8"/>
  <c r="AF512" i="8"/>
  <c r="AF519" i="8" s="1"/>
  <c r="AF494" i="8"/>
  <c r="AG489" i="8"/>
  <c r="AG496" i="8"/>
  <c r="AG488" i="8"/>
  <c r="AG490" i="8"/>
  <c r="R502" i="8"/>
  <c r="R501" i="8"/>
  <c r="M456" i="8"/>
  <c r="M457" i="8"/>
  <c r="BA386" i="8"/>
  <c r="BA375" i="8"/>
  <c r="BA387" i="8" s="1"/>
  <c r="AR371" i="8"/>
  <c r="AR373" i="8" s="1"/>
  <c r="AR362" i="8"/>
  <c r="AX100" i="6"/>
  <c r="BC393" i="8"/>
  <c r="BC395" i="8" s="1"/>
  <c r="AX99" i="6"/>
  <c r="AT366" i="8"/>
  <c r="BB357" i="8"/>
  <c r="BB360" i="8"/>
  <c r="BR97" i="6"/>
  <c r="BR25" i="6"/>
  <c r="AY26" i="6" s="1"/>
  <c r="BD105" i="8" s="1"/>
  <c r="BR85" i="6"/>
  <c r="BR37" i="6"/>
  <c r="AY38" i="6" s="1"/>
  <c r="BD156" i="8" s="1"/>
  <c r="BR49" i="6"/>
  <c r="AY50" i="6" s="1"/>
  <c r="BD207" i="8" s="1"/>
  <c r="BA431" i="8"/>
  <c r="BA420" i="8"/>
  <c r="BA432" i="8" s="1"/>
  <c r="AX410" i="8"/>
  <c r="AX87" i="6"/>
  <c r="BC348" i="8"/>
  <c r="BC350" i="8" s="1"/>
  <c r="AX88" i="6"/>
  <c r="AT381" i="8"/>
  <c r="BB405" i="8"/>
  <c r="BB402" i="8"/>
  <c r="O112" i="6"/>
  <c r="O111" i="6"/>
  <c r="AB124" i="6"/>
  <c r="AB123" i="6"/>
  <c r="AJ30" i="6"/>
  <c r="AO126" i="8" s="1"/>
  <c r="BC332" i="8"/>
  <c r="BC339" i="8" s="1"/>
  <c r="BC338" i="8"/>
  <c r="BC337" i="8"/>
  <c r="BC331" i="8"/>
  <c r="BC314" i="8"/>
  <c r="M291" i="8"/>
  <c r="M280" i="8"/>
  <c r="BB227" i="8"/>
  <c r="BB229" i="8" s="1"/>
  <c r="AV121" i="6"/>
  <c r="AO176" i="8"/>
  <c r="AO178" i="8" s="1"/>
  <c r="J66" i="6"/>
  <c r="O279" i="8" s="1"/>
  <c r="O62" i="6"/>
  <c r="S260" i="8"/>
  <c r="S263" i="8" s="1"/>
  <c r="S271" i="8"/>
  <c r="S264" i="8"/>
  <c r="S265" i="8"/>
  <c r="R293" i="8"/>
  <c r="R292" i="8"/>
  <c r="R287" i="8"/>
  <c r="R294" i="8" s="1"/>
  <c r="R286" i="8"/>
  <c r="R269" i="8"/>
  <c r="AI109" i="6"/>
  <c r="AQ173" i="8"/>
  <c r="BB194" i="8"/>
  <c r="BB183" i="8"/>
  <c r="BB195" i="8" s="1"/>
  <c r="BB192" i="8"/>
  <c r="BB193" i="8" s="1"/>
  <c r="BC164" i="8"/>
  <c r="BC165" i="8" s="1"/>
  <c r="BC168" i="8"/>
  <c r="AP123" i="8"/>
  <c r="AP124" i="8"/>
  <c r="AP138" i="8" s="1"/>
  <c r="AL48" i="11" s="1"/>
  <c r="BB245" i="8"/>
  <c r="BB234" i="8"/>
  <c r="BB246" i="8" s="1"/>
  <c r="BB243" i="8"/>
  <c r="BB244" i="8" s="1"/>
  <c r="BB247" i="8"/>
  <c r="BD224" i="8"/>
  <c r="AN128" i="8"/>
  <c r="AN130" i="8" s="1"/>
  <c r="AN129" i="8" s="1"/>
  <c r="AN274" i="8" s="1"/>
  <c r="AN119" i="8"/>
  <c r="BB143" i="8"/>
  <c r="BB132" i="8"/>
  <c r="BB144" i="8" s="1"/>
  <c r="BC117" i="8"/>
  <c r="BC113" i="8"/>
  <c r="BC114" i="8" s="1"/>
  <c r="BY73" i="8"/>
  <c r="BY87" i="8" s="1"/>
  <c r="BX77" i="8"/>
  <c r="BX79" i="8" s="1"/>
  <c r="BX68" i="8"/>
  <c r="AR89" i="6" l="1"/>
  <c r="CR62" i="8"/>
  <c r="CR66" i="8"/>
  <c r="CR63" i="8"/>
  <c r="DM21" i="8"/>
  <c r="DM22" i="8"/>
  <c r="DL70" i="8"/>
  <c r="DG13" i="6"/>
  <c r="AP327" i="8"/>
  <c r="AQ323" i="8"/>
  <c r="AQ325" i="8" s="1"/>
  <c r="AZ320" i="8"/>
  <c r="AS122" i="11"/>
  <c r="AS121" i="11"/>
  <c r="BD305" i="8"/>
  <c r="BD308" i="8" s="1"/>
  <c r="BD310" i="8"/>
  <c r="BD311" i="8" s="1"/>
  <c r="BD312" i="8" s="1"/>
  <c r="BD309" i="8"/>
  <c r="BD316" i="8"/>
  <c r="BY94" i="8"/>
  <c r="BU36" i="11"/>
  <c r="AT388" i="8"/>
  <c r="AP108" i="11"/>
  <c r="AL62" i="11"/>
  <c r="AL61" i="11"/>
  <c r="AY75" i="6"/>
  <c r="AN77" i="6" s="1"/>
  <c r="AN78" i="6" s="1"/>
  <c r="AS324" i="8" s="1"/>
  <c r="AY76" i="6"/>
  <c r="AL49" i="11"/>
  <c r="AL50" i="11"/>
  <c r="M298" i="8"/>
  <c r="I84" i="11"/>
  <c r="BX78" i="8"/>
  <c r="BC219" i="8"/>
  <c r="AR372" i="8"/>
  <c r="AS368" i="8"/>
  <c r="AS370" i="8" s="1"/>
  <c r="AP145" i="8"/>
  <c r="AR101" i="6"/>
  <c r="AR102" i="6" s="1"/>
  <c r="AW414" i="8" s="1"/>
  <c r="S475" i="8"/>
  <c r="M113" i="6"/>
  <c r="M114" i="6" s="1"/>
  <c r="R459" i="8" s="1"/>
  <c r="Z125" i="6"/>
  <c r="AF520" i="8"/>
  <c r="R295" i="8"/>
  <c r="AF521" i="8"/>
  <c r="AF510" i="8"/>
  <c r="AF522" i="8" s="1"/>
  <c r="T446" i="8"/>
  <c r="T447" i="8" s="1"/>
  <c r="T450" i="8"/>
  <c r="BD225" i="8"/>
  <c r="R516" i="8"/>
  <c r="R505" i="8"/>
  <c r="S465" i="8"/>
  <c r="S477" i="8" s="1"/>
  <c r="S476" i="8"/>
  <c r="AY52" i="6"/>
  <c r="AG491" i="8"/>
  <c r="AG492" i="8" s="1"/>
  <c r="AG495" i="8"/>
  <c r="AY51" i="6"/>
  <c r="BC400" i="8"/>
  <c r="BC401" i="8" s="1"/>
  <c r="BC399" i="8"/>
  <c r="BC361" i="8"/>
  <c r="BC355" i="8"/>
  <c r="BC356" i="8" s="1"/>
  <c r="BC354" i="8"/>
  <c r="M460" i="8"/>
  <c r="M471" i="8"/>
  <c r="BC228" i="8"/>
  <c r="AR90" i="6"/>
  <c r="AW369" i="8" s="1"/>
  <c r="BC353" i="8"/>
  <c r="BB377" i="8"/>
  <c r="BB384" i="8" s="1"/>
  <c r="BB376" i="8"/>
  <c r="BB382" i="8"/>
  <c r="BB359" i="8"/>
  <c r="BB383" i="8"/>
  <c r="AV416" i="8"/>
  <c r="AV418" i="8" s="1"/>
  <c r="AV407" i="8"/>
  <c r="BC406" i="8"/>
  <c r="BC398" i="8"/>
  <c r="AY98" i="6"/>
  <c r="AX411" i="8"/>
  <c r="AX412" i="8"/>
  <c r="BB421" i="8"/>
  <c r="BB428" i="8"/>
  <c r="BB427" i="8"/>
  <c r="BB404" i="8"/>
  <c r="BB422" i="8"/>
  <c r="BB429" i="8" s="1"/>
  <c r="AU365" i="8"/>
  <c r="AU367" i="8" s="1"/>
  <c r="AU381" i="8" s="1"/>
  <c r="P110" i="6"/>
  <c r="U438" i="8" s="1"/>
  <c r="U440" i="8" s="1"/>
  <c r="AY86" i="6"/>
  <c r="AC122" i="6"/>
  <c r="AH483" i="8" s="1"/>
  <c r="AH485" i="8" s="1"/>
  <c r="V126" i="6"/>
  <c r="AA504" i="8" s="1"/>
  <c r="BC340" i="8"/>
  <c r="BC341" i="8"/>
  <c r="BC330" i="8"/>
  <c r="BC342" i="8" s="1"/>
  <c r="M272" i="8"/>
  <c r="M281" i="8"/>
  <c r="M283" i="8" s="1"/>
  <c r="AO125" i="8"/>
  <c r="AO127" i="8" s="1"/>
  <c r="R296" i="8"/>
  <c r="R285" i="8"/>
  <c r="R297" i="8" s="1"/>
  <c r="T258" i="8"/>
  <c r="O64" i="6"/>
  <c r="O63" i="6"/>
  <c r="AI61" i="6"/>
  <c r="S270" i="8"/>
  <c r="S266" i="8"/>
  <c r="S267" i="8" s="1"/>
  <c r="AQ175" i="8"/>
  <c r="AQ174" i="8"/>
  <c r="AO170" i="8"/>
  <c r="AO179" i="8"/>
  <c r="AO181" i="8" s="1"/>
  <c r="AO180" i="8" s="1"/>
  <c r="AO454" i="8" s="1"/>
  <c r="BD163" i="8"/>
  <c r="BD169" i="8"/>
  <c r="BD162" i="8"/>
  <c r="BD158" i="8"/>
  <c r="BD161" i="8" s="1"/>
  <c r="BC190" i="8"/>
  <c r="BC184" i="8"/>
  <c r="BC191" i="8"/>
  <c r="BC185" i="8"/>
  <c r="BC167" i="8"/>
  <c r="BC235" i="8"/>
  <c r="BC242" i="8"/>
  <c r="BC241" i="8"/>
  <c r="BC236" i="8"/>
  <c r="BC218" i="8"/>
  <c r="AQ122" i="8"/>
  <c r="AQ124" i="8" s="1"/>
  <c r="BD220" i="8"/>
  <c r="BD209" i="8"/>
  <c r="BD212" i="8" s="1"/>
  <c r="BD214" i="8"/>
  <c r="BD213" i="8"/>
  <c r="BD226" i="8"/>
  <c r="BD240" i="8" s="1"/>
  <c r="AZ72" i="11" s="1"/>
  <c r="BB230" i="8"/>
  <c r="BB232" i="8" s="1"/>
  <c r="BB231" i="8" s="1"/>
  <c r="BB499" i="8" s="1"/>
  <c r="BB221" i="8"/>
  <c r="BC134" i="8"/>
  <c r="BC116" i="8"/>
  <c r="BC133" i="8"/>
  <c r="BC140" i="8"/>
  <c r="BC139" i="8"/>
  <c r="BY74" i="8"/>
  <c r="BY76" i="8" s="1"/>
  <c r="BD107" i="8"/>
  <c r="BD110" i="8" s="1"/>
  <c r="BD112" i="8"/>
  <c r="BD111" i="8"/>
  <c r="BD118" i="8"/>
  <c r="AY39" i="6"/>
  <c r="AY40" i="6"/>
  <c r="AY27" i="6"/>
  <c r="AY28" i="6"/>
  <c r="BZ71" i="8"/>
  <c r="BZ72" i="8" s="1"/>
  <c r="CN14" i="6" l="1"/>
  <c r="DM36" i="8"/>
  <c r="DM25" i="8"/>
  <c r="CR82" i="8"/>
  <c r="CR88" i="8"/>
  <c r="CR89" i="8"/>
  <c r="CR65" i="8"/>
  <c r="CR83" i="8"/>
  <c r="CR90" i="8" s="1"/>
  <c r="CR91" i="8" s="1"/>
  <c r="BX364" i="8"/>
  <c r="BX319" i="8"/>
  <c r="BX223" i="8"/>
  <c r="BX409" i="8"/>
  <c r="BX121" i="8"/>
  <c r="BX172" i="8"/>
  <c r="H157" i="6"/>
  <c r="M282" i="8"/>
  <c r="BD315" i="8"/>
  <c r="AZ322" i="8"/>
  <c r="AZ321" i="8"/>
  <c r="AQ326" i="8"/>
  <c r="AQ317" i="8"/>
  <c r="AP110" i="11"/>
  <c r="AP109" i="11"/>
  <c r="R523" i="8"/>
  <c r="N144" i="11"/>
  <c r="BU37" i="11"/>
  <c r="BU38" i="11"/>
  <c r="AU388" i="8"/>
  <c r="AQ108" i="11"/>
  <c r="M478" i="8"/>
  <c r="I132" i="11"/>
  <c r="AZ73" i="11"/>
  <c r="AZ74" i="11"/>
  <c r="I86" i="11"/>
  <c r="I85" i="11"/>
  <c r="BS73" i="6"/>
  <c r="AZ74" i="6" s="1"/>
  <c r="BE303" i="8" s="1"/>
  <c r="BE305" i="8" s="1"/>
  <c r="BE308" i="8" s="1"/>
  <c r="AV417" i="8"/>
  <c r="AW413" i="8"/>
  <c r="AW415" i="8" s="1"/>
  <c r="AU41" i="6"/>
  <c r="AU42" i="6" s="1"/>
  <c r="AZ177" i="8" s="1"/>
  <c r="AU53" i="6"/>
  <c r="AU54" i="6" s="1"/>
  <c r="M65" i="6"/>
  <c r="AV29" i="6"/>
  <c r="AG518" i="8"/>
  <c r="AG512" i="8"/>
  <c r="AG519" i="8" s="1"/>
  <c r="AG511" i="8"/>
  <c r="AG517" i="8"/>
  <c r="AG494" i="8"/>
  <c r="U444" i="8"/>
  <c r="U451" i="8"/>
  <c r="U443" i="8"/>
  <c r="U445" i="8"/>
  <c r="AH489" i="8"/>
  <c r="AH490" i="8"/>
  <c r="AH488" i="8"/>
  <c r="AH496" i="8"/>
  <c r="R497" i="8"/>
  <c r="R506" i="8"/>
  <c r="R508" i="8" s="1"/>
  <c r="T466" i="8"/>
  <c r="T467" i="8"/>
  <c r="T474" i="8" s="1"/>
  <c r="T472" i="8"/>
  <c r="T473" i="8"/>
  <c r="T449" i="8"/>
  <c r="BB430" i="8"/>
  <c r="M461" i="8"/>
  <c r="M463" i="8" s="1"/>
  <c r="M452" i="8"/>
  <c r="BB385" i="8"/>
  <c r="AS371" i="8"/>
  <c r="AS373" i="8" s="1"/>
  <c r="AS362" i="8"/>
  <c r="BC357" i="8"/>
  <c r="BC360" i="8"/>
  <c r="AY99" i="6"/>
  <c r="BD393" i="8"/>
  <c r="BD395" i="8" s="1"/>
  <c r="AY100" i="6"/>
  <c r="BS97" i="6"/>
  <c r="BS25" i="6"/>
  <c r="AZ26" i="6" s="1"/>
  <c r="BE105" i="8" s="1"/>
  <c r="BS85" i="6"/>
  <c r="BS49" i="6"/>
  <c r="AZ50" i="6" s="1"/>
  <c r="AZ51" i="6" s="1"/>
  <c r="BS37" i="6"/>
  <c r="AZ38" i="6" s="1"/>
  <c r="BE156" i="8" s="1"/>
  <c r="AY410" i="8"/>
  <c r="AY411" i="8" s="1"/>
  <c r="AX426" i="8"/>
  <c r="AU366" i="8"/>
  <c r="AY87" i="6"/>
  <c r="BD348" i="8"/>
  <c r="BD350" i="8" s="1"/>
  <c r="AY88" i="6"/>
  <c r="P111" i="6"/>
  <c r="P112" i="6"/>
  <c r="BB386" i="8"/>
  <c r="BB375" i="8"/>
  <c r="BB387" i="8" s="1"/>
  <c r="BB431" i="8"/>
  <c r="BB420" i="8"/>
  <c r="BB432" i="8" s="1"/>
  <c r="BC405" i="8"/>
  <c r="BC402" i="8"/>
  <c r="AC124" i="6"/>
  <c r="AC123" i="6"/>
  <c r="BD337" i="8"/>
  <c r="BD332" i="8"/>
  <c r="BD339" i="8" s="1"/>
  <c r="BD331" i="8"/>
  <c r="BD338" i="8"/>
  <c r="BD314" i="8"/>
  <c r="N275" i="8"/>
  <c r="BC227" i="8"/>
  <c r="BC229" i="8" s="1"/>
  <c r="AW121" i="6"/>
  <c r="AP176" i="8"/>
  <c r="AP178" i="8" s="1"/>
  <c r="S287" i="8"/>
  <c r="S294" i="8" s="1"/>
  <c r="S292" i="8"/>
  <c r="S286" i="8"/>
  <c r="S293" i="8"/>
  <c r="S269" i="8"/>
  <c r="T265" i="8"/>
  <c r="T264" i="8"/>
  <c r="T271" i="8"/>
  <c r="T260" i="8"/>
  <c r="T263" i="8" s="1"/>
  <c r="P62" i="6"/>
  <c r="K66" i="6"/>
  <c r="P279" i="8" s="1"/>
  <c r="AJ109" i="6"/>
  <c r="AR173" i="8"/>
  <c r="AR174" i="8" s="1"/>
  <c r="AQ189" i="8"/>
  <c r="BC194" i="8"/>
  <c r="BC183" i="8"/>
  <c r="BC195" i="8" s="1"/>
  <c r="BC192" i="8"/>
  <c r="BC193" i="8" s="1"/>
  <c r="BD164" i="8"/>
  <c r="BD165" i="8" s="1"/>
  <c r="BD168" i="8"/>
  <c r="AQ123" i="8"/>
  <c r="BD219" i="8"/>
  <c r="BD215" i="8"/>
  <c r="BD216" i="8" s="1"/>
  <c r="BC243" i="8"/>
  <c r="BC244" i="8" s="1"/>
  <c r="BC247" i="8"/>
  <c r="AO128" i="8"/>
  <c r="AO130" i="8" s="1"/>
  <c r="AO129" i="8" s="1"/>
  <c r="AO274" i="8" s="1"/>
  <c r="AO119" i="8"/>
  <c r="AQ138" i="8"/>
  <c r="AM48" i="11" s="1"/>
  <c r="BC245" i="8"/>
  <c r="BC234" i="8"/>
  <c r="BC246" i="8" s="1"/>
  <c r="BE224" i="8"/>
  <c r="BD117" i="8"/>
  <c r="BD113" i="8"/>
  <c r="BD114" i="8" s="1"/>
  <c r="BC143" i="8"/>
  <c r="BC132" i="8"/>
  <c r="BC144" i="8" s="1"/>
  <c r="BC141" i="8"/>
  <c r="BC142" i="8" s="1"/>
  <c r="BZ73" i="8"/>
  <c r="BZ87" i="8" s="1"/>
  <c r="BY77" i="8"/>
  <c r="BY79" i="8" s="1"/>
  <c r="BY68" i="8"/>
  <c r="CR92" i="8" l="1"/>
  <c r="CR81" i="8"/>
  <c r="CR93" i="8" s="1"/>
  <c r="DM26" i="8"/>
  <c r="DM28" i="8" s="1"/>
  <c r="DM17" i="8"/>
  <c r="DM43" i="8"/>
  <c r="DI24" i="11"/>
  <c r="CS54" i="8"/>
  <c r="CN16" i="6"/>
  <c r="CN15" i="6"/>
  <c r="CL17" i="6" s="1"/>
  <c r="CL18" i="6" s="1"/>
  <c r="CQ75" i="8" s="1"/>
  <c r="BE316" i="8"/>
  <c r="BE310" i="8"/>
  <c r="BE315" i="8" s="1"/>
  <c r="BE309" i="8"/>
  <c r="M589" i="8"/>
  <c r="AZ76" i="6"/>
  <c r="AZ75" i="6"/>
  <c r="AQ328" i="8"/>
  <c r="AZ336" i="8"/>
  <c r="AG520" i="8"/>
  <c r="I133" i="11"/>
  <c r="I134" i="11"/>
  <c r="AQ109" i="11"/>
  <c r="AQ110" i="11"/>
  <c r="AQ196" i="8"/>
  <c r="AM60" i="11"/>
  <c r="N145" i="11"/>
  <c r="N146" i="11"/>
  <c r="BZ94" i="8"/>
  <c r="BV36" i="11"/>
  <c r="AM49" i="11"/>
  <c r="AM50" i="11"/>
  <c r="AX433" i="8"/>
  <c r="AT120" i="11"/>
  <c r="BY78" i="8"/>
  <c r="AS372" i="8"/>
  <c r="AT368" i="8"/>
  <c r="AT370" i="8" s="1"/>
  <c r="R507" i="8"/>
  <c r="AQ145" i="8"/>
  <c r="AO77" i="6"/>
  <c r="AO78" i="6" s="1"/>
  <c r="AT324" i="8" s="1"/>
  <c r="AS89" i="6"/>
  <c r="AS90" i="6" s="1"/>
  <c r="AX369" i="8" s="1"/>
  <c r="AS101" i="6"/>
  <c r="AS102" i="6" s="1"/>
  <c r="AX414" i="8" s="1"/>
  <c r="N113" i="6"/>
  <c r="N114" i="6" s="1"/>
  <c r="S459" i="8" s="1"/>
  <c r="AA125" i="6"/>
  <c r="AH491" i="8"/>
  <c r="AH492" i="8" s="1"/>
  <c r="AH495" i="8"/>
  <c r="U446" i="8"/>
  <c r="U447" i="8" s="1"/>
  <c r="U450" i="8"/>
  <c r="BD399" i="8"/>
  <c r="BD400" i="8"/>
  <c r="BD401" i="8" s="1"/>
  <c r="T475" i="8"/>
  <c r="AG521" i="8"/>
  <c r="AG510" i="8"/>
  <c r="AG522" i="8" s="1"/>
  <c r="BD355" i="8"/>
  <c r="BD356" i="8" s="1"/>
  <c r="BD361" i="8"/>
  <c r="BD354" i="8"/>
  <c r="T476" i="8"/>
  <c r="T465" i="8"/>
  <c r="T477" i="8" s="1"/>
  <c r="S500" i="8"/>
  <c r="M462" i="8"/>
  <c r="M634" i="8" s="1"/>
  <c r="N455" i="8"/>
  <c r="AZ86" i="6"/>
  <c r="AZ98" i="6"/>
  <c r="BD228" i="8"/>
  <c r="BD398" i="8"/>
  <c r="BD406" i="8"/>
  <c r="AZ52" i="6"/>
  <c r="AV53" i="6" s="1"/>
  <c r="AV54" i="6" s="1"/>
  <c r="BE207" i="8"/>
  <c r="BE214" i="8" s="1"/>
  <c r="BD353" i="8"/>
  <c r="Q110" i="6"/>
  <c r="V438" i="8" s="1"/>
  <c r="V440" i="8" s="1"/>
  <c r="AY412" i="8"/>
  <c r="BC383" i="8"/>
  <c r="BC382" i="8"/>
  <c r="BC376" i="8"/>
  <c r="BC377" i="8"/>
  <c r="BC384" i="8" s="1"/>
  <c r="BC359" i="8"/>
  <c r="BC428" i="8"/>
  <c r="BC427" i="8"/>
  <c r="BC421" i="8"/>
  <c r="BC404" i="8"/>
  <c r="BC422" i="8"/>
  <c r="BC429" i="8" s="1"/>
  <c r="AW407" i="8"/>
  <c r="AW416" i="8"/>
  <c r="AW418" i="8" s="1"/>
  <c r="AV365" i="8"/>
  <c r="AV367" i="8" s="1"/>
  <c r="AV381" i="8" s="1"/>
  <c r="AD122" i="6"/>
  <c r="AI483" i="8" s="1"/>
  <c r="AI485" i="8" s="1"/>
  <c r="W126" i="6"/>
  <c r="AB504" i="8" s="1"/>
  <c r="BD341" i="8"/>
  <c r="BD330" i="8"/>
  <c r="BD342" i="8" s="1"/>
  <c r="BD340" i="8"/>
  <c r="N277" i="8"/>
  <c r="N276" i="8"/>
  <c r="AP125" i="8"/>
  <c r="AP127" i="8" s="1"/>
  <c r="AR175" i="8"/>
  <c r="AR189" i="8" s="1"/>
  <c r="P63" i="6"/>
  <c r="U258" i="8"/>
  <c r="P64" i="6"/>
  <c r="T266" i="8"/>
  <c r="T267" i="8" s="1"/>
  <c r="T270" i="8"/>
  <c r="S296" i="8"/>
  <c r="S285" i="8"/>
  <c r="S297" i="8" s="1"/>
  <c r="AJ61" i="6"/>
  <c r="S295" i="8"/>
  <c r="AP179" i="8"/>
  <c r="AP181" i="8" s="1"/>
  <c r="AP180" i="8" s="1"/>
  <c r="AP454" i="8" s="1"/>
  <c r="AP170" i="8"/>
  <c r="BD184" i="8"/>
  <c r="BD191" i="8"/>
  <c r="BD167" i="8"/>
  <c r="BD190" i="8"/>
  <c r="BD185" i="8"/>
  <c r="BD192" i="8" s="1"/>
  <c r="BE158" i="8"/>
  <c r="BE161" i="8" s="1"/>
  <c r="BE162" i="8"/>
  <c r="BE169" i="8"/>
  <c r="BE163" i="8"/>
  <c r="BE226" i="8"/>
  <c r="BE240" i="8" s="1"/>
  <c r="BA72" i="11" s="1"/>
  <c r="AR122" i="8"/>
  <c r="BC221" i="8"/>
  <c r="BC230" i="8"/>
  <c r="BC232" i="8" s="1"/>
  <c r="BC231" i="8" s="1"/>
  <c r="BC499" i="8" s="1"/>
  <c r="BD235" i="8"/>
  <c r="BD242" i="8"/>
  <c r="BD241" i="8"/>
  <c r="BD236" i="8"/>
  <c r="BD218" i="8"/>
  <c r="BZ74" i="8"/>
  <c r="BZ76" i="8" s="1"/>
  <c r="BE118" i="8"/>
  <c r="BE107" i="8"/>
  <c r="BE110" i="8" s="1"/>
  <c r="BE112" i="8"/>
  <c r="BE111" i="8"/>
  <c r="BD133" i="8"/>
  <c r="BD140" i="8"/>
  <c r="BD139" i="8"/>
  <c r="BD134" i="8"/>
  <c r="BD141" i="8" s="1"/>
  <c r="BD116" i="8"/>
  <c r="AZ39" i="6"/>
  <c r="AZ40" i="6"/>
  <c r="CA71" i="8"/>
  <c r="CA72" i="8" s="1"/>
  <c r="AZ28" i="6"/>
  <c r="AL30" i="6" s="1"/>
  <c r="AQ126" i="8" s="1"/>
  <c r="AZ27" i="6"/>
  <c r="BE311" i="8" l="1"/>
  <c r="BE312" i="8" s="1"/>
  <c r="DN23" i="8"/>
  <c r="CS61" i="8"/>
  <c r="CS56" i="8"/>
  <c r="CS59" i="8" s="1"/>
  <c r="CS67" i="8"/>
  <c r="CS60" i="8"/>
  <c r="DI26" i="11"/>
  <c r="DI25" i="11"/>
  <c r="DM27" i="8"/>
  <c r="DN20" i="8"/>
  <c r="BY364" i="8"/>
  <c r="BY121" i="8"/>
  <c r="BY319" i="8"/>
  <c r="BY172" i="8"/>
  <c r="BY223" i="8"/>
  <c r="BY409" i="8"/>
  <c r="M544" i="8"/>
  <c r="AV96" i="11"/>
  <c r="AZ343" i="8"/>
  <c r="AQ327" i="8"/>
  <c r="AR323" i="8"/>
  <c r="AR325" i="8" s="1"/>
  <c r="BA320" i="8"/>
  <c r="BC385" i="8"/>
  <c r="BV37" i="11"/>
  <c r="BV38" i="11"/>
  <c r="AT121" i="11"/>
  <c r="AT122" i="11"/>
  <c r="AM61" i="11"/>
  <c r="AM62" i="11"/>
  <c r="BA74" i="11"/>
  <c r="BA73" i="11"/>
  <c r="AV388" i="8"/>
  <c r="AR108" i="11"/>
  <c r="AR196" i="8"/>
  <c r="AN60" i="11"/>
  <c r="BT73" i="6"/>
  <c r="BA74" i="6" s="1"/>
  <c r="BF303" i="8" s="1"/>
  <c r="BF309" i="8" s="1"/>
  <c r="AW417" i="8"/>
  <c r="AX413" i="8"/>
  <c r="AX415" i="8" s="1"/>
  <c r="AV41" i="6"/>
  <c r="AV42" i="6" s="1"/>
  <c r="BA177" i="8" s="1"/>
  <c r="N65" i="6"/>
  <c r="H145" i="6"/>
  <c r="H133" i="6"/>
  <c r="BE209" i="8"/>
  <c r="BE212" i="8" s="1"/>
  <c r="AW29" i="6"/>
  <c r="V451" i="8"/>
  <c r="V443" i="8"/>
  <c r="V445" i="8"/>
  <c r="V444" i="8"/>
  <c r="U472" i="8"/>
  <c r="U473" i="8"/>
  <c r="U449" i="8"/>
  <c r="U466" i="8"/>
  <c r="U467" i="8"/>
  <c r="U474" i="8" s="1"/>
  <c r="AH518" i="8"/>
  <c r="AH517" i="8"/>
  <c r="AH512" i="8"/>
  <c r="AH519" i="8" s="1"/>
  <c r="AH511" i="8"/>
  <c r="AH494" i="8"/>
  <c r="AI490" i="8"/>
  <c r="AI489" i="8"/>
  <c r="AI496" i="8"/>
  <c r="AI488" i="8"/>
  <c r="S501" i="8"/>
  <c r="S502" i="8"/>
  <c r="N457" i="8"/>
  <c r="N456" i="8"/>
  <c r="BC430" i="8"/>
  <c r="BE225" i="8"/>
  <c r="BE220" i="8"/>
  <c r="AZ410" i="8"/>
  <c r="AZ411" i="8" s="1"/>
  <c r="BE393" i="8"/>
  <c r="BE395" i="8" s="1"/>
  <c r="AZ99" i="6"/>
  <c r="AZ100" i="6"/>
  <c r="AY426" i="8"/>
  <c r="BC375" i="8"/>
  <c r="BC387" i="8" s="1"/>
  <c r="BC386" i="8"/>
  <c r="AV366" i="8"/>
  <c r="BC431" i="8"/>
  <c r="BC420" i="8"/>
  <c r="BC432" i="8" s="1"/>
  <c r="BE348" i="8"/>
  <c r="BE350" i="8" s="1"/>
  <c r="AZ87" i="6"/>
  <c r="AZ88" i="6"/>
  <c r="BE213" i="8"/>
  <c r="BD405" i="8"/>
  <c r="BD402" i="8"/>
  <c r="BD357" i="8"/>
  <c r="BD360" i="8"/>
  <c r="AT371" i="8"/>
  <c r="AT373" i="8" s="1"/>
  <c r="AT362" i="8"/>
  <c r="BD142" i="8"/>
  <c r="BT25" i="6"/>
  <c r="BA26" i="6" s="1"/>
  <c r="BF105" i="8" s="1"/>
  <c r="BT97" i="6"/>
  <c r="BT85" i="6"/>
  <c r="BT49" i="6"/>
  <c r="BA50" i="6" s="1"/>
  <c r="BA52" i="6" s="1"/>
  <c r="BT37" i="6"/>
  <c r="BA38" i="6" s="1"/>
  <c r="BF156" i="8" s="1"/>
  <c r="Q112" i="6"/>
  <c r="Q111" i="6"/>
  <c r="AD124" i="6"/>
  <c r="AD123" i="6"/>
  <c r="BE332" i="8"/>
  <c r="BE339" i="8" s="1"/>
  <c r="BE331" i="8"/>
  <c r="BE337" i="8"/>
  <c r="BE338" i="8"/>
  <c r="BE314" i="8"/>
  <c r="N291" i="8"/>
  <c r="N280" i="8"/>
  <c r="BD193" i="8"/>
  <c r="BD227" i="8"/>
  <c r="BD229" i="8" s="1"/>
  <c r="AX121" i="6"/>
  <c r="AQ176" i="8"/>
  <c r="AQ178" i="8" s="1"/>
  <c r="Q62" i="6"/>
  <c r="T269" i="8"/>
  <c r="T292" i="8"/>
  <c r="T287" i="8"/>
  <c r="T294" i="8" s="1"/>
  <c r="T286" i="8"/>
  <c r="T293" i="8"/>
  <c r="U265" i="8"/>
  <c r="U271" i="8"/>
  <c r="U264" i="8"/>
  <c r="U260" i="8"/>
  <c r="U263" i="8" s="1"/>
  <c r="L66" i="6"/>
  <c r="Q279" i="8" s="1"/>
  <c r="AK109" i="6"/>
  <c r="AS173" i="8"/>
  <c r="BD194" i="8"/>
  <c r="BD183" i="8"/>
  <c r="BD195" i="8" s="1"/>
  <c r="BE164" i="8"/>
  <c r="BE165" i="8" s="1"/>
  <c r="BE168" i="8"/>
  <c r="BD245" i="8"/>
  <c r="BD234" i="8"/>
  <c r="BD246" i="8" s="1"/>
  <c r="AR124" i="8"/>
  <c r="AR123" i="8"/>
  <c r="BE215" i="8"/>
  <c r="BE216" i="8" s="1"/>
  <c r="BE219" i="8"/>
  <c r="AP128" i="8"/>
  <c r="AP130" i="8" s="1"/>
  <c r="AP129" i="8" s="1"/>
  <c r="AP274" i="8" s="1"/>
  <c r="AP119" i="8"/>
  <c r="BF224" i="8"/>
  <c r="BF226" i="8" s="1"/>
  <c r="BF240" i="8" s="1"/>
  <c r="BB72" i="11" s="1"/>
  <c r="BD243" i="8"/>
  <c r="BD244" i="8" s="1"/>
  <c r="BD247" i="8"/>
  <c r="BD143" i="8"/>
  <c r="BD132" i="8"/>
  <c r="BD144" i="8" s="1"/>
  <c r="BE113" i="8"/>
  <c r="BE114" i="8" s="1"/>
  <c r="BE117" i="8"/>
  <c r="CA73" i="8"/>
  <c r="CA87" i="8" s="1"/>
  <c r="BZ77" i="8"/>
  <c r="BZ79" i="8" s="1"/>
  <c r="BZ68" i="8"/>
  <c r="DN21" i="8" l="1"/>
  <c r="DN22" i="8"/>
  <c r="DM70" i="8"/>
  <c r="DH13" i="6"/>
  <c r="CS62" i="8"/>
  <c r="CS66" i="8"/>
  <c r="CS63" i="8"/>
  <c r="AR317" i="8"/>
  <c r="AR326" i="8"/>
  <c r="AR328" i="8" s="1"/>
  <c r="BA321" i="8"/>
  <c r="BA322" i="8"/>
  <c r="BA336" i="8" s="1"/>
  <c r="AV97" i="11"/>
  <c r="AV98" i="11"/>
  <c r="AN62" i="11"/>
  <c r="AN61" i="11"/>
  <c r="BA75" i="6"/>
  <c r="BA76" i="6"/>
  <c r="AR109" i="11"/>
  <c r="AR110" i="11"/>
  <c r="BB73" i="11"/>
  <c r="BB74" i="11"/>
  <c r="BF310" i="8"/>
  <c r="BF315" i="8" s="1"/>
  <c r="BF316" i="8"/>
  <c r="BF305" i="8"/>
  <c r="BF308" i="8" s="1"/>
  <c r="CA94" i="8"/>
  <c r="BW36" i="11"/>
  <c r="N298" i="8"/>
  <c r="J84" i="11"/>
  <c r="AY433" i="8"/>
  <c r="AU120" i="11"/>
  <c r="BZ78" i="8"/>
  <c r="AT372" i="8"/>
  <c r="AU368" i="8"/>
  <c r="AU370" i="8" s="1"/>
  <c r="AP77" i="6"/>
  <c r="AP78" i="6" s="1"/>
  <c r="AU324" i="8" s="1"/>
  <c r="AB125" i="6"/>
  <c r="AT101" i="6"/>
  <c r="AT102" i="6" s="1"/>
  <c r="AY414" i="8" s="1"/>
  <c r="U475" i="8"/>
  <c r="AT89" i="6"/>
  <c r="AT90" i="6" s="1"/>
  <c r="AY369" i="8" s="1"/>
  <c r="O113" i="6"/>
  <c r="O114" i="6" s="1"/>
  <c r="T459" i="8" s="1"/>
  <c r="AH520" i="8"/>
  <c r="AI491" i="8"/>
  <c r="AI492" i="8" s="1"/>
  <c r="AI495" i="8"/>
  <c r="AH521" i="8"/>
  <c r="AH510" i="8"/>
  <c r="AH522" i="8" s="1"/>
  <c r="AZ412" i="8"/>
  <c r="AZ426" i="8" s="1"/>
  <c r="U465" i="8"/>
  <c r="U477" i="8" s="1"/>
  <c r="U476" i="8"/>
  <c r="S516" i="8"/>
  <c r="S505" i="8"/>
  <c r="BE399" i="8"/>
  <c r="BE400" i="8"/>
  <c r="BE401" i="8" s="1"/>
  <c r="BE354" i="8"/>
  <c r="BE355" i="8"/>
  <c r="BE356" i="8" s="1"/>
  <c r="BE361" i="8"/>
  <c r="V446" i="8"/>
  <c r="V447" i="8" s="1"/>
  <c r="V450" i="8"/>
  <c r="N471" i="8"/>
  <c r="N460" i="8"/>
  <c r="BE228" i="8"/>
  <c r="BA98" i="6"/>
  <c r="BE398" i="8"/>
  <c r="BE406" i="8"/>
  <c r="BA51" i="6"/>
  <c r="BA86" i="6"/>
  <c r="R110" i="6"/>
  <c r="W438" i="8" s="1"/>
  <c r="W440" i="8" s="1"/>
  <c r="AW365" i="8"/>
  <c r="AW367" i="8" s="1"/>
  <c r="AW381" i="8" s="1"/>
  <c r="AX407" i="8"/>
  <c r="AX416" i="8"/>
  <c r="AX418" i="8" s="1"/>
  <c r="BF207" i="8"/>
  <c r="BF225" i="8" s="1"/>
  <c r="BD383" i="8"/>
  <c r="BD376" i="8"/>
  <c r="BD382" i="8"/>
  <c r="BD377" i="8"/>
  <c r="BD384" i="8" s="1"/>
  <c r="BD359" i="8"/>
  <c r="BE353" i="8"/>
  <c r="BD421" i="8"/>
  <c r="BD428" i="8"/>
  <c r="BD404" i="8"/>
  <c r="BD427" i="8"/>
  <c r="BD422" i="8"/>
  <c r="BD429" i="8" s="1"/>
  <c r="AE122" i="6"/>
  <c r="AJ483" i="8" s="1"/>
  <c r="AJ485" i="8" s="1"/>
  <c r="X126" i="6"/>
  <c r="AC504" i="8" s="1"/>
  <c r="BE341" i="8"/>
  <c r="BE330" i="8"/>
  <c r="BE342" i="8" s="1"/>
  <c r="BE340" i="8"/>
  <c r="N281" i="8"/>
  <c r="N283" i="8" s="1"/>
  <c r="N272" i="8"/>
  <c r="AQ125" i="8"/>
  <c r="AQ127" i="8" s="1"/>
  <c r="T295" i="8"/>
  <c r="T285" i="8"/>
  <c r="T297" i="8" s="1"/>
  <c r="T296" i="8"/>
  <c r="AK61" i="6"/>
  <c r="Q63" i="6"/>
  <c r="V258" i="8"/>
  <c r="Q64" i="6"/>
  <c r="U266" i="8"/>
  <c r="U267" i="8" s="1"/>
  <c r="U270" i="8"/>
  <c r="AS174" i="8"/>
  <c r="AS175" i="8"/>
  <c r="AQ179" i="8"/>
  <c r="AQ181" i="8" s="1"/>
  <c r="AQ180" i="8" s="1"/>
  <c r="AQ454" i="8" s="1"/>
  <c r="AQ170" i="8"/>
  <c r="BF158" i="8"/>
  <c r="BF161" i="8" s="1"/>
  <c r="BF163" i="8"/>
  <c r="BF162" i="8"/>
  <c r="BF169" i="8"/>
  <c r="BE184" i="8"/>
  <c r="BE185" i="8"/>
  <c r="BE191" i="8"/>
  <c r="BE190" i="8"/>
  <c r="BE167" i="8"/>
  <c r="BD230" i="8"/>
  <c r="BD232" i="8" s="1"/>
  <c r="BD231" i="8" s="1"/>
  <c r="BD499" i="8" s="1"/>
  <c r="BD221" i="8"/>
  <c r="AR138" i="8"/>
  <c r="AN48" i="11" s="1"/>
  <c r="BE218" i="8"/>
  <c r="BE242" i="8"/>
  <c r="BE241" i="8"/>
  <c r="BE235" i="8"/>
  <c r="BE236" i="8"/>
  <c r="AS122" i="8"/>
  <c r="AS123" i="8" s="1"/>
  <c r="CA74" i="8"/>
  <c r="CA76" i="8" s="1"/>
  <c r="BF107" i="8"/>
  <c r="BF110" i="8" s="1"/>
  <c r="BF112" i="8"/>
  <c r="BF111" i="8"/>
  <c r="BF118" i="8"/>
  <c r="BE139" i="8"/>
  <c r="BE140" i="8"/>
  <c r="BE134" i="8"/>
  <c r="BE141" i="8" s="1"/>
  <c r="BE133" i="8"/>
  <c r="BE116" i="8"/>
  <c r="BA40" i="6"/>
  <c r="BA39" i="6"/>
  <c r="CB71" i="8"/>
  <c r="CB72" i="8" s="1"/>
  <c r="BA28" i="6"/>
  <c r="AM30" i="6" s="1"/>
  <c r="AR126" i="8" s="1"/>
  <c r="BA27" i="6"/>
  <c r="CS82" i="8" l="1"/>
  <c r="CS83" i="8"/>
  <c r="CS90" i="8" s="1"/>
  <c r="CS89" i="8"/>
  <c r="CS88" i="8"/>
  <c r="CS65" i="8"/>
  <c r="CO14" i="6"/>
  <c r="DN36" i="8"/>
  <c r="DN25" i="8"/>
  <c r="BZ409" i="8"/>
  <c r="BZ319" i="8"/>
  <c r="BZ121" i="8"/>
  <c r="BZ223" i="8"/>
  <c r="BZ364" i="8"/>
  <c r="BZ172" i="8"/>
  <c r="I157" i="6"/>
  <c r="N282" i="8"/>
  <c r="BA343" i="8"/>
  <c r="AW96" i="11"/>
  <c r="BB320" i="8"/>
  <c r="BB322" i="8" s="1"/>
  <c r="BB336" i="8" s="1"/>
  <c r="AR327" i="8"/>
  <c r="AS323" i="8"/>
  <c r="AS325" i="8" s="1"/>
  <c r="AW388" i="8"/>
  <c r="AS108" i="11"/>
  <c r="BW38" i="11"/>
  <c r="BW37" i="11"/>
  <c r="S523" i="8"/>
  <c r="O144" i="11"/>
  <c r="AU121" i="11"/>
  <c r="AU122" i="11"/>
  <c r="BF311" i="8"/>
  <c r="BF312" i="8" s="1"/>
  <c r="BF331" i="8" s="1"/>
  <c r="N478" i="8"/>
  <c r="J132" i="11"/>
  <c r="AN49" i="11"/>
  <c r="AN50" i="11"/>
  <c r="J85" i="11"/>
  <c r="J86" i="11"/>
  <c r="AZ433" i="8"/>
  <c r="AV120" i="11"/>
  <c r="BU73" i="6"/>
  <c r="BB74" i="6" s="1"/>
  <c r="BG303" i="8" s="1"/>
  <c r="BG309" i="8" s="1"/>
  <c r="AX417" i="8"/>
  <c r="AY413" i="8"/>
  <c r="AY415" i="8" s="1"/>
  <c r="AR145" i="8"/>
  <c r="AW53" i="6"/>
  <c r="AW54" i="6" s="1"/>
  <c r="AW41" i="6"/>
  <c r="AW42" i="6" s="1"/>
  <c r="BB177" i="8" s="1"/>
  <c r="O65" i="6"/>
  <c r="AX29" i="6"/>
  <c r="S497" i="8"/>
  <c r="S506" i="8"/>
  <c r="S508" i="8" s="1"/>
  <c r="S507" i="8" s="1"/>
  <c r="W451" i="8"/>
  <c r="W445" i="8"/>
  <c r="W443" i="8"/>
  <c r="W444" i="8"/>
  <c r="V466" i="8"/>
  <c r="V472" i="8"/>
  <c r="V449" i="8"/>
  <c r="V467" i="8"/>
  <c r="V474" i="8" s="1"/>
  <c r="V473" i="8"/>
  <c r="AJ489" i="8"/>
  <c r="AJ490" i="8"/>
  <c r="AJ496" i="8"/>
  <c r="AJ488" i="8"/>
  <c r="AI517" i="8"/>
  <c r="AI518" i="8"/>
  <c r="AI494" i="8"/>
  <c r="AI512" i="8"/>
  <c r="AI519" i="8" s="1"/>
  <c r="AI511" i="8"/>
  <c r="BD385" i="8"/>
  <c r="N452" i="8"/>
  <c r="N461" i="8"/>
  <c r="N463" i="8" s="1"/>
  <c r="BF214" i="8"/>
  <c r="BF219" i="8" s="1"/>
  <c r="BF209" i="8"/>
  <c r="BF212" i="8" s="1"/>
  <c r="BF213" i="8"/>
  <c r="BF220" i="8"/>
  <c r="BD431" i="8"/>
  <c r="BD420" i="8"/>
  <c r="BD432" i="8" s="1"/>
  <c r="AU362" i="8"/>
  <c r="AU371" i="8"/>
  <c r="AU373" i="8" s="1"/>
  <c r="BF348" i="8"/>
  <c r="BF350" i="8" s="1"/>
  <c r="BA87" i="6"/>
  <c r="BA88" i="6"/>
  <c r="BE357" i="8"/>
  <c r="BE360" i="8"/>
  <c r="AW366" i="8"/>
  <c r="BF393" i="8"/>
  <c r="BF395" i="8" s="1"/>
  <c r="BA100" i="6"/>
  <c r="BA99" i="6"/>
  <c r="BE405" i="8"/>
  <c r="BE402" i="8"/>
  <c r="BA410" i="8"/>
  <c r="BD430" i="8"/>
  <c r="BD386" i="8"/>
  <c r="BD375" i="8"/>
  <c r="BD387" i="8" s="1"/>
  <c r="BU25" i="6"/>
  <c r="BB26" i="6" s="1"/>
  <c r="BG105" i="8" s="1"/>
  <c r="BU97" i="6"/>
  <c r="BU85" i="6"/>
  <c r="BU49" i="6"/>
  <c r="BB50" i="6" s="1"/>
  <c r="BG207" i="8" s="1"/>
  <c r="BU37" i="6"/>
  <c r="BB38" i="6" s="1"/>
  <c r="BG156" i="8" s="1"/>
  <c r="R111" i="6"/>
  <c r="R112" i="6"/>
  <c r="AE124" i="6"/>
  <c r="AE123" i="6"/>
  <c r="AC125" i="6" s="1"/>
  <c r="O275" i="8"/>
  <c r="BE142" i="8"/>
  <c r="BE227" i="8"/>
  <c r="BE229" i="8" s="1"/>
  <c r="AY121" i="6"/>
  <c r="AR176" i="8"/>
  <c r="AR178" i="8" s="1"/>
  <c r="V264" i="8"/>
  <c r="V260" i="8"/>
  <c r="V263" i="8" s="1"/>
  <c r="V265" i="8"/>
  <c r="V271" i="8"/>
  <c r="R62" i="6"/>
  <c r="M66" i="6"/>
  <c r="R279" i="8" s="1"/>
  <c r="U287" i="8"/>
  <c r="U294" i="8" s="1"/>
  <c r="U292" i="8"/>
  <c r="U286" i="8"/>
  <c r="U293" i="8"/>
  <c r="U269" i="8"/>
  <c r="AL109" i="6"/>
  <c r="AT173" i="8"/>
  <c r="AT175" i="8" s="1"/>
  <c r="AS189" i="8"/>
  <c r="BE194" i="8"/>
  <c r="BE183" i="8"/>
  <c r="BE195" i="8" s="1"/>
  <c r="BF168" i="8"/>
  <c r="BF164" i="8"/>
  <c r="BF165" i="8" s="1"/>
  <c r="BE192" i="8"/>
  <c r="BE193" i="8" s="1"/>
  <c r="BE243" i="8"/>
  <c r="BE244" i="8" s="1"/>
  <c r="BE247" i="8"/>
  <c r="AS124" i="8"/>
  <c r="BE245" i="8"/>
  <c r="BE234" i="8"/>
  <c r="BE246" i="8" s="1"/>
  <c r="AQ128" i="8"/>
  <c r="AQ130" i="8" s="1"/>
  <c r="AQ129" i="8" s="1"/>
  <c r="AQ274" i="8" s="1"/>
  <c r="AQ119" i="8"/>
  <c r="BG224" i="8"/>
  <c r="BG226" i="8" s="1"/>
  <c r="BF113" i="8"/>
  <c r="BF114" i="8" s="1"/>
  <c r="BF117" i="8"/>
  <c r="BE143" i="8"/>
  <c r="BE132" i="8"/>
  <c r="BE144" i="8" s="1"/>
  <c r="CB73" i="8"/>
  <c r="CB87" i="8" s="1"/>
  <c r="CA77" i="8"/>
  <c r="CA79" i="8" s="1"/>
  <c r="CA68" i="8"/>
  <c r="DN26" i="8" l="1"/>
  <c r="DN28" i="8" s="1"/>
  <c r="DN17" i="8"/>
  <c r="DJ24" i="11"/>
  <c r="DN43" i="8"/>
  <c r="CT54" i="8"/>
  <c r="CO16" i="6"/>
  <c r="CO15" i="6"/>
  <c r="CS91" i="8"/>
  <c r="CS92" i="8"/>
  <c r="CS81" i="8"/>
  <c r="CS93" i="8" s="1"/>
  <c r="BG310" i="8"/>
  <c r="N589" i="8"/>
  <c r="BF338" i="8"/>
  <c r="BF314" i="8"/>
  <c r="BF337" i="8"/>
  <c r="BF332" i="8"/>
  <c r="BF339" i="8" s="1"/>
  <c r="BF340" i="8" s="1"/>
  <c r="AS326" i="8"/>
  <c r="AS328" i="8" s="1"/>
  <c r="AS317" i="8"/>
  <c r="BB343" i="8"/>
  <c r="AX96" i="11"/>
  <c r="BB321" i="8"/>
  <c r="AW98" i="11"/>
  <c r="AW97" i="11"/>
  <c r="BB75" i="6"/>
  <c r="AQ77" i="6" s="1"/>
  <c r="AQ78" i="6" s="1"/>
  <c r="AV324" i="8" s="1"/>
  <c r="BB76" i="6"/>
  <c r="BG316" i="8"/>
  <c r="J133" i="11"/>
  <c r="J134" i="11"/>
  <c r="O146" i="11"/>
  <c r="O145" i="11"/>
  <c r="AS196" i="8"/>
  <c r="AO60" i="11"/>
  <c r="BG305" i="8"/>
  <c r="BG308" i="8" s="1"/>
  <c r="AS109" i="11"/>
  <c r="AS110" i="11"/>
  <c r="CB94" i="8"/>
  <c r="BX36" i="11"/>
  <c r="AV121" i="11"/>
  <c r="AV122" i="11"/>
  <c r="CA78" i="8"/>
  <c r="AU372" i="8"/>
  <c r="AV368" i="8"/>
  <c r="AV370" i="8" s="1"/>
  <c r="AU89" i="6"/>
  <c r="AU90" i="6" s="1"/>
  <c r="AZ369" i="8" s="1"/>
  <c r="BB51" i="6"/>
  <c r="BB52" i="6"/>
  <c r="AU101" i="6"/>
  <c r="AU102" i="6" s="1"/>
  <c r="AZ414" i="8" s="1"/>
  <c r="AX53" i="6"/>
  <c r="AX54" i="6" s="1"/>
  <c r="AI520" i="8"/>
  <c r="P113" i="6"/>
  <c r="P114" i="6" s="1"/>
  <c r="U459" i="8" s="1"/>
  <c r="AJ491" i="8"/>
  <c r="AJ492" i="8" s="1"/>
  <c r="AJ495" i="8"/>
  <c r="BF399" i="8"/>
  <c r="BF400" i="8"/>
  <c r="BF401" i="8" s="1"/>
  <c r="V475" i="8"/>
  <c r="BF354" i="8"/>
  <c r="BF355" i="8"/>
  <c r="BF356" i="8" s="1"/>
  <c r="BF361" i="8"/>
  <c r="V465" i="8"/>
  <c r="V477" i="8" s="1"/>
  <c r="V476" i="8"/>
  <c r="BF215" i="8"/>
  <c r="BF216" i="8" s="1"/>
  <c r="BF235" i="8" s="1"/>
  <c r="AI521" i="8"/>
  <c r="AI510" i="8"/>
  <c r="AI522" i="8" s="1"/>
  <c r="W446" i="8"/>
  <c r="W447" i="8" s="1"/>
  <c r="W450" i="8"/>
  <c r="T500" i="8"/>
  <c r="O455" i="8"/>
  <c r="N462" i="8"/>
  <c r="N634" i="8" s="1"/>
  <c r="BF228" i="8"/>
  <c r="S110" i="6"/>
  <c r="X438" i="8" s="1"/>
  <c r="X440" i="8" s="1"/>
  <c r="BF353" i="8"/>
  <c r="AY416" i="8"/>
  <c r="AY418" i="8" s="1"/>
  <c r="AY407" i="8"/>
  <c r="AX365" i="8"/>
  <c r="AX367" i="8" s="1"/>
  <c r="AX381" i="8" s="1"/>
  <c r="BA411" i="8"/>
  <c r="BA412" i="8"/>
  <c r="BE382" i="8"/>
  <c r="BE383" i="8"/>
  <c r="BE377" i="8"/>
  <c r="BE384" i="8" s="1"/>
  <c r="BE376" i="8"/>
  <c r="BE359" i="8"/>
  <c r="BB86" i="6"/>
  <c r="BE422" i="8"/>
  <c r="BE429" i="8" s="1"/>
  <c r="BE404" i="8"/>
  <c r="BE427" i="8"/>
  <c r="BE428" i="8"/>
  <c r="BE421" i="8"/>
  <c r="BB98" i="6"/>
  <c r="BF398" i="8"/>
  <c r="BF406" i="8"/>
  <c r="AF122" i="6"/>
  <c r="AK483" i="8" s="1"/>
  <c r="AK485" i="8" s="1"/>
  <c r="Y126" i="6"/>
  <c r="AD504" i="8" s="1"/>
  <c r="BG311" i="8"/>
  <c r="BG312" i="8" s="1"/>
  <c r="BG315" i="8"/>
  <c r="BF341" i="8"/>
  <c r="BF330" i="8"/>
  <c r="BF342" i="8" s="1"/>
  <c r="O277" i="8"/>
  <c r="O276" i="8"/>
  <c r="AR125" i="8"/>
  <c r="AR127" i="8" s="1"/>
  <c r="AT174" i="8"/>
  <c r="V266" i="8"/>
  <c r="V267" i="8" s="1"/>
  <c r="V270" i="8"/>
  <c r="AL61" i="6"/>
  <c r="U296" i="8"/>
  <c r="U285" i="8"/>
  <c r="U297" i="8" s="1"/>
  <c r="U295" i="8"/>
  <c r="W258" i="8"/>
  <c r="R64" i="6"/>
  <c r="R63" i="6"/>
  <c r="AT189" i="8"/>
  <c r="AR179" i="8"/>
  <c r="AR181" i="8" s="1"/>
  <c r="AR180" i="8" s="1"/>
  <c r="AR454" i="8" s="1"/>
  <c r="AR170" i="8"/>
  <c r="BG158" i="8"/>
  <c r="BG161" i="8" s="1"/>
  <c r="BG169" i="8"/>
  <c r="BG163" i="8"/>
  <c r="BG162" i="8"/>
  <c r="BF185" i="8"/>
  <c r="BF191" i="8"/>
  <c r="BF167" i="8"/>
  <c r="BF190" i="8"/>
  <c r="BF184" i="8"/>
  <c r="AT122" i="8"/>
  <c r="AT123" i="8" s="1"/>
  <c r="BG225" i="8"/>
  <c r="BE230" i="8"/>
  <c r="BE232" i="8" s="1"/>
  <c r="BE231" i="8" s="1"/>
  <c r="BE499" i="8" s="1"/>
  <c r="BE221" i="8"/>
  <c r="AS138" i="8"/>
  <c r="AO48" i="11" s="1"/>
  <c r="BG209" i="8"/>
  <c r="BG212" i="8" s="1"/>
  <c r="BG214" i="8"/>
  <c r="BG220" i="8"/>
  <c r="BG213" i="8"/>
  <c r="BG240" i="8"/>
  <c r="BC72" i="11" s="1"/>
  <c r="BG111" i="8"/>
  <c r="BG107" i="8"/>
  <c r="BG110" i="8" s="1"/>
  <c r="BG112" i="8"/>
  <c r="BG118" i="8"/>
  <c r="BF139" i="8"/>
  <c r="BF140" i="8"/>
  <c r="BF134" i="8"/>
  <c r="BF133" i="8"/>
  <c r="BF116" i="8"/>
  <c r="BB39" i="6"/>
  <c r="BB40" i="6"/>
  <c r="CB74" i="8"/>
  <c r="CB76" i="8" s="1"/>
  <c r="CC71" i="8"/>
  <c r="CC72" i="8" s="1"/>
  <c r="BB28" i="6"/>
  <c r="AN30" i="6" s="1"/>
  <c r="AS126" i="8" s="1"/>
  <c r="BB27" i="6"/>
  <c r="DO23" i="8" l="1"/>
  <c r="CM17" i="6"/>
  <c r="CM18" i="6" s="1"/>
  <c r="CR75" i="8" s="1"/>
  <c r="CT67" i="8"/>
  <c r="CT56" i="8"/>
  <c r="CT59" i="8" s="1"/>
  <c r="CT61" i="8"/>
  <c r="CT60" i="8"/>
  <c r="DJ25" i="11"/>
  <c r="DJ26" i="11"/>
  <c r="DN27" i="8"/>
  <c r="DO20" i="8"/>
  <c r="CA409" i="8"/>
  <c r="CA319" i="8"/>
  <c r="CA172" i="8"/>
  <c r="CA364" i="8"/>
  <c r="CA121" i="8"/>
  <c r="CA223" i="8"/>
  <c r="N544" i="8"/>
  <c r="AX97" i="11"/>
  <c r="AX98" i="11"/>
  <c r="AS327" i="8"/>
  <c r="BC320" i="8"/>
  <c r="BC322" i="8" s="1"/>
  <c r="BC336" i="8" s="1"/>
  <c r="AT323" i="8"/>
  <c r="AT325" i="8" s="1"/>
  <c r="BX37" i="11"/>
  <c r="BX38" i="11"/>
  <c r="AT196" i="8"/>
  <c r="AP60" i="11"/>
  <c r="BE385" i="8"/>
  <c r="AO62" i="11"/>
  <c r="AO61" i="11"/>
  <c r="AX388" i="8"/>
  <c r="AT108" i="11"/>
  <c r="BC74" i="11"/>
  <c r="BC73" i="11"/>
  <c r="AO49" i="11"/>
  <c r="AO50" i="11"/>
  <c r="BV73" i="6"/>
  <c r="BC74" i="6" s="1"/>
  <c r="BH303" i="8" s="1"/>
  <c r="BH310" i="8" s="1"/>
  <c r="AY417" i="8"/>
  <c r="AZ413" i="8"/>
  <c r="AZ415" i="8" s="1"/>
  <c r="AS145" i="8"/>
  <c r="AX41" i="6"/>
  <c r="AX42" i="6" s="1"/>
  <c r="BC177" i="8" s="1"/>
  <c r="P65" i="6"/>
  <c r="I145" i="6"/>
  <c r="I133" i="6"/>
  <c r="AY29" i="6"/>
  <c r="W467" i="8"/>
  <c r="W474" i="8" s="1"/>
  <c r="W466" i="8"/>
  <c r="W449" i="8"/>
  <c r="W473" i="8"/>
  <c r="W472" i="8"/>
  <c r="X451" i="8"/>
  <c r="X443" i="8"/>
  <c r="X445" i="8"/>
  <c r="X444" i="8"/>
  <c r="BF241" i="8"/>
  <c r="T502" i="8"/>
  <c r="T501" i="8"/>
  <c r="AJ517" i="8"/>
  <c r="AJ511" i="8"/>
  <c r="AJ518" i="8"/>
  <c r="AJ494" i="8"/>
  <c r="AJ512" i="8"/>
  <c r="AJ519" i="8" s="1"/>
  <c r="AK489" i="8"/>
  <c r="AK488" i="8"/>
  <c r="AK490" i="8"/>
  <c r="AK496" i="8"/>
  <c r="BF242" i="8"/>
  <c r="BF218" i="8"/>
  <c r="BF236" i="8"/>
  <c r="BF247" i="8" s="1"/>
  <c r="O456" i="8"/>
  <c r="O457" i="8"/>
  <c r="BE430" i="8"/>
  <c r="AX366" i="8"/>
  <c r="BF357" i="8"/>
  <c r="BF360" i="8"/>
  <c r="BG348" i="8"/>
  <c r="BG350" i="8" s="1"/>
  <c r="BB87" i="6"/>
  <c r="BB88" i="6"/>
  <c r="BA426" i="8"/>
  <c r="BV97" i="6"/>
  <c r="BV85" i="6"/>
  <c r="BV49" i="6"/>
  <c r="BC50" i="6" s="1"/>
  <c r="BC51" i="6" s="1"/>
  <c r="BV37" i="6"/>
  <c r="BC38" i="6" s="1"/>
  <c r="BH156" i="8" s="1"/>
  <c r="BV25" i="6"/>
  <c r="BC26" i="6" s="1"/>
  <c r="BH105" i="8" s="1"/>
  <c r="AV371" i="8"/>
  <c r="AV373" i="8" s="1"/>
  <c r="AV362" i="8"/>
  <c r="BG393" i="8"/>
  <c r="BG395" i="8" s="1"/>
  <c r="BB99" i="6"/>
  <c r="BB100" i="6"/>
  <c r="S111" i="6"/>
  <c r="S112" i="6"/>
  <c r="BF402" i="8"/>
  <c r="BF405" i="8"/>
  <c r="BE386" i="8"/>
  <c r="BE375" i="8"/>
  <c r="BE387" i="8" s="1"/>
  <c r="BE431" i="8"/>
  <c r="BE420" i="8"/>
  <c r="BE432" i="8" s="1"/>
  <c r="BB410" i="8"/>
  <c r="BB411" i="8" s="1"/>
  <c r="AF124" i="6"/>
  <c r="AF123" i="6"/>
  <c r="BG332" i="8"/>
  <c r="BG339" i="8" s="1"/>
  <c r="BG331" i="8"/>
  <c r="BG338" i="8"/>
  <c r="BG337" i="8"/>
  <c r="BG314" i="8"/>
  <c r="O291" i="8"/>
  <c r="O280" i="8"/>
  <c r="BF227" i="8"/>
  <c r="BF229" i="8" s="1"/>
  <c r="AZ121" i="6"/>
  <c r="AS176" i="8"/>
  <c r="AS178" i="8" s="1"/>
  <c r="N66" i="6"/>
  <c r="S279" i="8" s="1"/>
  <c r="W265" i="8"/>
  <c r="W271" i="8"/>
  <c r="W264" i="8"/>
  <c r="W260" i="8"/>
  <c r="W263" i="8" s="1"/>
  <c r="S62" i="6"/>
  <c r="V269" i="8"/>
  <c r="V287" i="8"/>
  <c r="V294" i="8" s="1"/>
  <c r="V286" i="8"/>
  <c r="V293" i="8"/>
  <c r="V292" i="8"/>
  <c r="AT124" i="8"/>
  <c r="AT138" i="8" s="1"/>
  <c r="AP48" i="11" s="1"/>
  <c r="AM109" i="6"/>
  <c r="AU173" i="8"/>
  <c r="BF192" i="8"/>
  <c r="BF193" i="8" s="1"/>
  <c r="BG168" i="8"/>
  <c r="BG164" i="8"/>
  <c r="BG165" i="8" s="1"/>
  <c r="BF194" i="8"/>
  <c r="BF183" i="8"/>
  <c r="BF195" i="8" s="1"/>
  <c r="BF245" i="8"/>
  <c r="BF234" i="8"/>
  <c r="BF246" i="8" s="1"/>
  <c r="BH224" i="8"/>
  <c r="BH226" i="8" s="1"/>
  <c r="AR128" i="8"/>
  <c r="AR130" i="8" s="1"/>
  <c r="AR129" i="8" s="1"/>
  <c r="AR274" i="8" s="1"/>
  <c r="AR119" i="8"/>
  <c r="BG219" i="8"/>
  <c r="BG215" i="8"/>
  <c r="BG216" i="8" s="1"/>
  <c r="BF143" i="8"/>
  <c r="BF132" i="8"/>
  <c r="BF144" i="8" s="1"/>
  <c r="BF141" i="8"/>
  <c r="BF142" i="8" s="1"/>
  <c r="BG113" i="8"/>
  <c r="BG114" i="8" s="1"/>
  <c r="BG117" i="8"/>
  <c r="CC73" i="8"/>
  <c r="CC87" i="8" s="1"/>
  <c r="CB77" i="8"/>
  <c r="CB79" i="8" s="1"/>
  <c r="CB68" i="8"/>
  <c r="DO21" i="8" l="1"/>
  <c r="DO22" i="8"/>
  <c r="DN70" i="8"/>
  <c r="DI13" i="6"/>
  <c r="CT62" i="8"/>
  <c r="CT63" i="8"/>
  <c r="CT66" i="8"/>
  <c r="AV89" i="6"/>
  <c r="AV90" i="6" s="1"/>
  <c r="BA369" i="8" s="1"/>
  <c r="BC343" i="8"/>
  <c r="AY96" i="11"/>
  <c r="AT326" i="8"/>
  <c r="AT328" i="8" s="1"/>
  <c r="AT317" i="8"/>
  <c r="BC321" i="8"/>
  <c r="BC76" i="6"/>
  <c r="BH305" i="8"/>
  <c r="BH308" i="8" s="1"/>
  <c r="BH309" i="8"/>
  <c r="AT109" i="11"/>
  <c r="AT110" i="11"/>
  <c r="BH316" i="8"/>
  <c r="AP61" i="11"/>
  <c r="AP62" i="11"/>
  <c r="CC94" i="8"/>
  <c r="BY36" i="11"/>
  <c r="BC75" i="6"/>
  <c r="AR77" i="6" s="1"/>
  <c r="AR78" i="6" s="1"/>
  <c r="AW324" i="8" s="1"/>
  <c r="AP49" i="11"/>
  <c r="AP50" i="11"/>
  <c r="O298" i="8"/>
  <c r="K84" i="11"/>
  <c r="BA433" i="8"/>
  <c r="AW120" i="11"/>
  <c r="CB78" i="8"/>
  <c r="AV372" i="8"/>
  <c r="AW368" i="8"/>
  <c r="AW370" i="8" s="1"/>
  <c r="AT145" i="8"/>
  <c r="AV101" i="6"/>
  <c r="AV102" i="6" s="1"/>
  <c r="BA414" i="8" s="1"/>
  <c r="Q113" i="6"/>
  <c r="Q114" i="6" s="1"/>
  <c r="V459" i="8" s="1"/>
  <c r="AD125" i="6"/>
  <c r="BB412" i="8"/>
  <c r="BB426" i="8" s="1"/>
  <c r="AJ521" i="8"/>
  <c r="AJ510" i="8"/>
  <c r="AJ522" i="8" s="1"/>
  <c r="T516" i="8"/>
  <c r="T505" i="8"/>
  <c r="BG361" i="8"/>
  <c r="BG354" i="8"/>
  <c r="BG355" i="8"/>
  <c r="BG356" i="8" s="1"/>
  <c r="X446" i="8"/>
  <c r="X447" i="8" s="1"/>
  <c r="X450" i="8"/>
  <c r="BG399" i="8"/>
  <c r="BG400" i="8"/>
  <c r="BG401" i="8" s="1"/>
  <c r="AK491" i="8"/>
  <c r="AK492" i="8" s="1"/>
  <c r="AK495" i="8"/>
  <c r="BF243" i="8"/>
  <c r="BF244" i="8" s="1"/>
  <c r="AJ520" i="8"/>
  <c r="W465" i="8"/>
  <c r="W477" i="8" s="1"/>
  <c r="W476" i="8"/>
  <c r="W475" i="8"/>
  <c r="O471" i="8"/>
  <c r="O460" i="8"/>
  <c r="BC86" i="6"/>
  <c r="BF428" i="8"/>
  <c r="BF422" i="8"/>
  <c r="BF429" i="8" s="1"/>
  <c r="BF421" i="8"/>
  <c r="BF404" i="8"/>
  <c r="BF427" i="8"/>
  <c r="BG228" i="8"/>
  <c r="T110" i="6"/>
  <c r="Y438" i="8" s="1"/>
  <c r="Y440" i="8" s="1"/>
  <c r="BG353" i="8"/>
  <c r="BH207" i="8"/>
  <c r="BH209" i="8" s="1"/>
  <c r="BH212" i="8" s="1"/>
  <c r="BF359" i="8"/>
  <c r="BF376" i="8"/>
  <c r="BF377" i="8"/>
  <c r="BF384" i="8" s="1"/>
  <c r="BF382" i="8"/>
  <c r="BF383" i="8"/>
  <c r="BC52" i="6"/>
  <c r="AY53" i="6" s="1"/>
  <c r="AY54" i="6" s="1"/>
  <c r="BG406" i="8"/>
  <c r="BG398" i="8"/>
  <c r="BC98" i="6"/>
  <c r="AY365" i="8"/>
  <c r="AZ416" i="8"/>
  <c r="AZ418" i="8" s="1"/>
  <c r="AZ407" i="8"/>
  <c r="AG122" i="6"/>
  <c r="AL483" i="8" s="1"/>
  <c r="AL485" i="8" s="1"/>
  <c r="Z126" i="6"/>
  <c r="AE504" i="8" s="1"/>
  <c r="BG341" i="8"/>
  <c r="BG330" i="8"/>
  <c r="BG342" i="8" s="1"/>
  <c r="BG340" i="8"/>
  <c r="BH315" i="8"/>
  <c r="BH311" i="8"/>
  <c r="BH312" i="8" s="1"/>
  <c r="O281" i="8"/>
  <c r="O283" i="8" s="1"/>
  <c r="O272" i="8"/>
  <c r="AS125" i="8"/>
  <c r="AS127" i="8" s="1"/>
  <c r="W266" i="8"/>
  <c r="W267" i="8" s="1"/>
  <c r="W270" i="8"/>
  <c r="S64" i="6"/>
  <c r="X258" i="8"/>
  <c r="S63" i="6"/>
  <c r="AM61" i="6"/>
  <c r="V296" i="8"/>
  <c r="V285" i="8"/>
  <c r="V297" i="8" s="1"/>
  <c r="V295" i="8"/>
  <c r="AU175" i="8"/>
  <c r="AU174" i="8"/>
  <c r="AS179" i="8"/>
  <c r="AS181" i="8" s="1"/>
  <c r="AS180" i="8" s="1"/>
  <c r="AS454" i="8" s="1"/>
  <c r="AS170" i="8"/>
  <c r="BG191" i="8"/>
  <c r="BG167" i="8"/>
  <c r="BG185" i="8"/>
  <c r="BG190" i="8"/>
  <c r="BG184" i="8"/>
  <c r="BH158" i="8"/>
  <c r="BH161" i="8" s="1"/>
  <c r="BH169" i="8"/>
  <c r="BH163" i="8"/>
  <c r="BH162" i="8"/>
  <c r="AU122" i="8"/>
  <c r="BH240" i="8"/>
  <c r="BD72" i="11" s="1"/>
  <c r="BF230" i="8"/>
  <c r="BF232" i="8" s="1"/>
  <c r="BF231" i="8" s="1"/>
  <c r="BF499" i="8" s="1"/>
  <c r="BF221" i="8"/>
  <c r="BG242" i="8"/>
  <c r="BG241" i="8"/>
  <c r="BG235" i="8"/>
  <c r="BG236" i="8"/>
  <c r="BG247" i="8" s="1"/>
  <c r="BG218" i="8"/>
  <c r="BG140" i="8"/>
  <c r="BG139" i="8"/>
  <c r="BG134" i="8"/>
  <c r="BG141" i="8" s="1"/>
  <c r="BG133" i="8"/>
  <c r="BG116" i="8"/>
  <c r="BH112" i="8"/>
  <c r="BH111" i="8"/>
  <c r="BH107" i="8"/>
  <c r="BH110" i="8" s="1"/>
  <c r="BH118" i="8"/>
  <c r="BC39" i="6"/>
  <c r="BC40" i="6"/>
  <c r="AO42" i="6" s="1"/>
  <c r="AT177" i="8" s="1"/>
  <c r="CC74" i="8"/>
  <c r="CC76" i="8" s="1"/>
  <c r="CD71" i="8"/>
  <c r="CD72" i="8" s="1"/>
  <c r="BC28" i="6"/>
  <c r="BC27" i="6"/>
  <c r="CT82" i="8" l="1"/>
  <c r="CT83" i="8"/>
  <c r="CT90" i="8" s="1"/>
  <c r="CT88" i="8"/>
  <c r="CT65" i="8"/>
  <c r="CT89" i="8"/>
  <c r="CP14" i="6"/>
  <c r="DO36" i="8"/>
  <c r="DO25" i="8"/>
  <c r="CB319" i="8"/>
  <c r="CB364" i="8"/>
  <c r="CB409" i="8"/>
  <c r="CB223" i="8"/>
  <c r="CB172" i="8"/>
  <c r="CB121" i="8"/>
  <c r="J157" i="6"/>
  <c r="O282" i="8"/>
  <c r="AT327" i="8"/>
  <c r="BD320" i="8"/>
  <c r="BD322" i="8" s="1"/>
  <c r="BD336" i="8" s="1"/>
  <c r="AU323" i="8"/>
  <c r="AU325" i="8" s="1"/>
  <c r="AY97" i="11"/>
  <c r="AY98" i="11"/>
  <c r="T523" i="8"/>
  <c r="P144" i="11"/>
  <c r="BY37" i="11"/>
  <c r="BY38" i="11"/>
  <c r="O478" i="8"/>
  <c r="K132" i="11"/>
  <c r="BD74" i="11"/>
  <c r="BD73" i="11"/>
  <c r="AW121" i="11"/>
  <c r="AW122" i="11"/>
  <c r="K85" i="11"/>
  <c r="K86" i="11"/>
  <c r="BB433" i="8"/>
  <c r="AX120" i="11"/>
  <c r="BW73" i="6"/>
  <c r="BD74" i="6" s="1"/>
  <c r="BI303" i="8" s="1"/>
  <c r="BI309" i="8" s="1"/>
  <c r="AZ417" i="8"/>
  <c r="BA413" i="8"/>
  <c r="BA415" i="8" s="1"/>
  <c r="AY41" i="6"/>
  <c r="Q65" i="6"/>
  <c r="AZ29" i="6"/>
  <c r="AK517" i="8"/>
  <c r="AK511" i="8"/>
  <c r="AK518" i="8"/>
  <c r="AK494" i="8"/>
  <c r="AK512" i="8"/>
  <c r="AK519" i="8" s="1"/>
  <c r="X467" i="8"/>
  <c r="X474" i="8" s="1"/>
  <c r="X449" i="8"/>
  <c r="X473" i="8"/>
  <c r="X466" i="8"/>
  <c r="X472" i="8"/>
  <c r="Y451" i="8"/>
  <c r="Y443" i="8"/>
  <c r="Y445" i="8"/>
  <c r="Y444" i="8"/>
  <c r="T506" i="8"/>
  <c r="T508" i="8" s="1"/>
  <c r="T507" i="8" s="1"/>
  <c r="T497" i="8"/>
  <c r="AL496" i="8"/>
  <c r="AL488" i="8"/>
  <c r="AL490" i="8"/>
  <c r="AL489" i="8"/>
  <c r="O452" i="8"/>
  <c r="O461" i="8"/>
  <c r="O463" i="8" s="1"/>
  <c r="BH225" i="8"/>
  <c r="BC99" i="6"/>
  <c r="BH393" i="8"/>
  <c r="BH395" i="8" s="1"/>
  <c r="BC100" i="6"/>
  <c r="BC410" i="8"/>
  <c r="BW97" i="6"/>
  <c r="BW85" i="6"/>
  <c r="BW49" i="6"/>
  <c r="BD50" i="6" s="1"/>
  <c r="BI207" i="8" s="1"/>
  <c r="BW37" i="6"/>
  <c r="BD38" i="6" s="1"/>
  <c r="BI156" i="8" s="1"/>
  <c r="BW25" i="6"/>
  <c r="BD26" i="6" s="1"/>
  <c r="BI105" i="8" s="1"/>
  <c r="T112" i="6"/>
  <c r="T111" i="6"/>
  <c r="AY367" i="8"/>
  <c r="AY381" i="8" s="1"/>
  <c r="AY366" i="8"/>
  <c r="BG360" i="8"/>
  <c r="BG357" i="8"/>
  <c r="BH220" i="8"/>
  <c r="BG405" i="8"/>
  <c r="BG402" i="8"/>
  <c r="BC87" i="6"/>
  <c r="BH348" i="8"/>
  <c r="BH350" i="8" s="1"/>
  <c r="BC88" i="6"/>
  <c r="BH213" i="8"/>
  <c r="BH214" i="8"/>
  <c r="BH219" i="8" s="1"/>
  <c r="AW371" i="8"/>
  <c r="AW373" i="8" s="1"/>
  <c r="AW362" i="8"/>
  <c r="BF385" i="8"/>
  <c r="BF431" i="8"/>
  <c r="BF420" i="8"/>
  <c r="BF432" i="8" s="1"/>
  <c r="BF386" i="8"/>
  <c r="BF375" i="8"/>
  <c r="BF387" i="8" s="1"/>
  <c r="BF430" i="8"/>
  <c r="AG123" i="6"/>
  <c r="AG124" i="6"/>
  <c r="BH314" i="8"/>
  <c r="BH331" i="8"/>
  <c r="BH332" i="8"/>
  <c r="BH338" i="8"/>
  <c r="BH337" i="8"/>
  <c r="P275" i="8"/>
  <c r="BG227" i="8"/>
  <c r="BG229" i="8" s="1"/>
  <c r="BA121" i="6"/>
  <c r="AT176" i="8"/>
  <c r="AT178" i="8" s="1"/>
  <c r="W269" i="8"/>
  <c r="W287" i="8"/>
  <c r="W294" i="8" s="1"/>
  <c r="W292" i="8"/>
  <c r="W286" i="8"/>
  <c r="W293" i="8"/>
  <c r="T62" i="6"/>
  <c r="X265" i="8"/>
  <c r="X264" i="8"/>
  <c r="X260" i="8"/>
  <c r="X263" i="8" s="1"/>
  <c r="X271" i="8"/>
  <c r="O66" i="6"/>
  <c r="T279" i="8" s="1"/>
  <c r="BG142" i="8"/>
  <c r="AN109" i="6"/>
  <c r="AV173" i="8"/>
  <c r="AV174" i="8" s="1"/>
  <c r="AU189" i="8"/>
  <c r="BG194" i="8"/>
  <c r="BG183" i="8"/>
  <c r="BG195" i="8" s="1"/>
  <c r="BH168" i="8"/>
  <c r="BH164" i="8"/>
  <c r="BH165" i="8" s="1"/>
  <c r="BG192" i="8"/>
  <c r="BG193" i="8" s="1"/>
  <c r="BI224" i="8"/>
  <c r="AS119" i="8"/>
  <c r="AS128" i="8"/>
  <c r="AS130" i="8" s="1"/>
  <c r="AS129" i="8" s="1"/>
  <c r="AS274" i="8" s="1"/>
  <c r="BG243" i="8"/>
  <c r="BG244" i="8" s="1"/>
  <c r="AU124" i="8"/>
  <c r="AU123" i="8"/>
  <c r="BG245" i="8"/>
  <c r="BG234" i="8"/>
  <c r="BG246" i="8" s="1"/>
  <c r="BH117" i="8"/>
  <c r="BH113" i="8"/>
  <c r="BH114" i="8" s="1"/>
  <c r="BG143" i="8"/>
  <c r="BG132" i="8"/>
  <c r="BG144" i="8" s="1"/>
  <c r="CD73" i="8"/>
  <c r="CD87" i="8" s="1"/>
  <c r="CC77" i="8"/>
  <c r="CC79" i="8" s="1"/>
  <c r="CC68" i="8"/>
  <c r="DO17" i="8" l="1"/>
  <c r="DO26" i="8"/>
  <c r="DO28" i="8" s="1"/>
  <c r="DO43" i="8"/>
  <c r="DK24" i="11"/>
  <c r="CU54" i="8"/>
  <c r="CP16" i="6"/>
  <c r="CP15" i="6"/>
  <c r="CT91" i="8"/>
  <c r="CT81" i="8"/>
  <c r="CT93" i="8" s="1"/>
  <c r="CT92" i="8"/>
  <c r="BI316" i="8"/>
  <c r="BI310" i="8"/>
  <c r="O589" i="8"/>
  <c r="BD76" i="6"/>
  <c r="BD75" i="6"/>
  <c r="BI305" i="8"/>
  <c r="BI308" i="8" s="1"/>
  <c r="AU326" i="8"/>
  <c r="AU328" i="8" s="1"/>
  <c r="AU317" i="8"/>
  <c r="BD343" i="8"/>
  <c r="AZ96" i="11"/>
  <c r="BD321" i="8"/>
  <c r="AK520" i="8"/>
  <c r="AX121" i="11"/>
  <c r="AX122" i="11"/>
  <c r="AU196" i="8"/>
  <c r="AQ60" i="11"/>
  <c r="AY388" i="8"/>
  <c r="AU108" i="11"/>
  <c r="K133" i="11"/>
  <c r="K134" i="11"/>
  <c r="CD94" i="8"/>
  <c r="BZ36" i="11"/>
  <c r="P145" i="11"/>
  <c r="P146" i="11"/>
  <c r="CC78" i="8"/>
  <c r="AW372" i="8"/>
  <c r="AX368" i="8"/>
  <c r="AX370" i="8" s="1"/>
  <c r="AW89" i="6"/>
  <c r="AW90" i="6" s="1"/>
  <c r="BB369" i="8" s="1"/>
  <c r="AW101" i="6"/>
  <c r="AW102" i="6" s="1"/>
  <c r="BB414" i="8" s="1"/>
  <c r="AS77" i="6"/>
  <c r="AS78" i="6" s="1"/>
  <c r="AX324" i="8" s="1"/>
  <c r="R113" i="6"/>
  <c r="R114" i="6" s="1"/>
  <c r="W459" i="8" s="1"/>
  <c r="AE125" i="6"/>
  <c r="U500" i="8"/>
  <c r="BH399" i="8"/>
  <c r="BH400" i="8"/>
  <c r="BH401" i="8" s="1"/>
  <c r="Y446" i="8"/>
  <c r="Y447" i="8" s="1"/>
  <c r="Y450" i="8"/>
  <c r="X476" i="8"/>
  <c r="X465" i="8"/>
  <c r="X477" i="8" s="1"/>
  <c r="X475" i="8"/>
  <c r="BH361" i="8"/>
  <c r="BH354" i="8"/>
  <c r="BH355" i="8"/>
  <c r="BH356" i="8" s="1"/>
  <c r="AL491" i="8"/>
  <c r="AL492" i="8" s="1"/>
  <c r="AL495" i="8"/>
  <c r="AK521" i="8"/>
  <c r="AK510" i="8"/>
  <c r="AK522" i="8" s="1"/>
  <c r="P455" i="8"/>
  <c r="O462" i="8"/>
  <c r="O634" i="8" s="1"/>
  <c r="BH215" i="8"/>
  <c r="BH216" i="8" s="1"/>
  <c r="BH235" i="8" s="1"/>
  <c r="AZ365" i="8"/>
  <c r="AZ367" i="8" s="1"/>
  <c r="AZ381" i="8" s="1"/>
  <c r="BD86" i="6"/>
  <c r="BD98" i="6"/>
  <c r="BA416" i="8"/>
  <c r="BA418" i="8" s="1"/>
  <c r="BA407" i="8"/>
  <c r="BH228" i="8"/>
  <c r="BC411" i="8"/>
  <c r="BC412" i="8"/>
  <c r="BH353" i="8"/>
  <c r="BD51" i="6"/>
  <c r="BG377" i="8"/>
  <c r="BG384" i="8" s="1"/>
  <c r="BG383" i="8"/>
  <c r="BG382" i="8"/>
  <c r="BG359" i="8"/>
  <c r="BG376" i="8"/>
  <c r="BD52" i="6"/>
  <c r="BG428" i="8"/>
  <c r="BG427" i="8"/>
  <c r="BG422" i="8"/>
  <c r="BG429" i="8" s="1"/>
  <c r="BG421" i="8"/>
  <c r="BG404" i="8"/>
  <c r="BH406" i="8"/>
  <c r="BH398" i="8"/>
  <c r="U110" i="6"/>
  <c r="Z438" i="8" s="1"/>
  <c r="Z440" i="8" s="1"/>
  <c r="AH122" i="6"/>
  <c r="AM483" i="8" s="1"/>
  <c r="AM485" i="8" s="1"/>
  <c r="AA126" i="6"/>
  <c r="AF504" i="8" s="1"/>
  <c r="BH341" i="8"/>
  <c r="BH330" i="8"/>
  <c r="BH342" i="8" s="1"/>
  <c r="BH339" i="8"/>
  <c r="BH340" i="8" s="1"/>
  <c r="BI315" i="8"/>
  <c r="BI311" i="8"/>
  <c r="BI312" i="8" s="1"/>
  <c r="P276" i="8"/>
  <c r="P277" i="8"/>
  <c r="AT125" i="8"/>
  <c r="AT127" i="8" s="1"/>
  <c r="X266" i="8"/>
  <c r="X267" i="8" s="1"/>
  <c r="X270" i="8"/>
  <c r="T63" i="6"/>
  <c r="Y258" i="8"/>
  <c r="T64" i="6"/>
  <c r="W296" i="8"/>
  <c r="W285" i="8"/>
  <c r="W297" i="8" s="1"/>
  <c r="AN61" i="6"/>
  <c r="W295" i="8"/>
  <c r="AV175" i="8"/>
  <c r="AV189" i="8" s="1"/>
  <c r="AT179" i="8"/>
  <c r="AT181" i="8" s="1"/>
  <c r="AT180" i="8" s="1"/>
  <c r="AT454" i="8" s="1"/>
  <c r="AT170" i="8"/>
  <c r="BI162" i="8"/>
  <c r="BI163" i="8"/>
  <c r="BI158" i="8"/>
  <c r="BI161" i="8" s="1"/>
  <c r="BI169" i="8"/>
  <c r="BH190" i="8"/>
  <c r="BH185" i="8"/>
  <c r="BH184" i="8"/>
  <c r="BH167" i="8"/>
  <c r="BH191" i="8"/>
  <c r="AV122" i="8"/>
  <c r="AV123" i="8" s="1"/>
  <c r="BI214" i="8"/>
  <c r="BI220" i="8"/>
  <c r="BI209" i="8"/>
  <c r="BI212" i="8" s="1"/>
  <c r="BI213" i="8"/>
  <c r="BI226" i="8"/>
  <c r="BI225" i="8"/>
  <c r="AU138" i="8"/>
  <c r="AQ48" i="11" s="1"/>
  <c r="BG230" i="8"/>
  <c r="BG232" i="8" s="1"/>
  <c r="BG231" i="8" s="1"/>
  <c r="BG499" i="8" s="1"/>
  <c r="BG221" i="8"/>
  <c r="BD39" i="6"/>
  <c r="BD40" i="6"/>
  <c r="BI112" i="8"/>
  <c r="BI111" i="8"/>
  <c r="BI107" i="8"/>
  <c r="BI110" i="8" s="1"/>
  <c r="BI118" i="8"/>
  <c r="BH140" i="8"/>
  <c r="BH139" i="8"/>
  <c r="BH134" i="8"/>
  <c r="BH141" i="8" s="1"/>
  <c r="BH133" i="8"/>
  <c r="BH116" i="8"/>
  <c r="CD74" i="8"/>
  <c r="CD76" i="8" s="1"/>
  <c r="BD28" i="6"/>
  <c r="BD27" i="6"/>
  <c r="CE71" i="8"/>
  <c r="CE72" i="8" s="1"/>
  <c r="DP23" i="8" l="1"/>
  <c r="CN17" i="6"/>
  <c r="CN18" i="6" s="1"/>
  <c r="CS75" i="8" s="1"/>
  <c r="CU61" i="8"/>
  <c r="CU60" i="8"/>
  <c r="CU56" i="8"/>
  <c r="CU59" i="8" s="1"/>
  <c r="CU67" i="8"/>
  <c r="DK25" i="11"/>
  <c r="DK26" i="11"/>
  <c r="DO27" i="8"/>
  <c r="DP20" i="8"/>
  <c r="AZ53" i="6"/>
  <c r="AZ54" i="6" s="1"/>
  <c r="CC364" i="8"/>
  <c r="CC409" i="8"/>
  <c r="CC223" i="8"/>
  <c r="CC172" i="8"/>
  <c r="CC121" i="8"/>
  <c r="CC319" i="8"/>
  <c r="O544" i="8"/>
  <c r="AZ97" i="11"/>
  <c r="AZ98" i="11"/>
  <c r="BE320" i="8"/>
  <c r="BE322" i="8" s="1"/>
  <c r="BE336" i="8" s="1"/>
  <c r="AU327" i="8"/>
  <c r="AV323" i="8"/>
  <c r="AV325" i="8" s="1"/>
  <c r="AZ388" i="8"/>
  <c r="AV108" i="11"/>
  <c r="BZ37" i="11"/>
  <c r="BZ38" i="11"/>
  <c r="AU109" i="11"/>
  <c r="AU110" i="11"/>
  <c r="AQ61" i="11"/>
  <c r="AQ62" i="11"/>
  <c r="AV196" i="8"/>
  <c r="AR60" i="11"/>
  <c r="AQ49" i="11"/>
  <c r="AQ50" i="11"/>
  <c r="BX73" i="6"/>
  <c r="BE74" i="6" s="1"/>
  <c r="BJ303" i="8" s="1"/>
  <c r="BJ309" i="8" s="1"/>
  <c r="BA417" i="8"/>
  <c r="BB413" i="8"/>
  <c r="BB415" i="8" s="1"/>
  <c r="AU145" i="8"/>
  <c r="BH218" i="8"/>
  <c r="BH242" i="8"/>
  <c r="BH236" i="8"/>
  <c r="BH247" i="8" s="1"/>
  <c r="AZ41" i="6"/>
  <c r="AZ42" i="6" s="1"/>
  <c r="BE177" i="8" s="1"/>
  <c r="BH241" i="8"/>
  <c r="BG430" i="8"/>
  <c r="R65" i="6"/>
  <c r="J133" i="6"/>
  <c r="J145" i="6"/>
  <c r="BA29" i="6"/>
  <c r="AL517" i="8"/>
  <c r="AL512" i="8"/>
  <c r="AL519" i="8" s="1"/>
  <c r="AL511" i="8"/>
  <c r="AL518" i="8"/>
  <c r="AL494" i="8"/>
  <c r="AM489" i="8"/>
  <c r="AM488" i="8"/>
  <c r="AM496" i="8"/>
  <c r="AM490" i="8"/>
  <c r="Y467" i="8"/>
  <c r="Y474" i="8" s="1"/>
  <c r="Y466" i="8"/>
  <c r="Y473" i="8"/>
  <c r="Y449" i="8"/>
  <c r="Y472" i="8"/>
  <c r="Z443" i="8"/>
  <c r="Z444" i="8"/>
  <c r="Z445" i="8"/>
  <c r="Z451" i="8"/>
  <c r="U501" i="8"/>
  <c r="U502" i="8"/>
  <c r="P457" i="8"/>
  <c r="P456" i="8"/>
  <c r="AZ366" i="8"/>
  <c r="BI348" i="8"/>
  <c r="BI350" i="8" s="1"/>
  <c r="BD87" i="6"/>
  <c r="BD88" i="6"/>
  <c r="U111" i="6"/>
  <c r="U112" i="6"/>
  <c r="AX371" i="8"/>
  <c r="AX373" i="8" s="1"/>
  <c r="AX362" i="8"/>
  <c r="BD410" i="8"/>
  <c r="BD411" i="8" s="1"/>
  <c r="BG386" i="8"/>
  <c r="BG375" i="8"/>
  <c r="BG387" i="8" s="1"/>
  <c r="BI393" i="8"/>
  <c r="BI395" i="8" s="1"/>
  <c r="BD99" i="6"/>
  <c r="BD100" i="6"/>
  <c r="BG431" i="8"/>
  <c r="BG420" i="8"/>
  <c r="BG432" i="8" s="1"/>
  <c r="BH360" i="8"/>
  <c r="BH357" i="8"/>
  <c r="BX97" i="6"/>
  <c r="BX25" i="6"/>
  <c r="BE26" i="6" s="1"/>
  <c r="BJ105" i="8" s="1"/>
  <c r="BX85" i="6"/>
  <c r="BX49" i="6"/>
  <c r="BE50" i="6" s="1"/>
  <c r="BJ207" i="8" s="1"/>
  <c r="BX37" i="6"/>
  <c r="BE38" i="6" s="1"/>
  <c r="BJ156" i="8" s="1"/>
  <c r="BG385" i="8"/>
  <c r="BC426" i="8"/>
  <c r="BH402" i="8"/>
  <c r="BH405" i="8"/>
  <c r="AH124" i="6"/>
  <c r="AH123" i="6"/>
  <c r="AZ30" i="6"/>
  <c r="BE126" i="8" s="1"/>
  <c r="BI331" i="8"/>
  <c r="BI332" i="8"/>
  <c r="BI339" i="8" s="1"/>
  <c r="BI338" i="8"/>
  <c r="BI337" i="8"/>
  <c r="BI314" i="8"/>
  <c r="P291" i="8"/>
  <c r="P280" i="8"/>
  <c r="BH227" i="8"/>
  <c r="BH229" i="8" s="1"/>
  <c r="BB121" i="6"/>
  <c r="AU176" i="8"/>
  <c r="AU178" i="8" s="1"/>
  <c r="U62" i="6"/>
  <c r="P66" i="6"/>
  <c r="U279" i="8" s="1"/>
  <c r="Y265" i="8"/>
  <c r="Y264" i="8"/>
  <c r="Y260" i="8"/>
  <c r="Y263" i="8" s="1"/>
  <c r="Y271" i="8"/>
  <c r="X286" i="8"/>
  <c r="X293" i="8"/>
  <c r="X292" i="8"/>
  <c r="X269" i="8"/>
  <c r="X287" i="8"/>
  <c r="X294" i="8" s="1"/>
  <c r="AO109" i="6"/>
  <c r="AW173" i="8"/>
  <c r="BH194" i="8"/>
  <c r="BH183" i="8"/>
  <c r="BH195" i="8" s="1"/>
  <c r="BH192" i="8"/>
  <c r="BH193" i="8" s="1"/>
  <c r="BI164" i="8"/>
  <c r="BI165" i="8" s="1"/>
  <c r="BI168" i="8"/>
  <c r="AV124" i="8"/>
  <c r="AV138" i="8" s="1"/>
  <c r="AR48" i="11" s="1"/>
  <c r="BH142" i="8"/>
  <c r="BI240" i="8"/>
  <c r="BE72" i="11" s="1"/>
  <c r="BI219" i="8"/>
  <c r="BI215" i="8"/>
  <c r="BI216" i="8" s="1"/>
  <c r="BH245" i="8"/>
  <c r="BH234" i="8"/>
  <c r="BH246" i="8" s="1"/>
  <c r="BJ224" i="8"/>
  <c r="AT119" i="8"/>
  <c r="AT128" i="8"/>
  <c r="AT130" i="8" s="1"/>
  <c r="AT129" i="8" s="1"/>
  <c r="AT274" i="8" s="1"/>
  <c r="BI113" i="8"/>
  <c r="BI114" i="8" s="1"/>
  <c r="BI117" i="8"/>
  <c r="BH143" i="8"/>
  <c r="BH132" i="8"/>
  <c r="BH144" i="8" s="1"/>
  <c r="CE73" i="8"/>
  <c r="CE87" i="8" s="1"/>
  <c r="AY30" i="6"/>
  <c r="BD126" i="8" s="1"/>
  <c r="CD68" i="8"/>
  <c r="CD77" i="8"/>
  <c r="CD79" i="8" s="1"/>
  <c r="DP21" i="8" l="1"/>
  <c r="DP22" i="8"/>
  <c r="DO70" i="8"/>
  <c r="DJ13" i="6"/>
  <c r="CU62" i="8"/>
  <c r="CU63" i="8" s="1"/>
  <c r="CU66" i="8"/>
  <c r="AV326" i="8"/>
  <c r="AV328" i="8" s="1"/>
  <c r="AV317" i="8"/>
  <c r="BA96" i="11"/>
  <c r="BE343" i="8"/>
  <c r="BE321" i="8"/>
  <c r="BJ305" i="8"/>
  <c r="BJ308" i="8" s="1"/>
  <c r="BJ316" i="8"/>
  <c r="BJ310" i="8"/>
  <c r="BJ311" i="8" s="1"/>
  <c r="BJ312" i="8" s="1"/>
  <c r="AR61" i="11"/>
  <c r="AR62" i="11"/>
  <c r="BE73" i="11"/>
  <c r="BE74" i="11"/>
  <c r="CE94" i="8"/>
  <c r="CA36" i="11"/>
  <c r="BE76" i="6"/>
  <c r="BE75" i="6"/>
  <c r="AT77" i="6" s="1"/>
  <c r="AT78" i="6" s="1"/>
  <c r="AY324" i="8" s="1"/>
  <c r="AV110" i="11"/>
  <c r="AV109" i="11"/>
  <c r="AR49" i="11"/>
  <c r="AR50" i="11"/>
  <c r="P298" i="8"/>
  <c r="L84" i="11"/>
  <c r="BC433" i="8"/>
  <c r="AY120" i="11"/>
  <c r="CD78" i="8"/>
  <c r="AX372" i="8"/>
  <c r="AY368" i="8"/>
  <c r="AY370" i="8" s="1"/>
  <c r="AV145" i="8"/>
  <c r="AX89" i="6"/>
  <c r="AX90" i="6" s="1"/>
  <c r="BC369" i="8" s="1"/>
  <c r="AX101" i="6"/>
  <c r="AX102" i="6" s="1"/>
  <c r="BC414" i="8" s="1"/>
  <c r="BH243" i="8"/>
  <c r="BH244" i="8" s="1"/>
  <c r="S113" i="6"/>
  <c r="S114" i="6" s="1"/>
  <c r="X459" i="8" s="1"/>
  <c r="AF125" i="6"/>
  <c r="BI361" i="8"/>
  <c r="BI354" i="8"/>
  <c r="BI355" i="8"/>
  <c r="BI356" i="8" s="1"/>
  <c r="Y465" i="8"/>
  <c r="Y477" i="8" s="1"/>
  <c r="Y476" i="8"/>
  <c r="Y475" i="8"/>
  <c r="BI399" i="8"/>
  <c r="BI400" i="8"/>
  <c r="BI401" i="8" s="1"/>
  <c r="AM491" i="8"/>
  <c r="AM492" i="8" s="1"/>
  <c r="AM495" i="8"/>
  <c r="U516" i="8"/>
  <c r="U505" i="8"/>
  <c r="AL521" i="8"/>
  <c r="AL510" i="8"/>
  <c r="AL522" i="8" s="1"/>
  <c r="Z446" i="8"/>
  <c r="Z447" i="8" s="1"/>
  <c r="Z450" i="8"/>
  <c r="AL520" i="8"/>
  <c r="P471" i="8"/>
  <c r="P460" i="8"/>
  <c r="BE52" i="6"/>
  <c r="BE51" i="6"/>
  <c r="BB416" i="8"/>
  <c r="BB418" i="8" s="1"/>
  <c r="BB407" i="8"/>
  <c r="BH359" i="8"/>
  <c r="BH383" i="8"/>
  <c r="BH382" i="8"/>
  <c r="BH377" i="8"/>
  <c r="BH384" i="8" s="1"/>
  <c r="BH376" i="8"/>
  <c r="BA365" i="8"/>
  <c r="BE98" i="6"/>
  <c r="BD412" i="8"/>
  <c r="BI228" i="8"/>
  <c r="BH422" i="8"/>
  <c r="BH429" i="8" s="1"/>
  <c r="BH404" i="8"/>
  <c r="BH421" i="8"/>
  <c r="BH428" i="8"/>
  <c r="BH427" i="8"/>
  <c r="BI353" i="8"/>
  <c r="V110" i="6"/>
  <c r="AA438" i="8" s="1"/>
  <c r="AA440" i="8" s="1"/>
  <c r="BE86" i="6"/>
  <c r="BI398" i="8"/>
  <c r="BI406" i="8"/>
  <c r="AI122" i="6"/>
  <c r="AN483" i="8" s="1"/>
  <c r="AN485" i="8" s="1"/>
  <c r="AB126" i="6"/>
  <c r="AG504" i="8" s="1"/>
  <c r="X295" i="8"/>
  <c r="BI340" i="8"/>
  <c r="BI330" i="8"/>
  <c r="BI342" i="8" s="1"/>
  <c r="BI341" i="8"/>
  <c r="P272" i="8"/>
  <c r="P281" i="8"/>
  <c r="P283" i="8" s="1"/>
  <c r="AU125" i="8"/>
  <c r="AU127" i="8" s="1"/>
  <c r="BJ225" i="8"/>
  <c r="Y266" i="8"/>
  <c r="Y267" i="8" s="1"/>
  <c r="Y270" i="8"/>
  <c r="U63" i="6"/>
  <c r="Z258" i="8"/>
  <c r="U64" i="6"/>
  <c r="X296" i="8"/>
  <c r="X285" i="8"/>
  <c r="X297" i="8" s="1"/>
  <c r="AO61" i="6"/>
  <c r="AW174" i="8"/>
  <c r="AW175" i="8"/>
  <c r="AU179" i="8"/>
  <c r="AU181" i="8" s="1"/>
  <c r="AU180" i="8" s="1"/>
  <c r="AU454" i="8" s="1"/>
  <c r="AU170" i="8"/>
  <c r="BI191" i="8"/>
  <c r="BI190" i="8"/>
  <c r="BI185" i="8"/>
  <c r="BI192" i="8" s="1"/>
  <c r="BI184" i="8"/>
  <c r="BI167" i="8"/>
  <c r="BJ162" i="8"/>
  <c r="BJ158" i="8"/>
  <c r="BJ161" i="8" s="1"/>
  <c r="BJ169" i="8"/>
  <c r="BJ163" i="8"/>
  <c r="BJ220" i="8"/>
  <c r="BJ214" i="8"/>
  <c r="BJ209" i="8"/>
  <c r="BJ212" i="8" s="1"/>
  <c r="BJ213" i="8"/>
  <c r="BH230" i="8"/>
  <c r="BH232" i="8" s="1"/>
  <c r="BH231" i="8" s="1"/>
  <c r="BH499" i="8" s="1"/>
  <c r="BH221" i="8"/>
  <c r="BI218" i="8"/>
  <c r="BI235" i="8"/>
  <c r="BI242" i="8"/>
  <c r="BI241" i="8"/>
  <c r="BI236" i="8"/>
  <c r="BI243" i="8" s="1"/>
  <c r="BJ226" i="8"/>
  <c r="AW122" i="8"/>
  <c r="BI134" i="8"/>
  <c r="BI141" i="8" s="1"/>
  <c r="BI133" i="8"/>
  <c r="BI116" i="8"/>
  <c r="BI140" i="8"/>
  <c r="BI139" i="8"/>
  <c r="CE74" i="8"/>
  <c r="CE76" i="8" s="1"/>
  <c r="BE39" i="6"/>
  <c r="BE40" i="6"/>
  <c r="BJ112" i="8"/>
  <c r="BJ111" i="8"/>
  <c r="BJ107" i="8"/>
  <c r="BJ110" i="8" s="1"/>
  <c r="BJ118" i="8"/>
  <c r="BE28" i="6"/>
  <c r="BE27" i="6"/>
  <c r="CF71" i="8"/>
  <c r="CF72" i="8" s="1"/>
  <c r="CU65" i="8" l="1"/>
  <c r="CU88" i="8"/>
  <c r="CU83" i="8"/>
  <c r="CU90" i="8" s="1"/>
  <c r="CU89" i="8"/>
  <c r="CU82" i="8"/>
  <c r="CQ14" i="6"/>
  <c r="DP36" i="8"/>
  <c r="DP25" i="8"/>
  <c r="CD319" i="8"/>
  <c r="CD364" i="8"/>
  <c r="CD121" i="8"/>
  <c r="CD172" i="8"/>
  <c r="CD223" i="8"/>
  <c r="CD409" i="8"/>
  <c r="K157" i="6"/>
  <c r="P282" i="8"/>
  <c r="BJ315" i="8"/>
  <c r="BA98" i="11"/>
  <c r="BA97" i="11"/>
  <c r="AV327" i="8"/>
  <c r="BF320" i="8"/>
  <c r="BF322" i="8" s="1"/>
  <c r="AW323" i="8"/>
  <c r="AW325" i="8" s="1"/>
  <c r="P478" i="8"/>
  <c r="L132" i="11"/>
  <c r="AY122" i="11"/>
  <c r="AY121" i="11"/>
  <c r="U523" i="8"/>
  <c r="Q144" i="11"/>
  <c r="CA37" i="11"/>
  <c r="CA38" i="11"/>
  <c r="L85" i="11"/>
  <c r="L86" i="11"/>
  <c r="BY73" i="6"/>
  <c r="BF74" i="6" s="1"/>
  <c r="BK303" i="8" s="1"/>
  <c r="BK316" i="8" s="1"/>
  <c r="BB417" i="8"/>
  <c r="BC413" i="8"/>
  <c r="BC415" i="8" s="1"/>
  <c r="BI244" i="8"/>
  <c r="BA53" i="6"/>
  <c r="BA54" i="6" s="1"/>
  <c r="BA41" i="6"/>
  <c r="BA42" i="6" s="1"/>
  <c r="BF177" i="8" s="1"/>
  <c r="S65" i="6"/>
  <c r="S66" i="6" s="1"/>
  <c r="X279" i="8" s="1"/>
  <c r="BB29" i="6"/>
  <c r="U497" i="8"/>
  <c r="U506" i="8"/>
  <c r="U508" i="8" s="1"/>
  <c r="U507" i="8" s="1"/>
  <c r="AM517" i="8"/>
  <c r="AM518" i="8"/>
  <c r="AM512" i="8"/>
  <c r="AM519" i="8" s="1"/>
  <c r="AM511" i="8"/>
  <c r="AM494" i="8"/>
  <c r="AN489" i="8"/>
  <c r="AN490" i="8"/>
  <c r="AN496" i="8"/>
  <c r="AN488" i="8"/>
  <c r="AA444" i="8"/>
  <c r="AA443" i="8"/>
  <c r="AA445" i="8"/>
  <c r="AA451" i="8"/>
  <c r="Z466" i="8"/>
  <c r="Z467" i="8"/>
  <c r="Z474" i="8" s="1"/>
  <c r="Z472" i="8"/>
  <c r="Z473" i="8"/>
  <c r="Z449" i="8"/>
  <c r="BH385" i="8"/>
  <c r="BI193" i="8"/>
  <c r="P461" i="8"/>
  <c r="P463" i="8" s="1"/>
  <c r="P452" i="8"/>
  <c r="AY371" i="8"/>
  <c r="AY373" i="8" s="1"/>
  <c r="AY362" i="8"/>
  <c r="BA367" i="8"/>
  <c r="BA381" i="8" s="1"/>
  <c r="BA366" i="8"/>
  <c r="BD426" i="8"/>
  <c r="BI360" i="8"/>
  <c r="BI357" i="8"/>
  <c r="BH431" i="8"/>
  <c r="BH420" i="8"/>
  <c r="BH432" i="8" s="1"/>
  <c r="BH375" i="8"/>
  <c r="BH387" i="8" s="1"/>
  <c r="BH386" i="8"/>
  <c r="V112" i="6"/>
  <c r="V111" i="6"/>
  <c r="BJ348" i="8"/>
  <c r="BJ350" i="8" s="1"/>
  <c r="BE87" i="6"/>
  <c r="BE88" i="6"/>
  <c r="BH430" i="8"/>
  <c r="BE99" i="6"/>
  <c r="BJ393" i="8"/>
  <c r="BJ395" i="8" s="1"/>
  <c r="BE100" i="6"/>
  <c r="BI402" i="8"/>
  <c r="BI405" i="8"/>
  <c r="BY97" i="6"/>
  <c r="BY85" i="6"/>
  <c r="BY49" i="6"/>
  <c r="BF50" i="6" s="1"/>
  <c r="BF51" i="6" s="1"/>
  <c r="BY25" i="6"/>
  <c r="BF26" i="6" s="1"/>
  <c r="BK105" i="8" s="1"/>
  <c r="BY37" i="6"/>
  <c r="BF38" i="6" s="1"/>
  <c r="BK156" i="8" s="1"/>
  <c r="BE410" i="8"/>
  <c r="BE411" i="8" s="1"/>
  <c r="AI123" i="6"/>
  <c r="AI124" i="6"/>
  <c r="AC126" i="6" s="1"/>
  <c r="AH504" i="8" s="1"/>
  <c r="BA30" i="6"/>
  <c r="BF126" i="8" s="1"/>
  <c r="BJ332" i="8"/>
  <c r="BJ339" i="8" s="1"/>
  <c r="BJ331" i="8"/>
  <c r="BJ337" i="8"/>
  <c r="BJ314" i="8"/>
  <c r="BJ338" i="8"/>
  <c r="Q275" i="8"/>
  <c r="BI227" i="8"/>
  <c r="BI229" i="8" s="1"/>
  <c r="BC121" i="6"/>
  <c r="AV176" i="8"/>
  <c r="AV178" i="8" s="1"/>
  <c r="V62" i="6"/>
  <c r="Z265" i="8"/>
  <c r="Z271" i="8"/>
  <c r="Z260" i="8"/>
  <c r="Z263" i="8" s="1"/>
  <c r="Z264" i="8"/>
  <c r="Y269" i="8"/>
  <c r="Y292" i="8"/>
  <c r="Y286" i="8"/>
  <c r="Y293" i="8"/>
  <c r="Y287" i="8"/>
  <c r="Y294" i="8" s="1"/>
  <c r="R66" i="6"/>
  <c r="W279" i="8" s="1"/>
  <c r="Q66" i="6"/>
  <c r="V279" i="8" s="1"/>
  <c r="AP109" i="6"/>
  <c r="AX173" i="8"/>
  <c r="AX175" i="8" s="1"/>
  <c r="AW189" i="8"/>
  <c r="BJ168" i="8"/>
  <c r="BJ164" i="8"/>
  <c r="BJ165" i="8" s="1"/>
  <c r="BI183" i="8"/>
  <c r="BI195" i="8" s="1"/>
  <c r="BI194" i="8"/>
  <c r="BI245" i="8"/>
  <c r="BI234" i="8"/>
  <c r="BI246" i="8" s="1"/>
  <c r="BJ240" i="8"/>
  <c r="BF72" i="11" s="1"/>
  <c r="AU128" i="8"/>
  <c r="AU130" i="8" s="1"/>
  <c r="AU129" i="8" s="1"/>
  <c r="AU274" i="8" s="1"/>
  <c r="AU119" i="8"/>
  <c r="BI247" i="8"/>
  <c r="BJ215" i="8"/>
  <c r="BJ216" i="8" s="1"/>
  <c r="BJ219" i="8"/>
  <c r="BK224" i="8"/>
  <c r="AW124" i="8"/>
  <c r="AW123" i="8"/>
  <c r="BI143" i="8"/>
  <c r="BI132" i="8"/>
  <c r="BI144" i="8" s="1"/>
  <c r="BJ113" i="8"/>
  <c r="BJ114" i="8" s="1"/>
  <c r="BJ117" i="8"/>
  <c r="BI142" i="8"/>
  <c r="CF73" i="8"/>
  <c r="CF87" i="8" s="1"/>
  <c r="CE68" i="8"/>
  <c r="CE77" i="8"/>
  <c r="CE79" i="8" s="1"/>
  <c r="DP26" i="8" l="1"/>
  <c r="DP28" i="8" s="1"/>
  <c r="DP17" i="8"/>
  <c r="DL24" i="11"/>
  <c r="DP43" i="8"/>
  <c r="CV54" i="8"/>
  <c r="CQ15" i="6"/>
  <c r="CQ16" i="6"/>
  <c r="CU92" i="8"/>
  <c r="CU81" i="8"/>
  <c r="CU93" i="8" s="1"/>
  <c r="CU91" i="8"/>
  <c r="P589" i="8"/>
  <c r="AW317" i="8"/>
  <c r="AW326" i="8"/>
  <c r="AW328" i="8" s="1"/>
  <c r="BF336" i="8"/>
  <c r="BF321" i="8"/>
  <c r="BF76" i="6"/>
  <c r="BF75" i="6"/>
  <c r="Q145" i="11"/>
  <c r="Q146" i="11"/>
  <c r="CF94" i="8"/>
  <c r="CB36" i="11"/>
  <c r="BK305" i="8"/>
  <c r="BK308" i="8" s="1"/>
  <c r="BA388" i="8"/>
  <c r="AW108" i="11"/>
  <c r="BK310" i="8"/>
  <c r="BK315" i="8" s="1"/>
  <c r="BK309" i="8"/>
  <c r="BF73" i="11"/>
  <c r="BF74" i="11"/>
  <c r="L134" i="11"/>
  <c r="L133" i="11"/>
  <c r="AW196" i="8"/>
  <c r="AS60" i="11"/>
  <c r="BD433" i="8"/>
  <c r="AZ120" i="11"/>
  <c r="CE78" i="8"/>
  <c r="AM520" i="8"/>
  <c r="AY372" i="8"/>
  <c r="AZ368" i="8"/>
  <c r="AZ370" i="8" s="1"/>
  <c r="AY101" i="6"/>
  <c r="AY102" i="6" s="1"/>
  <c r="BD414" i="8" s="1"/>
  <c r="AG125" i="6"/>
  <c r="T113" i="6"/>
  <c r="T114" i="6" s="1"/>
  <c r="Y459" i="8" s="1"/>
  <c r="AY89" i="6"/>
  <c r="AY90" i="6" s="1"/>
  <c r="BD369" i="8" s="1"/>
  <c r="AA446" i="8"/>
  <c r="AA447" i="8" s="1"/>
  <c r="AA450" i="8"/>
  <c r="BJ399" i="8"/>
  <c r="BJ400" i="8"/>
  <c r="BJ401" i="8" s="1"/>
  <c r="AN491" i="8"/>
  <c r="AN492" i="8" s="1"/>
  <c r="AN495" i="8"/>
  <c r="AM521" i="8"/>
  <c r="AM510" i="8"/>
  <c r="AM522" i="8" s="1"/>
  <c r="BJ361" i="8"/>
  <c r="BJ354" i="8"/>
  <c r="BJ355" i="8"/>
  <c r="BJ356" i="8" s="1"/>
  <c r="BF52" i="6"/>
  <c r="BB53" i="6" s="1"/>
  <c r="BB54" i="6" s="1"/>
  <c r="Z475" i="8"/>
  <c r="Z476" i="8"/>
  <c r="Z465" i="8"/>
  <c r="Z477" i="8" s="1"/>
  <c r="V500" i="8"/>
  <c r="BK207" i="8"/>
  <c r="BK225" i="8" s="1"/>
  <c r="P462" i="8"/>
  <c r="P634" i="8" s="1"/>
  <c r="Q455" i="8"/>
  <c r="BJ353" i="8"/>
  <c r="BJ228" i="8"/>
  <c r="BF86" i="6"/>
  <c r="BE412" i="8"/>
  <c r="BF98" i="6"/>
  <c r="W110" i="6"/>
  <c r="AB438" i="8" s="1"/>
  <c r="AB440" i="8" s="1"/>
  <c r="BI428" i="8"/>
  <c r="BI422" i="8"/>
  <c r="BI429" i="8" s="1"/>
  <c r="BI421" i="8"/>
  <c r="BI404" i="8"/>
  <c r="BI427" i="8"/>
  <c r="BI359" i="8"/>
  <c r="BI376" i="8"/>
  <c r="BI382" i="8"/>
  <c r="BI377" i="8"/>
  <c r="BI384" i="8" s="1"/>
  <c r="BI383" i="8"/>
  <c r="BC416" i="8"/>
  <c r="BC418" i="8" s="1"/>
  <c r="BC407" i="8"/>
  <c r="BJ406" i="8"/>
  <c r="BJ398" i="8"/>
  <c r="BB365" i="8"/>
  <c r="BB367" i="8" s="1"/>
  <c r="BB381" i="8" s="1"/>
  <c r="AJ122" i="6"/>
  <c r="AO483" i="8" s="1"/>
  <c r="AO485" i="8" s="1"/>
  <c r="BJ340" i="8"/>
  <c r="BJ341" i="8"/>
  <c r="BJ330" i="8"/>
  <c r="BJ342" i="8" s="1"/>
  <c r="Q277" i="8"/>
  <c r="Q276" i="8"/>
  <c r="AV125" i="8"/>
  <c r="AV127" i="8" s="1"/>
  <c r="AX174" i="8"/>
  <c r="Y295" i="8"/>
  <c r="AP61" i="6"/>
  <c r="Z270" i="8"/>
  <c r="Z266" i="8"/>
  <c r="Z267" i="8" s="1"/>
  <c r="Y296" i="8"/>
  <c r="Y285" i="8"/>
  <c r="Y297" i="8" s="1"/>
  <c r="V64" i="6"/>
  <c r="AA258" i="8"/>
  <c r="V63" i="6"/>
  <c r="AX189" i="8"/>
  <c r="AV179" i="8"/>
  <c r="AV181" i="8" s="1"/>
  <c r="AV180" i="8" s="1"/>
  <c r="AV454" i="8" s="1"/>
  <c r="AV170" i="8"/>
  <c r="BK169" i="8"/>
  <c r="BK163" i="8"/>
  <c r="BK158" i="8"/>
  <c r="BK161" i="8" s="1"/>
  <c r="BK162" i="8"/>
  <c r="BJ184" i="8"/>
  <c r="BJ191" i="8"/>
  <c r="BJ190" i="8"/>
  <c r="BJ185" i="8"/>
  <c r="BJ167" i="8"/>
  <c r="AX122" i="8"/>
  <c r="AX123" i="8" s="1"/>
  <c r="BI221" i="8"/>
  <c r="BI230" i="8"/>
  <c r="BI232" i="8" s="1"/>
  <c r="BI231" i="8" s="1"/>
  <c r="BI499" i="8" s="1"/>
  <c r="BK226" i="8"/>
  <c r="AW138" i="8"/>
  <c r="AS48" i="11" s="1"/>
  <c r="BJ242" i="8"/>
  <c r="BJ241" i="8"/>
  <c r="BJ236" i="8"/>
  <c r="BJ243" i="8" s="1"/>
  <c r="BJ235" i="8"/>
  <c r="BJ218" i="8"/>
  <c r="BK112" i="8"/>
  <c r="BK111" i="8"/>
  <c r="BK107" i="8"/>
  <c r="BK110" i="8" s="1"/>
  <c r="BK118" i="8"/>
  <c r="BF39" i="6"/>
  <c r="BF40" i="6"/>
  <c r="BJ140" i="8"/>
  <c r="BJ139" i="8"/>
  <c r="BJ134" i="8"/>
  <c r="BJ141" i="8" s="1"/>
  <c r="BJ133" i="8"/>
  <c r="BJ116" i="8"/>
  <c r="CF74" i="8"/>
  <c r="CF76" i="8" s="1"/>
  <c r="CG71" i="8"/>
  <c r="CG72" i="8" s="1"/>
  <c r="BF27" i="6"/>
  <c r="BF28" i="6"/>
  <c r="DQ23" i="8" l="1"/>
  <c r="CO17" i="6"/>
  <c r="CO18" i="6" s="1"/>
  <c r="CT75" i="8" s="1"/>
  <c r="CV67" i="8"/>
  <c r="CV61" i="8"/>
  <c r="CV56" i="8"/>
  <c r="CV59" i="8" s="1"/>
  <c r="CV60" i="8"/>
  <c r="DL25" i="11"/>
  <c r="DL26" i="11"/>
  <c r="DP27" i="8"/>
  <c r="DQ20" i="8"/>
  <c r="CE319" i="8"/>
  <c r="CE172" i="8"/>
  <c r="CE364" i="8"/>
  <c r="CE409" i="8"/>
  <c r="CE121" i="8"/>
  <c r="CE223" i="8"/>
  <c r="P544" i="8"/>
  <c r="BB96" i="11"/>
  <c r="BF343" i="8"/>
  <c r="BG320" i="8"/>
  <c r="BG322" i="8" s="1"/>
  <c r="AW327" i="8"/>
  <c r="AX323" i="8"/>
  <c r="AX325" i="8" s="1"/>
  <c r="AU77" i="6"/>
  <c r="AU78" i="6" s="1"/>
  <c r="AZ324" i="8" s="1"/>
  <c r="AW109" i="11"/>
  <c r="AW110" i="11"/>
  <c r="CB37" i="11"/>
  <c r="CB38" i="11"/>
  <c r="BB388" i="8"/>
  <c r="AX108" i="11"/>
  <c r="AZ121" i="11"/>
  <c r="AZ122" i="11"/>
  <c r="AS61" i="11"/>
  <c r="AS62" i="11"/>
  <c r="AX196" i="8"/>
  <c r="AT60" i="11"/>
  <c r="BK311" i="8"/>
  <c r="BK312" i="8" s="1"/>
  <c r="BK337" i="8" s="1"/>
  <c r="AS49" i="11"/>
  <c r="AS50" i="11"/>
  <c r="BZ73" i="6"/>
  <c r="BG74" i="6" s="1"/>
  <c r="BL303" i="8" s="1"/>
  <c r="BL309" i="8" s="1"/>
  <c r="BC417" i="8"/>
  <c r="BD413" i="8"/>
  <c r="BD415" i="8" s="1"/>
  <c r="AW145" i="8"/>
  <c r="T65" i="6"/>
  <c r="T66" i="6" s="1"/>
  <c r="Y279" i="8" s="1"/>
  <c r="BK214" i="8"/>
  <c r="BK215" i="8" s="1"/>
  <c r="BK216" i="8" s="1"/>
  <c r="BK220" i="8"/>
  <c r="BK213" i="8"/>
  <c r="BK209" i="8"/>
  <c r="BK212" i="8" s="1"/>
  <c r="BB41" i="6"/>
  <c r="BB42" i="6" s="1"/>
  <c r="BG177" i="8" s="1"/>
  <c r="K145" i="6"/>
  <c r="K133" i="6"/>
  <c r="BC29" i="6"/>
  <c r="AO489" i="8"/>
  <c r="AO490" i="8"/>
  <c r="AO488" i="8"/>
  <c r="AO496" i="8"/>
  <c r="AN518" i="8"/>
  <c r="AN511" i="8"/>
  <c r="AN517" i="8"/>
  <c r="AN512" i="8"/>
  <c r="AN519" i="8" s="1"/>
  <c r="AN494" i="8"/>
  <c r="AB443" i="8"/>
  <c r="AB445" i="8"/>
  <c r="AB444" i="8"/>
  <c r="AB451" i="8"/>
  <c r="AA466" i="8"/>
  <c r="AA449" i="8"/>
  <c r="AA472" i="8"/>
  <c r="AA467" i="8"/>
  <c r="AA474" i="8" s="1"/>
  <c r="AA473" i="8"/>
  <c r="V502" i="8"/>
  <c r="V501" i="8"/>
  <c r="Q456" i="8"/>
  <c r="Q457" i="8"/>
  <c r="BI430" i="8"/>
  <c r="BB366" i="8"/>
  <c r="BJ360" i="8"/>
  <c r="BJ357" i="8"/>
  <c r="AZ371" i="8"/>
  <c r="AZ373" i="8" s="1"/>
  <c r="AZ362" i="8"/>
  <c r="BK393" i="8"/>
  <c r="BK395" i="8" s="1"/>
  <c r="BF100" i="6"/>
  <c r="BF99" i="6"/>
  <c r="BI420" i="8"/>
  <c r="BI432" i="8" s="1"/>
  <c r="BI431" i="8"/>
  <c r="BJ402" i="8"/>
  <c r="BJ405" i="8"/>
  <c r="W111" i="6"/>
  <c r="U113" i="6" s="1"/>
  <c r="W112" i="6"/>
  <c r="BF410" i="8"/>
  <c r="BF411" i="8" s="1"/>
  <c r="BE426" i="8"/>
  <c r="BZ49" i="6"/>
  <c r="BG50" i="6" s="1"/>
  <c r="BG52" i="6" s="1"/>
  <c r="BZ97" i="6"/>
  <c r="BZ85" i="6"/>
  <c r="BZ25" i="6"/>
  <c r="BG26" i="6" s="1"/>
  <c r="BL105" i="8" s="1"/>
  <c r="BZ37" i="6"/>
  <c r="BG38" i="6" s="1"/>
  <c r="BL156" i="8" s="1"/>
  <c r="BI385" i="8"/>
  <c r="BK348" i="8"/>
  <c r="BK350" i="8" s="1"/>
  <c r="BF87" i="6"/>
  <c r="BF88" i="6"/>
  <c r="BI375" i="8"/>
  <c r="BI387" i="8" s="1"/>
  <c r="BI386" i="8"/>
  <c r="AJ124" i="6"/>
  <c r="AJ123" i="6"/>
  <c r="BB30" i="6"/>
  <c r="BG126" i="8" s="1"/>
  <c r="Q291" i="8"/>
  <c r="Q280" i="8"/>
  <c r="BJ244" i="8"/>
  <c r="BJ142" i="8"/>
  <c r="BJ227" i="8"/>
  <c r="BJ229" i="8" s="1"/>
  <c r="BD121" i="6"/>
  <c r="AW176" i="8"/>
  <c r="AW178" i="8" s="1"/>
  <c r="Z286" i="8"/>
  <c r="Z293" i="8"/>
  <c r="Z292" i="8"/>
  <c r="Z287" i="8"/>
  <c r="Z294" i="8" s="1"/>
  <c r="Z269" i="8"/>
  <c r="AA260" i="8"/>
  <c r="AA263" i="8" s="1"/>
  <c r="AA264" i="8"/>
  <c r="AA265" i="8"/>
  <c r="AA271" i="8"/>
  <c r="W62" i="6"/>
  <c r="AX124" i="8"/>
  <c r="AX138" i="8" s="1"/>
  <c r="AT48" i="11" s="1"/>
  <c r="AQ109" i="6"/>
  <c r="AY173" i="8"/>
  <c r="BJ192" i="8"/>
  <c r="BJ193" i="8" s="1"/>
  <c r="BK168" i="8"/>
  <c r="BK164" i="8"/>
  <c r="BK165" i="8" s="1"/>
  <c r="BJ194" i="8"/>
  <c r="BJ183" i="8"/>
  <c r="BJ195" i="8" s="1"/>
  <c r="BJ245" i="8"/>
  <c r="BJ234" i="8"/>
  <c r="BJ246" i="8" s="1"/>
  <c r="BK240" i="8"/>
  <c r="BG72" i="11" s="1"/>
  <c r="BL224" i="8"/>
  <c r="BJ247" i="8"/>
  <c r="AV119" i="8"/>
  <c r="AV128" i="8"/>
  <c r="AV130" i="8" s="1"/>
  <c r="AV129" i="8" s="1"/>
  <c r="AV274" i="8" s="1"/>
  <c r="BJ143" i="8"/>
  <c r="BJ132" i="8"/>
  <c r="BJ144" i="8" s="1"/>
  <c r="BK117" i="8"/>
  <c r="BK113" i="8"/>
  <c r="BK114" i="8" s="1"/>
  <c r="CG73" i="8"/>
  <c r="CG87" i="8" s="1"/>
  <c r="CF77" i="8"/>
  <c r="CF79" i="8" s="1"/>
  <c r="CF68" i="8"/>
  <c r="AH125" i="6" l="1"/>
  <c r="DQ21" i="8"/>
  <c r="DQ22" i="8"/>
  <c r="DP70" i="8"/>
  <c r="DK13" i="6"/>
  <c r="CV62" i="8"/>
  <c r="CV63" i="8" s="1"/>
  <c r="CV66" i="8"/>
  <c r="AX326" i="8"/>
  <c r="AX328" i="8" s="1"/>
  <c r="AX317" i="8"/>
  <c r="BG336" i="8"/>
  <c r="BB97" i="11"/>
  <c r="BB98" i="11"/>
  <c r="BG321" i="8"/>
  <c r="BK338" i="8"/>
  <c r="BK332" i="8"/>
  <c r="BK339" i="8" s="1"/>
  <c r="BK331" i="8"/>
  <c r="BK341" i="8" s="1"/>
  <c r="AT62" i="11"/>
  <c r="AT61" i="11"/>
  <c r="BG73" i="11"/>
  <c r="BG74" i="11"/>
  <c r="BL316" i="8"/>
  <c r="AX110" i="11"/>
  <c r="AX109" i="11"/>
  <c r="BL305" i="8"/>
  <c r="BL308" i="8" s="1"/>
  <c r="BG75" i="6"/>
  <c r="BL310" i="8"/>
  <c r="BL311" i="8" s="1"/>
  <c r="BL312" i="8" s="1"/>
  <c r="CG94" i="8"/>
  <c r="CC36" i="11"/>
  <c r="BK314" i="8"/>
  <c r="BG76" i="6"/>
  <c r="AT49" i="11"/>
  <c r="AT50" i="11"/>
  <c r="Q298" i="8"/>
  <c r="M84" i="11"/>
  <c r="BE433" i="8"/>
  <c r="BA120" i="11"/>
  <c r="CF78" i="8"/>
  <c r="BK219" i="8"/>
  <c r="AZ372" i="8"/>
  <c r="BA368" i="8"/>
  <c r="BA370" i="8" s="1"/>
  <c r="AX145" i="8"/>
  <c r="AZ89" i="6"/>
  <c r="AZ90" i="6" s="1"/>
  <c r="BE369" i="8" s="1"/>
  <c r="AZ101" i="6"/>
  <c r="AZ102" i="6" s="1"/>
  <c r="BE414" i="8" s="1"/>
  <c r="AV77" i="6"/>
  <c r="AV78" i="6" s="1"/>
  <c r="BA324" i="8" s="1"/>
  <c r="AN520" i="8"/>
  <c r="AA475" i="8"/>
  <c r="Z295" i="8"/>
  <c r="AA476" i="8"/>
  <c r="AA465" i="8"/>
  <c r="AA477" i="8" s="1"/>
  <c r="AB446" i="8"/>
  <c r="AB447" i="8" s="1"/>
  <c r="AB450" i="8"/>
  <c r="BL207" i="8"/>
  <c r="BL225" i="8" s="1"/>
  <c r="BK361" i="8"/>
  <c r="BK354" i="8"/>
  <c r="BK355" i="8"/>
  <c r="BK356" i="8" s="1"/>
  <c r="AN521" i="8"/>
  <c r="AN510" i="8"/>
  <c r="AN522" i="8" s="1"/>
  <c r="BG51" i="6"/>
  <c r="V516" i="8"/>
  <c r="V505" i="8"/>
  <c r="BK399" i="8"/>
  <c r="BK400" i="8"/>
  <c r="BK401" i="8" s="1"/>
  <c r="AO491" i="8"/>
  <c r="AO492" i="8" s="1"/>
  <c r="AO495" i="8"/>
  <c r="Q471" i="8"/>
  <c r="Q460" i="8"/>
  <c r="BF412" i="8"/>
  <c r="BF426" i="8" s="1"/>
  <c r="U114" i="6"/>
  <c r="Z459" i="8" s="1"/>
  <c r="BJ428" i="8"/>
  <c r="BJ427" i="8"/>
  <c r="BJ421" i="8"/>
  <c r="BJ422" i="8"/>
  <c r="BJ429" i="8" s="1"/>
  <c r="BJ404" i="8"/>
  <c r="BG86" i="6"/>
  <c r="BG98" i="6"/>
  <c r="BK228" i="8"/>
  <c r="BK398" i="8"/>
  <c r="BK406" i="8"/>
  <c r="BK353" i="8"/>
  <c r="BD416" i="8"/>
  <c r="BD418" i="8" s="1"/>
  <c r="BD407" i="8"/>
  <c r="BC365" i="8"/>
  <c r="X110" i="6"/>
  <c r="AC438" i="8" s="1"/>
  <c r="AC440" i="8" s="1"/>
  <c r="BJ383" i="8"/>
  <c r="BJ382" i="8"/>
  <c r="BJ377" i="8"/>
  <c r="BJ384" i="8" s="1"/>
  <c r="BJ376" i="8"/>
  <c r="BJ359" i="8"/>
  <c r="AK122" i="6"/>
  <c r="AP483" i="8" s="1"/>
  <c r="AP485" i="8" s="1"/>
  <c r="AD126" i="6"/>
  <c r="AI504" i="8" s="1"/>
  <c r="Q281" i="8"/>
  <c r="Q283" i="8" s="1"/>
  <c r="Q272" i="8"/>
  <c r="AW125" i="8"/>
  <c r="AW127" i="8" s="1"/>
  <c r="W64" i="6"/>
  <c r="AB258" i="8"/>
  <c r="W63" i="6"/>
  <c r="U65" i="6" s="1"/>
  <c r="AA270" i="8"/>
  <c r="AA266" i="8"/>
  <c r="AA267" i="8" s="1"/>
  <c r="AQ61" i="6"/>
  <c r="Z296" i="8"/>
  <c r="Z285" i="8"/>
  <c r="Z297" i="8" s="1"/>
  <c r="AY174" i="8"/>
  <c r="AY175" i="8"/>
  <c r="AW170" i="8"/>
  <c r="AW179" i="8"/>
  <c r="AW181" i="8" s="1"/>
  <c r="AW180" i="8" s="1"/>
  <c r="AW454" i="8" s="1"/>
  <c r="BK191" i="8"/>
  <c r="BK190" i="8"/>
  <c r="BK185" i="8"/>
  <c r="BK184" i="8"/>
  <c r="BK167" i="8"/>
  <c r="BL158" i="8"/>
  <c r="BL161" i="8" s="1"/>
  <c r="BL169" i="8"/>
  <c r="BL162" i="8"/>
  <c r="BL163" i="8"/>
  <c r="BL226" i="8"/>
  <c r="BL240" i="8" s="1"/>
  <c r="BH72" i="11" s="1"/>
  <c r="BK236" i="8"/>
  <c r="BK243" i="8" s="1"/>
  <c r="BK235" i="8"/>
  <c r="BK218" i="8"/>
  <c r="BK242" i="8"/>
  <c r="BK241" i="8"/>
  <c r="AY122" i="8"/>
  <c r="BJ230" i="8"/>
  <c r="BJ232" i="8" s="1"/>
  <c r="BJ231" i="8" s="1"/>
  <c r="BJ499" i="8" s="1"/>
  <c r="BJ221" i="8"/>
  <c r="BK140" i="8"/>
  <c r="BK139" i="8"/>
  <c r="BK134" i="8"/>
  <c r="BK141" i="8" s="1"/>
  <c r="BK133" i="8"/>
  <c r="BK116" i="8"/>
  <c r="BL112" i="8"/>
  <c r="BL111" i="8"/>
  <c r="BL107" i="8"/>
  <c r="BL110" i="8" s="1"/>
  <c r="BL118" i="8"/>
  <c r="BG39" i="6"/>
  <c r="BG40" i="6"/>
  <c r="CG74" i="8"/>
  <c r="CG76" i="8" s="1"/>
  <c r="BG27" i="6"/>
  <c r="BG28" i="6"/>
  <c r="CH71" i="8"/>
  <c r="CH72" i="8" s="1"/>
  <c r="BK340" i="8" l="1"/>
  <c r="CV82" i="8"/>
  <c r="CV65" i="8"/>
  <c r="CV89" i="8"/>
  <c r="CV88" i="8"/>
  <c r="CV83" i="8"/>
  <c r="CV90" i="8" s="1"/>
  <c r="CV91" i="8" s="1"/>
  <c r="CR14" i="6"/>
  <c r="DQ36" i="8"/>
  <c r="DQ25" i="8"/>
  <c r="CF364" i="8"/>
  <c r="CF319" i="8"/>
  <c r="CF409" i="8"/>
  <c r="CF223" i="8"/>
  <c r="CF121" i="8"/>
  <c r="CF172" i="8"/>
  <c r="L157" i="6"/>
  <c r="Q282" i="8"/>
  <c r="BK330" i="8"/>
  <c r="BK342" i="8" s="1"/>
  <c r="BG343" i="8"/>
  <c r="BC96" i="11"/>
  <c r="BH320" i="8"/>
  <c r="BH322" i="8" s="1"/>
  <c r="AX327" i="8"/>
  <c r="AY323" i="8"/>
  <c r="AY325" i="8" s="1"/>
  <c r="CC38" i="11"/>
  <c r="CC37" i="11"/>
  <c r="V523" i="8"/>
  <c r="R144" i="11"/>
  <c r="Q478" i="8"/>
  <c r="M132" i="11"/>
  <c r="BA121" i="11"/>
  <c r="BA122" i="11"/>
  <c r="BL315" i="8"/>
  <c r="BH73" i="11"/>
  <c r="BH74" i="11"/>
  <c r="M85" i="11"/>
  <c r="M86" i="11"/>
  <c r="BF433" i="8"/>
  <c r="BB120" i="11"/>
  <c r="CA73" i="6"/>
  <c r="BH74" i="6" s="1"/>
  <c r="BM303" i="8" s="1"/>
  <c r="BM305" i="8" s="1"/>
  <c r="BM308" i="8" s="1"/>
  <c r="BD417" i="8"/>
  <c r="BE413" i="8"/>
  <c r="BE415" i="8" s="1"/>
  <c r="BJ385" i="8"/>
  <c r="BJ430" i="8"/>
  <c r="BC53" i="6"/>
  <c r="BC54" i="6" s="1"/>
  <c r="BC41" i="6"/>
  <c r="BC42" i="6" s="1"/>
  <c r="BH177" i="8" s="1"/>
  <c r="BL220" i="8"/>
  <c r="BD29" i="6"/>
  <c r="BL213" i="8"/>
  <c r="BL214" i="8"/>
  <c r="BL215" i="8" s="1"/>
  <c r="BL216" i="8" s="1"/>
  <c r="BL209" i="8"/>
  <c r="BL212" i="8" s="1"/>
  <c r="V506" i="8"/>
  <c r="V508" i="8" s="1"/>
  <c r="V507" i="8" s="1"/>
  <c r="V497" i="8"/>
  <c r="AP490" i="8"/>
  <c r="AP489" i="8"/>
  <c r="AP488" i="8"/>
  <c r="AP496" i="8"/>
  <c r="AO518" i="8"/>
  <c r="AO517" i="8"/>
  <c r="AO512" i="8"/>
  <c r="AO519" i="8" s="1"/>
  <c r="AO494" i="8"/>
  <c r="AO511" i="8"/>
  <c r="AB473" i="8"/>
  <c r="AB467" i="8"/>
  <c r="AB474" i="8" s="1"/>
  <c r="AB449" i="8"/>
  <c r="AB466" i="8"/>
  <c r="AB472" i="8"/>
  <c r="AC443" i="8"/>
  <c r="AC444" i="8"/>
  <c r="AC445" i="8"/>
  <c r="AC451" i="8"/>
  <c r="Q452" i="8"/>
  <c r="Q461" i="8"/>
  <c r="Q463" i="8" s="1"/>
  <c r="BG410" i="8"/>
  <c r="BG88" i="6"/>
  <c r="BL348" i="8"/>
  <c r="BL350" i="8" s="1"/>
  <c r="BG87" i="6"/>
  <c r="BK360" i="8"/>
  <c r="BK357" i="8"/>
  <c r="BC367" i="8"/>
  <c r="BC381" i="8" s="1"/>
  <c r="BC366" i="8"/>
  <c r="X111" i="6"/>
  <c r="X112" i="6"/>
  <c r="BG99" i="6"/>
  <c r="BL393" i="8"/>
  <c r="BL395" i="8" s="1"/>
  <c r="BG100" i="6"/>
  <c r="BA101" i="6" s="1"/>
  <c r="BJ420" i="8"/>
  <c r="BJ432" i="8" s="1"/>
  <c r="BJ431" i="8"/>
  <c r="BJ386" i="8"/>
  <c r="BJ375" i="8"/>
  <c r="BJ387" i="8" s="1"/>
  <c r="BK405" i="8"/>
  <c r="BK402" i="8"/>
  <c r="CA37" i="6"/>
  <c r="BH38" i="6" s="1"/>
  <c r="BM156" i="8" s="1"/>
  <c r="CA97" i="6"/>
  <c r="CA25" i="6"/>
  <c r="BH26" i="6" s="1"/>
  <c r="BM105" i="8" s="1"/>
  <c r="CA85" i="6"/>
  <c r="CA49" i="6"/>
  <c r="BH50" i="6" s="1"/>
  <c r="BH52" i="6" s="1"/>
  <c r="BA371" i="8"/>
  <c r="BA373" i="8" s="1"/>
  <c r="BA362" i="8"/>
  <c r="AK124" i="6"/>
  <c r="AK123" i="6"/>
  <c r="BC30" i="6"/>
  <c r="BH126" i="8" s="1"/>
  <c r="BL331" i="8"/>
  <c r="BL338" i="8"/>
  <c r="BL332" i="8"/>
  <c r="BL339" i="8" s="1"/>
  <c r="BL337" i="8"/>
  <c r="BL314" i="8"/>
  <c r="R275" i="8"/>
  <c r="BK227" i="8"/>
  <c r="BK229" i="8" s="1"/>
  <c r="BE121" i="6"/>
  <c r="AX176" i="8"/>
  <c r="AX178" i="8" s="1"/>
  <c r="BK247" i="8"/>
  <c r="AB264" i="8"/>
  <c r="AB260" i="8"/>
  <c r="AB263" i="8" s="1"/>
  <c r="AB265" i="8"/>
  <c r="AB271" i="8"/>
  <c r="X62" i="6"/>
  <c r="AA292" i="8"/>
  <c r="AA293" i="8"/>
  <c r="AA287" i="8"/>
  <c r="AA294" i="8" s="1"/>
  <c r="AA286" i="8"/>
  <c r="AA269" i="8"/>
  <c r="AR109" i="6"/>
  <c r="AZ173" i="8"/>
  <c r="AZ175" i="8" s="1"/>
  <c r="AZ189" i="8" s="1"/>
  <c r="AY189" i="8"/>
  <c r="BK183" i="8"/>
  <c r="BK195" i="8" s="1"/>
  <c r="BK194" i="8"/>
  <c r="BK192" i="8"/>
  <c r="BK193" i="8" s="1"/>
  <c r="BL164" i="8"/>
  <c r="BL165" i="8" s="1"/>
  <c r="BL168" i="8"/>
  <c r="AY124" i="8"/>
  <c r="AY123" i="8"/>
  <c r="AW119" i="8"/>
  <c r="AW128" i="8"/>
  <c r="AW130" i="8" s="1"/>
  <c r="AW129" i="8" s="1"/>
  <c r="AW274" i="8" s="1"/>
  <c r="BK245" i="8"/>
  <c r="BK234" i="8"/>
  <c r="BK246" i="8" s="1"/>
  <c r="BM224" i="8"/>
  <c r="BK142" i="8"/>
  <c r="BK244" i="8"/>
  <c r="BK132" i="8"/>
  <c r="BK144" i="8" s="1"/>
  <c r="BK143" i="8"/>
  <c r="BL117" i="8"/>
  <c r="BL113" i="8"/>
  <c r="BL114" i="8" s="1"/>
  <c r="CH73" i="8"/>
  <c r="CH87" i="8" s="1"/>
  <c r="CG68" i="8"/>
  <c r="CG77" i="8"/>
  <c r="CG79" i="8" s="1"/>
  <c r="DQ17" i="8" l="1"/>
  <c r="DQ26" i="8"/>
  <c r="DQ28" i="8" s="1"/>
  <c r="DM24" i="11"/>
  <c r="DQ43" i="8"/>
  <c r="CW54" i="8"/>
  <c r="CR16" i="6"/>
  <c r="CR15" i="6"/>
  <c r="CV81" i="8"/>
  <c r="CV93" i="8" s="1"/>
  <c r="CV92" i="8"/>
  <c r="BM310" i="8"/>
  <c r="BM311" i="8" s="1"/>
  <c r="BM312" i="8" s="1"/>
  <c r="BM309" i="8"/>
  <c r="BM316" i="8"/>
  <c r="Q589" i="8"/>
  <c r="AY326" i="8"/>
  <c r="AY328" i="8" s="1"/>
  <c r="AY317" i="8"/>
  <c r="BH336" i="8"/>
  <c r="BC98" i="11"/>
  <c r="BC97" i="11"/>
  <c r="BH321" i="8"/>
  <c r="BH76" i="6"/>
  <c r="AW77" i="6" s="1"/>
  <c r="M134" i="11"/>
  <c r="M133" i="11"/>
  <c r="BC388" i="8"/>
  <c r="AY108" i="11"/>
  <c r="R145" i="11"/>
  <c r="R146" i="11"/>
  <c r="CH94" i="8"/>
  <c r="CD36" i="11"/>
  <c r="AY196" i="8"/>
  <c r="AU60" i="11"/>
  <c r="AZ196" i="8"/>
  <c r="AV60" i="11"/>
  <c r="BH75" i="6"/>
  <c r="BB121" i="11"/>
  <c r="BB122" i="11"/>
  <c r="CG78" i="8"/>
  <c r="BA372" i="8"/>
  <c r="BB368" i="8"/>
  <c r="BB370" i="8" s="1"/>
  <c r="BA89" i="6"/>
  <c r="BA90" i="6" s="1"/>
  <c r="BF369" i="8" s="1"/>
  <c r="AO520" i="8"/>
  <c r="BL219" i="8"/>
  <c r="V113" i="6"/>
  <c r="V114" i="6" s="1"/>
  <c r="AA459" i="8" s="1"/>
  <c r="AI125" i="6"/>
  <c r="AB475" i="8"/>
  <c r="BL361" i="8"/>
  <c r="BL354" i="8"/>
  <c r="BL355" i="8"/>
  <c r="BL356" i="8" s="1"/>
  <c r="AB476" i="8"/>
  <c r="AB465" i="8"/>
  <c r="AB477" i="8" s="1"/>
  <c r="AO521" i="8"/>
  <c r="AO510" i="8"/>
  <c r="AO522" i="8" s="1"/>
  <c r="BL399" i="8"/>
  <c r="BL400" i="8"/>
  <c r="BL401" i="8" s="1"/>
  <c r="AC446" i="8"/>
  <c r="AC447" i="8" s="1"/>
  <c r="AC450" i="8"/>
  <c r="AP491" i="8"/>
  <c r="AP492" i="8" s="1"/>
  <c r="AP495" i="8"/>
  <c r="W500" i="8"/>
  <c r="R455" i="8"/>
  <c r="Q462" i="8"/>
  <c r="Q634" i="8" s="1"/>
  <c r="BA102" i="6"/>
  <c r="BF414" i="8" s="1"/>
  <c r="BD365" i="8"/>
  <c r="BD367" i="8" s="1"/>
  <c r="BD381" i="8" s="1"/>
  <c r="Y110" i="6"/>
  <c r="AD438" i="8" s="1"/>
  <c r="AD440" i="8" s="1"/>
  <c r="BK376" i="8"/>
  <c r="BK382" i="8"/>
  <c r="BK377" i="8"/>
  <c r="BK384" i="8" s="1"/>
  <c r="BK383" i="8"/>
  <c r="BK359" i="8"/>
  <c r="BM207" i="8"/>
  <c r="BM225" i="8" s="1"/>
  <c r="BH86" i="6"/>
  <c r="BL353" i="8"/>
  <c r="BH98" i="6"/>
  <c r="BL228" i="8"/>
  <c r="BE407" i="8"/>
  <c r="BE416" i="8"/>
  <c r="BE418" i="8" s="1"/>
  <c r="BH51" i="6"/>
  <c r="BK428" i="8"/>
  <c r="BK427" i="8"/>
  <c r="BK422" i="8"/>
  <c r="BK429" i="8" s="1"/>
  <c r="BK421" i="8"/>
  <c r="BK404" i="8"/>
  <c r="BL406" i="8"/>
  <c r="BL398" i="8"/>
  <c r="BG412" i="8"/>
  <c r="BG411" i="8"/>
  <c r="AL122" i="6"/>
  <c r="AQ483" i="8" s="1"/>
  <c r="AQ485" i="8" s="1"/>
  <c r="AE126" i="6"/>
  <c r="AJ504" i="8" s="1"/>
  <c r="AW78" i="6"/>
  <c r="BB324" i="8" s="1"/>
  <c r="BL340" i="8"/>
  <c r="BL341" i="8"/>
  <c r="BL330" i="8"/>
  <c r="BL342" i="8" s="1"/>
  <c r="R277" i="8"/>
  <c r="R276" i="8"/>
  <c r="AA295" i="8"/>
  <c r="AZ174" i="8"/>
  <c r="AX125" i="8"/>
  <c r="AX127" i="8" s="1"/>
  <c r="AR61" i="6"/>
  <c r="AA296" i="8"/>
  <c r="AA285" i="8"/>
  <c r="AA297" i="8" s="1"/>
  <c r="X64" i="6"/>
  <c r="AC258" i="8"/>
  <c r="X63" i="6"/>
  <c r="AB270" i="8"/>
  <c r="AB266" i="8"/>
  <c r="AB267" i="8" s="1"/>
  <c r="AX170" i="8"/>
  <c r="AX179" i="8"/>
  <c r="AX181" i="8" s="1"/>
  <c r="AX180" i="8" s="1"/>
  <c r="AX454" i="8" s="1"/>
  <c r="BL191" i="8"/>
  <c r="BL190" i="8"/>
  <c r="BL167" i="8"/>
  <c r="BL185" i="8"/>
  <c r="BL184" i="8"/>
  <c r="BM163" i="8"/>
  <c r="BM169" i="8"/>
  <c r="BM162" i="8"/>
  <c r="BM158" i="8"/>
  <c r="BM161" i="8" s="1"/>
  <c r="AZ122" i="8"/>
  <c r="AZ123" i="8" s="1"/>
  <c r="AY138" i="8"/>
  <c r="AU48" i="11" s="1"/>
  <c r="BL241" i="8"/>
  <c r="BL235" i="8"/>
  <c r="BL236" i="8"/>
  <c r="BL218" i="8"/>
  <c r="BL242" i="8"/>
  <c r="BK230" i="8"/>
  <c r="BK232" i="8" s="1"/>
  <c r="BK231" i="8" s="1"/>
  <c r="BK499" i="8" s="1"/>
  <c r="BK221" i="8"/>
  <c r="BM226" i="8"/>
  <c r="CH74" i="8"/>
  <c r="CH76" i="8" s="1"/>
  <c r="BM112" i="8"/>
  <c r="BM111" i="8"/>
  <c r="BM107" i="8"/>
  <c r="BM110" i="8" s="1"/>
  <c r="BM118" i="8"/>
  <c r="BH39" i="6"/>
  <c r="BH40" i="6"/>
  <c r="AT42" i="6" s="1"/>
  <c r="AY177" i="8" s="1"/>
  <c r="BL140" i="8"/>
  <c r="BL139" i="8"/>
  <c r="BL134" i="8"/>
  <c r="BL133" i="8"/>
  <c r="BL116" i="8"/>
  <c r="BH28" i="6"/>
  <c r="AT30" i="6" s="1"/>
  <c r="AY126" i="8" s="1"/>
  <c r="BH27" i="6"/>
  <c r="CI71" i="8"/>
  <c r="CI72" i="8" s="1"/>
  <c r="DR23" i="8" l="1"/>
  <c r="CP17" i="6"/>
  <c r="CP18" i="6" s="1"/>
  <c r="CU75" i="8" s="1"/>
  <c r="CW60" i="8"/>
  <c r="CW61" i="8"/>
  <c r="CW56" i="8"/>
  <c r="CW59" i="8" s="1"/>
  <c r="CW67" i="8"/>
  <c r="DM25" i="11"/>
  <c r="DM26" i="11"/>
  <c r="DQ27" i="8"/>
  <c r="DR20" i="8"/>
  <c r="BM315" i="8"/>
  <c r="CG364" i="8"/>
  <c r="CG319" i="8"/>
  <c r="CG409" i="8"/>
  <c r="CG172" i="8"/>
  <c r="CG121" i="8"/>
  <c r="CG223" i="8"/>
  <c r="Q544" i="8"/>
  <c r="BD96" i="11"/>
  <c r="BH343" i="8"/>
  <c r="AY327" i="8"/>
  <c r="BI320" i="8"/>
  <c r="BI322" i="8" s="1"/>
  <c r="AZ323" i="8"/>
  <c r="AZ325" i="8" s="1"/>
  <c r="BD388" i="8"/>
  <c r="AZ108" i="11"/>
  <c r="AV62" i="11"/>
  <c r="AV61" i="11"/>
  <c r="AU61" i="11"/>
  <c r="AU62" i="11"/>
  <c r="CD37" i="11"/>
  <c r="CD38" i="11"/>
  <c r="AY110" i="11"/>
  <c r="AY109" i="11"/>
  <c r="AU49" i="11"/>
  <c r="AU50" i="11"/>
  <c r="CB73" i="6"/>
  <c r="BI74" i="6" s="1"/>
  <c r="BN303" i="8" s="1"/>
  <c r="BN310" i="8" s="1"/>
  <c r="BE417" i="8"/>
  <c r="BF413" i="8"/>
  <c r="BF415" i="8" s="1"/>
  <c r="AY145" i="8"/>
  <c r="BD41" i="6"/>
  <c r="BD53" i="6"/>
  <c r="BD54" i="6" s="1"/>
  <c r="V65" i="6"/>
  <c r="L145" i="6"/>
  <c r="L133" i="6"/>
  <c r="BM209" i="8"/>
  <c r="BM212" i="8" s="1"/>
  <c r="BE29" i="6"/>
  <c r="BM213" i="8"/>
  <c r="BM214" i="8"/>
  <c r="BM215" i="8" s="1"/>
  <c r="BM216" i="8" s="1"/>
  <c r="BM220" i="8"/>
  <c r="BD366" i="8"/>
  <c r="W501" i="8"/>
  <c r="W502" i="8"/>
  <c r="AP511" i="8"/>
  <c r="AP494" i="8"/>
  <c r="AP517" i="8"/>
  <c r="AP512" i="8"/>
  <c r="AP519" i="8" s="1"/>
  <c r="AP518" i="8"/>
  <c r="AC472" i="8"/>
  <c r="AC467" i="8"/>
  <c r="AC474" i="8" s="1"/>
  <c r="AC473" i="8"/>
  <c r="AC466" i="8"/>
  <c r="AC449" i="8"/>
  <c r="AD444" i="8"/>
  <c r="AD445" i="8"/>
  <c r="AD443" i="8"/>
  <c r="AD451" i="8"/>
  <c r="AQ490" i="8"/>
  <c r="AQ489" i="8"/>
  <c r="AQ496" i="8"/>
  <c r="AQ488" i="8"/>
  <c r="R457" i="8"/>
  <c r="R456" i="8"/>
  <c r="Y111" i="6"/>
  <c r="Y112" i="6"/>
  <c r="BG426" i="8"/>
  <c r="BL360" i="8"/>
  <c r="BL357" i="8"/>
  <c r="CB37" i="6"/>
  <c r="BI38" i="6" s="1"/>
  <c r="BN156" i="8" s="1"/>
  <c r="CB25" i="6"/>
  <c r="BI26" i="6" s="1"/>
  <c r="BN105" i="8" s="1"/>
  <c r="CB97" i="6"/>
  <c r="CB85" i="6"/>
  <c r="CB49" i="6"/>
  <c r="BI50" i="6" s="1"/>
  <c r="BN207" i="8" s="1"/>
  <c r="BH410" i="8"/>
  <c r="BH411" i="8" s="1"/>
  <c r="BL402" i="8"/>
  <c r="BL405" i="8"/>
  <c r="BK385" i="8"/>
  <c r="BB362" i="8"/>
  <c r="BB371" i="8"/>
  <c r="BB373" i="8" s="1"/>
  <c r="BK386" i="8"/>
  <c r="BK375" i="8"/>
  <c r="BK387" i="8" s="1"/>
  <c r="BK431" i="8"/>
  <c r="BK420" i="8"/>
  <c r="BK432" i="8" s="1"/>
  <c r="BH87" i="6"/>
  <c r="BM348" i="8"/>
  <c r="BM350" i="8" s="1"/>
  <c r="BH88" i="6"/>
  <c r="BK430" i="8"/>
  <c r="BH99" i="6"/>
  <c r="BM393" i="8"/>
  <c r="BM395" i="8" s="1"/>
  <c r="BH100" i="6"/>
  <c r="AL123" i="6"/>
  <c r="AL124" i="6"/>
  <c r="AF126" i="6" s="1"/>
  <c r="AK504" i="8" s="1"/>
  <c r="BM332" i="8"/>
  <c r="BM339" i="8" s="1"/>
  <c r="BM338" i="8"/>
  <c r="BM331" i="8"/>
  <c r="BM337" i="8"/>
  <c r="BM314" i="8"/>
  <c r="R291" i="8"/>
  <c r="R280" i="8"/>
  <c r="BL227" i="8"/>
  <c r="BL229" i="8" s="1"/>
  <c r="BF121" i="6"/>
  <c r="AY176" i="8"/>
  <c r="AY178" i="8" s="1"/>
  <c r="AB293" i="8"/>
  <c r="AB269" i="8"/>
  <c r="AB292" i="8"/>
  <c r="AB287" i="8"/>
  <c r="AB294" i="8" s="1"/>
  <c r="AB286" i="8"/>
  <c r="Y62" i="6"/>
  <c r="AC264" i="8"/>
  <c r="AC260" i="8"/>
  <c r="AC263" i="8" s="1"/>
  <c r="AC265" i="8"/>
  <c r="AC271" i="8"/>
  <c r="AZ124" i="8"/>
  <c r="AZ138" i="8" s="1"/>
  <c r="AV48" i="11" s="1"/>
  <c r="AS109" i="6"/>
  <c r="BA173" i="8"/>
  <c r="BM168" i="8"/>
  <c r="BM164" i="8"/>
  <c r="BM165" i="8" s="1"/>
  <c r="BL194" i="8"/>
  <c r="BL183" i="8"/>
  <c r="BL195" i="8" s="1"/>
  <c r="BL192" i="8"/>
  <c r="BL193" i="8" s="1"/>
  <c r="BL234" i="8"/>
  <c r="BL246" i="8" s="1"/>
  <c r="BL245" i="8"/>
  <c r="BL243" i="8"/>
  <c r="BL244" i="8" s="1"/>
  <c r="BL247" i="8"/>
  <c r="AX128" i="8"/>
  <c r="AX130" i="8" s="1"/>
  <c r="AX129" i="8" s="1"/>
  <c r="AX274" i="8" s="1"/>
  <c r="AX119" i="8"/>
  <c r="BM240" i="8"/>
  <c r="BI72" i="11" s="1"/>
  <c r="BN224" i="8"/>
  <c r="BL143" i="8"/>
  <c r="BL132" i="8"/>
  <c r="BL144" i="8" s="1"/>
  <c r="BL141" i="8"/>
  <c r="BL142" i="8" s="1"/>
  <c r="BM113" i="8"/>
  <c r="BM114" i="8" s="1"/>
  <c r="BM117" i="8"/>
  <c r="CI73" i="8"/>
  <c r="CI87" i="8" s="1"/>
  <c r="CH68" i="8"/>
  <c r="CH77" i="8"/>
  <c r="CH79" i="8" s="1"/>
  <c r="DR21" i="8" l="1"/>
  <c r="DR22" i="8"/>
  <c r="DQ70" i="8"/>
  <c r="DL13" i="6"/>
  <c r="CW62" i="8"/>
  <c r="CW63" i="8"/>
  <c r="CW66" i="8"/>
  <c r="AZ317" i="8"/>
  <c r="AZ326" i="8"/>
  <c r="AZ328" i="8" s="1"/>
  <c r="BI336" i="8"/>
  <c r="BD98" i="11"/>
  <c r="BD97" i="11"/>
  <c r="BI321" i="8"/>
  <c r="BI73" i="11"/>
  <c r="BI74" i="11"/>
  <c r="BN316" i="8"/>
  <c r="BN309" i="8"/>
  <c r="CI94" i="8"/>
  <c r="CE36" i="11"/>
  <c r="BN305" i="8"/>
  <c r="BN308" i="8" s="1"/>
  <c r="BI76" i="6"/>
  <c r="AZ109" i="11"/>
  <c r="AZ110" i="11"/>
  <c r="BI75" i="6"/>
  <c r="R298" i="8"/>
  <c r="N84" i="11"/>
  <c r="AV49" i="11"/>
  <c r="AV50" i="11"/>
  <c r="BG433" i="8"/>
  <c r="BC120" i="11"/>
  <c r="CH78" i="8"/>
  <c r="BB372" i="8"/>
  <c r="BC368" i="8"/>
  <c r="BC370" i="8" s="1"/>
  <c r="BM219" i="8"/>
  <c r="AZ145" i="8"/>
  <c r="BB101" i="6"/>
  <c r="BB102" i="6" s="1"/>
  <c r="BG414" i="8" s="1"/>
  <c r="AX77" i="6"/>
  <c r="AX78" i="6" s="1"/>
  <c r="BC324" i="8" s="1"/>
  <c r="BB89" i="6"/>
  <c r="BB90" i="6" s="1"/>
  <c r="BG369" i="8" s="1"/>
  <c r="W113" i="6"/>
  <c r="W114" i="6" s="1"/>
  <c r="AB459" i="8" s="1"/>
  <c r="AJ125" i="6"/>
  <c r="AD446" i="8"/>
  <c r="AD447" i="8" s="1"/>
  <c r="AD450" i="8"/>
  <c r="AC465" i="8"/>
  <c r="AC477" i="8" s="1"/>
  <c r="AC476" i="8"/>
  <c r="BM399" i="8"/>
  <c r="BM400" i="8"/>
  <c r="BM401" i="8" s="1"/>
  <c r="AC475" i="8"/>
  <c r="AP520" i="8"/>
  <c r="AP521" i="8"/>
  <c r="AP510" i="8"/>
  <c r="AP522" i="8" s="1"/>
  <c r="AQ491" i="8"/>
  <c r="AQ492" i="8" s="1"/>
  <c r="AQ495" i="8"/>
  <c r="W516" i="8"/>
  <c r="W505" i="8"/>
  <c r="BM361" i="8"/>
  <c r="BM354" i="8"/>
  <c r="BM355" i="8"/>
  <c r="BM356" i="8" s="1"/>
  <c r="R471" i="8"/>
  <c r="R460" i="8"/>
  <c r="BF407" i="8"/>
  <c r="BF416" i="8"/>
  <c r="BF418" i="8" s="1"/>
  <c r="BI86" i="6"/>
  <c r="BI98" i="6"/>
  <c r="BM353" i="8"/>
  <c r="BM406" i="8"/>
  <c r="BM398" i="8"/>
  <c r="BL427" i="8"/>
  <c r="BL421" i="8"/>
  <c r="BL422" i="8"/>
  <c r="BL429" i="8" s="1"/>
  <c r="BL404" i="8"/>
  <c r="BL428" i="8"/>
  <c r="BL383" i="8"/>
  <c r="BL382" i="8"/>
  <c r="BL376" i="8"/>
  <c r="BL377" i="8"/>
  <c r="BL384" i="8" s="1"/>
  <c r="BL359" i="8"/>
  <c r="BE365" i="8"/>
  <c r="BH412" i="8"/>
  <c r="BI52" i="6"/>
  <c r="Z110" i="6"/>
  <c r="AE438" i="8" s="1"/>
  <c r="AE440" i="8" s="1"/>
  <c r="BM228" i="8"/>
  <c r="BI51" i="6"/>
  <c r="AM122" i="6"/>
  <c r="AR483" i="8" s="1"/>
  <c r="AR485" i="8" s="1"/>
  <c r="BN311" i="8"/>
  <c r="BN312" i="8" s="1"/>
  <c r="BN315" i="8"/>
  <c r="BM341" i="8"/>
  <c r="BM330" i="8"/>
  <c r="BM342" i="8" s="1"/>
  <c r="BM340" i="8"/>
  <c r="AB295" i="8"/>
  <c r="R281" i="8"/>
  <c r="R283" i="8" s="1"/>
  <c r="R272" i="8"/>
  <c r="AY125" i="8"/>
  <c r="AY127" i="8" s="1"/>
  <c r="AC270" i="8"/>
  <c r="AC266" i="8"/>
  <c r="AC267" i="8" s="1"/>
  <c r="Y64" i="6"/>
  <c r="AD258" i="8"/>
  <c r="Y63" i="6"/>
  <c r="AS61" i="6"/>
  <c r="AB296" i="8"/>
  <c r="AB285" i="8"/>
  <c r="AB297" i="8" s="1"/>
  <c r="BA175" i="8"/>
  <c r="BA174" i="8"/>
  <c r="AY179" i="8"/>
  <c r="AY181" i="8" s="1"/>
  <c r="AY180" i="8" s="1"/>
  <c r="AY454" i="8" s="1"/>
  <c r="AY170" i="8"/>
  <c r="BN169" i="8"/>
  <c r="BN162" i="8"/>
  <c r="BN163" i="8"/>
  <c r="BN158" i="8"/>
  <c r="BN161" i="8" s="1"/>
  <c r="BM190" i="8"/>
  <c r="BM185" i="8"/>
  <c r="BM184" i="8"/>
  <c r="BM191" i="8"/>
  <c r="BM167" i="8"/>
  <c r="BA122" i="8"/>
  <c r="BM241" i="8"/>
  <c r="BM236" i="8"/>
  <c r="BM243" i="8" s="1"/>
  <c r="BM235" i="8"/>
  <c r="BM242" i="8"/>
  <c r="BM218" i="8"/>
  <c r="BN220" i="8"/>
  <c r="BN209" i="8"/>
  <c r="BN212" i="8" s="1"/>
  <c r="BN213" i="8"/>
  <c r="BN214" i="8"/>
  <c r="BN226" i="8"/>
  <c r="BN225" i="8"/>
  <c r="BL230" i="8"/>
  <c r="BL232" i="8" s="1"/>
  <c r="BL231" i="8" s="1"/>
  <c r="BL499" i="8" s="1"/>
  <c r="BL221" i="8"/>
  <c r="CI74" i="8"/>
  <c r="CI76" i="8" s="1"/>
  <c r="BI40" i="6"/>
  <c r="BI39" i="6"/>
  <c r="BN107" i="8"/>
  <c r="BN110" i="8" s="1"/>
  <c r="BN112" i="8"/>
  <c r="BN111" i="8"/>
  <c r="BN118" i="8"/>
  <c r="BM139" i="8"/>
  <c r="BM134" i="8"/>
  <c r="BM141" i="8" s="1"/>
  <c r="BM140" i="8"/>
  <c r="BM133" i="8"/>
  <c r="BM116" i="8"/>
  <c r="BI27" i="6"/>
  <c r="BI28" i="6"/>
  <c r="AU30" i="6" s="1"/>
  <c r="AZ126" i="8" s="1"/>
  <c r="CJ71" i="8"/>
  <c r="CJ72" i="8" s="1"/>
  <c r="CW88" i="8" l="1"/>
  <c r="CW82" i="8"/>
  <c r="CW65" i="8"/>
  <c r="CW83" i="8"/>
  <c r="CW90" i="8" s="1"/>
  <c r="CW89" i="8"/>
  <c r="CS14" i="6"/>
  <c r="DR36" i="8"/>
  <c r="DR25" i="8"/>
  <c r="CH409" i="8"/>
  <c r="CH364" i="8"/>
  <c r="CH172" i="8"/>
  <c r="CH121" i="8"/>
  <c r="CH319" i="8"/>
  <c r="CH223" i="8"/>
  <c r="M157" i="6"/>
  <c r="R282" i="8"/>
  <c r="BI343" i="8"/>
  <c r="BE96" i="11"/>
  <c r="AZ327" i="8"/>
  <c r="BJ320" i="8"/>
  <c r="BJ322" i="8" s="1"/>
  <c r="BA323" i="8"/>
  <c r="BA325" i="8" s="1"/>
  <c r="CE37" i="11"/>
  <c r="CE38" i="11"/>
  <c r="W523" i="8"/>
  <c r="S144" i="11"/>
  <c r="BC122" i="11"/>
  <c r="BC121" i="11"/>
  <c r="R478" i="8"/>
  <c r="N132" i="11"/>
  <c r="N85" i="11"/>
  <c r="N86" i="11"/>
  <c r="CC73" i="6"/>
  <c r="BJ74" i="6" s="1"/>
  <c r="BO303" i="8" s="1"/>
  <c r="BO309" i="8" s="1"/>
  <c r="BF417" i="8"/>
  <c r="BG413" i="8"/>
  <c r="BG415" i="8" s="1"/>
  <c r="BE41" i="6"/>
  <c r="BE42" i="6" s="1"/>
  <c r="BJ177" i="8" s="1"/>
  <c r="BE53" i="6"/>
  <c r="BE54" i="6" s="1"/>
  <c r="W65" i="6"/>
  <c r="BF29" i="6"/>
  <c r="W497" i="8"/>
  <c r="W506" i="8"/>
  <c r="W508" i="8" s="1"/>
  <c r="W507" i="8" s="1"/>
  <c r="AQ511" i="8"/>
  <c r="AQ518" i="8"/>
  <c r="AQ517" i="8"/>
  <c r="AQ512" i="8"/>
  <c r="AQ519" i="8" s="1"/>
  <c r="AQ494" i="8"/>
  <c r="AR490" i="8"/>
  <c r="AR489" i="8"/>
  <c r="AR496" i="8"/>
  <c r="AR488" i="8"/>
  <c r="AE451" i="8"/>
  <c r="AE444" i="8"/>
  <c r="AE445" i="8"/>
  <c r="AE443" i="8"/>
  <c r="AD473" i="8"/>
  <c r="AD466" i="8"/>
  <c r="AD449" i="8"/>
  <c r="AD467" i="8"/>
  <c r="AD474" i="8" s="1"/>
  <c r="AD472" i="8"/>
  <c r="R461" i="8"/>
  <c r="R463" i="8" s="1"/>
  <c r="R452" i="8"/>
  <c r="BL385" i="8"/>
  <c r="BL386" i="8"/>
  <c r="BL375" i="8"/>
  <c r="BL387" i="8" s="1"/>
  <c r="BM402" i="8"/>
  <c r="BM405" i="8"/>
  <c r="BC362" i="8"/>
  <c r="BC371" i="8"/>
  <c r="BC373" i="8" s="1"/>
  <c r="BM360" i="8"/>
  <c r="BM357" i="8"/>
  <c r="BE367" i="8"/>
  <c r="BE381" i="8" s="1"/>
  <c r="BE366" i="8"/>
  <c r="BL430" i="8"/>
  <c r="BN348" i="8"/>
  <c r="BN350" i="8" s="1"/>
  <c r="BI88" i="6"/>
  <c r="BI87" i="6"/>
  <c r="BL431" i="8"/>
  <c r="BL420" i="8"/>
  <c r="BL432" i="8" s="1"/>
  <c r="Z111" i="6"/>
  <c r="Z112" i="6"/>
  <c r="BH426" i="8"/>
  <c r="CC49" i="6"/>
  <c r="BJ50" i="6" s="1"/>
  <c r="BO207" i="8" s="1"/>
  <c r="CC37" i="6"/>
  <c r="BJ38" i="6" s="1"/>
  <c r="BO156" i="8" s="1"/>
  <c r="CC25" i="6"/>
  <c r="BJ26" i="6" s="1"/>
  <c r="BO105" i="8" s="1"/>
  <c r="CC97" i="6"/>
  <c r="CC85" i="6"/>
  <c r="BN393" i="8"/>
  <c r="BN395" i="8" s="1"/>
  <c r="BI100" i="6"/>
  <c r="BI99" i="6"/>
  <c r="BI410" i="8"/>
  <c r="BI411" i="8" s="1"/>
  <c r="AM123" i="6"/>
  <c r="AM124" i="6"/>
  <c r="AG126" i="6" s="1"/>
  <c r="AL504" i="8" s="1"/>
  <c r="BE30" i="6"/>
  <c r="BJ126" i="8" s="1"/>
  <c r="BN338" i="8"/>
  <c r="BN337" i="8"/>
  <c r="BN332" i="8"/>
  <c r="BN339" i="8" s="1"/>
  <c r="BN331" i="8"/>
  <c r="BN314" i="8"/>
  <c r="S275" i="8"/>
  <c r="BM227" i="8"/>
  <c r="BM229" i="8" s="1"/>
  <c r="BG121" i="6"/>
  <c r="AZ176" i="8"/>
  <c r="AZ178" i="8" s="1"/>
  <c r="U66" i="6"/>
  <c r="Z279" i="8" s="1"/>
  <c r="BM247" i="8"/>
  <c r="AC293" i="8"/>
  <c r="AC292" i="8"/>
  <c r="AC287" i="8"/>
  <c r="AC294" i="8" s="1"/>
  <c r="AC286" i="8"/>
  <c r="AC269" i="8"/>
  <c r="Z62" i="6"/>
  <c r="AD271" i="8"/>
  <c r="AD265" i="8"/>
  <c r="AD260" i="8"/>
  <c r="AD263" i="8" s="1"/>
  <c r="AD264" i="8"/>
  <c r="AT109" i="6"/>
  <c r="BB173" i="8"/>
  <c r="BB174" i="8" s="1"/>
  <c r="BA189" i="8"/>
  <c r="BM183" i="8"/>
  <c r="BM195" i="8" s="1"/>
  <c r="BM194" i="8"/>
  <c r="BM192" i="8"/>
  <c r="BM193" i="8" s="1"/>
  <c r="BN168" i="8"/>
  <c r="BN164" i="8"/>
  <c r="BN165" i="8" s="1"/>
  <c r="BN240" i="8"/>
  <c r="BJ72" i="11" s="1"/>
  <c r="BM245" i="8"/>
  <c r="BM234" i="8"/>
  <c r="BM246" i="8" s="1"/>
  <c r="BM244" i="8"/>
  <c r="BO224" i="8"/>
  <c r="BA123" i="8"/>
  <c r="BA124" i="8"/>
  <c r="AY128" i="8"/>
  <c r="AY130" i="8" s="1"/>
  <c r="AY129" i="8" s="1"/>
  <c r="AY274" i="8" s="1"/>
  <c r="AY119" i="8"/>
  <c r="BN215" i="8"/>
  <c r="BN216" i="8" s="1"/>
  <c r="BN219" i="8"/>
  <c r="BM142" i="8"/>
  <c r="BM132" i="8"/>
  <c r="BM144" i="8" s="1"/>
  <c r="BM143" i="8"/>
  <c r="BN117" i="8"/>
  <c r="BN113" i="8"/>
  <c r="BN114" i="8" s="1"/>
  <c r="BD42" i="6"/>
  <c r="BI177" i="8" s="1"/>
  <c r="CJ73" i="8"/>
  <c r="CJ87" i="8" s="1"/>
  <c r="BD30" i="6"/>
  <c r="BI126" i="8" s="1"/>
  <c r="CI68" i="8"/>
  <c r="CI77" i="8"/>
  <c r="CI79" i="8" s="1"/>
  <c r="DR26" i="8" l="1"/>
  <c r="DR28" i="8" s="1"/>
  <c r="DR17" i="8"/>
  <c r="DR43" i="8"/>
  <c r="DN24" i="11"/>
  <c r="CX54" i="8"/>
  <c r="CS16" i="6"/>
  <c r="CS15" i="6"/>
  <c r="CQ17" i="6" s="1"/>
  <c r="CQ18" i="6" s="1"/>
  <c r="CV75" i="8" s="1"/>
  <c r="CW91" i="8"/>
  <c r="CW92" i="8"/>
  <c r="CW81" i="8"/>
  <c r="CW93" i="8" s="1"/>
  <c r="R589" i="8"/>
  <c r="BO310" i="8"/>
  <c r="BO311" i="8" s="1"/>
  <c r="BO312" i="8" s="1"/>
  <c r="BO316" i="8"/>
  <c r="BA317" i="8"/>
  <c r="BA326" i="8"/>
  <c r="BA328" i="8" s="1"/>
  <c r="BJ336" i="8"/>
  <c r="BE98" i="11"/>
  <c r="BE97" i="11"/>
  <c r="BJ321" i="8"/>
  <c r="BO305" i="8"/>
  <c r="BO308" i="8" s="1"/>
  <c r="N133" i="11"/>
  <c r="N134" i="11"/>
  <c r="BE388" i="8"/>
  <c r="BA108" i="11"/>
  <c r="BA196" i="8"/>
  <c r="AW60" i="11"/>
  <c r="BJ75" i="6"/>
  <c r="S145" i="11"/>
  <c r="S146" i="11"/>
  <c r="BJ76" i="6"/>
  <c r="CJ94" i="8"/>
  <c r="CF36" i="11"/>
  <c r="BJ73" i="11"/>
  <c r="BJ74" i="11"/>
  <c r="BH433" i="8"/>
  <c r="BD120" i="11"/>
  <c r="CI78" i="8"/>
  <c r="BC372" i="8"/>
  <c r="BD368" i="8"/>
  <c r="BD370" i="8" s="1"/>
  <c r="AD475" i="8"/>
  <c r="AQ520" i="8"/>
  <c r="BC89" i="6"/>
  <c r="BC90" i="6" s="1"/>
  <c r="BH369" i="8" s="1"/>
  <c r="AY77" i="6"/>
  <c r="AY78" i="6" s="1"/>
  <c r="BD324" i="8" s="1"/>
  <c r="BC101" i="6"/>
  <c r="BC102" i="6" s="1"/>
  <c r="BH414" i="8" s="1"/>
  <c r="X113" i="6"/>
  <c r="X114" i="6" s="1"/>
  <c r="AC459" i="8" s="1"/>
  <c r="AK125" i="6"/>
  <c r="AE446" i="8"/>
  <c r="AE447" i="8" s="1"/>
  <c r="AE450" i="8"/>
  <c r="BN361" i="8"/>
  <c r="BN354" i="8"/>
  <c r="BN355" i="8"/>
  <c r="BN356" i="8" s="1"/>
  <c r="BN399" i="8"/>
  <c r="BN400" i="8"/>
  <c r="BN401" i="8" s="1"/>
  <c r="AR491" i="8"/>
  <c r="AR492" i="8" s="1"/>
  <c r="AR495" i="8"/>
  <c r="AD465" i="8"/>
  <c r="AD477" i="8" s="1"/>
  <c r="AD476" i="8"/>
  <c r="AQ510" i="8"/>
  <c r="AQ522" i="8" s="1"/>
  <c r="AQ521" i="8"/>
  <c r="X500" i="8"/>
  <c r="S455" i="8"/>
  <c r="R462" i="8"/>
  <c r="R634" i="8" s="1"/>
  <c r="BJ52" i="6"/>
  <c r="BN228" i="8"/>
  <c r="BN353" i="8"/>
  <c r="BJ51" i="6"/>
  <c r="BG407" i="8"/>
  <c r="BG416" i="8"/>
  <c r="BG418" i="8" s="1"/>
  <c r="BM383" i="8"/>
  <c r="BM377" i="8"/>
  <c r="BM384" i="8" s="1"/>
  <c r="BM382" i="8"/>
  <c r="BM376" i="8"/>
  <c r="BM359" i="8"/>
  <c r="BI412" i="8"/>
  <c r="BI426" i="8" s="1"/>
  <c r="BF365" i="8"/>
  <c r="BF367" i="8" s="1"/>
  <c r="BF381" i="8" s="1"/>
  <c r="AA110" i="6"/>
  <c r="AF438" i="8" s="1"/>
  <c r="AF440" i="8" s="1"/>
  <c r="BN406" i="8"/>
  <c r="BN398" i="8"/>
  <c r="BM428" i="8"/>
  <c r="BM427" i="8"/>
  <c r="BM421" i="8"/>
  <c r="BM422" i="8"/>
  <c r="BM429" i="8" s="1"/>
  <c r="BM404" i="8"/>
  <c r="BJ86" i="6"/>
  <c r="BJ98" i="6"/>
  <c r="AN122" i="6"/>
  <c r="AS483" i="8" s="1"/>
  <c r="AS485" i="8" s="1"/>
  <c r="BN340" i="8"/>
  <c r="AC295" i="8"/>
  <c r="BN341" i="8"/>
  <c r="BN330" i="8"/>
  <c r="BN342" i="8" s="1"/>
  <c r="S277" i="8"/>
  <c r="S276" i="8"/>
  <c r="BB175" i="8"/>
  <c r="BB189" i="8" s="1"/>
  <c r="AZ125" i="8"/>
  <c r="AZ127" i="8" s="1"/>
  <c r="AC285" i="8"/>
  <c r="AC297" i="8" s="1"/>
  <c r="AC296" i="8"/>
  <c r="AE258" i="8"/>
  <c r="Z64" i="6"/>
  <c r="Z63" i="6"/>
  <c r="AD270" i="8"/>
  <c r="AD266" i="8"/>
  <c r="AD267" i="8" s="1"/>
  <c r="AT61" i="6"/>
  <c r="AZ170" i="8"/>
  <c r="AZ179" i="8"/>
  <c r="AZ181" i="8" s="1"/>
  <c r="AZ180" i="8" s="1"/>
  <c r="AZ454" i="8" s="1"/>
  <c r="BO162" i="8"/>
  <c r="BO163" i="8"/>
  <c r="BO169" i="8"/>
  <c r="BO158" i="8"/>
  <c r="BO161" i="8" s="1"/>
  <c r="BO225" i="8"/>
  <c r="BN191" i="8"/>
  <c r="BN185" i="8"/>
  <c r="BN184" i="8"/>
  <c r="BN167" i="8"/>
  <c r="BN190" i="8"/>
  <c r="BN236" i="8"/>
  <c r="BN243" i="8" s="1"/>
  <c r="BN242" i="8"/>
  <c r="BN241" i="8"/>
  <c r="BN235" i="8"/>
  <c r="BN218" i="8"/>
  <c r="BO214" i="8"/>
  <c r="BO209" i="8"/>
  <c r="BO212" i="8" s="1"/>
  <c r="BO220" i="8"/>
  <c r="BO213" i="8"/>
  <c r="BA138" i="8"/>
  <c r="AW48" i="11" s="1"/>
  <c r="BM230" i="8"/>
  <c r="BM232" i="8" s="1"/>
  <c r="BM231" i="8" s="1"/>
  <c r="BM499" i="8" s="1"/>
  <c r="BM221" i="8"/>
  <c r="BO226" i="8"/>
  <c r="BB122" i="8"/>
  <c r="BB123" i="8" s="1"/>
  <c r="CJ74" i="8"/>
  <c r="CJ76" i="8" s="1"/>
  <c r="BJ39" i="6"/>
  <c r="BJ40" i="6"/>
  <c r="BN134" i="8"/>
  <c r="BN141" i="8" s="1"/>
  <c r="BN140" i="8"/>
  <c r="BN133" i="8"/>
  <c r="BN116" i="8"/>
  <c r="BN139" i="8"/>
  <c r="BO107" i="8"/>
  <c r="BO110" i="8" s="1"/>
  <c r="BO112" i="8"/>
  <c r="BO111" i="8"/>
  <c r="BO118" i="8"/>
  <c r="BJ28" i="6"/>
  <c r="AV30" i="6" s="1"/>
  <c r="BA126" i="8" s="1"/>
  <c r="BJ27" i="6"/>
  <c r="CK71" i="8"/>
  <c r="CK72" i="8" s="1"/>
  <c r="DS23" i="8" l="1"/>
  <c r="CX61" i="8"/>
  <c r="CX56" i="8"/>
  <c r="CX59" i="8" s="1"/>
  <c r="CX67" i="8"/>
  <c r="CX60" i="8"/>
  <c r="DN26" i="11"/>
  <c r="DN25" i="11"/>
  <c r="BO315" i="8"/>
  <c r="DR27" i="8"/>
  <c r="DS20" i="8"/>
  <c r="CI409" i="8"/>
  <c r="CI223" i="8"/>
  <c r="CI319" i="8"/>
  <c r="CI364" i="8"/>
  <c r="CI121" i="8"/>
  <c r="CI172" i="8"/>
  <c r="R544" i="8"/>
  <c r="BJ343" i="8"/>
  <c r="BF96" i="11"/>
  <c r="BK320" i="8"/>
  <c r="BK322" i="8" s="1"/>
  <c r="BA327" i="8"/>
  <c r="BB323" i="8"/>
  <c r="BB325" i="8" s="1"/>
  <c r="BF53" i="6"/>
  <c r="BF54" i="6" s="1"/>
  <c r="CF38" i="11"/>
  <c r="CF37" i="11"/>
  <c r="BF388" i="8"/>
  <c r="BB108" i="11"/>
  <c r="AW61" i="11"/>
  <c r="AW62" i="11"/>
  <c r="BA109" i="11"/>
  <c r="BA110" i="11"/>
  <c r="BB196" i="8"/>
  <c r="AX60" i="11"/>
  <c r="BD121" i="11"/>
  <c r="BD122" i="11"/>
  <c r="AW50" i="11"/>
  <c r="AW49" i="11"/>
  <c r="BI433" i="8"/>
  <c r="BE120" i="11"/>
  <c r="CD73" i="6"/>
  <c r="BK74" i="6" s="1"/>
  <c r="BP303" i="8" s="1"/>
  <c r="BP316" i="8" s="1"/>
  <c r="BG417" i="8"/>
  <c r="BH413" i="8"/>
  <c r="BH415" i="8" s="1"/>
  <c r="BA145" i="8"/>
  <c r="BF41" i="6"/>
  <c r="BF42" i="6" s="1"/>
  <c r="BK177" i="8" s="1"/>
  <c r="X65" i="6"/>
  <c r="M145" i="6"/>
  <c r="M133" i="6"/>
  <c r="BF30" i="6"/>
  <c r="BK126" i="8" s="1"/>
  <c r="BG29" i="6"/>
  <c r="AF443" i="8"/>
  <c r="AF451" i="8"/>
  <c r="AF444" i="8"/>
  <c r="AF445" i="8"/>
  <c r="AR518" i="8"/>
  <c r="AR511" i="8"/>
  <c r="AR517" i="8"/>
  <c r="AR512" i="8"/>
  <c r="AR519" i="8" s="1"/>
  <c r="AR494" i="8"/>
  <c r="X502" i="8"/>
  <c r="X501" i="8"/>
  <c r="AS489" i="8"/>
  <c r="AS490" i="8"/>
  <c r="AS496" i="8"/>
  <c r="AS488" i="8"/>
  <c r="AE472" i="8"/>
  <c r="AE467" i="8"/>
  <c r="AE474" i="8" s="1"/>
  <c r="AE466" i="8"/>
  <c r="AE449" i="8"/>
  <c r="AE473" i="8"/>
  <c r="S456" i="8"/>
  <c r="S457" i="8"/>
  <c r="BM385" i="8"/>
  <c r="BM431" i="8"/>
  <c r="BM420" i="8"/>
  <c r="BM432" i="8" s="1"/>
  <c r="BM386" i="8"/>
  <c r="BM375" i="8"/>
  <c r="BM387" i="8" s="1"/>
  <c r="BN360" i="8"/>
  <c r="BN357" i="8"/>
  <c r="BO393" i="8"/>
  <c r="BO395" i="8" s="1"/>
  <c r="BJ99" i="6"/>
  <c r="BJ100" i="6"/>
  <c r="BO348" i="8"/>
  <c r="BO350" i="8" s="1"/>
  <c r="BJ88" i="6"/>
  <c r="BJ87" i="6"/>
  <c r="BN402" i="8"/>
  <c r="BN405" i="8"/>
  <c r="BJ410" i="8"/>
  <c r="AA112" i="6"/>
  <c r="AA111" i="6"/>
  <c r="CD49" i="6"/>
  <c r="BK50" i="6" s="1"/>
  <c r="BP207" i="8" s="1"/>
  <c r="CD37" i="6"/>
  <c r="BK38" i="6" s="1"/>
  <c r="BP156" i="8" s="1"/>
  <c r="CD25" i="6"/>
  <c r="BK26" i="6" s="1"/>
  <c r="BP105" i="8" s="1"/>
  <c r="CD97" i="6"/>
  <c r="CD85" i="6"/>
  <c r="BM430" i="8"/>
  <c r="BD371" i="8"/>
  <c r="BD373" i="8" s="1"/>
  <c r="BD362" i="8"/>
  <c r="BF366" i="8"/>
  <c r="AN123" i="6"/>
  <c r="AN124" i="6"/>
  <c r="AH126" i="6" s="1"/>
  <c r="AM504" i="8" s="1"/>
  <c r="V66" i="6"/>
  <c r="AA279" i="8" s="1"/>
  <c r="BO337" i="8"/>
  <c r="BO338" i="8"/>
  <c r="BO331" i="8"/>
  <c r="BO332" i="8"/>
  <c r="BO339" i="8" s="1"/>
  <c r="BO314" i="8"/>
  <c r="S291" i="8"/>
  <c r="S280" i="8"/>
  <c r="BN227" i="8"/>
  <c r="BN229" i="8" s="1"/>
  <c r="BH121" i="6"/>
  <c r="BA176" i="8"/>
  <c r="BA178" i="8" s="1"/>
  <c r="AA62" i="6"/>
  <c r="AE271" i="8"/>
  <c r="AE264" i="8"/>
  <c r="AE265" i="8"/>
  <c r="AE260" i="8"/>
  <c r="AE263" i="8" s="1"/>
  <c r="AD286" i="8"/>
  <c r="AD269" i="8"/>
  <c r="AD287" i="8"/>
  <c r="AD294" i="8" s="1"/>
  <c r="AD293" i="8"/>
  <c r="AD292" i="8"/>
  <c r="BB124" i="8"/>
  <c r="BB138" i="8" s="1"/>
  <c r="AX48" i="11" s="1"/>
  <c r="BN247" i="8"/>
  <c r="AU109" i="6"/>
  <c r="BC173" i="8"/>
  <c r="BN183" i="8"/>
  <c r="BN195" i="8" s="1"/>
  <c r="BN194" i="8"/>
  <c r="BN192" i="8"/>
  <c r="BN193" i="8" s="1"/>
  <c r="BO168" i="8"/>
  <c r="BO164" i="8"/>
  <c r="BO165" i="8" s="1"/>
  <c r="BO240" i="8"/>
  <c r="BK72" i="11" s="1"/>
  <c r="BP224" i="8"/>
  <c r="BO215" i="8"/>
  <c r="BO216" i="8" s="1"/>
  <c r="BO219" i="8"/>
  <c r="BN245" i="8"/>
  <c r="BN234" i="8"/>
  <c r="BN246" i="8" s="1"/>
  <c r="AZ128" i="8"/>
  <c r="AZ130" i="8" s="1"/>
  <c r="AZ129" i="8" s="1"/>
  <c r="AZ274" i="8" s="1"/>
  <c r="AZ119" i="8"/>
  <c r="BN244" i="8"/>
  <c r="BN142" i="8"/>
  <c r="BO117" i="8"/>
  <c r="BO113" i="8"/>
  <c r="BO114" i="8" s="1"/>
  <c r="BN143" i="8"/>
  <c r="BN132" i="8"/>
  <c r="BN144" i="8" s="1"/>
  <c r="CK73" i="8"/>
  <c r="CK87" i="8" s="1"/>
  <c r="CJ77" i="8"/>
  <c r="CJ79" i="8" s="1"/>
  <c r="CJ68" i="8"/>
  <c r="BD101" i="6" l="1"/>
  <c r="DS21" i="8"/>
  <c r="DS22" i="8"/>
  <c r="DR70" i="8"/>
  <c r="DM13" i="6"/>
  <c r="CX62" i="8"/>
  <c r="CX66" i="8"/>
  <c r="CX63" i="8"/>
  <c r="BP310" i="8"/>
  <c r="BP315" i="8" s="1"/>
  <c r="BP305" i="8"/>
  <c r="BP308" i="8" s="1"/>
  <c r="BP309" i="8"/>
  <c r="BK75" i="6"/>
  <c r="BK76" i="6"/>
  <c r="AZ77" i="6" s="1"/>
  <c r="AZ78" i="6" s="1"/>
  <c r="BE324" i="8" s="1"/>
  <c r="BB326" i="8"/>
  <c r="BB328" i="8" s="1"/>
  <c r="BB317" i="8"/>
  <c r="BK336" i="8"/>
  <c r="BF98" i="11"/>
  <c r="BF97" i="11"/>
  <c r="BK321" i="8"/>
  <c r="AX61" i="11"/>
  <c r="AX62" i="11"/>
  <c r="BK74" i="11"/>
  <c r="BK73" i="11"/>
  <c r="CK94" i="8"/>
  <c r="CG36" i="11"/>
  <c r="BB109" i="11"/>
  <c r="BB110" i="11"/>
  <c r="BE121" i="11"/>
  <c r="BE122" i="11"/>
  <c r="S298" i="8"/>
  <c r="O84" i="11"/>
  <c r="AX49" i="11"/>
  <c r="AX50" i="11"/>
  <c r="CJ78" i="8"/>
  <c r="BD372" i="8"/>
  <c r="BE368" i="8"/>
  <c r="BE370" i="8" s="1"/>
  <c r="BB145" i="8"/>
  <c r="Y113" i="6"/>
  <c r="Y114" i="6" s="1"/>
  <c r="AD459" i="8" s="1"/>
  <c r="AR520" i="8"/>
  <c r="BD89" i="6"/>
  <c r="BD90" i="6" s="1"/>
  <c r="BI369" i="8" s="1"/>
  <c r="AL125" i="6"/>
  <c r="AS491" i="8"/>
  <c r="AS492" i="8" s="1"/>
  <c r="AS495" i="8"/>
  <c r="X516" i="8"/>
  <c r="X505" i="8"/>
  <c r="BO361" i="8"/>
  <c r="BO354" i="8"/>
  <c r="BO355" i="8"/>
  <c r="BO356" i="8" s="1"/>
  <c r="AR521" i="8"/>
  <c r="AR510" i="8"/>
  <c r="AR522" i="8" s="1"/>
  <c r="BO399" i="8"/>
  <c r="BO400" i="8"/>
  <c r="BO401" i="8" s="1"/>
  <c r="AE476" i="8"/>
  <c r="AE465" i="8"/>
  <c r="AE477" i="8" s="1"/>
  <c r="BK51" i="6"/>
  <c r="AE475" i="8"/>
  <c r="AF446" i="8"/>
  <c r="AF447" i="8" s="1"/>
  <c r="AF450" i="8"/>
  <c r="BK52" i="6"/>
  <c r="S471" i="8"/>
  <c r="S460" i="8"/>
  <c r="BH416" i="8"/>
  <c r="BH418" i="8" s="1"/>
  <c r="BH407" i="8"/>
  <c r="BD102" i="6"/>
  <c r="BI414" i="8" s="1"/>
  <c r="BO406" i="8"/>
  <c r="BO398" i="8"/>
  <c r="BJ412" i="8"/>
  <c r="BJ426" i="8" s="1"/>
  <c r="BJ411" i="8"/>
  <c r="BN382" i="8"/>
  <c r="BN377" i="8"/>
  <c r="BN384" i="8" s="1"/>
  <c r="BN376" i="8"/>
  <c r="BN383" i="8"/>
  <c r="BN359" i="8"/>
  <c r="BO353" i="8"/>
  <c r="BK86" i="6"/>
  <c r="BK98" i="6"/>
  <c r="AB110" i="6"/>
  <c r="AG438" i="8" s="1"/>
  <c r="AG440" i="8" s="1"/>
  <c r="BO228" i="8"/>
  <c r="BG365" i="8"/>
  <c r="BG367" i="8" s="1"/>
  <c r="BG381" i="8" s="1"/>
  <c r="BN428" i="8"/>
  <c r="BN404" i="8"/>
  <c r="BN421" i="8"/>
  <c r="BN427" i="8"/>
  <c r="BN422" i="8"/>
  <c r="BN429" i="8" s="1"/>
  <c r="AO122" i="6"/>
  <c r="AT483" i="8" s="1"/>
  <c r="AT485" i="8" s="1"/>
  <c r="BO340" i="8"/>
  <c r="BO341" i="8"/>
  <c r="BO330" i="8"/>
  <c r="BO342" i="8" s="1"/>
  <c r="S281" i="8"/>
  <c r="S283" i="8" s="1"/>
  <c r="S272" i="8"/>
  <c r="BA125" i="8"/>
  <c r="BA127" i="8" s="1"/>
  <c r="AD295" i="8"/>
  <c r="AU61" i="6"/>
  <c r="AA64" i="6"/>
  <c r="AF258" i="8"/>
  <c r="AA63" i="6"/>
  <c r="AD285" i="8"/>
  <c r="AD297" i="8" s="1"/>
  <c r="AD296" i="8"/>
  <c r="AE270" i="8"/>
  <c r="AE266" i="8"/>
  <c r="AE267" i="8" s="1"/>
  <c r="BA179" i="8"/>
  <c r="BA181" i="8" s="1"/>
  <c r="BA180" i="8" s="1"/>
  <c r="BA454" i="8" s="1"/>
  <c r="BA170" i="8"/>
  <c r="BC174" i="8"/>
  <c r="BC175" i="8"/>
  <c r="BP163" i="8"/>
  <c r="BP169" i="8"/>
  <c r="BP162" i="8"/>
  <c r="BP158" i="8"/>
  <c r="BP161" i="8" s="1"/>
  <c r="BO190" i="8"/>
  <c r="BO191" i="8"/>
  <c r="BO167" i="8"/>
  <c r="BO185" i="8"/>
  <c r="BO184" i="8"/>
  <c r="BP225" i="8"/>
  <c r="BN230" i="8"/>
  <c r="BN232" i="8" s="1"/>
  <c r="BN231" i="8" s="1"/>
  <c r="BN499" i="8" s="1"/>
  <c r="BN221" i="8"/>
  <c r="BP214" i="8"/>
  <c r="BP213" i="8"/>
  <c r="BP209" i="8"/>
  <c r="BP212" i="8" s="1"/>
  <c r="BP220" i="8"/>
  <c r="BP226" i="8"/>
  <c r="BO236" i="8"/>
  <c r="BO243" i="8" s="1"/>
  <c r="BO235" i="8"/>
  <c r="BO242" i="8"/>
  <c r="BO241" i="8"/>
  <c r="BO218" i="8"/>
  <c r="BC122" i="8"/>
  <c r="CK74" i="8"/>
  <c r="CK76" i="8" s="1"/>
  <c r="BP107" i="8"/>
  <c r="BP110" i="8" s="1"/>
  <c r="BP112" i="8"/>
  <c r="BP111" i="8"/>
  <c r="BP118" i="8"/>
  <c r="BK40" i="6"/>
  <c r="BK39" i="6"/>
  <c r="BO134" i="8"/>
  <c r="BO141" i="8" s="1"/>
  <c r="BO133" i="8"/>
  <c r="BO139" i="8"/>
  <c r="BO140" i="8"/>
  <c r="BO116" i="8"/>
  <c r="BK28" i="6"/>
  <c r="BK27" i="6"/>
  <c r="CL71" i="8"/>
  <c r="CL72" i="8" s="1"/>
  <c r="BP311" i="8" l="1"/>
  <c r="BP312" i="8" s="1"/>
  <c r="CX82" i="8"/>
  <c r="CX65" i="8"/>
  <c r="CX89" i="8"/>
  <c r="CX88" i="8"/>
  <c r="CX83" i="8"/>
  <c r="CX90" i="8" s="1"/>
  <c r="CX91" i="8" s="1"/>
  <c r="CT14" i="6"/>
  <c r="DS36" i="8"/>
  <c r="DS25" i="8"/>
  <c r="CJ409" i="8"/>
  <c r="CJ364" i="8"/>
  <c r="CJ319" i="8"/>
  <c r="CJ121" i="8"/>
  <c r="CJ172" i="8"/>
  <c r="CJ223" i="8"/>
  <c r="N157" i="6"/>
  <c r="S282" i="8"/>
  <c r="BK343" i="8"/>
  <c r="BG96" i="11"/>
  <c r="BL320" i="8"/>
  <c r="BB327" i="8"/>
  <c r="BC323" i="8"/>
  <c r="BC325" i="8" s="1"/>
  <c r="S478" i="8"/>
  <c r="O132" i="11"/>
  <c r="X523" i="8"/>
  <c r="T144" i="11"/>
  <c r="BG388" i="8"/>
  <c r="BC108" i="11"/>
  <c r="CG37" i="11"/>
  <c r="CG38" i="11"/>
  <c r="O85" i="11"/>
  <c r="O86" i="11"/>
  <c r="BJ433" i="8"/>
  <c r="BF120" i="11"/>
  <c r="CE73" i="6"/>
  <c r="BL74" i="6" s="1"/>
  <c r="BQ303" i="8" s="1"/>
  <c r="BQ309" i="8" s="1"/>
  <c r="BH417" i="8"/>
  <c r="BI413" i="8"/>
  <c r="BI415" i="8" s="1"/>
  <c r="Y65" i="6"/>
  <c r="BN430" i="8"/>
  <c r="BG41" i="6"/>
  <c r="BG42" i="6" s="1"/>
  <c r="BL177" i="8" s="1"/>
  <c r="BG53" i="6"/>
  <c r="BG54" i="6" s="1"/>
  <c r="BH29" i="6"/>
  <c r="AT490" i="8"/>
  <c r="AT489" i="8"/>
  <c r="AT496" i="8"/>
  <c r="AT488" i="8"/>
  <c r="AG443" i="8"/>
  <c r="AG451" i="8"/>
  <c r="AG444" i="8"/>
  <c r="AG445" i="8"/>
  <c r="X506" i="8"/>
  <c r="X508" i="8" s="1"/>
  <c r="X507" i="8" s="1"/>
  <c r="X497" i="8"/>
  <c r="AF467" i="8"/>
  <c r="AF474" i="8" s="1"/>
  <c r="AF449" i="8"/>
  <c r="AF466" i="8"/>
  <c r="AF473" i="8"/>
  <c r="AF472" i="8"/>
  <c r="AS518" i="8"/>
  <c r="AS517" i="8"/>
  <c r="AS512" i="8"/>
  <c r="AS519" i="8" s="1"/>
  <c r="AS511" i="8"/>
  <c r="AS494" i="8"/>
  <c r="S452" i="8"/>
  <c r="S461" i="8"/>
  <c r="S463" i="8" s="1"/>
  <c r="BN385" i="8"/>
  <c r="BO405" i="8"/>
  <c r="BO402" i="8"/>
  <c r="BG366" i="8"/>
  <c r="BK99" i="6"/>
  <c r="BP393" i="8"/>
  <c r="BP395" i="8" s="1"/>
  <c r="BK100" i="6"/>
  <c r="BE101" i="6" s="1"/>
  <c r="BO357" i="8"/>
  <c r="BO360" i="8"/>
  <c r="BN431" i="8"/>
  <c r="BN420" i="8"/>
  <c r="BN432" i="8" s="1"/>
  <c r="BN386" i="8"/>
  <c r="BN375" i="8"/>
  <c r="BN387" i="8" s="1"/>
  <c r="BK410" i="8"/>
  <c r="BK412" i="8" s="1"/>
  <c r="BK426" i="8" s="1"/>
  <c r="CE85" i="6"/>
  <c r="CE49" i="6"/>
  <c r="BL50" i="6" s="1"/>
  <c r="BL52" i="6" s="1"/>
  <c r="CE37" i="6"/>
  <c r="BL38" i="6" s="1"/>
  <c r="BQ156" i="8" s="1"/>
  <c r="CE25" i="6"/>
  <c r="BL26" i="6" s="1"/>
  <c r="BQ105" i="8" s="1"/>
  <c r="CE97" i="6"/>
  <c r="AB111" i="6"/>
  <c r="AB112" i="6"/>
  <c r="BE362" i="8"/>
  <c r="BE371" i="8"/>
  <c r="BE373" i="8" s="1"/>
  <c r="BP348" i="8"/>
  <c r="BP350" i="8" s="1"/>
  <c r="BK87" i="6"/>
  <c r="BK88" i="6"/>
  <c r="AO124" i="6"/>
  <c r="AO123" i="6"/>
  <c r="AW30" i="6"/>
  <c r="BB126" i="8" s="1"/>
  <c r="BG30" i="6"/>
  <c r="BL126" i="8" s="1"/>
  <c r="BP337" i="8"/>
  <c r="BP314" i="8"/>
  <c r="BP338" i="8"/>
  <c r="BP331" i="8"/>
  <c r="BP332" i="8"/>
  <c r="BP339" i="8" s="1"/>
  <c r="T275" i="8"/>
  <c r="BO227" i="8"/>
  <c r="BO229" i="8" s="1"/>
  <c r="BI121" i="6"/>
  <c r="BB176" i="8"/>
  <c r="BB178" i="8" s="1"/>
  <c r="AE287" i="8"/>
  <c r="AE294" i="8" s="1"/>
  <c r="AE286" i="8"/>
  <c r="AE269" i="8"/>
  <c r="AE292" i="8"/>
  <c r="AE293" i="8"/>
  <c r="AB62" i="6"/>
  <c r="W66" i="6"/>
  <c r="AB279" i="8" s="1"/>
  <c r="AF265" i="8"/>
  <c r="AF264" i="8"/>
  <c r="AF260" i="8"/>
  <c r="AF263" i="8" s="1"/>
  <c r="AF271" i="8"/>
  <c r="BC189" i="8"/>
  <c r="AV109" i="6"/>
  <c r="BD173" i="8"/>
  <c r="BD175" i="8" s="1"/>
  <c r="BO192" i="8"/>
  <c r="BO193" i="8" s="1"/>
  <c r="BO194" i="8"/>
  <c r="BO183" i="8"/>
  <c r="BO195" i="8" s="1"/>
  <c r="BP168" i="8"/>
  <c r="BP164" i="8"/>
  <c r="BP165" i="8" s="1"/>
  <c r="BO247" i="8"/>
  <c r="BP240" i="8"/>
  <c r="BL72" i="11" s="1"/>
  <c r="BP215" i="8"/>
  <c r="BP216" i="8" s="1"/>
  <c r="BP219" i="8"/>
  <c r="BO245" i="8"/>
  <c r="BO234" i="8"/>
  <c r="BO246" i="8" s="1"/>
  <c r="BO244" i="8"/>
  <c r="BQ224" i="8"/>
  <c r="BC123" i="8"/>
  <c r="BC124" i="8"/>
  <c r="BA119" i="8"/>
  <c r="BA128" i="8"/>
  <c r="BA130" i="8" s="1"/>
  <c r="BA129" i="8" s="1"/>
  <c r="BA274" i="8" s="1"/>
  <c r="BO142" i="8"/>
  <c r="BO143" i="8"/>
  <c r="BO132" i="8"/>
  <c r="BO144" i="8" s="1"/>
  <c r="BP113" i="8"/>
  <c r="BP114" i="8" s="1"/>
  <c r="BP117" i="8"/>
  <c r="CL73" i="8"/>
  <c r="CL87" i="8" s="1"/>
  <c r="CK68" i="8"/>
  <c r="CK77" i="8"/>
  <c r="CK79" i="8" s="1"/>
  <c r="DS26" i="8" l="1"/>
  <c r="DS28" i="8" s="1"/>
  <c r="DS17" i="8"/>
  <c r="DS43" i="8"/>
  <c r="DO24" i="11"/>
  <c r="CY54" i="8"/>
  <c r="CT16" i="6"/>
  <c r="CT15" i="6"/>
  <c r="CX92" i="8"/>
  <c r="CX81" i="8"/>
  <c r="CX93" i="8" s="1"/>
  <c r="Z113" i="6"/>
  <c r="Z114" i="6" s="1"/>
  <c r="AE459" i="8" s="1"/>
  <c r="AS520" i="8"/>
  <c r="BE89" i="6"/>
  <c r="BE90" i="6" s="1"/>
  <c r="BJ369" i="8" s="1"/>
  <c r="S589" i="8"/>
  <c r="BL321" i="8"/>
  <c r="BL322" i="8"/>
  <c r="BG98" i="11"/>
  <c r="BG97" i="11"/>
  <c r="BC326" i="8"/>
  <c r="BC317" i="8"/>
  <c r="BQ310" i="8"/>
  <c r="BQ315" i="8" s="1"/>
  <c r="BQ305" i="8"/>
  <c r="BQ308" i="8" s="1"/>
  <c r="BP340" i="8"/>
  <c r="BQ316" i="8"/>
  <c r="BF122" i="11"/>
  <c r="BF121" i="11"/>
  <c r="BC196" i="8"/>
  <c r="AY60" i="11"/>
  <c r="BC109" i="11"/>
  <c r="BC110" i="11"/>
  <c r="T146" i="11"/>
  <c r="T145" i="11"/>
  <c r="CL94" i="8"/>
  <c r="CH36" i="11"/>
  <c r="BL73" i="11"/>
  <c r="BL74" i="11"/>
  <c r="BL75" i="6"/>
  <c r="O133" i="11"/>
  <c r="O134" i="11"/>
  <c r="BL76" i="6"/>
  <c r="BA77" i="6" s="1"/>
  <c r="BA78" i="6" s="1"/>
  <c r="BF324" i="8" s="1"/>
  <c r="BK433" i="8"/>
  <c r="BG120" i="11"/>
  <c r="CK78" i="8"/>
  <c r="BE372" i="8"/>
  <c r="BF368" i="8"/>
  <c r="BF370" i="8" s="1"/>
  <c r="AM125" i="6"/>
  <c r="AM126" i="6" s="1"/>
  <c r="AR504" i="8" s="1"/>
  <c r="BQ207" i="8"/>
  <c r="BQ214" i="8" s="1"/>
  <c r="BE102" i="6"/>
  <c r="BJ414" i="8" s="1"/>
  <c r="AF465" i="8"/>
  <c r="AF477" i="8" s="1"/>
  <c r="AF476" i="8"/>
  <c r="AF475" i="8"/>
  <c r="Y500" i="8"/>
  <c r="BP361" i="8"/>
  <c r="BP354" i="8"/>
  <c r="BP355" i="8"/>
  <c r="BP356" i="8" s="1"/>
  <c r="AG446" i="8"/>
  <c r="AG447" i="8" s="1"/>
  <c r="AG450" i="8"/>
  <c r="BK411" i="8"/>
  <c r="AS521" i="8"/>
  <c r="AS510" i="8"/>
  <c r="AS522" i="8" s="1"/>
  <c r="BP399" i="8"/>
  <c r="BP400" i="8"/>
  <c r="BP401" i="8" s="1"/>
  <c r="AT491" i="8"/>
  <c r="AT492" i="8" s="1"/>
  <c r="AT495" i="8"/>
  <c r="T455" i="8"/>
  <c r="S462" i="8"/>
  <c r="S634" i="8" s="1"/>
  <c r="BL98" i="6"/>
  <c r="BP353" i="8"/>
  <c r="BO376" i="8"/>
  <c r="BO382" i="8"/>
  <c r="BO377" i="8"/>
  <c r="BO384" i="8" s="1"/>
  <c r="BO383" i="8"/>
  <c r="BO359" i="8"/>
  <c r="BL86" i="6"/>
  <c r="BP228" i="8"/>
  <c r="BI416" i="8"/>
  <c r="BI418" i="8" s="1"/>
  <c r="BI407" i="8"/>
  <c r="BP398" i="8"/>
  <c r="BP406" i="8"/>
  <c r="BH365" i="8"/>
  <c r="BH367" i="8" s="1"/>
  <c r="BH381" i="8" s="1"/>
  <c r="BL51" i="6"/>
  <c r="AC110" i="6"/>
  <c r="AH438" i="8" s="1"/>
  <c r="AH440" i="8" s="1"/>
  <c r="BO427" i="8"/>
  <c r="BO422" i="8"/>
  <c r="BO429" i="8" s="1"/>
  <c r="BO428" i="8"/>
  <c r="BO421" i="8"/>
  <c r="BO404" i="8"/>
  <c r="AP122" i="6"/>
  <c r="AU483" i="8" s="1"/>
  <c r="AU485" i="8" s="1"/>
  <c r="AL126" i="6"/>
  <c r="AQ504" i="8" s="1"/>
  <c r="AK126" i="6"/>
  <c r="AP504" i="8" s="1"/>
  <c r="AJ126" i="6"/>
  <c r="AO504" i="8" s="1"/>
  <c r="AI126" i="6"/>
  <c r="AN504" i="8" s="1"/>
  <c r="BP341" i="8"/>
  <c r="BP330" i="8"/>
  <c r="BP342" i="8" s="1"/>
  <c r="T277" i="8"/>
  <c r="T276" i="8"/>
  <c r="BB125" i="8"/>
  <c r="BB127" i="8" s="1"/>
  <c r="AB63" i="6"/>
  <c r="AG258" i="8"/>
  <c r="AB64" i="6"/>
  <c r="AE296" i="8"/>
  <c r="AE285" i="8"/>
  <c r="AE297" i="8" s="1"/>
  <c r="AV61" i="6"/>
  <c r="AF270" i="8"/>
  <c r="AF266" i="8"/>
  <c r="AF267" i="8" s="1"/>
  <c r="AE295" i="8"/>
  <c r="BD189" i="8"/>
  <c r="BD174" i="8"/>
  <c r="BB170" i="8"/>
  <c r="BB179" i="8"/>
  <c r="BB181" i="8" s="1"/>
  <c r="BB180" i="8" s="1"/>
  <c r="BB454" i="8" s="1"/>
  <c r="BP191" i="8"/>
  <c r="BP184" i="8"/>
  <c r="BP167" i="8"/>
  <c r="BP190" i="8"/>
  <c r="BP185" i="8"/>
  <c r="BQ163" i="8"/>
  <c r="BQ158" i="8"/>
  <c r="BQ161" i="8" s="1"/>
  <c r="BQ169" i="8"/>
  <c r="BQ162" i="8"/>
  <c r="BO230" i="8"/>
  <c r="BO232" i="8" s="1"/>
  <c r="BO231" i="8" s="1"/>
  <c r="BO499" i="8" s="1"/>
  <c r="BO221" i="8"/>
  <c r="BP241" i="8"/>
  <c r="BP236" i="8"/>
  <c r="BP243" i="8" s="1"/>
  <c r="BP235" i="8"/>
  <c r="BP242" i="8"/>
  <c r="BP218" i="8"/>
  <c r="BQ226" i="8"/>
  <c r="BC138" i="8"/>
  <c r="AY48" i="11" s="1"/>
  <c r="BD122" i="8"/>
  <c r="BD124" i="8" s="1"/>
  <c r="BP134" i="8"/>
  <c r="BP141" i="8" s="1"/>
  <c r="BP133" i="8"/>
  <c r="BP140" i="8"/>
  <c r="BP139" i="8"/>
  <c r="BP116" i="8"/>
  <c r="CL74" i="8"/>
  <c r="CL76" i="8" s="1"/>
  <c r="BL39" i="6"/>
  <c r="BL40" i="6"/>
  <c r="BQ118" i="8"/>
  <c r="BQ107" i="8"/>
  <c r="BQ110" i="8" s="1"/>
  <c r="BQ112" i="8"/>
  <c r="BQ111" i="8"/>
  <c r="CM71" i="8"/>
  <c r="CM72" i="8" s="1"/>
  <c r="BL28" i="6"/>
  <c r="BL27" i="6"/>
  <c r="DT23" i="8" l="1"/>
  <c r="CR17" i="6"/>
  <c r="CR18" i="6" s="1"/>
  <c r="CW75" i="8" s="1"/>
  <c r="CY60" i="8"/>
  <c r="CY56" i="8"/>
  <c r="CY59" i="8" s="1"/>
  <c r="CY61" i="8"/>
  <c r="CY67" i="8"/>
  <c r="DO25" i="11"/>
  <c r="DO26" i="11"/>
  <c r="DS27" i="8"/>
  <c r="DT20" i="8"/>
  <c r="BQ311" i="8"/>
  <c r="BQ312" i="8" s="1"/>
  <c r="BQ331" i="8" s="1"/>
  <c r="CK364" i="8"/>
  <c r="CK223" i="8"/>
  <c r="CK319" i="8"/>
  <c r="CK172" i="8"/>
  <c r="CK409" i="8"/>
  <c r="CK121" i="8"/>
  <c r="S544" i="8"/>
  <c r="BC328" i="8"/>
  <c r="BM320" i="8" s="1"/>
  <c r="BL336" i="8"/>
  <c r="BH388" i="8"/>
  <c r="BD108" i="11"/>
  <c r="CH37" i="11"/>
  <c r="CH38" i="11"/>
  <c r="BD196" i="8"/>
  <c r="AZ60" i="11"/>
  <c r="AY61" i="11"/>
  <c r="AY62" i="11"/>
  <c r="BG122" i="11"/>
  <c r="BG121" i="11"/>
  <c r="AY49" i="11"/>
  <c r="AY50" i="11"/>
  <c r="BQ209" i="8"/>
  <c r="BQ212" i="8" s="1"/>
  <c r="BQ213" i="8"/>
  <c r="BQ220" i="8"/>
  <c r="CF73" i="6"/>
  <c r="BM74" i="6" s="1"/>
  <c r="BR303" i="8" s="1"/>
  <c r="BR305" i="8" s="1"/>
  <c r="BR308" i="8" s="1"/>
  <c r="BI417" i="8"/>
  <c r="BJ413" i="8"/>
  <c r="BJ415" i="8" s="1"/>
  <c r="BC145" i="8"/>
  <c r="Z65" i="6"/>
  <c r="BQ225" i="8"/>
  <c r="BH53" i="6"/>
  <c r="BH54" i="6" s="1"/>
  <c r="BH41" i="6"/>
  <c r="BH42" i="6" s="1"/>
  <c r="BM177" i="8" s="1"/>
  <c r="N145" i="6"/>
  <c r="N133" i="6"/>
  <c r="BI29" i="6"/>
  <c r="AG449" i="8"/>
  <c r="AG473" i="8"/>
  <c r="AG472" i="8"/>
  <c r="AG467" i="8"/>
  <c r="AG474" i="8" s="1"/>
  <c r="AG466" i="8"/>
  <c r="AT494" i="8"/>
  <c r="AT511" i="8"/>
  <c r="AT517" i="8"/>
  <c r="AT512" i="8"/>
  <c r="AT519" i="8" s="1"/>
  <c r="AT518" i="8"/>
  <c r="Y501" i="8"/>
  <c r="Y502" i="8"/>
  <c r="AU490" i="8"/>
  <c r="AU489" i="8"/>
  <c r="AU496" i="8"/>
  <c r="AU488" i="8"/>
  <c r="AH443" i="8"/>
  <c r="AH444" i="8"/>
  <c r="AH445" i="8"/>
  <c r="AH451" i="8"/>
  <c r="T457" i="8"/>
  <c r="T456" i="8"/>
  <c r="AC111" i="6"/>
  <c r="AC112" i="6"/>
  <c r="BP402" i="8"/>
  <c r="BP405" i="8"/>
  <c r="BO385" i="8"/>
  <c r="BH366" i="8"/>
  <c r="BQ393" i="8"/>
  <c r="BQ395" i="8" s="1"/>
  <c r="BL100" i="6"/>
  <c r="BL99" i="6"/>
  <c r="BF362" i="8"/>
  <c r="BF371" i="8"/>
  <c r="BF373" i="8" s="1"/>
  <c r="BO386" i="8"/>
  <c r="BO375" i="8"/>
  <c r="BO387" i="8" s="1"/>
  <c r="BO431" i="8"/>
  <c r="BO420" i="8"/>
  <c r="BO432" i="8" s="1"/>
  <c r="BL410" i="8"/>
  <c r="BP360" i="8"/>
  <c r="BP357" i="8"/>
  <c r="BO430" i="8"/>
  <c r="CF85" i="6"/>
  <c r="CF37" i="6"/>
  <c r="BM38" i="6" s="1"/>
  <c r="BR156" i="8" s="1"/>
  <c r="CF25" i="6"/>
  <c r="BM26" i="6" s="1"/>
  <c r="BR105" i="8" s="1"/>
  <c r="CF97" i="6"/>
  <c r="CF49" i="6"/>
  <c r="BM50" i="6" s="1"/>
  <c r="BM52" i="6" s="1"/>
  <c r="BQ348" i="8"/>
  <c r="BQ350" i="8" s="1"/>
  <c r="BL88" i="6"/>
  <c r="BL87" i="6"/>
  <c r="AP124" i="6"/>
  <c r="AP123" i="6"/>
  <c r="AX30" i="6"/>
  <c r="BC126" i="8" s="1"/>
  <c r="BH30" i="6"/>
  <c r="BM126" i="8" s="1"/>
  <c r="BR316" i="8"/>
  <c r="T291" i="8"/>
  <c r="T280" i="8"/>
  <c r="BP227" i="8"/>
  <c r="BP229" i="8" s="1"/>
  <c r="BJ121" i="6"/>
  <c r="BC176" i="8"/>
  <c r="BC178" i="8" s="1"/>
  <c r="AF293" i="8"/>
  <c r="AF292" i="8"/>
  <c r="AF287" i="8"/>
  <c r="AF294" i="8" s="1"/>
  <c r="AF269" i="8"/>
  <c r="AF286" i="8"/>
  <c r="AC62" i="6"/>
  <c r="AG260" i="8"/>
  <c r="AG263" i="8" s="1"/>
  <c r="AG271" i="8"/>
  <c r="AG264" i="8"/>
  <c r="AG265" i="8"/>
  <c r="X66" i="6"/>
  <c r="AC279" i="8" s="1"/>
  <c r="AW109" i="6"/>
  <c r="BE173" i="8"/>
  <c r="BE175" i="8" s="1"/>
  <c r="BQ168" i="8"/>
  <c r="BQ164" i="8"/>
  <c r="BQ165" i="8" s="1"/>
  <c r="BP194" i="8"/>
  <c r="BP183" i="8"/>
  <c r="BP195" i="8" s="1"/>
  <c r="BP192" i="8"/>
  <c r="BP193" i="8" s="1"/>
  <c r="BD138" i="8"/>
  <c r="AZ48" i="11" s="1"/>
  <c r="BD123" i="8"/>
  <c r="BQ240" i="8"/>
  <c r="BM72" i="11" s="1"/>
  <c r="BP247" i="8"/>
  <c r="BP245" i="8"/>
  <c r="BP234" i="8"/>
  <c r="BP246" i="8" s="1"/>
  <c r="BB128" i="8"/>
  <c r="BB130" i="8" s="1"/>
  <c r="BB129" i="8" s="1"/>
  <c r="BB274" i="8" s="1"/>
  <c r="BB119" i="8"/>
  <c r="BP244" i="8"/>
  <c r="BQ219" i="8"/>
  <c r="BQ215" i="8"/>
  <c r="BQ216" i="8" s="1"/>
  <c r="BR224" i="8"/>
  <c r="BP143" i="8"/>
  <c r="BP132" i="8"/>
  <c r="BP144" i="8" s="1"/>
  <c r="BQ113" i="8"/>
  <c r="BQ114" i="8" s="1"/>
  <c r="BQ117" i="8"/>
  <c r="BP142" i="8"/>
  <c r="CM73" i="8"/>
  <c r="CM87" i="8" s="1"/>
  <c r="CL68" i="8"/>
  <c r="CL77" i="8"/>
  <c r="CL79" i="8" s="1"/>
  <c r="BQ314" i="8" l="1"/>
  <c r="BQ332" i="8"/>
  <c r="BQ339" i="8" s="1"/>
  <c r="BQ337" i="8"/>
  <c r="BQ338" i="8"/>
  <c r="DT21" i="8"/>
  <c r="DT22" i="8"/>
  <c r="DS70" i="8"/>
  <c r="DN13" i="6"/>
  <c r="CY62" i="8"/>
  <c r="CY63" i="8" s="1"/>
  <c r="CY66" i="8"/>
  <c r="BR309" i="8"/>
  <c r="BR310" i="8"/>
  <c r="BR311" i="8" s="1"/>
  <c r="BR312" i="8" s="1"/>
  <c r="BM322" i="8"/>
  <c r="BM336" i="8" s="1"/>
  <c r="BM321" i="8"/>
  <c r="BM76" i="6"/>
  <c r="BM75" i="6"/>
  <c r="BH96" i="11"/>
  <c r="BL343" i="8"/>
  <c r="BC327" i="8"/>
  <c r="BD323" i="8"/>
  <c r="BD325" i="8" s="1"/>
  <c r="BM73" i="11"/>
  <c r="BM74" i="11"/>
  <c r="AZ61" i="11"/>
  <c r="AZ62" i="11"/>
  <c r="CM94" i="8"/>
  <c r="CI36" i="11"/>
  <c r="BD109" i="11"/>
  <c r="BD110" i="11"/>
  <c r="AZ49" i="11"/>
  <c r="AZ50" i="11"/>
  <c r="T298" i="8"/>
  <c r="P84" i="11"/>
  <c r="CL78" i="8"/>
  <c r="BF372" i="8"/>
  <c r="BG368" i="8"/>
  <c r="BG370" i="8" s="1"/>
  <c r="BD145" i="8"/>
  <c r="AG475" i="8"/>
  <c r="AN125" i="6"/>
  <c r="AN126" i="6" s="1"/>
  <c r="AS504" i="8" s="1"/>
  <c r="BF101" i="6"/>
  <c r="BF102" i="6" s="1"/>
  <c r="BK414" i="8" s="1"/>
  <c r="BR207" i="8"/>
  <c r="BR209" i="8" s="1"/>
  <c r="BR212" i="8" s="1"/>
  <c r="BM51" i="6"/>
  <c r="BB77" i="6"/>
  <c r="BB78" i="6" s="1"/>
  <c r="BG324" i="8" s="1"/>
  <c r="BF89" i="6"/>
  <c r="BF90" i="6" s="1"/>
  <c r="BK369" i="8" s="1"/>
  <c r="AA113" i="6"/>
  <c r="AA114" i="6" s="1"/>
  <c r="AF459" i="8" s="1"/>
  <c r="AU495" i="8"/>
  <c r="AU491" i="8"/>
  <c r="AU492" i="8" s="1"/>
  <c r="BQ361" i="8"/>
  <c r="BQ354" i="8"/>
  <c r="BQ355" i="8"/>
  <c r="BQ356" i="8" s="1"/>
  <c r="Y516" i="8"/>
  <c r="Y505" i="8"/>
  <c r="AT520" i="8"/>
  <c r="AT521" i="8"/>
  <c r="AT510" i="8"/>
  <c r="AT522" i="8" s="1"/>
  <c r="BQ399" i="8"/>
  <c r="BQ400" i="8"/>
  <c r="BQ401" i="8" s="1"/>
  <c r="AG465" i="8"/>
  <c r="AG477" i="8" s="1"/>
  <c r="AG476" i="8"/>
  <c r="AH446" i="8"/>
  <c r="AH447" i="8" s="1"/>
  <c r="AH450" i="8"/>
  <c r="T471" i="8"/>
  <c r="T460" i="8"/>
  <c r="BQ398" i="8"/>
  <c r="BQ406" i="8"/>
  <c r="BQ353" i="8"/>
  <c r="BJ407" i="8"/>
  <c r="BJ416" i="8"/>
  <c r="BJ418" i="8" s="1"/>
  <c r="BP422" i="8"/>
  <c r="BP429" i="8" s="1"/>
  <c r="BP421" i="8"/>
  <c r="BP427" i="8"/>
  <c r="BP428" i="8"/>
  <c r="BP404" i="8"/>
  <c r="BL412" i="8"/>
  <c r="BL426" i="8" s="1"/>
  <c r="BL411" i="8"/>
  <c r="AD110" i="6"/>
  <c r="AI438" i="8" s="1"/>
  <c r="AI440" i="8" s="1"/>
  <c r="BM98" i="6"/>
  <c r="BQ228" i="8"/>
  <c r="BM86" i="6"/>
  <c r="BQ340" i="8"/>
  <c r="BI365" i="8"/>
  <c r="BI367" i="8" s="1"/>
  <c r="BP377" i="8"/>
  <c r="BP384" i="8" s="1"/>
  <c r="BP376" i="8"/>
  <c r="BP383" i="8"/>
  <c r="BP382" i="8"/>
  <c r="BP359" i="8"/>
  <c r="AQ122" i="6"/>
  <c r="AV483" i="8" s="1"/>
  <c r="AV485" i="8" s="1"/>
  <c r="BQ341" i="8"/>
  <c r="BQ330" i="8"/>
  <c r="BQ342" i="8" s="1"/>
  <c r="AF295" i="8"/>
  <c r="T272" i="8"/>
  <c r="T281" i="8"/>
  <c r="T283" i="8" s="1"/>
  <c r="BC125" i="8"/>
  <c r="BC127" i="8" s="1"/>
  <c r="AW61" i="6"/>
  <c r="AC63" i="6"/>
  <c r="AH258" i="8"/>
  <c r="AC64" i="6"/>
  <c r="AG266" i="8"/>
  <c r="AG267" i="8" s="1"/>
  <c r="AG270" i="8"/>
  <c r="AF296" i="8"/>
  <c r="AF285" i="8"/>
  <c r="AF297" i="8" s="1"/>
  <c r="BE189" i="8"/>
  <c r="BE174" i="8"/>
  <c r="BC179" i="8"/>
  <c r="BC181" i="8" s="1"/>
  <c r="BC180" i="8" s="1"/>
  <c r="BC454" i="8" s="1"/>
  <c r="BC170" i="8"/>
  <c r="BR169" i="8"/>
  <c r="BR158" i="8"/>
  <c r="BR161" i="8" s="1"/>
  <c r="BR162" i="8"/>
  <c r="BR163" i="8"/>
  <c r="BQ190" i="8"/>
  <c r="BQ167" i="8"/>
  <c r="BQ184" i="8"/>
  <c r="BQ185" i="8"/>
  <c r="BQ191" i="8"/>
  <c r="BE122" i="8"/>
  <c r="BE124" i="8" s="1"/>
  <c r="BE138" i="8" s="1"/>
  <c r="BA48" i="11" s="1"/>
  <c r="BP230" i="8"/>
  <c r="BP232" i="8" s="1"/>
  <c r="BP231" i="8" s="1"/>
  <c r="BP499" i="8" s="1"/>
  <c r="BP221" i="8"/>
  <c r="BQ236" i="8"/>
  <c r="BQ243" i="8" s="1"/>
  <c r="BQ235" i="8"/>
  <c r="BQ242" i="8"/>
  <c r="BQ241" i="8"/>
  <c r="BQ218" i="8"/>
  <c r="BR226" i="8"/>
  <c r="BR118" i="8"/>
  <c r="BR107" i="8"/>
  <c r="BR110" i="8" s="1"/>
  <c r="BR111" i="8"/>
  <c r="BR112" i="8"/>
  <c r="BM40" i="6"/>
  <c r="AY42" i="6" s="1"/>
  <c r="BD177" i="8" s="1"/>
  <c r="BM39" i="6"/>
  <c r="BQ134" i="8"/>
  <c r="BQ141" i="8" s="1"/>
  <c r="BQ133" i="8"/>
  <c r="BQ140" i="8"/>
  <c r="BQ139" i="8"/>
  <c r="BQ116" i="8"/>
  <c r="CM74" i="8"/>
  <c r="CM76" i="8" s="1"/>
  <c r="CN71" i="8"/>
  <c r="CN72" i="8" s="1"/>
  <c r="BM28" i="6"/>
  <c r="BM27" i="6"/>
  <c r="BR315" i="8" l="1"/>
  <c r="CY65" i="8"/>
  <c r="CY89" i="8"/>
  <c r="CY83" i="8"/>
  <c r="CY90" i="8" s="1"/>
  <c r="CY91" i="8" s="1"/>
  <c r="CY88" i="8"/>
  <c r="CY82" i="8"/>
  <c r="CU14" i="6"/>
  <c r="DT36" i="8"/>
  <c r="DT25" i="8"/>
  <c r="CL409" i="8"/>
  <c r="CL121" i="8"/>
  <c r="CL223" i="8"/>
  <c r="CL364" i="8"/>
  <c r="CL172" i="8"/>
  <c r="CL319" i="8"/>
  <c r="O157" i="6"/>
  <c r="T282" i="8"/>
  <c r="BD326" i="8"/>
  <c r="BD328" i="8" s="1"/>
  <c r="BD317" i="8"/>
  <c r="BH97" i="11"/>
  <c r="BH98" i="11"/>
  <c r="BI96" i="11"/>
  <c r="BM343" i="8"/>
  <c r="T478" i="8"/>
  <c r="P132" i="11"/>
  <c r="CI38" i="11"/>
  <c r="CI37" i="11"/>
  <c r="BE196" i="8"/>
  <c r="BA60" i="11"/>
  <c r="Y523" i="8"/>
  <c r="U144" i="11"/>
  <c r="BA49" i="11"/>
  <c r="BA50" i="11"/>
  <c r="P85" i="11"/>
  <c r="P86" i="11"/>
  <c r="BL433" i="8"/>
  <c r="BH120" i="11"/>
  <c r="CG73" i="6"/>
  <c r="BN74" i="6" s="1"/>
  <c r="BS303" i="8" s="1"/>
  <c r="BS316" i="8" s="1"/>
  <c r="BR220" i="8"/>
  <c r="BJ417" i="8"/>
  <c r="BK413" i="8"/>
  <c r="BK415" i="8" s="1"/>
  <c r="BR214" i="8"/>
  <c r="BR219" i="8" s="1"/>
  <c r="BR225" i="8"/>
  <c r="BE145" i="8"/>
  <c r="BI41" i="6"/>
  <c r="BI53" i="6"/>
  <c r="BI54" i="6" s="1"/>
  <c r="BJ29" i="6"/>
  <c r="BR213" i="8"/>
  <c r="AA65" i="6"/>
  <c r="Y497" i="8"/>
  <c r="Y506" i="8"/>
  <c r="Y508" i="8" s="1"/>
  <c r="Y507" i="8" s="1"/>
  <c r="AI451" i="8"/>
  <c r="AI443" i="8"/>
  <c r="AI444" i="8"/>
  <c r="AI445" i="8"/>
  <c r="AH473" i="8"/>
  <c r="AH472" i="8"/>
  <c r="AH467" i="8"/>
  <c r="AH474" i="8" s="1"/>
  <c r="AH466" i="8"/>
  <c r="AH449" i="8"/>
  <c r="AU517" i="8"/>
  <c r="AU511" i="8"/>
  <c r="AU512" i="8"/>
  <c r="AU519" i="8" s="1"/>
  <c r="AU494" i="8"/>
  <c r="AU518" i="8"/>
  <c r="AV490" i="8"/>
  <c r="AV489" i="8"/>
  <c r="AV488" i="8"/>
  <c r="AV496" i="8"/>
  <c r="T461" i="8"/>
  <c r="T463" i="8" s="1"/>
  <c r="T452" i="8"/>
  <c r="BR348" i="8"/>
  <c r="BR350" i="8" s="1"/>
  <c r="BM87" i="6"/>
  <c r="BM88" i="6"/>
  <c r="BP430" i="8"/>
  <c r="BP386" i="8"/>
  <c r="BP375" i="8"/>
  <c r="BP387" i="8" s="1"/>
  <c r="BM410" i="8"/>
  <c r="BM412" i="8" s="1"/>
  <c r="BM426" i="8" s="1"/>
  <c r="BP385" i="8"/>
  <c r="AD111" i="6"/>
  <c r="AD112" i="6"/>
  <c r="CG97" i="6"/>
  <c r="CG85" i="6"/>
  <c r="CG49" i="6"/>
  <c r="BN50" i="6" s="1"/>
  <c r="BN51" i="6" s="1"/>
  <c r="CG25" i="6"/>
  <c r="BN26" i="6" s="1"/>
  <c r="BS105" i="8" s="1"/>
  <c r="CG37" i="6"/>
  <c r="BN38" i="6" s="1"/>
  <c r="BS156" i="8" s="1"/>
  <c r="BG371" i="8"/>
  <c r="BG373" i="8" s="1"/>
  <c r="BG362" i="8"/>
  <c r="BI381" i="8"/>
  <c r="BR393" i="8"/>
  <c r="BR395" i="8" s="1"/>
  <c r="BM100" i="6"/>
  <c r="BM99" i="6"/>
  <c r="BP431" i="8"/>
  <c r="BP420" i="8"/>
  <c r="BP432" i="8" s="1"/>
  <c r="BQ357" i="8"/>
  <c r="BQ360" i="8"/>
  <c r="BI366" i="8"/>
  <c r="BQ402" i="8"/>
  <c r="BQ405" i="8"/>
  <c r="AQ123" i="6"/>
  <c r="AQ124" i="6"/>
  <c r="BR337" i="8"/>
  <c r="BR332" i="8"/>
  <c r="BR339" i="8" s="1"/>
  <c r="BR338" i="8"/>
  <c r="BR331" i="8"/>
  <c r="BR314" i="8"/>
  <c r="U275" i="8"/>
  <c r="BQ247" i="8"/>
  <c r="BQ227" i="8"/>
  <c r="BQ229" i="8" s="1"/>
  <c r="BK121" i="6"/>
  <c r="BD176" i="8"/>
  <c r="BD178" i="8" s="1"/>
  <c r="AG287" i="8"/>
  <c r="AG294" i="8" s="1"/>
  <c r="AG286" i="8"/>
  <c r="AG269" i="8"/>
  <c r="AG293" i="8"/>
  <c r="AG292" i="8"/>
  <c r="Y66" i="6"/>
  <c r="AD279" i="8" s="1"/>
  <c r="BE123" i="8"/>
  <c r="AH260" i="8"/>
  <c r="AH263" i="8" s="1"/>
  <c r="AH265" i="8"/>
  <c r="AH264" i="8"/>
  <c r="AH271" i="8"/>
  <c r="AD62" i="6"/>
  <c r="AX109" i="6"/>
  <c r="BF173" i="8"/>
  <c r="BF175" i="8" s="1"/>
  <c r="BR168" i="8"/>
  <c r="BR164" i="8"/>
  <c r="BR165" i="8" s="1"/>
  <c r="BQ192" i="8"/>
  <c r="BQ193" i="8" s="1"/>
  <c r="BQ194" i="8"/>
  <c r="BQ183" i="8"/>
  <c r="BQ195" i="8" s="1"/>
  <c r="BQ245" i="8"/>
  <c r="BQ234" i="8"/>
  <c r="BQ246" i="8" s="1"/>
  <c r="BQ244" i="8"/>
  <c r="BS224" i="8"/>
  <c r="BR240" i="8"/>
  <c r="BN72" i="11" s="1"/>
  <c r="BC128" i="8"/>
  <c r="BC130" i="8" s="1"/>
  <c r="BC129" i="8" s="1"/>
  <c r="BC274" i="8" s="1"/>
  <c r="BC119" i="8"/>
  <c r="BQ143" i="8"/>
  <c r="BQ132" i="8"/>
  <c r="BQ144" i="8" s="1"/>
  <c r="BQ142" i="8"/>
  <c r="BR113" i="8"/>
  <c r="BR114" i="8" s="1"/>
  <c r="BR117" i="8"/>
  <c r="CN73" i="8"/>
  <c r="CN87" i="8" s="1"/>
  <c r="CM68" i="8"/>
  <c r="CM77" i="8"/>
  <c r="CM79" i="8" s="1"/>
  <c r="DT17" i="8" l="1"/>
  <c r="DT26" i="8"/>
  <c r="DT28" i="8" s="1"/>
  <c r="DP24" i="11"/>
  <c r="DT43" i="8"/>
  <c r="CZ54" i="8"/>
  <c r="CU15" i="6"/>
  <c r="CU16" i="6"/>
  <c r="CY81" i="8"/>
  <c r="CY93" i="8" s="1"/>
  <c r="CY92" i="8"/>
  <c r="AO125" i="6"/>
  <c r="T589" i="8"/>
  <c r="BS309" i="8"/>
  <c r="BS305" i="8"/>
  <c r="BS308" i="8" s="1"/>
  <c r="BS310" i="8"/>
  <c r="BS315" i="8" s="1"/>
  <c r="BR215" i="8"/>
  <c r="BR216" i="8" s="1"/>
  <c r="BR241" i="8" s="1"/>
  <c r="BN76" i="6"/>
  <c r="BN75" i="6"/>
  <c r="BI97" i="11"/>
  <c r="BI98" i="11"/>
  <c r="BD327" i="8"/>
  <c r="BN320" i="8"/>
  <c r="BE323" i="8"/>
  <c r="BE325" i="8" s="1"/>
  <c r="BH121" i="11"/>
  <c r="BH122" i="11"/>
  <c r="U146" i="11"/>
  <c r="U145" i="11"/>
  <c r="BN73" i="11"/>
  <c r="BN74" i="11"/>
  <c r="CN94" i="8"/>
  <c r="CJ36" i="11"/>
  <c r="BI388" i="8"/>
  <c r="BE108" i="11"/>
  <c r="BA61" i="11"/>
  <c r="BA62" i="11"/>
  <c r="P133" i="11"/>
  <c r="P134" i="11"/>
  <c r="BM433" i="8"/>
  <c r="BI120" i="11"/>
  <c r="CM78" i="8"/>
  <c r="BG372" i="8"/>
  <c r="BH368" i="8"/>
  <c r="BH370" i="8" s="1"/>
  <c r="AH475" i="8"/>
  <c r="BG89" i="6"/>
  <c r="BG90" i="6" s="1"/>
  <c r="BL369" i="8" s="1"/>
  <c r="BG101" i="6"/>
  <c r="BG102" i="6" s="1"/>
  <c r="BL414" i="8" s="1"/>
  <c r="AU520" i="8"/>
  <c r="AB113" i="6"/>
  <c r="AB114" i="6" s="1"/>
  <c r="AG459" i="8" s="1"/>
  <c r="AU510" i="8"/>
  <c r="AU522" i="8" s="1"/>
  <c r="AU521" i="8"/>
  <c r="BR361" i="8"/>
  <c r="BR355" i="8"/>
  <c r="BR356" i="8" s="1"/>
  <c r="BR354" i="8"/>
  <c r="AH476" i="8"/>
  <c r="AH465" i="8"/>
  <c r="AH477" i="8" s="1"/>
  <c r="AI446" i="8"/>
  <c r="AI447" i="8" s="1"/>
  <c r="AI450" i="8"/>
  <c r="BR400" i="8"/>
  <c r="BR401" i="8" s="1"/>
  <c r="BR399" i="8"/>
  <c r="AV491" i="8"/>
  <c r="AV492" i="8" s="1"/>
  <c r="AV495" i="8"/>
  <c r="Z500" i="8"/>
  <c r="U455" i="8"/>
  <c r="T462" i="8"/>
  <c r="T634" i="8" s="1"/>
  <c r="BQ421" i="8"/>
  <c r="BQ422" i="8"/>
  <c r="BQ429" i="8" s="1"/>
  <c r="BQ428" i="8"/>
  <c r="BQ427" i="8"/>
  <c r="BQ404" i="8"/>
  <c r="BR406" i="8"/>
  <c r="BR398" i="8"/>
  <c r="BK416" i="8"/>
  <c r="BK418" i="8" s="1"/>
  <c r="BK407" i="8"/>
  <c r="BN86" i="6"/>
  <c r="BQ376" i="8"/>
  <c r="BQ377" i="8"/>
  <c r="BQ384" i="8" s="1"/>
  <c r="BQ383" i="8"/>
  <c r="BQ382" i="8"/>
  <c r="BQ359" i="8"/>
  <c r="BN98" i="6"/>
  <c r="BM411" i="8"/>
  <c r="AE110" i="6"/>
  <c r="AJ438" i="8" s="1"/>
  <c r="AJ440" i="8" s="1"/>
  <c r="BN52" i="6"/>
  <c r="BJ53" i="6" s="1"/>
  <c r="BJ54" i="6" s="1"/>
  <c r="BJ365" i="8"/>
  <c r="BJ367" i="8" s="1"/>
  <c r="BJ381" i="8" s="1"/>
  <c r="BR228" i="8"/>
  <c r="BS207" i="8"/>
  <c r="BS213" i="8" s="1"/>
  <c r="BR353" i="8"/>
  <c r="AR122" i="6"/>
  <c r="AW483" i="8" s="1"/>
  <c r="AW485" i="8" s="1"/>
  <c r="BR330" i="8"/>
  <c r="BR342" i="8" s="1"/>
  <c r="BR341" i="8"/>
  <c r="BR340" i="8"/>
  <c r="U277" i="8"/>
  <c r="U276" i="8"/>
  <c r="BD125" i="8"/>
  <c r="BD127" i="8" s="1"/>
  <c r="AH266" i="8"/>
  <c r="AH267" i="8" s="1"/>
  <c r="AH270" i="8"/>
  <c r="AG285" i="8"/>
  <c r="AG297" i="8" s="1"/>
  <c r="AG296" i="8"/>
  <c r="AG295" i="8"/>
  <c r="AI258" i="8"/>
  <c r="AD63" i="6"/>
  <c r="AD64" i="6"/>
  <c r="AX61" i="6"/>
  <c r="BF174" i="8"/>
  <c r="BF189" i="8"/>
  <c r="BD179" i="8"/>
  <c r="BD181" i="8" s="1"/>
  <c r="BD180" i="8" s="1"/>
  <c r="BD454" i="8" s="1"/>
  <c r="BD170" i="8"/>
  <c r="BS162" i="8"/>
  <c r="BS169" i="8"/>
  <c r="BS158" i="8"/>
  <c r="BS161" i="8" s="1"/>
  <c r="BS163" i="8"/>
  <c r="BR191" i="8"/>
  <c r="BR190" i="8"/>
  <c r="BR185" i="8"/>
  <c r="BR184" i="8"/>
  <c r="BR167" i="8"/>
  <c r="BQ230" i="8"/>
  <c r="BQ232" i="8" s="1"/>
  <c r="BQ231" i="8" s="1"/>
  <c r="BQ499" i="8" s="1"/>
  <c r="BQ221" i="8"/>
  <c r="BF122" i="8"/>
  <c r="BS112" i="8"/>
  <c r="BS107" i="8"/>
  <c r="BS110" i="8" s="1"/>
  <c r="BS111" i="8"/>
  <c r="BS118" i="8"/>
  <c r="CN74" i="8"/>
  <c r="CN76" i="8" s="1"/>
  <c r="BN39" i="6"/>
  <c r="BN40" i="6"/>
  <c r="BR134" i="8"/>
  <c r="BR141" i="8" s="1"/>
  <c r="BR133" i="8"/>
  <c r="BR140" i="8"/>
  <c r="BR139" i="8"/>
  <c r="BR116" i="8"/>
  <c r="CO71" i="8"/>
  <c r="CO72" i="8" s="1"/>
  <c r="BN28" i="6"/>
  <c r="BN27" i="6"/>
  <c r="DU23" i="8" l="1"/>
  <c r="BR242" i="8"/>
  <c r="BR235" i="8"/>
  <c r="BS311" i="8"/>
  <c r="BS312" i="8" s="1"/>
  <c r="BR236" i="8"/>
  <c r="BR243" i="8" s="1"/>
  <c r="CS17" i="6"/>
  <c r="CS18" i="6" s="1"/>
  <c r="CX75" i="8" s="1"/>
  <c r="BR218" i="8"/>
  <c r="CZ60" i="8"/>
  <c r="CZ67" i="8"/>
  <c r="CZ56" i="8"/>
  <c r="CZ59" i="8" s="1"/>
  <c r="CZ61" i="8"/>
  <c r="DP26" i="11"/>
  <c r="DP25" i="11"/>
  <c r="DT27" i="8"/>
  <c r="DU20" i="8"/>
  <c r="BC77" i="6"/>
  <c r="BC78" i="6" s="1"/>
  <c r="BH324" i="8" s="1"/>
  <c r="CM319" i="8"/>
  <c r="CM364" i="8"/>
  <c r="CM409" i="8"/>
  <c r="CM121" i="8"/>
  <c r="CM172" i="8"/>
  <c r="CM223" i="8"/>
  <c r="T544" i="8"/>
  <c r="BE326" i="8"/>
  <c r="BE328" i="8" s="1"/>
  <c r="BE317" i="8"/>
  <c r="BN321" i="8"/>
  <c r="BN322" i="8"/>
  <c r="BN336" i="8" s="1"/>
  <c r="BE109" i="11"/>
  <c r="BE110" i="11"/>
  <c r="CJ37" i="11"/>
  <c r="CJ38" i="11"/>
  <c r="BF196" i="8"/>
  <c r="BB60" i="11"/>
  <c r="BI122" i="11"/>
  <c r="BI121" i="11"/>
  <c r="BJ388" i="8"/>
  <c r="BF108" i="11"/>
  <c r="CH73" i="6"/>
  <c r="BO74" i="6" s="1"/>
  <c r="BT303" i="8" s="1"/>
  <c r="BT316" i="8" s="1"/>
  <c r="BK417" i="8"/>
  <c r="BL413" i="8"/>
  <c r="BL415" i="8" s="1"/>
  <c r="BJ41" i="6"/>
  <c r="BJ42" i="6" s="1"/>
  <c r="BO177" i="8" s="1"/>
  <c r="BK29" i="6"/>
  <c r="AB65" i="6"/>
  <c r="O145" i="6"/>
  <c r="O133" i="6"/>
  <c r="AJ443" i="8"/>
  <c r="AJ451" i="8"/>
  <c r="AJ444" i="8"/>
  <c r="AJ445" i="8"/>
  <c r="Z502" i="8"/>
  <c r="Z501" i="8"/>
  <c r="AV518" i="8"/>
  <c r="AV511" i="8"/>
  <c r="AV512" i="8"/>
  <c r="AV519" i="8" s="1"/>
  <c r="AV517" i="8"/>
  <c r="AV494" i="8"/>
  <c r="AI449" i="8"/>
  <c r="AI467" i="8"/>
  <c r="AI474" i="8" s="1"/>
  <c r="AI472" i="8"/>
  <c r="AI473" i="8"/>
  <c r="AI466" i="8"/>
  <c r="AW489" i="8"/>
  <c r="AW488" i="8"/>
  <c r="AW496" i="8"/>
  <c r="AW490" i="8"/>
  <c r="U456" i="8"/>
  <c r="U457" i="8"/>
  <c r="BS209" i="8"/>
  <c r="BS212" i="8" s="1"/>
  <c r="BQ386" i="8"/>
  <c r="BQ375" i="8"/>
  <c r="BQ387" i="8" s="1"/>
  <c r="BS220" i="8"/>
  <c r="BH371" i="8"/>
  <c r="BH373" i="8" s="1"/>
  <c r="BH362" i="8"/>
  <c r="BR405" i="8"/>
  <c r="BR402" i="8"/>
  <c r="BS214" i="8"/>
  <c r="BS215" i="8" s="1"/>
  <c r="BS216" i="8" s="1"/>
  <c r="BR357" i="8"/>
  <c r="BR360" i="8"/>
  <c r="BN87" i="6"/>
  <c r="BS348" i="8"/>
  <c r="BS350" i="8" s="1"/>
  <c r="BN88" i="6"/>
  <c r="BS228" i="8" s="1"/>
  <c r="BN410" i="8"/>
  <c r="BN412" i="8" s="1"/>
  <c r="BN426" i="8" s="1"/>
  <c r="BQ385" i="8"/>
  <c r="CH97" i="6"/>
  <c r="CH85" i="6"/>
  <c r="CH49" i="6"/>
  <c r="BO50" i="6" s="1"/>
  <c r="BO51" i="6" s="1"/>
  <c r="CH37" i="6"/>
  <c r="BO38" i="6" s="1"/>
  <c r="BT156" i="8" s="1"/>
  <c r="CH25" i="6"/>
  <c r="BO26" i="6" s="1"/>
  <c r="BT105" i="8" s="1"/>
  <c r="BN100" i="6"/>
  <c r="BS393" i="8"/>
  <c r="BS395" i="8" s="1"/>
  <c r="BN99" i="6"/>
  <c r="BS226" i="8"/>
  <c r="BS240" i="8" s="1"/>
  <c r="BO72" i="11" s="1"/>
  <c r="AE112" i="6"/>
  <c r="AE111" i="6"/>
  <c r="BQ430" i="8"/>
  <c r="BS225" i="8"/>
  <c r="BJ366" i="8"/>
  <c r="BQ431" i="8"/>
  <c r="BQ420" i="8"/>
  <c r="BQ432" i="8" s="1"/>
  <c r="AR124" i="6"/>
  <c r="AR123" i="6"/>
  <c r="BS332" i="8"/>
  <c r="BS339" i="8" s="1"/>
  <c r="BS338" i="8"/>
  <c r="BS337" i="8"/>
  <c r="BS314" i="8"/>
  <c r="BS331" i="8"/>
  <c r="U291" i="8"/>
  <c r="U280" i="8"/>
  <c r="BR227" i="8"/>
  <c r="BR229" i="8" s="1"/>
  <c r="BL121" i="6"/>
  <c r="BE176" i="8"/>
  <c r="BE178" i="8" s="1"/>
  <c r="Z66" i="6"/>
  <c r="AE279" i="8" s="1"/>
  <c r="AH286" i="8"/>
  <c r="AH269" i="8"/>
  <c r="AH292" i="8"/>
  <c r="AH287" i="8"/>
  <c r="AH294" i="8" s="1"/>
  <c r="AH293" i="8"/>
  <c r="AE62" i="6"/>
  <c r="AI260" i="8"/>
  <c r="AI263" i="8" s="1"/>
  <c r="AI271" i="8"/>
  <c r="AI264" i="8"/>
  <c r="AI265" i="8"/>
  <c r="AY109" i="6"/>
  <c r="BG173" i="8"/>
  <c r="BG175" i="8" s="1"/>
  <c r="BG189" i="8" s="1"/>
  <c r="BS168" i="8"/>
  <c r="BS164" i="8"/>
  <c r="BS165" i="8" s="1"/>
  <c r="BR192" i="8"/>
  <c r="BR193" i="8" s="1"/>
  <c r="BR183" i="8"/>
  <c r="BR195" i="8" s="1"/>
  <c r="BR194" i="8"/>
  <c r="BD128" i="8"/>
  <c r="BD130" i="8" s="1"/>
  <c r="BD129" i="8" s="1"/>
  <c r="BD274" i="8" s="1"/>
  <c r="BD119" i="8"/>
  <c r="BR245" i="8"/>
  <c r="BR234" i="8"/>
  <c r="BR246" i="8" s="1"/>
  <c r="BR244" i="8"/>
  <c r="BF124" i="8"/>
  <c r="BF123" i="8"/>
  <c r="BT224" i="8"/>
  <c r="BS113" i="8"/>
  <c r="BS114" i="8" s="1"/>
  <c r="BS117" i="8"/>
  <c r="BR143" i="8"/>
  <c r="BR132" i="8"/>
  <c r="BR144" i="8" s="1"/>
  <c r="BR142" i="8"/>
  <c r="CO73" i="8"/>
  <c r="CO87" i="8" s="1"/>
  <c r="CN77" i="8"/>
  <c r="CN79" i="8" s="1"/>
  <c r="CN68" i="8"/>
  <c r="BR247" i="8" l="1"/>
  <c r="DU21" i="8"/>
  <c r="DU22" i="8"/>
  <c r="DU25" i="8" s="1"/>
  <c r="DT70" i="8"/>
  <c r="DO13" i="6"/>
  <c r="CZ62" i="8"/>
  <c r="CZ63" i="8"/>
  <c r="CZ66" i="8"/>
  <c r="BN343" i="8"/>
  <c r="BJ96" i="11"/>
  <c r="BO320" i="8"/>
  <c r="BO322" i="8" s="1"/>
  <c r="BO336" i="8" s="1"/>
  <c r="BE327" i="8"/>
  <c r="BF323" i="8"/>
  <c r="BF325" i="8" s="1"/>
  <c r="BO76" i="6"/>
  <c r="BO75" i="6"/>
  <c r="BT310" i="8"/>
  <c r="BT311" i="8" s="1"/>
  <c r="BT312" i="8" s="1"/>
  <c r="BT305" i="8"/>
  <c r="BT308" i="8" s="1"/>
  <c r="BT309" i="8"/>
  <c r="BG196" i="8"/>
  <c r="BC60" i="11"/>
  <c r="BF110" i="11"/>
  <c r="BF109" i="11"/>
  <c r="BB62" i="11"/>
  <c r="BB61" i="11"/>
  <c r="BO73" i="11"/>
  <c r="BO74" i="11"/>
  <c r="CO94" i="8"/>
  <c r="CK36" i="11"/>
  <c r="U298" i="8"/>
  <c r="Q84" i="11"/>
  <c r="BN433" i="8"/>
  <c r="BJ120" i="11"/>
  <c r="CN78" i="8"/>
  <c r="BH372" i="8"/>
  <c r="BI368" i="8"/>
  <c r="BI370" i="8" s="1"/>
  <c r="BH89" i="6"/>
  <c r="BH90" i="6" s="1"/>
  <c r="BM369" i="8" s="1"/>
  <c r="BH101" i="6"/>
  <c r="BH102" i="6" s="1"/>
  <c r="BM414" i="8" s="1"/>
  <c r="BK53" i="6"/>
  <c r="BK54" i="6" s="1"/>
  <c r="AV520" i="8"/>
  <c r="BD77" i="6"/>
  <c r="BD78" i="6" s="1"/>
  <c r="BI324" i="8" s="1"/>
  <c r="AC113" i="6"/>
  <c r="AC114" i="6" s="1"/>
  <c r="AH459" i="8" s="1"/>
  <c r="AP125" i="6"/>
  <c r="AI475" i="8"/>
  <c r="BO52" i="6"/>
  <c r="BT207" i="8"/>
  <c r="BT214" i="8" s="1"/>
  <c r="BS400" i="8"/>
  <c r="BS401" i="8" s="1"/>
  <c r="BS399" i="8"/>
  <c r="AV510" i="8"/>
  <c r="AV522" i="8" s="1"/>
  <c r="AV521" i="8"/>
  <c r="BS219" i="8"/>
  <c r="Z516" i="8"/>
  <c r="Z505" i="8"/>
  <c r="AW491" i="8"/>
  <c r="AW492" i="8" s="1"/>
  <c r="AW495" i="8"/>
  <c r="BS361" i="8"/>
  <c r="BS355" i="8"/>
  <c r="BS356" i="8" s="1"/>
  <c r="BS354" i="8"/>
  <c r="AJ446" i="8"/>
  <c r="AJ447" i="8" s="1"/>
  <c r="AJ450" i="8"/>
  <c r="AI476" i="8"/>
  <c r="AI465" i="8"/>
  <c r="AI477" i="8" s="1"/>
  <c r="U471" i="8"/>
  <c r="U460" i="8"/>
  <c r="BL416" i="8"/>
  <c r="BL418" i="8" s="1"/>
  <c r="BL407" i="8"/>
  <c r="BR428" i="8"/>
  <c r="BR404" i="8"/>
  <c r="BR427" i="8"/>
  <c r="BR422" i="8"/>
  <c r="BR429" i="8" s="1"/>
  <c r="BR421" i="8"/>
  <c r="BS398" i="8"/>
  <c r="BS406" i="8"/>
  <c r="BS353" i="8"/>
  <c r="BK365" i="8"/>
  <c r="BK367" i="8" s="1"/>
  <c r="BK381" i="8" s="1"/>
  <c r="AF110" i="6"/>
  <c r="AK438" i="8" s="1"/>
  <c r="AK440" i="8" s="1"/>
  <c r="BO86" i="6"/>
  <c r="BR377" i="8"/>
  <c r="BR384" i="8" s="1"/>
  <c r="BR376" i="8"/>
  <c r="BR382" i="8"/>
  <c r="BR383" i="8"/>
  <c r="BR359" i="8"/>
  <c r="BO98" i="6"/>
  <c r="BN411" i="8"/>
  <c r="AS122" i="6"/>
  <c r="AX483" i="8" s="1"/>
  <c r="AX485" i="8" s="1"/>
  <c r="BS341" i="8"/>
  <c r="BS330" i="8"/>
  <c r="BS342" i="8" s="1"/>
  <c r="BS340" i="8"/>
  <c r="U281" i="8"/>
  <c r="U283" i="8" s="1"/>
  <c r="U272" i="8"/>
  <c r="BE125" i="8"/>
  <c r="BE127" i="8" s="1"/>
  <c r="AH296" i="8"/>
  <c r="AH285" i="8"/>
  <c r="AH297" i="8" s="1"/>
  <c r="AY61" i="6"/>
  <c r="AE63" i="6"/>
  <c r="AJ258" i="8"/>
  <c r="AE64" i="6"/>
  <c r="AH295" i="8"/>
  <c r="AI270" i="8"/>
  <c r="AI266" i="8"/>
  <c r="AI267" i="8" s="1"/>
  <c r="BG174" i="8"/>
  <c r="BE170" i="8"/>
  <c r="BE179" i="8"/>
  <c r="BE181" i="8" s="1"/>
  <c r="BE180" i="8" s="1"/>
  <c r="BE454" i="8" s="1"/>
  <c r="BS190" i="8"/>
  <c r="BS185" i="8"/>
  <c r="BS191" i="8"/>
  <c r="BS167" i="8"/>
  <c r="BS184" i="8"/>
  <c r="BT162" i="8"/>
  <c r="BT163" i="8"/>
  <c r="BT158" i="8"/>
  <c r="BT161" i="8" s="1"/>
  <c r="BT169" i="8"/>
  <c r="BT226" i="8"/>
  <c r="BT240" i="8" s="1"/>
  <c r="BP72" i="11" s="1"/>
  <c r="BR230" i="8"/>
  <c r="BR232" i="8" s="1"/>
  <c r="BR231" i="8" s="1"/>
  <c r="BR499" i="8" s="1"/>
  <c r="BR221" i="8"/>
  <c r="BS218" i="8"/>
  <c r="BS235" i="8"/>
  <c r="BS242" i="8"/>
  <c r="BS241" i="8"/>
  <c r="BS236" i="8"/>
  <c r="BS243" i="8" s="1"/>
  <c r="BG122" i="8"/>
  <c r="BG124" i="8" s="1"/>
  <c r="BF138" i="8"/>
  <c r="BB48" i="11" s="1"/>
  <c r="BS133" i="8"/>
  <c r="BS140" i="8"/>
  <c r="BS139" i="8"/>
  <c r="BS134" i="8"/>
  <c r="BS141" i="8" s="1"/>
  <c r="BS116" i="8"/>
  <c r="CO74" i="8"/>
  <c r="CO76" i="8" s="1"/>
  <c r="BT107" i="8"/>
  <c r="BT110" i="8" s="1"/>
  <c r="BT112" i="8"/>
  <c r="BT111" i="8"/>
  <c r="BT118" i="8"/>
  <c r="BO39" i="6"/>
  <c r="BO40" i="6"/>
  <c r="BO27" i="6"/>
  <c r="BL29" i="6" s="1"/>
  <c r="BO28" i="6"/>
  <c r="CP71" i="8"/>
  <c r="CP72" i="8" s="1"/>
  <c r="DU26" i="8" l="1"/>
  <c r="DU28" i="8" s="1"/>
  <c r="DU17" i="8"/>
  <c r="CZ83" i="8"/>
  <c r="CZ90" i="8" s="1"/>
  <c r="CZ82" i="8"/>
  <c r="CZ65" i="8"/>
  <c r="CZ89" i="8"/>
  <c r="CZ88" i="8"/>
  <c r="BT315" i="8"/>
  <c r="CV14" i="6"/>
  <c r="DU36" i="8"/>
  <c r="CN364" i="8"/>
  <c r="CN172" i="8"/>
  <c r="CN319" i="8"/>
  <c r="CN121" i="8"/>
  <c r="CN223" i="8"/>
  <c r="CN409" i="8"/>
  <c r="P157" i="6"/>
  <c r="U282" i="8"/>
  <c r="BF326" i="8"/>
  <c r="BF328" i="8" s="1"/>
  <c r="BF317" i="8"/>
  <c r="BK96" i="11"/>
  <c r="BO343" i="8"/>
  <c r="BO321" i="8"/>
  <c r="BJ97" i="11"/>
  <c r="BJ98" i="11"/>
  <c r="BJ121" i="11"/>
  <c r="BJ122" i="11"/>
  <c r="BK388" i="8"/>
  <c r="BG108" i="11"/>
  <c r="CK37" i="11"/>
  <c r="CK38" i="11"/>
  <c r="BP73" i="11"/>
  <c r="BP74" i="11"/>
  <c r="Z523" i="8"/>
  <c r="V144" i="11"/>
  <c r="BC61" i="11"/>
  <c r="BC62" i="11"/>
  <c r="U478" i="8"/>
  <c r="Q132" i="11"/>
  <c r="BB49" i="11"/>
  <c r="BB50" i="11"/>
  <c r="Q85" i="11"/>
  <c r="Q86" i="11"/>
  <c r="CI73" i="6"/>
  <c r="BP74" i="6" s="1"/>
  <c r="BU303" i="8" s="1"/>
  <c r="BU309" i="8" s="1"/>
  <c r="BS244" i="8"/>
  <c r="BL417" i="8"/>
  <c r="BM413" i="8"/>
  <c r="BM415" i="8" s="1"/>
  <c r="BF145" i="8"/>
  <c r="BK41" i="6"/>
  <c r="BK42" i="6" s="1"/>
  <c r="BP177" i="8" s="1"/>
  <c r="BT209" i="8"/>
  <c r="BT212" i="8" s="1"/>
  <c r="BT220" i="8"/>
  <c r="BT213" i="8"/>
  <c r="BT225" i="8"/>
  <c r="AC65" i="6"/>
  <c r="AC66" i="6" s="1"/>
  <c r="AH279" i="8" s="1"/>
  <c r="AJ449" i="8"/>
  <c r="AJ472" i="8"/>
  <c r="AJ466" i="8"/>
  <c r="AJ467" i="8"/>
  <c r="AJ474" i="8" s="1"/>
  <c r="AJ473" i="8"/>
  <c r="AW518" i="8"/>
  <c r="AW512" i="8"/>
  <c r="AW519" i="8" s="1"/>
  <c r="AW517" i="8"/>
  <c r="AW511" i="8"/>
  <c r="AW494" i="8"/>
  <c r="Z506" i="8"/>
  <c r="Z508" i="8" s="1"/>
  <c r="Z507" i="8" s="1"/>
  <c r="Z497" i="8"/>
  <c r="AX490" i="8"/>
  <c r="AX489" i="8"/>
  <c r="AX496" i="8"/>
  <c r="AX488" i="8"/>
  <c r="AK443" i="8"/>
  <c r="AK444" i="8"/>
  <c r="AK451" i="8"/>
  <c r="AK445" i="8"/>
  <c r="BR430" i="8"/>
  <c r="U461" i="8"/>
  <c r="U463" i="8" s="1"/>
  <c r="U452" i="8"/>
  <c r="BK366" i="8"/>
  <c r="BI371" i="8"/>
  <c r="BI373" i="8" s="1"/>
  <c r="BI362" i="8"/>
  <c r="BS405" i="8"/>
  <c r="BS402" i="8"/>
  <c r="BR385" i="8"/>
  <c r="BR431" i="8"/>
  <c r="BR420" i="8"/>
  <c r="BR432" i="8" s="1"/>
  <c r="AF111" i="6"/>
  <c r="AF112" i="6"/>
  <c r="BO87" i="6"/>
  <c r="BT348" i="8"/>
  <c r="BT350" i="8" s="1"/>
  <c r="BO88" i="6"/>
  <c r="BT228" i="8" s="1"/>
  <c r="BR386" i="8"/>
  <c r="BR375" i="8"/>
  <c r="BR387" i="8" s="1"/>
  <c r="BO410" i="8"/>
  <c r="BO412" i="8" s="1"/>
  <c r="BO426" i="8" s="1"/>
  <c r="BO99" i="6"/>
  <c r="BT393" i="8"/>
  <c r="BT395" i="8" s="1"/>
  <c r="BO100" i="6"/>
  <c r="BS357" i="8"/>
  <c r="BS360" i="8"/>
  <c r="CI97" i="6"/>
  <c r="CI25" i="6"/>
  <c r="BP26" i="6" s="1"/>
  <c r="BU105" i="8" s="1"/>
  <c r="CI85" i="6"/>
  <c r="CI49" i="6"/>
  <c r="BP50" i="6" s="1"/>
  <c r="BU207" i="8" s="1"/>
  <c r="CI37" i="6"/>
  <c r="BP38" i="6" s="1"/>
  <c r="BU156" i="8" s="1"/>
  <c r="AS124" i="6"/>
  <c r="AS123" i="6"/>
  <c r="BT314" i="8"/>
  <c r="BT332" i="8"/>
  <c r="BT339" i="8" s="1"/>
  <c r="BT331" i="8"/>
  <c r="BT337" i="8"/>
  <c r="BT338" i="8"/>
  <c r="V275" i="8"/>
  <c r="BS227" i="8"/>
  <c r="BS229" i="8" s="1"/>
  <c r="BM121" i="6"/>
  <c r="BF176" i="8"/>
  <c r="BF178" i="8" s="1"/>
  <c r="AJ265" i="8"/>
  <c r="AJ264" i="8"/>
  <c r="AJ271" i="8"/>
  <c r="AJ260" i="8"/>
  <c r="AJ263" i="8" s="1"/>
  <c r="AI292" i="8"/>
  <c r="AI287" i="8"/>
  <c r="AI294" i="8" s="1"/>
  <c r="AI286" i="8"/>
  <c r="AI293" i="8"/>
  <c r="AI269" i="8"/>
  <c r="AA66" i="6"/>
  <c r="AF279" i="8" s="1"/>
  <c r="AB66" i="6"/>
  <c r="AG279" i="8" s="1"/>
  <c r="AF62" i="6"/>
  <c r="AZ109" i="6"/>
  <c r="BH173" i="8"/>
  <c r="BH175" i="8" s="1"/>
  <c r="BS194" i="8"/>
  <c r="BS183" i="8"/>
  <c r="BS195" i="8" s="1"/>
  <c r="BS192" i="8"/>
  <c r="BS193" i="8" s="1"/>
  <c r="BT168" i="8"/>
  <c r="BT164" i="8"/>
  <c r="BT165" i="8" s="1"/>
  <c r="BG138" i="8"/>
  <c r="BC48" i="11" s="1"/>
  <c r="BE128" i="8"/>
  <c r="BE130" i="8" s="1"/>
  <c r="BE129" i="8" s="1"/>
  <c r="BE274" i="8" s="1"/>
  <c r="BE119" i="8"/>
  <c r="BT219" i="8"/>
  <c r="BT215" i="8"/>
  <c r="BT216" i="8" s="1"/>
  <c r="BG123" i="8"/>
  <c r="BS247" i="8"/>
  <c r="BS245" i="8"/>
  <c r="BS234" i="8"/>
  <c r="BS246" i="8" s="1"/>
  <c r="BU224" i="8"/>
  <c r="BS142" i="8"/>
  <c r="BT113" i="8"/>
  <c r="BT114" i="8" s="1"/>
  <c r="BT117" i="8"/>
  <c r="BS143" i="8"/>
  <c r="BS132" i="8"/>
  <c r="BS144" i="8" s="1"/>
  <c r="CP73" i="8"/>
  <c r="CP87" i="8" s="1"/>
  <c r="CO77" i="8"/>
  <c r="CO79" i="8" s="1"/>
  <c r="CO68" i="8"/>
  <c r="DV23" i="8" l="1"/>
  <c r="DA54" i="8"/>
  <c r="CV16" i="6"/>
  <c r="CV15" i="6"/>
  <c r="CZ92" i="8"/>
  <c r="CZ81" i="8"/>
  <c r="CZ93" i="8" s="1"/>
  <c r="CZ91" i="8"/>
  <c r="BU310" i="8"/>
  <c r="DQ24" i="11"/>
  <c r="DU43" i="8"/>
  <c r="DU27" i="8"/>
  <c r="DV20" i="8"/>
  <c r="BU305" i="8"/>
  <c r="BU308" i="8" s="1"/>
  <c r="BU316" i="8"/>
  <c r="U589" i="8"/>
  <c r="BP75" i="6"/>
  <c r="BK97" i="11"/>
  <c r="BK98" i="11"/>
  <c r="BP320" i="8"/>
  <c r="BP322" i="8" s="1"/>
  <c r="BF327" i="8"/>
  <c r="BG323" i="8"/>
  <c r="BG325" i="8" s="1"/>
  <c r="V145" i="11"/>
  <c r="V146" i="11"/>
  <c r="CP94" i="8"/>
  <c r="CL36" i="11"/>
  <c r="BP76" i="6"/>
  <c r="BG109" i="11"/>
  <c r="BG110" i="11"/>
  <c r="Q133" i="11"/>
  <c r="Q134" i="11"/>
  <c r="BC49" i="11"/>
  <c r="BC50" i="11"/>
  <c r="BO433" i="8"/>
  <c r="BK120" i="11"/>
  <c r="CO78" i="8"/>
  <c r="BI372" i="8"/>
  <c r="BJ368" i="8"/>
  <c r="BJ370" i="8" s="1"/>
  <c r="BG145" i="8"/>
  <c r="AW520" i="8"/>
  <c r="AD113" i="6"/>
  <c r="AD114" i="6" s="1"/>
  <c r="AI459" i="8" s="1"/>
  <c r="BI101" i="6"/>
  <c r="BI102" i="6" s="1"/>
  <c r="BN414" i="8" s="1"/>
  <c r="BI89" i="6"/>
  <c r="BI90" i="6" s="1"/>
  <c r="BN369" i="8" s="1"/>
  <c r="BE77" i="6"/>
  <c r="BE78" i="6" s="1"/>
  <c r="BJ324" i="8" s="1"/>
  <c r="AQ125" i="6"/>
  <c r="AX491" i="8"/>
  <c r="AX492" i="8" s="1"/>
  <c r="AX495" i="8"/>
  <c r="AA500" i="8"/>
  <c r="BT355" i="8"/>
  <c r="BT356" i="8" s="1"/>
  <c r="BT354" i="8"/>
  <c r="BT361" i="8"/>
  <c r="AW521" i="8"/>
  <c r="AW510" i="8"/>
  <c r="AW522" i="8" s="1"/>
  <c r="BO411" i="8"/>
  <c r="AK446" i="8"/>
  <c r="AK447" i="8" s="1"/>
  <c r="AK450" i="8"/>
  <c r="AJ475" i="8"/>
  <c r="AJ476" i="8"/>
  <c r="AJ465" i="8"/>
  <c r="AJ477" i="8" s="1"/>
  <c r="BT399" i="8"/>
  <c r="BT400" i="8"/>
  <c r="BT401" i="8" s="1"/>
  <c r="U462" i="8"/>
  <c r="U634" i="8" s="1"/>
  <c r="V455" i="8"/>
  <c r="BP51" i="6"/>
  <c r="BL53" i="6" s="1"/>
  <c r="BP52" i="6"/>
  <c r="BS383" i="8"/>
  <c r="BS377" i="8"/>
  <c r="BS384" i="8" s="1"/>
  <c r="BS382" i="8"/>
  <c r="BS376" i="8"/>
  <c r="BS359" i="8"/>
  <c r="BP86" i="6"/>
  <c r="BT406" i="8"/>
  <c r="BT398" i="8"/>
  <c r="BM407" i="8"/>
  <c r="BM416" i="8"/>
  <c r="BM418" i="8" s="1"/>
  <c r="BP98" i="6"/>
  <c r="AG110" i="6"/>
  <c r="AL438" i="8" s="1"/>
  <c r="AL440" i="8" s="1"/>
  <c r="BS422" i="8"/>
  <c r="BS429" i="8" s="1"/>
  <c r="BS428" i="8"/>
  <c r="BS404" i="8"/>
  <c r="BS427" i="8"/>
  <c r="BS421" i="8"/>
  <c r="BT353" i="8"/>
  <c r="BL365" i="8"/>
  <c r="AT122" i="6"/>
  <c r="AY483" i="8" s="1"/>
  <c r="AY485" i="8" s="1"/>
  <c r="BT340" i="8"/>
  <c r="BU315" i="8"/>
  <c r="BU311" i="8"/>
  <c r="BU312" i="8" s="1"/>
  <c r="BT341" i="8"/>
  <c r="BT330" i="8"/>
  <c r="BT342" i="8" s="1"/>
  <c r="V277" i="8"/>
  <c r="V276" i="8"/>
  <c r="BF125" i="8"/>
  <c r="BF127" i="8" s="1"/>
  <c r="AI296" i="8"/>
  <c r="AI285" i="8"/>
  <c r="AI297" i="8" s="1"/>
  <c r="AI295" i="8"/>
  <c r="AF63" i="6"/>
  <c r="AK258" i="8"/>
  <c r="AF64" i="6"/>
  <c r="AJ266" i="8"/>
  <c r="AJ267" i="8" s="1"/>
  <c r="AJ270" i="8"/>
  <c r="AZ61" i="6"/>
  <c r="BH174" i="8"/>
  <c r="BF179" i="8"/>
  <c r="BF181" i="8" s="1"/>
  <c r="BF180" i="8" s="1"/>
  <c r="BF454" i="8" s="1"/>
  <c r="BF170" i="8"/>
  <c r="BH189" i="8"/>
  <c r="BU169" i="8"/>
  <c r="BU158" i="8"/>
  <c r="BU161" i="8" s="1"/>
  <c r="BU162" i="8"/>
  <c r="BU163" i="8"/>
  <c r="BT190" i="8"/>
  <c r="BT185" i="8"/>
  <c r="BT191" i="8"/>
  <c r="BT167" i="8"/>
  <c r="BT184" i="8"/>
  <c r="BS230" i="8"/>
  <c r="BS232" i="8" s="1"/>
  <c r="BS231" i="8" s="1"/>
  <c r="BS499" i="8" s="1"/>
  <c r="BS221" i="8"/>
  <c r="BT235" i="8"/>
  <c r="BT242" i="8"/>
  <c r="BT236" i="8"/>
  <c r="BT241" i="8"/>
  <c r="BT218" i="8"/>
  <c r="BU225" i="8"/>
  <c r="BU226" i="8"/>
  <c r="BH122" i="8"/>
  <c r="BH124" i="8" s="1"/>
  <c r="BU220" i="8"/>
  <c r="BU209" i="8"/>
  <c r="BU212" i="8" s="1"/>
  <c r="BU213" i="8"/>
  <c r="BU214" i="8"/>
  <c r="BU107" i="8"/>
  <c r="BU110" i="8" s="1"/>
  <c r="BU112" i="8"/>
  <c r="BU111" i="8"/>
  <c r="BU118" i="8"/>
  <c r="CP74" i="8"/>
  <c r="CP76" i="8" s="1"/>
  <c r="BP39" i="6"/>
  <c r="BL41" i="6" s="1"/>
  <c r="BP40" i="6"/>
  <c r="BT134" i="8"/>
  <c r="BT141" i="8" s="1"/>
  <c r="BT133" i="8"/>
  <c r="BT140" i="8"/>
  <c r="BT139" i="8"/>
  <c r="BT116" i="8"/>
  <c r="BP28" i="6"/>
  <c r="BP27" i="6"/>
  <c r="CQ71" i="8"/>
  <c r="CQ72" i="8" s="1"/>
  <c r="DV21" i="8" l="1"/>
  <c r="DV22" i="8"/>
  <c r="DU70" i="8"/>
  <c r="DP13" i="6"/>
  <c r="DQ25" i="11"/>
  <c r="DQ26" i="11"/>
  <c r="CT17" i="6"/>
  <c r="CT18" i="6" s="1"/>
  <c r="CY75" i="8" s="1"/>
  <c r="DA56" i="8"/>
  <c r="DA59" i="8" s="1"/>
  <c r="DA60" i="8"/>
  <c r="DA61" i="8"/>
  <c r="DA67" i="8"/>
  <c r="CO364" i="8"/>
  <c r="CO223" i="8"/>
  <c r="CO319" i="8"/>
  <c r="CO121" i="8"/>
  <c r="CO409" i="8"/>
  <c r="CO172" i="8"/>
  <c r="U544" i="8"/>
  <c r="BG326" i="8"/>
  <c r="BG328" i="8" s="1"/>
  <c r="BG317" i="8"/>
  <c r="BP336" i="8"/>
  <c r="BP321" i="8"/>
  <c r="BK121" i="11"/>
  <c r="BK122" i="11"/>
  <c r="CL37" i="11"/>
  <c r="CL38" i="11"/>
  <c r="BH196" i="8"/>
  <c r="BD60" i="11"/>
  <c r="CJ73" i="6"/>
  <c r="BQ74" i="6" s="1"/>
  <c r="BV303" i="8" s="1"/>
  <c r="BV305" i="8" s="1"/>
  <c r="BV308" i="8" s="1"/>
  <c r="BM417" i="8"/>
  <c r="BN413" i="8"/>
  <c r="BN415" i="8" s="1"/>
  <c r="AD65" i="6"/>
  <c r="AD66" i="6" s="1"/>
  <c r="AI279" i="8" s="1"/>
  <c r="BS385" i="8"/>
  <c r="BL54" i="6"/>
  <c r="P145" i="6"/>
  <c r="P133" i="6"/>
  <c r="BM29" i="6"/>
  <c r="AY490" i="8"/>
  <c r="AY489" i="8"/>
  <c r="AY488" i="8"/>
  <c r="AY496" i="8"/>
  <c r="AA501" i="8"/>
  <c r="AA502" i="8"/>
  <c r="AL444" i="8"/>
  <c r="AL445" i="8"/>
  <c r="AL443" i="8"/>
  <c r="AL451" i="8"/>
  <c r="AX517" i="8"/>
  <c r="AX512" i="8"/>
  <c r="AX519" i="8" s="1"/>
  <c r="AX511" i="8"/>
  <c r="AX494" i="8"/>
  <c r="AX518" i="8"/>
  <c r="AK472" i="8"/>
  <c r="AK473" i="8"/>
  <c r="AK466" i="8"/>
  <c r="AK467" i="8"/>
  <c r="AK474" i="8" s="1"/>
  <c r="AK449" i="8"/>
  <c r="V457" i="8"/>
  <c r="V456" i="8"/>
  <c r="BS430" i="8"/>
  <c r="BU348" i="8"/>
  <c r="BU350" i="8" s="1"/>
  <c r="BP88" i="6"/>
  <c r="BU228" i="8" s="1"/>
  <c r="BP87" i="6"/>
  <c r="BP410" i="8"/>
  <c r="BL367" i="8"/>
  <c r="BL381" i="8" s="1"/>
  <c r="BL366" i="8"/>
  <c r="BJ362" i="8"/>
  <c r="BJ371" i="8"/>
  <c r="BJ373" i="8" s="1"/>
  <c r="BU393" i="8"/>
  <c r="BU395" i="8" s="1"/>
  <c r="BP100" i="6"/>
  <c r="BP99" i="6"/>
  <c r="BS386" i="8"/>
  <c r="BS375" i="8"/>
  <c r="BS387" i="8" s="1"/>
  <c r="AG111" i="6"/>
  <c r="AG112" i="6"/>
  <c r="CJ97" i="6"/>
  <c r="CJ25" i="6"/>
  <c r="BQ26" i="6" s="1"/>
  <c r="BV105" i="8" s="1"/>
  <c r="CJ49" i="6"/>
  <c r="BQ50" i="6" s="1"/>
  <c r="BQ51" i="6" s="1"/>
  <c r="CJ85" i="6"/>
  <c r="CJ37" i="6"/>
  <c r="BQ38" i="6" s="1"/>
  <c r="BV156" i="8" s="1"/>
  <c r="BS431" i="8"/>
  <c r="BS420" i="8"/>
  <c r="BS432" i="8" s="1"/>
  <c r="BT360" i="8"/>
  <c r="BT357" i="8"/>
  <c r="BT405" i="8"/>
  <c r="BT402" i="8"/>
  <c r="AT124" i="6"/>
  <c r="AT123" i="6"/>
  <c r="BL42" i="6"/>
  <c r="BQ177" i="8" s="1"/>
  <c r="BU338" i="8"/>
  <c r="BU331" i="8"/>
  <c r="BU332" i="8"/>
  <c r="BU339" i="8" s="1"/>
  <c r="BU337" i="8"/>
  <c r="BU314" i="8"/>
  <c r="V291" i="8"/>
  <c r="V280" i="8"/>
  <c r="BT227" i="8"/>
  <c r="BT229" i="8" s="1"/>
  <c r="BN121" i="6"/>
  <c r="BG176" i="8"/>
  <c r="BG178" i="8" s="1"/>
  <c r="AG62" i="6"/>
  <c r="AJ293" i="8"/>
  <c r="AJ269" i="8"/>
  <c r="AJ286" i="8"/>
  <c r="AJ292" i="8"/>
  <c r="AJ287" i="8"/>
  <c r="AJ294" i="8" s="1"/>
  <c r="AK265" i="8"/>
  <c r="AK271" i="8"/>
  <c r="AK260" i="8"/>
  <c r="AK263" i="8" s="1"/>
  <c r="AK264" i="8"/>
  <c r="BA109" i="6"/>
  <c r="BI173" i="8"/>
  <c r="BT192" i="8"/>
  <c r="BT193" i="8" s="1"/>
  <c r="BT194" i="8"/>
  <c r="BT183" i="8"/>
  <c r="BT195" i="8" s="1"/>
  <c r="BU168" i="8"/>
  <c r="BU164" i="8"/>
  <c r="BU165" i="8" s="1"/>
  <c r="BT243" i="8"/>
  <c r="BT244" i="8" s="1"/>
  <c r="BT247" i="8"/>
  <c r="BH138" i="8"/>
  <c r="BD48" i="11" s="1"/>
  <c r="BU215" i="8"/>
  <c r="BU216" i="8" s="1"/>
  <c r="BU219" i="8"/>
  <c r="BT245" i="8"/>
  <c r="BT234" i="8"/>
  <c r="BT246" i="8" s="1"/>
  <c r="BU240" i="8"/>
  <c r="BQ72" i="11" s="1"/>
  <c r="BH123" i="8"/>
  <c r="BF128" i="8"/>
  <c r="BF130" i="8" s="1"/>
  <c r="BF129" i="8" s="1"/>
  <c r="BF274" i="8" s="1"/>
  <c r="BF119" i="8"/>
  <c r="BV224" i="8"/>
  <c r="BU117" i="8"/>
  <c r="BU113" i="8"/>
  <c r="BU114" i="8" s="1"/>
  <c r="BT143" i="8"/>
  <c r="BT132" i="8"/>
  <c r="BT144" i="8" s="1"/>
  <c r="BT142" i="8"/>
  <c r="CQ73" i="8"/>
  <c r="CQ87" i="8" s="1"/>
  <c r="CP68" i="8"/>
  <c r="CP77" i="8"/>
  <c r="CP79" i="8" s="1"/>
  <c r="DA62" i="8" l="1"/>
  <c r="DA63" i="8" s="1"/>
  <c r="DA66" i="8"/>
  <c r="CW14" i="6"/>
  <c r="DV36" i="8"/>
  <c r="DV25" i="8"/>
  <c r="AE113" i="6"/>
  <c r="AE114" i="6" s="1"/>
  <c r="AJ459" i="8" s="1"/>
  <c r="BV309" i="8"/>
  <c r="BV310" i="8"/>
  <c r="BV311" i="8" s="1"/>
  <c r="BV312" i="8" s="1"/>
  <c r="BV316" i="8"/>
  <c r="BP343" i="8"/>
  <c r="BL96" i="11"/>
  <c r="BG327" i="8"/>
  <c r="BQ320" i="8"/>
  <c r="BH323" i="8"/>
  <c r="BH325" i="8" s="1"/>
  <c r="BQ76" i="6"/>
  <c r="BQ75" i="6"/>
  <c r="BD61" i="11"/>
  <c r="BD62" i="11"/>
  <c r="CQ94" i="8"/>
  <c r="CM36" i="11"/>
  <c r="BQ74" i="11"/>
  <c r="BQ73" i="11"/>
  <c r="BL388" i="8"/>
  <c r="BH108" i="11"/>
  <c r="V298" i="8"/>
  <c r="R84" i="11"/>
  <c r="BD49" i="11"/>
  <c r="BD50" i="11"/>
  <c r="CP78" i="8"/>
  <c r="AK475" i="8"/>
  <c r="BJ372" i="8"/>
  <c r="BK368" i="8"/>
  <c r="BK370" i="8" s="1"/>
  <c r="BH145" i="8"/>
  <c r="BJ101" i="6"/>
  <c r="BJ102" i="6" s="1"/>
  <c r="BO414" i="8" s="1"/>
  <c r="BJ89" i="6"/>
  <c r="BJ90" i="6" s="1"/>
  <c r="BO369" i="8" s="1"/>
  <c r="BF77" i="6"/>
  <c r="BF78" i="6" s="1"/>
  <c r="BK324" i="8" s="1"/>
  <c r="AR125" i="6"/>
  <c r="AX520" i="8"/>
  <c r="AL446" i="8"/>
  <c r="AL447" i="8" s="1"/>
  <c r="AL450" i="8"/>
  <c r="BU399" i="8"/>
  <c r="BU400" i="8"/>
  <c r="BU401" i="8" s="1"/>
  <c r="AA516" i="8"/>
  <c r="AA505" i="8"/>
  <c r="BU354" i="8"/>
  <c r="BU355" i="8"/>
  <c r="BU356" i="8" s="1"/>
  <c r="BU361" i="8"/>
  <c r="AK465" i="8"/>
  <c r="AK477" i="8" s="1"/>
  <c r="AK476" i="8"/>
  <c r="AX521" i="8"/>
  <c r="AX510" i="8"/>
  <c r="AX522" i="8" s="1"/>
  <c r="BV207" i="8"/>
  <c r="BV209" i="8" s="1"/>
  <c r="BV212" i="8" s="1"/>
  <c r="AY491" i="8"/>
  <c r="AY492" i="8" s="1"/>
  <c r="AY495" i="8"/>
  <c r="V471" i="8"/>
  <c r="V460" i="8"/>
  <c r="AH110" i="6"/>
  <c r="AM438" i="8" s="1"/>
  <c r="AM440" i="8" s="1"/>
  <c r="BU398" i="8"/>
  <c r="BU406" i="8"/>
  <c r="BN407" i="8"/>
  <c r="BN416" i="8"/>
  <c r="BN418" i="8" s="1"/>
  <c r="BQ86" i="6"/>
  <c r="BP412" i="8"/>
  <c r="BP426" i="8" s="1"/>
  <c r="BP411" i="8"/>
  <c r="BT421" i="8"/>
  <c r="BT428" i="8"/>
  <c r="BT427" i="8"/>
  <c r="BT422" i="8"/>
  <c r="BT429" i="8" s="1"/>
  <c r="BT404" i="8"/>
  <c r="BQ98" i="6"/>
  <c r="BT377" i="8"/>
  <c r="BT384" i="8" s="1"/>
  <c r="BT382" i="8"/>
  <c r="BT376" i="8"/>
  <c r="BT383" i="8"/>
  <c r="BT359" i="8"/>
  <c r="BU353" i="8"/>
  <c r="BM365" i="8"/>
  <c r="BM367" i="8" s="1"/>
  <c r="BM381" i="8" s="1"/>
  <c r="BQ52" i="6"/>
  <c r="BM53" i="6" s="1"/>
  <c r="BM54" i="6" s="1"/>
  <c r="AU122" i="6"/>
  <c r="AZ483" i="8" s="1"/>
  <c r="AZ485" i="8" s="1"/>
  <c r="BU341" i="8"/>
  <c r="BU330" i="8"/>
  <c r="BU342" i="8" s="1"/>
  <c r="BU340" i="8"/>
  <c r="V281" i="8"/>
  <c r="V283" i="8" s="1"/>
  <c r="V272" i="8"/>
  <c r="BG125" i="8"/>
  <c r="BG127" i="8" s="1"/>
  <c r="BA61" i="6"/>
  <c r="AK270" i="8"/>
  <c r="AK266" i="8"/>
  <c r="AK267" i="8" s="1"/>
  <c r="AL258" i="8"/>
  <c r="AG64" i="6"/>
  <c r="AG63" i="6"/>
  <c r="AE65" i="6" s="1"/>
  <c r="AJ295" i="8"/>
  <c r="AJ296" i="8"/>
  <c r="AJ285" i="8"/>
  <c r="AJ297" i="8" s="1"/>
  <c r="BG179" i="8"/>
  <c r="BG181" i="8" s="1"/>
  <c r="BG180" i="8" s="1"/>
  <c r="BG454" i="8" s="1"/>
  <c r="BG170" i="8"/>
  <c r="BI174" i="8"/>
  <c r="BI175" i="8"/>
  <c r="BU185" i="8"/>
  <c r="BU191" i="8"/>
  <c r="BU184" i="8"/>
  <c r="BU190" i="8"/>
  <c r="BU167" i="8"/>
  <c r="BV162" i="8"/>
  <c r="BV158" i="8"/>
  <c r="BV161" i="8" s="1"/>
  <c r="BV163" i="8"/>
  <c r="BV169" i="8"/>
  <c r="BU242" i="8"/>
  <c r="BU241" i="8"/>
  <c r="BU236" i="8"/>
  <c r="BU243" i="8" s="1"/>
  <c r="BU218" i="8"/>
  <c r="BU235" i="8"/>
  <c r="BI122" i="8"/>
  <c r="BT230" i="8"/>
  <c r="BT232" i="8" s="1"/>
  <c r="BT231" i="8" s="1"/>
  <c r="BT499" i="8" s="1"/>
  <c r="BT221" i="8"/>
  <c r="BV226" i="8"/>
  <c r="BV107" i="8"/>
  <c r="BV110" i="8" s="1"/>
  <c r="BV112" i="8"/>
  <c r="BV111" i="8"/>
  <c r="BV118" i="8"/>
  <c r="BU139" i="8"/>
  <c r="BU134" i="8"/>
  <c r="BU141" i="8" s="1"/>
  <c r="BU133" i="8"/>
  <c r="BU140" i="8"/>
  <c r="BU116" i="8"/>
  <c r="CQ74" i="8"/>
  <c r="CQ76" i="8" s="1"/>
  <c r="BQ40" i="6"/>
  <c r="BQ39" i="6"/>
  <c r="BQ28" i="6"/>
  <c r="BQ27" i="6"/>
  <c r="CR71" i="8"/>
  <c r="CR72" i="8" s="1"/>
  <c r="BV315" i="8" l="1"/>
  <c r="DV26" i="8"/>
  <c r="DV28" i="8" s="1"/>
  <c r="DV17" i="8"/>
  <c r="DV43" i="8"/>
  <c r="DR24" i="11"/>
  <c r="DB54" i="8"/>
  <c r="CW15" i="6"/>
  <c r="CW16" i="6"/>
  <c r="DA82" i="8"/>
  <c r="DA89" i="8"/>
  <c r="DA83" i="8"/>
  <c r="DA90" i="8" s="1"/>
  <c r="DA91" i="8" s="1"/>
  <c r="DA88" i="8"/>
  <c r="DA65" i="8"/>
  <c r="CP409" i="8"/>
  <c r="CP121" i="8"/>
  <c r="CP364" i="8"/>
  <c r="CP319" i="8"/>
  <c r="CP223" i="8"/>
  <c r="CP172" i="8"/>
  <c r="Q157" i="6"/>
  <c r="V282" i="8"/>
  <c r="BH317" i="8"/>
  <c r="BH326" i="8"/>
  <c r="BH328" i="8" s="1"/>
  <c r="BQ321" i="8"/>
  <c r="BQ322" i="8"/>
  <c r="BL97" i="11"/>
  <c r="BL98" i="11"/>
  <c r="V478" i="8"/>
  <c r="R132" i="11"/>
  <c r="BH109" i="11"/>
  <c r="BH110" i="11"/>
  <c r="BM388" i="8"/>
  <c r="BI108" i="11"/>
  <c r="CM38" i="11"/>
  <c r="CM37" i="11"/>
  <c r="AA523" i="8"/>
  <c r="W144" i="11"/>
  <c r="R85" i="11"/>
  <c r="R86" i="11"/>
  <c r="BP433" i="8"/>
  <c r="BL120" i="11"/>
  <c r="CK73" i="6"/>
  <c r="BR74" i="6" s="1"/>
  <c r="BW303" i="8" s="1"/>
  <c r="BW316" i="8" s="1"/>
  <c r="BV214" i="8"/>
  <c r="BV215" i="8" s="1"/>
  <c r="BV216" i="8" s="1"/>
  <c r="BN417" i="8"/>
  <c r="BO413" i="8"/>
  <c r="BO415" i="8" s="1"/>
  <c r="BM41" i="6"/>
  <c r="BM42" i="6" s="1"/>
  <c r="BR177" i="8" s="1"/>
  <c r="BN29" i="6"/>
  <c r="BV225" i="8"/>
  <c r="BV213" i="8"/>
  <c r="BV220" i="8"/>
  <c r="AM444" i="8"/>
  <c r="AM445" i="8"/>
  <c r="AM443" i="8"/>
  <c r="AM451" i="8"/>
  <c r="AZ489" i="8"/>
  <c r="AZ490" i="8"/>
  <c r="AZ488" i="8"/>
  <c r="AZ496" i="8"/>
  <c r="AA506" i="8"/>
  <c r="AA508" i="8" s="1"/>
  <c r="AA507" i="8" s="1"/>
  <c r="AA497" i="8"/>
  <c r="AY512" i="8"/>
  <c r="AY519" i="8" s="1"/>
  <c r="AY511" i="8"/>
  <c r="AY518" i="8"/>
  <c r="AY494" i="8"/>
  <c r="AY517" i="8"/>
  <c r="AL473" i="8"/>
  <c r="AL467" i="8"/>
  <c r="AL474" i="8" s="1"/>
  <c r="AL472" i="8"/>
  <c r="AL466" i="8"/>
  <c r="AL449" i="8"/>
  <c r="V461" i="8"/>
  <c r="V463" i="8" s="1"/>
  <c r="V452" i="8"/>
  <c r="BT385" i="8"/>
  <c r="BT430" i="8"/>
  <c r="BQ410" i="8"/>
  <c r="BQ412" i="8" s="1"/>
  <c r="BQ426" i="8" s="1"/>
  <c r="BU405" i="8"/>
  <c r="BU402" i="8"/>
  <c r="BU357" i="8"/>
  <c r="BU360" i="8"/>
  <c r="BM366" i="8"/>
  <c r="BV393" i="8"/>
  <c r="BV395" i="8" s="1"/>
  <c r="BQ99" i="6"/>
  <c r="BQ100" i="6"/>
  <c r="BV348" i="8"/>
  <c r="BV350" i="8" s="1"/>
  <c r="BQ88" i="6"/>
  <c r="BV228" i="8" s="1"/>
  <c r="BQ87" i="6"/>
  <c r="AH111" i="6"/>
  <c r="AH112" i="6"/>
  <c r="BT431" i="8"/>
  <c r="BT420" i="8"/>
  <c r="BT432" i="8" s="1"/>
  <c r="BK362" i="8"/>
  <c r="BK371" i="8"/>
  <c r="BK373" i="8" s="1"/>
  <c r="BT386" i="8"/>
  <c r="BT375" i="8"/>
  <c r="BT387" i="8" s="1"/>
  <c r="CK25" i="6"/>
  <c r="BR26" i="6" s="1"/>
  <c r="BW105" i="8" s="1"/>
  <c r="CK97" i="6"/>
  <c r="CK85" i="6"/>
  <c r="CK49" i="6"/>
  <c r="BR50" i="6" s="1"/>
  <c r="BR51" i="6" s="1"/>
  <c r="CK37" i="6"/>
  <c r="BR38" i="6" s="1"/>
  <c r="BW156" i="8" s="1"/>
  <c r="AU124" i="6"/>
  <c r="AU123" i="6"/>
  <c r="BV337" i="8"/>
  <c r="BV314" i="8"/>
  <c r="BV331" i="8"/>
  <c r="BV332" i="8"/>
  <c r="BV339" i="8" s="1"/>
  <c r="BV338" i="8"/>
  <c r="W275" i="8"/>
  <c r="BR75" i="6"/>
  <c r="BR76" i="6"/>
  <c r="BU244" i="8"/>
  <c r="BU227" i="8"/>
  <c r="BU229" i="8" s="1"/>
  <c r="BO121" i="6"/>
  <c r="BH176" i="8"/>
  <c r="BH178" i="8" s="1"/>
  <c r="BU247" i="8"/>
  <c r="AL265" i="8"/>
  <c r="AL271" i="8"/>
  <c r="AL264" i="8"/>
  <c r="AL260" i="8"/>
  <c r="AL263" i="8" s="1"/>
  <c r="AH62" i="6"/>
  <c r="AK293" i="8"/>
  <c r="AK287" i="8"/>
  <c r="AK294" i="8" s="1"/>
  <c r="AK286" i="8"/>
  <c r="AK292" i="8"/>
  <c r="AK269" i="8"/>
  <c r="BI189" i="8"/>
  <c r="BB109" i="6"/>
  <c r="BJ173" i="8"/>
  <c r="BJ175" i="8" s="1"/>
  <c r="BJ189" i="8" s="1"/>
  <c r="BV168" i="8"/>
  <c r="BV164" i="8"/>
  <c r="BV165" i="8" s="1"/>
  <c r="BU194" i="8"/>
  <c r="BU183" i="8"/>
  <c r="BU195" i="8" s="1"/>
  <c r="BU192" i="8"/>
  <c r="BU193" i="8" s="1"/>
  <c r="BU245" i="8"/>
  <c r="BU234" i="8"/>
  <c r="BU246" i="8" s="1"/>
  <c r="BV240" i="8"/>
  <c r="BR72" i="11" s="1"/>
  <c r="BW224" i="8"/>
  <c r="BG119" i="8"/>
  <c r="BG128" i="8"/>
  <c r="BG130" i="8" s="1"/>
  <c r="BG129" i="8" s="1"/>
  <c r="BG274" i="8" s="1"/>
  <c r="BI123" i="8"/>
  <c r="BI124" i="8"/>
  <c r="BU143" i="8"/>
  <c r="BU132" i="8"/>
  <c r="BU144" i="8" s="1"/>
  <c r="BU142" i="8"/>
  <c r="BV117" i="8"/>
  <c r="BV113" i="8"/>
  <c r="BV114" i="8" s="1"/>
  <c r="CR73" i="8"/>
  <c r="CR87" i="8" s="1"/>
  <c r="CQ68" i="8"/>
  <c r="CQ77" i="8"/>
  <c r="CQ79" i="8" s="1"/>
  <c r="DW23" i="8" l="1"/>
  <c r="DA81" i="8"/>
  <c r="DA93" i="8" s="1"/>
  <c r="DA92" i="8"/>
  <c r="CU17" i="6"/>
  <c r="CU18" i="6" s="1"/>
  <c r="CZ75" i="8" s="1"/>
  <c r="DB67" i="8"/>
  <c r="DB56" i="8"/>
  <c r="DB59" i="8" s="1"/>
  <c r="DB60" i="8"/>
  <c r="DB61" i="8"/>
  <c r="DR25" i="11"/>
  <c r="DR26" i="11"/>
  <c r="DV27" i="8"/>
  <c r="DW20" i="8"/>
  <c r="AL475" i="8"/>
  <c r="V589" i="8"/>
  <c r="BV219" i="8"/>
  <c r="BW305" i="8"/>
  <c r="BW308" i="8" s="1"/>
  <c r="BW309" i="8"/>
  <c r="BW310" i="8"/>
  <c r="BW315" i="8" s="1"/>
  <c r="BQ336" i="8"/>
  <c r="BH327" i="8"/>
  <c r="BR320" i="8"/>
  <c r="BR321" i="8" s="1"/>
  <c r="BI323" i="8"/>
  <c r="BI325" i="8" s="1"/>
  <c r="W145" i="11"/>
  <c r="W146" i="11"/>
  <c r="BL121" i="11"/>
  <c r="BL122" i="11"/>
  <c r="BI109" i="11"/>
  <c r="BI110" i="11"/>
  <c r="BI196" i="8"/>
  <c r="BE60" i="11"/>
  <c r="BR73" i="11"/>
  <c r="BR74" i="11"/>
  <c r="R133" i="11"/>
  <c r="R134" i="11"/>
  <c r="CR94" i="8"/>
  <c r="CN36" i="11"/>
  <c r="BJ196" i="8"/>
  <c r="BF60" i="11"/>
  <c r="BQ433" i="8"/>
  <c r="BM120" i="11"/>
  <c r="CQ78" i="8"/>
  <c r="BK372" i="8"/>
  <c r="BL368" i="8"/>
  <c r="BL370" i="8" s="1"/>
  <c r="BK89" i="6"/>
  <c r="BK90" i="6" s="1"/>
  <c r="BP369" i="8" s="1"/>
  <c r="BK101" i="6"/>
  <c r="BK102" i="6" s="1"/>
  <c r="BP414" i="8" s="1"/>
  <c r="BG77" i="6"/>
  <c r="BG78" i="6" s="1"/>
  <c r="BL324" i="8" s="1"/>
  <c r="AF113" i="6"/>
  <c r="AF114" i="6" s="1"/>
  <c r="AK459" i="8" s="1"/>
  <c r="AS125" i="6"/>
  <c r="AK295" i="8"/>
  <c r="BV354" i="8"/>
  <c r="BV355" i="8"/>
  <c r="BV356" i="8" s="1"/>
  <c r="BV361" i="8"/>
  <c r="AY521" i="8"/>
  <c r="AY510" i="8"/>
  <c r="AY522" i="8" s="1"/>
  <c r="AY520" i="8"/>
  <c r="BV399" i="8"/>
  <c r="BV400" i="8"/>
  <c r="BV401" i="8" s="1"/>
  <c r="AB500" i="8"/>
  <c r="AZ491" i="8"/>
  <c r="AZ492" i="8" s="1"/>
  <c r="AZ495" i="8"/>
  <c r="BR52" i="6"/>
  <c r="BN53" i="6" s="1"/>
  <c r="BN54" i="6" s="1"/>
  <c r="BW207" i="8"/>
  <c r="BW225" i="8" s="1"/>
  <c r="AL476" i="8"/>
  <c r="AL465" i="8"/>
  <c r="AL477" i="8" s="1"/>
  <c r="AM446" i="8"/>
  <c r="AM447" i="8" s="1"/>
  <c r="AM450" i="8"/>
  <c r="V462" i="8"/>
  <c r="V634" i="8" s="1"/>
  <c r="W455" i="8"/>
  <c r="BQ411" i="8"/>
  <c r="BU383" i="8"/>
  <c r="BU377" i="8"/>
  <c r="BU384" i="8" s="1"/>
  <c r="BU376" i="8"/>
  <c r="BU359" i="8"/>
  <c r="BU382" i="8"/>
  <c r="BN365" i="8"/>
  <c r="BN367" i="8" s="1"/>
  <c r="BN381" i="8" s="1"/>
  <c r="BU421" i="8"/>
  <c r="BU428" i="8"/>
  <c r="BU427" i="8"/>
  <c r="BU422" i="8"/>
  <c r="BU429" i="8" s="1"/>
  <c r="BU404" i="8"/>
  <c r="BV353" i="8"/>
  <c r="BR86" i="6"/>
  <c r="BO416" i="8"/>
  <c r="BO418" i="8" s="1"/>
  <c r="BO407" i="8"/>
  <c r="BR98" i="6"/>
  <c r="AI110" i="6"/>
  <c r="AN438" i="8" s="1"/>
  <c r="AN440" i="8" s="1"/>
  <c r="BV398" i="8"/>
  <c r="BV406" i="8"/>
  <c r="AV122" i="6"/>
  <c r="BA483" i="8" s="1"/>
  <c r="BA485" i="8" s="1"/>
  <c r="AO126" i="6"/>
  <c r="AT504" i="8" s="1"/>
  <c r="BV340" i="8"/>
  <c r="BV341" i="8"/>
  <c r="BV330" i="8"/>
  <c r="BV342" i="8" s="1"/>
  <c r="W277" i="8"/>
  <c r="W276" i="8"/>
  <c r="BH125" i="8"/>
  <c r="BH127" i="8" s="1"/>
  <c r="BB61" i="6"/>
  <c r="AM258" i="8"/>
  <c r="AH64" i="6"/>
  <c r="AH63" i="6"/>
  <c r="AK296" i="8"/>
  <c r="AK285" i="8"/>
  <c r="AK297" i="8" s="1"/>
  <c r="AL266" i="8"/>
  <c r="AL267" i="8" s="1"/>
  <c r="AL270" i="8"/>
  <c r="BH179" i="8"/>
  <c r="BH181" i="8" s="1"/>
  <c r="BH180" i="8" s="1"/>
  <c r="BH454" i="8" s="1"/>
  <c r="BH170" i="8"/>
  <c r="BJ174" i="8"/>
  <c r="BW158" i="8"/>
  <c r="BW161" i="8" s="1"/>
  <c r="BW169" i="8"/>
  <c r="BW163" i="8"/>
  <c r="BW162" i="8"/>
  <c r="BV190" i="8"/>
  <c r="BV191" i="8"/>
  <c r="BV185" i="8"/>
  <c r="BV167" i="8"/>
  <c r="BV184" i="8"/>
  <c r="BW226" i="8"/>
  <c r="BU221" i="8"/>
  <c r="BU230" i="8"/>
  <c r="BU232" i="8" s="1"/>
  <c r="BU231" i="8" s="1"/>
  <c r="BU499" i="8" s="1"/>
  <c r="BI138" i="8"/>
  <c r="BE48" i="11" s="1"/>
  <c r="BV242" i="8"/>
  <c r="BV241" i="8"/>
  <c r="BV236" i="8"/>
  <c r="BV243" i="8" s="1"/>
  <c r="BV235" i="8"/>
  <c r="BV218" i="8"/>
  <c r="BJ122" i="8"/>
  <c r="BJ123" i="8" s="1"/>
  <c r="BR40" i="6"/>
  <c r="BR39" i="6"/>
  <c r="CR74" i="8"/>
  <c r="CR76" i="8" s="1"/>
  <c r="BV139" i="8"/>
  <c r="BV134" i="8"/>
  <c r="BV141" i="8" s="1"/>
  <c r="BV133" i="8"/>
  <c r="BV140" i="8"/>
  <c r="BV116" i="8"/>
  <c r="BW111" i="8"/>
  <c r="BW118" i="8"/>
  <c r="BW107" i="8"/>
  <c r="BW110" i="8" s="1"/>
  <c r="BW112" i="8"/>
  <c r="BR28" i="6"/>
  <c r="BR27" i="6"/>
  <c r="CS71" i="8"/>
  <c r="CS72" i="8" s="1"/>
  <c r="DW21" i="8" l="1"/>
  <c r="DW22" i="8"/>
  <c r="DV70" i="8"/>
  <c r="DQ13" i="6"/>
  <c r="DB62" i="8"/>
  <c r="DB66" i="8"/>
  <c r="DB63" i="8"/>
  <c r="BW311" i="8"/>
  <c r="BW312" i="8" s="1"/>
  <c r="BW337" i="8" s="1"/>
  <c r="CQ409" i="8"/>
  <c r="CQ319" i="8"/>
  <c r="CQ223" i="8"/>
  <c r="CQ172" i="8"/>
  <c r="CQ121" i="8"/>
  <c r="CQ364" i="8"/>
  <c r="V544" i="8"/>
  <c r="BI326" i="8"/>
  <c r="BI328" i="8" s="1"/>
  <c r="BI317" i="8"/>
  <c r="BR322" i="8"/>
  <c r="BM96" i="11"/>
  <c r="BQ343" i="8"/>
  <c r="BF61" i="11"/>
  <c r="BF62" i="11"/>
  <c r="CN37" i="11"/>
  <c r="CN38" i="11"/>
  <c r="BE62" i="11"/>
  <c r="BE61" i="11"/>
  <c r="BN388" i="8"/>
  <c r="BJ108" i="11"/>
  <c r="BM121" i="11"/>
  <c r="BM122" i="11"/>
  <c r="BE49" i="11"/>
  <c r="BE50" i="11"/>
  <c r="CL73" i="6"/>
  <c r="BS74" i="6" s="1"/>
  <c r="BX303" i="8" s="1"/>
  <c r="BX310" i="8" s="1"/>
  <c r="BO417" i="8"/>
  <c r="BP413" i="8"/>
  <c r="BP415" i="8" s="1"/>
  <c r="BU430" i="8"/>
  <c r="BI145" i="8"/>
  <c r="BW209" i="8"/>
  <c r="BW212" i="8" s="1"/>
  <c r="BW220" i="8"/>
  <c r="BW213" i="8"/>
  <c r="BW214" i="8"/>
  <c r="BW215" i="8" s="1"/>
  <c r="BW216" i="8" s="1"/>
  <c r="BN41" i="6"/>
  <c r="BU385" i="8"/>
  <c r="AF65" i="6"/>
  <c r="Q145" i="6"/>
  <c r="Q133" i="6"/>
  <c r="BO29" i="6"/>
  <c r="AZ517" i="8"/>
  <c r="AZ511" i="8"/>
  <c r="AZ494" i="8"/>
  <c r="AZ512" i="8"/>
  <c r="AZ519" i="8" s="1"/>
  <c r="AZ518" i="8"/>
  <c r="AB502" i="8"/>
  <c r="AB501" i="8"/>
  <c r="BA489" i="8"/>
  <c r="BA496" i="8"/>
  <c r="BA488" i="8"/>
  <c r="BA490" i="8"/>
  <c r="AM449" i="8"/>
  <c r="AM466" i="8"/>
  <c r="AM472" i="8"/>
  <c r="AM467" i="8"/>
  <c r="AM474" i="8" s="1"/>
  <c r="AM473" i="8"/>
  <c r="AN451" i="8"/>
  <c r="AN444" i="8"/>
  <c r="AN445" i="8"/>
  <c r="AN443" i="8"/>
  <c r="W456" i="8"/>
  <c r="W457" i="8"/>
  <c r="BW348" i="8"/>
  <c r="BW350" i="8" s="1"/>
  <c r="BR88" i="6"/>
  <c r="BR87" i="6"/>
  <c r="BL371" i="8"/>
  <c r="BL373" i="8" s="1"/>
  <c r="BL362" i="8"/>
  <c r="BV360" i="8"/>
  <c r="BV357" i="8"/>
  <c r="BU431" i="8"/>
  <c r="BU420" i="8"/>
  <c r="BU432" i="8" s="1"/>
  <c r="BV405" i="8"/>
  <c r="BV402" i="8"/>
  <c r="BW393" i="8"/>
  <c r="BW395" i="8" s="1"/>
  <c r="BR99" i="6"/>
  <c r="BR100" i="6"/>
  <c r="AI111" i="6"/>
  <c r="AI112" i="6"/>
  <c r="BU375" i="8"/>
  <c r="BU387" i="8" s="1"/>
  <c r="BU386" i="8"/>
  <c r="CL85" i="6"/>
  <c r="CL97" i="6"/>
  <c r="CL49" i="6"/>
  <c r="BS50" i="6" s="1"/>
  <c r="BX207" i="8" s="1"/>
  <c r="CL37" i="6"/>
  <c r="BS38" i="6" s="1"/>
  <c r="BX156" i="8" s="1"/>
  <c r="CL25" i="6"/>
  <c r="BS26" i="6" s="1"/>
  <c r="BX105" i="8" s="1"/>
  <c r="BR410" i="8"/>
  <c r="BN366" i="8"/>
  <c r="AV124" i="6"/>
  <c r="AV123" i="6"/>
  <c r="BV247" i="8"/>
  <c r="W291" i="8"/>
  <c r="W280" i="8"/>
  <c r="BV244" i="8"/>
  <c r="BV227" i="8"/>
  <c r="BV229" i="8" s="1"/>
  <c r="BP121" i="6"/>
  <c r="BI176" i="8"/>
  <c r="BI178" i="8" s="1"/>
  <c r="AL292" i="8"/>
  <c r="AL293" i="8"/>
  <c r="AL269" i="8"/>
  <c r="AL286" i="8"/>
  <c r="AL287" i="8"/>
  <c r="AL294" i="8" s="1"/>
  <c r="AM265" i="8"/>
  <c r="AM271" i="8"/>
  <c r="AM264" i="8"/>
  <c r="AM260" i="8"/>
  <c r="AM263" i="8" s="1"/>
  <c r="AI62" i="6"/>
  <c r="BC109" i="6"/>
  <c r="BK173" i="8"/>
  <c r="BK175" i="8" s="1"/>
  <c r="BK189" i="8" s="1"/>
  <c r="BV183" i="8"/>
  <c r="BV195" i="8" s="1"/>
  <c r="BV194" i="8"/>
  <c r="BV192" i="8"/>
  <c r="BV193" i="8" s="1"/>
  <c r="BW168" i="8"/>
  <c r="BW164" i="8"/>
  <c r="BW165" i="8" s="1"/>
  <c r="BJ124" i="8"/>
  <c r="BJ138" i="8" s="1"/>
  <c r="BF48" i="11" s="1"/>
  <c r="BX224" i="8"/>
  <c r="BH128" i="8"/>
  <c r="BH130" i="8" s="1"/>
  <c r="BH129" i="8" s="1"/>
  <c r="BH274" i="8" s="1"/>
  <c r="BH119" i="8"/>
  <c r="BV245" i="8"/>
  <c r="BV234" i="8"/>
  <c r="BV246" i="8" s="1"/>
  <c r="BW240" i="8"/>
  <c r="BS72" i="11" s="1"/>
  <c r="BW117" i="8"/>
  <c r="BW113" i="8"/>
  <c r="BW114" i="8" s="1"/>
  <c r="BV142" i="8"/>
  <c r="BV143" i="8"/>
  <c r="BV132" i="8"/>
  <c r="BV144" i="8" s="1"/>
  <c r="CS73" i="8"/>
  <c r="CS87" i="8" s="1"/>
  <c r="CR77" i="8"/>
  <c r="CR79" i="8" s="1"/>
  <c r="CR68" i="8"/>
  <c r="BW314" i="8" l="1"/>
  <c r="DB82" i="8"/>
  <c r="DB88" i="8"/>
  <c r="DB65" i="8"/>
  <c r="DB83" i="8"/>
  <c r="DB90" i="8" s="1"/>
  <c r="DB89" i="8"/>
  <c r="BW331" i="8"/>
  <c r="CX14" i="6"/>
  <c r="BW332" i="8"/>
  <c r="BW339" i="8" s="1"/>
  <c r="BW338" i="8"/>
  <c r="DW36" i="8"/>
  <c r="DW25" i="8"/>
  <c r="BX305" i="8"/>
  <c r="BX308" i="8" s="1"/>
  <c r="BX316" i="8"/>
  <c r="BX309" i="8"/>
  <c r="BS76" i="6"/>
  <c r="BS75" i="6"/>
  <c r="BW219" i="8"/>
  <c r="BM98" i="11"/>
  <c r="BM97" i="11"/>
  <c r="BR336" i="8"/>
  <c r="BI327" i="8"/>
  <c r="BS320" i="8"/>
  <c r="BS321" i="8" s="1"/>
  <c r="BJ323" i="8"/>
  <c r="BJ325" i="8" s="1"/>
  <c r="BS73" i="11"/>
  <c r="BS74" i="11"/>
  <c r="BJ109" i="11"/>
  <c r="BJ110" i="11"/>
  <c r="BK196" i="8"/>
  <c r="BG60" i="11"/>
  <c r="CS94" i="8"/>
  <c r="CO36" i="11"/>
  <c r="BF49" i="11"/>
  <c r="BF50" i="11"/>
  <c r="W298" i="8"/>
  <c r="S84" i="11"/>
  <c r="CR78" i="8"/>
  <c r="BL372" i="8"/>
  <c r="BM368" i="8"/>
  <c r="BM370" i="8" s="1"/>
  <c r="BJ145" i="8"/>
  <c r="BL89" i="6"/>
  <c r="BL90" i="6" s="1"/>
  <c r="BQ369" i="8" s="1"/>
  <c r="BH77" i="6"/>
  <c r="BH78" i="6" s="1"/>
  <c r="BM324" i="8" s="1"/>
  <c r="BL101" i="6"/>
  <c r="BL102" i="6" s="1"/>
  <c r="BQ414" i="8" s="1"/>
  <c r="AG113" i="6"/>
  <c r="AG114" i="6" s="1"/>
  <c r="AL459" i="8" s="1"/>
  <c r="AT125" i="6"/>
  <c r="BS51" i="6"/>
  <c r="AM475" i="8"/>
  <c r="AL295" i="8"/>
  <c r="BW361" i="8"/>
  <c r="BW354" i="8"/>
  <c r="BW355" i="8"/>
  <c r="BW356" i="8" s="1"/>
  <c r="AM476" i="8"/>
  <c r="AM465" i="8"/>
  <c r="AM477" i="8" s="1"/>
  <c r="BA491" i="8"/>
  <c r="BA492" i="8" s="1"/>
  <c r="BA495" i="8"/>
  <c r="AB516" i="8"/>
  <c r="AB505" i="8"/>
  <c r="BW399" i="8"/>
  <c r="BW400" i="8"/>
  <c r="BW401" i="8" s="1"/>
  <c r="AN446" i="8"/>
  <c r="AN447" i="8" s="1"/>
  <c r="AN450" i="8"/>
  <c r="AZ520" i="8"/>
  <c r="BS52" i="6"/>
  <c r="AZ521" i="8"/>
  <c r="AZ510" i="8"/>
  <c r="AZ522" i="8" s="1"/>
  <c r="W471" i="8"/>
  <c r="W460" i="8"/>
  <c r="BV382" i="8"/>
  <c r="BV377" i="8"/>
  <c r="BV384" i="8" s="1"/>
  <c r="BV383" i="8"/>
  <c r="BV376" i="8"/>
  <c r="BV359" i="8"/>
  <c r="BO365" i="8"/>
  <c r="BO367" i="8" s="1"/>
  <c r="BO381" i="8" s="1"/>
  <c r="BR412" i="8"/>
  <c r="BR426" i="8" s="1"/>
  <c r="BR411" i="8"/>
  <c r="BW228" i="8"/>
  <c r="BW353" i="8"/>
  <c r="AJ110" i="6"/>
  <c r="AO438" i="8" s="1"/>
  <c r="AO440" i="8" s="1"/>
  <c r="BP407" i="8"/>
  <c r="BP416" i="8"/>
  <c r="BP418" i="8" s="1"/>
  <c r="BS98" i="6"/>
  <c r="BV404" i="8"/>
  <c r="BV427" i="8"/>
  <c r="BV422" i="8"/>
  <c r="BV429" i="8" s="1"/>
  <c r="BV428" i="8"/>
  <c r="BV421" i="8"/>
  <c r="BS86" i="6"/>
  <c r="BW406" i="8"/>
  <c r="BW398" i="8"/>
  <c r="AW122" i="6"/>
  <c r="BB483" i="8" s="1"/>
  <c r="BB485" i="8" s="1"/>
  <c r="AP126" i="6"/>
  <c r="AU504" i="8" s="1"/>
  <c r="BW341" i="8"/>
  <c r="BW330" i="8"/>
  <c r="BW342" i="8" s="1"/>
  <c r="BX315" i="8"/>
  <c r="BX311" i="8"/>
  <c r="BX312" i="8" s="1"/>
  <c r="W281" i="8"/>
  <c r="W283" i="8" s="1"/>
  <c r="W272" i="8"/>
  <c r="BI125" i="8"/>
  <c r="BI127" i="8" s="1"/>
  <c r="AL285" i="8"/>
  <c r="AL297" i="8" s="1"/>
  <c r="AL296" i="8"/>
  <c r="AM266" i="8"/>
  <c r="AM267" i="8" s="1"/>
  <c r="AM270" i="8"/>
  <c r="BC61" i="6"/>
  <c r="AI64" i="6"/>
  <c r="AN258" i="8"/>
  <c r="AI63" i="6"/>
  <c r="BI179" i="8"/>
  <c r="BI181" i="8" s="1"/>
  <c r="BI180" i="8" s="1"/>
  <c r="BI454" i="8" s="1"/>
  <c r="BI170" i="8"/>
  <c r="BK174" i="8"/>
  <c r="BX169" i="8"/>
  <c r="BX158" i="8"/>
  <c r="BX161" i="8" s="1"/>
  <c r="BX163" i="8"/>
  <c r="BX162" i="8"/>
  <c r="BW191" i="8"/>
  <c r="BW184" i="8"/>
  <c r="BW185" i="8"/>
  <c r="BW167" i="8"/>
  <c r="BW190" i="8"/>
  <c r="BV230" i="8"/>
  <c r="BV232" i="8" s="1"/>
  <c r="BV231" i="8" s="1"/>
  <c r="BV499" i="8" s="1"/>
  <c r="BV221" i="8"/>
  <c r="BX225" i="8"/>
  <c r="BX220" i="8"/>
  <c r="BX213" i="8"/>
  <c r="BX209" i="8"/>
  <c r="BX212" i="8" s="1"/>
  <c r="BX214" i="8"/>
  <c r="BX226" i="8"/>
  <c r="BK122" i="8"/>
  <c r="BW242" i="8"/>
  <c r="BW241" i="8"/>
  <c r="BW236" i="8"/>
  <c r="BW243" i="8" s="1"/>
  <c r="BW235" i="8"/>
  <c r="BW218" i="8"/>
  <c r="BS39" i="6"/>
  <c r="BS40" i="6"/>
  <c r="BW140" i="8"/>
  <c r="BW134" i="8"/>
  <c r="BW141" i="8" s="1"/>
  <c r="BW133" i="8"/>
  <c r="BW139" i="8"/>
  <c r="BW116" i="8"/>
  <c r="CS74" i="8"/>
  <c r="CS76" i="8" s="1"/>
  <c r="BX112" i="8"/>
  <c r="BX111" i="8"/>
  <c r="BX107" i="8"/>
  <c r="BX110" i="8" s="1"/>
  <c r="BX118" i="8"/>
  <c r="CT71" i="8"/>
  <c r="CT72" i="8" s="1"/>
  <c r="BS28" i="6"/>
  <c r="BS27" i="6"/>
  <c r="BW340" i="8" l="1"/>
  <c r="DC54" i="8"/>
  <c r="CX16" i="6"/>
  <c r="CX15" i="6"/>
  <c r="CV17" i="6" s="1"/>
  <c r="CV18" i="6" s="1"/>
  <c r="DA75" i="8" s="1"/>
  <c r="DB91" i="8"/>
  <c r="DW26" i="8"/>
  <c r="DW28" i="8" s="1"/>
  <c r="DW17" i="8"/>
  <c r="DS24" i="11"/>
  <c r="DW43" i="8"/>
  <c r="DB81" i="8"/>
  <c r="DB93" i="8" s="1"/>
  <c r="DB92" i="8"/>
  <c r="CR319" i="8"/>
  <c r="CR409" i="8"/>
  <c r="CR172" i="8"/>
  <c r="CR364" i="8"/>
  <c r="CR223" i="8"/>
  <c r="CR121" i="8"/>
  <c r="R157" i="6"/>
  <c r="W282" i="8"/>
  <c r="BS322" i="8"/>
  <c r="BR343" i="8"/>
  <c r="BN96" i="11"/>
  <c r="BJ326" i="8"/>
  <c r="BJ317" i="8"/>
  <c r="W478" i="8"/>
  <c r="S132" i="11"/>
  <c r="CO37" i="11"/>
  <c r="CO38" i="11"/>
  <c r="BG61" i="11"/>
  <c r="BG62" i="11"/>
  <c r="BO388" i="8"/>
  <c r="BK108" i="11"/>
  <c r="AB523" i="8"/>
  <c r="X144" i="11"/>
  <c r="S85" i="11"/>
  <c r="S86" i="11"/>
  <c r="BR433" i="8"/>
  <c r="BN120" i="11"/>
  <c r="CM73" i="6"/>
  <c r="BT74" i="6" s="1"/>
  <c r="BY303" i="8" s="1"/>
  <c r="BY316" i="8" s="1"/>
  <c r="BP417" i="8"/>
  <c r="BQ413" i="8"/>
  <c r="BQ415" i="8" s="1"/>
  <c r="BO41" i="6"/>
  <c r="BO42" i="6" s="1"/>
  <c r="BT177" i="8" s="1"/>
  <c r="BO53" i="6"/>
  <c r="BO54" i="6" s="1"/>
  <c r="AG65" i="6"/>
  <c r="BP29" i="6"/>
  <c r="AN472" i="8"/>
  <c r="AN466" i="8"/>
  <c r="AN473" i="8"/>
  <c r="AN467" i="8"/>
  <c r="AN474" i="8" s="1"/>
  <c r="AN449" i="8"/>
  <c r="AO443" i="8"/>
  <c r="AO451" i="8"/>
  <c r="AO444" i="8"/>
  <c r="AO445" i="8"/>
  <c r="AB506" i="8"/>
  <c r="AB508" i="8" s="1"/>
  <c r="AB507" i="8" s="1"/>
  <c r="AB497" i="8"/>
  <c r="BA494" i="8"/>
  <c r="BA512" i="8"/>
  <c r="BA519" i="8" s="1"/>
  <c r="BA511" i="8"/>
  <c r="BA517" i="8"/>
  <c r="BA518" i="8"/>
  <c r="BB496" i="8"/>
  <c r="BB490" i="8"/>
  <c r="BB489" i="8"/>
  <c r="BB488" i="8"/>
  <c r="W461" i="8"/>
  <c r="W463" i="8" s="1"/>
  <c r="W452" i="8"/>
  <c r="BV430" i="8"/>
  <c r="BW405" i="8"/>
  <c r="BW402" i="8"/>
  <c r="BM362" i="8"/>
  <c r="BM371" i="8"/>
  <c r="BM373" i="8" s="1"/>
  <c r="AJ112" i="6"/>
  <c r="AJ111" i="6"/>
  <c r="BW357" i="8"/>
  <c r="BW360" i="8"/>
  <c r="BS87" i="6"/>
  <c r="BX348" i="8"/>
  <c r="BX350" i="8" s="1"/>
  <c r="BS88" i="6"/>
  <c r="BV386" i="8"/>
  <c r="BV375" i="8"/>
  <c r="BV387" i="8" s="1"/>
  <c r="BS99" i="6"/>
  <c r="BX393" i="8"/>
  <c r="BX395" i="8" s="1"/>
  <c r="BS100" i="6"/>
  <c r="BV385" i="8"/>
  <c r="BV431" i="8"/>
  <c r="BV420" i="8"/>
  <c r="BV432" i="8" s="1"/>
  <c r="CM97" i="6"/>
  <c r="CM85" i="6"/>
  <c r="CM49" i="6"/>
  <c r="BT50" i="6" s="1"/>
  <c r="BY207" i="8" s="1"/>
  <c r="CM37" i="6"/>
  <c r="BT38" i="6" s="1"/>
  <c r="BY156" i="8" s="1"/>
  <c r="CM25" i="6"/>
  <c r="BT26" i="6" s="1"/>
  <c r="BY105" i="8" s="1"/>
  <c r="BO366" i="8"/>
  <c r="BS410" i="8"/>
  <c r="BS412" i="8" s="1"/>
  <c r="BS426" i="8" s="1"/>
  <c r="AW124" i="6"/>
  <c r="AW123" i="6"/>
  <c r="BO30" i="6"/>
  <c r="BT126" i="8" s="1"/>
  <c r="BX332" i="8"/>
  <c r="BX339" i="8" s="1"/>
  <c r="BX314" i="8"/>
  <c r="BX331" i="8"/>
  <c r="BX338" i="8"/>
  <c r="BX337" i="8"/>
  <c r="X275" i="8"/>
  <c r="BW227" i="8"/>
  <c r="BW229" i="8" s="1"/>
  <c r="BQ121" i="6"/>
  <c r="BJ176" i="8"/>
  <c r="BJ178" i="8" s="1"/>
  <c r="AE66" i="6"/>
  <c r="AJ279" i="8" s="1"/>
  <c r="BW142" i="8"/>
  <c r="AN265" i="8"/>
  <c r="AN264" i="8"/>
  <c r="AN271" i="8"/>
  <c r="AN260" i="8"/>
  <c r="AN263" i="8" s="1"/>
  <c r="AJ62" i="6"/>
  <c r="AM287" i="8"/>
  <c r="AM294" i="8" s="1"/>
  <c r="AM286" i="8"/>
  <c r="AM293" i="8"/>
  <c r="AM292" i="8"/>
  <c r="AM269" i="8"/>
  <c r="BD109" i="6"/>
  <c r="BL173" i="8"/>
  <c r="BL175" i="8" s="1"/>
  <c r="BL189" i="8" s="1"/>
  <c r="BW194" i="8"/>
  <c r="BW183" i="8"/>
  <c r="BW195" i="8" s="1"/>
  <c r="BX168" i="8"/>
  <c r="BX164" i="8"/>
  <c r="BX165" i="8" s="1"/>
  <c r="BW247" i="8"/>
  <c r="BW192" i="8"/>
  <c r="BW193" i="8" s="1"/>
  <c r="BW244" i="8"/>
  <c r="BX240" i="8"/>
  <c r="BT72" i="11" s="1"/>
  <c r="BX219" i="8"/>
  <c r="BX215" i="8"/>
  <c r="BX216" i="8" s="1"/>
  <c r="BW245" i="8"/>
  <c r="BW234" i="8"/>
  <c r="BW246" i="8" s="1"/>
  <c r="BK123" i="8"/>
  <c r="BK124" i="8"/>
  <c r="BK138" i="8" s="1"/>
  <c r="BG48" i="11" s="1"/>
  <c r="BI128" i="8"/>
  <c r="BI130" i="8" s="1"/>
  <c r="BI129" i="8" s="1"/>
  <c r="BI274" i="8" s="1"/>
  <c r="BI119" i="8"/>
  <c r="BY224" i="8"/>
  <c r="BW143" i="8"/>
  <c r="BW132" i="8"/>
  <c r="BW144" i="8" s="1"/>
  <c r="BX117" i="8"/>
  <c r="BX113" i="8"/>
  <c r="BX114" i="8" s="1"/>
  <c r="CT73" i="8"/>
  <c r="CT87" i="8" s="1"/>
  <c r="BN30" i="6"/>
  <c r="BS126" i="8" s="1"/>
  <c r="CS68" i="8"/>
  <c r="CS77" i="8"/>
  <c r="CS79" i="8" s="1"/>
  <c r="DX23" i="8" l="1"/>
  <c r="DS25" i="11"/>
  <c r="DS26" i="11"/>
  <c r="DW27" i="8"/>
  <c r="DX20" i="8"/>
  <c r="DC61" i="8"/>
  <c r="DC67" i="8"/>
  <c r="DC56" i="8"/>
  <c r="DC59" i="8" s="1"/>
  <c r="DC60" i="8"/>
  <c r="BM89" i="6"/>
  <c r="BM90" i="6" s="1"/>
  <c r="BR369" i="8" s="1"/>
  <c r="W589" i="8"/>
  <c r="BJ328" i="8"/>
  <c r="BN98" i="11"/>
  <c r="BN97" i="11"/>
  <c r="BS336" i="8"/>
  <c r="BN122" i="11"/>
  <c r="BN121" i="11"/>
  <c r="X145" i="11"/>
  <c r="X146" i="11"/>
  <c r="BT76" i="6"/>
  <c r="BT75" i="6"/>
  <c r="BK109" i="11"/>
  <c r="BK110" i="11"/>
  <c r="BT74" i="11"/>
  <c r="BT73" i="11"/>
  <c r="BY309" i="8"/>
  <c r="BY305" i="8"/>
  <c r="BY308" i="8" s="1"/>
  <c r="BL196" i="8"/>
  <c r="BH60" i="11"/>
  <c r="S133" i="11"/>
  <c r="S134" i="11"/>
  <c r="BY310" i="8"/>
  <c r="BY315" i="8" s="1"/>
  <c r="CT94" i="8"/>
  <c r="CP36" i="11"/>
  <c r="BG49" i="11"/>
  <c r="BG50" i="11"/>
  <c r="BS433" i="8"/>
  <c r="BO120" i="11"/>
  <c r="CS78" i="8"/>
  <c r="BM372" i="8"/>
  <c r="BN368" i="8"/>
  <c r="BN370" i="8" s="1"/>
  <c r="BK145" i="8"/>
  <c r="BM101" i="6"/>
  <c r="BM102" i="6" s="1"/>
  <c r="BR414" i="8" s="1"/>
  <c r="AN475" i="8"/>
  <c r="AH113" i="6"/>
  <c r="AH114" i="6" s="1"/>
  <c r="AM459" i="8" s="1"/>
  <c r="AU125" i="6"/>
  <c r="BA520" i="8"/>
  <c r="BA510" i="8"/>
  <c r="BA522" i="8" s="1"/>
  <c r="BA521" i="8"/>
  <c r="AC500" i="8"/>
  <c r="AO446" i="8"/>
  <c r="AO447" i="8" s="1"/>
  <c r="AO450" i="8"/>
  <c r="BX361" i="8"/>
  <c r="BX354" i="8"/>
  <c r="BX355" i="8"/>
  <c r="BX356" i="8" s="1"/>
  <c r="BS411" i="8"/>
  <c r="BX399" i="8"/>
  <c r="BX400" i="8"/>
  <c r="BX401" i="8" s="1"/>
  <c r="BB491" i="8"/>
  <c r="BB492" i="8" s="1"/>
  <c r="BB495" i="8"/>
  <c r="AN476" i="8"/>
  <c r="AN465" i="8"/>
  <c r="AN477" i="8" s="1"/>
  <c r="W462" i="8"/>
  <c r="W634" i="8" s="1"/>
  <c r="X455" i="8"/>
  <c r="BX228" i="8"/>
  <c r="BX353" i="8"/>
  <c r="AK110" i="6"/>
  <c r="AP438" i="8" s="1"/>
  <c r="AP440" i="8" s="1"/>
  <c r="BQ407" i="8"/>
  <c r="BQ416" i="8"/>
  <c r="BQ418" i="8" s="1"/>
  <c r="BW376" i="8"/>
  <c r="BW377" i="8"/>
  <c r="BW384" i="8" s="1"/>
  <c r="BW359" i="8"/>
  <c r="BW383" i="8"/>
  <c r="BW382" i="8"/>
  <c r="BP365" i="8"/>
  <c r="BP367" i="8" s="1"/>
  <c r="BP381" i="8" s="1"/>
  <c r="BX406" i="8"/>
  <c r="BX398" i="8"/>
  <c r="BT51" i="6"/>
  <c r="BT86" i="6"/>
  <c r="BT52" i="6"/>
  <c r="BP53" i="6" s="1"/>
  <c r="BT98" i="6"/>
  <c r="BW428" i="8"/>
  <c r="BW427" i="8"/>
  <c r="BW421" i="8"/>
  <c r="BW422" i="8"/>
  <c r="BW429" i="8" s="1"/>
  <c r="BW404" i="8"/>
  <c r="AX122" i="6"/>
  <c r="BC483" i="8" s="1"/>
  <c r="BC485" i="8" s="1"/>
  <c r="AQ126" i="6"/>
  <c r="AV504" i="8" s="1"/>
  <c r="BX341" i="8"/>
  <c r="BX330" i="8"/>
  <c r="BX342" i="8" s="1"/>
  <c r="BX340" i="8"/>
  <c r="X277" i="8"/>
  <c r="X276" i="8"/>
  <c r="BJ125" i="8"/>
  <c r="BJ127" i="8" s="1"/>
  <c r="AM295" i="8"/>
  <c r="BD61" i="6"/>
  <c r="AJ63" i="6"/>
  <c r="AO258" i="8"/>
  <c r="AJ64" i="6"/>
  <c r="AN266" i="8"/>
  <c r="AN267" i="8" s="1"/>
  <c r="AN270" i="8"/>
  <c r="AM285" i="8"/>
  <c r="AM297" i="8" s="1"/>
  <c r="AM296" i="8"/>
  <c r="BJ179" i="8"/>
  <c r="BJ181" i="8" s="1"/>
  <c r="BJ180" i="8" s="1"/>
  <c r="BJ454" i="8" s="1"/>
  <c r="BJ170" i="8"/>
  <c r="BL174" i="8"/>
  <c r="BX191" i="8"/>
  <c r="BX167" i="8"/>
  <c r="BX184" i="8"/>
  <c r="BX185" i="8"/>
  <c r="BX190" i="8"/>
  <c r="BY163" i="8"/>
  <c r="BY158" i="8"/>
  <c r="BY161" i="8" s="1"/>
  <c r="BY162" i="8"/>
  <c r="BY169" i="8"/>
  <c r="BY225" i="8"/>
  <c r="BX242" i="8"/>
  <c r="BX241" i="8"/>
  <c r="BX236" i="8"/>
  <c r="BX243" i="8" s="1"/>
  <c r="BX235" i="8"/>
  <c r="BX218" i="8"/>
  <c r="BY213" i="8"/>
  <c r="BY209" i="8"/>
  <c r="BY212" i="8" s="1"/>
  <c r="BY220" i="8"/>
  <c r="BY214" i="8"/>
  <c r="BY226" i="8"/>
  <c r="BL122" i="8"/>
  <c r="BL124" i="8" s="1"/>
  <c r="BW230" i="8"/>
  <c r="BW232" i="8" s="1"/>
  <c r="BW231" i="8" s="1"/>
  <c r="BW499" i="8" s="1"/>
  <c r="BW221" i="8"/>
  <c r="BY112" i="8"/>
  <c r="BY111" i="8"/>
  <c r="BY107" i="8"/>
  <c r="BY110" i="8" s="1"/>
  <c r="BY118" i="8"/>
  <c r="CT74" i="8"/>
  <c r="CT76" i="8" s="1"/>
  <c r="BT39" i="6"/>
  <c r="BT40" i="6"/>
  <c r="BX116" i="8"/>
  <c r="BX140" i="8"/>
  <c r="BX134" i="8"/>
  <c r="BX141" i="8" s="1"/>
  <c r="BX133" i="8"/>
  <c r="BX139" i="8"/>
  <c r="CU71" i="8"/>
  <c r="CU72" i="8" s="1"/>
  <c r="BT28" i="6"/>
  <c r="BT27" i="6"/>
  <c r="DC62" i="8" l="1"/>
  <c r="DC66" i="8"/>
  <c r="DC63" i="8"/>
  <c r="DX21" i="8"/>
  <c r="DX22" i="8"/>
  <c r="DW70" i="8"/>
  <c r="DR13" i="6"/>
  <c r="BY311" i="8"/>
  <c r="BY312" i="8" s="1"/>
  <c r="BY338" i="8" s="1"/>
  <c r="CS364" i="8"/>
  <c r="CS319" i="8"/>
  <c r="CS409" i="8"/>
  <c r="CS223" i="8"/>
  <c r="CS121" i="8"/>
  <c r="CS172" i="8"/>
  <c r="W544" i="8"/>
  <c r="BO96" i="11"/>
  <c r="BS343" i="8"/>
  <c r="BJ327" i="8"/>
  <c r="BK323" i="8"/>
  <c r="BK325" i="8" s="1"/>
  <c r="BT320" i="8"/>
  <c r="BI77" i="6"/>
  <c r="BI78" i="6" s="1"/>
  <c r="BN324" i="8" s="1"/>
  <c r="BH61" i="11"/>
  <c r="BH62" i="11"/>
  <c r="BO122" i="11"/>
  <c r="BO121" i="11"/>
  <c r="BP388" i="8"/>
  <c r="BL108" i="11"/>
  <c r="CP37" i="11"/>
  <c r="CP38" i="11"/>
  <c r="CN73" i="6"/>
  <c r="BU74" i="6" s="1"/>
  <c r="BZ303" i="8" s="1"/>
  <c r="BZ305" i="8" s="1"/>
  <c r="BZ308" i="8" s="1"/>
  <c r="BQ417" i="8"/>
  <c r="BR413" i="8"/>
  <c r="BR415" i="8" s="1"/>
  <c r="BP54" i="6"/>
  <c r="BP41" i="6"/>
  <c r="BP42" i="6" s="1"/>
  <c r="BU177" i="8" s="1"/>
  <c r="AH65" i="6"/>
  <c r="R145" i="6"/>
  <c r="R133" i="6"/>
  <c r="BQ29" i="6"/>
  <c r="BW430" i="8"/>
  <c r="BB512" i="8"/>
  <c r="BB519" i="8" s="1"/>
  <c r="BB517" i="8"/>
  <c r="BB518" i="8"/>
  <c r="BB511" i="8"/>
  <c r="BB494" i="8"/>
  <c r="AP443" i="8"/>
  <c r="AP451" i="8"/>
  <c r="AP444" i="8"/>
  <c r="AP445" i="8"/>
  <c r="AO449" i="8"/>
  <c r="AO466" i="8"/>
  <c r="AO472" i="8"/>
  <c r="AO473" i="8"/>
  <c r="AO467" i="8"/>
  <c r="AO474" i="8" s="1"/>
  <c r="BC496" i="8"/>
  <c r="BC490" i="8"/>
  <c r="BC489" i="8"/>
  <c r="BC488" i="8"/>
  <c r="AC501" i="8"/>
  <c r="AC502" i="8"/>
  <c r="X457" i="8"/>
  <c r="X456" i="8"/>
  <c r="BW431" i="8"/>
  <c r="BW420" i="8"/>
  <c r="BW432" i="8" s="1"/>
  <c r="AK111" i="6"/>
  <c r="AK112" i="6"/>
  <c r="BX360" i="8"/>
  <c r="BX357" i="8"/>
  <c r="BN371" i="8"/>
  <c r="BN373" i="8" s="1"/>
  <c r="BN362" i="8"/>
  <c r="BY393" i="8"/>
  <c r="BY395" i="8" s="1"/>
  <c r="BT100" i="6"/>
  <c r="BT99" i="6"/>
  <c r="BW385" i="8"/>
  <c r="BX405" i="8"/>
  <c r="BX402" i="8"/>
  <c r="BW375" i="8"/>
  <c r="BW387" i="8" s="1"/>
  <c r="BW386" i="8"/>
  <c r="BY348" i="8"/>
  <c r="BY350" i="8" s="1"/>
  <c r="BT87" i="6"/>
  <c r="BT88" i="6"/>
  <c r="BP366" i="8"/>
  <c r="CN97" i="6"/>
  <c r="CN85" i="6"/>
  <c r="CN37" i="6"/>
  <c r="BU38" i="6" s="1"/>
  <c r="BZ156" i="8" s="1"/>
  <c r="CN25" i="6"/>
  <c r="BU26" i="6" s="1"/>
  <c r="BZ105" i="8" s="1"/>
  <c r="CN49" i="6"/>
  <c r="BU50" i="6" s="1"/>
  <c r="BZ207" i="8" s="1"/>
  <c r="BT410" i="8"/>
  <c r="AX124" i="6"/>
  <c r="AX123" i="6"/>
  <c r="BP30" i="6"/>
  <c r="BU126" i="8" s="1"/>
  <c r="AF66" i="6"/>
  <c r="AK279" i="8" s="1"/>
  <c r="X291" i="8"/>
  <c r="X280" i="8"/>
  <c r="BX227" i="8"/>
  <c r="BX229" i="8" s="1"/>
  <c r="BR121" i="6"/>
  <c r="BK176" i="8"/>
  <c r="BK178" i="8" s="1"/>
  <c r="AN292" i="8"/>
  <c r="AN269" i="8"/>
  <c r="AN293" i="8"/>
  <c r="AN287" i="8"/>
  <c r="AN294" i="8" s="1"/>
  <c r="AN286" i="8"/>
  <c r="AO265" i="8"/>
  <c r="AO264" i="8"/>
  <c r="AO260" i="8"/>
  <c r="AO263" i="8" s="1"/>
  <c r="AO271" i="8"/>
  <c r="AK62" i="6"/>
  <c r="BE109" i="6"/>
  <c r="BM173" i="8"/>
  <c r="BM175" i="8" s="1"/>
  <c r="BY168" i="8"/>
  <c r="BY164" i="8"/>
  <c r="BY165" i="8" s="1"/>
  <c r="BX194" i="8"/>
  <c r="BX183" i="8"/>
  <c r="BX195" i="8" s="1"/>
  <c r="BX192" i="8"/>
  <c r="BX193" i="8" s="1"/>
  <c r="BX244" i="8"/>
  <c r="BX247" i="8"/>
  <c r="BZ224" i="8"/>
  <c r="BY240" i="8"/>
  <c r="BU72" i="11" s="1"/>
  <c r="BJ119" i="8"/>
  <c r="BJ128" i="8"/>
  <c r="BJ130" i="8" s="1"/>
  <c r="BJ129" i="8" s="1"/>
  <c r="BJ274" i="8" s="1"/>
  <c r="BX234" i="8"/>
  <c r="BX246" i="8" s="1"/>
  <c r="BX245" i="8"/>
  <c r="BL123" i="8"/>
  <c r="BL138" i="8"/>
  <c r="BH48" i="11" s="1"/>
  <c r="BY219" i="8"/>
  <c r="BY215" i="8"/>
  <c r="BY216" i="8" s="1"/>
  <c r="BX142" i="8"/>
  <c r="BX143" i="8"/>
  <c r="BX132" i="8"/>
  <c r="BX144" i="8" s="1"/>
  <c r="BY113" i="8"/>
  <c r="BY114" i="8" s="1"/>
  <c r="BY117" i="8"/>
  <c r="CU73" i="8"/>
  <c r="CU87" i="8" s="1"/>
  <c r="CT68" i="8"/>
  <c r="CT77" i="8"/>
  <c r="CT79" i="8" s="1"/>
  <c r="CY14" i="6" l="1"/>
  <c r="DX36" i="8"/>
  <c r="DX25" i="8"/>
  <c r="DC83" i="8"/>
  <c r="DC90" i="8" s="1"/>
  <c r="DC89" i="8"/>
  <c r="DC65" i="8"/>
  <c r="DC88" i="8"/>
  <c r="DC82" i="8"/>
  <c r="BY332" i="8"/>
  <c r="BY339" i="8" s="1"/>
  <c r="BY340" i="8" s="1"/>
  <c r="BY337" i="8"/>
  <c r="BY331" i="8"/>
  <c r="BY341" i="8" s="1"/>
  <c r="BY314" i="8"/>
  <c r="BT321" i="8"/>
  <c r="BT322" i="8"/>
  <c r="BK326" i="8"/>
  <c r="BK328" i="8" s="1"/>
  <c r="BK317" i="8"/>
  <c r="BO98" i="11"/>
  <c r="BO97" i="11"/>
  <c r="AO475" i="8"/>
  <c r="BL110" i="11"/>
  <c r="BL109" i="11"/>
  <c r="BZ310" i="8"/>
  <c r="BZ311" i="8" s="1"/>
  <c r="BZ312" i="8" s="1"/>
  <c r="BZ316" i="8"/>
  <c r="BZ309" i="8"/>
  <c r="BU75" i="6"/>
  <c r="BJ77" i="6" s="1"/>
  <c r="BJ78" i="6" s="1"/>
  <c r="BO324" i="8" s="1"/>
  <c r="BU76" i="6"/>
  <c r="BU73" i="11"/>
  <c r="BU74" i="11"/>
  <c r="CU94" i="8"/>
  <c r="CQ36" i="11"/>
  <c r="X298" i="8"/>
  <c r="T84" i="11"/>
  <c r="BH49" i="11"/>
  <c r="BH50" i="11"/>
  <c r="CT78" i="8"/>
  <c r="BN372" i="8"/>
  <c r="BO368" i="8"/>
  <c r="BO370" i="8" s="1"/>
  <c r="BL145" i="8"/>
  <c r="BN101" i="6"/>
  <c r="BN102" i="6" s="1"/>
  <c r="BS414" i="8" s="1"/>
  <c r="BN89" i="6"/>
  <c r="BN90" i="6" s="1"/>
  <c r="BS369" i="8" s="1"/>
  <c r="BU51" i="6"/>
  <c r="BU52" i="6"/>
  <c r="AI113" i="6"/>
  <c r="AI114" i="6" s="1"/>
  <c r="AN459" i="8" s="1"/>
  <c r="AV125" i="6"/>
  <c r="AO476" i="8"/>
  <c r="AO465" i="8"/>
  <c r="AO477" i="8" s="1"/>
  <c r="BY399" i="8"/>
  <c r="BY400" i="8"/>
  <c r="BY401" i="8" s="1"/>
  <c r="AP446" i="8"/>
  <c r="AP447" i="8" s="1"/>
  <c r="AP450" i="8"/>
  <c r="AC516" i="8"/>
  <c r="AC505" i="8"/>
  <c r="BB510" i="8"/>
  <c r="BB522" i="8" s="1"/>
  <c r="BB521" i="8"/>
  <c r="BY361" i="8"/>
  <c r="BY354" i="8"/>
  <c r="BY355" i="8"/>
  <c r="BY356" i="8" s="1"/>
  <c r="BC491" i="8"/>
  <c r="BC492" i="8" s="1"/>
  <c r="BC495" i="8"/>
  <c r="BB520" i="8"/>
  <c r="X471" i="8"/>
  <c r="X460" i="8"/>
  <c r="BQ365" i="8"/>
  <c r="BQ367" i="8" s="1"/>
  <c r="BQ381" i="8" s="1"/>
  <c r="BY398" i="8"/>
  <c r="BY406" i="8"/>
  <c r="BY228" i="8"/>
  <c r="BY353" i="8"/>
  <c r="BU98" i="6"/>
  <c r="AL110" i="6"/>
  <c r="AQ438" i="8" s="1"/>
  <c r="AQ440" i="8" s="1"/>
  <c r="BR416" i="8"/>
  <c r="BR418" i="8" s="1"/>
  <c r="BR407" i="8"/>
  <c r="BX383" i="8"/>
  <c r="BX382" i="8"/>
  <c r="BX376" i="8"/>
  <c r="BX377" i="8"/>
  <c r="BX384" i="8" s="1"/>
  <c r="BX359" i="8"/>
  <c r="BX428" i="8"/>
  <c r="BX422" i="8"/>
  <c r="BX429" i="8" s="1"/>
  <c r="BX421" i="8"/>
  <c r="BX404" i="8"/>
  <c r="BX427" i="8"/>
  <c r="BT412" i="8"/>
  <c r="BT426" i="8" s="1"/>
  <c r="BT411" i="8"/>
  <c r="BU86" i="6"/>
  <c r="AY122" i="6"/>
  <c r="BD483" i="8" s="1"/>
  <c r="BD485" i="8" s="1"/>
  <c r="AR126" i="6"/>
  <c r="AW504" i="8" s="1"/>
  <c r="BZ315" i="8"/>
  <c r="X281" i="8"/>
  <c r="X283" i="8" s="1"/>
  <c r="X272" i="8"/>
  <c r="BK125" i="8"/>
  <c r="BK127" i="8" s="1"/>
  <c r="AN295" i="8"/>
  <c r="AK63" i="6"/>
  <c r="AP258" i="8"/>
  <c r="AK64" i="6"/>
  <c r="AO266" i="8"/>
  <c r="AO267" i="8" s="1"/>
  <c r="AO270" i="8"/>
  <c r="AN285" i="8"/>
  <c r="AN297" i="8" s="1"/>
  <c r="AN296" i="8"/>
  <c r="BE61" i="6"/>
  <c r="BK179" i="8"/>
  <c r="BK181" i="8" s="1"/>
  <c r="BK180" i="8" s="1"/>
  <c r="BK454" i="8" s="1"/>
  <c r="BK170" i="8"/>
  <c r="BM189" i="8"/>
  <c r="BZ225" i="8"/>
  <c r="BM174" i="8"/>
  <c r="BZ163" i="8"/>
  <c r="BZ162" i="8"/>
  <c r="BZ158" i="8"/>
  <c r="BZ161" i="8" s="1"/>
  <c r="BZ169" i="8"/>
  <c r="BY185" i="8"/>
  <c r="BY184" i="8"/>
  <c r="BY167" i="8"/>
  <c r="BY190" i="8"/>
  <c r="BY191" i="8"/>
  <c r="BZ226" i="8"/>
  <c r="BY242" i="8"/>
  <c r="BY241" i="8"/>
  <c r="BY236" i="8"/>
  <c r="BY243" i="8" s="1"/>
  <c r="BY235" i="8"/>
  <c r="BY218" i="8"/>
  <c r="BM122" i="8"/>
  <c r="BM124" i="8" s="1"/>
  <c r="BX230" i="8"/>
  <c r="BX232" i="8" s="1"/>
  <c r="BX231" i="8" s="1"/>
  <c r="BX499" i="8" s="1"/>
  <c r="BX221" i="8"/>
  <c r="BZ220" i="8"/>
  <c r="BZ213" i="8"/>
  <c r="BZ214" i="8"/>
  <c r="BZ209" i="8"/>
  <c r="BZ212" i="8" s="1"/>
  <c r="CU74" i="8"/>
  <c r="CU76" i="8" s="1"/>
  <c r="BY140" i="8"/>
  <c r="BY139" i="8"/>
  <c r="BY133" i="8"/>
  <c r="BY134" i="8"/>
  <c r="BY141" i="8" s="1"/>
  <c r="BY116" i="8"/>
  <c r="BZ112" i="8"/>
  <c r="BZ111" i="8"/>
  <c r="BZ107" i="8"/>
  <c r="BZ110" i="8" s="1"/>
  <c r="BZ118" i="8"/>
  <c r="BU39" i="6"/>
  <c r="BU40" i="6"/>
  <c r="BU28" i="6"/>
  <c r="BU27" i="6"/>
  <c r="CV71" i="8"/>
  <c r="CV72" i="8" s="1"/>
  <c r="BY330" i="8" l="1"/>
  <c r="BY342" i="8" s="1"/>
  <c r="DC91" i="8"/>
  <c r="DC81" i="8"/>
  <c r="DC93" i="8" s="1"/>
  <c r="DC92" i="8"/>
  <c r="DX26" i="8"/>
  <c r="DX28" i="8" s="1"/>
  <c r="DX17" i="8"/>
  <c r="DT24" i="11"/>
  <c r="DX43" i="8"/>
  <c r="DD54" i="8"/>
  <c r="CY16" i="6"/>
  <c r="CY15" i="6"/>
  <c r="CT319" i="8"/>
  <c r="CT409" i="8"/>
  <c r="CT364" i="8"/>
  <c r="CT121" i="8"/>
  <c r="CT223" i="8"/>
  <c r="CT172" i="8"/>
  <c r="S157" i="6"/>
  <c r="X282" i="8"/>
  <c r="BU320" i="8"/>
  <c r="BU321" i="8" s="1"/>
  <c r="BK327" i="8"/>
  <c r="BL323" i="8"/>
  <c r="BL325" i="8" s="1"/>
  <c r="BT336" i="8"/>
  <c r="BX385" i="8"/>
  <c r="CQ37" i="11"/>
  <c r="CQ38" i="11"/>
  <c r="AC523" i="8"/>
  <c r="Y144" i="11"/>
  <c r="BQ388" i="8"/>
  <c r="BM108" i="11"/>
  <c r="BM196" i="8"/>
  <c r="BI60" i="11"/>
  <c r="X478" i="8"/>
  <c r="T132" i="11"/>
  <c r="T85" i="11"/>
  <c r="T86" i="11"/>
  <c r="BT433" i="8"/>
  <c r="BP120" i="11"/>
  <c r="CO73" i="6"/>
  <c r="BV74" i="6" s="1"/>
  <c r="CA303" i="8" s="1"/>
  <c r="CA316" i="8" s="1"/>
  <c r="BR417" i="8"/>
  <c r="BS413" i="8"/>
  <c r="BS415" i="8" s="1"/>
  <c r="BQ366" i="8"/>
  <c r="BQ41" i="6"/>
  <c r="BQ42" i="6" s="1"/>
  <c r="BV177" i="8" s="1"/>
  <c r="BQ53" i="6"/>
  <c r="BQ54" i="6" s="1"/>
  <c r="AI65" i="6"/>
  <c r="BR29" i="6"/>
  <c r="AC497" i="8"/>
  <c r="AC506" i="8"/>
  <c r="AC508" i="8" s="1"/>
  <c r="AC507" i="8" s="1"/>
  <c r="BD490" i="8"/>
  <c r="BD489" i="8"/>
  <c r="BD488" i="8"/>
  <c r="BD496" i="8"/>
  <c r="AP466" i="8"/>
  <c r="AP472" i="8"/>
  <c r="AP473" i="8"/>
  <c r="AP467" i="8"/>
  <c r="AP474" i="8" s="1"/>
  <c r="AP449" i="8"/>
  <c r="AQ451" i="8"/>
  <c r="AQ443" i="8"/>
  <c r="AQ445" i="8"/>
  <c r="AQ444" i="8"/>
  <c r="BC518" i="8"/>
  <c r="BC517" i="8"/>
  <c r="BC512" i="8"/>
  <c r="BC519" i="8" s="1"/>
  <c r="BC511" i="8"/>
  <c r="BC494" i="8"/>
  <c r="X461" i="8"/>
  <c r="X463" i="8" s="1"/>
  <c r="X452" i="8"/>
  <c r="BX430" i="8"/>
  <c r="BU99" i="6"/>
  <c r="BZ393" i="8"/>
  <c r="BZ395" i="8" s="1"/>
  <c r="BU100" i="6"/>
  <c r="AL112" i="6"/>
  <c r="AL111" i="6"/>
  <c r="BY360" i="8"/>
  <c r="BY357" i="8"/>
  <c r="BY405" i="8"/>
  <c r="BY402" i="8"/>
  <c r="BX375" i="8"/>
  <c r="BX387" i="8" s="1"/>
  <c r="BX386" i="8"/>
  <c r="BZ348" i="8"/>
  <c r="BZ350" i="8" s="1"/>
  <c r="BU87" i="6"/>
  <c r="BU88" i="6"/>
  <c r="CO97" i="6"/>
  <c r="CO85" i="6"/>
  <c r="CO49" i="6"/>
  <c r="BV50" i="6" s="1"/>
  <c r="BV51" i="6" s="1"/>
  <c r="CO25" i="6"/>
  <c r="BV26" i="6" s="1"/>
  <c r="CA105" i="8" s="1"/>
  <c r="CO37" i="6"/>
  <c r="BV38" i="6" s="1"/>
  <c r="CA156" i="8" s="1"/>
  <c r="BO371" i="8"/>
  <c r="BO373" i="8" s="1"/>
  <c r="BO362" i="8"/>
  <c r="BX420" i="8"/>
  <c r="BX432" i="8" s="1"/>
  <c r="BX431" i="8"/>
  <c r="BU410" i="8"/>
  <c r="BU412" i="8" s="1"/>
  <c r="BU426" i="8" s="1"/>
  <c r="AY123" i="6"/>
  <c r="AY124" i="6"/>
  <c r="BQ30" i="6"/>
  <c r="BV126" i="8" s="1"/>
  <c r="BZ338" i="8"/>
  <c r="BZ337" i="8"/>
  <c r="BZ332" i="8"/>
  <c r="BZ339" i="8" s="1"/>
  <c r="BZ314" i="8"/>
  <c r="BZ331" i="8"/>
  <c r="Y275" i="8"/>
  <c r="BY247" i="8"/>
  <c r="BY227" i="8"/>
  <c r="BY229" i="8" s="1"/>
  <c r="BS121" i="6"/>
  <c r="BL176" i="8"/>
  <c r="BL178" i="8" s="1"/>
  <c r="AO286" i="8"/>
  <c r="AO293" i="8"/>
  <c r="AO292" i="8"/>
  <c r="AO287" i="8"/>
  <c r="AO294" i="8" s="1"/>
  <c r="AO295" i="8" s="1"/>
  <c r="AO269" i="8"/>
  <c r="AL62" i="6"/>
  <c r="AP271" i="8"/>
  <c r="AP260" i="8"/>
  <c r="AP263" i="8" s="1"/>
  <c r="AP264" i="8"/>
  <c r="AP265" i="8"/>
  <c r="AG66" i="6"/>
  <c r="AL279" i="8" s="1"/>
  <c r="BF109" i="6"/>
  <c r="BN173" i="8"/>
  <c r="BN175" i="8" s="1"/>
  <c r="BY183" i="8"/>
  <c r="BY195" i="8" s="1"/>
  <c r="BY194" i="8"/>
  <c r="BY244" i="8"/>
  <c r="BY192" i="8"/>
  <c r="BY193" i="8" s="1"/>
  <c r="BZ164" i="8"/>
  <c r="BZ165" i="8" s="1"/>
  <c r="BZ168" i="8"/>
  <c r="CA224" i="8"/>
  <c r="BY245" i="8"/>
  <c r="BY234" i="8"/>
  <c r="BY246" i="8" s="1"/>
  <c r="BK119" i="8"/>
  <c r="BK128" i="8"/>
  <c r="BK130" i="8" s="1"/>
  <c r="BK129" i="8" s="1"/>
  <c r="BK274" i="8" s="1"/>
  <c r="BZ215" i="8"/>
  <c r="BZ216" i="8" s="1"/>
  <c r="BZ219" i="8"/>
  <c r="BM138" i="8"/>
  <c r="BI48" i="11" s="1"/>
  <c r="BY142" i="8"/>
  <c r="BZ240" i="8"/>
  <c r="BV72" i="11" s="1"/>
  <c r="BM123" i="8"/>
  <c r="BZ113" i="8"/>
  <c r="BZ114" i="8" s="1"/>
  <c r="BZ117" i="8"/>
  <c r="BY143" i="8"/>
  <c r="BY132" i="8"/>
  <c r="BY144" i="8" s="1"/>
  <c r="CV73" i="8"/>
  <c r="CV87" i="8" s="1"/>
  <c r="CU68" i="8"/>
  <c r="CU77" i="8"/>
  <c r="CU79" i="8" s="1"/>
  <c r="DY23" i="8" l="1"/>
  <c r="CW17" i="6"/>
  <c r="CW18" i="6" s="1"/>
  <c r="DB75" i="8" s="1"/>
  <c r="DD67" i="8"/>
  <c r="DD60" i="8"/>
  <c r="DD61" i="8"/>
  <c r="DD56" i="8"/>
  <c r="DD59" i="8" s="1"/>
  <c r="DT26" i="11"/>
  <c r="DT25" i="11"/>
  <c r="DX27" i="8"/>
  <c r="DY20" i="8"/>
  <c r="BU322" i="8"/>
  <c r="BU336" i="8" s="1"/>
  <c r="BO89" i="6"/>
  <c r="BO90" i="6" s="1"/>
  <c r="BT369" i="8" s="1"/>
  <c r="X589" i="8"/>
  <c r="BT343" i="8"/>
  <c r="BP96" i="11"/>
  <c r="BL317" i="8"/>
  <c r="BL326" i="8"/>
  <c r="BP121" i="11"/>
  <c r="BP122" i="11"/>
  <c r="BV75" i="6"/>
  <c r="BK77" i="6" s="1"/>
  <c r="BK78" i="6" s="1"/>
  <c r="BP324" i="8" s="1"/>
  <c r="T133" i="11"/>
  <c r="T134" i="11"/>
  <c r="BI61" i="11"/>
  <c r="BI62" i="11"/>
  <c r="BM109" i="11"/>
  <c r="BM110" i="11"/>
  <c r="BV73" i="11"/>
  <c r="BV74" i="11"/>
  <c r="CA305" i="8"/>
  <c r="CA308" i="8" s="1"/>
  <c r="CA310" i="8"/>
  <c r="CA315" i="8" s="1"/>
  <c r="CA309" i="8"/>
  <c r="BV76" i="6"/>
  <c r="Y145" i="11"/>
  <c r="Y146" i="11"/>
  <c r="CV94" i="8"/>
  <c r="CR36" i="11"/>
  <c r="BI49" i="11"/>
  <c r="BI50" i="11"/>
  <c r="BU433" i="8"/>
  <c r="BQ120" i="11"/>
  <c r="CU78" i="8"/>
  <c r="BO372" i="8"/>
  <c r="BP368" i="8"/>
  <c r="BP370" i="8" s="1"/>
  <c r="BM145" i="8"/>
  <c r="BC520" i="8"/>
  <c r="AP475" i="8"/>
  <c r="BO101" i="6"/>
  <c r="BO102" i="6" s="1"/>
  <c r="BT414" i="8" s="1"/>
  <c r="AJ113" i="6"/>
  <c r="AJ114" i="6" s="1"/>
  <c r="AO459" i="8" s="1"/>
  <c r="AW125" i="6"/>
  <c r="AW126" i="6" s="1"/>
  <c r="BB504" i="8" s="1"/>
  <c r="BZ399" i="8"/>
  <c r="BZ400" i="8"/>
  <c r="BZ401" i="8" s="1"/>
  <c r="AQ446" i="8"/>
  <c r="AQ447" i="8" s="1"/>
  <c r="AQ450" i="8"/>
  <c r="AP465" i="8"/>
  <c r="AP477" i="8" s="1"/>
  <c r="AP476" i="8"/>
  <c r="BC521" i="8"/>
  <c r="BC510" i="8"/>
  <c r="BC522" i="8" s="1"/>
  <c r="BD491" i="8"/>
  <c r="BD492" i="8" s="1"/>
  <c r="BD495" i="8"/>
  <c r="AD500" i="8"/>
  <c r="BZ361" i="8"/>
  <c r="BZ354" i="8"/>
  <c r="BZ355" i="8"/>
  <c r="BZ356" i="8" s="1"/>
  <c r="X462" i="8"/>
  <c r="X634" i="8" s="1"/>
  <c r="Y455" i="8"/>
  <c r="BU411" i="8"/>
  <c r="BZ340" i="8"/>
  <c r="AM110" i="6"/>
  <c r="AR438" i="8" s="1"/>
  <c r="AR440" i="8" s="1"/>
  <c r="BV86" i="6"/>
  <c r="BV98" i="6"/>
  <c r="BV52" i="6"/>
  <c r="BY376" i="8"/>
  <c r="BY359" i="8"/>
  <c r="BY383" i="8"/>
  <c r="BY377" i="8"/>
  <c r="BY384" i="8" s="1"/>
  <c r="BY382" i="8"/>
  <c r="BS416" i="8"/>
  <c r="BS418" i="8" s="1"/>
  <c r="BS407" i="8"/>
  <c r="BZ353" i="8"/>
  <c r="BY428" i="8"/>
  <c r="BY422" i="8"/>
  <c r="BY429" i="8" s="1"/>
  <c r="BY427" i="8"/>
  <c r="BY421" i="8"/>
  <c r="BY404" i="8"/>
  <c r="BZ228" i="8"/>
  <c r="CA207" i="8"/>
  <c r="CA213" i="8" s="1"/>
  <c r="BZ406" i="8"/>
  <c r="BZ398" i="8"/>
  <c r="BR365" i="8"/>
  <c r="AZ122" i="6"/>
  <c r="BE483" i="8" s="1"/>
  <c r="BE485" i="8" s="1"/>
  <c r="AS126" i="6"/>
  <c r="AX504" i="8" s="1"/>
  <c r="AV126" i="6"/>
  <c r="BA504" i="8" s="1"/>
  <c r="AT126" i="6"/>
  <c r="AY504" i="8" s="1"/>
  <c r="AU126" i="6"/>
  <c r="AZ504" i="8" s="1"/>
  <c r="BZ341" i="8"/>
  <c r="BZ330" i="8"/>
  <c r="BZ342" i="8" s="1"/>
  <c r="Y277" i="8"/>
  <c r="Y276" i="8"/>
  <c r="BL125" i="8"/>
  <c r="BL127" i="8" s="1"/>
  <c r="AL64" i="6"/>
  <c r="AQ258" i="8"/>
  <c r="AL63" i="6"/>
  <c r="BF61" i="6"/>
  <c r="AP270" i="8"/>
  <c r="AP266" i="8"/>
  <c r="AP267" i="8" s="1"/>
  <c r="AO296" i="8"/>
  <c r="AO285" i="8"/>
  <c r="AO297" i="8" s="1"/>
  <c r="BN189" i="8"/>
  <c r="BL179" i="8"/>
  <c r="BL181" i="8" s="1"/>
  <c r="BL180" i="8" s="1"/>
  <c r="BL454" i="8" s="1"/>
  <c r="BL170" i="8"/>
  <c r="BN174" i="8"/>
  <c r="BZ190" i="8"/>
  <c r="BZ191" i="8"/>
  <c r="BZ167" i="8"/>
  <c r="BZ184" i="8"/>
  <c r="BZ185" i="8"/>
  <c r="CA169" i="8"/>
  <c r="CA163" i="8"/>
  <c r="CA158" i="8"/>
  <c r="CA161" i="8" s="1"/>
  <c r="CA162" i="8"/>
  <c r="BN122" i="8"/>
  <c r="BN124" i="8" s="1"/>
  <c r="BY221" i="8"/>
  <c r="BY230" i="8"/>
  <c r="BY232" i="8" s="1"/>
  <c r="BY231" i="8" s="1"/>
  <c r="BY499" i="8" s="1"/>
  <c r="BZ242" i="8"/>
  <c r="BZ241" i="8"/>
  <c r="BZ236" i="8"/>
  <c r="BZ243" i="8" s="1"/>
  <c r="BZ235" i="8"/>
  <c r="BZ218" i="8"/>
  <c r="CA226" i="8"/>
  <c r="BZ140" i="8"/>
  <c r="BZ139" i="8"/>
  <c r="BZ133" i="8"/>
  <c r="BZ134" i="8"/>
  <c r="BZ141" i="8" s="1"/>
  <c r="BZ116" i="8"/>
  <c r="CV74" i="8"/>
  <c r="CV76" i="8" s="1"/>
  <c r="BV39" i="6"/>
  <c r="BV40" i="6"/>
  <c r="CA112" i="8"/>
  <c r="CA111" i="8"/>
  <c r="CA107" i="8"/>
  <c r="CA110" i="8" s="1"/>
  <c r="CA118" i="8"/>
  <c r="CW71" i="8"/>
  <c r="CW72" i="8" s="1"/>
  <c r="BV27" i="6"/>
  <c r="BV28" i="6"/>
  <c r="DY21" i="8" l="1"/>
  <c r="DY22" i="8"/>
  <c r="DX70" i="8"/>
  <c r="DS13" i="6"/>
  <c r="DD62" i="8"/>
  <c r="DD66" i="8"/>
  <c r="DD63" i="8"/>
  <c r="CU319" i="8"/>
  <c r="CU409" i="8"/>
  <c r="CU121" i="8"/>
  <c r="CU364" i="8"/>
  <c r="CU223" i="8"/>
  <c r="CU172" i="8"/>
  <c r="X544" i="8"/>
  <c r="BU343" i="8"/>
  <c r="BQ96" i="11"/>
  <c r="BL328" i="8"/>
  <c r="BP97" i="11"/>
  <c r="BP98" i="11"/>
  <c r="CA311" i="8"/>
  <c r="CA312" i="8" s="1"/>
  <c r="CA337" i="8" s="1"/>
  <c r="BQ121" i="11"/>
  <c r="BQ122" i="11"/>
  <c r="BN196" i="8"/>
  <c r="BJ60" i="11"/>
  <c r="CR37" i="11"/>
  <c r="CR38" i="11"/>
  <c r="CP73" i="6"/>
  <c r="BW74" i="6" s="1"/>
  <c r="CB303" i="8" s="1"/>
  <c r="CB316" i="8" s="1"/>
  <c r="BS417" i="8"/>
  <c r="BT413" i="8"/>
  <c r="BT415" i="8" s="1"/>
  <c r="BY385" i="8"/>
  <c r="BR41" i="6"/>
  <c r="BR42" i="6" s="1"/>
  <c r="BW177" i="8" s="1"/>
  <c r="BR53" i="6"/>
  <c r="BR54" i="6" s="1"/>
  <c r="AJ65" i="6"/>
  <c r="S145" i="6"/>
  <c r="S133" i="6"/>
  <c r="CA225" i="8"/>
  <c r="BS29" i="6"/>
  <c r="AD502" i="8"/>
  <c r="AD501" i="8"/>
  <c r="BD512" i="8"/>
  <c r="BD519" i="8" s="1"/>
  <c r="BD511" i="8"/>
  <c r="BD518" i="8"/>
  <c r="BD517" i="8"/>
  <c r="BD494" i="8"/>
  <c r="AR451" i="8"/>
  <c r="AR443" i="8"/>
  <c r="AR445" i="8"/>
  <c r="AR444" i="8"/>
  <c r="AQ472" i="8"/>
  <c r="AQ449" i="8"/>
  <c r="AQ467" i="8"/>
  <c r="AQ474" i="8" s="1"/>
  <c r="AQ466" i="8"/>
  <c r="AQ473" i="8"/>
  <c r="BE490" i="8"/>
  <c r="BE489" i="8"/>
  <c r="BE496" i="8"/>
  <c r="BE488" i="8"/>
  <c r="Y456" i="8"/>
  <c r="Y457" i="8"/>
  <c r="BY430" i="8"/>
  <c r="CA348" i="8"/>
  <c r="CA350" i="8" s="1"/>
  <c r="BV87" i="6"/>
  <c r="BV88" i="6"/>
  <c r="BP362" i="8"/>
  <c r="BP371" i="8"/>
  <c r="BP373" i="8" s="1"/>
  <c r="BV410" i="8"/>
  <c r="BR367" i="8"/>
  <c r="BR381" i="8" s="1"/>
  <c r="BR366" i="8"/>
  <c r="BY420" i="8"/>
  <c r="BY432" i="8" s="1"/>
  <c r="BY431" i="8"/>
  <c r="CA393" i="8"/>
  <c r="CA395" i="8" s="1"/>
  <c r="BV100" i="6"/>
  <c r="BV99" i="6"/>
  <c r="CA214" i="8"/>
  <c r="CA219" i="8" s="1"/>
  <c r="CA209" i="8"/>
  <c r="CA212" i="8" s="1"/>
  <c r="BZ405" i="8"/>
  <c r="BZ402" i="8"/>
  <c r="AM112" i="6"/>
  <c r="AM111" i="6"/>
  <c r="CA220" i="8"/>
  <c r="BZ244" i="8"/>
  <c r="CP97" i="6"/>
  <c r="CP85" i="6"/>
  <c r="CP25" i="6"/>
  <c r="BW26" i="6" s="1"/>
  <c r="CB105" i="8" s="1"/>
  <c r="CP49" i="6"/>
  <c r="BW50" i="6" s="1"/>
  <c r="BW51" i="6" s="1"/>
  <c r="CP37" i="6"/>
  <c r="BW38" i="6" s="1"/>
  <c r="CB156" i="8" s="1"/>
  <c r="BY375" i="8"/>
  <c r="BY387" i="8" s="1"/>
  <c r="BY386" i="8"/>
  <c r="BZ357" i="8"/>
  <c r="BZ360" i="8"/>
  <c r="AZ124" i="6"/>
  <c r="AZ123" i="6"/>
  <c r="BR30" i="6"/>
  <c r="BW126" i="8" s="1"/>
  <c r="Y291" i="8"/>
  <c r="Y280" i="8"/>
  <c r="BZ227" i="8"/>
  <c r="BZ229" i="8" s="1"/>
  <c r="BT121" i="6"/>
  <c r="BM176" i="8"/>
  <c r="BM178" i="8" s="1"/>
  <c r="AP286" i="8"/>
  <c r="AP293" i="8"/>
  <c r="AP292" i="8"/>
  <c r="AP287" i="8"/>
  <c r="AP294" i="8" s="1"/>
  <c r="AP269" i="8"/>
  <c r="AM62" i="6"/>
  <c r="AH66" i="6"/>
  <c r="AM279" i="8" s="1"/>
  <c r="AQ265" i="8"/>
  <c r="AQ260" i="8"/>
  <c r="AQ263" i="8" s="1"/>
  <c r="AQ264" i="8"/>
  <c r="AQ271" i="8"/>
  <c r="BG109" i="6"/>
  <c r="BO173" i="8"/>
  <c r="BO175" i="8" s="1"/>
  <c r="BO189" i="8" s="1"/>
  <c r="CA164" i="8"/>
  <c r="CA165" i="8" s="1"/>
  <c r="CA168" i="8"/>
  <c r="BZ192" i="8"/>
  <c r="BZ193" i="8" s="1"/>
  <c r="BZ183" i="8"/>
  <c r="BZ195" i="8" s="1"/>
  <c r="BZ194" i="8"/>
  <c r="BN123" i="8"/>
  <c r="BZ247" i="8"/>
  <c r="CA240" i="8"/>
  <c r="BW72" i="11" s="1"/>
  <c r="CB224" i="8"/>
  <c r="BZ142" i="8"/>
  <c r="BL119" i="8"/>
  <c r="BL128" i="8"/>
  <c r="BL130" i="8" s="1"/>
  <c r="BL129" i="8" s="1"/>
  <c r="BL274" i="8" s="1"/>
  <c r="BN138" i="8"/>
  <c r="BJ48" i="11" s="1"/>
  <c r="BZ245" i="8"/>
  <c r="BZ234" i="8"/>
  <c r="BZ246" i="8" s="1"/>
  <c r="BZ143" i="8"/>
  <c r="BZ132" i="8"/>
  <c r="BZ144" i="8" s="1"/>
  <c r="CA117" i="8"/>
  <c r="CA113" i="8"/>
  <c r="CA114" i="8" s="1"/>
  <c r="CW73" i="8"/>
  <c r="CW87" i="8" s="1"/>
  <c r="CV77" i="8"/>
  <c r="CV79" i="8" s="1"/>
  <c r="CV68" i="8"/>
  <c r="DD82" i="8" l="1"/>
  <c r="DD83" i="8"/>
  <c r="DD90" i="8" s="1"/>
  <c r="DD88" i="8"/>
  <c r="DD89" i="8"/>
  <c r="DD65" i="8"/>
  <c r="CZ14" i="6"/>
  <c r="DY36" i="8"/>
  <c r="DY25" i="8"/>
  <c r="CA338" i="8"/>
  <c r="CA314" i="8"/>
  <c r="CA331" i="8"/>
  <c r="CA332" i="8"/>
  <c r="CA339" i="8" s="1"/>
  <c r="BL327" i="8"/>
  <c r="BM323" i="8"/>
  <c r="BM325" i="8" s="1"/>
  <c r="BV320" i="8"/>
  <c r="BQ98" i="11"/>
  <c r="BQ97" i="11"/>
  <c r="BW75" i="6"/>
  <c r="BL77" i="6" s="1"/>
  <c r="BL78" i="6" s="1"/>
  <c r="BQ324" i="8" s="1"/>
  <c r="BW76" i="6"/>
  <c r="BO196" i="8"/>
  <c r="BK60" i="11"/>
  <c r="CB305" i="8"/>
  <c r="CB308" i="8" s="1"/>
  <c r="CB310" i="8"/>
  <c r="CB311" i="8" s="1"/>
  <c r="CB312" i="8" s="1"/>
  <c r="BR388" i="8"/>
  <c r="BN108" i="11"/>
  <c r="CB309" i="8"/>
  <c r="BJ61" i="11"/>
  <c r="BJ62" i="11"/>
  <c r="CW94" i="8"/>
  <c r="CS36" i="11"/>
  <c r="BW73" i="11"/>
  <c r="BW74" i="11"/>
  <c r="Y298" i="8"/>
  <c r="U84" i="11"/>
  <c r="BJ49" i="11"/>
  <c r="BJ50" i="11"/>
  <c r="CV78" i="8"/>
  <c r="BP372" i="8"/>
  <c r="BQ368" i="8"/>
  <c r="BQ370" i="8" s="1"/>
  <c r="BN145" i="8"/>
  <c r="CB207" i="8"/>
  <c r="CB220" i="8" s="1"/>
  <c r="BW52" i="6"/>
  <c r="BS53" i="6"/>
  <c r="BS54" i="6" s="1"/>
  <c r="BP89" i="6"/>
  <c r="BP90" i="6" s="1"/>
  <c r="BU369" i="8" s="1"/>
  <c r="AX125" i="6"/>
  <c r="AX126" i="6" s="1"/>
  <c r="BC504" i="8" s="1"/>
  <c r="CA340" i="8"/>
  <c r="CA215" i="8"/>
  <c r="CA216" i="8" s="1"/>
  <c r="CA218" i="8" s="1"/>
  <c r="BP101" i="6"/>
  <c r="BP102" i="6" s="1"/>
  <c r="BU414" i="8" s="1"/>
  <c r="AK113" i="6"/>
  <c r="AK114" i="6" s="1"/>
  <c r="AP459" i="8" s="1"/>
  <c r="AQ475" i="8"/>
  <c r="AQ476" i="8"/>
  <c r="AQ465" i="8"/>
  <c r="AQ477" i="8" s="1"/>
  <c r="CA399" i="8"/>
  <c r="CA400" i="8"/>
  <c r="CA401" i="8" s="1"/>
  <c r="CA361" i="8"/>
  <c r="CA354" i="8"/>
  <c r="CA355" i="8"/>
  <c r="CA356" i="8" s="1"/>
  <c r="AR446" i="8"/>
  <c r="AR447" i="8" s="1"/>
  <c r="AR450" i="8"/>
  <c r="BD521" i="8"/>
  <c r="BD510" i="8"/>
  <c r="BD522" i="8" s="1"/>
  <c r="BD520" i="8"/>
  <c r="BE491" i="8"/>
  <c r="BE492" i="8" s="1"/>
  <c r="BE495" i="8"/>
  <c r="AD516" i="8"/>
  <c r="AD505" i="8"/>
  <c r="Y460" i="8"/>
  <c r="Y471" i="8"/>
  <c r="BT416" i="8"/>
  <c r="BT418" i="8" s="1"/>
  <c r="BT407" i="8"/>
  <c r="BV412" i="8"/>
  <c r="BV426" i="8" s="1"/>
  <c r="BV411" i="8"/>
  <c r="BZ428" i="8"/>
  <c r="BZ422" i="8"/>
  <c r="BZ429" i="8" s="1"/>
  <c r="BZ427" i="8"/>
  <c r="BZ421" i="8"/>
  <c r="BZ404" i="8"/>
  <c r="BW98" i="6"/>
  <c r="BS365" i="8"/>
  <c r="BS367" i="8" s="1"/>
  <c r="BS381" i="8" s="1"/>
  <c r="BZ383" i="8"/>
  <c r="BZ382" i="8"/>
  <c r="BZ377" i="8"/>
  <c r="BZ384" i="8" s="1"/>
  <c r="BZ376" i="8"/>
  <c r="BZ359" i="8"/>
  <c r="CA398" i="8"/>
  <c r="CA406" i="8"/>
  <c r="CA228" i="8"/>
  <c r="AN110" i="6"/>
  <c r="AS438" i="8" s="1"/>
  <c r="AS440" i="8" s="1"/>
  <c r="BW86" i="6"/>
  <c r="CA353" i="8"/>
  <c r="BA122" i="6"/>
  <c r="BF483" i="8" s="1"/>
  <c r="BF485" i="8" s="1"/>
  <c r="CA330" i="8"/>
  <c r="CA342" i="8" s="1"/>
  <c r="CA341" i="8"/>
  <c r="AP295" i="8"/>
  <c r="Y281" i="8"/>
  <c r="Y283" i="8" s="1"/>
  <c r="Y272" i="8"/>
  <c r="BM125" i="8"/>
  <c r="BM127" i="8" s="1"/>
  <c r="BG61" i="6"/>
  <c r="AM64" i="6"/>
  <c r="AR258" i="8"/>
  <c r="AM63" i="6"/>
  <c r="AQ270" i="8"/>
  <c r="AQ266" i="8"/>
  <c r="AQ267" i="8" s="1"/>
  <c r="AP296" i="8"/>
  <c r="AP285" i="8"/>
  <c r="AP297" i="8" s="1"/>
  <c r="BM179" i="8"/>
  <c r="BM181" i="8" s="1"/>
  <c r="BM180" i="8" s="1"/>
  <c r="BM454" i="8" s="1"/>
  <c r="BM170" i="8"/>
  <c r="BO174" i="8"/>
  <c r="CB158" i="8"/>
  <c r="CB161" i="8" s="1"/>
  <c r="CB169" i="8"/>
  <c r="CB162" i="8"/>
  <c r="CB163" i="8"/>
  <c r="CA185" i="8"/>
  <c r="CA191" i="8"/>
  <c r="CA190" i="8"/>
  <c r="CA184" i="8"/>
  <c r="CA167" i="8"/>
  <c r="CB226" i="8"/>
  <c r="BO122" i="8"/>
  <c r="BZ221" i="8"/>
  <c r="BZ230" i="8"/>
  <c r="BZ232" i="8" s="1"/>
  <c r="BZ231" i="8" s="1"/>
  <c r="BZ499" i="8" s="1"/>
  <c r="CA133" i="8"/>
  <c r="CA116" i="8"/>
  <c r="CA140" i="8"/>
  <c r="CA139" i="8"/>
  <c r="CA134" i="8"/>
  <c r="CA141" i="8" s="1"/>
  <c r="BW39" i="6"/>
  <c r="BW40" i="6"/>
  <c r="BI42" i="6" s="1"/>
  <c r="BN177" i="8" s="1"/>
  <c r="CW74" i="8"/>
  <c r="CW76" i="8" s="1"/>
  <c r="CB112" i="8"/>
  <c r="CB111" i="8"/>
  <c r="CB107" i="8"/>
  <c r="CB110" i="8" s="1"/>
  <c r="CB118" i="8"/>
  <c r="BW27" i="6"/>
  <c r="BW28" i="6"/>
  <c r="BI30" i="6" s="1"/>
  <c r="BN126" i="8" s="1"/>
  <c r="CX71" i="8"/>
  <c r="CX72" i="8" s="1"/>
  <c r="DY26" i="8" l="1"/>
  <c r="DY28" i="8" s="1"/>
  <c r="DY17" i="8"/>
  <c r="DY43" i="8"/>
  <c r="DU24" i="11"/>
  <c r="DE54" i="8"/>
  <c r="CZ15" i="6"/>
  <c r="CZ16" i="6"/>
  <c r="DD91" i="8"/>
  <c r="DD81" i="8"/>
  <c r="DD93" i="8" s="1"/>
  <c r="DD92" i="8"/>
  <c r="CV364" i="8"/>
  <c r="CV319" i="8"/>
  <c r="CV172" i="8"/>
  <c r="CV409" i="8"/>
  <c r="CV223" i="8"/>
  <c r="CV121" i="8"/>
  <c r="T157" i="6"/>
  <c r="Y282" i="8"/>
  <c r="CA142" i="8"/>
  <c r="BV322" i="8"/>
  <c r="BV321" i="8"/>
  <c r="BM317" i="8"/>
  <c r="BM326" i="8"/>
  <c r="BM328" i="8" s="1"/>
  <c r="CB315" i="8"/>
  <c r="CS38" i="11"/>
  <c r="CS37" i="11"/>
  <c r="Y478" i="8"/>
  <c r="U132" i="11"/>
  <c r="BN109" i="11"/>
  <c r="BN110" i="11"/>
  <c r="AD523" i="8"/>
  <c r="Z144" i="11"/>
  <c r="BK62" i="11"/>
  <c r="BK61" i="11"/>
  <c r="BS388" i="8"/>
  <c r="BO108" i="11"/>
  <c r="U85" i="11"/>
  <c r="U86" i="11"/>
  <c r="BV433" i="8"/>
  <c r="BR120" i="11"/>
  <c r="CQ73" i="6"/>
  <c r="BX74" i="6" s="1"/>
  <c r="CC303" i="8" s="1"/>
  <c r="CC309" i="8" s="1"/>
  <c r="CB214" i="8"/>
  <c r="CB219" i="8" s="1"/>
  <c r="CB209" i="8"/>
  <c r="CB212" i="8" s="1"/>
  <c r="CB225" i="8"/>
  <c r="CB213" i="8"/>
  <c r="BT417" i="8"/>
  <c r="BU413" i="8"/>
  <c r="BU415" i="8" s="1"/>
  <c r="BZ385" i="8"/>
  <c r="BT29" i="6"/>
  <c r="CA235" i="8"/>
  <c r="CA234" i="8" s="1"/>
  <c r="CA246" i="8" s="1"/>
  <c r="CA236" i="8"/>
  <c r="CA243" i="8" s="1"/>
  <c r="CA241" i="8"/>
  <c r="CA242" i="8"/>
  <c r="BS41" i="6"/>
  <c r="AK65" i="6"/>
  <c r="BE518" i="8"/>
  <c r="BE512" i="8"/>
  <c r="BE519" i="8" s="1"/>
  <c r="BE517" i="8"/>
  <c r="BE511" i="8"/>
  <c r="BE494" i="8"/>
  <c r="AR467" i="8"/>
  <c r="AR474" i="8" s="1"/>
  <c r="AR449" i="8"/>
  <c r="AR466" i="8"/>
  <c r="AR473" i="8"/>
  <c r="AR472" i="8"/>
  <c r="AS444" i="8"/>
  <c r="AS445" i="8"/>
  <c r="AS451" i="8"/>
  <c r="AS443" i="8"/>
  <c r="AD506" i="8"/>
  <c r="AD508" i="8" s="1"/>
  <c r="AD507" i="8" s="1"/>
  <c r="AD497" i="8"/>
  <c r="BF490" i="8"/>
  <c r="BF488" i="8"/>
  <c r="BF489" i="8"/>
  <c r="BF496" i="8"/>
  <c r="BZ430" i="8"/>
  <c r="Y461" i="8"/>
  <c r="Y463" i="8" s="1"/>
  <c r="Y452" i="8"/>
  <c r="AN111" i="6"/>
  <c r="AN112" i="6"/>
  <c r="CA402" i="8"/>
  <c r="CA405" i="8"/>
  <c r="BW99" i="6"/>
  <c r="CB393" i="8"/>
  <c r="CB395" i="8" s="1"/>
  <c r="BW100" i="6"/>
  <c r="CA360" i="8"/>
  <c r="CA357" i="8"/>
  <c r="BQ362" i="8"/>
  <c r="BQ371" i="8"/>
  <c r="BQ373" i="8" s="1"/>
  <c r="BZ431" i="8"/>
  <c r="BZ420" i="8"/>
  <c r="BZ432" i="8" s="1"/>
  <c r="BW88" i="6"/>
  <c r="CB348" i="8"/>
  <c r="CB350" i="8" s="1"/>
  <c r="BW87" i="6"/>
  <c r="BS366" i="8"/>
  <c r="BZ375" i="8"/>
  <c r="BZ387" i="8" s="1"/>
  <c r="BZ386" i="8"/>
  <c r="CQ37" i="6"/>
  <c r="BX38" i="6" s="1"/>
  <c r="CC156" i="8" s="1"/>
  <c r="CQ97" i="6"/>
  <c r="CQ25" i="6"/>
  <c r="BX26" i="6" s="1"/>
  <c r="CC105" i="8" s="1"/>
  <c r="CQ85" i="6"/>
  <c r="CQ49" i="6"/>
  <c r="BX50" i="6" s="1"/>
  <c r="CC207" i="8" s="1"/>
  <c r="BW410" i="8"/>
  <c r="BW412" i="8" s="1"/>
  <c r="BW426" i="8" s="1"/>
  <c r="BA124" i="6"/>
  <c r="BA123" i="6"/>
  <c r="AY125" i="6" s="1"/>
  <c r="CB338" i="8"/>
  <c r="CB337" i="8"/>
  <c r="CB332" i="8"/>
  <c r="CB339" i="8" s="1"/>
  <c r="CB331" i="8"/>
  <c r="CB314" i="8"/>
  <c r="Z275" i="8"/>
  <c r="CA227" i="8"/>
  <c r="CA229" i="8" s="1"/>
  <c r="BU121" i="6"/>
  <c r="BN176" i="8"/>
  <c r="BN178" i="8" s="1"/>
  <c r="AI66" i="6"/>
  <c r="AN279" i="8" s="1"/>
  <c r="AQ293" i="8"/>
  <c r="AQ292" i="8"/>
  <c r="AQ287" i="8"/>
  <c r="AQ294" i="8" s="1"/>
  <c r="AQ286" i="8"/>
  <c r="AQ269" i="8"/>
  <c r="AN62" i="6"/>
  <c r="AR264" i="8"/>
  <c r="AR260" i="8"/>
  <c r="AR263" i="8" s="1"/>
  <c r="AR265" i="8"/>
  <c r="AR271" i="8"/>
  <c r="BH109" i="6"/>
  <c r="BP173" i="8"/>
  <c r="BP175" i="8" s="1"/>
  <c r="BP189" i="8" s="1"/>
  <c r="CA192" i="8"/>
  <c r="CA193" i="8" s="1"/>
  <c r="CA194" i="8"/>
  <c r="CA183" i="8"/>
  <c r="CA195" i="8" s="1"/>
  <c r="CB164" i="8"/>
  <c r="CB165" i="8" s="1"/>
  <c r="CB168" i="8"/>
  <c r="BO123" i="8"/>
  <c r="BO124" i="8"/>
  <c r="CC224" i="8"/>
  <c r="BM128" i="8"/>
  <c r="BM130" i="8" s="1"/>
  <c r="BM129" i="8" s="1"/>
  <c r="BM274" i="8" s="1"/>
  <c r="BM119" i="8"/>
  <c r="CB240" i="8"/>
  <c r="BX72" i="11" s="1"/>
  <c r="CA143" i="8"/>
  <c r="CA132" i="8"/>
  <c r="CA144" i="8" s="1"/>
  <c r="CB113" i="8"/>
  <c r="CB114" i="8" s="1"/>
  <c r="CB117" i="8"/>
  <c r="CX73" i="8"/>
  <c r="CX87" i="8" s="1"/>
  <c r="CW68" i="8"/>
  <c r="CW77" i="8"/>
  <c r="CW79" i="8" s="1"/>
  <c r="DZ23" i="8" l="1"/>
  <c r="CX17" i="6"/>
  <c r="CX18" i="6" s="1"/>
  <c r="DC75" i="8" s="1"/>
  <c r="DE61" i="8"/>
  <c r="DE60" i="8"/>
  <c r="DE56" i="8"/>
  <c r="DE59" i="8" s="1"/>
  <c r="DE67" i="8"/>
  <c r="DU25" i="11"/>
  <c r="DU26" i="11"/>
  <c r="DY27" i="8"/>
  <c r="DZ20" i="8"/>
  <c r="Y589" i="8"/>
  <c r="CC316" i="8"/>
  <c r="CC310" i="8"/>
  <c r="CC315" i="8" s="1"/>
  <c r="CC305" i="8"/>
  <c r="CC308" i="8" s="1"/>
  <c r="CB215" i="8"/>
  <c r="CB216" i="8" s="1"/>
  <c r="CB235" i="8" s="1"/>
  <c r="CB340" i="8"/>
  <c r="BX75" i="6"/>
  <c r="BX76" i="6"/>
  <c r="BW320" i="8"/>
  <c r="BW321" i="8" s="1"/>
  <c r="BM327" i="8"/>
  <c r="BN323" i="8"/>
  <c r="BN325" i="8" s="1"/>
  <c r="BV336" i="8"/>
  <c r="CA245" i="8"/>
  <c r="BO110" i="11"/>
  <c r="BO109" i="11"/>
  <c r="Z145" i="11"/>
  <c r="Z146" i="11"/>
  <c r="BR121" i="11"/>
  <c r="BR122" i="11"/>
  <c r="CX94" i="8"/>
  <c r="CT36" i="11"/>
  <c r="U134" i="11"/>
  <c r="U133" i="11"/>
  <c r="BP196" i="8"/>
  <c r="BL60" i="11"/>
  <c r="BX73" i="11"/>
  <c r="BX74" i="11"/>
  <c r="BW433" i="8"/>
  <c r="BS120" i="11"/>
  <c r="CW78" i="8"/>
  <c r="CA244" i="8"/>
  <c r="CA247" i="8"/>
  <c r="BE520" i="8"/>
  <c r="BQ372" i="8"/>
  <c r="BR368" i="8"/>
  <c r="BR370" i="8" s="1"/>
  <c r="BQ89" i="6"/>
  <c r="BQ90" i="6" s="1"/>
  <c r="BV369" i="8" s="1"/>
  <c r="BQ101" i="6"/>
  <c r="BQ102" i="6" s="1"/>
  <c r="BV414" i="8" s="1"/>
  <c r="AL113" i="6"/>
  <c r="AL114" i="6" s="1"/>
  <c r="AQ459" i="8" s="1"/>
  <c r="AE500" i="8"/>
  <c r="AS446" i="8"/>
  <c r="AS447" i="8" s="1"/>
  <c r="AS450" i="8"/>
  <c r="CB361" i="8"/>
  <c r="CB354" i="8"/>
  <c r="CB355" i="8"/>
  <c r="CB356" i="8" s="1"/>
  <c r="AR476" i="8"/>
  <c r="AR465" i="8"/>
  <c r="AR477" i="8" s="1"/>
  <c r="BX52" i="6"/>
  <c r="BX51" i="6"/>
  <c r="AR475" i="8"/>
  <c r="BE510" i="8"/>
  <c r="BE522" i="8" s="1"/>
  <c r="BE521" i="8"/>
  <c r="CB399" i="8"/>
  <c r="CB400" i="8"/>
  <c r="CB401" i="8" s="1"/>
  <c r="BF491" i="8"/>
  <c r="BF492" i="8" s="1"/>
  <c r="BF495" i="8"/>
  <c r="Z455" i="8"/>
  <c r="Y462" i="8"/>
  <c r="Y634" i="8" s="1"/>
  <c r="BW411" i="8"/>
  <c r="AQ295" i="8"/>
  <c r="BT365" i="8"/>
  <c r="BT367" i="8" s="1"/>
  <c r="BT381" i="8" s="1"/>
  <c r="CA376" i="8"/>
  <c r="CA383" i="8"/>
  <c r="CA377" i="8"/>
  <c r="CA384" i="8" s="1"/>
  <c r="CA382" i="8"/>
  <c r="CA359" i="8"/>
  <c r="BX86" i="6"/>
  <c r="CB398" i="8"/>
  <c r="CB406" i="8"/>
  <c r="AO110" i="6"/>
  <c r="AT438" i="8" s="1"/>
  <c r="AT440" i="8" s="1"/>
  <c r="CB353" i="8"/>
  <c r="BX98" i="6"/>
  <c r="CB228" i="8"/>
  <c r="CA422" i="8"/>
  <c r="CA429" i="8" s="1"/>
  <c r="CA421" i="8"/>
  <c r="CA404" i="8"/>
  <c r="CA427" i="8"/>
  <c r="CA428" i="8"/>
  <c r="BU416" i="8"/>
  <c r="BU418" i="8" s="1"/>
  <c r="BU407" i="8"/>
  <c r="BB122" i="6"/>
  <c r="BG483" i="8" s="1"/>
  <c r="BG485" i="8" s="1"/>
  <c r="CB330" i="8"/>
  <c r="CB342" i="8" s="1"/>
  <c r="CB341" i="8"/>
  <c r="Z277" i="8"/>
  <c r="Z276" i="8"/>
  <c r="BN125" i="8"/>
  <c r="BN127" i="8" s="1"/>
  <c r="BH61" i="6"/>
  <c r="AR270" i="8"/>
  <c r="AR266" i="8"/>
  <c r="AR267" i="8" s="1"/>
  <c r="AQ296" i="8"/>
  <c r="AQ285" i="8"/>
  <c r="AQ297" i="8" s="1"/>
  <c r="AN64" i="6"/>
  <c r="AS258" i="8"/>
  <c r="AN63" i="6"/>
  <c r="BN170" i="8"/>
  <c r="BN179" i="8"/>
  <c r="BN181" i="8" s="1"/>
  <c r="BN180" i="8" s="1"/>
  <c r="BN454" i="8" s="1"/>
  <c r="BP174" i="8"/>
  <c r="CC169" i="8"/>
  <c r="CC163" i="8"/>
  <c r="CC162" i="8"/>
  <c r="CC158" i="8"/>
  <c r="CC161" i="8" s="1"/>
  <c r="CB185" i="8"/>
  <c r="CB190" i="8"/>
  <c r="CB167" i="8"/>
  <c r="CB191" i="8"/>
  <c r="CB184" i="8"/>
  <c r="CC225" i="8"/>
  <c r="CC220" i="8"/>
  <c r="CC214" i="8"/>
  <c r="CC209" i="8"/>
  <c r="CC212" i="8" s="1"/>
  <c r="CC213" i="8"/>
  <c r="CC226" i="8"/>
  <c r="BP122" i="8"/>
  <c r="BP123" i="8" s="1"/>
  <c r="CA230" i="8"/>
  <c r="CA232" i="8" s="1"/>
  <c r="CA231" i="8" s="1"/>
  <c r="CA499" i="8" s="1"/>
  <c r="CA221" i="8"/>
  <c r="BO138" i="8"/>
  <c r="BK48" i="11" s="1"/>
  <c r="CB140" i="8"/>
  <c r="CB139" i="8"/>
  <c r="CB134" i="8"/>
  <c r="CB141" i="8" s="1"/>
  <c r="CB133" i="8"/>
  <c r="CB116" i="8"/>
  <c r="BX39" i="6"/>
  <c r="BX40" i="6"/>
  <c r="CX74" i="8"/>
  <c r="CX76" i="8" s="1"/>
  <c r="CC112" i="8"/>
  <c r="CC111" i="8"/>
  <c r="CC107" i="8"/>
  <c r="CC110" i="8" s="1"/>
  <c r="CC118" i="8"/>
  <c r="BX28" i="6"/>
  <c r="BX27" i="6"/>
  <c r="CY71" i="8"/>
  <c r="CY72" i="8" s="1"/>
  <c r="CB242" i="8" l="1"/>
  <c r="CB241" i="8"/>
  <c r="CB218" i="8"/>
  <c r="DZ21" i="8"/>
  <c r="DZ22" i="8"/>
  <c r="DY70" i="8"/>
  <c r="DT13" i="6"/>
  <c r="BM77" i="6"/>
  <c r="BM78" i="6" s="1"/>
  <c r="BR324" i="8" s="1"/>
  <c r="DE62" i="8"/>
  <c r="DE63" i="8"/>
  <c r="DE66" i="8"/>
  <c r="CC311" i="8"/>
  <c r="CC312" i="8" s="1"/>
  <c r="CC338" i="8" s="1"/>
  <c r="BW322" i="8"/>
  <c r="BW336" i="8" s="1"/>
  <c r="CB236" i="8"/>
  <c r="CB243" i="8" s="1"/>
  <c r="CB244" i="8" s="1"/>
  <c r="CW364" i="8"/>
  <c r="CW223" i="8"/>
  <c r="CW409" i="8"/>
  <c r="CW319" i="8"/>
  <c r="CW121" i="8"/>
  <c r="CW172" i="8"/>
  <c r="Y544" i="8"/>
  <c r="BR96" i="11"/>
  <c r="BV343" i="8"/>
  <c r="BN326" i="8"/>
  <c r="BN317" i="8"/>
  <c r="BL62" i="11"/>
  <c r="BL61" i="11"/>
  <c r="BS122" i="11"/>
  <c r="BS121" i="11"/>
  <c r="CT37" i="11"/>
  <c r="CT38" i="11"/>
  <c r="BT388" i="8"/>
  <c r="BP108" i="11"/>
  <c r="BK49" i="11"/>
  <c r="BK50" i="11"/>
  <c r="CR73" i="6"/>
  <c r="BY74" i="6" s="1"/>
  <c r="CD303" i="8" s="1"/>
  <c r="CD310" i="8" s="1"/>
  <c r="BU417" i="8"/>
  <c r="BV413" i="8"/>
  <c r="BV415" i="8" s="1"/>
  <c r="BO145" i="8"/>
  <c r="BU29" i="6"/>
  <c r="BT53" i="6"/>
  <c r="BT54" i="6" s="1"/>
  <c r="BT41" i="6"/>
  <c r="BT42" i="6" s="1"/>
  <c r="BY177" i="8" s="1"/>
  <c r="CA385" i="8"/>
  <c r="AL65" i="6"/>
  <c r="T145" i="6"/>
  <c r="T133" i="6"/>
  <c r="AT443" i="8"/>
  <c r="AT451" i="8"/>
  <c r="AT444" i="8"/>
  <c r="AT445" i="8"/>
  <c r="AS449" i="8"/>
  <c r="AS473" i="8"/>
  <c r="AS466" i="8"/>
  <c r="AS467" i="8"/>
  <c r="AS474" i="8" s="1"/>
  <c r="AS472" i="8"/>
  <c r="BF512" i="8"/>
  <c r="BF519" i="8" s="1"/>
  <c r="BF511" i="8"/>
  <c r="BF494" i="8"/>
  <c r="BF517" i="8"/>
  <c r="BF518" i="8"/>
  <c r="BG489" i="8"/>
  <c r="BG496" i="8"/>
  <c r="BG490" i="8"/>
  <c r="BG488" i="8"/>
  <c r="AE501" i="8"/>
  <c r="AE502" i="8"/>
  <c r="Z457" i="8"/>
  <c r="Z456" i="8"/>
  <c r="CA430" i="8"/>
  <c r="CA386" i="8"/>
  <c r="CA375" i="8"/>
  <c r="CA387" i="8" s="1"/>
  <c r="BX87" i="6"/>
  <c r="CC348" i="8"/>
  <c r="CC350" i="8" s="1"/>
  <c r="BX88" i="6"/>
  <c r="CC228" i="8" s="1"/>
  <c r="BR371" i="8"/>
  <c r="BR373" i="8" s="1"/>
  <c r="BR362" i="8"/>
  <c r="AO111" i="6"/>
  <c r="AO112" i="6"/>
  <c r="CB360" i="8"/>
  <c r="CB357" i="8"/>
  <c r="BX99" i="6"/>
  <c r="CC393" i="8"/>
  <c r="CC395" i="8" s="1"/>
  <c r="BX100" i="6"/>
  <c r="BT366" i="8"/>
  <c r="BX410" i="8"/>
  <c r="CB402" i="8"/>
  <c r="CB405" i="8"/>
  <c r="CA431" i="8"/>
  <c r="CA420" i="8"/>
  <c r="CA432" i="8" s="1"/>
  <c r="CR37" i="6"/>
  <c r="BY38" i="6" s="1"/>
  <c r="CD156" i="8" s="1"/>
  <c r="CR85" i="6"/>
  <c r="CR25" i="6"/>
  <c r="BY26" i="6" s="1"/>
  <c r="CD105" i="8" s="1"/>
  <c r="CR97" i="6"/>
  <c r="CR49" i="6"/>
  <c r="BY50" i="6" s="1"/>
  <c r="CD207" i="8" s="1"/>
  <c r="BB124" i="6"/>
  <c r="BB123" i="6"/>
  <c r="BJ30" i="6"/>
  <c r="BO126" i="8" s="1"/>
  <c r="BT30" i="6"/>
  <c r="BY126" i="8" s="1"/>
  <c r="Z291" i="8"/>
  <c r="Z280" i="8"/>
  <c r="CB227" i="8"/>
  <c r="CB229" i="8" s="1"/>
  <c r="BV121" i="6"/>
  <c r="BO176" i="8"/>
  <c r="BO178" i="8" s="1"/>
  <c r="AS264" i="8"/>
  <c r="AS265" i="8"/>
  <c r="AS271" i="8"/>
  <c r="AS260" i="8"/>
  <c r="AS263" i="8" s="1"/>
  <c r="AO62" i="6"/>
  <c r="AJ66" i="6"/>
  <c r="AO279" i="8" s="1"/>
  <c r="AR293" i="8"/>
  <c r="AR292" i="8"/>
  <c r="AR287" i="8"/>
  <c r="AR294" i="8" s="1"/>
  <c r="AR286" i="8"/>
  <c r="AR269" i="8"/>
  <c r="BI109" i="6"/>
  <c r="BQ173" i="8"/>
  <c r="BQ175" i="8" s="1"/>
  <c r="BQ189" i="8" s="1"/>
  <c r="CB192" i="8"/>
  <c r="CB193" i="8" s="1"/>
  <c r="CB183" i="8"/>
  <c r="CB195" i="8" s="1"/>
  <c r="CB194" i="8"/>
  <c r="CC168" i="8"/>
  <c r="CC164" i="8"/>
  <c r="CC165" i="8" s="1"/>
  <c r="CC240" i="8"/>
  <c r="BY72" i="11" s="1"/>
  <c r="CD224" i="8"/>
  <c r="BP124" i="8"/>
  <c r="BN128" i="8"/>
  <c r="BN130" i="8" s="1"/>
  <c r="BN129" i="8" s="1"/>
  <c r="BN274" i="8" s="1"/>
  <c r="BN119" i="8"/>
  <c r="CB245" i="8"/>
  <c r="CB234" i="8"/>
  <c r="CB246" i="8" s="1"/>
  <c r="CC215" i="8"/>
  <c r="CC216" i="8" s="1"/>
  <c r="CC219" i="8"/>
  <c r="CB142" i="8"/>
  <c r="CC113" i="8"/>
  <c r="CC114" i="8" s="1"/>
  <c r="CC117" i="8"/>
  <c r="CB143" i="8"/>
  <c r="CB132" i="8"/>
  <c r="CB144" i="8" s="1"/>
  <c r="CY73" i="8"/>
  <c r="CY87" i="8" s="1"/>
  <c r="CX68" i="8"/>
  <c r="CX77" i="8"/>
  <c r="CX79" i="8" s="1"/>
  <c r="CB247" i="8" l="1"/>
  <c r="DE88" i="8"/>
  <c r="DE83" i="8"/>
  <c r="DE90" i="8" s="1"/>
  <c r="DE82" i="8"/>
  <c r="DE65" i="8"/>
  <c r="DE89" i="8"/>
  <c r="CC332" i="8"/>
  <c r="CC339" i="8" s="1"/>
  <c r="DA14" i="6"/>
  <c r="DZ36" i="8"/>
  <c r="CC314" i="8"/>
  <c r="CC331" i="8"/>
  <c r="CC330" i="8" s="1"/>
  <c r="CC342" i="8" s="1"/>
  <c r="CC337" i="8"/>
  <c r="DZ25" i="8"/>
  <c r="BW343" i="8"/>
  <c r="BS96" i="11"/>
  <c r="BN328" i="8"/>
  <c r="BR98" i="11"/>
  <c r="BR97" i="11"/>
  <c r="BY75" i="6"/>
  <c r="BY76" i="6"/>
  <c r="BP109" i="11"/>
  <c r="BP110" i="11"/>
  <c r="CY94" i="8"/>
  <c r="CU36" i="11"/>
  <c r="CD309" i="8"/>
  <c r="CD316" i="8"/>
  <c r="CD305" i="8"/>
  <c r="CD308" i="8" s="1"/>
  <c r="BY73" i="11"/>
  <c r="BY74" i="11"/>
  <c r="BQ196" i="8"/>
  <c r="BM60" i="11"/>
  <c r="Z298" i="8"/>
  <c r="V84" i="11"/>
  <c r="CX78" i="8"/>
  <c r="BR372" i="8"/>
  <c r="BS368" i="8"/>
  <c r="BS370" i="8" s="1"/>
  <c r="AS475" i="8"/>
  <c r="BR101" i="6"/>
  <c r="BR102" i="6" s="1"/>
  <c r="BW414" i="8" s="1"/>
  <c r="BR89" i="6"/>
  <c r="BR90" i="6" s="1"/>
  <c r="BW369" i="8" s="1"/>
  <c r="AR295" i="8"/>
  <c r="BY51" i="6"/>
  <c r="BN77" i="6"/>
  <c r="BN78" i="6" s="1"/>
  <c r="BS324" i="8" s="1"/>
  <c r="AM113" i="6"/>
  <c r="AM114" i="6" s="1"/>
  <c r="AR459" i="8" s="1"/>
  <c r="AZ125" i="6"/>
  <c r="BF521" i="8"/>
  <c r="BF510" i="8"/>
  <c r="BF522" i="8" s="1"/>
  <c r="BF520" i="8"/>
  <c r="AS476" i="8"/>
  <c r="AS465" i="8"/>
  <c r="AS477" i="8" s="1"/>
  <c r="AE516" i="8"/>
  <c r="AE505" i="8"/>
  <c r="CC399" i="8"/>
  <c r="CC400" i="8"/>
  <c r="CC401" i="8" s="1"/>
  <c r="AT446" i="8"/>
  <c r="AT447" i="8" s="1"/>
  <c r="AT450" i="8"/>
  <c r="BG491" i="8"/>
  <c r="BG492" i="8" s="1"/>
  <c r="BG495" i="8"/>
  <c r="CC361" i="8"/>
  <c r="CC354" i="8"/>
  <c r="CC355" i="8"/>
  <c r="CC356" i="8" s="1"/>
  <c r="Z471" i="8"/>
  <c r="Z460" i="8"/>
  <c r="BY52" i="6"/>
  <c r="CC398" i="8"/>
  <c r="CC406" i="8"/>
  <c r="CB383" i="8"/>
  <c r="CB382" i="8"/>
  <c r="CB376" i="8"/>
  <c r="CB377" i="8"/>
  <c r="CB384" i="8" s="1"/>
  <c r="CB359" i="8"/>
  <c r="BY98" i="6"/>
  <c r="BV407" i="8"/>
  <c r="BV416" i="8"/>
  <c r="BV418" i="8" s="1"/>
  <c r="BY86" i="6"/>
  <c r="BU365" i="8"/>
  <c r="BU367" i="8" s="1"/>
  <c r="BU381" i="8" s="1"/>
  <c r="BX412" i="8"/>
  <c r="BX426" i="8" s="1"/>
  <c r="BX411" i="8"/>
  <c r="AP110" i="6"/>
  <c r="AU438" i="8" s="1"/>
  <c r="AU440" i="8" s="1"/>
  <c r="CC353" i="8"/>
  <c r="CB428" i="8"/>
  <c r="CB427" i="8"/>
  <c r="CB421" i="8"/>
  <c r="CB422" i="8"/>
  <c r="CB429" i="8" s="1"/>
  <c r="CB404" i="8"/>
  <c r="BC122" i="6"/>
  <c r="BH483" i="8" s="1"/>
  <c r="BH485" i="8" s="1"/>
  <c r="CD315" i="8"/>
  <c r="CD311" i="8"/>
  <c r="CD312" i="8" s="1"/>
  <c r="CC340" i="8"/>
  <c r="Z272" i="8"/>
  <c r="Z281" i="8"/>
  <c r="Z283" i="8" s="1"/>
  <c r="BO125" i="8"/>
  <c r="BO127" i="8" s="1"/>
  <c r="AS270" i="8"/>
  <c r="AS266" i="8"/>
  <c r="AS267" i="8" s="1"/>
  <c r="AR296" i="8"/>
  <c r="AR285" i="8"/>
  <c r="AR297" i="8" s="1"/>
  <c r="AO64" i="6"/>
  <c r="AT258" i="8"/>
  <c r="AO63" i="6"/>
  <c r="BI61" i="6"/>
  <c r="BQ174" i="8"/>
  <c r="BO179" i="8"/>
  <c r="BO181" i="8" s="1"/>
  <c r="BO180" i="8" s="1"/>
  <c r="BO454" i="8" s="1"/>
  <c r="BO170" i="8"/>
  <c r="CC167" i="8"/>
  <c r="CC190" i="8"/>
  <c r="CC185" i="8"/>
  <c r="CC191" i="8"/>
  <c r="CC184" i="8"/>
  <c r="CD169" i="8"/>
  <c r="CD158" i="8"/>
  <c r="CD161" i="8" s="1"/>
  <c r="CD162" i="8"/>
  <c r="CD163" i="8"/>
  <c r="CC241" i="8"/>
  <c r="CC236" i="8"/>
  <c r="CC243" i="8" s="1"/>
  <c r="CC242" i="8"/>
  <c r="CC235" i="8"/>
  <c r="CC218" i="8"/>
  <c r="BP138" i="8"/>
  <c r="BL48" i="11" s="1"/>
  <c r="CB221" i="8"/>
  <c r="CB230" i="8"/>
  <c r="CB232" i="8" s="1"/>
  <c r="CB231" i="8" s="1"/>
  <c r="CB499" i="8" s="1"/>
  <c r="BQ122" i="8"/>
  <c r="BQ123" i="8" s="1"/>
  <c r="CD225" i="8"/>
  <c r="CD226" i="8"/>
  <c r="CD213" i="8"/>
  <c r="CD209" i="8"/>
  <c r="CD212" i="8" s="1"/>
  <c r="CD220" i="8"/>
  <c r="CD214" i="8"/>
  <c r="CC140" i="8"/>
  <c r="CC133" i="8"/>
  <c r="CC116" i="8"/>
  <c r="CC134" i="8"/>
  <c r="CC141" i="8" s="1"/>
  <c r="CC139" i="8"/>
  <c r="BY39" i="6"/>
  <c r="BY40" i="6"/>
  <c r="CY74" i="8"/>
  <c r="CY76" i="8" s="1"/>
  <c r="CD107" i="8"/>
  <c r="CD110" i="8" s="1"/>
  <c r="CD112" i="8"/>
  <c r="CD111" i="8"/>
  <c r="CD118" i="8"/>
  <c r="CZ71" i="8"/>
  <c r="CZ72" i="8" s="1"/>
  <c r="BY28" i="6"/>
  <c r="BY27" i="6"/>
  <c r="CC341" i="8" l="1"/>
  <c r="DZ43" i="8"/>
  <c r="DV24" i="11"/>
  <c r="DF54" i="8"/>
  <c r="DA15" i="6"/>
  <c r="DA16" i="6"/>
  <c r="DZ17" i="8"/>
  <c r="DZ26" i="8"/>
  <c r="DZ28" i="8" s="1"/>
  <c r="DE81" i="8"/>
  <c r="DE93" i="8" s="1"/>
  <c r="DE92" i="8"/>
  <c r="DE91" i="8"/>
  <c r="BV29" i="6"/>
  <c r="U157" i="6"/>
  <c r="B158" i="6" s="1"/>
  <c r="G573" i="8" s="1"/>
  <c r="Z282" i="8"/>
  <c r="CX409" i="8"/>
  <c r="CX364" i="8"/>
  <c r="CX172" i="8"/>
  <c r="CX319" i="8"/>
  <c r="CX121" i="8"/>
  <c r="CX223" i="8"/>
  <c r="BX320" i="8"/>
  <c r="BO323" i="8"/>
  <c r="BO325" i="8" s="1"/>
  <c r="BN327" i="8"/>
  <c r="BS97" i="11"/>
  <c r="BS98" i="11"/>
  <c r="BM61" i="11"/>
  <c r="BM62" i="11"/>
  <c r="Z478" i="8"/>
  <c r="V132" i="11"/>
  <c r="BU388" i="8"/>
  <c r="BQ108" i="11"/>
  <c r="CU37" i="11"/>
  <c r="CU38" i="11"/>
  <c r="AE523" i="8"/>
  <c r="AA144" i="11"/>
  <c r="BL49" i="11"/>
  <c r="BL50" i="11"/>
  <c r="V85" i="11"/>
  <c r="V86" i="11"/>
  <c r="BX433" i="8"/>
  <c r="BT120" i="11"/>
  <c r="CS73" i="6"/>
  <c r="BZ74" i="6" s="1"/>
  <c r="CE303" i="8" s="1"/>
  <c r="CE316" i="8" s="1"/>
  <c r="BV417" i="8"/>
  <c r="BW413" i="8"/>
  <c r="BW415" i="8" s="1"/>
  <c r="BP145" i="8"/>
  <c r="BU41" i="6"/>
  <c r="BU42" i="6" s="1"/>
  <c r="BZ177" i="8" s="1"/>
  <c r="BU53" i="6"/>
  <c r="BU54" i="6" s="1"/>
  <c r="AM65" i="6"/>
  <c r="BG511" i="8"/>
  <c r="BG518" i="8"/>
  <c r="BG517" i="8"/>
  <c r="BG512" i="8"/>
  <c r="BG519" i="8" s="1"/>
  <c r="BG494" i="8"/>
  <c r="AT467" i="8"/>
  <c r="AT474" i="8" s="1"/>
  <c r="AT466" i="8"/>
  <c r="AT449" i="8"/>
  <c r="AT472" i="8"/>
  <c r="AT473" i="8"/>
  <c r="BH490" i="8"/>
  <c r="BH489" i="8"/>
  <c r="BH496" i="8"/>
  <c r="BH488" i="8"/>
  <c r="AE506" i="8"/>
  <c r="AE508" i="8" s="1"/>
  <c r="AE507" i="8" s="1"/>
  <c r="AE497" i="8"/>
  <c r="CB385" i="8"/>
  <c r="AU443" i="8"/>
  <c r="AU451" i="8"/>
  <c r="AU444" i="8"/>
  <c r="AU445" i="8"/>
  <c r="Z452" i="8"/>
  <c r="Z461" i="8"/>
  <c r="Z463" i="8" s="1"/>
  <c r="CB430" i="8"/>
  <c r="CB375" i="8"/>
  <c r="CB387" i="8" s="1"/>
  <c r="CB386" i="8"/>
  <c r="BU366" i="8"/>
  <c r="BY410" i="8"/>
  <c r="BY412" i="8" s="1"/>
  <c r="BY426" i="8" s="1"/>
  <c r="BS371" i="8"/>
  <c r="BS373" i="8" s="1"/>
  <c r="BS362" i="8"/>
  <c r="AP112" i="6"/>
  <c r="AP111" i="6"/>
  <c r="CB431" i="8"/>
  <c r="CB420" i="8"/>
  <c r="CB432" i="8" s="1"/>
  <c r="CD348" i="8"/>
  <c r="CD350" i="8" s="1"/>
  <c r="BY87" i="6"/>
  <c r="BY88" i="6"/>
  <c r="CD228" i="8" s="1"/>
  <c r="CC405" i="8"/>
  <c r="CC402" i="8"/>
  <c r="CD393" i="8"/>
  <c r="CD395" i="8" s="1"/>
  <c r="BY100" i="6"/>
  <c r="BY99" i="6"/>
  <c r="CC360" i="8"/>
  <c r="CC357" i="8"/>
  <c r="CS49" i="6"/>
  <c r="BZ50" i="6" s="1"/>
  <c r="BZ52" i="6" s="1"/>
  <c r="CS37" i="6"/>
  <c r="BZ38" i="6" s="1"/>
  <c r="CE156" i="8" s="1"/>
  <c r="CS25" i="6"/>
  <c r="BZ26" i="6" s="1"/>
  <c r="CE105" i="8" s="1"/>
  <c r="CS97" i="6"/>
  <c r="CS85" i="6"/>
  <c r="BC124" i="6"/>
  <c r="BC123" i="6"/>
  <c r="CD314" i="8"/>
  <c r="CD338" i="8"/>
  <c r="CD337" i="8"/>
  <c r="CD332" i="8"/>
  <c r="CD339" i="8" s="1"/>
  <c r="CD331" i="8"/>
  <c r="BK30" i="6"/>
  <c r="BP126" i="8" s="1"/>
  <c r="BU30" i="6"/>
  <c r="BZ126" i="8" s="1"/>
  <c r="AA275" i="8"/>
  <c r="CC227" i="8"/>
  <c r="CC229" i="8" s="1"/>
  <c r="BW121" i="6"/>
  <c r="BP176" i="8"/>
  <c r="BP178" i="8" s="1"/>
  <c r="AP62" i="6"/>
  <c r="AK66" i="6"/>
  <c r="AP279" i="8" s="1"/>
  <c r="AS293" i="8"/>
  <c r="AS292" i="8"/>
  <c r="AS287" i="8"/>
  <c r="AS294" i="8" s="1"/>
  <c r="AS286" i="8"/>
  <c r="AS269" i="8"/>
  <c r="AT271" i="8"/>
  <c r="AT264" i="8"/>
  <c r="AT265" i="8"/>
  <c r="AT260" i="8"/>
  <c r="AT263" i="8" s="1"/>
  <c r="CC247" i="8"/>
  <c r="BJ109" i="6"/>
  <c r="BR173" i="8"/>
  <c r="BR175" i="8" s="1"/>
  <c r="CC183" i="8"/>
  <c r="CC195" i="8" s="1"/>
  <c r="CC194" i="8"/>
  <c r="CC192" i="8"/>
  <c r="CC193" i="8" s="1"/>
  <c r="CD168" i="8"/>
  <c r="CD164" i="8"/>
  <c r="CD165" i="8" s="1"/>
  <c r="CD215" i="8"/>
  <c r="CD216" i="8" s="1"/>
  <c r="CD219" i="8"/>
  <c r="CD240" i="8"/>
  <c r="BZ72" i="11" s="1"/>
  <c r="CC245" i="8"/>
  <c r="CC234" i="8"/>
  <c r="CC246" i="8" s="1"/>
  <c r="BO128" i="8"/>
  <c r="BO130" i="8" s="1"/>
  <c r="BO129" i="8" s="1"/>
  <c r="BO274" i="8" s="1"/>
  <c r="BO119" i="8"/>
  <c r="CC142" i="8"/>
  <c r="CC244" i="8"/>
  <c r="CE224" i="8"/>
  <c r="BQ124" i="8"/>
  <c r="CD113" i="8"/>
  <c r="CD114" i="8" s="1"/>
  <c r="CD117" i="8"/>
  <c r="CC132" i="8"/>
  <c r="CC144" i="8" s="1"/>
  <c r="CC143" i="8"/>
  <c r="CZ73" i="8"/>
  <c r="CZ87" i="8" s="1"/>
  <c r="CY77" i="8"/>
  <c r="CY79" i="8" s="1"/>
  <c r="CY68" i="8"/>
  <c r="EA23" i="8" l="1"/>
  <c r="DZ27" i="8"/>
  <c r="EA20" i="8"/>
  <c r="CY17" i="6"/>
  <c r="CY18" i="6" s="1"/>
  <c r="DD75" i="8" s="1"/>
  <c r="DF60" i="8"/>
  <c r="DF67" i="8"/>
  <c r="DF61" i="8"/>
  <c r="DF56" i="8"/>
  <c r="DF59" i="8" s="1"/>
  <c r="DV25" i="11"/>
  <c r="DV26" i="11"/>
  <c r="BZ75" i="6"/>
  <c r="BZ76" i="6"/>
  <c r="Z589" i="8"/>
  <c r="CE310" i="8"/>
  <c r="CE315" i="8" s="1"/>
  <c r="CE309" i="8"/>
  <c r="CE305" i="8"/>
  <c r="CE308" i="8" s="1"/>
  <c r="BO326" i="8"/>
  <c r="BO328" i="8" s="1"/>
  <c r="BO317" i="8"/>
  <c r="BX321" i="8"/>
  <c r="BX322" i="8"/>
  <c r="AA145" i="11"/>
  <c r="AA146" i="11"/>
  <c r="CZ94" i="8"/>
  <c r="CV36" i="11"/>
  <c r="BZ74" i="11"/>
  <c r="BZ73" i="11"/>
  <c r="BQ109" i="11"/>
  <c r="BQ110" i="11"/>
  <c r="BT121" i="11"/>
  <c r="BT122" i="11"/>
  <c r="V133" i="11"/>
  <c r="V134" i="11"/>
  <c r="BY433" i="8"/>
  <c r="BU120" i="11"/>
  <c r="CY78" i="8"/>
  <c r="BZ51" i="6"/>
  <c r="BV53" i="6" s="1"/>
  <c r="BV54" i="6" s="1"/>
  <c r="BS372" i="8"/>
  <c r="BT368" i="8"/>
  <c r="BT370" i="8" s="1"/>
  <c r="AN113" i="6"/>
  <c r="AN114" i="6" s="1"/>
  <c r="AS459" i="8" s="1"/>
  <c r="CE207" i="8"/>
  <c r="CE225" i="8" s="1"/>
  <c r="BS101" i="6"/>
  <c r="BS102" i="6" s="1"/>
  <c r="BX414" i="8" s="1"/>
  <c r="BS89" i="6"/>
  <c r="BS90" i="6" s="1"/>
  <c r="BX369" i="8" s="1"/>
  <c r="BO77" i="6"/>
  <c r="BO78" i="6" s="1"/>
  <c r="BT324" i="8" s="1"/>
  <c r="BG520" i="8"/>
  <c r="BA125" i="6"/>
  <c r="G586" i="8"/>
  <c r="G579" i="8"/>
  <c r="G575" i="8"/>
  <c r="G578" i="8" s="1"/>
  <c r="G580" i="8"/>
  <c r="B160" i="6"/>
  <c r="B159" i="6"/>
  <c r="CD340" i="8"/>
  <c r="AS295" i="8"/>
  <c r="AF500" i="8"/>
  <c r="BH491" i="8"/>
  <c r="BH492" i="8" s="1"/>
  <c r="BH495" i="8"/>
  <c r="AT476" i="8"/>
  <c r="AT465" i="8"/>
  <c r="AT477" i="8" s="1"/>
  <c r="CD361" i="8"/>
  <c r="CD354" i="8"/>
  <c r="CD355" i="8"/>
  <c r="CD356" i="8" s="1"/>
  <c r="AU446" i="8"/>
  <c r="AU447" i="8" s="1"/>
  <c r="AU450" i="8"/>
  <c r="AT475" i="8"/>
  <c r="CD399" i="8"/>
  <c r="CD400" i="8"/>
  <c r="CD401" i="8" s="1"/>
  <c r="BG521" i="8"/>
  <c r="BG510" i="8"/>
  <c r="BG522" i="8" s="1"/>
  <c r="AA455" i="8"/>
  <c r="Z462" i="8"/>
  <c r="Z634" i="8" s="1"/>
  <c r="BW416" i="8"/>
  <c r="BW418" i="8" s="1"/>
  <c r="BW407" i="8"/>
  <c r="BZ86" i="6"/>
  <c r="CD398" i="8"/>
  <c r="CD406" i="8"/>
  <c r="CC383" i="8"/>
  <c r="CC377" i="8"/>
  <c r="CC384" i="8" s="1"/>
  <c r="CC382" i="8"/>
  <c r="CC376" i="8"/>
  <c r="CC359" i="8"/>
  <c r="CD353" i="8"/>
  <c r="BY411" i="8"/>
  <c r="CC428" i="8"/>
  <c r="CC427" i="8"/>
  <c r="CC422" i="8"/>
  <c r="CC429" i="8" s="1"/>
  <c r="CC421" i="8"/>
  <c r="CC404" i="8"/>
  <c r="AQ110" i="6"/>
  <c r="AV438" i="8" s="1"/>
  <c r="AV440" i="8" s="1"/>
  <c r="BZ98" i="6"/>
  <c r="BV365" i="8"/>
  <c r="BV367" i="8" s="1"/>
  <c r="BV381" i="8" s="1"/>
  <c r="BD122" i="6"/>
  <c r="BI483" i="8" s="1"/>
  <c r="BI485" i="8" s="1"/>
  <c r="CD330" i="8"/>
  <c r="CD342" i="8" s="1"/>
  <c r="CD341" i="8"/>
  <c r="AA277" i="8"/>
  <c r="AA276" i="8"/>
  <c r="BP125" i="8"/>
  <c r="BP127" i="8" s="1"/>
  <c r="BJ61" i="6"/>
  <c r="AT270" i="8"/>
  <c r="AT266" i="8"/>
  <c r="AT267" i="8" s="1"/>
  <c r="AU258" i="8"/>
  <c r="AP64" i="6"/>
  <c r="AP63" i="6"/>
  <c r="AS285" i="8"/>
  <c r="AS297" i="8" s="1"/>
  <c r="AS296" i="8"/>
  <c r="BR174" i="8"/>
  <c r="BR189" i="8"/>
  <c r="BP179" i="8"/>
  <c r="BP181" i="8" s="1"/>
  <c r="BP180" i="8" s="1"/>
  <c r="BP454" i="8" s="1"/>
  <c r="BP170" i="8"/>
  <c r="CD190" i="8"/>
  <c r="CD191" i="8"/>
  <c r="CD184" i="8"/>
  <c r="CD185" i="8"/>
  <c r="CD167" i="8"/>
  <c r="CE169" i="8"/>
  <c r="CE158" i="8"/>
  <c r="CE161" i="8" s="1"/>
  <c r="CE162" i="8"/>
  <c r="CE163" i="8"/>
  <c r="CE226" i="8"/>
  <c r="CE240" i="8" s="1"/>
  <c r="CA72" i="11" s="1"/>
  <c r="BQ138" i="8"/>
  <c r="BM48" i="11" s="1"/>
  <c r="BR122" i="8"/>
  <c r="BR123" i="8" s="1"/>
  <c r="CD242" i="8"/>
  <c r="CD241" i="8"/>
  <c r="CD236" i="8"/>
  <c r="CD243" i="8" s="1"/>
  <c r="CD235" i="8"/>
  <c r="CD218" i="8"/>
  <c r="CC221" i="8"/>
  <c r="CC230" i="8"/>
  <c r="CC232" i="8" s="1"/>
  <c r="CC231" i="8" s="1"/>
  <c r="CC499" i="8" s="1"/>
  <c r="CE107" i="8"/>
  <c r="CE110" i="8" s="1"/>
  <c r="CE112" i="8"/>
  <c r="CE118" i="8"/>
  <c r="CE111" i="8"/>
  <c r="CZ74" i="8"/>
  <c r="CZ76" i="8" s="1"/>
  <c r="BZ39" i="6"/>
  <c r="BV41" i="6" s="1"/>
  <c r="BZ40" i="6"/>
  <c r="CD139" i="8"/>
  <c r="CD134" i="8"/>
  <c r="CD141" i="8" s="1"/>
  <c r="CD140" i="8"/>
  <c r="CD133" i="8"/>
  <c r="CD116" i="8"/>
  <c r="DA71" i="8"/>
  <c r="DA72" i="8" s="1"/>
  <c r="BZ27" i="6"/>
  <c r="BZ28" i="6"/>
  <c r="CE311" i="8" l="1"/>
  <c r="CE312" i="8" s="1"/>
  <c r="DF62" i="8"/>
  <c r="DF63" i="8"/>
  <c r="DF66" i="8"/>
  <c r="EA21" i="8"/>
  <c r="EA22" i="8"/>
  <c r="DZ70" i="8"/>
  <c r="DU13" i="6"/>
  <c r="CC430" i="8"/>
  <c r="CE213" i="8"/>
  <c r="CE209" i="8"/>
  <c r="CE212" i="8" s="1"/>
  <c r="CE214" i="8"/>
  <c r="CE219" i="8" s="1"/>
  <c r="CY409" i="8"/>
  <c r="CY319" i="8"/>
  <c r="CY223" i="8"/>
  <c r="CY172" i="8"/>
  <c r="CY121" i="8"/>
  <c r="CY364" i="8"/>
  <c r="CE220" i="8"/>
  <c r="Z544" i="8"/>
  <c r="BX336" i="8"/>
  <c r="BY320" i="8"/>
  <c r="BY322" i="8" s="1"/>
  <c r="BO327" i="8"/>
  <c r="BP323" i="8"/>
  <c r="BP325" i="8" s="1"/>
  <c r="CV38" i="11"/>
  <c r="CV37" i="11"/>
  <c r="BU121" i="11"/>
  <c r="BU122" i="11"/>
  <c r="BR196" i="8"/>
  <c r="BN60" i="11"/>
  <c r="CA74" i="11"/>
  <c r="CA73" i="11"/>
  <c r="BV388" i="8"/>
  <c r="BR108" i="11"/>
  <c r="BM50" i="11"/>
  <c r="BM49" i="11"/>
  <c r="CT73" i="6"/>
  <c r="CA74" i="6" s="1"/>
  <c r="CF303" i="8" s="1"/>
  <c r="CF310" i="8" s="1"/>
  <c r="BW417" i="8"/>
  <c r="BX413" i="8"/>
  <c r="BX415" i="8" s="1"/>
  <c r="BQ145" i="8"/>
  <c r="AN65" i="6"/>
  <c r="G585" i="8"/>
  <c r="G581" i="8"/>
  <c r="G582" i="8" s="1"/>
  <c r="U133" i="6"/>
  <c r="U145" i="6"/>
  <c r="BW29" i="6"/>
  <c r="AU473" i="8"/>
  <c r="AU466" i="8"/>
  <c r="AU467" i="8"/>
  <c r="AU474" i="8" s="1"/>
  <c r="AU472" i="8"/>
  <c r="AU449" i="8"/>
  <c r="BH518" i="8"/>
  <c r="BH511" i="8"/>
  <c r="BH517" i="8"/>
  <c r="BH512" i="8"/>
  <c r="BH519" i="8" s="1"/>
  <c r="BH494" i="8"/>
  <c r="BI489" i="8"/>
  <c r="BI490" i="8"/>
  <c r="BI496" i="8"/>
  <c r="BI488" i="8"/>
  <c r="AV451" i="8"/>
  <c r="AV443" i="8"/>
  <c r="AV444" i="8"/>
  <c r="AV445" i="8"/>
  <c r="AF502" i="8"/>
  <c r="AF501" i="8"/>
  <c r="AA456" i="8"/>
  <c r="AA457" i="8"/>
  <c r="CC386" i="8"/>
  <c r="CC375" i="8"/>
  <c r="CC387" i="8" s="1"/>
  <c r="CC385" i="8"/>
  <c r="CC420" i="8"/>
  <c r="CC432" i="8" s="1"/>
  <c r="CC431" i="8"/>
  <c r="AQ112" i="6"/>
  <c r="AQ111" i="6"/>
  <c r="AO113" i="6" s="1"/>
  <c r="CE348" i="8"/>
  <c r="CE350" i="8" s="1"/>
  <c r="BZ88" i="6"/>
  <c r="CE228" i="8" s="1"/>
  <c r="BZ87" i="6"/>
  <c r="CT37" i="6"/>
  <c r="CA38" i="6" s="1"/>
  <c r="CF156" i="8" s="1"/>
  <c r="CT49" i="6"/>
  <c r="CA50" i="6" s="1"/>
  <c r="CF207" i="8" s="1"/>
  <c r="CT25" i="6"/>
  <c r="CA26" i="6" s="1"/>
  <c r="CF105" i="8" s="1"/>
  <c r="CT97" i="6"/>
  <c r="CT85" i="6"/>
  <c r="CD405" i="8"/>
  <c r="CD402" i="8"/>
  <c r="BT371" i="8"/>
  <c r="BT373" i="8" s="1"/>
  <c r="BT362" i="8"/>
  <c r="BZ410" i="8"/>
  <c r="BZ412" i="8" s="1"/>
  <c r="BZ426" i="8" s="1"/>
  <c r="CD360" i="8"/>
  <c r="CD357" i="8"/>
  <c r="CE393" i="8"/>
  <c r="CE395" i="8" s="1"/>
  <c r="BZ100" i="6"/>
  <c r="BZ99" i="6"/>
  <c r="BV366" i="8"/>
  <c r="BD124" i="6"/>
  <c r="BD123" i="6"/>
  <c r="BL30" i="6"/>
  <c r="BQ126" i="8" s="1"/>
  <c r="BV30" i="6"/>
  <c r="CA126" i="8" s="1"/>
  <c r="CE337" i="8"/>
  <c r="CE338" i="8"/>
  <c r="CE332" i="8"/>
  <c r="CE339" i="8" s="1"/>
  <c r="CE331" i="8"/>
  <c r="CE314" i="8"/>
  <c r="AA291" i="8"/>
  <c r="AA280" i="8"/>
  <c r="CD247" i="8"/>
  <c r="CD227" i="8"/>
  <c r="CD229" i="8" s="1"/>
  <c r="BX121" i="6"/>
  <c r="BQ176" i="8"/>
  <c r="BQ178" i="8" s="1"/>
  <c r="BV42" i="6"/>
  <c r="CA177" i="8" s="1"/>
  <c r="CD244" i="8"/>
  <c r="AT286" i="8"/>
  <c r="AT269" i="8"/>
  <c r="AT292" i="8"/>
  <c r="AT287" i="8"/>
  <c r="AT294" i="8" s="1"/>
  <c r="AT293" i="8"/>
  <c r="AL66" i="6"/>
  <c r="AQ279" i="8" s="1"/>
  <c r="AU265" i="8"/>
  <c r="AU260" i="8"/>
  <c r="AU263" i="8" s="1"/>
  <c r="AU264" i="8"/>
  <c r="AU271" i="8"/>
  <c r="AQ62" i="6"/>
  <c r="BK109" i="6"/>
  <c r="BS173" i="8"/>
  <c r="BS175" i="8" s="1"/>
  <c r="BS189" i="8" s="1"/>
  <c r="CD192" i="8"/>
  <c r="CD193" i="8" s="1"/>
  <c r="CE168" i="8"/>
  <c r="CE164" i="8"/>
  <c r="CE165" i="8" s="1"/>
  <c r="CD194" i="8"/>
  <c r="CD183" i="8"/>
  <c r="CD195" i="8" s="1"/>
  <c r="BP119" i="8"/>
  <c r="BP128" i="8"/>
  <c r="BP130" i="8" s="1"/>
  <c r="BP129" i="8" s="1"/>
  <c r="BP274" i="8" s="1"/>
  <c r="CF224" i="8"/>
  <c r="BR124" i="8"/>
  <c r="CD245" i="8"/>
  <c r="CD234" i="8"/>
  <c r="CD246" i="8" s="1"/>
  <c r="CD142" i="8"/>
  <c r="CD143" i="8"/>
  <c r="CD132" i="8"/>
  <c r="CD144" i="8" s="1"/>
  <c r="CE113" i="8"/>
  <c r="CE114" i="8" s="1"/>
  <c r="CE117" i="8"/>
  <c r="DA73" i="8"/>
  <c r="DA87" i="8" s="1"/>
  <c r="CZ77" i="8"/>
  <c r="CZ79" i="8" s="1"/>
  <c r="CZ68" i="8"/>
  <c r="DB14" i="6" l="1"/>
  <c r="EA36" i="8"/>
  <c r="EA25" i="8"/>
  <c r="CE215" i="8"/>
  <c r="CE216" i="8" s="1"/>
  <c r="CE236" i="8" s="1"/>
  <c r="DF82" i="8"/>
  <c r="DF83" i="8"/>
  <c r="DF90" i="8" s="1"/>
  <c r="DF88" i="8"/>
  <c r="DF65" i="8"/>
  <c r="DF89" i="8"/>
  <c r="AU475" i="8"/>
  <c r="CE340" i="8"/>
  <c r="BY336" i="8"/>
  <c r="BY321" i="8"/>
  <c r="BP317" i="8"/>
  <c r="BP326" i="8"/>
  <c r="BP328" i="8" s="1"/>
  <c r="BT96" i="11"/>
  <c r="BX343" i="8"/>
  <c r="CA75" i="6"/>
  <c r="BR109" i="11"/>
  <c r="BR110" i="11"/>
  <c r="BN61" i="11"/>
  <c r="BN62" i="11"/>
  <c r="DA94" i="8"/>
  <c r="CW36" i="11"/>
  <c r="BS196" i="8"/>
  <c r="BO60" i="11"/>
  <c r="CF309" i="8"/>
  <c r="CF316" i="8"/>
  <c r="CF305" i="8"/>
  <c r="CF308" i="8" s="1"/>
  <c r="CA76" i="6"/>
  <c r="AA298" i="8"/>
  <c r="W84" i="11"/>
  <c r="BZ433" i="8"/>
  <c r="BV120" i="11"/>
  <c r="CZ78" i="8"/>
  <c r="BT372" i="8"/>
  <c r="BU368" i="8"/>
  <c r="BU370" i="8" s="1"/>
  <c r="BT89" i="6"/>
  <c r="BT90" i="6" s="1"/>
  <c r="BY369" i="8" s="1"/>
  <c r="BT101" i="6"/>
  <c r="BT102" i="6" s="1"/>
  <c r="BY414" i="8" s="1"/>
  <c r="BP77" i="6"/>
  <c r="BP78" i="6" s="1"/>
  <c r="BU324" i="8" s="1"/>
  <c r="BH520" i="8"/>
  <c r="BB125" i="6"/>
  <c r="BB126" i="6" s="1"/>
  <c r="BG504" i="8" s="1"/>
  <c r="G602" i="8"/>
  <c r="G601" i="8"/>
  <c r="G607" i="8"/>
  <c r="G608" i="8"/>
  <c r="G584" i="8"/>
  <c r="B146" i="6"/>
  <c r="G618" i="8" s="1"/>
  <c r="B134" i="6"/>
  <c r="BI491" i="8"/>
  <c r="BI492" i="8" s="1"/>
  <c r="BI495" i="8"/>
  <c r="CE399" i="8"/>
  <c r="CE400" i="8"/>
  <c r="CE401" i="8" s="1"/>
  <c r="BH521" i="8"/>
  <c r="BH510" i="8"/>
  <c r="BH522" i="8" s="1"/>
  <c r="CE361" i="8"/>
  <c r="CE354" i="8"/>
  <c r="CE355" i="8"/>
  <c r="CE356" i="8" s="1"/>
  <c r="AF516" i="8"/>
  <c r="AF505" i="8"/>
  <c r="AV446" i="8"/>
  <c r="AV447" i="8" s="1"/>
  <c r="AV450" i="8"/>
  <c r="CA52" i="6"/>
  <c r="AU476" i="8"/>
  <c r="AU465" i="8"/>
  <c r="AU477" i="8" s="1"/>
  <c r="CA51" i="6"/>
  <c r="AA471" i="8"/>
  <c r="AA460" i="8"/>
  <c r="BZ411" i="8"/>
  <c r="AO114" i="6"/>
  <c r="AT459" i="8" s="1"/>
  <c r="CE406" i="8"/>
  <c r="CE398" i="8"/>
  <c r="CD382" i="8"/>
  <c r="CD377" i="8"/>
  <c r="CD384" i="8" s="1"/>
  <c r="CD383" i="8"/>
  <c r="CD376" i="8"/>
  <c r="CD359" i="8"/>
  <c r="CE353" i="8"/>
  <c r="BX416" i="8"/>
  <c r="BX418" i="8" s="1"/>
  <c r="BX407" i="8"/>
  <c r="CA86" i="6"/>
  <c r="AR110" i="6"/>
  <c r="AW438" i="8" s="1"/>
  <c r="AW440" i="8" s="1"/>
  <c r="CA98" i="6"/>
  <c r="CD427" i="8"/>
  <c r="CD428" i="8"/>
  <c r="CD422" i="8"/>
  <c r="CD429" i="8" s="1"/>
  <c r="CD421" i="8"/>
  <c r="CD404" i="8"/>
  <c r="BW365" i="8"/>
  <c r="BW367" i="8" s="1"/>
  <c r="BW381" i="8" s="1"/>
  <c r="BE122" i="6"/>
  <c r="BJ483" i="8" s="1"/>
  <c r="BJ485" i="8" s="1"/>
  <c r="BA126" i="6"/>
  <c r="BF504" i="8" s="1"/>
  <c r="AZ126" i="6"/>
  <c r="BE504" i="8" s="1"/>
  <c r="CE330" i="8"/>
  <c r="CE342" i="8" s="1"/>
  <c r="CE341" i="8"/>
  <c r="CF311" i="8"/>
  <c r="CF312" i="8" s="1"/>
  <c r="CF315" i="8"/>
  <c r="AA281" i="8"/>
  <c r="AA283" i="8" s="1"/>
  <c r="AA272" i="8"/>
  <c r="BQ125" i="8"/>
  <c r="BQ127" i="8" s="1"/>
  <c r="AU266" i="8"/>
  <c r="AU267" i="8" s="1"/>
  <c r="AU270" i="8"/>
  <c r="AT295" i="8"/>
  <c r="AV258" i="8"/>
  <c r="AQ63" i="6"/>
  <c r="AQ64" i="6"/>
  <c r="BK61" i="6"/>
  <c r="AT285" i="8"/>
  <c r="AT297" i="8" s="1"/>
  <c r="AT296" i="8"/>
  <c r="BS174" i="8"/>
  <c r="BQ179" i="8"/>
  <c r="BQ181" i="8" s="1"/>
  <c r="BQ180" i="8" s="1"/>
  <c r="BQ454" i="8" s="1"/>
  <c r="BQ170" i="8"/>
  <c r="CF163" i="8"/>
  <c r="CF169" i="8"/>
  <c r="CF162" i="8"/>
  <c r="CF158" i="8"/>
  <c r="CF161" i="8" s="1"/>
  <c r="CE185" i="8"/>
  <c r="CE191" i="8"/>
  <c r="CE184" i="8"/>
  <c r="CE190" i="8"/>
  <c r="CE167" i="8"/>
  <c r="BR138" i="8"/>
  <c r="BN48" i="11" s="1"/>
  <c r="BS122" i="8"/>
  <c r="BS123" i="8" s="1"/>
  <c r="CF214" i="8"/>
  <c r="CF220" i="8"/>
  <c r="CF209" i="8"/>
  <c r="CF212" i="8" s="1"/>
  <c r="CF213" i="8"/>
  <c r="CD221" i="8"/>
  <c r="CD230" i="8"/>
  <c r="CD232" i="8" s="1"/>
  <c r="CD231" i="8" s="1"/>
  <c r="CD499" i="8" s="1"/>
  <c r="CF226" i="8"/>
  <c r="CF240" i="8" s="1"/>
  <c r="CB72" i="11" s="1"/>
  <c r="CF225" i="8"/>
  <c r="CA39" i="6"/>
  <c r="CA40" i="6"/>
  <c r="CE139" i="8"/>
  <c r="CE140" i="8"/>
  <c r="CE116" i="8"/>
  <c r="CE133" i="8"/>
  <c r="CE134" i="8"/>
  <c r="CE141" i="8" s="1"/>
  <c r="DA74" i="8"/>
  <c r="DA76" i="8" s="1"/>
  <c r="CF107" i="8"/>
  <c r="CF110" i="8" s="1"/>
  <c r="CF118" i="8"/>
  <c r="CF112" i="8"/>
  <c r="CF111" i="8"/>
  <c r="CA28" i="6"/>
  <c r="CA27" i="6"/>
  <c r="DB71" i="8"/>
  <c r="DB72" i="8" s="1"/>
  <c r="DF91" i="8" l="1"/>
  <c r="DF92" i="8"/>
  <c r="DF81" i="8"/>
  <c r="DF93" i="8" s="1"/>
  <c r="EA17" i="8"/>
  <c r="EA26" i="8"/>
  <c r="EA28" i="8" s="1"/>
  <c r="EA43" i="8"/>
  <c r="DW24" i="11"/>
  <c r="DG54" i="8"/>
  <c r="DB15" i="6"/>
  <c r="DB16" i="6"/>
  <c r="CE241" i="8"/>
  <c r="CE242" i="8"/>
  <c r="CE218" i="8"/>
  <c r="CE235" i="8"/>
  <c r="CE245" i="8" s="1"/>
  <c r="AO65" i="6"/>
  <c r="CZ409" i="8"/>
  <c r="CZ121" i="8"/>
  <c r="CZ319" i="8"/>
  <c r="CZ223" i="8"/>
  <c r="CZ172" i="8"/>
  <c r="CZ364" i="8"/>
  <c r="V157" i="6"/>
  <c r="C158" i="6" s="1"/>
  <c r="H573" i="8" s="1"/>
  <c r="AA282" i="8"/>
  <c r="BW41" i="6"/>
  <c r="BW42" i="6" s="1"/>
  <c r="CB177" i="8" s="1"/>
  <c r="BT98" i="11"/>
  <c r="BT97" i="11"/>
  <c r="BZ320" i="8"/>
  <c r="BZ322" i="8" s="1"/>
  <c r="BZ336" i="8" s="1"/>
  <c r="BP327" i="8"/>
  <c r="BQ323" i="8"/>
  <c r="BQ325" i="8" s="1"/>
  <c r="BY343" i="8"/>
  <c r="BU96" i="11"/>
  <c r="AF523" i="8"/>
  <c r="AB144" i="11"/>
  <c r="BV122" i="11"/>
  <c r="BV121" i="11"/>
  <c r="BO61" i="11"/>
  <c r="BO62" i="11"/>
  <c r="CB73" i="11"/>
  <c r="CB74" i="11"/>
  <c r="CW37" i="11"/>
  <c r="CW38" i="11"/>
  <c r="BW388" i="8"/>
  <c r="BS108" i="11"/>
  <c r="AA478" i="8"/>
  <c r="W132" i="11"/>
  <c r="BN49" i="11"/>
  <c r="BN50" i="11"/>
  <c r="W85" i="11"/>
  <c r="W86" i="11"/>
  <c r="CU73" i="6"/>
  <c r="CB74" i="6" s="1"/>
  <c r="CG303" i="8" s="1"/>
  <c r="CG316" i="8" s="1"/>
  <c r="BX417" i="8"/>
  <c r="BY413" i="8"/>
  <c r="BY415" i="8" s="1"/>
  <c r="BR145" i="8"/>
  <c r="CD430" i="8"/>
  <c r="BW53" i="6"/>
  <c r="BW54" i="6" s="1"/>
  <c r="G611" i="8"/>
  <c r="G600" i="8"/>
  <c r="G609" i="8"/>
  <c r="G610" i="8" s="1"/>
  <c r="G613" i="8"/>
  <c r="G620" i="8"/>
  <c r="G623" i="8" s="1"/>
  <c r="G624" i="8"/>
  <c r="G625" i="8"/>
  <c r="G631" i="8"/>
  <c r="G528" i="8"/>
  <c r="B136" i="6"/>
  <c r="B135" i="6"/>
  <c r="B148" i="6"/>
  <c r="B147" i="6"/>
  <c r="BX29" i="6"/>
  <c r="AV473" i="8"/>
  <c r="AV472" i="8"/>
  <c r="AV466" i="8"/>
  <c r="AV467" i="8"/>
  <c r="AV474" i="8" s="1"/>
  <c r="AV449" i="8"/>
  <c r="AF506" i="8"/>
  <c r="AF508" i="8" s="1"/>
  <c r="AF507" i="8" s="1"/>
  <c r="AF497" i="8"/>
  <c r="BJ490" i="8"/>
  <c r="BJ489" i="8"/>
  <c r="BJ496" i="8"/>
  <c r="BJ488" i="8"/>
  <c r="BI517" i="8"/>
  <c r="BI512" i="8"/>
  <c r="BI519" i="8" s="1"/>
  <c r="BI511" i="8"/>
  <c r="BI494" i="8"/>
  <c r="BI518" i="8"/>
  <c r="AW444" i="8"/>
  <c r="AW445" i="8"/>
  <c r="AW451" i="8"/>
  <c r="AW443" i="8"/>
  <c r="AA461" i="8"/>
  <c r="AA463" i="8" s="1"/>
  <c r="AA452" i="8"/>
  <c r="BW366" i="8"/>
  <c r="CD431" i="8"/>
  <c r="CD420" i="8"/>
  <c r="CD432" i="8" s="1"/>
  <c r="CU85" i="6"/>
  <c r="CU49" i="6"/>
  <c r="CB50" i="6" s="1"/>
  <c r="CG207" i="8" s="1"/>
  <c r="CU37" i="6"/>
  <c r="CB38" i="6" s="1"/>
  <c r="CG156" i="8" s="1"/>
  <c r="CU25" i="6"/>
  <c r="CB26" i="6" s="1"/>
  <c r="CG105" i="8" s="1"/>
  <c r="CU97" i="6"/>
  <c r="CE357" i="8"/>
  <c r="CE360" i="8"/>
  <c r="CE402" i="8"/>
  <c r="CE405" i="8"/>
  <c r="CD386" i="8"/>
  <c r="CD375" i="8"/>
  <c r="CD387" i="8" s="1"/>
  <c r="BU362" i="8"/>
  <c r="BU371" i="8"/>
  <c r="BU373" i="8" s="1"/>
  <c r="CA99" i="6"/>
  <c r="CF393" i="8"/>
  <c r="CF395" i="8" s="1"/>
  <c r="CA100" i="6"/>
  <c r="CF348" i="8"/>
  <c r="CF350" i="8" s="1"/>
  <c r="CA88" i="6"/>
  <c r="CF228" i="8" s="1"/>
  <c r="CA87" i="6"/>
  <c r="AR111" i="6"/>
  <c r="AR112" i="6"/>
  <c r="CD385" i="8"/>
  <c r="CA410" i="8"/>
  <c r="BE123" i="6"/>
  <c r="BE124" i="6"/>
  <c r="AY126" i="6" s="1"/>
  <c r="BD504" i="8" s="1"/>
  <c r="CF338" i="8"/>
  <c r="CF331" i="8"/>
  <c r="CF332" i="8"/>
  <c r="CF339" i="8" s="1"/>
  <c r="CF314" i="8"/>
  <c r="CF337" i="8"/>
  <c r="BM30" i="6"/>
  <c r="BR126" i="8" s="1"/>
  <c r="BW30" i="6"/>
  <c r="CB126" i="8" s="1"/>
  <c r="AB275" i="8"/>
  <c r="CE227" i="8"/>
  <c r="CE229" i="8" s="1"/>
  <c r="BY121" i="6"/>
  <c r="BR176" i="8"/>
  <c r="BR178" i="8" s="1"/>
  <c r="CE142" i="8"/>
  <c r="AU293" i="8"/>
  <c r="AU292" i="8"/>
  <c r="AU286" i="8"/>
  <c r="AU287" i="8"/>
  <c r="AU294" i="8" s="1"/>
  <c r="AU269" i="8"/>
  <c r="AR62" i="6"/>
  <c r="AV271" i="8"/>
  <c r="AV264" i="8"/>
  <c r="AV260" i="8"/>
  <c r="AV263" i="8" s="1"/>
  <c r="AV265" i="8"/>
  <c r="AM66" i="6"/>
  <c r="AR279" i="8" s="1"/>
  <c r="BL109" i="6"/>
  <c r="BT173" i="8"/>
  <c r="CE192" i="8"/>
  <c r="CE193" i="8" s="1"/>
  <c r="CE183" i="8"/>
  <c r="CE195" i="8" s="1"/>
  <c r="CE194" i="8"/>
  <c r="CF168" i="8"/>
  <c r="CF164" i="8"/>
  <c r="CF165" i="8" s="1"/>
  <c r="CF215" i="8"/>
  <c r="CF216" i="8" s="1"/>
  <c r="CF219" i="8"/>
  <c r="BS124" i="8"/>
  <c r="BQ128" i="8"/>
  <c r="BQ130" i="8" s="1"/>
  <c r="BQ129" i="8" s="1"/>
  <c r="BQ274" i="8" s="1"/>
  <c r="BQ119" i="8"/>
  <c r="CE234" i="8"/>
  <c r="CE246" i="8" s="1"/>
  <c r="CG224" i="8"/>
  <c r="CG226" i="8" s="1"/>
  <c r="CG240" i="8" s="1"/>
  <c r="CC72" i="11" s="1"/>
  <c r="CE243" i="8"/>
  <c r="CE244" i="8" s="1"/>
  <c r="CE247" i="8"/>
  <c r="CE143" i="8"/>
  <c r="CE132" i="8"/>
  <c r="CE144" i="8" s="1"/>
  <c r="CF113" i="8"/>
  <c r="CF114" i="8" s="1"/>
  <c r="CF117" i="8"/>
  <c r="DB73" i="8"/>
  <c r="DB87" i="8" s="1"/>
  <c r="DA68" i="8"/>
  <c r="DA77" i="8"/>
  <c r="DA79" i="8" s="1"/>
  <c r="EB23" i="8" l="1"/>
  <c r="CZ17" i="6"/>
  <c r="CZ18" i="6" s="1"/>
  <c r="DE75" i="8" s="1"/>
  <c r="DG60" i="8"/>
  <c r="DG56" i="8"/>
  <c r="DG59" i="8" s="1"/>
  <c r="DG61" i="8"/>
  <c r="DG67" i="8"/>
  <c r="DW26" i="11"/>
  <c r="DW25" i="11"/>
  <c r="EA27" i="8"/>
  <c r="EB20" i="8"/>
  <c r="CG305" i="8"/>
  <c r="CG308" i="8" s="1"/>
  <c r="CG309" i="8"/>
  <c r="CG310" i="8"/>
  <c r="CG311" i="8" s="1"/>
  <c r="CG312" i="8" s="1"/>
  <c r="BZ321" i="8"/>
  <c r="AA589" i="8"/>
  <c r="CB75" i="6"/>
  <c r="BQ326" i="8"/>
  <c r="BQ317" i="8"/>
  <c r="BZ343" i="8"/>
  <c r="BV96" i="11"/>
  <c r="BU98" i="11"/>
  <c r="BU97" i="11"/>
  <c r="W134" i="11"/>
  <c r="W133" i="11"/>
  <c r="BS109" i="11"/>
  <c r="BS110" i="11"/>
  <c r="AV475" i="8"/>
  <c r="AB146" i="11"/>
  <c r="AB145" i="11"/>
  <c r="CC73" i="11"/>
  <c r="CC74" i="11"/>
  <c r="DB94" i="8"/>
  <c r="CX36" i="11"/>
  <c r="CB76" i="6"/>
  <c r="DA78" i="8"/>
  <c r="BU372" i="8"/>
  <c r="BV368" i="8"/>
  <c r="BU89" i="6"/>
  <c r="BU90" i="6" s="1"/>
  <c r="BZ369" i="8" s="1"/>
  <c r="BU101" i="6"/>
  <c r="BU102" i="6" s="1"/>
  <c r="BZ414" i="8" s="1"/>
  <c r="BC125" i="6"/>
  <c r="BC126" i="6" s="1"/>
  <c r="BH504" i="8" s="1"/>
  <c r="BQ77" i="6"/>
  <c r="BQ78" i="6" s="1"/>
  <c r="BV324" i="8" s="1"/>
  <c r="AP113" i="6"/>
  <c r="AP114" i="6" s="1"/>
  <c r="AU459" i="8" s="1"/>
  <c r="G612" i="8"/>
  <c r="H575" i="8"/>
  <c r="H578" i="8" s="1"/>
  <c r="H586" i="8"/>
  <c r="H579" i="8"/>
  <c r="H580" i="8"/>
  <c r="H591" i="8"/>
  <c r="G630" i="8"/>
  <c r="G626" i="8"/>
  <c r="G627" i="8" s="1"/>
  <c r="C159" i="6"/>
  <c r="C160" i="6"/>
  <c r="G535" i="8"/>
  <c r="G530" i="8"/>
  <c r="G533" i="8" s="1"/>
  <c r="G541" i="8"/>
  <c r="G534" i="8"/>
  <c r="CB51" i="6"/>
  <c r="BI520" i="8"/>
  <c r="BI510" i="8"/>
  <c r="BI522" i="8" s="1"/>
  <c r="BI521" i="8"/>
  <c r="CF399" i="8"/>
  <c r="CF400" i="8"/>
  <c r="CF401" i="8" s="1"/>
  <c r="BJ491" i="8"/>
  <c r="BJ492" i="8" s="1"/>
  <c r="BJ495" i="8"/>
  <c r="AG500" i="8"/>
  <c r="AW446" i="8"/>
  <c r="AW447" i="8" s="1"/>
  <c r="AW450" i="8"/>
  <c r="AV476" i="8"/>
  <c r="AV465" i="8"/>
  <c r="AV477" i="8" s="1"/>
  <c r="CF361" i="8"/>
  <c r="CF354" i="8"/>
  <c r="CF355" i="8"/>
  <c r="CF356" i="8" s="1"/>
  <c r="AB455" i="8"/>
  <c r="AA462" i="8"/>
  <c r="AA634" i="8" s="1"/>
  <c r="CB52" i="6"/>
  <c r="CE376" i="8"/>
  <c r="CE383" i="8"/>
  <c r="CE382" i="8"/>
  <c r="CE359" i="8"/>
  <c r="CE377" i="8"/>
  <c r="CE384" i="8" s="1"/>
  <c r="CB98" i="6"/>
  <c r="AS110" i="6"/>
  <c r="AX438" i="8" s="1"/>
  <c r="AX440" i="8" s="1"/>
  <c r="CA412" i="8"/>
  <c r="CA426" i="8" s="1"/>
  <c r="CA411" i="8"/>
  <c r="CF353" i="8"/>
  <c r="CB86" i="6"/>
  <c r="CF406" i="8"/>
  <c r="CF398" i="8"/>
  <c r="BX365" i="8"/>
  <c r="BV370" i="8"/>
  <c r="CE427" i="8"/>
  <c r="CE422" i="8"/>
  <c r="CE429" i="8" s="1"/>
  <c r="CE428" i="8"/>
  <c r="CE421" i="8"/>
  <c r="CE404" i="8"/>
  <c r="BY416" i="8"/>
  <c r="BY418" i="8" s="1"/>
  <c r="BY407" i="8"/>
  <c r="CF340" i="8"/>
  <c r="BF122" i="6"/>
  <c r="BK483" i="8" s="1"/>
  <c r="BK485" i="8" s="1"/>
  <c r="AU295" i="8"/>
  <c r="CF330" i="8"/>
  <c r="CF342" i="8" s="1"/>
  <c r="CF341" i="8"/>
  <c r="AB277" i="8"/>
  <c r="AB276" i="8"/>
  <c r="BR125" i="8"/>
  <c r="BR127" i="8" s="1"/>
  <c r="BL61" i="6"/>
  <c r="AV266" i="8"/>
  <c r="AV267" i="8" s="1"/>
  <c r="AV270" i="8"/>
  <c r="AU296" i="8"/>
  <c r="AU285" i="8"/>
  <c r="AU297" i="8" s="1"/>
  <c r="AR63" i="6"/>
  <c r="AW258" i="8"/>
  <c r="AR64" i="6"/>
  <c r="BR179" i="8"/>
  <c r="BR181" i="8" s="1"/>
  <c r="BR180" i="8" s="1"/>
  <c r="BR454" i="8" s="1"/>
  <c r="BR170" i="8"/>
  <c r="BT175" i="8"/>
  <c r="BT189" i="8" s="1"/>
  <c r="BT174" i="8"/>
  <c r="CG163" i="8"/>
  <c r="CG158" i="8"/>
  <c r="CG161" i="8" s="1"/>
  <c r="CG169" i="8"/>
  <c r="CG162" i="8"/>
  <c r="CF191" i="8"/>
  <c r="CF167" i="8"/>
  <c r="CF184" i="8"/>
  <c r="CF185" i="8"/>
  <c r="CF190" i="8"/>
  <c r="CG225" i="8"/>
  <c r="BS138" i="8"/>
  <c r="BO48" i="11" s="1"/>
  <c r="BT122" i="8"/>
  <c r="BT123" i="8" s="1"/>
  <c r="CG220" i="8"/>
  <c r="CG214" i="8"/>
  <c r="CG213" i="8"/>
  <c r="CG209" i="8"/>
  <c r="CG212" i="8" s="1"/>
  <c r="CE221" i="8"/>
  <c r="CE230" i="8"/>
  <c r="CE232" i="8" s="1"/>
  <c r="CE231" i="8" s="1"/>
  <c r="CE499" i="8" s="1"/>
  <c r="CF235" i="8"/>
  <c r="CF242" i="8"/>
  <c r="CF218" i="8"/>
  <c r="CF241" i="8"/>
  <c r="CF236" i="8"/>
  <c r="CB39" i="6"/>
  <c r="CB40" i="6"/>
  <c r="BN42" i="6" s="1"/>
  <c r="BS177" i="8" s="1"/>
  <c r="CF134" i="8"/>
  <c r="CF141" i="8" s="1"/>
  <c r="CF133" i="8"/>
  <c r="CF140" i="8"/>
  <c r="CF139" i="8"/>
  <c r="CF116" i="8"/>
  <c r="DB74" i="8"/>
  <c r="DB76" i="8" s="1"/>
  <c r="CG118" i="8"/>
  <c r="CG107" i="8"/>
  <c r="CG110" i="8" s="1"/>
  <c r="CG112" i="8"/>
  <c r="CG111" i="8"/>
  <c r="CB28" i="6"/>
  <c r="CB27" i="6"/>
  <c r="DC71" i="8"/>
  <c r="DC72" i="8" s="1"/>
  <c r="EB21" i="8" l="1"/>
  <c r="EB22" i="8"/>
  <c r="EA70" i="8"/>
  <c r="DV13" i="6"/>
  <c r="CG315" i="8"/>
  <c r="DG62" i="8"/>
  <c r="DG63" i="8"/>
  <c r="DG66" i="8"/>
  <c r="DA364" i="8"/>
  <c r="DA319" i="8"/>
  <c r="DA172" i="8"/>
  <c r="DA409" i="8"/>
  <c r="DA223" i="8"/>
  <c r="DA121" i="8"/>
  <c r="AA544" i="8"/>
  <c r="BV98" i="11"/>
  <c r="BV97" i="11"/>
  <c r="BQ328" i="8"/>
  <c r="CX37" i="11"/>
  <c r="CX38" i="11"/>
  <c r="BT196" i="8"/>
  <c r="BP60" i="11"/>
  <c r="BO49" i="11"/>
  <c r="BO50" i="11"/>
  <c r="CA433" i="8"/>
  <c r="BW120" i="11"/>
  <c r="CV73" i="6"/>
  <c r="CC74" i="6" s="1"/>
  <c r="CH303" i="8" s="1"/>
  <c r="CH316" i="8" s="1"/>
  <c r="BY417" i="8"/>
  <c r="BZ413" i="8"/>
  <c r="BZ415" i="8" s="1"/>
  <c r="BS145" i="8"/>
  <c r="CE385" i="8"/>
  <c r="BX53" i="6"/>
  <c r="BX54" i="6" s="1"/>
  <c r="BX41" i="6"/>
  <c r="AP65" i="6"/>
  <c r="H581" i="8"/>
  <c r="H582" i="8" s="1"/>
  <c r="H585" i="8"/>
  <c r="G629" i="8"/>
  <c r="G646" i="8"/>
  <c r="G652" i="8"/>
  <c r="G647" i="8"/>
  <c r="G653" i="8"/>
  <c r="V133" i="6"/>
  <c r="V145" i="6"/>
  <c r="G536" i="8"/>
  <c r="G537" i="8" s="1"/>
  <c r="G540" i="8"/>
  <c r="BY29" i="6"/>
  <c r="AW449" i="8"/>
  <c r="AW473" i="8"/>
  <c r="AW466" i="8"/>
  <c r="AW472" i="8"/>
  <c r="AW467" i="8"/>
  <c r="AW474" i="8" s="1"/>
  <c r="AG501" i="8"/>
  <c r="AG502" i="8"/>
  <c r="BJ517" i="8"/>
  <c r="BJ518" i="8"/>
  <c r="BJ512" i="8"/>
  <c r="BJ519" i="8" s="1"/>
  <c r="BJ511" i="8"/>
  <c r="BJ494" i="8"/>
  <c r="BK490" i="8"/>
  <c r="BK489" i="8"/>
  <c r="BK496" i="8"/>
  <c r="BK488" i="8"/>
  <c r="AX451" i="8"/>
  <c r="AX443" i="8"/>
  <c r="AX444" i="8"/>
  <c r="AX445" i="8"/>
  <c r="AB457" i="8"/>
  <c r="AB456" i="8"/>
  <c r="CE430" i="8"/>
  <c r="BX367" i="8"/>
  <c r="BX381" i="8" s="1"/>
  <c r="BX366" i="8"/>
  <c r="CF405" i="8"/>
  <c r="CF402" i="8"/>
  <c r="CF360" i="8"/>
  <c r="CF357" i="8"/>
  <c r="CV85" i="6"/>
  <c r="CV49" i="6"/>
  <c r="CC50" i="6" s="1"/>
  <c r="CC52" i="6" s="1"/>
  <c r="CV37" i="6"/>
  <c r="CC38" i="6" s="1"/>
  <c r="CH156" i="8" s="1"/>
  <c r="CV25" i="6"/>
  <c r="CC26" i="6" s="1"/>
  <c r="CH105" i="8" s="1"/>
  <c r="CV97" i="6"/>
  <c r="CG393" i="8"/>
  <c r="CG395" i="8" s="1"/>
  <c r="CB99" i="6"/>
  <c r="CB100" i="6"/>
  <c r="CB410" i="8"/>
  <c r="CB412" i="8" s="1"/>
  <c r="CB426" i="8" s="1"/>
  <c r="BV371" i="8"/>
  <c r="BV373" i="8" s="1"/>
  <c r="BV362" i="8"/>
  <c r="AS112" i="6"/>
  <c r="AS111" i="6"/>
  <c r="CE431" i="8"/>
  <c r="CE420" i="8"/>
  <c r="CE432" i="8" s="1"/>
  <c r="CG348" i="8"/>
  <c r="CG350" i="8" s="1"/>
  <c r="CB87" i="6"/>
  <c r="CB88" i="6"/>
  <c r="BV89" i="6" s="1"/>
  <c r="CE386" i="8"/>
  <c r="CE375" i="8"/>
  <c r="CE387" i="8" s="1"/>
  <c r="BF123" i="6"/>
  <c r="BF124" i="6"/>
  <c r="CG338" i="8"/>
  <c r="CG331" i="8"/>
  <c r="CG337" i="8"/>
  <c r="CG332" i="8"/>
  <c r="CG339" i="8" s="1"/>
  <c r="CG314" i="8"/>
  <c r="AB291" i="8"/>
  <c r="AB280" i="8"/>
  <c r="CF227" i="8"/>
  <c r="CF229" i="8" s="1"/>
  <c r="BZ121" i="6"/>
  <c r="BS176" i="8"/>
  <c r="BS178" i="8" s="1"/>
  <c r="AN66" i="6"/>
  <c r="AS279" i="8" s="1"/>
  <c r="AS62" i="6"/>
  <c r="AV293" i="8"/>
  <c r="AV292" i="8"/>
  <c r="AV287" i="8"/>
  <c r="AV294" i="8" s="1"/>
  <c r="AV286" i="8"/>
  <c r="AV269" i="8"/>
  <c r="AW271" i="8"/>
  <c r="AW260" i="8"/>
  <c r="AW263" i="8" s="1"/>
  <c r="AW265" i="8"/>
  <c r="AW264" i="8"/>
  <c r="BM109" i="6"/>
  <c r="BU173" i="8"/>
  <c r="BU175" i="8" s="1"/>
  <c r="BU189" i="8" s="1"/>
  <c r="CF194" i="8"/>
  <c r="CF183" i="8"/>
  <c r="CF195" i="8" s="1"/>
  <c r="CF192" i="8"/>
  <c r="CF193" i="8" s="1"/>
  <c r="CG168" i="8"/>
  <c r="CG164" i="8"/>
  <c r="CG165" i="8" s="1"/>
  <c r="CF243" i="8"/>
  <c r="CF244" i="8" s="1"/>
  <c r="CF247" i="8"/>
  <c r="CG219" i="8"/>
  <c r="CG215" i="8"/>
  <c r="CG216" i="8" s="1"/>
  <c r="BT124" i="8"/>
  <c r="BR119" i="8"/>
  <c r="BR128" i="8"/>
  <c r="BR130" i="8" s="1"/>
  <c r="BR129" i="8" s="1"/>
  <c r="BR274" i="8" s="1"/>
  <c r="CH224" i="8"/>
  <c r="CF245" i="8"/>
  <c r="CF234" i="8"/>
  <c r="CF246" i="8" s="1"/>
  <c r="CF143" i="8"/>
  <c r="CF132" i="8"/>
  <c r="CF144" i="8" s="1"/>
  <c r="CG117" i="8"/>
  <c r="CG113" i="8"/>
  <c r="CG114" i="8" s="1"/>
  <c r="CF142" i="8"/>
  <c r="DC73" i="8"/>
  <c r="DC87" i="8" s="1"/>
  <c r="DB68" i="8"/>
  <c r="DB77" i="8"/>
  <c r="DB79" i="8" s="1"/>
  <c r="DG82" i="8" l="1"/>
  <c r="DG83" i="8"/>
  <c r="DG90" i="8" s="1"/>
  <c r="DG88" i="8"/>
  <c r="DG65" i="8"/>
  <c r="DG89" i="8"/>
  <c r="DC14" i="6"/>
  <c r="EB36" i="8"/>
  <c r="EB25" i="8"/>
  <c r="BD125" i="6"/>
  <c r="CC76" i="6"/>
  <c r="CC75" i="6"/>
  <c r="BQ327" i="8"/>
  <c r="BR323" i="8"/>
  <c r="BR325" i="8" s="1"/>
  <c r="CA320" i="8"/>
  <c r="BX388" i="8"/>
  <c r="BT108" i="11"/>
  <c r="BW122" i="11"/>
  <c r="BW121" i="11"/>
  <c r="BU196" i="8"/>
  <c r="BQ60" i="11"/>
  <c r="BP61" i="11"/>
  <c r="BP62" i="11"/>
  <c r="DC94" i="8"/>
  <c r="CY36" i="11"/>
  <c r="AB298" i="8"/>
  <c r="X84" i="11"/>
  <c r="CB433" i="8"/>
  <c r="BX120" i="11"/>
  <c r="CC51" i="6"/>
  <c r="BY53" i="6" s="1"/>
  <c r="BY54" i="6" s="1"/>
  <c r="CH207" i="8"/>
  <c r="CH225" i="8" s="1"/>
  <c r="CH309" i="8"/>
  <c r="CH305" i="8"/>
  <c r="CH308" i="8" s="1"/>
  <c r="CH310" i="8"/>
  <c r="DB78" i="8"/>
  <c r="BV372" i="8"/>
  <c r="BW368" i="8"/>
  <c r="BW370" i="8" s="1"/>
  <c r="BJ520" i="8"/>
  <c r="BV101" i="6"/>
  <c r="BV102" i="6" s="1"/>
  <c r="CA414" i="8" s="1"/>
  <c r="BR77" i="6"/>
  <c r="BR78" i="6" s="1"/>
  <c r="BW324" i="8" s="1"/>
  <c r="AQ113" i="6"/>
  <c r="AQ114" i="6" s="1"/>
  <c r="AV459" i="8" s="1"/>
  <c r="AW475" i="8"/>
  <c r="H601" i="8"/>
  <c r="H607" i="8"/>
  <c r="H602" i="8"/>
  <c r="H608" i="8"/>
  <c r="H584" i="8"/>
  <c r="G654" i="8"/>
  <c r="G655" i="8" s="1"/>
  <c r="G658" i="8"/>
  <c r="G656" i="8"/>
  <c r="G645" i="8"/>
  <c r="G539" i="8"/>
  <c r="G557" i="8"/>
  <c r="C64" i="12" s="1"/>
  <c r="G562" i="8"/>
  <c r="G556" i="8"/>
  <c r="C63" i="12" s="1"/>
  <c r="G563" i="8"/>
  <c r="C55" i="12" s="1"/>
  <c r="C146" i="6"/>
  <c r="H618" i="8" s="1"/>
  <c r="C134" i="6"/>
  <c r="AV295" i="8"/>
  <c r="BK491" i="8"/>
  <c r="BK492" i="8" s="1"/>
  <c r="BK495" i="8"/>
  <c r="BJ521" i="8"/>
  <c r="BJ510" i="8"/>
  <c r="BJ522" i="8" s="1"/>
  <c r="CG399" i="8"/>
  <c r="CG400" i="8"/>
  <c r="CG401" i="8" s="1"/>
  <c r="AG516" i="8"/>
  <c r="AG505" i="8"/>
  <c r="AX446" i="8"/>
  <c r="AX447" i="8" s="1"/>
  <c r="AX450" i="8"/>
  <c r="CG361" i="8"/>
  <c r="CG354" i="8"/>
  <c r="CG355" i="8"/>
  <c r="CG356" i="8" s="1"/>
  <c r="AW476" i="8"/>
  <c r="AW465" i="8"/>
  <c r="AW477" i="8" s="1"/>
  <c r="AB471" i="8"/>
  <c r="AB460" i="8"/>
  <c r="CG340" i="8"/>
  <c r="CG398" i="8"/>
  <c r="CG406" i="8"/>
  <c r="CG228" i="8"/>
  <c r="BV90" i="6"/>
  <c r="CA369" i="8" s="1"/>
  <c r="CC98" i="6"/>
  <c r="CG353" i="8"/>
  <c r="CC86" i="6"/>
  <c r="CF376" i="8"/>
  <c r="CF383" i="8"/>
  <c r="CF382" i="8"/>
  <c r="CF359" i="8"/>
  <c r="CF377" i="8"/>
  <c r="CF384" i="8" s="1"/>
  <c r="CF422" i="8"/>
  <c r="CF429" i="8" s="1"/>
  <c r="CF427" i="8"/>
  <c r="CF421" i="8"/>
  <c r="CF404" i="8"/>
  <c r="CF428" i="8"/>
  <c r="BY365" i="8"/>
  <c r="BY367" i="8" s="1"/>
  <c r="BY381" i="8" s="1"/>
  <c r="BZ416" i="8"/>
  <c r="BZ418" i="8" s="1"/>
  <c r="BZ407" i="8"/>
  <c r="CB411" i="8"/>
  <c r="AT110" i="6"/>
  <c r="AY438" i="8" s="1"/>
  <c r="AY440" i="8" s="1"/>
  <c r="BG122" i="6"/>
  <c r="BL483" i="8" s="1"/>
  <c r="BL485" i="8" s="1"/>
  <c r="CG341" i="8"/>
  <c r="CG330" i="8"/>
  <c r="CG342" i="8" s="1"/>
  <c r="CH311" i="8"/>
  <c r="CH312" i="8" s="1"/>
  <c r="CH315" i="8"/>
  <c r="AB272" i="8"/>
  <c r="AB281" i="8"/>
  <c r="AB283" i="8" s="1"/>
  <c r="BS125" i="8"/>
  <c r="BS127" i="8" s="1"/>
  <c r="AS63" i="6"/>
  <c r="AX258" i="8"/>
  <c r="AS64" i="6"/>
  <c r="AV296" i="8"/>
  <c r="AV285" i="8"/>
  <c r="AV297" i="8" s="1"/>
  <c r="AW270" i="8"/>
  <c r="AW266" i="8"/>
  <c r="AW267" i="8" s="1"/>
  <c r="BM61" i="6"/>
  <c r="BS179" i="8"/>
  <c r="BS181" i="8" s="1"/>
  <c r="BS180" i="8" s="1"/>
  <c r="BS454" i="8" s="1"/>
  <c r="BS170" i="8"/>
  <c r="BU174" i="8"/>
  <c r="CG190" i="8"/>
  <c r="CG167" i="8"/>
  <c r="CG191" i="8"/>
  <c r="CG185" i="8"/>
  <c r="CG184" i="8"/>
  <c r="CH162" i="8"/>
  <c r="CH158" i="8"/>
  <c r="CH161" i="8" s="1"/>
  <c r="CH163" i="8"/>
  <c r="CH169" i="8"/>
  <c r="CH214" i="8"/>
  <c r="CH226" i="8"/>
  <c r="CH240" i="8" s="1"/>
  <c r="CD72" i="11" s="1"/>
  <c r="BT138" i="8"/>
  <c r="BP48" i="11" s="1"/>
  <c r="CF230" i="8"/>
  <c r="CF232" i="8" s="1"/>
  <c r="CF231" i="8" s="1"/>
  <c r="CF499" i="8" s="1"/>
  <c r="CF221" i="8"/>
  <c r="CG241" i="8"/>
  <c r="CG218" i="8"/>
  <c r="CG236" i="8"/>
  <c r="CG235" i="8"/>
  <c r="CG242" i="8"/>
  <c r="BU122" i="8"/>
  <c r="BU123" i="8" s="1"/>
  <c r="CH118" i="8"/>
  <c r="CH107" i="8"/>
  <c r="CH110" i="8" s="1"/>
  <c r="CH112" i="8"/>
  <c r="CH111" i="8"/>
  <c r="CG134" i="8"/>
  <c r="CG133" i="8"/>
  <c r="CG140" i="8"/>
  <c r="CG139" i="8"/>
  <c r="CG116" i="8"/>
  <c r="CC40" i="6"/>
  <c r="CC39" i="6"/>
  <c r="DC74" i="8"/>
  <c r="DC76" i="8" s="1"/>
  <c r="CC27" i="6"/>
  <c r="CC28" i="6"/>
  <c r="DD71" i="8"/>
  <c r="DD72" i="8" s="1"/>
  <c r="CH213" i="8" l="1"/>
  <c r="CH220" i="8"/>
  <c r="CH209" i="8"/>
  <c r="CH212" i="8" s="1"/>
  <c r="EB17" i="8"/>
  <c r="EB26" i="8"/>
  <c r="EB28" i="8" s="1"/>
  <c r="EB43" i="8"/>
  <c r="DX24" i="11"/>
  <c r="DH54" i="8"/>
  <c r="DC15" i="6"/>
  <c r="DA17" i="6" s="1"/>
  <c r="DA18" i="6" s="1"/>
  <c r="DF75" i="8" s="1"/>
  <c r="DC16" i="6"/>
  <c r="DG91" i="8"/>
  <c r="DG92" i="8"/>
  <c r="DG81" i="8"/>
  <c r="DG93" i="8" s="1"/>
  <c r="W157" i="6"/>
  <c r="AB282" i="8"/>
  <c r="DB364" i="8"/>
  <c r="DB223" i="8"/>
  <c r="DB409" i="8"/>
  <c r="DB121" i="8"/>
  <c r="DB172" i="8"/>
  <c r="DB319" i="8"/>
  <c r="CA322" i="8"/>
  <c r="CA321" i="8"/>
  <c r="BR326" i="8"/>
  <c r="BR328" i="8" s="1"/>
  <c r="BR317" i="8"/>
  <c r="BX121" i="11"/>
  <c r="BX122" i="11"/>
  <c r="CY37" i="11"/>
  <c r="CY38" i="11"/>
  <c r="AG523" i="8"/>
  <c r="AC144" i="11"/>
  <c r="BQ61" i="11"/>
  <c r="BQ62" i="11"/>
  <c r="CD73" i="11"/>
  <c r="CD74" i="11"/>
  <c r="BY388" i="8"/>
  <c r="BU108" i="11"/>
  <c r="BT110" i="11"/>
  <c r="BT109" i="11"/>
  <c r="AB478" i="8"/>
  <c r="X132" i="11"/>
  <c r="X85" i="11"/>
  <c r="X86" i="11"/>
  <c r="BP49" i="11"/>
  <c r="BP50" i="11"/>
  <c r="CW73" i="6"/>
  <c r="CD74" i="6" s="1"/>
  <c r="CI303" i="8" s="1"/>
  <c r="CI305" i="8" s="1"/>
  <c r="CI308" i="8" s="1"/>
  <c r="BZ417" i="8"/>
  <c r="CA413" i="8"/>
  <c r="CA415" i="8" s="1"/>
  <c r="BT145" i="8"/>
  <c r="BY41" i="6"/>
  <c r="BY42" i="6" s="1"/>
  <c r="CD177" i="8" s="1"/>
  <c r="AQ65" i="6"/>
  <c r="H609" i="8"/>
  <c r="H610" i="8" s="1"/>
  <c r="H613" i="8"/>
  <c r="H611" i="8"/>
  <c r="H600" i="8"/>
  <c r="H612" i="8" s="1"/>
  <c r="G657" i="8"/>
  <c r="H631" i="8"/>
  <c r="H624" i="8"/>
  <c r="H625" i="8"/>
  <c r="H620" i="8"/>
  <c r="H623" i="8" s="1"/>
  <c r="H636" i="8"/>
  <c r="D158" i="6"/>
  <c r="I573" i="8" s="1"/>
  <c r="H528" i="8"/>
  <c r="C136" i="6"/>
  <c r="C135" i="6"/>
  <c r="C148" i="6"/>
  <c r="C147" i="6"/>
  <c r="G566" i="8"/>
  <c r="C52" i="12" s="1"/>
  <c r="G555" i="8"/>
  <c r="C62" i="12" s="1"/>
  <c r="G564" i="8"/>
  <c r="G568" i="8"/>
  <c r="BZ29" i="6"/>
  <c r="CF385" i="8"/>
  <c r="AX449" i="8"/>
  <c r="AX472" i="8"/>
  <c r="AX466" i="8"/>
  <c r="AX473" i="8"/>
  <c r="AX467" i="8"/>
  <c r="AX474" i="8" s="1"/>
  <c r="AG506" i="8"/>
  <c r="AG508" i="8" s="1"/>
  <c r="AG507" i="8" s="1"/>
  <c r="AG497" i="8"/>
  <c r="BL490" i="8"/>
  <c r="BL489" i="8"/>
  <c r="BL488" i="8"/>
  <c r="BL496" i="8"/>
  <c r="AY451" i="8"/>
  <c r="AY443" i="8"/>
  <c r="AY444" i="8"/>
  <c r="AY445" i="8"/>
  <c r="BK512" i="8"/>
  <c r="BK519" i="8" s="1"/>
  <c r="BK494" i="8"/>
  <c r="BK518" i="8"/>
  <c r="BK517" i="8"/>
  <c r="BK511" i="8"/>
  <c r="AB461" i="8"/>
  <c r="AB463" i="8" s="1"/>
  <c r="AB452" i="8"/>
  <c r="CH393" i="8"/>
  <c r="CH395" i="8" s="1"/>
  <c r="CC100" i="6"/>
  <c r="CC99" i="6"/>
  <c r="AT112" i="6"/>
  <c r="AT111" i="6"/>
  <c r="CF386" i="8"/>
  <c r="CF375" i="8"/>
  <c r="CF387" i="8" s="1"/>
  <c r="BW371" i="8"/>
  <c r="BW373" i="8" s="1"/>
  <c r="BW362" i="8"/>
  <c r="CG357" i="8"/>
  <c r="CG360" i="8"/>
  <c r="BY366" i="8"/>
  <c r="CF431" i="8"/>
  <c r="CF420" i="8"/>
  <c r="CF432" i="8" s="1"/>
  <c r="CW97" i="6"/>
  <c r="CW85" i="6"/>
  <c r="CW49" i="6"/>
  <c r="CD50" i="6" s="1"/>
  <c r="CD52" i="6" s="1"/>
  <c r="CW25" i="6"/>
  <c r="CD26" i="6" s="1"/>
  <c r="CI105" i="8" s="1"/>
  <c r="CW37" i="6"/>
  <c r="CD38" i="6" s="1"/>
  <c r="CI156" i="8" s="1"/>
  <c r="CC410" i="8"/>
  <c r="CC412" i="8" s="1"/>
  <c r="CC426" i="8" s="1"/>
  <c r="CG405" i="8"/>
  <c r="CG402" i="8"/>
  <c r="CF430" i="8"/>
  <c r="CH348" i="8"/>
  <c r="CH350" i="8" s="1"/>
  <c r="CC88" i="6"/>
  <c r="CC87" i="6"/>
  <c r="BG123" i="6"/>
  <c r="BG124" i="6"/>
  <c r="CH332" i="8"/>
  <c r="CH339" i="8" s="1"/>
  <c r="CH338" i="8"/>
  <c r="CH314" i="8"/>
  <c r="CH337" i="8"/>
  <c r="CH331" i="8"/>
  <c r="AC275" i="8"/>
  <c r="CG227" i="8"/>
  <c r="CG229" i="8" s="1"/>
  <c r="CA121" i="6"/>
  <c r="BT176" i="8"/>
  <c r="BT178" i="8" s="1"/>
  <c r="AO66" i="6"/>
  <c r="AT279" i="8" s="1"/>
  <c r="AW293" i="8"/>
  <c r="AW292" i="8"/>
  <c r="AW287" i="8"/>
  <c r="AW294" i="8" s="1"/>
  <c r="AW286" i="8"/>
  <c r="AW269" i="8"/>
  <c r="AX265" i="8"/>
  <c r="AX260" i="8"/>
  <c r="AX263" i="8" s="1"/>
  <c r="AX271" i="8"/>
  <c r="AX264" i="8"/>
  <c r="AT62" i="6"/>
  <c r="BN109" i="6"/>
  <c r="BV173" i="8"/>
  <c r="BV175" i="8" s="1"/>
  <c r="BV189" i="8" s="1"/>
  <c r="CG194" i="8"/>
  <c r="CG183" i="8"/>
  <c r="CG195" i="8" s="1"/>
  <c r="CH168" i="8"/>
  <c r="CH164" i="8"/>
  <c r="CH165" i="8" s="1"/>
  <c r="CG192" i="8"/>
  <c r="CG193" i="8" s="1"/>
  <c r="BU124" i="8"/>
  <c r="CI224" i="8"/>
  <c r="CI226" i="8" s="1"/>
  <c r="CI240" i="8" s="1"/>
  <c r="CE72" i="11" s="1"/>
  <c r="CG243" i="8"/>
  <c r="CG244" i="8" s="1"/>
  <c r="CG247" i="8"/>
  <c r="BS128" i="8"/>
  <c r="BS130" i="8" s="1"/>
  <c r="BS129" i="8" s="1"/>
  <c r="BS274" i="8" s="1"/>
  <c r="BS119" i="8"/>
  <c r="CH219" i="8"/>
  <c r="CH215" i="8"/>
  <c r="CH216" i="8" s="1"/>
  <c r="CG245" i="8"/>
  <c r="CG234" i="8"/>
  <c r="CG246" i="8" s="1"/>
  <c r="CG143" i="8"/>
  <c r="CG132" i="8"/>
  <c r="CG144" i="8" s="1"/>
  <c r="CG141" i="8"/>
  <c r="CG142" i="8" s="1"/>
  <c r="CH113" i="8"/>
  <c r="CH114" i="8" s="1"/>
  <c r="CH117" i="8"/>
  <c r="DD73" i="8"/>
  <c r="DD87" i="8" s="1"/>
  <c r="DC77" i="8"/>
  <c r="DC79" i="8" s="1"/>
  <c r="DC68" i="8"/>
  <c r="EC23" i="8" l="1"/>
  <c r="DH56" i="8"/>
  <c r="DH59" i="8" s="1"/>
  <c r="DH67" i="8"/>
  <c r="DH61" i="8"/>
  <c r="DH60" i="8"/>
  <c r="DX26" i="11"/>
  <c r="DX25" i="11"/>
  <c r="EB27" i="8"/>
  <c r="EC20" i="8"/>
  <c r="AB589" i="8"/>
  <c r="G565" i="8"/>
  <c r="C53" i="12" s="1"/>
  <c r="C54" i="12"/>
  <c r="CB320" i="8"/>
  <c r="CB321" i="8" s="1"/>
  <c r="BR327" i="8"/>
  <c r="BS323" i="8"/>
  <c r="BS325" i="8" s="1"/>
  <c r="CA336" i="8"/>
  <c r="CD76" i="6"/>
  <c r="CD75" i="6"/>
  <c r="CI316" i="8"/>
  <c r="BU109" i="11"/>
  <c r="BU110" i="11"/>
  <c r="AC146" i="11"/>
  <c r="AC145" i="11"/>
  <c r="BV196" i="8"/>
  <c r="BR60" i="11"/>
  <c r="DD94" i="8"/>
  <c r="CZ36" i="11"/>
  <c r="CI310" i="8"/>
  <c r="CI311" i="8" s="1"/>
  <c r="CI312" i="8" s="1"/>
  <c r="CI309" i="8"/>
  <c r="X133" i="11"/>
  <c r="X134" i="11"/>
  <c r="CE73" i="11"/>
  <c r="CE74" i="11"/>
  <c r="CC433" i="8"/>
  <c r="BY120" i="11"/>
  <c r="DC78" i="8"/>
  <c r="BW372" i="8"/>
  <c r="BX368" i="8"/>
  <c r="BX370" i="8" s="1"/>
  <c r="BS77" i="6"/>
  <c r="BS78" i="6" s="1"/>
  <c r="BX324" i="8" s="1"/>
  <c r="BW89" i="6"/>
  <c r="BW90" i="6" s="1"/>
  <c r="CB369" i="8" s="1"/>
  <c r="BW101" i="6"/>
  <c r="BW102" i="6" s="1"/>
  <c r="CB414" i="8" s="1"/>
  <c r="AR113" i="6"/>
  <c r="AR114" i="6" s="1"/>
  <c r="AW459" i="8" s="1"/>
  <c r="BE125" i="6"/>
  <c r="I575" i="8"/>
  <c r="I578" i="8" s="1"/>
  <c r="I586" i="8"/>
  <c r="I579" i="8"/>
  <c r="I580" i="8"/>
  <c r="I591" i="8"/>
  <c r="H630" i="8"/>
  <c r="H626" i="8"/>
  <c r="H627" i="8" s="1"/>
  <c r="D159" i="6"/>
  <c r="D160" i="6"/>
  <c r="AX475" i="8"/>
  <c r="G567" i="8"/>
  <c r="C51" i="12" s="1"/>
  <c r="H541" i="8"/>
  <c r="H530" i="8"/>
  <c r="H533" i="8" s="1"/>
  <c r="H534" i="8"/>
  <c r="H535" i="8"/>
  <c r="H546" i="8"/>
  <c r="AY446" i="8"/>
  <c r="AY447" i="8" s="1"/>
  <c r="AY450" i="8"/>
  <c r="BL491" i="8"/>
  <c r="BL492" i="8" s="1"/>
  <c r="BL495" i="8"/>
  <c r="BK521" i="8"/>
  <c r="BK510" i="8"/>
  <c r="BK522" i="8" s="1"/>
  <c r="AH500" i="8"/>
  <c r="CH361" i="8"/>
  <c r="CH354" i="8"/>
  <c r="CH355" i="8"/>
  <c r="CH356" i="8" s="1"/>
  <c r="AX476" i="8"/>
  <c r="AX465" i="8"/>
  <c r="AX477" i="8" s="1"/>
  <c r="CH399" i="8"/>
  <c r="CH400" i="8"/>
  <c r="CH401" i="8" s="1"/>
  <c r="BK520" i="8"/>
  <c r="AB462" i="8"/>
  <c r="AB634" i="8" s="1"/>
  <c r="AC455" i="8"/>
  <c r="CC411" i="8"/>
  <c r="AW295" i="8"/>
  <c r="BZ365" i="8"/>
  <c r="BZ367" i="8" s="1"/>
  <c r="BZ381" i="8" s="1"/>
  <c r="CG377" i="8"/>
  <c r="CG384" i="8" s="1"/>
  <c r="CG359" i="8"/>
  <c r="CG383" i="8"/>
  <c r="CG382" i="8"/>
  <c r="CG376" i="8"/>
  <c r="CH228" i="8"/>
  <c r="AU110" i="6"/>
  <c r="AZ438" i="8" s="1"/>
  <c r="AZ440" i="8" s="1"/>
  <c r="CD98" i="6"/>
  <c r="CI207" i="8"/>
  <c r="CI225" i="8" s="1"/>
  <c r="CG421" i="8"/>
  <c r="CG428" i="8"/>
  <c r="CG422" i="8"/>
  <c r="CG429" i="8" s="1"/>
  <c r="CG427" i="8"/>
  <c r="CG404" i="8"/>
  <c r="CH406" i="8"/>
  <c r="CH398" i="8"/>
  <c r="CD86" i="6"/>
  <c r="CH353" i="8"/>
  <c r="CD51" i="6"/>
  <c r="BZ53" i="6" s="1"/>
  <c r="CA407" i="8"/>
  <c r="CA416" i="8"/>
  <c r="CA418" i="8" s="1"/>
  <c r="BH122" i="6"/>
  <c r="BM483" i="8" s="1"/>
  <c r="BM485" i="8" s="1"/>
  <c r="CH330" i="8"/>
  <c r="CH342" i="8" s="1"/>
  <c r="CH341" i="8"/>
  <c r="CH340" i="8"/>
  <c r="AC277" i="8"/>
  <c r="AC276" i="8"/>
  <c r="BT125" i="8"/>
  <c r="BT127" i="8" s="1"/>
  <c r="BN61" i="6"/>
  <c r="AX270" i="8"/>
  <c r="AX266" i="8"/>
  <c r="AX267" i="8" s="1"/>
  <c r="AW285" i="8"/>
  <c r="AW297" i="8" s="1"/>
  <c r="AW296" i="8"/>
  <c r="AT63" i="6"/>
  <c r="AY258" i="8"/>
  <c r="AT64" i="6"/>
  <c r="BT179" i="8"/>
  <c r="BT181" i="8" s="1"/>
  <c r="BT180" i="8" s="1"/>
  <c r="BT454" i="8" s="1"/>
  <c r="BT170" i="8"/>
  <c r="BV174" i="8"/>
  <c r="CI162" i="8"/>
  <c r="CI169" i="8"/>
  <c r="CI163" i="8"/>
  <c r="CI158" i="8"/>
  <c r="CI161" i="8" s="1"/>
  <c r="CH185" i="8"/>
  <c r="CH191" i="8"/>
  <c r="CH190" i="8"/>
  <c r="CH167" i="8"/>
  <c r="CH184" i="8"/>
  <c r="CG230" i="8"/>
  <c r="CG232" i="8" s="1"/>
  <c r="CG231" i="8" s="1"/>
  <c r="CG499" i="8" s="1"/>
  <c r="CG221" i="8"/>
  <c r="CH236" i="8"/>
  <c r="CH235" i="8"/>
  <c r="CH241" i="8"/>
  <c r="CH242" i="8"/>
  <c r="CH218" i="8"/>
  <c r="BU138" i="8"/>
  <c r="BQ48" i="11" s="1"/>
  <c r="BV122" i="8"/>
  <c r="BV123" i="8" s="1"/>
  <c r="CI112" i="8"/>
  <c r="CI107" i="8"/>
  <c r="CI110" i="8" s="1"/>
  <c r="CI111" i="8"/>
  <c r="CI118" i="8"/>
  <c r="CH140" i="8"/>
  <c r="CH139" i="8"/>
  <c r="CH116" i="8"/>
  <c r="CH133" i="8"/>
  <c r="CH134" i="8"/>
  <c r="CH141" i="8" s="1"/>
  <c r="DD74" i="8"/>
  <c r="DD76" i="8" s="1"/>
  <c r="CD39" i="6"/>
  <c r="CD40" i="6"/>
  <c r="DE71" i="8"/>
  <c r="DE72" i="8" s="1"/>
  <c r="CD27" i="6"/>
  <c r="CD28" i="6"/>
  <c r="EC21" i="8" l="1"/>
  <c r="EC22" i="8"/>
  <c r="EB70" i="8"/>
  <c r="DW13" i="6"/>
  <c r="DH62" i="8"/>
  <c r="DH63" i="8" s="1"/>
  <c r="DH66" i="8"/>
  <c r="CB322" i="8"/>
  <c r="CB336" i="8" s="1"/>
  <c r="DC319" i="8"/>
  <c r="DC409" i="8"/>
  <c r="DC364" i="8"/>
  <c r="DC121" i="8"/>
  <c r="DC172" i="8"/>
  <c r="DC223" i="8"/>
  <c r="AB544" i="8"/>
  <c r="CA343" i="8"/>
  <c r="BW96" i="11"/>
  <c r="BS317" i="8"/>
  <c r="BS326" i="8"/>
  <c r="BS328" i="8" s="1"/>
  <c r="CI315" i="8"/>
  <c r="CZ37" i="11"/>
  <c r="CZ38" i="11"/>
  <c r="BR62" i="11"/>
  <c r="BR61" i="11"/>
  <c r="BY122" i="11"/>
  <c r="BY121" i="11"/>
  <c r="BZ388" i="8"/>
  <c r="BV108" i="11"/>
  <c r="BQ49" i="11"/>
  <c r="BQ50" i="11"/>
  <c r="CX73" i="6"/>
  <c r="CE74" i="6" s="1"/>
  <c r="CJ303" i="8" s="1"/>
  <c r="CJ309" i="8" s="1"/>
  <c r="CG430" i="8"/>
  <c r="CA417" i="8"/>
  <c r="CB413" i="8"/>
  <c r="CB415" i="8" s="1"/>
  <c r="BU145" i="8"/>
  <c r="CI209" i="8"/>
  <c r="CI212" i="8" s="1"/>
  <c r="BZ54" i="6"/>
  <c r="CI220" i="8"/>
  <c r="CI213" i="8"/>
  <c r="BZ41" i="6"/>
  <c r="BZ42" i="6" s="1"/>
  <c r="CE177" i="8" s="1"/>
  <c r="AR65" i="6"/>
  <c r="I585" i="8"/>
  <c r="I581" i="8"/>
  <c r="I582" i="8" s="1"/>
  <c r="H647" i="8"/>
  <c r="H653" i="8"/>
  <c r="H652" i="8"/>
  <c r="H646" i="8"/>
  <c r="H629" i="8"/>
  <c r="W133" i="6"/>
  <c r="W145" i="6"/>
  <c r="H536" i="8"/>
  <c r="H537" i="8" s="1"/>
  <c r="H540" i="8"/>
  <c r="CA29" i="6"/>
  <c r="CI214" i="8"/>
  <c r="CI219" i="8" s="1"/>
  <c r="AH502" i="8"/>
  <c r="AH501" i="8"/>
  <c r="AZ451" i="8"/>
  <c r="AZ444" i="8"/>
  <c r="AZ445" i="8"/>
  <c r="AZ443" i="8"/>
  <c r="BZ366" i="8"/>
  <c r="BL518" i="8"/>
  <c r="BL511" i="8"/>
  <c r="BL512" i="8"/>
  <c r="BL519" i="8" s="1"/>
  <c r="BL494" i="8"/>
  <c r="BL517" i="8"/>
  <c r="AY449" i="8"/>
  <c r="AY472" i="8"/>
  <c r="AY473" i="8"/>
  <c r="AY467" i="8"/>
  <c r="AY474" i="8" s="1"/>
  <c r="AY466" i="8"/>
  <c r="BM489" i="8"/>
  <c r="BM488" i="8"/>
  <c r="BM496" i="8"/>
  <c r="BM490" i="8"/>
  <c r="AC456" i="8"/>
  <c r="AC457" i="8"/>
  <c r="CX25" i="6"/>
  <c r="CE26" i="6" s="1"/>
  <c r="CJ105" i="8" s="1"/>
  <c r="CX97" i="6"/>
  <c r="CX85" i="6"/>
  <c r="CX49" i="6"/>
  <c r="CE50" i="6" s="1"/>
  <c r="CE51" i="6" s="1"/>
  <c r="CX37" i="6"/>
  <c r="CE38" i="6" s="1"/>
  <c r="CJ156" i="8" s="1"/>
  <c r="CD100" i="6"/>
  <c r="CI393" i="8"/>
  <c r="CI395" i="8" s="1"/>
  <c r="CD99" i="6"/>
  <c r="CG386" i="8"/>
  <c r="CG375" i="8"/>
  <c r="CG387" i="8" s="1"/>
  <c r="CH402" i="8"/>
  <c r="CH405" i="8"/>
  <c r="CD410" i="8"/>
  <c r="CG431" i="8"/>
  <c r="CG420" i="8"/>
  <c r="CG432" i="8" s="1"/>
  <c r="CD87" i="6"/>
  <c r="CI348" i="8"/>
  <c r="CI350" i="8" s="1"/>
  <c r="CD88" i="6"/>
  <c r="AU112" i="6"/>
  <c r="AU111" i="6"/>
  <c r="CG385" i="8"/>
  <c r="BX362" i="8"/>
  <c r="BX371" i="8"/>
  <c r="BX373" i="8" s="1"/>
  <c r="CH357" i="8"/>
  <c r="CH360" i="8"/>
  <c r="BH123" i="6"/>
  <c r="BH124" i="6"/>
  <c r="CI332" i="8"/>
  <c r="CI339" i="8" s="1"/>
  <c r="CI338" i="8"/>
  <c r="CI337" i="8"/>
  <c r="CI331" i="8"/>
  <c r="CI314" i="8"/>
  <c r="AC291" i="8"/>
  <c r="AC280" i="8"/>
  <c r="AP66" i="6"/>
  <c r="AU279" i="8" s="1"/>
  <c r="CH227" i="8"/>
  <c r="CH229" i="8" s="1"/>
  <c r="CB121" i="6"/>
  <c r="BU176" i="8"/>
  <c r="BU178" i="8" s="1"/>
  <c r="CH142" i="8"/>
  <c r="AU62" i="6"/>
  <c r="AY260" i="8"/>
  <c r="AY263" i="8" s="1"/>
  <c r="AY271" i="8"/>
  <c r="AY264" i="8"/>
  <c r="AY265" i="8"/>
  <c r="AX287" i="8"/>
  <c r="AX294" i="8" s="1"/>
  <c r="AX286" i="8"/>
  <c r="AX269" i="8"/>
  <c r="AX293" i="8"/>
  <c r="AX292" i="8"/>
  <c r="BO109" i="6"/>
  <c r="BW173" i="8"/>
  <c r="BW175" i="8" s="1"/>
  <c r="CH183" i="8"/>
  <c r="CH195" i="8" s="1"/>
  <c r="CH194" i="8"/>
  <c r="CI164" i="8"/>
  <c r="CI165" i="8" s="1"/>
  <c r="CI168" i="8"/>
  <c r="CH192" i="8"/>
  <c r="CH193" i="8" s="1"/>
  <c r="CJ224" i="8"/>
  <c r="CJ226" i="8" s="1"/>
  <c r="CJ240" i="8" s="1"/>
  <c r="CF72" i="11" s="1"/>
  <c r="CH243" i="8"/>
  <c r="CH244" i="8" s="1"/>
  <c r="CH247" i="8"/>
  <c r="BT119" i="8"/>
  <c r="BT128" i="8"/>
  <c r="BT130" i="8" s="1"/>
  <c r="BT129" i="8" s="1"/>
  <c r="BT274" i="8" s="1"/>
  <c r="BV124" i="8"/>
  <c r="CH245" i="8"/>
  <c r="CH234" i="8"/>
  <c r="CH246" i="8" s="1"/>
  <c r="CI113" i="8"/>
  <c r="CI114" i="8" s="1"/>
  <c r="CI117" i="8"/>
  <c r="CH143" i="8"/>
  <c r="CH132" i="8"/>
  <c r="CH144" i="8" s="1"/>
  <c r="DE73" i="8"/>
  <c r="DE87" i="8" s="1"/>
  <c r="DD77" i="8"/>
  <c r="DD79" i="8" s="1"/>
  <c r="DD68" i="8"/>
  <c r="DH88" i="8" l="1"/>
  <c r="DH65" i="8"/>
  <c r="DH83" i="8"/>
  <c r="DH90" i="8" s="1"/>
  <c r="DH89" i="8"/>
  <c r="DH82" i="8"/>
  <c r="DD14" i="6"/>
  <c r="EC36" i="8"/>
  <c r="EC25" i="8"/>
  <c r="CJ316" i="8"/>
  <c r="CC320" i="8"/>
  <c r="BS327" i="8"/>
  <c r="BT323" i="8"/>
  <c r="BT325" i="8" s="1"/>
  <c r="CB343" i="8"/>
  <c r="BX96" i="11"/>
  <c r="BW97" i="11"/>
  <c r="BW98" i="11"/>
  <c r="CI215" i="8"/>
  <c r="CI216" i="8" s="1"/>
  <c r="CI242" i="8" s="1"/>
  <c r="CJ305" i="8"/>
  <c r="CJ308" i="8" s="1"/>
  <c r="DE94" i="8"/>
  <c r="DA36" i="11"/>
  <c r="BV110" i="11"/>
  <c r="BV109" i="11"/>
  <c r="CE76" i="6"/>
  <c r="CE75" i="6"/>
  <c r="BT77" i="6" s="1"/>
  <c r="BT78" i="6" s="1"/>
  <c r="BY324" i="8" s="1"/>
  <c r="CF73" i="11"/>
  <c r="CF74" i="11"/>
  <c r="CJ310" i="8"/>
  <c r="CJ315" i="8" s="1"/>
  <c r="AC298" i="8"/>
  <c r="Y84" i="11"/>
  <c r="DD78" i="8"/>
  <c r="BX372" i="8"/>
  <c r="BY368" i="8"/>
  <c r="BY370" i="8" s="1"/>
  <c r="BX89" i="6"/>
  <c r="BL520" i="8"/>
  <c r="BX101" i="6"/>
  <c r="BX102" i="6" s="1"/>
  <c r="CC414" i="8" s="1"/>
  <c r="CA53" i="6"/>
  <c r="CA54" i="6" s="1"/>
  <c r="AS113" i="6"/>
  <c r="AS114" i="6" s="1"/>
  <c r="AX459" i="8" s="1"/>
  <c r="BF125" i="6"/>
  <c r="I608" i="8"/>
  <c r="I607" i="8"/>
  <c r="I602" i="8"/>
  <c r="I601" i="8"/>
  <c r="I584" i="8"/>
  <c r="H656" i="8"/>
  <c r="H645" i="8"/>
  <c r="H654" i="8"/>
  <c r="H655" i="8" s="1"/>
  <c r="H658" i="8"/>
  <c r="H557" i="8"/>
  <c r="D64" i="12" s="1"/>
  <c r="H563" i="8"/>
  <c r="D55" i="12" s="1"/>
  <c r="H556" i="8"/>
  <c r="D63" i="12" s="1"/>
  <c r="H562" i="8"/>
  <c r="H539" i="8"/>
  <c r="D146" i="6"/>
  <c r="I618" i="8" s="1"/>
  <c r="D134" i="6"/>
  <c r="BL510" i="8"/>
  <c r="BL522" i="8" s="1"/>
  <c r="BL521" i="8"/>
  <c r="CI400" i="8"/>
  <c r="CI401" i="8" s="1"/>
  <c r="CI399" i="8"/>
  <c r="BM491" i="8"/>
  <c r="BM492" i="8" s="1"/>
  <c r="BM495" i="8"/>
  <c r="AZ446" i="8"/>
  <c r="AZ447" i="8" s="1"/>
  <c r="AZ450" i="8"/>
  <c r="CI361" i="8"/>
  <c r="CI354" i="8"/>
  <c r="CI355" i="8"/>
  <c r="CI356" i="8" s="1"/>
  <c r="AY465" i="8"/>
  <c r="AY477" i="8" s="1"/>
  <c r="AY476" i="8"/>
  <c r="AY475" i="8"/>
  <c r="AH516" i="8"/>
  <c r="AH505" i="8"/>
  <c r="AC471" i="8"/>
  <c r="AC460" i="8"/>
  <c r="CE52" i="6"/>
  <c r="CJ207" i="8"/>
  <c r="CJ213" i="8" s="1"/>
  <c r="CI398" i="8"/>
  <c r="CI406" i="8"/>
  <c r="AV110" i="6"/>
  <c r="BA438" i="8" s="1"/>
  <c r="BA440" i="8" s="1"/>
  <c r="CI353" i="8"/>
  <c r="CE86" i="6"/>
  <c r="CB407" i="8"/>
  <c r="CB416" i="8"/>
  <c r="CB418" i="8" s="1"/>
  <c r="CE98" i="6"/>
  <c r="CD412" i="8"/>
  <c r="CD426" i="8" s="1"/>
  <c r="CD411" i="8"/>
  <c r="CI228" i="8"/>
  <c r="BX90" i="6"/>
  <c r="CC369" i="8" s="1"/>
  <c r="CH427" i="8"/>
  <c r="CH404" i="8"/>
  <c r="CH428" i="8"/>
  <c r="CH422" i="8"/>
  <c r="CH429" i="8" s="1"/>
  <c r="CH421" i="8"/>
  <c r="CH377" i="8"/>
  <c r="CH384" i="8" s="1"/>
  <c r="CH376" i="8"/>
  <c r="CH382" i="8"/>
  <c r="CH383" i="8"/>
  <c r="CH359" i="8"/>
  <c r="CA365" i="8"/>
  <c r="BI122" i="6"/>
  <c r="BN483" i="8" s="1"/>
  <c r="BN485" i="8" s="1"/>
  <c r="CI340" i="8"/>
  <c r="CI330" i="8"/>
  <c r="CI342" i="8" s="1"/>
  <c r="CI341" i="8"/>
  <c r="AC281" i="8"/>
  <c r="AC283" i="8" s="1"/>
  <c r="AC272" i="8"/>
  <c r="BU125" i="8"/>
  <c r="BU127" i="8" s="1"/>
  <c r="BO61" i="6"/>
  <c r="AU63" i="6"/>
  <c r="AZ258" i="8"/>
  <c r="AU64" i="6"/>
  <c r="AQ66" i="6" s="1"/>
  <c r="AV279" i="8" s="1"/>
  <c r="AX295" i="8"/>
  <c r="AX285" i="8"/>
  <c r="AX297" i="8" s="1"/>
  <c r="AX296" i="8"/>
  <c r="AY270" i="8"/>
  <c r="AY266" i="8"/>
  <c r="AY267" i="8" s="1"/>
  <c r="BU170" i="8"/>
  <c r="BU179" i="8"/>
  <c r="BU181" i="8" s="1"/>
  <c r="BU180" i="8" s="1"/>
  <c r="BU454" i="8" s="1"/>
  <c r="BW189" i="8"/>
  <c r="BW174" i="8"/>
  <c r="CJ169" i="8"/>
  <c r="CJ163" i="8"/>
  <c r="CJ162" i="8"/>
  <c r="CJ158" i="8"/>
  <c r="CJ161" i="8" s="1"/>
  <c r="CI190" i="8"/>
  <c r="CI184" i="8"/>
  <c r="CI185" i="8"/>
  <c r="CI191" i="8"/>
  <c r="CI167" i="8"/>
  <c r="BV138" i="8"/>
  <c r="BR48" i="11" s="1"/>
  <c r="CH221" i="8"/>
  <c r="CH230" i="8"/>
  <c r="CH232" i="8" s="1"/>
  <c r="CH231" i="8" s="1"/>
  <c r="CH499" i="8" s="1"/>
  <c r="CI218" i="8"/>
  <c r="CI236" i="8"/>
  <c r="CI241" i="8"/>
  <c r="BW122" i="8"/>
  <c r="BW123" i="8" s="1"/>
  <c r="CJ107" i="8"/>
  <c r="CJ110" i="8" s="1"/>
  <c r="CJ112" i="8"/>
  <c r="CJ111" i="8"/>
  <c r="CJ118" i="8"/>
  <c r="CI133" i="8"/>
  <c r="CI140" i="8"/>
  <c r="CI139" i="8"/>
  <c r="CI134" i="8"/>
  <c r="CI116" i="8"/>
  <c r="DE74" i="8"/>
  <c r="DE76" i="8" s="1"/>
  <c r="CE39" i="6"/>
  <c r="CE40" i="6"/>
  <c r="DF71" i="8"/>
  <c r="DF72" i="8" s="1"/>
  <c r="CE27" i="6"/>
  <c r="CE28" i="6"/>
  <c r="CJ311" i="8" l="1"/>
  <c r="CJ312" i="8" s="1"/>
  <c r="EC17" i="8"/>
  <c r="EC26" i="8"/>
  <c r="EC28" i="8" s="1"/>
  <c r="EC43" i="8"/>
  <c r="DY24" i="11"/>
  <c r="DI54" i="8"/>
  <c r="DD15" i="6"/>
  <c r="DD16" i="6"/>
  <c r="DH92" i="8"/>
  <c r="DH81" i="8"/>
  <c r="DH93" i="8" s="1"/>
  <c r="DH91" i="8"/>
  <c r="DD319" i="8"/>
  <c r="DD364" i="8"/>
  <c r="DD409" i="8"/>
  <c r="DD172" i="8"/>
  <c r="DD223" i="8"/>
  <c r="DD121" i="8"/>
  <c r="X157" i="6"/>
  <c r="AC282" i="8"/>
  <c r="CI235" i="8"/>
  <c r="CI245" i="8" s="1"/>
  <c r="BX98" i="11"/>
  <c r="BX97" i="11"/>
  <c r="BT326" i="8"/>
  <c r="BT328" i="8" s="1"/>
  <c r="BT317" i="8"/>
  <c r="CC321" i="8"/>
  <c r="CC322" i="8"/>
  <c r="AC478" i="8"/>
  <c r="Y132" i="11"/>
  <c r="BW196" i="8"/>
  <c r="BS60" i="11"/>
  <c r="DA37" i="11"/>
  <c r="DA38" i="11"/>
  <c r="AH523" i="8"/>
  <c r="AD144" i="11"/>
  <c r="BR49" i="11"/>
  <c r="BR50" i="11"/>
  <c r="Y86" i="11"/>
  <c r="Y85" i="11"/>
  <c r="CD433" i="8"/>
  <c r="BZ120" i="11"/>
  <c r="CY73" i="6"/>
  <c r="CF74" i="6" s="1"/>
  <c r="CK303" i="8" s="1"/>
  <c r="CK310" i="8" s="1"/>
  <c r="CB417" i="8"/>
  <c r="CC413" i="8"/>
  <c r="CC415" i="8" s="1"/>
  <c r="BV145" i="8"/>
  <c r="CJ225" i="8"/>
  <c r="CA41" i="6"/>
  <c r="CA42" i="6" s="1"/>
  <c r="CF177" i="8" s="1"/>
  <c r="AS65" i="6"/>
  <c r="I611" i="8"/>
  <c r="I600" i="8"/>
  <c r="I612" i="8" s="1"/>
  <c r="I609" i="8"/>
  <c r="I610" i="8" s="1"/>
  <c r="I613" i="8"/>
  <c r="I631" i="8"/>
  <c r="I620" i="8"/>
  <c r="I623" i="8" s="1"/>
  <c r="I625" i="8"/>
  <c r="I624" i="8"/>
  <c r="I636" i="8"/>
  <c r="H657" i="8"/>
  <c r="E158" i="6"/>
  <c r="J573" i="8" s="1"/>
  <c r="I528" i="8"/>
  <c r="D136" i="6"/>
  <c r="D135" i="6"/>
  <c r="D147" i="6"/>
  <c r="D148" i="6"/>
  <c r="H555" i="8"/>
  <c r="H566" i="8"/>
  <c r="D52" i="12" s="1"/>
  <c r="H564" i="8"/>
  <c r="H568" i="8"/>
  <c r="CB29" i="6"/>
  <c r="BA451" i="8"/>
  <c r="BA443" i="8"/>
  <c r="BA444" i="8"/>
  <c r="BA445" i="8"/>
  <c r="AZ466" i="8"/>
  <c r="AZ467" i="8"/>
  <c r="AZ474" i="8" s="1"/>
  <c r="AZ473" i="8"/>
  <c r="AZ449" i="8"/>
  <c r="AZ472" i="8"/>
  <c r="BM518" i="8"/>
  <c r="BM512" i="8"/>
  <c r="BM519" i="8" s="1"/>
  <c r="BM511" i="8"/>
  <c r="BM494" i="8"/>
  <c r="BM517" i="8"/>
  <c r="CJ214" i="8"/>
  <c r="CJ215" i="8" s="1"/>
  <c r="CJ216" i="8" s="1"/>
  <c r="AH497" i="8"/>
  <c r="AH506" i="8"/>
  <c r="AH508" i="8" s="1"/>
  <c r="AH507" i="8" s="1"/>
  <c r="BN490" i="8"/>
  <c r="BN489" i="8"/>
  <c r="BN496" i="8"/>
  <c r="BN488" i="8"/>
  <c r="CJ220" i="8"/>
  <c r="CJ209" i="8"/>
  <c r="CJ212" i="8" s="1"/>
  <c r="AC461" i="8"/>
  <c r="AC463" i="8" s="1"/>
  <c r="AC452" i="8"/>
  <c r="CI357" i="8"/>
  <c r="CI360" i="8"/>
  <c r="CE99" i="6"/>
  <c r="CJ393" i="8"/>
  <c r="CJ395" i="8" s="1"/>
  <c r="CE100" i="6"/>
  <c r="CI405" i="8"/>
  <c r="CI402" i="8"/>
  <c r="CE410" i="8"/>
  <c r="CE412" i="8" s="1"/>
  <c r="CE426" i="8" s="1"/>
  <c r="CY97" i="6"/>
  <c r="CY25" i="6"/>
  <c r="CF26" i="6" s="1"/>
  <c r="CK105" i="8" s="1"/>
  <c r="CY85" i="6"/>
  <c r="CY49" i="6"/>
  <c r="CF50" i="6" s="1"/>
  <c r="CK207" i="8" s="1"/>
  <c r="CY37" i="6"/>
  <c r="CF38" i="6" s="1"/>
  <c r="CK156" i="8" s="1"/>
  <c r="CH375" i="8"/>
  <c r="CH387" i="8" s="1"/>
  <c r="CH386" i="8"/>
  <c r="CH385" i="8"/>
  <c r="BY371" i="8"/>
  <c r="BY373" i="8" s="1"/>
  <c r="BY362" i="8"/>
  <c r="CE87" i="6"/>
  <c r="CJ348" i="8"/>
  <c r="CJ350" i="8" s="1"/>
  <c r="CE88" i="6"/>
  <c r="CA367" i="8"/>
  <c r="CA381" i="8" s="1"/>
  <c r="CA366" i="8"/>
  <c r="CH431" i="8"/>
  <c r="CH420" i="8"/>
  <c r="CH432" i="8" s="1"/>
  <c r="CH430" i="8"/>
  <c r="AV111" i="6"/>
  <c r="AV112" i="6"/>
  <c r="BI124" i="6"/>
  <c r="BI123" i="6"/>
  <c r="CJ332" i="8"/>
  <c r="CJ339" i="8" s="1"/>
  <c r="CJ331" i="8"/>
  <c r="CJ337" i="8"/>
  <c r="CJ338" i="8"/>
  <c r="CJ314" i="8"/>
  <c r="AD275" i="8"/>
  <c r="CI227" i="8"/>
  <c r="CI229" i="8" s="1"/>
  <c r="CC121" i="6"/>
  <c r="BV176" i="8"/>
  <c r="BV178" i="8" s="1"/>
  <c r="AY292" i="8"/>
  <c r="AY287" i="8"/>
  <c r="AY294" i="8" s="1"/>
  <c r="AY286" i="8"/>
  <c r="AY293" i="8"/>
  <c r="AY269" i="8"/>
  <c r="AV62" i="6"/>
  <c r="AZ264" i="8"/>
  <c r="AZ265" i="8"/>
  <c r="AZ271" i="8"/>
  <c r="AZ260" i="8"/>
  <c r="AZ263" i="8" s="1"/>
  <c r="BP109" i="6"/>
  <c r="BX173" i="8"/>
  <c r="BX175" i="8" s="1"/>
  <c r="BX189" i="8" s="1"/>
  <c r="CI192" i="8"/>
  <c r="CI193" i="8" s="1"/>
  <c r="CI194" i="8"/>
  <c r="CI183" i="8"/>
  <c r="CI195" i="8" s="1"/>
  <c r="CJ168" i="8"/>
  <c r="CJ164" i="8"/>
  <c r="CJ165" i="8" s="1"/>
  <c r="BU119" i="8"/>
  <c r="BU128" i="8"/>
  <c r="BU130" i="8" s="1"/>
  <c r="BU129" i="8" s="1"/>
  <c r="BU274" i="8" s="1"/>
  <c r="BW124" i="8"/>
  <c r="CI243" i="8"/>
  <c r="CI244" i="8" s="1"/>
  <c r="CI247" i="8"/>
  <c r="CK224" i="8"/>
  <c r="CK226" i="8" s="1"/>
  <c r="CK240" i="8" s="1"/>
  <c r="CG72" i="11" s="1"/>
  <c r="CI143" i="8"/>
  <c r="CI132" i="8"/>
  <c r="CI144" i="8" s="1"/>
  <c r="CI141" i="8"/>
  <c r="CI142" i="8" s="1"/>
  <c r="CJ113" i="8"/>
  <c r="CJ114" i="8" s="1"/>
  <c r="CJ117" i="8"/>
  <c r="DF73" i="8"/>
  <c r="DF87" i="8" s="1"/>
  <c r="DE68" i="8"/>
  <c r="DE77" i="8"/>
  <c r="DE79" i="8" s="1"/>
  <c r="ED23" i="8" l="1"/>
  <c r="DB17" i="6"/>
  <c r="DB18" i="6" s="1"/>
  <c r="DG75" i="8" s="1"/>
  <c r="DI61" i="8"/>
  <c r="DI56" i="8"/>
  <c r="DI59" i="8" s="1"/>
  <c r="DI60" i="8"/>
  <c r="DI67" i="8"/>
  <c r="DY26" i="11"/>
  <c r="DY25" i="11"/>
  <c r="EC27" i="8"/>
  <c r="ED20" i="8"/>
  <c r="AC589" i="8"/>
  <c r="CF76" i="6"/>
  <c r="CF75" i="6"/>
  <c r="BU77" i="6" s="1"/>
  <c r="BU78" i="6" s="1"/>
  <c r="BZ324" i="8" s="1"/>
  <c r="CK309" i="8"/>
  <c r="CK316" i="8"/>
  <c r="CI234" i="8"/>
  <c r="CI246" i="8" s="1"/>
  <c r="CK305" i="8"/>
  <c r="CK308" i="8" s="1"/>
  <c r="H565" i="8"/>
  <c r="D53" i="12" s="1"/>
  <c r="D54" i="12"/>
  <c r="H567" i="8"/>
  <c r="D51" i="12" s="1"/>
  <c r="D62" i="12"/>
  <c r="CC336" i="8"/>
  <c r="CD320" i="8"/>
  <c r="CD321" i="8" s="1"/>
  <c r="BT327" i="8"/>
  <c r="BU323" i="8"/>
  <c r="BU325" i="8" s="1"/>
  <c r="AD145" i="11"/>
  <c r="AD146" i="11"/>
  <c r="BS61" i="11"/>
  <c r="BS62" i="11"/>
  <c r="DF94" i="8"/>
  <c r="DB36" i="11"/>
  <c r="Y133" i="11"/>
  <c r="Y134" i="11"/>
  <c r="BX196" i="8"/>
  <c r="BT60" i="11"/>
  <c r="CG74" i="11"/>
  <c r="CG73" i="11"/>
  <c r="BZ121" i="11"/>
  <c r="BZ122" i="11"/>
  <c r="CA388" i="8"/>
  <c r="BW108" i="11"/>
  <c r="CE433" i="8"/>
  <c r="CA120" i="11"/>
  <c r="DE78" i="8"/>
  <c r="CJ219" i="8"/>
  <c r="BY372" i="8"/>
  <c r="BZ368" i="8"/>
  <c r="BZ370" i="8" s="1"/>
  <c r="BY89" i="6"/>
  <c r="BY90" i="6" s="1"/>
  <c r="CD369" i="8" s="1"/>
  <c r="BY101" i="6"/>
  <c r="BY102" i="6" s="1"/>
  <c r="CD414" i="8" s="1"/>
  <c r="AT113" i="6"/>
  <c r="AT114" i="6" s="1"/>
  <c r="AY459" i="8" s="1"/>
  <c r="BG125" i="6"/>
  <c r="BG126" i="6" s="1"/>
  <c r="BL504" i="8" s="1"/>
  <c r="BM520" i="8"/>
  <c r="J586" i="8"/>
  <c r="J579" i="8"/>
  <c r="J580" i="8"/>
  <c r="J575" i="8"/>
  <c r="J578" i="8" s="1"/>
  <c r="J591" i="8"/>
  <c r="I626" i="8"/>
  <c r="I627" i="8" s="1"/>
  <c r="I630" i="8"/>
  <c r="E160" i="6"/>
  <c r="E159" i="6"/>
  <c r="I535" i="8"/>
  <c r="I530" i="8"/>
  <c r="I533" i="8" s="1"/>
  <c r="I541" i="8"/>
  <c r="I534" i="8"/>
  <c r="I546" i="8"/>
  <c r="BM510" i="8"/>
  <c r="BM522" i="8" s="1"/>
  <c r="BM521" i="8"/>
  <c r="CJ355" i="8"/>
  <c r="CJ356" i="8" s="1"/>
  <c r="CJ354" i="8"/>
  <c r="CJ361" i="8"/>
  <c r="AZ475" i="8"/>
  <c r="AZ465" i="8"/>
  <c r="AZ477" i="8" s="1"/>
  <c r="AZ476" i="8"/>
  <c r="CJ399" i="8"/>
  <c r="CJ400" i="8"/>
  <c r="CJ401" i="8" s="1"/>
  <c r="BA446" i="8"/>
  <c r="BA447" i="8" s="1"/>
  <c r="BA450" i="8"/>
  <c r="BN491" i="8"/>
  <c r="BN492" i="8" s="1"/>
  <c r="BN495" i="8"/>
  <c r="AI500" i="8"/>
  <c r="CF51" i="6"/>
  <c r="CF52" i="6"/>
  <c r="AD455" i="8"/>
  <c r="AC462" i="8"/>
  <c r="AC634" i="8" s="1"/>
  <c r="CI422" i="8"/>
  <c r="CI429" i="8" s="1"/>
  <c r="CI428" i="8"/>
  <c r="CI421" i="8"/>
  <c r="CI427" i="8"/>
  <c r="CI404" i="8"/>
  <c r="CE411" i="8"/>
  <c r="CJ398" i="8"/>
  <c r="CJ406" i="8"/>
  <c r="CJ228" i="8"/>
  <c r="CJ353" i="8"/>
  <c r="CF86" i="6"/>
  <c r="CI377" i="8"/>
  <c r="CI384" i="8" s="1"/>
  <c r="CI376" i="8"/>
  <c r="CI383" i="8"/>
  <c r="CI382" i="8"/>
  <c r="CI359" i="8"/>
  <c r="CF98" i="6"/>
  <c r="CB365" i="8"/>
  <c r="CB367" i="8" s="1"/>
  <c r="CB381" i="8" s="1"/>
  <c r="AW110" i="6"/>
  <c r="BB438" i="8" s="1"/>
  <c r="BB440" i="8" s="1"/>
  <c r="CC416" i="8"/>
  <c r="CC418" i="8" s="1"/>
  <c r="CC407" i="8"/>
  <c r="BJ122" i="6"/>
  <c r="BO483" i="8" s="1"/>
  <c r="BO485" i="8" s="1"/>
  <c r="BE126" i="6"/>
  <c r="BJ504" i="8" s="1"/>
  <c r="BF126" i="6"/>
  <c r="BK504" i="8" s="1"/>
  <c r="CJ340" i="8"/>
  <c r="CK315" i="8"/>
  <c r="CK311" i="8"/>
  <c r="CK312" i="8" s="1"/>
  <c r="CJ330" i="8"/>
  <c r="CJ342" i="8" s="1"/>
  <c r="CJ341" i="8"/>
  <c r="AD277" i="8"/>
  <c r="AD276" i="8"/>
  <c r="BV125" i="8"/>
  <c r="BV127" i="8" s="1"/>
  <c r="AY295" i="8"/>
  <c r="AV63" i="6"/>
  <c r="BA258" i="8"/>
  <c r="AV64" i="6"/>
  <c r="BP61" i="6"/>
  <c r="AY296" i="8"/>
  <c r="AY285" i="8"/>
  <c r="AY297" i="8" s="1"/>
  <c r="AZ266" i="8"/>
  <c r="AZ267" i="8" s="1"/>
  <c r="AZ270" i="8"/>
  <c r="BV179" i="8"/>
  <c r="BV181" i="8" s="1"/>
  <c r="BV180" i="8" s="1"/>
  <c r="BV454" i="8" s="1"/>
  <c r="BV170" i="8"/>
  <c r="BX174" i="8"/>
  <c r="CK158" i="8"/>
  <c r="CK161" i="8" s="1"/>
  <c r="CK169" i="8"/>
  <c r="CK162" i="8"/>
  <c r="CK163" i="8"/>
  <c r="CJ184" i="8"/>
  <c r="CJ185" i="8"/>
  <c r="CJ167" i="8"/>
  <c r="CJ191" i="8"/>
  <c r="CJ190" i="8"/>
  <c r="CK213" i="8"/>
  <c r="CK220" i="8"/>
  <c r="CK214" i="8"/>
  <c r="CK209" i="8"/>
  <c r="CK212" i="8" s="1"/>
  <c r="BX122" i="8"/>
  <c r="BX123" i="8" s="1"/>
  <c r="CJ235" i="8"/>
  <c r="CJ242" i="8"/>
  <c r="CJ241" i="8"/>
  <c r="CJ236" i="8"/>
  <c r="CJ218" i="8"/>
  <c r="CI230" i="8"/>
  <c r="CI232" i="8" s="1"/>
  <c r="CI231" i="8" s="1"/>
  <c r="CI499" i="8" s="1"/>
  <c r="CK225" i="8"/>
  <c r="BW138" i="8"/>
  <c r="BS48" i="11" s="1"/>
  <c r="CF39" i="6"/>
  <c r="CF40" i="6"/>
  <c r="CK107" i="8"/>
  <c r="CK110" i="8" s="1"/>
  <c r="CK112" i="8"/>
  <c r="CK111" i="8"/>
  <c r="CK118" i="8"/>
  <c r="CJ133" i="8"/>
  <c r="CJ140" i="8"/>
  <c r="CJ139" i="8"/>
  <c r="CJ134" i="8"/>
  <c r="CJ141" i="8" s="1"/>
  <c r="CJ116" i="8"/>
  <c r="DF74" i="8"/>
  <c r="DF76" i="8" s="1"/>
  <c r="DG71" i="8"/>
  <c r="DG72" i="8" s="1"/>
  <c r="CF28" i="6"/>
  <c r="CF27" i="6"/>
  <c r="CI221" i="8" l="1"/>
  <c r="ED21" i="8"/>
  <c r="ED22" i="8"/>
  <c r="EC70" i="8"/>
  <c r="DX13" i="6"/>
  <c r="DI62" i="8"/>
  <c r="DI66" i="8"/>
  <c r="DI63" i="8"/>
  <c r="DE364" i="8"/>
  <c r="DE172" i="8"/>
  <c r="DE409" i="8"/>
  <c r="DE121" i="8"/>
  <c r="DE223" i="8"/>
  <c r="DE319" i="8"/>
  <c r="AC544" i="8"/>
  <c r="BU317" i="8"/>
  <c r="BU326" i="8"/>
  <c r="BU328" i="8" s="1"/>
  <c r="CD322" i="8"/>
  <c r="CC343" i="8"/>
  <c r="BY96" i="11"/>
  <c r="BW109" i="11"/>
  <c r="BW110" i="11"/>
  <c r="BT62" i="11"/>
  <c r="BT61" i="11"/>
  <c r="DB37" i="11"/>
  <c r="DB38" i="11"/>
  <c r="CB388" i="8"/>
  <c r="BX108" i="11"/>
  <c r="CA121" i="11"/>
  <c r="CA122" i="11"/>
  <c r="BS49" i="11"/>
  <c r="BS50" i="11"/>
  <c r="CZ73" i="6"/>
  <c r="CG74" i="6" s="1"/>
  <c r="CL303" i="8" s="1"/>
  <c r="CL305" i="8" s="1"/>
  <c r="CL308" i="8" s="1"/>
  <c r="CC417" i="8"/>
  <c r="CD413" i="8"/>
  <c r="CD415" i="8" s="1"/>
  <c r="BW145" i="8"/>
  <c r="CB53" i="6"/>
  <c r="CB54" i="6" s="1"/>
  <c r="CB41" i="6"/>
  <c r="CB42" i="6" s="1"/>
  <c r="CG177" i="8" s="1"/>
  <c r="AT65" i="6"/>
  <c r="J581" i="8"/>
  <c r="J582" i="8" s="1"/>
  <c r="J585" i="8"/>
  <c r="I629" i="8"/>
  <c r="I647" i="8"/>
  <c r="I646" i="8"/>
  <c r="I653" i="8"/>
  <c r="I652" i="8"/>
  <c r="I540" i="8"/>
  <c r="I536" i="8"/>
  <c r="I537" i="8" s="1"/>
  <c r="X145" i="6"/>
  <c r="X133" i="6"/>
  <c r="CC29" i="6"/>
  <c r="BN518" i="8"/>
  <c r="BN494" i="8"/>
  <c r="BN517" i="8"/>
  <c r="BN512" i="8"/>
  <c r="BN519" i="8" s="1"/>
  <c r="BN511" i="8"/>
  <c r="BA473" i="8"/>
  <c r="BA467" i="8"/>
  <c r="BA474" i="8" s="1"/>
  <c r="BA472" i="8"/>
  <c r="BA466" i="8"/>
  <c r="BA449" i="8"/>
  <c r="BO490" i="8"/>
  <c r="BO489" i="8"/>
  <c r="BO488" i="8"/>
  <c r="BO496" i="8"/>
  <c r="BB443" i="8"/>
  <c r="BB444" i="8"/>
  <c r="BB445" i="8"/>
  <c r="BB451" i="8"/>
  <c r="AI502" i="8"/>
  <c r="AI501" i="8"/>
  <c r="AD457" i="8"/>
  <c r="AD456" i="8"/>
  <c r="CK348" i="8"/>
  <c r="CK350" i="8" s="1"/>
  <c r="CF88" i="6"/>
  <c r="CF87" i="6"/>
  <c r="CJ402" i="8"/>
  <c r="CJ405" i="8"/>
  <c r="BZ362" i="8"/>
  <c r="BZ371" i="8"/>
  <c r="BZ373" i="8" s="1"/>
  <c r="CJ357" i="8"/>
  <c r="CJ360" i="8"/>
  <c r="CB366" i="8"/>
  <c r="CI386" i="8"/>
  <c r="CI375" i="8"/>
  <c r="CI387" i="8" s="1"/>
  <c r="CI385" i="8"/>
  <c r="CF410" i="8"/>
  <c r="CF412" i="8" s="1"/>
  <c r="CF426" i="8" s="1"/>
  <c r="AW111" i="6"/>
  <c r="AW112" i="6"/>
  <c r="CI431" i="8"/>
  <c r="CI420" i="8"/>
  <c r="CI432" i="8" s="1"/>
  <c r="CK393" i="8"/>
  <c r="CK395" i="8" s="1"/>
  <c r="CF99" i="6"/>
  <c r="CF100" i="6"/>
  <c r="CZ25" i="6"/>
  <c r="CG26" i="6" s="1"/>
  <c r="CL105" i="8" s="1"/>
  <c r="CZ97" i="6"/>
  <c r="CZ85" i="6"/>
  <c r="CZ49" i="6"/>
  <c r="CG50" i="6" s="1"/>
  <c r="CL207" i="8" s="1"/>
  <c r="CZ37" i="6"/>
  <c r="CG38" i="6" s="1"/>
  <c r="CL156" i="8" s="1"/>
  <c r="CI430" i="8"/>
  <c r="BJ124" i="6"/>
  <c r="BD126" i="6" s="1"/>
  <c r="BI504" i="8" s="1"/>
  <c r="BJ123" i="6"/>
  <c r="CB30" i="6"/>
  <c r="CG126" i="8" s="1"/>
  <c r="CK331" i="8"/>
  <c r="CK332" i="8"/>
  <c r="CK339" i="8" s="1"/>
  <c r="CK337" i="8"/>
  <c r="CK338" i="8"/>
  <c r="CK314" i="8"/>
  <c r="AD291" i="8"/>
  <c r="AD280" i="8"/>
  <c r="CJ227" i="8"/>
  <c r="CJ229" i="8" s="1"/>
  <c r="CD121" i="6"/>
  <c r="BW176" i="8"/>
  <c r="BW178" i="8" s="1"/>
  <c r="AZ287" i="8"/>
  <c r="AZ294" i="8" s="1"/>
  <c r="AZ292" i="8"/>
  <c r="AZ286" i="8"/>
  <c r="AZ293" i="8"/>
  <c r="AZ269" i="8"/>
  <c r="BA265" i="8"/>
  <c r="BA271" i="8"/>
  <c r="BA260" i="8"/>
  <c r="BA263" i="8" s="1"/>
  <c r="BA264" i="8"/>
  <c r="AW62" i="6"/>
  <c r="AR66" i="6"/>
  <c r="AW279" i="8" s="1"/>
  <c r="BQ109" i="6"/>
  <c r="BY173" i="8"/>
  <c r="BY175" i="8" s="1"/>
  <c r="BY189" i="8" s="1"/>
  <c r="CJ192" i="8"/>
  <c r="CJ193" i="8" s="1"/>
  <c r="CJ194" i="8"/>
  <c r="CJ183" i="8"/>
  <c r="CJ195" i="8" s="1"/>
  <c r="CK168" i="8"/>
  <c r="CK164" i="8"/>
  <c r="CK165" i="8" s="1"/>
  <c r="BX124" i="8"/>
  <c r="BV119" i="8"/>
  <c r="BV128" i="8"/>
  <c r="BV130" i="8" s="1"/>
  <c r="BV129" i="8" s="1"/>
  <c r="BV274" i="8" s="1"/>
  <c r="CJ243" i="8"/>
  <c r="CJ244" i="8" s="1"/>
  <c r="CJ247" i="8"/>
  <c r="CL224" i="8"/>
  <c r="CL226" i="8" s="1"/>
  <c r="CL240" i="8" s="1"/>
  <c r="CH72" i="11" s="1"/>
  <c r="CK219" i="8"/>
  <c r="CK215" i="8"/>
  <c r="CK216" i="8" s="1"/>
  <c r="CJ245" i="8"/>
  <c r="CJ234" i="8"/>
  <c r="CJ246" i="8" s="1"/>
  <c r="CJ143" i="8"/>
  <c r="CJ132" i="8"/>
  <c r="CJ144" i="8" s="1"/>
  <c r="CK117" i="8"/>
  <c r="CK113" i="8"/>
  <c r="CK114" i="8" s="1"/>
  <c r="CJ142" i="8"/>
  <c r="DG73" i="8"/>
  <c r="DG87" i="8" s="1"/>
  <c r="BZ30" i="6"/>
  <c r="CE126" i="8" s="1"/>
  <c r="CA30" i="6"/>
  <c r="CF126" i="8" s="1"/>
  <c r="DF68" i="8"/>
  <c r="DF77" i="8"/>
  <c r="DF79" i="8" s="1"/>
  <c r="DI82" i="8" l="1"/>
  <c r="DI89" i="8"/>
  <c r="DI65" i="8"/>
  <c r="DI88" i="8"/>
  <c r="DI83" i="8"/>
  <c r="DI90" i="8" s="1"/>
  <c r="DI91" i="8" s="1"/>
  <c r="DE14" i="6"/>
  <c r="ED36" i="8"/>
  <c r="ED25" i="8"/>
  <c r="BY98" i="11"/>
  <c r="BY97" i="11"/>
  <c r="CD336" i="8"/>
  <c r="CE320" i="8"/>
  <c r="CE321" i="8" s="1"/>
  <c r="BU327" i="8"/>
  <c r="BV323" i="8"/>
  <c r="BV325" i="8" s="1"/>
  <c r="CL309" i="8"/>
  <c r="CL310" i="8"/>
  <c r="CL315" i="8" s="1"/>
  <c r="CL316" i="8"/>
  <c r="CH73" i="11"/>
  <c r="CH74" i="11"/>
  <c r="BX109" i="11"/>
  <c r="BX110" i="11"/>
  <c r="CG76" i="6"/>
  <c r="DG94" i="8"/>
  <c r="DC36" i="11"/>
  <c r="CG75" i="6"/>
  <c r="BV77" i="6" s="1"/>
  <c r="BV78" i="6" s="1"/>
  <c r="CA324" i="8" s="1"/>
  <c r="BY196" i="8"/>
  <c r="BU60" i="11"/>
  <c r="AD298" i="8"/>
  <c r="Z84" i="11"/>
  <c r="CF433" i="8"/>
  <c r="CB120" i="11"/>
  <c r="DF78" i="8"/>
  <c r="BZ372" i="8"/>
  <c r="CA368" i="8"/>
  <c r="BZ101" i="6"/>
  <c r="BZ102" i="6" s="1"/>
  <c r="CE414" i="8" s="1"/>
  <c r="BH125" i="6"/>
  <c r="BH126" i="6" s="1"/>
  <c r="BM504" i="8" s="1"/>
  <c r="BZ89" i="6"/>
  <c r="BZ90" i="6" s="1"/>
  <c r="CE369" i="8" s="1"/>
  <c r="BA475" i="8"/>
  <c r="AU113" i="6"/>
  <c r="AU114" i="6" s="1"/>
  <c r="AZ459" i="8" s="1"/>
  <c r="BN520" i="8"/>
  <c r="J608" i="8"/>
  <c r="J602" i="8"/>
  <c r="J607" i="8"/>
  <c r="J601" i="8"/>
  <c r="J584" i="8"/>
  <c r="I656" i="8"/>
  <c r="I645" i="8"/>
  <c r="I654" i="8"/>
  <c r="I655" i="8" s="1"/>
  <c r="I658" i="8"/>
  <c r="E134" i="6"/>
  <c r="E146" i="6"/>
  <c r="J618" i="8" s="1"/>
  <c r="I562" i="8"/>
  <c r="I556" i="8"/>
  <c r="E63" i="12" s="1"/>
  <c r="I563" i="8"/>
  <c r="E55" i="12" s="1"/>
  <c r="I557" i="8"/>
  <c r="E64" i="12" s="1"/>
  <c r="I539" i="8"/>
  <c r="BO491" i="8"/>
  <c r="BO492" i="8" s="1"/>
  <c r="BO495" i="8"/>
  <c r="CK354" i="8"/>
  <c r="CK355" i="8"/>
  <c r="CK356" i="8" s="1"/>
  <c r="CK361" i="8"/>
  <c r="BA476" i="8"/>
  <c r="BA465" i="8"/>
  <c r="BA477" i="8" s="1"/>
  <c r="CF411" i="8"/>
  <c r="AI516" i="8"/>
  <c r="AI505" i="8"/>
  <c r="BN521" i="8"/>
  <c r="BN510" i="8"/>
  <c r="BN522" i="8" s="1"/>
  <c r="CG52" i="6"/>
  <c r="CK399" i="8"/>
  <c r="CK400" i="8"/>
  <c r="CK401" i="8" s="1"/>
  <c r="CG51" i="6"/>
  <c r="BB446" i="8"/>
  <c r="BB447" i="8" s="1"/>
  <c r="BB450" i="8"/>
  <c r="AD460" i="8"/>
  <c r="AD471" i="8"/>
  <c r="CK398" i="8"/>
  <c r="CK406" i="8"/>
  <c r="CD407" i="8"/>
  <c r="CD416" i="8"/>
  <c r="CD418" i="8" s="1"/>
  <c r="CJ376" i="8"/>
  <c r="CJ383" i="8"/>
  <c r="CJ382" i="8"/>
  <c r="CJ377" i="8"/>
  <c r="CJ384" i="8" s="1"/>
  <c r="CJ359" i="8"/>
  <c r="CC365" i="8"/>
  <c r="CC367" i="8" s="1"/>
  <c r="CC381" i="8" s="1"/>
  <c r="CA370" i="8"/>
  <c r="CJ422" i="8"/>
  <c r="CJ429" i="8" s="1"/>
  <c r="CJ404" i="8"/>
  <c r="CJ427" i="8"/>
  <c r="CJ428" i="8"/>
  <c r="CJ421" i="8"/>
  <c r="CG86" i="6"/>
  <c r="CG98" i="6"/>
  <c r="CK228" i="8"/>
  <c r="AX110" i="6"/>
  <c r="BC438" i="8" s="1"/>
  <c r="BC440" i="8" s="1"/>
  <c r="CK353" i="8"/>
  <c r="BK122" i="6"/>
  <c r="BP483" i="8" s="1"/>
  <c r="BP485" i="8" s="1"/>
  <c r="CK340" i="8"/>
  <c r="CK330" i="8"/>
  <c r="CK342" i="8" s="1"/>
  <c r="CK341" i="8"/>
  <c r="AD281" i="8"/>
  <c r="AD283" i="8" s="1"/>
  <c r="AD272" i="8"/>
  <c r="BW125" i="8"/>
  <c r="BW127" i="8" s="1"/>
  <c r="BB258" i="8"/>
  <c r="AW64" i="6"/>
  <c r="AW63" i="6"/>
  <c r="BA270" i="8"/>
  <c r="BA266" i="8"/>
  <c r="BA267" i="8" s="1"/>
  <c r="AZ285" i="8"/>
  <c r="AZ297" i="8" s="1"/>
  <c r="AZ296" i="8"/>
  <c r="BQ61" i="6"/>
  <c r="AZ295" i="8"/>
  <c r="BY174" i="8"/>
  <c r="BW170" i="8"/>
  <c r="BW179" i="8"/>
  <c r="BW181" i="8" s="1"/>
  <c r="BW180" i="8" s="1"/>
  <c r="BW454" i="8" s="1"/>
  <c r="CL163" i="8"/>
  <c r="CL169" i="8"/>
  <c r="CL158" i="8"/>
  <c r="CL161" i="8" s="1"/>
  <c r="CL162" i="8"/>
  <c r="CK191" i="8"/>
  <c r="CK184" i="8"/>
  <c r="CK185" i="8"/>
  <c r="CK190" i="8"/>
  <c r="CK167" i="8"/>
  <c r="CJ230" i="8"/>
  <c r="CJ232" i="8" s="1"/>
  <c r="CJ231" i="8" s="1"/>
  <c r="CJ499" i="8" s="1"/>
  <c r="CJ221" i="8"/>
  <c r="CL225" i="8"/>
  <c r="BY122" i="8"/>
  <c r="BY123" i="8" s="1"/>
  <c r="CK242" i="8"/>
  <c r="CK241" i="8"/>
  <c r="CK235" i="8"/>
  <c r="CK236" i="8"/>
  <c r="CK218" i="8"/>
  <c r="CL220" i="8"/>
  <c r="CL214" i="8"/>
  <c r="CL213" i="8"/>
  <c r="CL209" i="8"/>
  <c r="CL212" i="8" s="1"/>
  <c r="BX138" i="8"/>
  <c r="BT48" i="11" s="1"/>
  <c r="DG74" i="8"/>
  <c r="DG76" i="8" s="1"/>
  <c r="CK139" i="8"/>
  <c r="CK140" i="8"/>
  <c r="CK134" i="8"/>
  <c r="CK133" i="8"/>
  <c r="CK116" i="8"/>
  <c r="CL107" i="8"/>
  <c r="CL110" i="8" s="1"/>
  <c r="CL112" i="8"/>
  <c r="CL111" i="8"/>
  <c r="CL118" i="8"/>
  <c r="CG39" i="6"/>
  <c r="CG40" i="6"/>
  <c r="BS42" i="6" s="1"/>
  <c r="BX177" i="8" s="1"/>
  <c r="CG27" i="6"/>
  <c r="CG28" i="6"/>
  <c r="DH71" i="8"/>
  <c r="DH72" i="8" s="1"/>
  <c r="CL311" i="8" l="1"/>
  <c r="CL312" i="8" s="1"/>
  <c r="ED17" i="8"/>
  <c r="ED26" i="8"/>
  <c r="ED28" i="8" s="1"/>
  <c r="ED43" i="8"/>
  <c r="DZ24" i="11"/>
  <c r="DJ54" i="8"/>
  <c r="DE15" i="6"/>
  <c r="DE16" i="6"/>
  <c r="DI92" i="8"/>
  <c r="DI81" i="8"/>
  <c r="DI93" i="8" s="1"/>
  <c r="DF121" i="8"/>
  <c r="DF319" i="8"/>
  <c r="DF223" i="8"/>
  <c r="DF364" i="8"/>
  <c r="DF172" i="8"/>
  <c r="DF409" i="8"/>
  <c r="Y157" i="6"/>
  <c r="F158" i="6" s="1"/>
  <c r="K573" i="8" s="1"/>
  <c r="AD282" i="8"/>
  <c r="BV326" i="8"/>
  <c r="BV317" i="8"/>
  <c r="CE322" i="8"/>
  <c r="CD343" i="8"/>
  <c r="BZ96" i="11"/>
  <c r="CB121" i="11"/>
  <c r="CB122" i="11"/>
  <c r="CC388" i="8"/>
  <c r="BY108" i="11"/>
  <c r="BU62" i="11"/>
  <c r="BU61" i="11"/>
  <c r="DC38" i="11"/>
  <c r="DC37" i="11"/>
  <c r="AI523" i="8"/>
  <c r="AE144" i="11"/>
  <c r="AD478" i="8"/>
  <c r="Z132" i="11"/>
  <c r="BT49" i="11"/>
  <c r="BT50" i="11"/>
  <c r="Z85" i="11"/>
  <c r="Z86" i="11"/>
  <c r="DA73" i="6"/>
  <c r="CH74" i="6" s="1"/>
  <c r="CM303" i="8" s="1"/>
  <c r="CM305" i="8" s="1"/>
  <c r="CM308" i="8" s="1"/>
  <c r="CD417" i="8"/>
  <c r="CE413" i="8"/>
  <c r="CE415" i="8" s="1"/>
  <c r="BX145" i="8"/>
  <c r="CC41" i="6"/>
  <c r="CC53" i="6"/>
  <c r="CC54" i="6" s="1"/>
  <c r="CD29" i="6"/>
  <c r="CJ385" i="8"/>
  <c r="AU65" i="6"/>
  <c r="J600" i="8"/>
  <c r="J612" i="8" s="1"/>
  <c r="J611" i="8"/>
  <c r="J609" i="8"/>
  <c r="J610" i="8" s="1"/>
  <c r="J613" i="8"/>
  <c r="J631" i="8"/>
  <c r="J625" i="8"/>
  <c r="J620" i="8"/>
  <c r="J623" i="8" s="1"/>
  <c r="J624" i="8"/>
  <c r="J636" i="8"/>
  <c r="I657" i="8"/>
  <c r="E135" i="6"/>
  <c r="J528" i="8"/>
  <c r="E136" i="6"/>
  <c r="I564" i="8"/>
  <c r="I568" i="8"/>
  <c r="E148" i="6"/>
  <c r="E147" i="6"/>
  <c r="I566" i="8"/>
  <c r="E52" i="12" s="1"/>
  <c r="I555" i="8"/>
  <c r="AI506" i="8"/>
  <c r="AI508" i="8" s="1"/>
  <c r="AI507" i="8" s="1"/>
  <c r="AI497" i="8"/>
  <c r="BC451" i="8"/>
  <c r="BC443" i="8"/>
  <c r="BC444" i="8"/>
  <c r="BC445" i="8"/>
  <c r="BB466" i="8"/>
  <c r="BB473" i="8"/>
  <c r="BB449" i="8"/>
  <c r="BB472" i="8"/>
  <c r="BB467" i="8"/>
  <c r="BB474" i="8" s="1"/>
  <c r="BO512" i="8"/>
  <c r="BO519" i="8" s="1"/>
  <c r="BO517" i="8"/>
  <c r="BO511" i="8"/>
  <c r="BO518" i="8"/>
  <c r="BO494" i="8"/>
  <c r="BP489" i="8"/>
  <c r="BP490" i="8"/>
  <c r="BP488" i="8"/>
  <c r="BP496" i="8"/>
  <c r="AD452" i="8"/>
  <c r="AD461" i="8"/>
  <c r="AD463" i="8" s="1"/>
  <c r="CJ386" i="8"/>
  <c r="CJ375" i="8"/>
  <c r="CJ387" i="8" s="1"/>
  <c r="CJ431" i="8"/>
  <c r="CJ420" i="8"/>
  <c r="CJ432" i="8" s="1"/>
  <c r="CG410" i="8"/>
  <c r="AX111" i="6"/>
  <c r="AX112" i="6"/>
  <c r="CL393" i="8"/>
  <c r="CL395" i="8" s="1"/>
  <c r="CG100" i="6"/>
  <c r="CG99" i="6"/>
  <c r="DA25" i="6"/>
  <c r="CH26" i="6" s="1"/>
  <c r="CM105" i="8" s="1"/>
  <c r="DA97" i="6"/>
  <c r="DA85" i="6"/>
  <c r="DA49" i="6"/>
  <c r="CH50" i="6" s="1"/>
  <c r="CM207" i="8" s="1"/>
  <c r="DA37" i="6"/>
  <c r="CH38" i="6" s="1"/>
  <c r="CM156" i="8" s="1"/>
  <c r="CJ430" i="8"/>
  <c r="CC366" i="8"/>
  <c r="CA371" i="8"/>
  <c r="CA373" i="8" s="1"/>
  <c r="CA362" i="8"/>
  <c r="CK357" i="8"/>
  <c r="CK360" i="8"/>
  <c r="CK402" i="8"/>
  <c r="CK405" i="8"/>
  <c r="CL348" i="8"/>
  <c r="CL350" i="8" s="1"/>
  <c r="CG88" i="6"/>
  <c r="CG87" i="6"/>
  <c r="BK124" i="6"/>
  <c r="BK123" i="6"/>
  <c r="BI125" i="6" s="1"/>
  <c r="BS30" i="6"/>
  <c r="BX126" i="8" s="1"/>
  <c r="CL331" i="8"/>
  <c r="CL332" i="8"/>
  <c r="CL339" i="8" s="1"/>
  <c r="CL338" i="8"/>
  <c r="CL337" i="8"/>
  <c r="CL314" i="8"/>
  <c r="AE275" i="8"/>
  <c r="CK227" i="8"/>
  <c r="CK229" i="8" s="1"/>
  <c r="CE121" i="6"/>
  <c r="BX176" i="8"/>
  <c r="BX178" i="8" s="1"/>
  <c r="BA286" i="8"/>
  <c r="BA287" i="8"/>
  <c r="BA294" i="8" s="1"/>
  <c r="BA293" i="8"/>
  <c r="BA292" i="8"/>
  <c r="BA269" i="8"/>
  <c r="AX62" i="6"/>
  <c r="AS66" i="6"/>
  <c r="AX279" i="8" s="1"/>
  <c r="BB265" i="8"/>
  <c r="BB271" i="8"/>
  <c r="BB260" i="8"/>
  <c r="BB263" i="8" s="1"/>
  <c r="BB264" i="8"/>
  <c r="BR109" i="6"/>
  <c r="BZ173" i="8"/>
  <c r="BZ175" i="8" s="1"/>
  <c r="BZ189" i="8" s="1"/>
  <c r="CK183" i="8"/>
  <c r="CK195" i="8" s="1"/>
  <c r="CK194" i="8"/>
  <c r="CK192" i="8"/>
  <c r="CK193" i="8" s="1"/>
  <c r="CL164" i="8"/>
  <c r="CL165" i="8" s="1"/>
  <c r="CL168" i="8"/>
  <c r="BY124" i="8"/>
  <c r="BY138" i="8" s="1"/>
  <c r="BU48" i="11" s="1"/>
  <c r="CK243" i="8"/>
  <c r="CK244" i="8" s="1"/>
  <c r="CK247" i="8"/>
  <c r="BW128" i="8"/>
  <c r="BW130" i="8" s="1"/>
  <c r="BW129" i="8" s="1"/>
  <c r="BW274" i="8" s="1"/>
  <c r="BW119" i="8"/>
  <c r="CL219" i="8"/>
  <c r="CL215" i="8"/>
  <c r="CL216" i="8" s="1"/>
  <c r="CK245" i="8"/>
  <c r="CK234" i="8"/>
  <c r="CK246" i="8" s="1"/>
  <c r="CM224" i="8"/>
  <c r="CL113" i="8"/>
  <c r="CL114" i="8" s="1"/>
  <c r="CL117" i="8"/>
  <c r="CK143" i="8"/>
  <c r="CK132" i="8"/>
  <c r="CK144" i="8" s="1"/>
  <c r="CK141" i="8"/>
  <c r="CK142" i="8" s="1"/>
  <c r="DH73" i="8"/>
  <c r="DH87" i="8" s="1"/>
  <c r="DG68" i="8"/>
  <c r="DG77" i="8"/>
  <c r="DG79" i="8" s="1"/>
  <c r="EE23" i="8" l="1"/>
  <c r="DC17" i="6"/>
  <c r="DC18" i="6" s="1"/>
  <c r="DH75" i="8" s="1"/>
  <c r="DJ60" i="8"/>
  <c r="DJ56" i="8"/>
  <c r="DJ59" i="8" s="1"/>
  <c r="DJ61" i="8"/>
  <c r="DJ67" i="8"/>
  <c r="DZ25" i="11"/>
  <c r="DZ26" i="11"/>
  <c r="ED27" i="8"/>
  <c r="EE20" i="8"/>
  <c r="AD589" i="8"/>
  <c r="CM310" i="8"/>
  <c r="CM311" i="8" s="1"/>
  <c r="CM312" i="8" s="1"/>
  <c r="CM316" i="8"/>
  <c r="I565" i="8"/>
  <c r="E53" i="12" s="1"/>
  <c r="E54" i="12"/>
  <c r="I567" i="8"/>
  <c r="E51" i="12" s="1"/>
  <c r="E62" i="12"/>
  <c r="BZ98" i="11"/>
  <c r="BZ97" i="11"/>
  <c r="CE336" i="8"/>
  <c r="BV328" i="8"/>
  <c r="CH76" i="6"/>
  <c r="CH75" i="6"/>
  <c r="Z133" i="11"/>
  <c r="Z134" i="11"/>
  <c r="AE146" i="11"/>
  <c r="AE145" i="11"/>
  <c r="BY109" i="11"/>
  <c r="BY110" i="11"/>
  <c r="BZ196" i="8"/>
  <c r="BV60" i="11"/>
  <c r="CM309" i="8"/>
  <c r="DH94" i="8"/>
  <c r="DD36" i="11"/>
  <c r="BU49" i="11"/>
  <c r="BU50" i="11"/>
  <c r="DG78" i="8"/>
  <c r="CA372" i="8"/>
  <c r="CB368" i="8"/>
  <c r="CB370" i="8" s="1"/>
  <c r="BY145" i="8"/>
  <c r="CA89" i="6"/>
  <c r="CA90" i="6" s="1"/>
  <c r="CF369" i="8" s="1"/>
  <c r="BW77" i="6"/>
  <c r="BW78" i="6" s="1"/>
  <c r="CB324" i="8" s="1"/>
  <c r="BB475" i="8"/>
  <c r="CA101" i="6"/>
  <c r="CA102" i="6" s="1"/>
  <c r="CF414" i="8" s="1"/>
  <c r="AV113" i="6"/>
  <c r="AV114" i="6" s="1"/>
  <c r="BA459" i="8" s="1"/>
  <c r="K586" i="8"/>
  <c r="K579" i="8"/>
  <c r="K580" i="8"/>
  <c r="K575" i="8"/>
  <c r="K578" i="8" s="1"/>
  <c r="K592" i="8"/>
  <c r="K591" i="8"/>
  <c r="J630" i="8"/>
  <c r="J626" i="8"/>
  <c r="J627" i="8" s="1"/>
  <c r="F159" i="6"/>
  <c r="F160" i="6"/>
  <c r="J541" i="8"/>
  <c r="J535" i="8"/>
  <c r="J534" i="8"/>
  <c r="J530" i="8"/>
  <c r="J533" i="8" s="1"/>
  <c r="J546" i="8"/>
  <c r="BO521" i="8"/>
  <c r="BO510" i="8"/>
  <c r="BO522" i="8" s="1"/>
  <c r="BO520" i="8"/>
  <c r="CH51" i="6"/>
  <c r="CL354" i="8"/>
  <c r="CL355" i="8"/>
  <c r="CL356" i="8" s="1"/>
  <c r="CL361" i="8"/>
  <c r="BB476" i="8"/>
  <c r="BB465" i="8"/>
  <c r="BB477" i="8" s="1"/>
  <c r="CL399" i="8"/>
  <c r="CL400" i="8"/>
  <c r="CL401" i="8" s="1"/>
  <c r="CH52" i="6"/>
  <c r="BC446" i="8"/>
  <c r="BC447" i="8" s="1"/>
  <c r="BC450" i="8"/>
  <c r="BP491" i="8"/>
  <c r="BP492" i="8" s="1"/>
  <c r="BP495" i="8"/>
  <c r="AJ500" i="8"/>
  <c r="AD462" i="8"/>
  <c r="AD634" i="8" s="1"/>
  <c r="AE455" i="8"/>
  <c r="CL228" i="8"/>
  <c r="CL353" i="8"/>
  <c r="CE407" i="8"/>
  <c r="CE416" i="8"/>
  <c r="CE418" i="8" s="1"/>
  <c r="AY110" i="6"/>
  <c r="BD438" i="8" s="1"/>
  <c r="BD440" i="8" s="1"/>
  <c r="CH86" i="6"/>
  <c r="CG412" i="8"/>
  <c r="CG426" i="8" s="1"/>
  <c r="CG411" i="8"/>
  <c r="CH98" i="6"/>
  <c r="CK421" i="8"/>
  <c r="CK428" i="8"/>
  <c r="CK427" i="8"/>
  <c r="CK404" i="8"/>
  <c r="CK422" i="8"/>
  <c r="CK429" i="8" s="1"/>
  <c r="CK382" i="8"/>
  <c r="CK383" i="8"/>
  <c r="CK376" i="8"/>
  <c r="CK377" i="8"/>
  <c r="CK384" i="8" s="1"/>
  <c r="CK359" i="8"/>
  <c r="CD365" i="8"/>
  <c r="CD367" i="8" s="1"/>
  <c r="CD381" i="8" s="1"/>
  <c r="CL406" i="8"/>
  <c r="CL398" i="8"/>
  <c r="BL122" i="6"/>
  <c r="BQ483" i="8" s="1"/>
  <c r="BQ485" i="8" s="1"/>
  <c r="CL340" i="8"/>
  <c r="CL330" i="8"/>
  <c r="CL342" i="8" s="1"/>
  <c r="CL341" i="8"/>
  <c r="CM315" i="8"/>
  <c r="AE277" i="8"/>
  <c r="AE276" i="8"/>
  <c r="BX125" i="8"/>
  <c r="BX127" i="8" s="1"/>
  <c r="AX63" i="6"/>
  <c r="BC258" i="8"/>
  <c r="AX64" i="6"/>
  <c r="BB266" i="8"/>
  <c r="BB267" i="8" s="1"/>
  <c r="BB270" i="8"/>
  <c r="BR61" i="6"/>
  <c r="BA295" i="8"/>
  <c r="BA296" i="8"/>
  <c r="BA285" i="8"/>
  <c r="BA297" i="8" s="1"/>
  <c r="BZ174" i="8"/>
  <c r="BX170" i="8"/>
  <c r="BX179" i="8"/>
  <c r="BX181" i="8" s="1"/>
  <c r="BX180" i="8" s="1"/>
  <c r="BX454" i="8" s="1"/>
  <c r="CL191" i="8"/>
  <c r="CL190" i="8"/>
  <c r="CL185" i="8"/>
  <c r="CL184" i="8"/>
  <c r="CL167" i="8"/>
  <c r="CM158" i="8"/>
  <c r="CM161" i="8" s="1"/>
  <c r="CM163" i="8"/>
  <c r="CM162" i="8"/>
  <c r="CM169" i="8"/>
  <c r="BZ122" i="8"/>
  <c r="CL242" i="8"/>
  <c r="CL241" i="8"/>
  <c r="CL235" i="8"/>
  <c r="CL236" i="8"/>
  <c r="CL218" i="8"/>
  <c r="CK221" i="8"/>
  <c r="CK230" i="8"/>
  <c r="CK232" i="8" s="1"/>
  <c r="CK231" i="8" s="1"/>
  <c r="CK499" i="8" s="1"/>
  <c r="CM225" i="8"/>
  <c r="CM214" i="8"/>
  <c r="CM209" i="8"/>
  <c r="CM212" i="8" s="1"/>
  <c r="CM220" i="8"/>
  <c r="CM213" i="8"/>
  <c r="CM226" i="8"/>
  <c r="CM240" i="8" s="1"/>
  <c r="CI72" i="11" s="1"/>
  <c r="CH39" i="6"/>
  <c r="CH40" i="6"/>
  <c r="DH74" i="8"/>
  <c r="DH76" i="8" s="1"/>
  <c r="CM111" i="8"/>
  <c r="CM118" i="8"/>
  <c r="CM107" i="8"/>
  <c r="CM110" i="8" s="1"/>
  <c r="CM112" i="8"/>
  <c r="CL139" i="8"/>
  <c r="CL140" i="8"/>
  <c r="CL134" i="8"/>
  <c r="CL141" i="8" s="1"/>
  <c r="CL133" i="8"/>
  <c r="CL116" i="8"/>
  <c r="CH28" i="6"/>
  <c r="CH27" i="6"/>
  <c r="DI71" i="8"/>
  <c r="DI72" i="8" s="1"/>
  <c r="EE21" i="8" l="1"/>
  <c r="EE22" i="8"/>
  <c r="ED70" i="8"/>
  <c r="DY13" i="6"/>
  <c r="DJ62" i="8"/>
  <c r="DJ63" i="8"/>
  <c r="DJ66" i="8"/>
  <c r="DG409" i="8"/>
  <c r="DG364" i="8"/>
  <c r="DG121" i="8"/>
  <c r="DG172" i="8"/>
  <c r="DG223" i="8"/>
  <c r="DG319" i="8"/>
  <c r="AD544" i="8"/>
  <c r="CK430" i="8"/>
  <c r="BV327" i="8"/>
  <c r="BW323" i="8"/>
  <c r="BW325" i="8" s="1"/>
  <c r="CF320" i="8"/>
  <c r="CA96" i="11"/>
  <c r="CE343" i="8"/>
  <c r="DD37" i="11"/>
  <c r="DD38" i="11"/>
  <c r="BV61" i="11"/>
  <c r="BV62" i="11"/>
  <c r="CI74" i="11"/>
  <c r="CI73" i="11"/>
  <c r="CD388" i="8"/>
  <c r="BZ108" i="11"/>
  <c r="CG433" i="8"/>
  <c r="CC120" i="11"/>
  <c r="DB73" i="6"/>
  <c r="CI74" i="6" s="1"/>
  <c r="CN303" i="8" s="1"/>
  <c r="CN309" i="8" s="1"/>
  <c r="CE417" i="8"/>
  <c r="CF413" i="8"/>
  <c r="CF415" i="8" s="1"/>
  <c r="CD53" i="6"/>
  <c r="CD54" i="6" s="1"/>
  <c r="CD41" i="6"/>
  <c r="CD42" i="6" s="1"/>
  <c r="CI177" i="8" s="1"/>
  <c r="CE29" i="6"/>
  <c r="AV65" i="6"/>
  <c r="K606" i="8"/>
  <c r="L592" i="8"/>
  <c r="K581" i="8"/>
  <c r="K582" i="8" s="1"/>
  <c r="K585" i="8"/>
  <c r="J646" i="8"/>
  <c r="J653" i="8"/>
  <c r="J652" i="8"/>
  <c r="J647" i="8"/>
  <c r="J629" i="8"/>
  <c r="J540" i="8"/>
  <c r="J536" i="8"/>
  <c r="J537" i="8" s="1"/>
  <c r="Y145" i="6"/>
  <c r="Y133" i="6"/>
  <c r="BP512" i="8"/>
  <c r="BP519" i="8" s="1"/>
  <c r="BP494" i="8"/>
  <c r="BP517" i="8"/>
  <c r="BP518" i="8"/>
  <c r="BP511" i="8"/>
  <c r="BC449" i="8"/>
  <c r="BC467" i="8"/>
  <c r="BC474" i="8" s="1"/>
  <c r="BC466" i="8"/>
  <c r="BC472" i="8"/>
  <c r="BC473" i="8"/>
  <c r="BD443" i="8"/>
  <c r="BD444" i="8"/>
  <c r="BD445" i="8"/>
  <c r="BD451" i="8"/>
  <c r="AJ501" i="8"/>
  <c r="AJ502" i="8"/>
  <c r="BQ489" i="8"/>
  <c r="BQ496" i="8"/>
  <c r="BQ490" i="8"/>
  <c r="BQ488" i="8"/>
  <c r="AE456" i="8"/>
  <c r="AE457" i="8"/>
  <c r="CL360" i="8"/>
  <c r="CL357" i="8"/>
  <c r="CL405" i="8"/>
  <c r="CL402" i="8"/>
  <c r="AY111" i="6"/>
  <c r="AY112" i="6"/>
  <c r="CK431" i="8"/>
  <c r="CK420" i="8"/>
  <c r="CK432" i="8" s="1"/>
  <c r="CD366" i="8"/>
  <c r="CB371" i="8"/>
  <c r="CB373" i="8" s="1"/>
  <c r="CB362" i="8"/>
  <c r="CM348" i="8"/>
  <c r="CM350" i="8" s="1"/>
  <c r="CH87" i="6"/>
  <c r="CH88" i="6"/>
  <c r="CM228" i="8" s="1"/>
  <c r="CH410" i="8"/>
  <c r="CH412" i="8" s="1"/>
  <c r="CH426" i="8" s="1"/>
  <c r="DB97" i="6"/>
  <c r="DB85" i="6"/>
  <c r="DB49" i="6"/>
  <c r="CI50" i="6" s="1"/>
  <c r="CI51" i="6" s="1"/>
  <c r="DB37" i="6"/>
  <c r="CI38" i="6" s="1"/>
  <c r="CN156" i="8" s="1"/>
  <c r="DB25" i="6"/>
  <c r="CI26" i="6" s="1"/>
  <c r="CN105" i="8" s="1"/>
  <c r="CK386" i="8"/>
  <c r="CK375" i="8"/>
  <c r="CK387" i="8" s="1"/>
  <c r="CM393" i="8"/>
  <c r="CM395" i="8" s="1"/>
  <c r="CH99" i="6"/>
  <c r="CH100" i="6"/>
  <c r="CK385" i="8"/>
  <c r="BL124" i="6"/>
  <c r="BL123" i="6"/>
  <c r="CD30" i="6"/>
  <c r="CI126" i="8" s="1"/>
  <c r="CM331" i="8"/>
  <c r="CM338" i="8"/>
  <c r="CM314" i="8"/>
  <c r="CM337" i="8"/>
  <c r="CM332" i="8"/>
  <c r="CM339" i="8" s="1"/>
  <c r="AE291" i="8"/>
  <c r="AE280" i="8"/>
  <c r="CL227" i="8"/>
  <c r="CL229" i="8" s="1"/>
  <c r="CF121" i="6"/>
  <c r="BY176" i="8"/>
  <c r="BY178" i="8" s="1"/>
  <c r="AT66" i="6"/>
  <c r="AY279" i="8" s="1"/>
  <c r="BB269" i="8"/>
  <c r="BB292" i="8"/>
  <c r="BB293" i="8"/>
  <c r="BB286" i="8"/>
  <c r="BB287" i="8"/>
  <c r="BB294" i="8" s="1"/>
  <c r="BC265" i="8"/>
  <c r="BC271" i="8"/>
  <c r="BC264" i="8"/>
  <c r="BC260" i="8"/>
  <c r="BC263" i="8" s="1"/>
  <c r="AY62" i="6"/>
  <c r="BS109" i="6"/>
  <c r="CA173" i="8"/>
  <c r="CL194" i="8"/>
  <c r="CL183" i="8"/>
  <c r="CL195" i="8" s="1"/>
  <c r="CM164" i="8"/>
  <c r="CM165" i="8" s="1"/>
  <c r="CM168" i="8"/>
  <c r="CL192" i="8"/>
  <c r="CL193" i="8" s="1"/>
  <c r="CL142" i="8"/>
  <c r="CN224" i="8"/>
  <c r="CN226" i="8" s="1"/>
  <c r="CN240" i="8" s="1"/>
  <c r="CJ72" i="11" s="1"/>
  <c r="CL243" i="8"/>
  <c r="CL244" i="8" s="1"/>
  <c r="CL247" i="8"/>
  <c r="CL245" i="8"/>
  <c r="CL234" i="8"/>
  <c r="CL246" i="8" s="1"/>
  <c r="CM219" i="8"/>
  <c r="CM215" i="8"/>
  <c r="CM216" i="8" s="1"/>
  <c r="BZ123" i="8"/>
  <c r="BZ124" i="8"/>
  <c r="BX128" i="8"/>
  <c r="BX130" i="8" s="1"/>
  <c r="BX129" i="8" s="1"/>
  <c r="BX274" i="8" s="1"/>
  <c r="BX119" i="8"/>
  <c r="CM113" i="8"/>
  <c r="CM114" i="8" s="1"/>
  <c r="CM117" i="8"/>
  <c r="CL143" i="8"/>
  <c r="CL132" i="8"/>
  <c r="CL144" i="8" s="1"/>
  <c r="CC42" i="6"/>
  <c r="CH177" i="8" s="1"/>
  <c r="CC30" i="6"/>
  <c r="CH126" i="8" s="1"/>
  <c r="DI73" i="8"/>
  <c r="DI87" i="8" s="1"/>
  <c r="DH77" i="8"/>
  <c r="DH79" i="8" s="1"/>
  <c r="DH68" i="8"/>
  <c r="DJ89" i="8" l="1"/>
  <c r="DJ83" i="8"/>
  <c r="DJ90" i="8" s="1"/>
  <c r="DJ91" i="8" s="1"/>
  <c r="DJ82" i="8"/>
  <c r="DJ88" i="8"/>
  <c r="DJ65" i="8"/>
  <c r="DF14" i="6"/>
  <c r="EE36" i="8"/>
  <c r="EE25" i="8"/>
  <c r="G168" i="11"/>
  <c r="CF321" i="8"/>
  <c r="CF322" i="8"/>
  <c r="CA97" i="11"/>
  <c r="CA98" i="11"/>
  <c r="BW326" i="8"/>
  <c r="BW317" i="8"/>
  <c r="CN316" i="8"/>
  <c r="CN305" i="8"/>
  <c r="CN308" i="8" s="1"/>
  <c r="CN310" i="8"/>
  <c r="CN315" i="8" s="1"/>
  <c r="CC121" i="11"/>
  <c r="CC122" i="11"/>
  <c r="BZ109" i="11"/>
  <c r="BZ110" i="11"/>
  <c r="CI76" i="6"/>
  <c r="CJ74" i="11"/>
  <c r="CJ73" i="11"/>
  <c r="CI75" i="6"/>
  <c r="BX77" i="6" s="1"/>
  <c r="BX78" i="6" s="1"/>
  <c r="CC324" i="8" s="1"/>
  <c r="DI94" i="8"/>
  <c r="DE36" i="11"/>
  <c r="G169" i="11"/>
  <c r="G170" i="11"/>
  <c r="AE298" i="8"/>
  <c r="AA84" i="11"/>
  <c r="CH433" i="8"/>
  <c r="CD120" i="11"/>
  <c r="DH78" i="8"/>
  <c r="CB372" i="8"/>
  <c r="CC368" i="8"/>
  <c r="CC370" i="8" s="1"/>
  <c r="CB101" i="6"/>
  <c r="CB102" i="6" s="1"/>
  <c r="CG414" i="8" s="1"/>
  <c r="CB89" i="6"/>
  <c r="CB90" i="6" s="1"/>
  <c r="CG369" i="8" s="1"/>
  <c r="CM340" i="8"/>
  <c r="AW113" i="6"/>
  <c r="AW114" i="6" s="1"/>
  <c r="BB459" i="8" s="1"/>
  <c r="BJ125" i="6"/>
  <c r="BJ126" i="6" s="1"/>
  <c r="BO504" i="8" s="1"/>
  <c r="K608" i="8"/>
  <c r="K602" i="8"/>
  <c r="K609" i="8" s="1"/>
  <c r="K601" i="8"/>
  <c r="K607" i="8"/>
  <c r="K584" i="8"/>
  <c r="L606" i="8"/>
  <c r="M592" i="8"/>
  <c r="J654" i="8"/>
  <c r="J655" i="8" s="1"/>
  <c r="J658" i="8"/>
  <c r="J645" i="8"/>
  <c r="J656" i="8"/>
  <c r="F134" i="6"/>
  <c r="F146" i="6"/>
  <c r="K618" i="8" s="1"/>
  <c r="J563" i="8"/>
  <c r="F55" i="12" s="1"/>
  <c r="J556" i="8"/>
  <c r="F63" i="12" s="1"/>
  <c r="J562" i="8"/>
  <c r="J557" i="8"/>
  <c r="F64" i="12" s="1"/>
  <c r="J539" i="8"/>
  <c r="BD446" i="8"/>
  <c r="BD447" i="8" s="1"/>
  <c r="BD450" i="8"/>
  <c r="CM361" i="8"/>
  <c r="CM354" i="8"/>
  <c r="CM355" i="8"/>
  <c r="CM356" i="8" s="1"/>
  <c r="BC465" i="8"/>
  <c r="BC477" i="8" s="1"/>
  <c r="BC476" i="8"/>
  <c r="BC475" i="8"/>
  <c r="CM399" i="8"/>
  <c r="CM400" i="8"/>
  <c r="CM401" i="8" s="1"/>
  <c r="BP510" i="8"/>
  <c r="BP522" i="8" s="1"/>
  <c r="BP521" i="8"/>
  <c r="BQ491" i="8"/>
  <c r="BQ492" i="8" s="1"/>
  <c r="BQ495" i="8"/>
  <c r="AJ516" i="8"/>
  <c r="AJ505" i="8"/>
  <c r="BP520" i="8"/>
  <c r="AE471" i="8"/>
  <c r="AE460" i="8"/>
  <c r="CN207" i="8"/>
  <c r="CN209" i="8" s="1"/>
  <c r="CN212" i="8" s="1"/>
  <c r="CI52" i="6"/>
  <c r="CE53" i="6" s="1"/>
  <c r="CE54" i="6" s="1"/>
  <c r="CF407" i="8"/>
  <c r="CF416" i="8"/>
  <c r="CF418" i="8" s="1"/>
  <c r="CM398" i="8"/>
  <c r="CM406" i="8"/>
  <c r="CL427" i="8"/>
  <c r="CL404" i="8"/>
  <c r="CL421" i="8"/>
  <c r="CL422" i="8"/>
  <c r="CL429" i="8" s="1"/>
  <c r="CL428" i="8"/>
  <c r="AZ110" i="6"/>
  <c r="BE438" i="8" s="1"/>
  <c r="BE440" i="8" s="1"/>
  <c r="CH411" i="8"/>
  <c r="CI98" i="6"/>
  <c r="CM353" i="8"/>
  <c r="CL382" i="8"/>
  <c r="CL377" i="8"/>
  <c r="CL384" i="8" s="1"/>
  <c r="CL376" i="8"/>
  <c r="CL383" i="8"/>
  <c r="CL359" i="8"/>
  <c r="CE365" i="8"/>
  <c r="CE367" i="8" s="1"/>
  <c r="CE381" i="8" s="1"/>
  <c r="CI86" i="6"/>
  <c r="BM122" i="6"/>
  <c r="BR483" i="8" s="1"/>
  <c r="BR485" i="8" s="1"/>
  <c r="BI126" i="6"/>
  <c r="BN504" i="8" s="1"/>
  <c r="BB295" i="8"/>
  <c r="CM341" i="8"/>
  <c r="CM330" i="8"/>
  <c r="CM342" i="8" s="1"/>
  <c r="AE281" i="8"/>
  <c r="AE283" i="8" s="1"/>
  <c r="AE272" i="8"/>
  <c r="BY125" i="8"/>
  <c r="BY127" i="8" s="1"/>
  <c r="BB296" i="8"/>
  <c r="BB285" i="8"/>
  <c r="BB297" i="8" s="1"/>
  <c r="BS61" i="6"/>
  <c r="BC266" i="8"/>
  <c r="BC267" i="8" s="1"/>
  <c r="BC270" i="8"/>
  <c r="AY64" i="6"/>
  <c r="BD258" i="8"/>
  <c r="AY63" i="6"/>
  <c r="CA175" i="8"/>
  <c r="CA189" i="8" s="1"/>
  <c r="CA174" i="8"/>
  <c r="BY179" i="8"/>
  <c r="BY181" i="8" s="1"/>
  <c r="BY180" i="8" s="1"/>
  <c r="BY454" i="8" s="1"/>
  <c r="BY170" i="8"/>
  <c r="CN163" i="8"/>
  <c r="CN158" i="8"/>
  <c r="CN161" i="8" s="1"/>
  <c r="CN169" i="8"/>
  <c r="CN162" i="8"/>
  <c r="CM191" i="8"/>
  <c r="CM184" i="8"/>
  <c r="CM190" i="8"/>
  <c r="CM185" i="8"/>
  <c r="CM167" i="8"/>
  <c r="CA122" i="8"/>
  <c r="CA123" i="8" s="1"/>
  <c r="BZ138" i="8"/>
  <c r="BV48" i="11" s="1"/>
  <c r="CL230" i="8"/>
  <c r="CL232" i="8" s="1"/>
  <c r="CL231" i="8" s="1"/>
  <c r="CL499" i="8" s="1"/>
  <c r="CL221" i="8"/>
  <c r="CM242" i="8"/>
  <c r="CM241" i="8"/>
  <c r="CM235" i="8"/>
  <c r="CM236" i="8"/>
  <c r="CM218" i="8"/>
  <c r="CI39" i="6"/>
  <c r="CI40" i="6"/>
  <c r="DI74" i="8"/>
  <c r="CN111" i="8"/>
  <c r="CN107" i="8"/>
  <c r="CN110" i="8" s="1"/>
  <c r="CN112" i="8"/>
  <c r="CN118" i="8"/>
  <c r="CM134" i="8"/>
  <c r="CM141" i="8" s="1"/>
  <c r="CM133" i="8"/>
  <c r="CM116" i="8"/>
  <c r="CM139" i="8"/>
  <c r="CM140" i="8"/>
  <c r="DJ71" i="8"/>
  <c r="DJ72" i="8" s="1"/>
  <c r="CI28" i="6"/>
  <c r="CI27" i="6"/>
  <c r="EE26" i="8" l="1"/>
  <c r="EE28" i="8" s="1"/>
  <c r="EF23" i="8" s="1"/>
  <c r="EE17" i="8"/>
  <c r="EA24" i="11"/>
  <c r="EE43" i="8"/>
  <c r="DK54" i="8"/>
  <c r="DF15" i="6"/>
  <c r="DF16" i="6"/>
  <c r="DJ81" i="8"/>
  <c r="DJ93" i="8" s="1"/>
  <c r="DJ92" i="8"/>
  <c r="CF29" i="6"/>
  <c r="CN311" i="8"/>
  <c r="CN312" i="8" s="1"/>
  <c r="DH364" i="8"/>
  <c r="DH409" i="8"/>
  <c r="DH223" i="8"/>
  <c r="DH121" i="8"/>
  <c r="DH319" i="8"/>
  <c r="DH172" i="8"/>
  <c r="Z157" i="6"/>
  <c r="G158" i="6" s="1"/>
  <c r="L573" i="8" s="1"/>
  <c r="AE282" i="8"/>
  <c r="H168" i="11"/>
  <c r="H169" i="11" s="1"/>
  <c r="BW328" i="8"/>
  <c r="CF336" i="8"/>
  <c r="AJ523" i="8"/>
  <c r="AF144" i="11"/>
  <c r="CD121" i="11"/>
  <c r="CD122" i="11"/>
  <c r="DE37" i="11"/>
  <c r="DE38" i="11"/>
  <c r="CE388" i="8"/>
  <c r="CA108" i="11"/>
  <c r="AE478" i="8"/>
  <c r="AA132" i="11"/>
  <c r="CA196" i="8"/>
  <c r="BW60" i="11"/>
  <c r="BV49" i="11"/>
  <c r="BV50" i="11"/>
  <c r="AA85" i="11"/>
  <c r="AA86" i="11"/>
  <c r="DC73" i="6"/>
  <c r="CJ74" i="6" s="1"/>
  <c r="CO303" i="8" s="1"/>
  <c r="CO316" i="8" s="1"/>
  <c r="K613" i="8"/>
  <c r="CF417" i="8"/>
  <c r="CG413" i="8"/>
  <c r="CG415" i="8" s="1"/>
  <c r="K610" i="8"/>
  <c r="BZ145" i="8"/>
  <c r="CE41" i="6"/>
  <c r="CE42" i="6" s="1"/>
  <c r="CJ177" i="8" s="1"/>
  <c r="CN214" i="8"/>
  <c r="CN219" i="8" s="1"/>
  <c r="CN213" i="8"/>
  <c r="CN225" i="8"/>
  <c r="CN220" i="8"/>
  <c r="AW65" i="6"/>
  <c r="M606" i="8"/>
  <c r="N592" i="8"/>
  <c r="K600" i="8"/>
  <c r="K612" i="8" s="1"/>
  <c r="K611" i="8"/>
  <c r="J657" i="8"/>
  <c r="K631" i="8"/>
  <c r="K624" i="8"/>
  <c r="K620" i="8"/>
  <c r="K623" i="8" s="1"/>
  <c r="K625" i="8"/>
  <c r="K637" i="8"/>
  <c r="K636" i="8"/>
  <c r="F148" i="6"/>
  <c r="F147" i="6"/>
  <c r="J564" i="8"/>
  <c r="J568" i="8"/>
  <c r="F136" i="6"/>
  <c r="K528" i="8"/>
  <c r="F135" i="6"/>
  <c r="J555" i="8"/>
  <c r="J566" i="8"/>
  <c r="F52" i="12" s="1"/>
  <c r="BQ511" i="8"/>
  <c r="BQ512" i="8"/>
  <c r="BQ519" i="8" s="1"/>
  <c r="BQ517" i="8"/>
  <c r="BQ518" i="8"/>
  <c r="BQ494" i="8"/>
  <c r="BE443" i="8"/>
  <c r="BE444" i="8"/>
  <c r="BE445" i="8"/>
  <c r="BE451" i="8"/>
  <c r="BR489" i="8"/>
  <c r="BR488" i="8"/>
  <c r="BR490" i="8"/>
  <c r="BR496" i="8"/>
  <c r="BD467" i="8"/>
  <c r="BD474" i="8" s="1"/>
  <c r="BD466" i="8"/>
  <c r="BD473" i="8"/>
  <c r="BD472" i="8"/>
  <c r="BD449" i="8"/>
  <c r="AJ506" i="8"/>
  <c r="AJ508" i="8" s="1"/>
  <c r="AJ507" i="8" s="1"/>
  <c r="AJ497" i="8"/>
  <c r="AE461" i="8"/>
  <c r="AE463" i="8" s="1"/>
  <c r="AE452" i="8"/>
  <c r="CL430" i="8"/>
  <c r="CI410" i="8"/>
  <c r="CI412" i="8" s="1"/>
  <c r="CI426" i="8" s="1"/>
  <c r="CC371" i="8"/>
  <c r="CC373" i="8" s="1"/>
  <c r="CC362" i="8"/>
  <c r="CL385" i="8"/>
  <c r="CE366" i="8"/>
  <c r="DC97" i="6"/>
  <c r="DC85" i="6"/>
  <c r="DC49" i="6"/>
  <c r="CJ50" i="6" s="1"/>
  <c r="CJ52" i="6" s="1"/>
  <c r="DC37" i="6"/>
  <c r="CJ38" i="6" s="1"/>
  <c r="CO156" i="8" s="1"/>
  <c r="DC25" i="6"/>
  <c r="CJ26" i="6" s="1"/>
  <c r="CO105" i="8" s="1"/>
  <c r="CL420" i="8"/>
  <c r="CL432" i="8" s="1"/>
  <c r="CL431" i="8"/>
  <c r="CI87" i="6"/>
  <c r="CN348" i="8"/>
  <c r="CN350" i="8" s="1"/>
  <c r="CI88" i="6"/>
  <c r="CN228" i="8" s="1"/>
  <c r="AZ112" i="6"/>
  <c r="AZ111" i="6"/>
  <c r="CI99" i="6"/>
  <c r="CN393" i="8"/>
  <c r="CN395" i="8" s="1"/>
  <c r="CI100" i="6"/>
  <c r="CM360" i="8"/>
  <c r="CM357" i="8"/>
  <c r="CL386" i="8"/>
  <c r="CL375" i="8"/>
  <c r="CL387" i="8" s="1"/>
  <c r="CM402" i="8"/>
  <c r="CM405" i="8"/>
  <c r="BM124" i="6"/>
  <c r="BM123" i="6"/>
  <c r="CE30" i="6"/>
  <c r="CJ126" i="8" s="1"/>
  <c r="CN332" i="8"/>
  <c r="CN339" i="8" s="1"/>
  <c r="CN338" i="8"/>
  <c r="CN337" i="8"/>
  <c r="CN331" i="8"/>
  <c r="CN314" i="8"/>
  <c r="AF275" i="8"/>
  <c r="CM227" i="8"/>
  <c r="CM229" i="8" s="1"/>
  <c r="CG121" i="6"/>
  <c r="BZ176" i="8"/>
  <c r="BZ178" i="8" s="1"/>
  <c r="AU66" i="6"/>
  <c r="AZ279" i="8" s="1"/>
  <c r="BD265" i="8"/>
  <c r="BD264" i="8"/>
  <c r="BD260" i="8"/>
  <c r="BD263" i="8" s="1"/>
  <c r="BD271" i="8"/>
  <c r="BC287" i="8"/>
  <c r="BC294" i="8" s="1"/>
  <c r="BC286" i="8"/>
  <c r="BC293" i="8"/>
  <c r="BC292" i="8"/>
  <c r="BC269" i="8"/>
  <c r="AZ62" i="6"/>
  <c r="BT109" i="6"/>
  <c r="CB173" i="8"/>
  <c r="CB175" i="8" s="1"/>
  <c r="CM192" i="8"/>
  <c r="CM193" i="8" s="1"/>
  <c r="CN164" i="8"/>
  <c r="CN165" i="8" s="1"/>
  <c r="CN168" i="8"/>
  <c r="CM194" i="8"/>
  <c r="CM183" i="8"/>
  <c r="CM195" i="8" s="1"/>
  <c r="CA124" i="8"/>
  <c r="CA138" i="8" s="1"/>
  <c r="BW48" i="11" s="1"/>
  <c r="BY128" i="8"/>
  <c r="BY130" i="8" s="1"/>
  <c r="BY129" i="8" s="1"/>
  <c r="BY274" i="8" s="1"/>
  <c r="BY119" i="8"/>
  <c r="CM243" i="8"/>
  <c r="CM244" i="8" s="1"/>
  <c r="CM247" i="8"/>
  <c r="CO224" i="8"/>
  <c r="CO226" i="8" s="1"/>
  <c r="CO240" i="8" s="1"/>
  <c r="CK72" i="11" s="1"/>
  <c r="CM245" i="8"/>
  <c r="CM234" i="8"/>
  <c r="CM246" i="8" s="1"/>
  <c r="CN113" i="8"/>
  <c r="CN114" i="8" s="1"/>
  <c r="CN117" i="8"/>
  <c r="CM132" i="8"/>
  <c r="CM144" i="8" s="1"/>
  <c r="CM143" i="8"/>
  <c r="CM142" i="8"/>
  <c r="DJ73" i="8"/>
  <c r="DJ87" i="8" s="1"/>
  <c r="DD17" i="6" l="1"/>
  <c r="DD18" i="6" s="1"/>
  <c r="DI75" i="8" s="1"/>
  <c r="DI76" i="8" s="1"/>
  <c r="DK60" i="8"/>
  <c r="DK61" i="8"/>
  <c r="DK56" i="8"/>
  <c r="DK59" i="8" s="1"/>
  <c r="DK67" i="8"/>
  <c r="EA25" i="11"/>
  <c r="EA26" i="11"/>
  <c r="EF20" i="8"/>
  <c r="EE27" i="8"/>
  <c r="H170" i="11"/>
  <c r="CJ75" i="6"/>
  <c r="BY77" i="6" s="1"/>
  <c r="BY78" i="6" s="1"/>
  <c r="CD324" i="8" s="1"/>
  <c r="AE589" i="8"/>
  <c r="CO309" i="8"/>
  <c r="CJ76" i="6"/>
  <c r="CO310" i="8"/>
  <c r="CO311" i="8" s="1"/>
  <c r="CO312" i="8" s="1"/>
  <c r="CO305" i="8"/>
  <c r="CO308" i="8" s="1"/>
  <c r="J565" i="8"/>
  <c r="F53" i="12" s="1"/>
  <c r="F54" i="12"/>
  <c r="J567" i="8"/>
  <c r="F51" i="12" s="1"/>
  <c r="F62" i="12"/>
  <c r="I168" i="11"/>
  <c r="I169" i="11" s="1"/>
  <c r="CB96" i="11"/>
  <c r="CF343" i="8"/>
  <c r="BW327" i="8"/>
  <c r="BX323" i="8"/>
  <c r="BX325" i="8" s="1"/>
  <c r="CG320" i="8"/>
  <c r="DJ94" i="8"/>
  <c r="DF36" i="11"/>
  <c r="BW61" i="11"/>
  <c r="BW62" i="11"/>
  <c r="AA133" i="11"/>
  <c r="AA134" i="11"/>
  <c r="CA109" i="11"/>
  <c r="CA110" i="11"/>
  <c r="CK73" i="11"/>
  <c r="CK74" i="11"/>
  <c r="AF145" i="11"/>
  <c r="AF146" i="11"/>
  <c r="I170" i="11"/>
  <c r="BW49" i="11"/>
  <c r="BW50" i="11"/>
  <c r="CI433" i="8"/>
  <c r="CE120" i="11"/>
  <c r="CN215" i="8"/>
  <c r="CN216" i="8" s="1"/>
  <c r="CN242" i="8" s="1"/>
  <c r="CC372" i="8"/>
  <c r="CD368" i="8"/>
  <c r="CD370" i="8" s="1"/>
  <c r="CA145" i="8"/>
  <c r="CC101" i="6"/>
  <c r="CC102" i="6" s="1"/>
  <c r="CH414" i="8" s="1"/>
  <c r="CC89" i="6"/>
  <c r="CC90" i="6" s="1"/>
  <c r="CH369" i="8" s="1"/>
  <c r="AX113" i="6"/>
  <c r="AX114" i="6" s="1"/>
  <c r="BC459" i="8" s="1"/>
  <c r="BK125" i="6"/>
  <c r="BK126" i="6" s="1"/>
  <c r="BP504" i="8" s="1"/>
  <c r="CO207" i="8"/>
  <c r="CO225" i="8" s="1"/>
  <c r="CJ51" i="6"/>
  <c r="CF53" i="6" s="1"/>
  <c r="CF54" i="6" s="1"/>
  <c r="N606" i="8"/>
  <c r="O592" i="8"/>
  <c r="L586" i="8"/>
  <c r="L575" i="8"/>
  <c r="L578" i="8" s="1"/>
  <c r="L579" i="8"/>
  <c r="L580" i="8"/>
  <c r="L591" i="8"/>
  <c r="K651" i="8"/>
  <c r="G180" i="11" s="1"/>
  <c r="L637" i="8"/>
  <c r="K630" i="8"/>
  <c r="K626" i="8"/>
  <c r="K627" i="8" s="1"/>
  <c r="G160" i="6"/>
  <c r="G159" i="6"/>
  <c r="K535" i="8"/>
  <c r="K541" i="8"/>
  <c r="K534" i="8"/>
  <c r="K530" i="8"/>
  <c r="K533" i="8" s="1"/>
  <c r="K547" i="8"/>
  <c r="K546" i="8"/>
  <c r="BD475" i="8"/>
  <c r="CI411" i="8"/>
  <c r="CN361" i="8"/>
  <c r="CN354" i="8"/>
  <c r="CN355" i="8"/>
  <c r="CN356" i="8" s="1"/>
  <c r="BR491" i="8"/>
  <c r="BR492" i="8" s="1"/>
  <c r="BR495" i="8"/>
  <c r="BE446" i="8"/>
  <c r="BE447" i="8" s="1"/>
  <c r="BE450" i="8"/>
  <c r="CN399" i="8"/>
  <c r="CN400" i="8"/>
  <c r="CN401" i="8" s="1"/>
  <c r="AK500" i="8"/>
  <c r="BQ520" i="8"/>
  <c r="BD465" i="8"/>
  <c r="BD477" i="8" s="1"/>
  <c r="BD476" i="8"/>
  <c r="BQ521" i="8"/>
  <c r="BQ510" i="8"/>
  <c r="BQ522" i="8" s="1"/>
  <c r="AF455" i="8"/>
  <c r="AE462" i="8"/>
  <c r="AE634" i="8" s="1"/>
  <c r="CN398" i="8"/>
  <c r="CN406" i="8"/>
  <c r="CM428" i="8"/>
  <c r="CM427" i="8"/>
  <c r="CM422" i="8"/>
  <c r="CM429" i="8" s="1"/>
  <c r="CM421" i="8"/>
  <c r="CM404" i="8"/>
  <c r="CN353" i="8"/>
  <c r="CF365" i="8"/>
  <c r="CF367" i="8" s="1"/>
  <c r="CF381" i="8" s="1"/>
  <c r="BA110" i="6"/>
  <c r="BF438" i="8" s="1"/>
  <c r="BF440" i="8" s="1"/>
  <c r="CG407" i="8"/>
  <c r="CG416" i="8"/>
  <c r="CG418" i="8" s="1"/>
  <c r="CJ98" i="6"/>
  <c r="CM376" i="8"/>
  <c r="CM377" i="8"/>
  <c r="CM384" i="8" s="1"/>
  <c r="CM359" i="8"/>
  <c r="CM383" i="8"/>
  <c r="CM382" i="8"/>
  <c r="CJ86" i="6"/>
  <c r="BN122" i="6"/>
  <c r="BS483" i="8" s="1"/>
  <c r="BS485" i="8" s="1"/>
  <c r="CN330" i="8"/>
  <c r="CN342" i="8" s="1"/>
  <c r="CN341" i="8"/>
  <c r="CN340" i="8"/>
  <c r="AF277" i="8"/>
  <c r="AF276" i="8"/>
  <c r="BZ125" i="8"/>
  <c r="BZ127" i="8" s="1"/>
  <c r="BC285" i="8"/>
  <c r="BC297" i="8" s="1"/>
  <c r="BC296" i="8"/>
  <c r="BT61" i="6"/>
  <c r="AZ63" i="6"/>
  <c r="BE258" i="8"/>
  <c r="AZ64" i="6"/>
  <c r="BD266" i="8"/>
  <c r="BD267" i="8" s="1"/>
  <c r="BD270" i="8"/>
  <c r="BC295" i="8"/>
  <c r="CB174" i="8"/>
  <c r="CB189" i="8"/>
  <c r="BZ179" i="8"/>
  <c r="BZ181" i="8" s="1"/>
  <c r="BZ180" i="8" s="1"/>
  <c r="BZ454" i="8" s="1"/>
  <c r="BZ170" i="8"/>
  <c r="CO162" i="8"/>
  <c r="CO163" i="8"/>
  <c r="CO158" i="8"/>
  <c r="CO161" i="8" s="1"/>
  <c r="CO169" i="8"/>
  <c r="CN167" i="8"/>
  <c r="CN185" i="8"/>
  <c r="CN191" i="8"/>
  <c r="CN190" i="8"/>
  <c r="CN184" i="8"/>
  <c r="CM221" i="8"/>
  <c r="CM230" i="8"/>
  <c r="CM232" i="8" s="1"/>
  <c r="CM231" i="8" s="1"/>
  <c r="CM499" i="8" s="1"/>
  <c r="CB122" i="8"/>
  <c r="CN139" i="8"/>
  <c r="CN134" i="8"/>
  <c r="CN141" i="8" s="1"/>
  <c r="CN133" i="8"/>
  <c r="CN116" i="8"/>
  <c r="CN140" i="8"/>
  <c r="CO112" i="8"/>
  <c r="CO111" i="8"/>
  <c r="CO107" i="8"/>
  <c r="CO110" i="8" s="1"/>
  <c r="CO118" i="8"/>
  <c r="CJ39" i="6"/>
  <c r="CJ40" i="6"/>
  <c r="CJ27" i="6"/>
  <c r="CJ28" i="6"/>
  <c r="CO315" i="8" l="1"/>
  <c r="EE70" i="8"/>
  <c r="DZ13" i="6"/>
  <c r="EF21" i="8"/>
  <c r="EF22" i="8"/>
  <c r="DK62" i="8"/>
  <c r="DK63" i="8" s="1"/>
  <c r="DK66" i="8"/>
  <c r="DI68" i="8"/>
  <c r="DI77" i="8"/>
  <c r="DI79" i="8" s="1"/>
  <c r="CF41" i="6"/>
  <c r="CF42" i="6" s="1"/>
  <c r="CK177" i="8" s="1"/>
  <c r="AE544" i="8"/>
  <c r="J168" i="11"/>
  <c r="J169" i="11" s="1"/>
  <c r="CN236" i="8"/>
  <c r="CN247" i="8" s="1"/>
  <c r="CN218" i="8"/>
  <c r="CN235" i="8"/>
  <c r="CN234" i="8" s="1"/>
  <c r="CN246" i="8" s="1"/>
  <c r="CN241" i="8"/>
  <c r="CG322" i="8"/>
  <c r="CG336" i="8" s="1"/>
  <c r="CG321" i="8"/>
  <c r="BX317" i="8"/>
  <c r="BX326" i="8"/>
  <c r="BX328" i="8" s="1"/>
  <c r="CB98" i="11"/>
  <c r="CB97" i="11"/>
  <c r="CB196" i="8"/>
  <c r="BX60" i="11"/>
  <c r="CF388" i="8"/>
  <c r="CB108" i="11"/>
  <c r="CE122" i="11"/>
  <c r="CE121" i="11"/>
  <c r="DF37" i="11"/>
  <c r="DF38" i="11"/>
  <c r="G181" i="11"/>
  <c r="G182" i="11"/>
  <c r="CO209" i="8"/>
  <c r="CO212" i="8" s="1"/>
  <c r="CO213" i="8"/>
  <c r="CO214" i="8"/>
  <c r="CO219" i="8" s="1"/>
  <c r="CO220" i="8"/>
  <c r="CG417" i="8"/>
  <c r="CH413" i="8"/>
  <c r="CH415" i="8" s="1"/>
  <c r="CM430" i="8"/>
  <c r="AX65" i="6"/>
  <c r="L581" i="8"/>
  <c r="L582" i="8" s="1"/>
  <c r="L585" i="8"/>
  <c r="O606" i="8"/>
  <c r="K653" i="8"/>
  <c r="K652" i="8"/>
  <c r="K646" i="8"/>
  <c r="K647" i="8"/>
  <c r="K654" i="8" s="1"/>
  <c r="K629" i="8"/>
  <c r="L651" i="8"/>
  <c r="H180" i="11" s="1"/>
  <c r="M637" i="8"/>
  <c r="Z133" i="6"/>
  <c r="Z145" i="6"/>
  <c r="K536" i="8"/>
  <c r="K537" i="8" s="1"/>
  <c r="K540" i="8"/>
  <c r="K561" i="8"/>
  <c r="L547" i="8"/>
  <c r="CG29" i="6"/>
  <c r="BE473" i="8"/>
  <c r="BE467" i="8"/>
  <c r="BE474" i="8" s="1"/>
  <c r="BE466" i="8"/>
  <c r="BE472" i="8"/>
  <c r="BE449" i="8"/>
  <c r="BR512" i="8"/>
  <c r="BR519" i="8" s="1"/>
  <c r="BR517" i="8"/>
  <c r="BR494" i="8"/>
  <c r="BR518" i="8"/>
  <c r="BR511" i="8"/>
  <c r="AK501" i="8"/>
  <c r="AK502" i="8"/>
  <c r="BF451" i="8"/>
  <c r="BF444" i="8"/>
  <c r="BF445" i="8"/>
  <c r="BF443" i="8"/>
  <c r="BS488" i="8"/>
  <c r="BS496" i="8"/>
  <c r="BS490" i="8"/>
  <c r="BS489" i="8"/>
  <c r="AF457" i="8"/>
  <c r="AF456" i="8"/>
  <c r="BA111" i="6"/>
  <c r="BA112" i="6"/>
  <c r="CM420" i="8"/>
  <c r="CM432" i="8" s="1"/>
  <c r="CM431" i="8"/>
  <c r="CM385" i="8"/>
  <c r="CO393" i="8"/>
  <c r="CO395" i="8" s="1"/>
  <c r="CJ100" i="6"/>
  <c r="CJ99" i="6"/>
  <c r="CM386" i="8"/>
  <c r="CM375" i="8"/>
  <c r="CM387" i="8" s="1"/>
  <c r="CD371" i="8"/>
  <c r="CD373" i="8" s="1"/>
  <c r="CD362" i="8"/>
  <c r="CJ410" i="8"/>
  <c r="CN405" i="8"/>
  <c r="CN402" i="8"/>
  <c r="CN360" i="8"/>
  <c r="CN357" i="8"/>
  <c r="CO348" i="8"/>
  <c r="CO350" i="8" s="1"/>
  <c r="CJ88" i="6"/>
  <c r="CO228" i="8" s="1"/>
  <c r="CJ87" i="6"/>
  <c r="CF366" i="8"/>
  <c r="BN124" i="6"/>
  <c r="BN123" i="6"/>
  <c r="BL125" i="6" s="1"/>
  <c r="CF30" i="6"/>
  <c r="CK126" i="8" s="1"/>
  <c r="CO331" i="8"/>
  <c r="CO314" i="8"/>
  <c r="CO332" i="8"/>
  <c r="CO339" i="8" s="1"/>
  <c r="CO338" i="8"/>
  <c r="CO337" i="8"/>
  <c r="AF291" i="8"/>
  <c r="AF280" i="8"/>
  <c r="CN227" i="8"/>
  <c r="CN229" i="8" s="1"/>
  <c r="CH121" i="6"/>
  <c r="CA176" i="8"/>
  <c r="CA178" i="8" s="1"/>
  <c r="AV66" i="6"/>
  <c r="BA279" i="8" s="1"/>
  <c r="BA62" i="6"/>
  <c r="BD292" i="8"/>
  <c r="BD269" i="8"/>
  <c r="BD286" i="8"/>
  <c r="BD287" i="8"/>
  <c r="BD294" i="8" s="1"/>
  <c r="BD293" i="8"/>
  <c r="BE265" i="8"/>
  <c r="BE264" i="8"/>
  <c r="BE260" i="8"/>
  <c r="BE263" i="8" s="1"/>
  <c r="BE271" i="8"/>
  <c r="BU109" i="6"/>
  <c r="CC173" i="8"/>
  <c r="CC175" i="8" s="1"/>
  <c r="CC189" i="8" s="1"/>
  <c r="CN192" i="8"/>
  <c r="CN193" i="8" s="1"/>
  <c r="CN194" i="8"/>
  <c r="CN183" i="8"/>
  <c r="CN195" i="8" s="1"/>
  <c r="CO168" i="8"/>
  <c r="CO164" i="8"/>
  <c r="CO165" i="8" s="1"/>
  <c r="BZ128" i="8"/>
  <c r="BZ130" i="8" s="1"/>
  <c r="BZ129" i="8" s="1"/>
  <c r="BZ274" i="8" s="1"/>
  <c r="BZ119" i="8"/>
  <c r="CB123" i="8"/>
  <c r="CB124" i="8"/>
  <c r="CP224" i="8"/>
  <c r="CP226" i="8" s="1"/>
  <c r="CP240" i="8" s="1"/>
  <c r="CL72" i="11" s="1"/>
  <c r="CN143" i="8"/>
  <c r="CN132" i="8"/>
  <c r="CN144" i="8" s="1"/>
  <c r="CO113" i="8"/>
  <c r="CO114" i="8" s="1"/>
  <c r="CO117" i="8"/>
  <c r="CN142" i="8"/>
  <c r="CN245" i="8" l="1"/>
  <c r="DK71" i="8"/>
  <c r="DJ74" i="8"/>
  <c r="DI78" i="8"/>
  <c r="DD73" i="6"/>
  <c r="CK74" i="6" s="1"/>
  <c r="CP303" i="8" s="1"/>
  <c r="CP309" i="8" s="1"/>
  <c r="DK65" i="8"/>
  <c r="DK89" i="8"/>
  <c r="DK83" i="8"/>
  <c r="DK90" i="8" s="1"/>
  <c r="DK91" i="8" s="1"/>
  <c r="DK88" i="8"/>
  <c r="DK82" i="8"/>
  <c r="EF36" i="8"/>
  <c r="EF25" i="8"/>
  <c r="DG14" i="6"/>
  <c r="AY113" i="6"/>
  <c r="AY114" i="6" s="1"/>
  <c r="BD459" i="8" s="1"/>
  <c r="J170" i="11"/>
  <c r="CN243" i="8"/>
  <c r="CN244" i="8" s="1"/>
  <c r="G156" i="11"/>
  <c r="G157" i="11" s="1"/>
  <c r="G50" i="12"/>
  <c r="K168" i="11"/>
  <c r="K169" i="11" s="1"/>
  <c r="CO215" i="8"/>
  <c r="CO216" i="8" s="1"/>
  <c r="CO218" i="8" s="1"/>
  <c r="CH320" i="8"/>
  <c r="CH322" i="8" s="1"/>
  <c r="BX327" i="8"/>
  <c r="BY323" i="8"/>
  <c r="BY325" i="8" s="1"/>
  <c r="CC96" i="11"/>
  <c r="CG343" i="8"/>
  <c r="CK76" i="6"/>
  <c r="CP310" i="8"/>
  <c r="CP315" i="8" s="1"/>
  <c r="CB110" i="11"/>
  <c r="CB109" i="11"/>
  <c r="CP305" i="8"/>
  <c r="CP308" i="8" s="1"/>
  <c r="BX61" i="11"/>
  <c r="BX62" i="11"/>
  <c r="CL73" i="11"/>
  <c r="CL74" i="11"/>
  <c r="CC196" i="8"/>
  <c r="BY60" i="11"/>
  <c r="H181" i="11"/>
  <c r="H182" i="11"/>
  <c r="AF298" i="8"/>
  <c r="AB84" i="11"/>
  <c r="BE475" i="8"/>
  <c r="K655" i="8"/>
  <c r="CD372" i="8"/>
  <c r="CE368" i="8"/>
  <c r="CE370" i="8" s="1"/>
  <c r="CD101" i="6"/>
  <c r="CD102" i="6" s="1"/>
  <c r="CI414" i="8" s="1"/>
  <c r="CD89" i="6"/>
  <c r="CD90" i="6" s="1"/>
  <c r="CI369" i="8" s="1"/>
  <c r="K658" i="8"/>
  <c r="L608" i="8"/>
  <c r="L607" i="8"/>
  <c r="L602" i="8"/>
  <c r="L601" i="8"/>
  <c r="L584" i="8"/>
  <c r="K656" i="8"/>
  <c r="K645" i="8"/>
  <c r="M651" i="8"/>
  <c r="I180" i="11" s="1"/>
  <c r="N637" i="8"/>
  <c r="L561" i="8"/>
  <c r="M547" i="8"/>
  <c r="K563" i="8"/>
  <c r="G55" i="12" s="1"/>
  <c r="K562" i="8"/>
  <c r="K557" i="8"/>
  <c r="K539" i="8"/>
  <c r="K556" i="8"/>
  <c r="G63" i="12" s="1"/>
  <c r="G146" i="6"/>
  <c r="L618" i="8" s="1"/>
  <c r="G134" i="6"/>
  <c r="BF446" i="8"/>
  <c r="BF447" i="8" s="1"/>
  <c r="BF450" i="8"/>
  <c r="AK516" i="8"/>
  <c r="AK505" i="8"/>
  <c r="BR521" i="8"/>
  <c r="BR510" i="8"/>
  <c r="BR522" i="8" s="1"/>
  <c r="CO361" i="8"/>
  <c r="CO354" i="8"/>
  <c r="CO355" i="8"/>
  <c r="CO356" i="8" s="1"/>
  <c r="BR520" i="8"/>
  <c r="BS491" i="8"/>
  <c r="BS492" i="8" s="1"/>
  <c r="BS495" i="8"/>
  <c r="BE465" i="8"/>
  <c r="BE477" i="8" s="1"/>
  <c r="BE476" i="8"/>
  <c r="CO399" i="8"/>
  <c r="CO400" i="8"/>
  <c r="CO401" i="8" s="1"/>
  <c r="AF471" i="8"/>
  <c r="AF460" i="8"/>
  <c r="CG365" i="8"/>
  <c r="CG367" i="8" s="1"/>
  <c r="CG381" i="8" s="1"/>
  <c r="CN428" i="8"/>
  <c r="CN421" i="8"/>
  <c r="CN427" i="8"/>
  <c r="CN422" i="8"/>
  <c r="CN429" i="8" s="1"/>
  <c r="CN404" i="8"/>
  <c r="CO353" i="8"/>
  <c r="CH416" i="8"/>
  <c r="CH418" i="8" s="1"/>
  <c r="CH407" i="8"/>
  <c r="CO398" i="8"/>
  <c r="CO406" i="8"/>
  <c r="CN382" i="8"/>
  <c r="CN376" i="8"/>
  <c r="CN377" i="8"/>
  <c r="CN384" i="8" s="1"/>
  <c r="CN359" i="8"/>
  <c r="CN383" i="8"/>
  <c r="CJ412" i="8"/>
  <c r="CJ426" i="8" s="1"/>
  <c r="CJ411" i="8"/>
  <c r="BB110" i="6"/>
  <c r="BG438" i="8" s="1"/>
  <c r="BG440" i="8" s="1"/>
  <c r="BO122" i="6"/>
  <c r="BT483" i="8" s="1"/>
  <c r="BT485" i="8" s="1"/>
  <c r="CO340" i="8"/>
  <c r="CO341" i="8"/>
  <c r="CO330" i="8"/>
  <c r="CO342" i="8" s="1"/>
  <c r="AF281" i="8"/>
  <c r="AF283" i="8" s="1"/>
  <c r="AF272" i="8"/>
  <c r="CA125" i="8"/>
  <c r="CA127" i="8" s="1"/>
  <c r="BD295" i="8"/>
  <c r="BA63" i="6"/>
  <c r="BF258" i="8"/>
  <c r="BA64" i="6"/>
  <c r="BE266" i="8"/>
  <c r="BE267" i="8" s="1"/>
  <c r="BE270" i="8"/>
  <c r="BD296" i="8"/>
  <c r="BD285" i="8"/>
  <c r="BD297" i="8" s="1"/>
  <c r="BU61" i="6"/>
  <c r="CC174" i="8"/>
  <c r="CA170" i="8"/>
  <c r="CA179" i="8"/>
  <c r="CA181" i="8" s="1"/>
  <c r="CA180" i="8" s="1"/>
  <c r="CA454" i="8" s="1"/>
  <c r="CO190" i="8"/>
  <c r="CO185" i="8"/>
  <c r="CO191" i="8"/>
  <c r="CO184" i="8"/>
  <c r="CO167" i="8"/>
  <c r="CN221" i="8"/>
  <c r="CN230" i="8"/>
  <c r="CN232" i="8" s="1"/>
  <c r="CN231" i="8" s="1"/>
  <c r="CN499" i="8" s="1"/>
  <c r="CC122" i="8"/>
  <c r="CC123" i="8" s="1"/>
  <c r="CB138" i="8"/>
  <c r="BX48" i="11" s="1"/>
  <c r="CO242" i="8"/>
  <c r="CO241" i="8"/>
  <c r="CO236" i="8"/>
  <c r="CO235" i="8"/>
  <c r="CO116" i="8"/>
  <c r="CO140" i="8"/>
  <c r="CO139" i="8"/>
  <c r="CO134" i="8"/>
  <c r="CO141" i="8" s="1"/>
  <c r="CO133" i="8"/>
  <c r="DL54" i="8" l="1"/>
  <c r="DG16" i="6"/>
  <c r="DG15" i="6"/>
  <c r="EF17" i="8"/>
  <c r="EF26" i="8"/>
  <c r="EF28" i="8" s="1"/>
  <c r="EF27" i="8" s="1"/>
  <c r="EF43" i="8"/>
  <c r="EB24" i="11"/>
  <c r="DK92" i="8"/>
  <c r="DK81" i="8"/>
  <c r="DK93" i="8" s="1"/>
  <c r="DD37" i="6"/>
  <c r="CK38" i="6" s="1"/>
  <c r="DD97" i="6"/>
  <c r="CK98" i="6" s="1"/>
  <c r="CK99" i="6" s="1"/>
  <c r="DD85" i="6"/>
  <c r="CK86" i="6" s="1"/>
  <c r="CK88" i="6" s="1"/>
  <c r="DD25" i="6"/>
  <c r="CK26" i="6" s="1"/>
  <c r="DD49" i="6"/>
  <c r="CK50" i="6" s="1"/>
  <c r="DI409" i="8"/>
  <c r="DI172" i="8"/>
  <c r="DI364" i="8"/>
  <c r="DI319" i="8"/>
  <c r="DI223" i="8"/>
  <c r="DI121" i="8"/>
  <c r="K170" i="11"/>
  <c r="CP316" i="8"/>
  <c r="CK75" i="6"/>
  <c r="BZ77" i="6" s="1"/>
  <c r="BZ78" i="6" s="1"/>
  <c r="CE324" i="8" s="1"/>
  <c r="DK72" i="8"/>
  <c r="DK73" i="8"/>
  <c r="DK87" i="8" s="1"/>
  <c r="G158" i="11"/>
  <c r="CH321" i="8"/>
  <c r="AA157" i="6"/>
  <c r="H158" i="6" s="1"/>
  <c r="M573" i="8" s="1"/>
  <c r="AF282" i="8"/>
  <c r="AY65" i="6"/>
  <c r="K564" i="8"/>
  <c r="G54" i="12" s="1"/>
  <c r="G64" i="12"/>
  <c r="H156" i="11"/>
  <c r="H157" i="11" s="1"/>
  <c r="H50" i="12"/>
  <c r="CP311" i="8"/>
  <c r="CP312" i="8" s="1"/>
  <c r="CP338" i="8" s="1"/>
  <c r="CC97" i="11"/>
  <c r="CC98" i="11"/>
  <c r="BY317" i="8"/>
  <c r="BY326" i="8"/>
  <c r="BY328" i="8" s="1"/>
  <c r="CH336" i="8"/>
  <c r="BY62" i="11"/>
  <c r="BY61" i="11"/>
  <c r="CG388" i="8"/>
  <c r="CC108" i="11"/>
  <c r="AK523" i="8"/>
  <c r="AG144" i="11"/>
  <c r="AF478" i="8"/>
  <c r="AB132" i="11"/>
  <c r="I182" i="11"/>
  <c r="I181" i="11"/>
  <c r="AB85" i="11"/>
  <c r="AB86" i="11"/>
  <c r="BX49" i="11"/>
  <c r="BX50" i="11"/>
  <c r="CJ433" i="8"/>
  <c r="CF120" i="11"/>
  <c r="CO142" i="8"/>
  <c r="CH417" i="8"/>
  <c r="CI413" i="8"/>
  <c r="CI415" i="8" s="1"/>
  <c r="CB145" i="8"/>
  <c r="L611" i="8"/>
  <c r="L600" i="8"/>
  <c r="L612" i="8" s="1"/>
  <c r="L609" i="8"/>
  <c r="L610" i="8" s="1"/>
  <c r="L613" i="8"/>
  <c r="L624" i="8"/>
  <c r="L620" i="8"/>
  <c r="L623" i="8" s="1"/>
  <c r="L631" i="8"/>
  <c r="L625" i="8"/>
  <c r="L636" i="8"/>
  <c r="N651" i="8"/>
  <c r="J180" i="11" s="1"/>
  <c r="O637" i="8"/>
  <c r="K657" i="8"/>
  <c r="K566" i="8"/>
  <c r="G52" i="12" s="1"/>
  <c r="K555" i="8"/>
  <c r="G135" i="6"/>
  <c r="L528" i="8"/>
  <c r="G136" i="6"/>
  <c r="G148" i="6"/>
  <c r="G147" i="6"/>
  <c r="M561" i="8"/>
  <c r="N547" i="8"/>
  <c r="K568" i="8"/>
  <c r="BS518" i="8"/>
  <c r="BS511" i="8"/>
  <c r="BS512" i="8"/>
  <c r="BS519" i="8" s="1"/>
  <c r="BS517" i="8"/>
  <c r="BS494" i="8"/>
  <c r="BT490" i="8"/>
  <c r="BT489" i="8"/>
  <c r="BT496" i="8"/>
  <c r="BT488" i="8"/>
  <c r="AK506" i="8"/>
  <c r="AK508" i="8" s="1"/>
  <c r="AK507" i="8" s="1"/>
  <c r="AK497" i="8"/>
  <c r="BG444" i="8"/>
  <c r="BG445" i="8"/>
  <c r="BG451" i="8"/>
  <c r="BG443" i="8"/>
  <c r="BF467" i="8"/>
  <c r="BF474" i="8" s="1"/>
  <c r="BF473" i="8"/>
  <c r="BF449" i="8"/>
  <c r="BF472" i="8"/>
  <c r="BF466" i="8"/>
  <c r="CN430" i="8"/>
  <c r="AF452" i="8"/>
  <c r="AF461" i="8"/>
  <c r="AF463" i="8" s="1"/>
  <c r="CG366" i="8"/>
  <c r="CG30" i="6"/>
  <c r="CL126" i="8" s="1"/>
  <c r="CN385" i="8"/>
  <c r="CO357" i="8"/>
  <c r="CO360" i="8"/>
  <c r="BB111" i="6"/>
  <c r="BB112" i="6"/>
  <c r="CN375" i="8"/>
  <c r="CN387" i="8" s="1"/>
  <c r="CN386" i="8"/>
  <c r="CO405" i="8"/>
  <c r="CO402" i="8"/>
  <c r="CN420" i="8"/>
  <c r="CN432" i="8" s="1"/>
  <c r="CN431" i="8"/>
  <c r="CE362" i="8"/>
  <c r="CE371" i="8"/>
  <c r="CE373" i="8" s="1"/>
  <c r="CK410" i="8"/>
  <c r="CK412" i="8" s="1"/>
  <c r="CK426" i="8" s="1"/>
  <c r="BO123" i="6"/>
  <c r="BO124" i="6"/>
  <c r="AG275" i="8"/>
  <c r="CO227" i="8"/>
  <c r="CO229" i="8" s="1"/>
  <c r="CI121" i="6"/>
  <c r="CB176" i="8"/>
  <c r="CB178" i="8" s="1"/>
  <c r="AW66" i="6"/>
  <c r="BB279" i="8" s="1"/>
  <c r="BB62" i="6"/>
  <c r="BE293" i="8"/>
  <c r="BE286" i="8"/>
  <c r="BE292" i="8"/>
  <c r="BE269" i="8"/>
  <c r="BE287" i="8"/>
  <c r="BE294" i="8" s="1"/>
  <c r="BF265" i="8"/>
  <c r="BF271" i="8"/>
  <c r="BF260" i="8"/>
  <c r="BF263" i="8" s="1"/>
  <c r="BF264" i="8"/>
  <c r="BV109" i="6"/>
  <c r="CD173" i="8"/>
  <c r="CD175" i="8" s="1"/>
  <c r="CD189" i="8" s="1"/>
  <c r="CO183" i="8"/>
  <c r="CO195" i="8" s="1"/>
  <c r="CO194" i="8"/>
  <c r="CO192" i="8"/>
  <c r="CO193" i="8" s="1"/>
  <c r="CA119" i="8"/>
  <c r="CA128" i="8"/>
  <c r="CA130" i="8" s="1"/>
  <c r="CA129" i="8" s="1"/>
  <c r="CA274" i="8" s="1"/>
  <c r="CO243" i="8"/>
  <c r="CO244" i="8" s="1"/>
  <c r="CO247" i="8"/>
  <c r="CC124" i="8"/>
  <c r="CQ224" i="8"/>
  <c r="CQ226" i="8" s="1"/>
  <c r="CQ240" i="8" s="1"/>
  <c r="CM72" i="11" s="1"/>
  <c r="CO245" i="8"/>
  <c r="CO234" i="8"/>
  <c r="CO246" i="8" s="1"/>
  <c r="CO143" i="8"/>
  <c r="CO132" i="8"/>
  <c r="CO144" i="8" s="1"/>
  <c r="CK100" i="6" l="1"/>
  <c r="CP393" i="8"/>
  <c r="CP395" i="8" s="1"/>
  <c r="CP207" i="8"/>
  <c r="CK51" i="6"/>
  <c r="CG53" i="6" s="1"/>
  <c r="CG54" i="6" s="1"/>
  <c r="CK52" i="6"/>
  <c r="CP105" i="8"/>
  <c r="CK27" i="6"/>
  <c r="CK28" i="6"/>
  <c r="DK94" i="8"/>
  <c r="DG36" i="11"/>
  <c r="CP156" i="8"/>
  <c r="CK40" i="6"/>
  <c r="CK39" i="6"/>
  <c r="CG41" i="6" s="1"/>
  <c r="CG42" i="6" s="1"/>
  <c r="CL177" i="8" s="1"/>
  <c r="EB25" i="11"/>
  <c r="EC25" i="11" s="1"/>
  <c r="EB26" i="11"/>
  <c r="EC26" i="11" s="1"/>
  <c r="EC24" i="11"/>
  <c r="EF70" i="8"/>
  <c r="EA13" i="6"/>
  <c r="CP348" i="8"/>
  <c r="CP350" i="8" s="1"/>
  <c r="DE17" i="6"/>
  <c r="DE18" i="6" s="1"/>
  <c r="DJ75" i="8" s="1"/>
  <c r="DJ76" i="8" s="1"/>
  <c r="CK87" i="6"/>
  <c r="DL67" i="8"/>
  <c r="DL61" i="8"/>
  <c r="DL56" i="8"/>
  <c r="DL59" i="8" s="1"/>
  <c r="DL60" i="8"/>
  <c r="K565" i="8"/>
  <c r="G53" i="12" s="1"/>
  <c r="CP331" i="8"/>
  <c r="CP341" i="8" s="1"/>
  <c r="CP337" i="8"/>
  <c r="CP314" i="8"/>
  <c r="CP332" i="8"/>
  <c r="CP339" i="8" s="1"/>
  <c r="CP340" i="8" s="1"/>
  <c r="H158" i="11"/>
  <c r="AF589" i="8"/>
  <c r="K567" i="8"/>
  <c r="G51" i="12" s="1"/>
  <c r="G62" i="12"/>
  <c r="I156" i="11"/>
  <c r="I157" i="11" s="1"/>
  <c r="I50" i="12"/>
  <c r="CH343" i="8"/>
  <c r="CD96" i="11"/>
  <c r="CI320" i="8"/>
  <c r="BY327" i="8"/>
  <c r="BZ323" i="8"/>
  <c r="BZ325" i="8" s="1"/>
  <c r="AB134" i="11"/>
  <c r="AB133" i="11"/>
  <c r="AG145" i="11"/>
  <c r="AG146" i="11"/>
  <c r="CF121" i="11"/>
  <c r="CF122" i="11"/>
  <c r="CC109" i="11"/>
  <c r="CC110" i="11"/>
  <c r="CM73" i="11"/>
  <c r="CM74" i="11"/>
  <c r="CD196" i="8"/>
  <c r="BZ60" i="11"/>
  <c r="J181" i="11"/>
  <c r="J182" i="11"/>
  <c r="CK433" i="8"/>
  <c r="CG120" i="11"/>
  <c r="CE372" i="8"/>
  <c r="CF368" i="8"/>
  <c r="CF370" i="8" s="1"/>
  <c r="BS520" i="8"/>
  <c r="CE89" i="6"/>
  <c r="CE90" i="6" s="1"/>
  <c r="CJ369" i="8" s="1"/>
  <c r="CE101" i="6"/>
  <c r="CE102" i="6" s="1"/>
  <c r="CJ414" i="8" s="1"/>
  <c r="CA77" i="6"/>
  <c r="CA78" i="6" s="1"/>
  <c r="CF324" i="8" s="1"/>
  <c r="AZ113" i="6"/>
  <c r="AZ114" i="6" s="1"/>
  <c r="BE459" i="8" s="1"/>
  <c r="BM125" i="6"/>
  <c r="M575" i="8"/>
  <c r="M578" i="8" s="1"/>
  <c r="M586" i="8"/>
  <c r="M579" i="8"/>
  <c r="M580" i="8"/>
  <c r="M591" i="8"/>
  <c r="CK411" i="8"/>
  <c r="O651" i="8"/>
  <c r="K180" i="11" s="1"/>
  <c r="L630" i="8"/>
  <c r="L626" i="8"/>
  <c r="L627" i="8" s="1"/>
  <c r="H160" i="6"/>
  <c r="H159" i="6"/>
  <c r="N561" i="8"/>
  <c r="O547" i="8"/>
  <c r="L541" i="8"/>
  <c r="L534" i="8"/>
  <c r="L535" i="8"/>
  <c r="L530" i="8"/>
  <c r="L533" i="8" s="1"/>
  <c r="L546" i="8"/>
  <c r="BE295" i="8"/>
  <c r="BG446" i="8"/>
  <c r="BG447" i="8" s="1"/>
  <c r="BG450" i="8"/>
  <c r="AL500" i="8"/>
  <c r="BF465" i="8"/>
  <c r="BF477" i="8" s="1"/>
  <c r="BF476" i="8"/>
  <c r="BT491" i="8"/>
  <c r="BT492" i="8" s="1"/>
  <c r="BT495" i="8"/>
  <c r="CP399" i="8"/>
  <c r="CP400" i="8"/>
  <c r="CP401" i="8" s="1"/>
  <c r="BF475" i="8"/>
  <c r="BS510" i="8"/>
  <c r="BS522" i="8" s="1"/>
  <c r="BS521" i="8"/>
  <c r="CP361" i="8"/>
  <c r="CP354" i="8"/>
  <c r="CP355" i="8"/>
  <c r="CP356" i="8" s="1"/>
  <c r="AF462" i="8"/>
  <c r="AF634" i="8" s="1"/>
  <c r="AG455" i="8"/>
  <c r="CO428" i="8"/>
  <c r="CO422" i="8"/>
  <c r="CO429" i="8" s="1"/>
  <c r="CO421" i="8"/>
  <c r="CO427" i="8"/>
  <c r="CO404" i="8"/>
  <c r="CP228" i="8"/>
  <c r="BC110" i="6"/>
  <c r="BH438" i="8" s="1"/>
  <c r="BH440" i="8" s="1"/>
  <c r="CP406" i="8"/>
  <c r="CP398" i="8"/>
  <c r="CH365" i="8"/>
  <c r="CP353" i="8"/>
  <c r="CO383" i="8"/>
  <c r="CO359" i="8"/>
  <c r="CO382" i="8"/>
  <c r="CO377" i="8"/>
  <c r="CO384" i="8" s="1"/>
  <c r="CO376" i="8"/>
  <c r="CI407" i="8"/>
  <c r="CI416" i="8"/>
  <c r="CI418" i="8" s="1"/>
  <c r="BP122" i="6"/>
  <c r="BU483" i="8" s="1"/>
  <c r="BU485" i="8" s="1"/>
  <c r="CP330" i="8"/>
  <c r="CP342" i="8" s="1"/>
  <c r="AG277" i="8"/>
  <c r="AG276" i="8"/>
  <c r="CB125" i="8"/>
  <c r="CB127" i="8" s="1"/>
  <c r="BB64" i="6"/>
  <c r="BG258" i="8"/>
  <c r="BB63" i="6"/>
  <c r="BF270" i="8"/>
  <c r="BF266" i="8"/>
  <c r="BF267" i="8" s="1"/>
  <c r="BV61" i="6"/>
  <c r="BE296" i="8"/>
  <c r="BE285" i="8"/>
  <c r="BE297" i="8" s="1"/>
  <c r="CD174" i="8"/>
  <c r="CB179" i="8"/>
  <c r="CB181" i="8" s="1"/>
  <c r="CB180" i="8" s="1"/>
  <c r="CB454" i="8" s="1"/>
  <c r="CB170" i="8"/>
  <c r="CO230" i="8"/>
  <c r="CO232" i="8" s="1"/>
  <c r="CO231" i="8" s="1"/>
  <c r="CO499" i="8" s="1"/>
  <c r="CO221" i="8"/>
  <c r="CD122" i="8"/>
  <c r="CD123" i="8" s="1"/>
  <c r="CC138" i="8"/>
  <c r="BY48" i="11" s="1"/>
  <c r="CH29" i="6" l="1"/>
  <c r="EA14" i="6"/>
  <c r="EA15" i="6" s="1"/>
  <c r="EA17" i="6" s="1"/>
  <c r="EA18" i="6" s="1"/>
  <c r="EF75" i="8" s="1"/>
  <c r="DH14" i="6"/>
  <c r="DI14" i="6"/>
  <c r="DJ14" i="6"/>
  <c r="DK14" i="6"/>
  <c r="DL14" i="6"/>
  <c r="DM14" i="6"/>
  <c r="DN14" i="6"/>
  <c r="DO14" i="6"/>
  <c r="DP14" i="6"/>
  <c r="DQ14" i="6"/>
  <c r="DR14" i="6"/>
  <c r="DS14" i="6"/>
  <c r="DT14" i="6"/>
  <c r="DU14" i="6"/>
  <c r="DX14" i="6"/>
  <c r="DW14" i="6"/>
  <c r="DV14" i="6"/>
  <c r="DZ14" i="6"/>
  <c r="DY14" i="6"/>
  <c r="I4" i="11"/>
  <c r="CP169" i="8"/>
  <c r="CP158" i="8"/>
  <c r="CP161" i="8" s="1"/>
  <c r="CP163" i="8"/>
  <c r="CP162" i="8"/>
  <c r="DG37" i="11"/>
  <c r="DG38" i="11"/>
  <c r="DL62" i="8"/>
  <c r="DL63" i="8" s="1"/>
  <c r="DL66" i="8"/>
  <c r="CP112" i="8"/>
  <c r="CP111" i="8"/>
  <c r="CP107" i="8"/>
  <c r="CP110" i="8" s="1"/>
  <c r="CP118" i="8"/>
  <c r="DJ77" i="8"/>
  <c r="DJ79" i="8" s="1"/>
  <c r="DJ68" i="8"/>
  <c r="CP225" i="8"/>
  <c r="CP209" i="8"/>
  <c r="CP212" i="8" s="1"/>
  <c r="CP214" i="8"/>
  <c r="CP220" i="8"/>
  <c r="CP213" i="8"/>
  <c r="I158" i="11"/>
  <c r="AF544" i="8"/>
  <c r="J156" i="11"/>
  <c r="J157" i="11" s="1"/>
  <c r="J50" i="12"/>
  <c r="BZ317" i="8"/>
  <c r="BZ326" i="8"/>
  <c r="CI321" i="8"/>
  <c r="CI322" i="8"/>
  <c r="CD97" i="11"/>
  <c r="CD98" i="11"/>
  <c r="CG121" i="11"/>
  <c r="CG122" i="11"/>
  <c r="BZ61" i="11"/>
  <c r="BZ62" i="11"/>
  <c r="K181" i="11"/>
  <c r="K182" i="11"/>
  <c r="BY49" i="11"/>
  <c r="BY50" i="11"/>
  <c r="CI417" i="8"/>
  <c r="CJ413" i="8"/>
  <c r="CJ415" i="8" s="1"/>
  <c r="CC145" i="8"/>
  <c r="CH53" i="6"/>
  <c r="CH54" i="6" s="1"/>
  <c r="CO430" i="8"/>
  <c r="CH41" i="6"/>
  <c r="CO385" i="8"/>
  <c r="AZ65" i="6"/>
  <c r="M581" i="8"/>
  <c r="M582" i="8" s="1"/>
  <c r="M585" i="8"/>
  <c r="L629" i="8"/>
  <c r="L646" i="8"/>
  <c r="L653" i="8"/>
  <c r="L652" i="8"/>
  <c r="L647" i="8"/>
  <c r="L536" i="8"/>
  <c r="L537" i="8" s="1"/>
  <c r="L540" i="8"/>
  <c r="AA145" i="6"/>
  <c r="AA133" i="6"/>
  <c r="O561" i="8"/>
  <c r="BT511" i="8"/>
  <c r="BT518" i="8"/>
  <c r="BT512" i="8"/>
  <c r="BT519" i="8" s="1"/>
  <c r="BT517" i="8"/>
  <c r="BT494" i="8"/>
  <c r="BH445" i="8"/>
  <c r="BH443" i="8"/>
  <c r="BH444" i="8"/>
  <c r="BH451" i="8"/>
  <c r="BU490" i="8"/>
  <c r="BU489" i="8"/>
  <c r="BU488" i="8"/>
  <c r="BU496" i="8"/>
  <c r="AL502" i="8"/>
  <c r="AL501" i="8"/>
  <c r="BG449" i="8"/>
  <c r="BG472" i="8"/>
  <c r="BG473" i="8"/>
  <c r="BG467" i="8"/>
  <c r="BG474" i="8" s="1"/>
  <c r="BG466" i="8"/>
  <c r="AG456" i="8"/>
  <c r="AG457" i="8"/>
  <c r="CL410" i="8"/>
  <c r="CO375" i="8"/>
  <c r="CO387" i="8" s="1"/>
  <c r="CO386" i="8"/>
  <c r="CF362" i="8"/>
  <c r="CF371" i="8"/>
  <c r="CF373" i="8" s="1"/>
  <c r="BC111" i="6"/>
  <c r="BC112" i="6"/>
  <c r="CH367" i="8"/>
  <c r="CH381" i="8" s="1"/>
  <c r="CH366" i="8"/>
  <c r="CP360" i="8"/>
  <c r="CP357" i="8"/>
  <c r="CP402" i="8"/>
  <c r="CP405" i="8"/>
  <c r="CO431" i="8"/>
  <c r="CO420" i="8"/>
  <c r="CO432" i="8" s="1"/>
  <c r="BP124" i="6"/>
  <c r="BP123" i="6"/>
  <c r="BX30" i="6"/>
  <c r="CC126" i="8" s="1"/>
  <c r="AG291" i="8"/>
  <c r="AG280" i="8"/>
  <c r="CP227" i="8"/>
  <c r="CP229" i="8" s="1"/>
  <c r="CJ121" i="6"/>
  <c r="CC176" i="8"/>
  <c r="AX66" i="6"/>
  <c r="BC279" i="8" s="1"/>
  <c r="BC62" i="6"/>
  <c r="BF286" i="8"/>
  <c r="BF287" i="8"/>
  <c r="BF294" i="8" s="1"/>
  <c r="BF293" i="8"/>
  <c r="BF292" i="8"/>
  <c r="BF269" i="8"/>
  <c r="BG265" i="8"/>
  <c r="BG271" i="8"/>
  <c r="BG260" i="8"/>
  <c r="BG263" i="8" s="1"/>
  <c r="BG264" i="8"/>
  <c r="BW109" i="6"/>
  <c r="CE173" i="8"/>
  <c r="CE175" i="8" s="1"/>
  <c r="CE189" i="8" s="1"/>
  <c r="CB119" i="8"/>
  <c r="CB128" i="8"/>
  <c r="CB130" i="8" s="1"/>
  <c r="CB129" i="8" s="1"/>
  <c r="CB274" i="8" s="1"/>
  <c r="CD124" i="8"/>
  <c r="CR224" i="8"/>
  <c r="DZ54" i="8" l="1"/>
  <c r="DU16" i="6"/>
  <c r="DU15" i="6"/>
  <c r="CP117" i="8"/>
  <c r="CP113" i="8"/>
  <c r="CP114" i="8" s="1"/>
  <c r="DY54" i="8"/>
  <c r="DT16" i="6"/>
  <c r="DT15" i="6"/>
  <c r="DX54" i="8"/>
  <c r="DS16" i="6"/>
  <c r="DS15" i="6"/>
  <c r="DS17" i="6" s="1"/>
  <c r="DS18" i="6" s="1"/>
  <c r="DX75" i="8" s="1"/>
  <c r="DL89" i="8"/>
  <c r="DL88" i="8"/>
  <c r="DL65" i="8"/>
  <c r="DL83" i="8"/>
  <c r="DL90" i="8" s="1"/>
  <c r="DL91" i="8" s="1"/>
  <c r="DL82" i="8"/>
  <c r="DW54" i="8"/>
  <c r="DR16" i="6"/>
  <c r="DR15" i="6"/>
  <c r="DV54" i="8"/>
  <c r="DQ15" i="6"/>
  <c r="DQ16" i="6"/>
  <c r="DU54" i="8"/>
  <c r="DP15" i="6"/>
  <c r="DP17" i="6" s="1"/>
  <c r="DP18" i="6" s="1"/>
  <c r="DU75" i="8" s="1"/>
  <c r="DP16" i="6"/>
  <c r="DT54" i="8"/>
  <c r="DO16" i="6"/>
  <c r="DO15" i="6"/>
  <c r="DO17" i="6" s="1"/>
  <c r="DO18" i="6" s="1"/>
  <c r="DT75" i="8" s="1"/>
  <c r="CP168" i="8"/>
  <c r="CP164" i="8"/>
  <c r="CP165" i="8" s="1"/>
  <c r="DN15" i="6"/>
  <c r="DN17" i="6" s="1"/>
  <c r="DN18" i="6" s="1"/>
  <c r="DS75" i="8" s="1"/>
  <c r="DS54" i="8"/>
  <c r="DN16" i="6"/>
  <c r="DM16" i="6"/>
  <c r="DR54" i="8"/>
  <c r="DM15" i="6"/>
  <c r="CP215" i="8"/>
  <c r="CP216" i="8" s="1"/>
  <c r="CP219" i="8"/>
  <c r="DQ54" i="8"/>
  <c r="DL15" i="6"/>
  <c r="DL16" i="6"/>
  <c r="K4" i="11"/>
  <c r="L4" i="11"/>
  <c r="DK15" i="6"/>
  <c r="DK17" i="6" s="1"/>
  <c r="DK18" i="6" s="1"/>
  <c r="DP75" i="8" s="1"/>
  <c r="DP54" i="8"/>
  <c r="DK16" i="6"/>
  <c r="ED54" i="8"/>
  <c r="DY15" i="6"/>
  <c r="DY16" i="6"/>
  <c r="DJ16" i="6"/>
  <c r="DO54" i="8"/>
  <c r="DJ15" i="6"/>
  <c r="EE54" i="8"/>
  <c r="DZ15" i="6"/>
  <c r="DZ16" i="6"/>
  <c r="DN54" i="8"/>
  <c r="DI15" i="6"/>
  <c r="DI16" i="6"/>
  <c r="DJ78" i="8"/>
  <c r="DK74" i="8"/>
  <c r="DL71" i="8"/>
  <c r="DE73" i="6"/>
  <c r="CL74" i="6" s="1"/>
  <c r="EA54" i="8"/>
  <c r="DV16" i="6"/>
  <c r="DV15" i="6"/>
  <c r="DM54" i="8"/>
  <c r="DH16" i="6"/>
  <c r="DH15" i="6"/>
  <c r="EB54" i="8"/>
  <c r="DW15" i="6"/>
  <c r="DW16" i="6"/>
  <c r="EC54" i="8"/>
  <c r="DX16" i="6"/>
  <c r="DX15" i="6"/>
  <c r="EA16" i="6"/>
  <c r="EF54" i="8"/>
  <c r="J158" i="11"/>
  <c r="K156" i="11"/>
  <c r="K158" i="11" s="1"/>
  <c r="K50" i="12"/>
  <c r="CI336" i="8"/>
  <c r="BZ328" i="8"/>
  <c r="CJ320" i="8" s="1"/>
  <c r="CJ321" i="8" s="1"/>
  <c r="CE196" i="8"/>
  <c r="CA60" i="11"/>
  <c r="CH388" i="8"/>
  <c r="CD108" i="11"/>
  <c r="AG298" i="8"/>
  <c r="AC84" i="11"/>
  <c r="BT520" i="8"/>
  <c r="CF372" i="8"/>
  <c r="CG368" i="8"/>
  <c r="CG370" i="8" s="1"/>
  <c r="CF101" i="6"/>
  <c r="CF102" i="6" s="1"/>
  <c r="CK414" i="8" s="1"/>
  <c r="CB77" i="6"/>
  <c r="CB78" i="6" s="1"/>
  <c r="CG324" i="8" s="1"/>
  <c r="CF89" i="6"/>
  <c r="CF90" i="6" s="1"/>
  <c r="CK369" i="8" s="1"/>
  <c r="BA113" i="6"/>
  <c r="BA114" i="6" s="1"/>
  <c r="BF459" i="8" s="1"/>
  <c r="BN125" i="6"/>
  <c r="M608" i="8"/>
  <c r="M607" i="8"/>
  <c r="M601" i="8"/>
  <c r="M602" i="8"/>
  <c r="M584" i="8"/>
  <c r="L654" i="8"/>
  <c r="L655" i="8" s="1"/>
  <c r="L658" i="8"/>
  <c r="L656" i="8"/>
  <c r="L645" i="8"/>
  <c r="H134" i="6"/>
  <c r="H146" i="6"/>
  <c r="M618" i="8" s="1"/>
  <c r="L563" i="8"/>
  <c r="H55" i="12" s="1"/>
  <c r="L562" i="8"/>
  <c r="L556" i="8"/>
  <c r="H63" i="12" s="1"/>
  <c r="L557" i="8"/>
  <c r="H64" i="12" s="1"/>
  <c r="L539" i="8"/>
  <c r="BG475" i="8"/>
  <c r="AL516" i="8"/>
  <c r="AL505" i="8"/>
  <c r="BU491" i="8"/>
  <c r="BU492" i="8" s="1"/>
  <c r="BU495" i="8"/>
  <c r="BG465" i="8"/>
  <c r="BG477" i="8" s="1"/>
  <c r="BG476" i="8"/>
  <c r="BH446" i="8"/>
  <c r="BH447" i="8" s="1"/>
  <c r="BH450" i="8"/>
  <c r="BT521" i="8"/>
  <c r="BT510" i="8"/>
  <c r="BT522" i="8" s="1"/>
  <c r="AG471" i="8"/>
  <c r="AG460" i="8"/>
  <c r="CP428" i="8"/>
  <c r="CP427" i="8"/>
  <c r="CP421" i="8"/>
  <c r="CP422" i="8"/>
  <c r="CP429" i="8" s="1"/>
  <c r="CP404" i="8"/>
  <c r="CI365" i="8"/>
  <c r="CI367" i="8" s="1"/>
  <c r="CI381" i="8" s="1"/>
  <c r="CP377" i="8"/>
  <c r="CP384" i="8" s="1"/>
  <c r="CP376" i="8"/>
  <c r="CP359" i="8"/>
  <c r="CP383" i="8"/>
  <c r="CP382" i="8"/>
  <c r="CJ407" i="8"/>
  <c r="CJ416" i="8"/>
  <c r="CJ418" i="8" s="1"/>
  <c r="BD110" i="6"/>
  <c r="BI438" i="8" s="1"/>
  <c r="BI440" i="8" s="1"/>
  <c r="CL412" i="8"/>
  <c r="CL426" i="8" s="1"/>
  <c r="CL411" i="8"/>
  <c r="BQ122" i="6"/>
  <c r="BV483" i="8" s="1"/>
  <c r="BV485" i="8" s="1"/>
  <c r="AG272" i="8"/>
  <c r="AG281" i="8"/>
  <c r="AG283" i="8" s="1"/>
  <c r="CC125" i="8"/>
  <c r="CC127" i="8" s="1"/>
  <c r="BG266" i="8"/>
  <c r="BG267" i="8" s="1"/>
  <c r="BG270" i="8"/>
  <c r="BF285" i="8"/>
  <c r="BF297" i="8" s="1"/>
  <c r="BF296" i="8"/>
  <c r="BF295" i="8"/>
  <c r="BC64" i="6"/>
  <c r="BH258" i="8"/>
  <c r="BC63" i="6"/>
  <c r="BW61" i="6"/>
  <c r="CE174" i="8"/>
  <c r="CE122" i="8"/>
  <c r="CE123" i="8" s="1"/>
  <c r="CD138" i="8"/>
  <c r="BZ48" i="11" s="1"/>
  <c r="DV17" i="6" l="1"/>
  <c r="DV18" i="6" s="1"/>
  <c r="EA75" i="8" s="1"/>
  <c r="DX17" i="6"/>
  <c r="DX18" i="6" s="1"/>
  <c r="EC75" i="8" s="1"/>
  <c r="DT17" i="6"/>
  <c r="DT18" i="6" s="1"/>
  <c r="DY75" i="8" s="1"/>
  <c r="DQ17" i="6"/>
  <c r="DQ18" i="6" s="1"/>
  <c r="DV75" i="8" s="1"/>
  <c r="DG17" i="6"/>
  <c r="DG18" i="6" s="1"/>
  <c r="DL75" i="8" s="1"/>
  <c r="EA67" i="8"/>
  <c r="EA60" i="8"/>
  <c r="EA56" i="8"/>
  <c r="EA59" i="8" s="1"/>
  <c r="EA61" i="8"/>
  <c r="DY17" i="6"/>
  <c r="DY18" i="6" s="1"/>
  <c r="ED75" i="8" s="1"/>
  <c r="DS60" i="8"/>
  <c r="DS56" i="8"/>
  <c r="DS59" i="8" s="1"/>
  <c r="DS61" i="8"/>
  <c r="DS67" i="8"/>
  <c r="DL92" i="8"/>
  <c r="DL81" i="8"/>
  <c r="DL93" i="8" s="1"/>
  <c r="CQ303" i="8"/>
  <c r="CL75" i="6"/>
  <c r="CL76" i="6"/>
  <c r="ED67" i="8"/>
  <c r="ED60" i="8"/>
  <c r="ED56" i="8"/>
  <c r="ED59" i="8" s="1"/>
  <c r="ED61" i="8"/>
  <c r="DL72" i="8"/>
  <c r="DL73" i="8"/>
  <c r="CP185" i="8"/>
  <c r="CP192" i="8" s="1"/>
  <c r="CP167" i="8"/>
  <c r="CP184" i="8"/>
  <c r="CP190" i="8"/>
  <c r="CP191" i="8"/>
  <c r="EF67" i="8"/>
  <c r="EF60" i="8"/>
  <c r="EF61" i="8"/>
  <c r="EF56" i="8"/>
  <c r="EF59" i="8" s="1"/>
  <c r="DP67" i="8"/>
  <c r="DP56" i="8"/>
  <c r="DP59" i="8" s="1"/>
  <c r="DP61" i="8"/>
  <c r="DP60" i="8"/>
  <c r="DJ409" i="8"/>
  <c r="DE37" i="6"/>
  <c r="CL38" i="6" s="1"/>
  <c r="DJ121" i="8"/>
  <c r="DJ223" i="8"/>
  <c r="DE49" i="6"/>
  <c r="CL50" i="6" s="1"/>
  <c r="DJ172" i="8"/>
  <c r="DE97" i="6"/>
  <c r="DE85" i="6"/>
  <c r="DJ319" i="8"/>
  <c r="DJ364" i="8"/>
  <c r="DE25" i="6"/>
  <c r="CL26" i="6" s="1"/>
  <c r="DI17" i="6"/>
  <c r="DI18" i="6" s="1"/>
  <c r="DN75" i="8" s="1"/>
  <c r="DT60" i="8"/>
  <c r="DT67" i="8"/>
  <c r="DT61" i="8"/>
  <c r="DT56" i="8"/>
  <c r="DT59" i="8" s="1"/>
  <c r="EC56" i="8"/>
  <c r="EC59" i="8" s="1"/>
  <c r="EC60" i="8"/>
  <c r="EC61" i="8"/>
  <c r="EC67" i="8"/>
  <c r="DN56" i="8"/>
  <c r="DN59" i="8" s="1"/>
  <c r="DN60" i="8"/>
  <c r="DN67" i="8"/>
  <c r="DN61" i="8"/>
  <c r="DX61" i="8"/>
  <c r="DX56" i="8"/>
  <c r="DX59" i="8" s="1"/>
  <c r="DX60" i="8"/>
  <c r="DX67" i="8"/>
  <c r="DL17" i="6"/>
  <c r="DL18" i="6" s="1"/>
  <c r="DQ75" i="8" s="1"/>
  <c r="DW17" i="6"/>
  <c r="DW18" i="6" s="1"/>
  <c r="EB75" i="8" s="1"/>
  <c r="DZ17" i="6"/>
  <c r="DZ18" i="6" s="1"/>
  <c r="EE75" i="8" s="1"/>
  <c r="DQ67" i="8"/>
  <c r="DQ60" i="8"/>
  <c r="DQ56" i="8"/>
  <c r="DQ59" i="8" s="1"/>
  <c r="DQ61" i="8"/>
  <c r="DU67" i="8"/>
  <c r="DU60" i="8"/>
  <c r="DU56" i="8"/>
  <c r="DU59" i="8" s="1"/>
  <c r="DU61" i="8"/>
  <c r="EB60" i="8"/>
  <c r="EB61" i="8"/>
  <c r="EB67" i="8"/>
  <c r="EB56" i="8"/>
  <c r="EB59" i="8" s="1"/>
  <c r="EE67" i="8"/>
  <c r="EE56" i="8"/>
  <c r="EE59" i="8" s="1"/>
  <c r="EE60" i="8"/>
  <c r="EE61" i="8"/>
  <c r="DY60" i="8"/>
  <c r="DY56" i="8"/>
  <c r="DY59" i="8" s="1"/>
  <c r="DY61" i="8"/>
  <c r="DY67" i="8"/>
  <c r="DF17" i="6"/>
  <c r="DF18" i="6" s="1"/>
  <c r="DK75" i="8" s="1"/>
  <c r="DK76" i="8" s="1"/>
  <c r="DH17" i="6"/>
  <c r="DH18" i="6" s="1"/>
  <c r="DM75" i="8" s="1"/>
  <c r="CP235" i="8"/>
  <c r="CP218" i="8"/>
  <c r="CP242" i="8"/>
  <c r="CP236" i="8"/>
  <c r="CP241" i="8"/>
  <c r="CP140" i="8"/>
  <c r="CP116" i="8"/>
  <c r="CP133" i="8"/>
  <c r="CP139" i="8"/>
  <c r="CP134" i="8"/>
  <c r="CP141" i="8" s="1"/>
  <c r="DJ17" i="6"/>
  <c r="DJ18" i="6" s="1"/>
  <c r="DO75" i="8" s="1"/>
  <c r="DM17" i="6"/>
  <c r="DM18" i="6" s="1"/>
  <c r="DR75" i="8" s="1"/>
  <c r="DV56" i="8"/>
  <c r="DV59" i="8" s="1"/>
  <c r="DV67" i="8"/>
  <c r="DV60" i="8"/>
  <c r="DV61" i="8"/>
  <c r="DM67" i="8"/>
  <c r="DM60" i="8"/>
  <c r="DM56" i="8"/>
  <c r="DM59" i="8" s="1"/>
  <c r="DM61" i="8"/>
  <c r="DO67" i="8"/>
  <c r="DO60" i="8"/>
  <c r="DO61" i="8"/>
  <c r="DO56" i="8"/>
  <c r="DO59" i="8" s="1"/>
  <c r="DR60" i="8"/>
  <c r="DR67" i="8"/>
  <c r="DR61" i="8"/>
  <c r="DR56" i="8"/>
  <c r="DR59" i="8" s="1"/>
  <c r="DR17" i="6"/>
  <c r="DR18" i="6" s="1"/>
  <c r="DW75" i="8" s="1"/>
  <c r="DU17" i="6"/>
  <c r="DU18" i="6" s="1"/>
  <c r="DZ75" i="8" s="1"/>
  <c r="DW67" i="8"/>
  <c r="DW60" i="8"/>
  <c r="DW56" i="8"/>
  <c r="DW59" i="8" s="1"/>
  <c r="DW61" i="8"/>
  <c r="DZ61" i="8"/>
  <c r="DZ56" i="8"/>
  <c r="DZ59" i="8" s="1"/>
  <c r="DZ60" i="8"/>
  <c r="DZ67" i="8"/>
  <c r="K157" i="11"/>
  <c r="AB157" i="6"/>
  <c r="I158" i="6" s="1"/>
  <c r="N573" i="8" s="1"/>
  <c r="AG282" i="8"/>
  <c r="BZ327" i="8"/>
  <c r="CA323" i="8"/>
  <c r="CA325" i="8" s="1"/>
  <c r="CJ322" i="8"/>
  <c r="CI343" i="8"/>
  <c r="CE96" i="11"/>
  <c r="AL523" i="8"/>
  <c r="AH144" i="11"/>
  <c r="AG478" i="8"/>
  <c r="AC132" i="11"/>
  <c r="CD110" i="11"/>
  <c r="CD109" i="11"/>
  <c r="CA61" i="11"/>
  <c r="CA62" i="11"/>
  <c r="CI388" i="8"/>
  <c r="CE108" i="11"/>
  <c r="AC85" i="11"/>
  <c r="AC86" i="11"/>
  <c r="BZ49" i="11"/>
  <c r="BZ50" i="11"/>
  <c r="CL433" i="8"/>
  <c r="CH120" i="11"/>
  <c r="CP430" i="8"/>
  <c r="CJ417" i="8"/>
  <c r="CK413" i="8"/>
  <c r="CK415" i="8" s="1"/>
  <c r="CD145" i="8"/>
  <c r="BA65" i="6"/>
  <c r="M609" i="8"/>
  <c r="M610" i="8" s="1"/>
  <c r="M613" i="8"/>
  <c r="M600" i="8"/>
  <c r="M612" i="8" s="1"/>
  <c r="M611" i="8"/>
  <c r="M631" i="8"/>
  <c r="M624" i="8"/>
  <c r="M620" i="8"/>
  <c r="M623" i="8" s="1"/>
  <c r="M625" i="8"/>
  <c r="M636" i="8"/>
  <c r="L657" i="8"/>
  <c r="H147" i="6"/>
  <c r="H148" i="6"/>
  <c r="L564" i="8"/>
  <c r="L568" i="8"/>
  <c r="L555" i="8"/>
  <c r="L566" i="8"/>
  <c r="H52" i="12" s="1"/>
  <c r="M528" i="8"/>
  <c r="H135" i="6"/>
  <c r="H136" i="6"/>
  <c r="BH472" i="8"/>
  <c r="BH467" i="8"/>
  <c r="BH474" i="8" s="1"/>
  <c r="BH466" i="8"/>
  <c r="BH449" i="8"/>
  <c r="BH473" i="8"/>
  <c r="BU511" i="8"/>
  <c r="BU518" i="8"/>
  <c r="BU517" i="8"/>
  <c r="BU512" i="8"/>
  <c r="BU519" i="8" s="1"/>
  <c r="BU494" i="8"/>
  <c r="BV490" i="8"/>
  <c r="BV489" i="8"/>
  <c r="BV496" i="8"/>
  <c r="BV488" i="8"/>
  <c r="BI451" i="8"/>
  <c r="BI443" i="8"/>
  <c r="BI444" i="8"/>
  <c r="BI445" i="8"/>
  <c r="AL497" i="8"/>
  <c r="AL506" i="8"/>
  <c r="AL508" i="8" s="1"/>
  <c r="AL507" i="8" s="1"/>
  <c r="AG461" i="8"/>
  <c r="AG463" i="8" s="1"/>
  <c r="AG452" i="8"/>
  <c r="CR226" i="8"/>
  <c r="CR240" i="8" s="1"/>
  <c r="CN72" i="11" s="1"/>
  <c r="BD111" i="6"/>
  <c r="BD112" i="6"/>
  <c r="CP386" i="8"/>
  <c r="CP375" i="8"/>
  <c r="CP387" i="8" s="1"/>
  <c r="CP385" i="8"/>
  <c r="CG371" i="8"/>
  <c r="CG373" i="8" s="1"/>
  <c r="CG362" i="8"/>
  <c r="CP420" i="8"/>
  <c r="CP432" i="8" s="1"/>
  <c r="CP431" i="8"/>
  <c r="CM410" i="8"/>
  <c r="CM412" i="8" s="1"/>
  <c r="CM426" i="8" s="1"/>
  <c r="CI366" i="8"/>
  <c r="BQ124" i="6"/>
  <c r="BQ123" i="6"/>
  <c r="BY30" i="6"/>
  <c r="CD126" i="8" s="1"/>
  <c r="AH275" i="8"/>
  <c r="AY66" i="6"/>
  <c r="BD279" i="8" s="1"/>
  <c r="BD62" i="6"/>
  <c r="BH264" i="8"/>
  <c r="BH260" i="8"/>
  <c r="BH263" i="8" s="1"/>
  <c r="BH265" i="8"/>
  <c r="BH271" i="8"/>
  <c r="BG293" i="8"/>
  <c r="BG292" i="8"/>
  <c r="BG269" i="8"/>
  <c r="BG287" i="8"/>
  <c r="BG294" i="8" s="1"/>
  <c r="BG286" i="8"/>
  <c r="CC128" i="8"/>
  <c r="CC130" i="8" s="1"/>
  <c r="CC129" i="8" s="1"/>
  <c r="CC274" i="8" s="1"/>
  <c r="CC119" i="8"/>
  <c r="CE124" i="8"/>
  <c r="CP143" i="8" l="1"/>
  <c r="CP132" i="8"/>
  <c r="CP144" i="8" s="1"/>
  <c r="DO66" i="8"/>
  <c r="DO62" i="8"/>
  <c r="DO63" i="8" s="1"/>
  <c r="DK68" i="8"/>
  <c r="DK77" i="8"/>
  <c r="DK79" i="8" s="1"/>
  <c r="CQ105" i="8"/>
  <c r="CL27" i="6"/>
  <c r="CL28" i="6"/>
  <c r="EF62" i="8"/>
  <c r="EF63" i="8" s="1"/>
  <c r="EF66" i="8"/>
  <c r="CQ316" i="8"/>
  <c r="CQ305" i="8"/>
  <c r="CQ308" i="8" s="1"/>
  <c r="CQ309" i="8"/>
  <c r="CQ310" i="8"/>
  <c r="DM66" i="8"/>
  <c r="DM62" i="8"/>
  <c r="DM63" i="8" s="1"/>
  <c r="CP243" i="8"/>
  <c r="CP244" i="8" s="1"/>
  <c r="CP247" i="8"/>
  <c r="EB62" i="8"/>
  <c r="EB63" i="8" s="1"/>
  <c r="EB66" i="8"/>
  <c r="DX66" i="8"/>
  <c r="DX62" i="8"/>
  <c r="DX63" i="8" s="1"/>
  <c r="DZ66" i="8"/>
  <c r="DZ62" i="8"/>
  <c r="DZ63" i="8" s="1"/>
  <c r="DN62" i="8"/>
  <c r="DN63" i="8" s="1"/>
  <c r="DN66" i="8"/>
  <c r="CL86" i="6"/>
  <c r="DW66" i="8"/>
  <c r="DW62" i="8"/>
  <c r="DW63" i="8" s="1"/>
  <c r="DU62" i="8"/>
  <c r="DU63" i="8" s="1"/>
  <c r="DU66" i="8"/>
  <c r="CL98" i="6"/>
  <c r="CP245" i="8"/>
  <c r="CP234" i="8"/>
  <c r="CP230" i="8"/>
  <c r="CP232" i="8" s="1"/>
  <c r="DS66" i="8"/>
  <c r="DS62" i="8"/>
  <c r="DS63" i="8" s="1"/>
  <c r="DV62" i="8"/>
  <c r="DV63" i="8" s="1"/>
  <c r="DV66" i="8"/>
  <c r="CL52" i="6"/>
  <c r="CQ207" i="8"/>
  <c r="CL51" i="6"/>
  <c r="CP194" i="8"/>
  <c r="CP183" i="8"/>
  <c r="CP195" i="8" s="1"/>
  <c r="DQ66" i="8"/>
  <c r="DQ62" i="8"/>
  <c r="DQ63" i="8" s="1"/>
  <c r="EC62" i="8"/>
  <c r="EC63" i="8" s="1"/>
  <c r="EC66" i="8"/>
  <c r="CP193" i="8"/>
  <c r="DY62" i="8"/>
  <c r="DY63" i="8" s="1"/>
  <c r="DY66" i="8"/>
  <c r="CQ156" i="8"/>
  <c r="CL40" i="6"/>
  <c r="BX42" i="6" s="1"/>
  <c r="CC177" i="8" s="1"/>
  <c r="CC178" i="8" s="1"/>
  <c r="CL39" i="6"/>
  <c r="DL87" i="8"/>
  <c r="EA62" i="8"/>
  <c r="EA63" i="8" s="1"/>
  <c r="EA66" i="8"/>
  <c r="DR62" i="8"/>
  <c r="DR63" i="8" s="1"/>
  <c r="DR66" i="8"/>
  <c r="ED66" i="8"/>
  <c r="ED62" i="8"/>
  <c r="ED63" i="8" s="1"/>
  <c r="CP142" i="8"/>
  <c r="EE62" i="8"/>
  <c r="EE63" i="8" s="1"/>
  <c r="EE66" i="8"/>
  <c r="DT62" i="8"/>
  <c r="DT63" i="8" s="1"/>
  <c r="DT66" i="8"/>
  <c r="DP66" i="8"/>
  <c r="DP62" i="8"/>
  <c r="DP63" i="8" s="1"/>
  <c r="BU520" i="8"/>
  <c r="AG589" i="8"/>
  <c r="L565" i="8"/>
  <c r="H53" i="12" s="1"/>
  <c r="H54" i="12"/>
  <c r="L567" i="8"/>
  <c r="H51" i="12" s="1"/>
  <c r="H62" i="12"/>
  <c r="CE97" i="11"/>
  <c r="CE98" i="11"/>
  <c r="CJ336" i="8"/>
  <c r="CA317" i="8"/>
  <c r="CA326" i="8"/>
  <c r="CA328" i="8" s="1"/>
  <c r="CE110" i="11"/>
  <c r="CE109" i="11"/>
  <c r="CN73" i="11"/>
  <c r="CN74" i="11"/>
  <c r="AC134" i="11"/>
  <c r="AC133" i="11"/>
  <c r="CH121" i="11"/>
  <c r="CH122" i="11"/>
  <c r="AH145" i="11"/>
  <c r="AH146" i="11"/>
  <c r="CM433" i="8"/>
  <c r="CI120" i="11"/>
  <c r="CG372" i="8"/>
  <c r="CH368" i="8"/>
  <c r="CH370" i="8" s="1"/>
  <c r="CC77" i="6"/>
  <c r="CC78" i="6" s="1"/>
  <c r="CH324" i="8" s="1"/>
  <c r="CG89" i="6"/>
  <c r="CG90" i="6" s="1"/>
  <c r="CL369" i="8" s="1"/>
  <c r="BB113" i="6"/>
  <c r="BB114" i="6" s="1"/>
  <c r="BG459" i="8" s="1"/>
  <c r="BO125" i="6"/>
  <c r="N580" i="8"/>
  <c r="N586" i="8"/>
  <c r="N575" i="8"/>
  <c r="N578" i="8" s="1"/>
  <c r="N579" i="8"/>
  <c r="N591" i="8"/>
  <c r="M626" i="8"/>
  <c r="M627" i="8" s="1"/>
  <c r="M630" i="8"/>
  <c r="I160" i="6"/>
  <c r="I159" i="6"/>
  <c r="M541" i="8"/>
  <c r="M534" i="8"/>
  <c r="M535" i="8"/>
  <c r="M530" i="8"/>
  <c r="M533" i="8" s="1"/>
  <c r="M546" i="8"/>
  <c r="BV491" i="8"/>
  <c r="BV492" i="8" s="1"/>
  <c r="BV495" i="8"/>
  <c r="AM500" i="8"/>
  <c r="BU510" i="8"/>
  <c r="BU522" i="8" s="1"/>
  <c r="BU521" i="8"/>
  <c r="BI446" i="8"/>
  <c r="BI447" i="8" s="1"/>
  <c r="BI450" i="8"/>
  <c r="BH476" i="8"/>
  <c r="BH465" i="8"/>
  <c r="BH477" i="8" s="1"/>
  <c r="BH475" i="8"/>
  <c r="AH455" i="8"/>
  <c r="AG462" i="8"/>
  <c r="AG634" i="8" s="1"/>
  <c r="CM411" i="8"/>
  <c r="CJ365" i="8"/>
  <c r="CJ367" i="8" s="1"/>
  <c r="CJ381" i="8" s="1"/>
  <c r="CK416" i="8"/>
  <c r="CK418" i="8" s="1"/>
  <c r="CK407" i="8"/>
  <c r="AH277" i="8"/>
  <c r="AH276" i="8"/>
  <c r="BG295" i="8"/>
  <c r="CD125" i="8"/>
  <c r="CD127" i="8" s="1"/>
  <c r="BH270" i="8"/>
  <c r="BH266" i="8"/>
  <c r="BH267" i="8" s="1"/>
  <c r="BG296" i="8"/>
  <c r="BG285" i="8"/>
  <c r="BG297" i="8" s="1"/>
  <c r="BD64" i="6"/>
  <c r="BI258" i="8"/>
  <c r="BD63" i="6"/>
  <c r="BX61" i="6"/>
  <c r="CE138" i="8"/>
  <c r="CA48" i="11" s="1"/>
  <c r="CF122" i="8"/>
  <c r="CF123" i="8" s="1"/>
  <c r="DU65" i="8" l="1"/>
  <c r="DU89" i="8"/>
  <c r="DU83" i="8"/>
  <c r="DU90" i="8" s="1"/>
  <c r="DU91" i="8" s="1"/>
  <c r="DU82" i="8"/>
  <c r="DU88" i="8"/>
  <c r="DW65" i="8"/>
  <c r="DW83" i="8"/>
  <c r="DW90" i="8" s="1"/>
  <c r="DW89" i="8"/>
  <c r="DW82" i="8"/>
  <c r="DW88" i="8"/>
  <c r="CQ311" i="8"/>
  <c r="CQ312" i="8" s="1"/>
  <c r="CQ315" i="8"/>
  <c r="DR83" i="8"/>
  <c r="DR90" i="8" s="1"/>
  <c r="DR82" i="8"/>
  <c r="DR89" i="8"/>
  <c r="DR65" i="8"/>
  <c r="DR88" i="8"/>
  <c r="EA88" i="8"/>
  <c r="EA89" i="8"/>
  <c r="EA83" i="8"/>
  <c r="EA90" i="8" s="1"/>
  <c r="EA91" i="8" s="1"/>
  <c r="EA82" i="8"/>
  <c r="EA65" i="8"/>
  <c r="CQ209" i="8"/>
  <c r="CQ212" i="8" s="1"/>
  <c r="CQ225" i="8"/>
  <c r="CQ214" i="8"/>
  <c r="CQ220" i="8"/>
  <c r="CQ213" i="8"/>
  <c r="CQ348" i="8"/>
  <c r="CL88" i="6"/>
  <c r="CQ228" i="8" s="1"/>
  <c r="CL87" i="6"/>
  <c r="DL94" i="8"/>
  <c r="DH36" i="11"/>
  <c r="DN82" i="8"/>
  <c r="DN83" i="8"/>
  <c r="DN90" i="8" s="1"/>
  <c r="DN65" i="8"/>
  <c r="DN89" i="8"/>
  <c r="DN88" i="8"/>
  <c r="EF65" i="8"/>
  <c r="EF89" i="8"/>
  <c r="EF83" i="8"/>
  <c r="EF90" i="8" s="1"/>
  <c r="EF82" i="8"/>
  <c r="EF88" i="8"/>
  <c r="DV83" i="8"/>
  <c r="DV90" i="8" s="1"/>
  <c r="DV82" i="8"/>
  <c r="DV89" i="8"/>
  <c r="DV88" i="8"/>
  <c r="DV65" i="8"/>
  <c r="DZ83" i="8"/>
  <c r="DZ90" i="8" s="1"/>
  <c r="DZ65" i="8"/>
  <c r="DZ82" i="8"/>
  <c r="DZ88" i="8"/>
  <c r="DZ89" i="8"/>
  <c r="DP83" i="8"/>
  <c r="DP90" i="8" s="1"/>
  <c r="DP89" i="8"/>
  <c r="DP82" i="8"/>
  <c r="DP65" i="8"/>
  <c r="DP88" i="8"/>
  <c r="CC179" i="8"/>
  <c r="CC181" i="8" s="1"/>
  <c r="CC170" i="8"/>
  <c r="DS89" i="8"/>
  <c r="DS88" i="8"/>
  <c r="DS82" i="8"/>
  <c r="DS83" i="8"/>
  <c r="DS90" i="8" s="1"/>
  <c r="DS65" i="8"/>
  <c r="CI29" i="6"/>
  <c r="CQ169" i="8"/>
  <c r="CQ162" i="8"/>
  <c r="CQ163" i="8"/>
  <c r="CQ158" i="8"/>
  <c r="CQ161" i="8" s="1"/>
  <c r="DX82" i="8"/>
  <c r="DX89" i="8"/>
  <c r="DX88" i="8"/>
  <c r="DX65" i="8"/>
  <c r="DX83" i="8"/>
  <c r="DX90" i="8" s="1"/>
  <c r="DX91" i="8" s="1"/>
  <c r="CQ107" i="8"/>
  <c r="CQ110" i="8" s="1"/>
  <c r="CQ118" i="8"/>
  <c r="CQ111" i="8"/>
  <c r="CQ112" i="8"/>
  <c r="CP231" i="8"/>
  <c r="CS224" i="8"/>
  <c r="CS226" i="8" s="1"/>
  <c r="CS240" i="8" s="1"/>
  <c r="CO72" i="11" s="1"/>
  <c r="CO73" i="11" s="1"/>
  <c r="CQ227" i="8"/>
  <c r="DL74" i="8"/>
  <c r="DL76" i="8" s="1"/>
  <c r="DM71" i="8"/>
  <c r="DK78" i="8"/>
  <c r="DF73" i="6"/>
  <c r="CM74" i="6" s="1"/>
  <c r="DT83" i="8"/>
  <c r="DT90" i="8" s="1"/>
  <c r="DT88" i="8"/>
  <c r="DT82" i="8"/>
  <c r="DT65" i="8"/>
  <c r="DT89" i="8"/>
  <c r="DY82" i="8"/>
  <c r="DY88" i="8"/>
  <c r="DY65" i="8"/>
  <c r="DY83" i="8"/>
  <c r="DY90" i="8" s="1"/>
  <c r="DY89" i="8"/>
  <c r="CP246" i="8"/>
  <c r="CP221" i="8"/>
  <c r="EB89" i="8"/>
  <c r="EB82" i="8"/>
  <c r="EB88" i="8"/>
  <c r="EB65" i="8"/>
  <c r="EB83" i="8"/>
  <c r="EB90" i="8" s="1"/>
  <c r="EB91" i="8" s="1"/>
  <c r="DO82" i="8"/>
  <c r="DO65" i="8"/>
  <c r="DO83" i="8"/>
  <c r="DO90" i="8" s="1"/>
  <c r="DO88" i="8"/>
  <c r="DO89" i="8"/>
  <c r="EE83" i="8"/>
  <c r="EE90" i="8" s="1"/>
  <c r="EE88" i="8"/>
  <c r="EE82" i="8"/>
  <c r="EE89" i="8"/>
  <c r="EE65" i="8"/>
  <c r="EC65" i="8"/>
  <c r="EC89" i="8"/>
  <c r="EC82" i="8"/>
  <c r="EC83" i="8"/>
  <c r="EC90" i="8" s="1"/>
  <c r="EC88" i="8"/>
  <c r="CL100" i="6"/>
  <c r="CQ393" i="8"/>
  <c r="CL99" i="6"/>
  <c r="ED83" i="8"/>
  <c r="ED90" i="8" s="1"/>
  <c r="ED65" i="8"/>
  <c r="ED82" i="8"/>
  <c r="ED88" i="8"/>
  <c r="ED89" i="8"/>
  <c r="DQ89" i="8"/>
  <c r="DQ83" i="8"/>
  <c r="DQ90" i="8" s="1"/>
  <c r="DQ88" i="8"/>
  <c r="DQ65" i="8"/>
  <c r="DQ82" i="8"/>
  <c r="DM65" i="8"/>
  <c r="DM88" i="8"/>
  <c r="DM89" i="8"/>
  <c r="DM83" i="8"/>
  <c r="DM90" i="8" s="1"/>
  <c r="DM82" i="8"/>
  <c r="AG544" i="8"/>
  <c r="CK320" i="8"/>
  <c r="CA327" i="8"/>
  <c r="CB323" i="8"/>
  <c r="CB325" i="8" s="1"/>
  <c r="CF96" i="11"/>
  <c r="CJ343" i="8"/>
  <c r="CI122" i="11"/>
  <c r="CI121" i="11"/>
  <c r="CJ388" i="8"/>
  <c r="CF108" i="11"/>
  <c r="CA49" i="11"/>
  <c r="CA50" i="11"/>
  <c r="CK417" i="8"/>
  <c r="CL413" i="8"/>
  <c r="CE145" i="8"/>
  <c r="BB65" i="6"/>
  <c r="N585" i="8"/>
  <c r="N581" i="8"/>
  <c r="N582" i="8" s="1"/>
  <c r="M653" i="8"/>
  <c r="M652" i="8"/>
  <c r="M646" i="8"/>
  <c r="M647" i="8"/>
  <c r="M629" i="8"/>
  <c r="M536" i="8"/>
  <c r="M537" i="8" s="1"/>
  <c r="M540" i="8"/>
  <c r="AB145" i="6"/>
  <c r="AB133" i="6"/>
  <c r="BI472" i="8"/>
  <c r="BI467" i="8"/>
  <c r="BI474" i="8" s="1"/>
  <c r="BI449" i="8"/>
  <c r="BI466" i="8"/>
  <c r="BI473" i="8"/>
  <c r="AM501" i="8"/>
  <c r="AM502" i="8"/>
  <c r="BV518" i="8"/>
  <c r="BV517" i="8"/>
  <c r="BV511" i="8"/>
  <c r="BV512" i="8"/>
  <c r="BV519" i="8" s="1"/>
  <c r="BV494" i="8"/>
  <c r="AH457" i="8"/>
  <c r="AH456" i="8"/>
  <c r="CJ366" i="8"/>
  <c r="CN410" i="8"/>
  <c r="CH371" i="8"/>
  <c r="CH373" i="8" s="1"/>
  <c r="CH362" i="8"/>
  <c r="AH291" i="8"/>
  <c r="AH280" i="8"/>
  <c r="AZ66" i="6"/>
  <c r="BE279" i="8" s="1"/>
  <c r="BE62" i="6"/>
  <c r="BI264" i="8"/>
  <c r="BI265" i="8"/>
  <c r="BI271" i="8"/>
  <c r="BI260" i="8"/>
  <c r="BI263" i="8" s="1"/>
  <c r="BH286" i="8"/>
  <c r="BH269" i="8"/>
  <c r="BH293" i="8"/>
  <c r="BH292" i="8"/>
  <c r="BH287" i="8"/>
  <c r="BH294" i="8" s="1"/>
  <c r="CD128" i="8"/>
  <c r="CD130" i="8" s="1"/>
  <c r="CD129" i="8" s="1"/>
  <c r="CD274" i="8" s="1"/>
  <c r="CD119" i="8"/>
  <c r="CF124" i="8"/>
  <c r="CF138" i="8" s="1"/>
  <c r="CB48" i="11" s="1"/>
  <c r="EC91" i="8" l="1"/>
  <c r="DM91" i="8"/>
  <c r="EF91" i="8"/>
  <c r="DY91" i="8"/>
  <c r="EE91" i="8"/>
  <c r="ED91" i="8"/>
  <c r="CO74" i="11"/>
  <c r="DS92" i="8"/>
  <c r="DS81" i="8"/>
  <c r="DS93" i="8" s="1"/>
  <c r="ED81" i="8"/>
  <c r="ED93" i="8" s="1"/>
  <c r="ED92" i="8"/>
  <c r="DY92" i="8"/>
  <c r="DY81" i="8"/>
  <c r="DY93" i="8" s="1"/>
  <c r="DV92" i="8"/>
  <c r="DV81" i="8"/>
  <c r="DV93" i="8" s="1"/>
  <c r="DR92" i="8"/>
  <c r="DR81" i="8"/>
  <c r="DR93" i="8" s="1"/>
  <c r="DV91" i="8"/>
  <c r="CQ350" i="8"/>
  <c r="CQ353" i="8" s="1"/>
  <c r="CQ355" i="8"/>
  <c r="CQ361" i="8"/>
  <c r="CQ354" i="8"/>
  <c r="DR91" i="8"/>
  <c r="DO91" i="8"/>
  <c r="CC180" i="8"/>
  <c r="CD176" i="8"/>
  <c r="CD178" i="8" s="1"/>
  <c r="CF173" i="8"/>
  <c r="DT92" i="8"/>
  <c r="DT81" i="8"/>
  <c r="DT93" i="8" s="1"/>
  <c r="CQ314" i="8"/>
  <c r="CQ331" i="8"/>
  <c r="CQ338" i="8"/>
  <c r="CQ337" i="8"/>
  <c r="CQ332" i="8"/>
  <c r="CQ339" i="8" s="1"/>
  <c r="DM81" i="8"/>
  <c r="DM93" i="8" s="1"/>
  <c r="DM92" i="8"/>
  <c r="CQ395" i="8"/>
  <c r="CQ398" i="8" s="1"/>
  <c r="CQ406" i="8"/>
  <c r="CQ399" i="8"/>
  <c r="CQ400" i="8"/>
  <c r="DO92" i="8"/>
  <c r="DO81" i="8"/>
  <c r="DO93" i="8" s="1"/>
  <c r="EF81" i="8"/>
  <c r="EF93" i="8" s="1"/>
  <c r="EF92" i="8"/>
  <c r="CQ215" i="8"/>
  <c r="CQ216" i="8" s="1"/>
  <c r="CQ219" i="8"/>
  <c r="DT91" i="8"/>
  <c r="DX81" i="8"/>
  <c r="DX93" i="8" s="1"/>
  <c r="DX92" i="8"/>
  <c r="DP92" i="8"/>
  <c r="DP81" i="8"/>
  <c r="DP93" i="8" s="1"/>
  <c r="DW81" i="8"/>
  <c r="DW93" i="8" s="1"/>
  <c r="DW92" i="8"/>
  <c r="CR303" i="8"/>
  <c r="CM75" i="6"/>
  <c r="CM76" i="6"/>
  <c r="DF37" i="6"/>
  <c r="CM38" i="6" s="1"/>
  <c r="DF49" i="6"/>
  <c r="CM50" i="6" s="1"/>
  <c r="DF97" i="6"/>
  <c r="DK319" i="8"/>
  <c r="DK409" i="8"/>
  <c r="DF85" i="6"/>
  <c r="DK223" i="8"/>
  <c r="DK364" i="8"/>
  <c r="DK172" i="8"/>
  <c r="DK121" i="8"/>
  <c r="DF25" i="6"/>
  <c r="CM26" i="6" s="1"/>
  <c r="CQ168" i="8"/>
  <c r="CQ164" i="8"/>
  <c r="CQ165" i="8" s="1"/>
  <c r="DP91" i="8"/>
  <c r="DW91" i="8"/>
  <c r="EC92" i="8"/>
  <c r="EC81" i="8"/>
  <c r="EC93" i="8" s="1"/>
  <c r="EB81" i="8"/>
  <c r="EB93" i="8" s="1"/>
  <c r="EB92" i="8"/>
  <c r="DM72" i="8"/>
  <c r="DM73" i="8"/>
  <c r="EA81" i="8"/>
  <c r="EA93" i="8" s="1"/>
  <c r="EA92" i="8"/>
  <c r="DQ81" i="8"/>
  <c r="DQ93" i="8" s="1"/>
  <c r="DQ92" i="8"/>
  <c r="DL68" i="8"/>
  <c r="DL77" i="8"/>
  <c r="DL79" i="8" s="1"/>
  <c r="CQ229" i="8"/>
  <c r="DZ92" i="8"/>
  <c r="DZ81" i="8"/>
  <c r="DZ93" i="8" s="1"/>
  <c r="DU81" i="8"/>
  <c r="DU93" i="8" s="1"/>
  <c r="DU92" i="8"/>
  <c r="DN91" i="8"/>
  <c r="DQ91" i="8"/>
  <c r="CP499" i="8"/>
  <c r="CK121" i="6"/>
  <c r="BR122" i="6" s="1"/>
  <c r="DZ91" i="8"/>
  <c r="DN92" i="8"/>
  <c r="DN81" i="8"/>
  <c r="DN93" i="8" s="1"/>
  <c r="EE92" i="8"/>
  <c r="EE81" i="8"/>
  <c r="EE93" i="8" s="1"/>
  <c r="CQ117" i="8"/>
  <c r="CQ113" i="8"/>
  <c r="CQ114" i="8" s="1"/>
  <c r="DS91" i="8"/>
  <c r="DH37" i="11"/>
  <c r="DH38" i="11"/>
  <c r="CF97" i="11"/>
  <c r="CF98" i="11"/>
  <c r="CB326" i="8"/>
  <c r="CB328" i="8" s="1"/>
  <c r="CB317" i="8"/>
  <c r="CK321" i="8"/>
  <c r="CK322" i="8"/>
  <c r="CF109" i="11"/>
  <c r="CF110" i="11"/>
  <c r="AH298" i="8"/>
  <c r="AD84" i="11"/>
  <c r="CB49" i="11"/>
  <c r="CB50" i="11"/>
  <c r="CH372" i="8"/>
  <c r="CI368" i="8"/>
  <c r="CI370" i="8" s="1"/>
  <c r="CF145" i="8"/>
  <c r="CH101" i="6"/>
  <c r="CH102" i="6" s="1"/>
  <c r="CM414" i="8" s="1"/>
  <c r="CH89" i="6"/>
  <c r="CH90" i="6" s="1"/>
  <c r="CM369" i="8" s="1"/>
  <c r="BV520" i="8"/>
  <c r="N607" i="8"/>
  <c r="N608" i="8"/>
  <c r="N601" i="8"/>
  <c r="N602" i="8"/>
  <c r="N584" i="8"/>
  <c r="M654" i="8"/>
  <c r="M655" i="8" s="1"/>
  <c r="M658" i="8"/>
  <c r="M656" i="8"/>
  <c r="M645" i="8"/>
  <c r="I134" i="6"/>
  <c r="I146" i="6"/>
  <c r="N618" i="8" s="1"/>
  <c r="M539" i="8"/>
  <c r="M563" i="8"/>
  <c r="I55" i="12" s="1"/>
  <c r="M562" i="8"/>
  <c r="M557" i="8"/>
  <c r="I64" i="12" s="1"/>
  <c r="M556" i="8"/>
  <c r="I63" i="12" s="1"/>
  <c r="BV521" i="8"/>
  <c r="BV510" i="8"/>
  <c r="BV522" i="8" s="1"/>
  <c r="BI476" i="8"/>
  <c r="BI465" i="8"/>
  <c r="BI477" i="8" s="1"/>
  <c r="BI475" i="8"/>
  <c r="AM516" i="8"/>
  <c r="AM505" i="8"/>
  <c r="AH471" i="8"/>
  <c r="AH460" i="8"/>
  <c r="CK365" i="8"/>
  <c r="CK367" i="8" s="1"/>
  <c r="CK381" i="8" s="1"/>
  <c r="CN412" i="8"/>
  <c r="CN426" i="8" s="1"/>
  <c r="CN411" i="8"/>
  <c r="AH281" i="8"/>
  <c r="AH283" i="8" s="1"/>
  <c r="AH272" i="8"/>
  <c r="CE125" i="8"/>
  <c r="CE127" i="8" s="1"/>
  <c r="BH295" i="8"/>
  <c r="BY61" i="6"/>
  <c r="BH296" i="8"/>
  <c r="BH285" i="8"/>
  <c r="BH297" i="8" s="1"/>
  <c r="BI266" i="8"/>
  <c r="BI267" i="8" s="1"/>
  <c r="BI270" i="8"/>
  <c r="BE64" i="6"/>
  <c r="BJ258" i="8"/>
  <c r="BE63" i="6"/>
  <c r="CG122" i="8"/>
  <c r="CQ340" i="8" l="1"/>
  <c r="CR316" i="8"/>
  <c r="CR310" i="8"/>
  <c r="CR309" i="8"/>
  <c r="CR305" i="8"/>
  <c r="CR308" i="8" s="1"/>
  <c r="CQ185" i="8"/>
  <c r="CQ192" i="8" s="1"/>
  <c r="CQ167" i="8"/>
  <c r="CQ191" i="8"/>
  <c r="CQ184" i="8"/>
  <c r="CQ190" i="8"/>
  <c r="CQ230" i="8"/>
  <c r="CQ232" i="8" s="1"/>
  <c r="CQ116" i="8"/>
  <c r="CQ134" i="8"/>
  <c r="CQ141" i="8" s="1"/>
  <c r="CQ133" i="8"/>
  <c r="CQ139" i="8"/>
  <c r="CQ140" i="8"/>
  <c r="DL78" i="8"/>
  <c r="DM74" i="8"/>
  <c r="DM76" i="8" s="1"/>
  <c r="DN71" i="8"/>
  <c r="DN72" i="8" s="1"/>
  <c r="DG73" i="6"/>
  <c r="CN74" i="6" s="1"/>
  <c r="CR105" i="8"/>
  <c r="CM28" i="6"/>
  <c r="CM27" i="6"/>
  <c r="CQ356" i="8"/>
  <c r="CQ357" i="8"/>
  <c r="CQ360" i="8"/>
  <c r="CM86" i="6"/>
  <c r="CQ341" i="8"/>
  <c r="CQ330" i="8"/>
  <c r="CQ342" i="8" s="1"/>
  <c r="DM87" i="8"/>
  <c r="DN73" i="8"/>
  <c r="BW483" i="8"/>
  <c r="BR123" i="6"/>
  <c r="BP125" i="6" s="1"/>
  <c r="BR124" i="6"/>
  <c r="BL126" i="6" s="1"/>
  <c r="BQ504" i="8" s="1"/>
  <c r="CQ235" i="8"/>
  <c r="CQ218" i="8"/>
  <c r="CQ242" i="8"/>
  <c r="CQ236" i="8"/>
  <c r="CQ241" i="8"/>
  <c r="CM98" i="6"/>
  <c r="CM52" i="6"/>
  <c r="CM51" i="6"/>
  <c r="CR207" i="8"/>
  <c r="CF175" i="8"/>
  <c r="CF189" i="8" s="1"/>
  <c r="CF174" i="8"/>
  <c r="CR156" i="8"/>
  <c r="CM39" i="6"/>
  <c r="CM40" i="6"/>
  <c r="CD170" i="8"/>
  <c r="CD179" i="8"/>
  <c r="CD181" i="8" s="1"/>
  <c r="CC454" i="8"/>
  <c r="BX109" i="6"/>
  <c r="CQ401" i="8"/>
  <c r="CQ402" i="8" s="1"/>
  <c r="CQ405" i="8"/>
  <c r="AC157" i="6"/>
  <c r="J158" i="6" s="1"/>
  <c r="O573" i="8" s="1"/>
  <c r="AH282" i="8"/>
  <c r="CK336" i="8"/>
  <c r="CL320" i="8"/>
  <c r="CL321" i="8" s="1"/>
  <c r="CB327" i="8"/>
  <c r="CC323" i="8"/>
  <c r="CC325" i="8" s="1"/>
  <c r="CK388" i="8"/>
  <c r="CG108" i="11"/>
  <c r="AM523" i="8"/>
  <c r="AI144" i="11"/>
  <c r="AH478" i="8"/>
  <c r="AD132" i="11"/>
  <c r="AD85" i="11"/>
  <c r="AD86" i="11"/>
  <c r="CN433" i="8"/>
  <c r="CJ120" i="11"/>
  <c r="BC65" i="6"/>
  <c r="N609" i="8"/>
  <c r="N610" i="8" s="1"/>
  <c r="N613" i="8"/>
  <c r="N600" i="8"/>
  <c r="N612" i="8" s="1"/>
  <c r="N611" i="8"/>
  <c r="N631" i="8"/>
  <c r="N620" i="8"/>
  <c r="N623" i="8" s="1"/>
  <c r="N624" i="8"/>
  <c r="N625" i="8"/>
  <c r="N636" i="8"/>
  <c r="M657" i="8"/>
  <c r="I147" i="6"/>
  <c r="I148" i="6"/>
  <c r="M555" i="8"/>
  <c r="M566" i="8"/>
  <c r="I52" i="12" s="1"/>
  <c r="M564" i="8"/>
  <c r="M568" i="8"/>
  <c r="I135" i="6"/>
  <c r="N528" i="8"/>
  <c r="I136" i="6"/>
  <c r="AM506" i="8"/>
  <c r="AM508" i="8" s="1"/>
  <c r="AM507" i="8" s="1"/>
  <c r="AM497" i="8"/>
  <c r="AH452" i="8"/>
  <c r="AH461" i="8"/>
  <c r="AH463" i="8" s="1"/>
  <c r="CI371" i="8"/>
  <c r="CI373" i="8" s="1"/>
  <c r="CI362" i="8"/>
  <c r="CO410" i="8"/>
  <c r="CO412" i="8" s="1"/>
  <c r="CO426" i="8" s="1"/>
  <c r="CK366" i="8"/>
  <c r="AI275" i="8"/>
  <c r="BA66" i="6"/>
  <c r="BF279" i="8" s="1"/>
  <c r="BI293" i="8"/>
  <c r="BI292" i="8"/>
  <c r="BI287" i="8"/>
  <c r="BI294" i="8" s="1"/>
  <c r="BI286" i="8"/>
  <c r="BI269" i="8"/>
  <c r="BF62" i="6"/>
  <c r="BJ271" i="8"/>
  <c r="BJ264" i="8"/>
  <c r="BJ265" i="8"/>
  <c r="BJ260" i="8"/>
  <c r="BJ263" i="8" s="1"/>
  <c r="CG124" i="8"/>
  <c r="CG123" i="8"/>
  <c r="CE119" i="8"/>
  <c r="CE128" i="8"/>
  <c r="CE130" i="8" s="1"/>
  <c r="CE129" i="8" s="1"/>
  <c r="CE274" i="8" s="1"/>
  <c r="CR163" i="8" l="1"/>
  <c r="CR169" i="8"/>
  <c r="CR162" i="8"/>
  <c r="CR158" i="8"/>
  <c r="CR161" i="8" s="1"/>
  <c r="DN87" i="8"/>
  <c r="DM94" i="8"/>
  <c r="DI36" i="11"/>
  <c r="CF196" i="8"/>
  <c r="CB60" i="11"/>
  <c r="CQ143" i="8"/>
  <c r="CQ132" i="8"/>
  <c r="CQ144" i="8" s="1"/>
  <c r="CR220" i="8"/>
  <c r="CR214" i="8"/>
  <c r="CR209" i="8"/>
  <c r="CR212" i="8" s="1"/>
  <c r="CR213" i="8"/>
  <c r="CR225" i="8"/>
  <c r="CQ142" i="8"/>
  <c r="CI53" i="6"/>
  <c r="CI54" i="6" s="1"/>
  <c r="CR348" i="8"/>
  <c r="CM87" i="6"/>
  <c r="CM88" i="6"/>
  <c r="CR228" i="8" s="1"/>
  <c r="CQ231" i="8"/>
  <c r="CR227" i="8"/>
  <c r="CR229" i="8" s="1"/>
  <c r="CT224" i="8"/>
  <c r="CT226" i="8" s="1"/>
  <c r="CT240" i="8" s="1"/>
  <c r="CP72" i="11" s="1"/>
  <c r="CQ427" i="8"/>
  <c r="CQ421" i="8"/>
  <c r="CQ428" i="8"/>
  <c r="CQ422" i="8"/>
  <c r="CQ429" i="8" s="1"/>
  <c r="CQ430" i="8" s="1"/>
  <c r="CQ404" i="8"/>
  <c r="CR393" i="8"/>
  <c r="CM100" i="6"/>
  <c r="CG101" i="6" s="1"/>
  <c r="CG102" i="6" s="1"/>
  <c r="CL414" i="8" s="1"/>
  <c r="CL415" i="8" s="1"/>
  <c r="CM99" i="6"/>
  <c r="CQ382" i="8"/>
  <c r="CQ377" i="8"/>
  <c r="CQ384" i="8" s="1"/>
  <c r="CQ376" i="8"/>
  <c r="CQ383" i="8"/>
  <c r="CQ359" i="8"/>
  <c r="CQ194" i="8"/>
  <c r="CQ183" i="8"/>
  <c r="CQ195" i="8" s="1"/>
  <c r="CQ243" i="8"/>
  <c r="CQ244" i="8" s="1"/>
  <c r="CQ247" i="8"/>
  <c r="CJ29" i="6"/>
  <c r="BE110" i="6"/>
  <c r="CR112" i="8"/>
  <c r="CR111" i="8"/>
  <c r="CR107" i="8"/>
  <c r="CR110" i="8" s="1"/>
  <c r="CR118" i="8"/>
  <c r="CQ193" i="8"/>
  <c r="CD180" i="8"/>
  <c r="CG173" i="8"/>
  <c r="CG175" i="8" s="1"/>
  <c r="CG189" i="8" s="1"/>
  <c r="CE176" i="8"/>
  <c r="CE178" i="8" s="1"/>
  <c r="CQ245" i="8"/>
  <c r="CQ234" i="8"/>
  <c r="CS303" i="8"/>
  <c r="CN76" i="6"/>
  <c r="CN75" i="6"/>
  <c r="DM68" i="8"/>
  <c r="DM77" i="8"/>
  <c r="DM79" i="8" s="1"/>
  <c r="CR311" i="8"/>
  <c r="CR312" i="8" s="1"/>
  <c r="CR315" i="8"/>
  <c r="CI41" i="6"/>
  <c r="CI42" i="6" s="1"/>
  <c r="CN177" i="8" s="1"/>
  <c r="BW485" i="8"/>
  <c r="BW488" i="8" s="1"/>
  <c r="BW489" i="8"/>
  <c r="BW496" i="8"/>
  <c r="BW490" i="8"/>
  <c r="DL364" i="8"/>
  <c r="DL319" i="8"/>
  <c r="DL223" i="8"/>
  <c r="DL121" i="8"/>
  <c r="DG37" i="6"/>
  <c r="CN38" i="6" s="1"/>
  <c r="DG85" i="6"/>
  <c r="DL172" i="8"/>
  <c r="DG97" i="6"/>
  <c r="DL409" i="8"/>
  <c r="DG25" i="6"/>
  <c r="CN26" i="6" s="1"/>
  <c r="DG49" i="6"/>
  <c r="CN50" i="6" s="1"/>
  <c r="AH589" i="8"/>
  <c r="M565" i="8"/>
  <c r="I53" i="12" s="1"/>
  <c r="I54" i="12"/>
  <c r="M567" i="8"/>
  <c r="I51" i="12" s="1"/>
  <c r="I62" i="12"/>
  <c r="CC317" i="8"/>
  <c r="CC326" i="8"/>
  <c r="CL322" i="8"/>
  <c r="CK343" i="8"/>
  <c r="CG96" i="11"/>
  <c r="CJ121" i="11"/>
  <c r="CJ122" i="11"/>
  <c r="AD133" i="11"/>
  <c r="AD134" i="11"/>
  <c r="AI145" i="11"/>
  <c r="AI146" i="11"/>
  <c r="CG109" i="11"/>
  <c r="CG110" i="11"/>
  <c r="CO433" i="8"/>
  <c r="CK120" i="11"/>
  <c r="CI372" i="8"/>
  <c r="CJ368" i="8"/>
  <c r="CJ370" i="8" s="1"/>
  <c r="CE77" i="6"/>
  <c r="CE78" i="6" s="1"/>
  <c r="CJ324" i="8" s="1"/>
  <c r="O586" i="8"/>
  <c r="O575" i="8"/>
  <c r="O578" i="8" s="1"/>
  <c r="O579" i="8"/>
  <c r="O580" i="8"/>
  <c r="O591" i="8"/>
  <c r="N630" i="8"/>
  <c r="N626" i="8"/>
  <c r="N627" i="8" s="1"/>
  <c r="J160" i="6"/>
  <c r="J159" i="6"/>
  <c r="N535" i="8"/>
  <c r="N541" i="8"/>
  <c r="N534" i="8"/>
  <c r="N530" i="8"/>
  <c r="N533" i="8" s="1"/>
  <c r="N546" i="8"/>
  <c r="AN500" i="8"/>
  <c r="AH462" i="8"/>
  <c r="AH634" i="8" s="1"/>
  <c r="AI455" i="8"/>
  <c r="CO411" i="8"/>
  <c r="CL365" i="8"/>
  <c r="CL367" i="8" s="1"/>
  <c r="CL381" i="8" s="1"/>
  <c r="BO126" i="6"/>
  <c r="BT504" i="8" s="1"/>
  <c r="BP126" i="6"/>
  <c r="BU504" i="8" s="1"/>
  <c r="BN126" i="6"/>
  <c r="BS504" i="8" s="1"/>
  <c r="BM126" i="6"/>
  <c r="BR504" i="8" s="1"/>
  <c r="BI295" i="8"/>
  <c r="AI277" i="8"/>
  <c r="AI276" i="8"/>
  <c r="CF125" i="8"/>
  <c r="CF127" i="8" s="1"/>
  <c r="BK258" i="8"/>
  <c r="BF63" i="6"/>
  <c r="BD65" i="6" s="1"/>
  <c r="BF64" i="6"/>
  <c r="BZ61" i="6"/>
  <c r="BI285" i="8"/>
  <c r="BI297" i="8" s="1"/>
  <c r="BI296" i="8"/>
  <c r="BJ266" i="8"/>
  <c r="BJ267" i="8" s="1"/>
  <c r="BJ270" i="8"/>
  <c r="CG138" i="8"/>
  <c r="CC48" i="11" s="1"/>
  <c r="CH122" i="8"/>
  <c r="CH124" i="8" s="1"/>
  <c r="CN98" i="6" l="1"/>
  <c r="DN74" i="8"/>
  <c r="DN76" i="8" s="1"/>
  <c r="DM78" i="8"/>
  <c r="DO71" i="8"/>
  <c r="DH73" i="6"/>
  <c r="CO74" i="6" s="1"/>
  <c r="BJ438" i="8"/>
  <c r="BE112" i="6"/>
  <c r="BE111" i="6"/>
  <c r="BC113" i="6" s="1"/>
  <c r="BC114" i="6" s="1"/>
  <c r="BH459" i="8" s="1"/>
  <c r="CR219" i="8"/>
  <c r="CR215" i="8"/>
  <c r="CR216" i="8" s="1"/>
  <c r="CN86" i="6"/>
  <c r="CQ431" i="8"/>
  <c r="CQ420" i="8"/>
  <c r="CQ432" i="8" s="1"/>
  <c r="CS156" i="8"/>
  <c r="CN40" i="6"/>
  <c r="CN39" i="6"/>
  <c r="CS310" i="8"/>
  <c r="CS309" i="8"/>
  <c r="CS316" i="8"/>
  <c r="CS305" i="8"/>
  <c r="CS308" i="8" s="1"/>
  <c r="CP74" i="11"/>
  <c r="CP73" i="11"/>
  <c r="CQ246" i="8"/>
  <c r="CQ221" i="8"/>
  <c r="CB62" i="11"/>
  <c r="CB61" i="11"/>
  <c r="CQ499" i="8"/>
  <c r="CL121" i="6"/>
  <c r="BS122" i="6" s="1"/>
  <c r="CE179" i="8"/>
  <c r="CE181" i="8" s="1"/>
  <c r="CE170" i="8"/>
  <c r="DI37" i="11"/>
  <c r="DI38" i="11"/>
  <c r="BW491" i="8"/>
  <c r="BW492" i="8" s="1"/>
  <c r="BW495" i="8"/>
  <c r="CG196" i="8"/>
  <c r="CC60" i="11"/>
  <c r="CD454" i="8"/>
  <c r="BY109" i="6"/>
  <c r="CQ386" i="8"/>
  <c r="CQ375" i="8"/>
  <c r="CQ387" i="8" s="1"/>
  <c r="CG174" i="8"/>
  <c r="CQ385" i="8"/>
  <c r="CR350" i="8"/>
  <c r="CR353" i="8" s="1"/>
  <c r="CR355" i="8"/>
  <c r="CR354" i="8"/>
  <c r="CR361" i="8"/>
  <c r="DN94" i="8"/>
  <c r="DJ36" i="11"/>
  <c r="CS207" i="8"/>
  <c r="CN52" i="6"/>
  <c r="CN51" i="6"/>
  <c r="CL407" i="8"/>
  <c r="CL416" i="8"/>
  <c r="CL418" i="8" s="1"/>
  <c r="CS105" i="8"/>
  <c r="CN28" i="6"/>
  <c r="CN27" i="6"/>
  <c r="CR117" i="8"/>
  <c r="CR113" i="8"/>
  <c r="CR114" i="8" s="1"/>
  <c r="CR395" i="8"/>
  <c r="CR398" i="8" s="1"/>
  <c r="CR400" i="8"/>
  <c r="CR406" i="8"/>
  <c r="CR399" i="8"/>
  <c r="CR337" i="8"/>
  <c r="CR338" i="8"/>
  <c r="CR332" i="8"/>
  <c r="CR339" i="8" s="1"/>
  <c r="CR314" i="8"/>
  <c r="CR331" i="8"/>
  <c r="CR168" i="8"/>
  <c r="CR164" i="8"/>
  <c r="CR165" i="8" s="1"/>
  <c r="AH544" i="8"/>
  <c r="CG97" i="11"/>
  <c r="CG98" i="11"/>
  <c r="CL336" i="8"/>
  <c r="CC328" i="8"/>
  <c r="CM320" i="8" s="1"/>
  <c r="CM321" i="8" s="1"/>
  <c r="CK121" i="11"/>
  <c r="CK122" i="11"/>
  <c r="CL388" i="8"/>
  <c r="CH108" i="11"/>
  <c r="CC50" i="11"/>
  <c r="CC49" i="11"/>
  <c r="CG145" i="8"/>
  <c r="O581" i="8"/>
  <c r="O582" i="8" s="1"/>
  <c r="O585" i="8"/>
  <c r="N652" i="8"/>
  <c r="N653" i="8"/>
  <c r="N647" i="8"/>
  <c r="N629" i="8"/>
  <c r="N646" i="8"/>
  <c r="AC145" i="6"/>
  <c r="AC133" i="6"/>
  <c r="N540" i="8"/>
  <c r="N536" i="8"/>
  <c r="N537" i="8" s="1"/>
  <c r="AN501" i="8"/>
  <c r="AN502" i="8"/>
  <c r="AI456" i="8"/>
  <c r="AI457" i="8"/>
  <c r="CL366" i="8"/>
  <c r="CJ371" i="8"/>
  <c r="CJ373" i="8" s="1"/>
  <c r="CJ362" i="8"/>
  <c r="CP410" i="8"/>
  <c r="AI291" i="8"/>
  <c r="AI280" i="8"/>
  <c r="BG62" i="6"/>
  <c r="BB66" i="6"/>
  <c r="BG279" i="8" s="1"/>
  <c r="BJ292" i="8"/>
  <c r="BJ293" i="8"/>
  <c r="BJ287" i="8"/>
  <c r="BJ294" i="8" s="1"/>
  <c r="BJ286" i="8"/>
  <c r="BJ269" i="8"/>
  <c r="BK271" i="8"/>
  <c r="BK264" i="8"/>
  <c r="BK265" i="8"/>
  <c r="BK260" i="8"/>
  <c r="BK263" i="8" s="1"/>
  <c r="CH138" i="8"/>
  <c r="CD48" i="11" s="1"/>
  <c r="CH123" i="8"/>
  <c r="CF119" i="8"/>
  <c r="CF128" i="8"/>
  <c r="CF130" i="8" s="1"/>
  <c r="CF129" i="8" s="1"/>
  <c r="CF274" i="8" s="1"/>
  <c r="CJ41" i="6" l="1"/>
  <c r="CJ42" i="6" s="1"/>
  <c r="CO177" i="8" s="1"/>
  <c r="CK29" i="6"/>
  <c r="CJ53" i="6"/>
  <c r="CJ54" i="6" s="1"/>
  <c r="CR401" i="8"/>
  <c r="CR405" i="8"/>
  <c r="CR402" i="8"/>
  <c r="CR356" i="8"/>
  <c r="CR360" i="8"/>
  <c r="CR357" i="8"/>
  <c r="BX483" i="8"/>
  <c r="BS124" i="6"/>
  <c r="BS123" i="6"/>
  <c r="BQ125" i="6" s="1"/>
  <c r="BQ126" i="6" s="1"/>
  <c r="BV504" i="8" s="1"/>
  <c r="CS163" i="8"/>
  <c r="CS169" i="8"/>
  <c r="CS162" i="8"/>
  <c r="CS158" i="8"/>
  <c r="CS161" i="8" s="1"/>
  <c r="CR140" i="8"/>
  <c r="CR139" i="8"/>
  <c r="CR134" i="8"/>
  <c r="CR141" i="8" s="1"/>
  <c r="CR142" i="8" s="1"/>
  <c r="CR116" i="8"/>
  <c r="CR133" i="8"/>
  <c r="CN87" i="6"/>
  <c r="CS348" i="8"/>
  <c r="CN88" i="6"/>
  <c r="CS228" i="8" s="1"/>
  <c r="CR242" i="8"/>
  <c r="CR236" i="8"/>
  <c r="CR235" i="8"/>
  <c r="CR218" i="8"/>
  <c r="CR241" i="8"/>
  <c r="CR167" i="8"/>
  <c r="CR191" i="8"/>
  <c r="CR185" i="8"/>
  <c r="CR192" i="8" s="1"/>
  <c r="CR193" i="8" s="1"/>
  <c r="CR184" i="8"/>
  <c r="CR190" i="8"/>
  <c r="CS111" i="8"/>
  <c r="CS107" i="8"/>
  <c r="CS110" i="8" s="1"/>
  <c r="CS118" i="8"/>
  <c r="CS112" i="8"/>
  <c r="BF110" i="6"/>
  <c r="CL417" i="8"/>
  <c r="CM413" i="8"/>
  <c r="CM415" i="8" s="1"/>
  <c r="CR330" i="8"/>
  <c r="CR342" i="8" s="1"/>
  <c r="CR341" i="8"/>
  <c r="CC61" i="11"/>
  <c r="CC62" i="11"/>
  <c r="BJ440" i="8"/>
  <c r="BJ443" i="8" s="1"/>
  <c r="BJ444" i="8"/>
  <c r="BJ451" i="8"/>
  <c r="BJ445" i="8"/>
  <c r="CR340" i="8"/>
  <c r="CT303" i="8"/>
  <c r="CO75" i="6"/>
  <c r="CD77" i="6" s="1"/>
  <c r="CD78" i="6" s="1"/>
  <c r="CI324" i="8" s="1"/>
  <c r="CO76" i="6"/>
  <c r="CS209" i="8"/>
  <c r="CS212" i="8" s="1"/>
  <c r="CS220" i="8"/>
  <c r="CS214" i="8"/>
  <c r="CS213" i="8"/>
  <c r="BW494" i="8"/>
  <c r="BW518" i="8"/>
  <c r="BW512" i="8"/>
  <c r="BW519" i="8" s="1"/>
  <c r="BW520" i="8" s="1"/>
  <c r="BW517" i="8"/>
  <c r="BW511" i="8"/>
  <c r="DO72" i="8"/>
  <c r="DO73" i="8"/>
  <c r="DJ37" i="11"/>
  <c r="DJ38" i="11"/>
  <c r="DH37" i="6"/>
  <c r="CO38" i="6" s="1"/>
  <c r="DH25" i="6"/>
  <c r="CO26" i="6" s="1"/>
  <c r="DH85" i="6"/>
  <c r="DH97" i="6"/>
  <c r="DH49" i="6"/>
  <c r="CO50" i="6" s="1"/>
  <c r="DM364" i="8"/>
  <c r="DM409" i="8"/>
  <c r="DM319" i="8"/>
  <c r="DM172" i="8"/>
  <c r="DM223" i="8"/>
  <c r="DM121" i="8"/>
  <c r="CS225" i="8"/>
  <c r="CS315" i="8"/>
  <c r="CS311" i="8"/>
  <c r="CS312" i="8" s="1"/>
  <c r="DN68" i="8"/>
  <c r="DN77" i="8"/>
  <c r="DN79" i="8" s="1"/>
  <c r="CN99" i="6"/>
  <c r="CS393" i="8"/>
  <c r="CN100" i="6"/>
  <c r="CE180" i="8"/>
  <c r="CF176" i="8"/>
  <c r="CF178" i="8" s="1"/>
  <c r="CH173" i="8"/>
  <c r="CH175" i="8" s="1"/>
  <c r="CH189" i="8" s="1"/>
  <c r="CC327" i="8"/>
  <c r="CD323" i="8"/>
  <c r="CD325" i="8" s="1"/>
  <c r="CM322" i="8"/>
  <c r="CM336" i="8" s="1"/>
  <c r="CH96" i="11"/>
  <c r="CL343" i="8"/>
  <c r="CH109" i="11"/>
  <c r="CH110" i="11"/>
  <c r="AI298" i="8"/>
  <c r="AE84" i="11"/>
  <c r="CD49" i="11"/>
  <c r="CD50" i="11"/>
  <c r="CJ372" i="8"/>
  <c r="CK368" i="8"/>
  <c r="CK370" i="8" s="1"/>
  <c r="CH145" i="8"/>
  <c r="BJ295" i="8"/>
  <c r="O584" i="8"/>
  <c r="O608" i="8"/>
  <c r="O607" i="8"/>
  <c r="O601" i="8"/>
  <c r="O602" i="8"/>
  <c r="N656" i="8"/>
  <c r="N645" i="8"/>
  <c r="N654" i="8"/>
  <c r="N655" i="8" s="1"/>
  <c r="N658" i="8"/>
  <c r="N563" i="8"/>
  <c r="J55" i="12" s="1"/>
  <c r="N562" i="8"/>
  <c r="N557" i="8"/>
  <c r="J64" i="12" s="1"/>
  <c r="N556" i="8"/>
  <c r="J63" i="12" s="1"/>
  <c r="N539" i="8"/>
  <c r="J134" i="6"/>
  <c r="J146" i="6"/>
  <c r="O618" i="8" s="1"/>
  <c r="AN516" i="8"/>
  <c r="AN505" i="8"/>
  <c r="AI471" i="8"/>
  <c r="AI460" i="8"/>
  <c r="CP412" i="8"/>
  <c r="CP426" i="8" s="1"/>
  <c r="CP411" i="8"/>
  <c r="CM365" i="8"/>
  <c r="CM367" i="8" s="1"/>
  <c r="CM381" i="8" s="1"/>
  <c r="AI272" i="8"/>
  <c r="AI281" i="8"/>
  <c r="AI283" i="8" s="1"/>
  <c r="CG125" i="8"/>
  <c r="CG127" i="8" s="1"/>
  <c r="BG64" i="6"/>
  <c r="BL258" i="8"/>
  <c r="BG63" i="6"/>
  <c r="BK270" i="8"/>
  <c r="BK266" i="8"/>
  <c r="BK267" i="8" s="1"/>
  <c r="CA61" i="6"/>
  <c r="BJ296" i="8"/>
  <c r="BJ285" i="8"/>
  <c r="BJ297" i="8" s="1"/>
  <c r="CI122" i="8"/>
  <c r="CI124" i="8" s="1"/>
  <c r="CS314" i="8" l="1"/>
  <c r="CS331" i="8"/>
  <c r="CS338" i="8"/>
  <c r="CS337" i="8"/>
  <c r="CS332" i="8"/>
  <c r="CS339" i="8" s="1"/>
  <c r="CS340" i="8" s="1"/>
  <c r="BJ446" i="8"/>
  <c r="BJ447" i="8" s="1"/>
  <c r="BJ450" i="8"/>
  <c r="DO87" i="8"/>
  <c r="CR183" i="8"/>
  <c r="CR195" i="8" s="1"/>
  <c r="CR194" i="8"/>
  <c r="BW510" i="8"/>
  <c r="BW522" i="8" s="1"/>
  <c r="BW521" i="8"/>
  <c r="CS168" i="8"/>
  <c r="CS164" i="8"/>
  <c r="CS165" i="8" s="1"/>
  <c r="CR245" i="8"/>
  <c r="CR234" i="8"/>
  <c r="CR230" i="8" s="1"/>
  <c r="CR232" i="8" s="1"/>
  <c r="CH196" i="8"/>
  <c r="CD60" i="11"/>
  <c r="CM407" i="8"/>
  <c r="CM416" i="8"/>
  <c r="CM418" i="8" s="1"/>
  <c r="CR243" i="8"/>
  <c r="CR244" i="8" s="1"/>
  <c r="CR247" i="8"/>
  <c r="CF179" i="8"/>
  <c r="CF181" i="8" s="1"/>
  <c r="CF170" i="8"/>
  <c r="CT207" i="8"/>
  <c r="CO51" i="6"/>
  <c r="CO52" i="6"/>
  <c r="CS219" i="8"/>
  <c r="CS215" i="8"/>
  <c r="CS216" i="8" s="1"/>
  <c r="BX485" i="8"/>
  <c r="BX488" i="8" s="1"/>
  <c r="BX490" i="8"/>
  <c r="BX489" i="8"/>
  <c r="BX496" i="8"/>
  <c r="CE454" i="8"/>
  <c r="BZ109" i="6"/>
  <c r="CO98" i="6"/>
  <c r="CR359" i="8"/>
  <c r="CR383" i="8"/>
  <c r="CR376" i="8"/>
  <c r="CR377" i="8"/>
  <c r="CR384" i="8" s="1"/>
  <c r="CR385" i="8" s="1"/>
  <c r="CR382" i="8"/>
  <c r="CO86" i="6"/>
  <c r="BK438" i="8"/>
  <c r="BF111" i="6"/>
  <c r="BF112" i="6"/>
  <c r="CS350" i="8"/>
  <c r="CS353" i="8" s="1"/>
  <c r="CS361" i="8"/>
  <c r="CS354" i="8"/>
  <c r="CS355" i="8"/>
  <c r="CS395" i="8"/>
  <c r="CS398" i="8" s="1"/>
  <c r="CS399" i="8"/>
  <c r="CS400" i="8"/>
  <c r="CS406" i="8"/>
  <c r="CT105" i="8"/>
  <c r="CO28" i="6"/>
  <c r="CO27" i="6"/>
  <c r="CS117" i="8"/>
  <c r="CS113" i="8"/>
  <c r="CS114" i="8" s="1"/>
  <c r="CT156" i="8"/>
  <c r="CO39" i="6"/>
  <c r="CO40" i="6"/>
  <c r="CH174" i="8"/>
  <c r="CR428" i="8"/>
  <c r="CR427" i="8"/>
  <c r="CR422" i="8"/>
  <c r="CR429" i="8" s="1"/>
  <c r="CR421" i="8"/>
  <c r="CR404" i="8"/>
  <c r="DP71" i="8"/>
  <c r="DP72" i="8" s="1"/>
  <c r="DO74" i="8"/>
  <c r="DO76" i="8" s="1"/>
  <c r="DN78" i="8"/>
  <c r="DI73" i="6"/>
  <c r="CP74" i="6" s="1"/>
  <c r="CT305" i="8"/>
  <c r="CT308" i="8" s="1"/>
  <c r="CT310" i="8"/>
  <c r="CT309" i="8"/>
  <c r="CT316" i="8"/>
  <c r="CR143" i="8"/>
  <c r="CR132" i="8"/>
  <c r="CR144" i="8" s="1"/>
  <c r="AD157" i="6"/>
  <c r="K158" i="6" s="1"/>
  <c r="P573" i="8" s="1"/>
  <c r="AI282" i="8"/>
  <c r="CH97" i="11"/>
  <c r="CH98" i="11"/>
  <c r="CM343" i="8"/>
  <c r="CI96" i="11"/>
  <c r="CD326" i="8"/>
  <c r="CD317" i="8"/>
  <c r="AN523" i="8"/>
  <c r="AJ144" i="11"/>
  <c r="CM388" i="8"/>
  <c r="CI108" i="11"/>
  <c r="AI478" i="8"/>
  <c r="AE132" i="11"/>
  <c r="AE85" i="11"/>
  <c r="AE86" i="11"/>
  <c r="CP433" i="8"/>
  <c r="CL120" i="11"/>
  <c r="BE65" i="6"/>
  <c r="O609" i="8"/>
  <c r="O610" i="8" s="1"/>
  <c r="O613" i="8"/>
  <c r="O611" i="8"/>
  <c r="O600" i="8"/>
  <c r="O612" i="8" s="1"/>
  <c r="N657" i="8"/>
  <c r="O631" i="8"/>
  <c r="O625" i="8"/>
  <c r="O620" i="8"/>
  <c r="O623" i="8" s="1"/>
  <c r="O624" i="8"/>
  <c r="O636" i="8"/>
  <c r="J147" i="6"/>
  <c r="J148" i="6"/>
  <c r="O528" i="8"/>
  <c r="J135" i="6"/>
  <c r="J136" i="6"/>
  <c r="N566" i="8"/>
  <c r="J52" i="12" s="1"/>
  <c r="N555" i="8"/>
  <c r="N564" i="8"/>
  <c r="N568" i="8"/>
  <c r="AN497" i="8"/>
  <c r="AN506" i="8"/>
  <c r="AN508" i="8" s="1"/>
  <c r="AN507" i="8" s="1"/>
  <c r="AI452" i="8"/>
  <c r="AI461" i="8"/>
  <c r="AI463" i="8" s="1"/>
  <c r="CK362" i="8"/>
  <c r="CK371" i="8"/>
  <c r="CK373" i="8" s="1"/>
  <c r="CQ410" i="8"/>
  <c r="CQ412" i="8" s="1"/>
  <c r="CQ426" i="8" s="1"/>
  <c r="CM366" i="8"/>
  <c r="AJ275" i="8"/>
  <c r="BL271" i="8"/>
  <c r="BL260" i="8"/>
  <c r="BL263" i="8" s="1"/>
  <c r="BL265" i="8"/>
  <c r="BL264" i="8"/>
  <c r="BH62" i="6"/>
  <c r="BK293" i="8"/>
  <c r="BK292" i="8"/>
  <c r="BK287" i="8"/>
  <c r="BK294" i="8" s="1"/>
  <c r="BK286" i="8"/>
  <c r="BK269" i="8"/>
  <c r="BC66" i="6"/>
  <c r="BH279" i="8" s="1"/>
  <c r="CI138" i="8"/>
  <c r="CE48" i="11" s="1"/>
  <c r="CG119" i="8"/>
  <c r="CG128" i="8"/>
  <c r="CG130" i="8" s="1"/>
  <c r="CG129" i="8" s="1"/>
  <c r="CG274" i="8" s="1"/>
  <c r="CI123" i="8"/>
  <c r="CR430" i="8" l="1"/>
  <c r="CK53" i="6"/>
  <c r="CK54" i="6" s="1"/>
  <c r="CL29" i="6"/>
  <c r="CK41" i="6"/>
  <c r="CK42" i="6" s="1"/>
  <c r="CP177" i="8" s="1"/>
  <c r="BK440" i="8"/>
  <c r="BK443" i="8" s="1"/>
  <c r="BK451" i="8"/>
  <c r="BK444" i="8"/>
  <c r="BK445" i="8"/>
  <c r="CS235" i="8"/>
  <c r="CS242" i="8"/>
  <c r="CS218" i="8"/>
  <c r="CS241" i="8"/>
  <c r="CS236" i="8"/>
  <c r="CS190" i="8"/>
  <c r="CS185" i="8"/>
  <c r="CS192" i="8" s="1"/>
  <c r="CS191" i="8"/>
  <c r="CS184" i="8"/>
  <c r="CS167" i="8"/>
  <c r="CS116" i="8"/>
  <c r="CS133" i="8"/>
  <c r="CS140" i="8"/>
  <c r="CS139" i="8"/>
  <c r="CS134" i="8"/>
  <c r="CS141" i="8" s="1"/>
  <c r="CS142" i="8" s="1"/>
  <c r="CO88" i="6"/>
  <c r="CT228" i="8" s="1"/>
  <c r="CT348" i="8"/>
  <c r="CO87" i="6"/>
  <c r="CT315" i="8"/>
  <c r="CT311" i="8"/>
  <c r="CT312" i="8" s="1"/>
  <c r="CU303" i="8"/>
  <c r="CP75" i="6"/>
  <c r="CP76" i="6"/>
  <c r="CT209" i="8"/>
  <c r="CT212" i="8" s="1"/>
  <c r="CT214" i="8"/>
  <c r="CT213" i="8"/>
  <c r="CT220" i="8"/>
  <c r="CT225" i="8"/>
  <c r="DO68" i="8"/>
  <c r="DO77" i="8"/>
  <c r="DO79" i="8" s="1"/>
  <c r="CF180" i="8"/>
  <c r="CG176" i="8"/>
  <c r="CG178" i="8" s="1"/>
  <c r="CI173" i="8"/>
  <c r="CI175" i="8" s="1"/>
  <c r="CI189" i="8" s="1"/>
  <c r="CS401" i="8"/>
  <c r="CS405" i="8"/>
  <c r="CS402" i="8"/>
  <c r="DP73" i="8"/>
  <c r="CO100" i="6"/>
  <c r="CO99" i="6"/>
  <c r="CT393" i="8"/>
  <c r="DO94" i="8"/>
  <c r="DK36" i="11"/>
  <c r="CT163" i="8"/>
  <c r="CT158" i="8"/>
  <c r="CT161" i="8" s="1"/>
  <c r="CT162" i="8"/>
  <c r="CT169" i="8"/>
  <c r="CR420" i="8"/>
  <c r="CR432" i="8" s="1"/>
  <c r="CR431" i="8"/>
  <c r="CM417" i="8"/>
  <c r="CN413" i="8"/>
  <c r="CT111" i="8"/>
  <c r="CT112" i="8"/>
  <c r="CT107" i="8"/>
  <c r="CT110" i="8" s="1"/>
  <c r="CT118" i="8"/>
  <c r="CS356" i="8"/>
  <c r="CS357" i="8" s="1"/>
  <c r="CS360" i="8"/>
  <c r="BG110" i="6"/>
  <c r="BJ466" i="8"/>
  <c r="BJ449" i="8"/>
  <c r="BJ472" i="8"/>
  <c r="BJ473" i="8"/>
  <c r="BJ467" i="8"/>
  <c r="BJ474" i="8" s="1"/>
  <c r="BJ475" i="8" s="1"/>
  <c r="CR386" i="8"/>
  <c r="CR375" i="8"/>
  <c r="CR387" i="8" s="1"/>
  <c r="CD61" i="11"/>
  <c r="CD62" i="11"/>
  <c r="CS227" i="8"/>
  <c r="CS229" i="8" s="1"/>
  <c r="CR231" i="8"/>
  <c r="CU224" i="8"/>
  <c r="CU226" i="8" s="1"/>
  <c r="CU240" i="8" s="1"/>
  <c r="CQ72" i="11" s="1"/>
  <c r="BX491" i="8"/>
  <c r="BX492" i="8" s="1"/>
  <c r="BX495" i="8"/>
  <c r="CR246" i="8"/>
  <c r="CR221" i="8"/>
  <c r="CS341" i="8"/>
  <c r="CS330" i="8"/>
  <c r="CS342" i="8" s="1"/>
  <c r="DI49" i="6"/>
  <c r="CP50" i="6" s="1"/>
  <c r="DI37" i="6"/>
  <c r="CP38" i="6" s="1"/>
  <c r="DI25" i="6"/>
  <c r="CP26" i="6" s="1"/>
  <c r="DI97" i="6"/>
  <c r="DI85" i="6"/>
  <c r="DN409" i="8"/>
  <c r="DN364" i="8"/>
  <c r="DN319" i="8"/>
  <c r="DN172" i="8"/>
  <c r="DN223" i="8"/>
  <c r="DN121" i="8"/>
  <c r="BD113" i="6"/>
  <c r="BD114" i="6" s="1"/>
  <c r="BI459" i="8" s="1"/>
  <c r="AI589" i="8"/>
  <c r="N565" i="8"/>
  <c r="J53" i="12" s="1"/>
  <c r="J54" i="12"/>
  <c r="N567" i="8"/>
  <c r="J51" i="12" s="1"/>
  <c r="J62" i="12"/>
  <c r="CD328" i="8"/>
  <c r="CI98" i="11"/>
  <c r="CI97" i="11"/>
  <c r="CL121" i="11"/>
  <c r="CL122" i="11"/>
  <c r="AE133" i="11"/>
  <c r="AE134" i="11"/>
  <c r="CI109" i="11"/>
  <c r="CI110" i="11"/>
  <c r="AJ146" i="11"/>
  <c r="AJ145" i="11"/>
  <c r="CE49" i="11"/>
  <c r="CE50" i="11"/>
  <c r="CQ433" i="8"/>
  <c r="CM120" i="11"/>
  <c r="CK372" i="8"/>
  <c r="CL368" i="8"/>
  <c r="CL370" i="8" s="1"/>
  <c r="CI145" i="8"/>
  <c r="P586" i="8"/>
  <c r="P575" i="8"/>
  <c r="P578" i="8" s="1"/>
  <c r="P579" i="8"/>
  <c r="P580" i="8"/>
  <c r="P592" i="8"/>
  <c r="P591" i="8"/>
  <c r="O630" i="8"/>
  <c r="O626" i="8"/>
  <c r="O627" i="8" s="1"/>
  <c r="K160" i="6"/>
  <c r="K159" i="6"/>
  <c r="O534" i="8"/>
  <c r="O530" i="8"/>
  <c r="O533" i="8" s="1"/>
  <c r="O535" i="8"/>
  <c r="O541" i="8"/>
  <c r="O546" i="8"/>
  <c r="BK295" i="8"/>
  <c r="AO500" i="8"/>
  <c r="AI462" i="8"/>
  <c r="AI634" i="8" s="1"/>
  <c r="AJ455" i="8"/>
  <c r="CN365" i="8"/>
  <c r="CN367" i="8" s="1"/>
  <c r="CN381" i="8" s="1"/>
  <c r="CQ411" i="8"/>
  <c r="AJ277" i="8"/>
  <c r="AJ276" i="8"/>
  <c r="CH125" i="8"/>
  <c r="CH127" i="8" s="1"/>
  <c r="BH63" i="6"/>
  <c r="BM258" i="8"/>
  <c r="BH64" i="6"/>
  <c r="CB61" i="6"/>
  <c r="BL270" i="8"/>
  <c r="BL266" i="8"/>
  <c r="BL267" i="8" s="1"/>
  <c r="BK296" i="8"/>
  <c r="BK285" i="8"/>
  <c r="BK297" i="8" s="1"/>
  <c r="CJ122" i="8"/>
  <c r="CJ124" i="8" s="1"/>
  <c r="CJ138" i="8" s="1"/>
  <c r="CF48" i="11" s="1"/>
  <c r="CI174" i="8" l="1"/>
  <c r="CI89" i="6"/>
  <c r="CI90" i="6" s="1"/>
  <c r="CN369" i="8" s="1"/>
  <c r="CI101" i="6"/>
  <c r="CI102" i="6" s="1"/>
  <c r="CN414" i="8" s="1"/>
  <c r="CN415" i="8" s="1"/>
  <c r="BX517" i="8"/>
  <c r="BX518" i="8"/>
  <c r="BX511" i="8"/>
  <c r="BX512" i="8"/>
  <c r="BX519" i="8" s="1"/>
  <c r="BX520" i="8" s="1"/>
  <c r="BX494" i="8"/>
  <c r="BL438" i="8"/>
  <c r="BG112" i="6"/>
  <c r="BG111" i="6"/>
  <c r="CT164" i="8"/>
  <c r="CT165" i="8" s="1"/>
  <c r="CT168" i="8"/>
  <c r="CT215" i="8"/>
  <c r="CT216" i="8" s="1"/>
  <c r="CT219" i="8"/>
  <c r="CS230" i="8"/>
  <c r="CS232" i="8" s="1"/>
  <c r="CS193" i="8"/>
  <c r="CS194" i="8"/>
  <c r="CS183" i="8"/>
  <c r="CS195" i="8" s="1"/>
  <c r="CP86" i="6"/>
  <c r="DP87" i="8"/>
  <c r="CU309" i="8"/>
  <c r="CU305" i="8"/>
  <c r="CU308" i="8" s="1"/>
  <c r="CU316" i="8"/>
  <c r="CU310" i="8"/>
  <c r="CS243" i="8"/>
  <c r="CS244" i="8" s="1"/>
  <c r="CS247" i="8"/>
  <c r="DK37" i="11"/>
  <c r="DK38" i="11"/>
  <c r="CT395" i="8"/>
  <c r="CT398" i="8" s="1"/>
  <c r="CT399" i="8"/>
  <c r="CT400" i="8"/>
  <c r="CT406" i="8"/>
  <c r="CP98" i="6"/>
  <c r="CT117" i="8"/>
  <c r="CT113" i="8"/>
  <c r="CT114" i="8" s="1"/>
  <c r="CS421" i="8"/>
  <c r="CS404" i="8"/>
  <c r="CS428" i="8"/>
  <c r="CS427" i="8"/>
  <c r="CS422" i="8"/>
  <c r="CS429" i="8" s="1"/>
  <c r="CS430" i="8" s="1"/>
  <c r="CT338" i="8"/>
  <c r="CT337" i="8"/>
  <c r="CT314" i="8"/>
  <c r="CT331" i="8"/>
  <c r="CT332" i="8"/>
  <c r="CT339" i="8" s="1"/>
  <c r="CU105" i="8"/>
  <c r="CP27" i="6"/>
  <c r="CM29" i="6" s="1"/>
  <c r="CM30" i="6" s="1"/>
  <c r="CR126" i="8" s="1"/>
  <c r="CP28" i="6"/>
  <c r="CU156" i="8"/>
  <c r="CP39" i="6"/>
  <c r="CP40" i="6"/>
  <c r="CP52" i="6"/>
  <c r="CP51" i="6"/>
  <c r="CU207" i="8"/>
  <c r="CU225" i="8" s="1"/>
  <c r="CI196" i="8"/>
  <c r="CE60" i="11"/>
  <c r="CT350" i="8"/>
  <c r="CT353" i="8" s="1"/>
  <c r="CT361" i="8"/>
  <c r="CT354" i="8"/>
  <c r="CT355" i="8"/>
  <c r="CS245" i="8"/>
  <c r="CS234" i="8"/>
  <c r="CS246" i="8" s="1"/>
  <c r="CG170" i="8"/>
  <c r="CG179" i="8"/>
  <c r="CG181" i="8" s="1"/>
  <c r="BK450" i="8"/>
  <c r="BK446" i="8"/>
  <c r="BK447" i="8" s="1"/>
  <c r="CS377" i="8"/>
  <c r="CS384" i="8" s="1"/>
  <c r="CS376" i="8"/>
  <c r="CS382" i="8"/>
  <c r="CS359" i="8"/>
  <c r="CS383" i="8"/>
  <c r="CF454" i="8"/>
  <c r="CA109" i="6"/>
  <c r="DQ71" i="8"/>
  <c r="DQ72" i="8" s="1"/>
  <c r="DO78" i="8"/>
  <c r="DP74" i="8"/>
  <c r="DP76" i="8" s="1"/>
  <c r="DJ73" i="6"/>
  <c r="CQ74" i="6" s="1"/>
  <c r="CQ74" i="11"/>
  <c r="CQ73" i="11"/>
  <c r="CR499" i="8"/>
  <c r="CM121" i="6"/>
  <c r="BJ476" i="8"/>
  <c r="BJ465" i="8"/>
  <c r="BJ477" i="8" s="1"/>
  <c r="CS143" i="8"/>
  <c r="CS132" i="8"/>
  <c r="CS144" i="8" s="1"/>
  <c r="AI544" i="8"/>
  <c r="CD327" i="8"/>
  <c r="CE323" i="8"/>
  <c r="CE325" i="8" s="1"/>
  <c r="CN320" i="8"/>
  <c r="CM122" i="11"/>
  <c r="CM121" i="11"/>
  <c r="CN388" i="8"/>
  <c r="CJ108" i="11"/>
  <c r="CF49" i="11"/>
  <c r="CF50" i="11"/>
  <c r="CJ145" i="8"/>
  <c r="BF65" i="6"/>
  <c r="P606" i="8"/>
  <c r="Q592" i="8"/>
  <c r="P585" i="8"/>
  <c r="P581" i="8"/>
  <c r="P582" i="8" s="1"/>
  <c r="O652" i="8"/>
  <c r="O647" i="8"/>
  <c r="O646" i="8"/>
  <c r="O653" i="8"/>
  <c r="O629" i="8"/>
  <c r="O536" i="8"/>
  <c r="O537" i="8" s="1"/>
  <c r="O540" i="8"/>
  <c r="AD145" i="6"/>
  <c r="AD133" i="6"/>
  <c r="AO502" i="8"/>
  <c r="AO501" i="8"/>
  <c r="AJ457" i="8"/>
  <c r="AJ456" i="8"/>
  <c r="CN366" i="8"/>
  <c r="CL362" i="8"/>
  <c r="CL371" i="8"/>
  <c r="CL373" i="8" s="1"/>
  <c r="CR410" i="8"/>
  <c r="CR412" i="8" s="1"/>
  <c r="CR426" i="8" s="1"/>
  <c r="AJ291" i="8"/>
  <c r="AJ280" i="8"/>
  <c r="BL293" i="8"/>
  <c r="BL292" i="8"/>
  <c r="BL287" i="8"/>
  <c r="BL294" i="8" s="1"/>
  <c r="BL286" i="8"/>
  <c r="BL269" i="8"/>
  <c r="BI62" i="6"/>
  <c r="BM271" i="8"/>
  <c r="BM260" i="8"/>
  <c r="BM263" i="8" s="1"/>
  <c r="BM264" i="8"/>
  <c r="BM265" i="8"/>
  <c r="BD66" i="6"/>
  <c r="BI279" i="8" s="1"/>
  <c r="CJ123" i="8"/>
  <c r="CH128" i="8"/>
  <c r="CH130" i="8" s="1"/>
  <c r="CH129" i="8" s="1"/>
  <c r="CH274" i="8" s="1"/>
  <c r="CH119" i="8"/>
  <c r="CN416" i="8" l="1"/>
  <c r="CN418" i="8" s="1"/>
  <c r="CN407" i="8"/>
  <c r="CL53" i="6"/>
  <c r="CL54" i="6" s="1"/>
  <c r="CL41" i="6"/>
  <c r="CL42" i="6" s="1"/>
  <c r="CQ177" i="8" s="1"/>
  <c r="CS221" i="8"/>
  <c r="CT340" i="8"/>
  <c r="BH110" i="6"/>
  <c r="CT236" i="8"/>
  <c r="CT235" i="8"/>
  <c r="CT218" i="8"/>
  <c r="CT242" i="8"/>
  <c r="CT241" i="8"/>
  <c r="CU209" i="8"/>
  <c r="CU212" i="8" s="1"/>
  <c r="CU220" i="8"/>
  <c r="CU213" i="8"/>
  <c r="CU214" i="8"/>
  <c r="CS231" i="8"/>
  <c r="CV224" i="8"/>
  <c r="CV226" i="8" s="1"/>
  <c r="CT227" i="8"/>
  <c r="CT229" i="8" s="1"/>
  <c r="CU311" i="8"/>
  <c r="CU312" i="8" s="1"/>
  <c r="CU315" i="8"/>
  <c r="CT190" i="8"/>
  <c r="CT184" i="8"/>
  <c r="CT185" i="8"/>
  <c r="CT192" i="8" s="1"/>
  <c r="CT167" i="8"/>
  <c r="CT191" i="8"/>
  <c r="CS386" i="8"/>
  <c r="CS375" i="8"/>
  <c r="CS387" i="8" s="1"/>
  <c r="BE113" i="6"/>
  <c r="BE114" i="6" s="1"/>
  <c r="BJ459" i="8" s="1"/>
  <c r="DO121" i="8"/>
  <c r="DJ85" i="6"/>
  <c r="DO172" i="8"/>
  <c r="DJ49" i="6"/>
  <c r="CQ50" i="6" s="1"/>
  <c r="DJ25" i="6"/>
  <c r="CQ26" i="6" s="1"/>
  <c r="DO409" i="8"/>
  <c r="DO223" i="8"/>
  <c r="DJ37" i="6"/>
  <c r="CQ38" i="6" s="1"/>
  <c r="DO319" i="8"/>
  <c r="DO364" i="8"/>
  <c r="DJ97" i="6"/>
  <c r="CS385" i="8"/>
  <c r="BK473" i="8"/>
  <c r="BK467" i="8"/>
  <c r="BK474" i="8" s="1"/>
  <c r="BK475" i="8" s="1"/>
  <c r="BK472" i="8"/>
  <c r="BK466" i="8"/>
  <c r="BK449" i="8"/>
  <c r="CN417" i="8"/>
  <c r="CO413" i="8"/>
  <c r="CS431" i="8"/>
  <c r="CS420" i="8"/>
  <c r="CS432" i="8" s="1"/>
  <c r="BL440" i="8"/>
  <c r="BL443" i="8" s="1"/>
  <c r="BL445" i="8"/>
  <c r="BL451" i="8"/>
  <c r="BL444" i="8"/>
  <c r="BT122" i="6"/>
  <c r="CT133" i="8"/>
  <c r="CT116" i="8"/>
  <c r="CT140" i="8"/>
  <c r="CT139" i="8"/>
  <c r="CT134" i="8"/>
  <c r="CT141" i="8" s="1"/>
  <c r="CT142" i="8" s="1"/>
  <c r="DQ73" i="8"/>
  <c r="CT341" i="8"/>
  <c r="CT330" i="8"/>
  <c r="CT342" i="8" s="1"/>
  <c r="CG180" i="8"/>
  <c r="CJ173" i="8"/>
  <c r="CH176" i="8"/>
  <c r="CH178" i="8" s="1"/>
  <c r="DP94" i="8"/>
  <c r="DL36" i="11"/>
  <c r="CU169" i="8"/>
  <c r="CU162" i="8"/>
  <c r="CU163" i="8"/>
  <c r="CU158" i="8"/>
  <c r="CU161" i="8" s="1"/>
  <c r="CP99" i="6"/>
  <c r="CU393" i="8"/>
  <c r="CP100" i="6"/>
  <c r="CU348" i="8"/>
  <c r="CP88" i="6"/>
  <c r="CU228" i="8" s="1"/>
  <c r="CP87" i="6"/>
  <c r="BX510" i="8"/>
  <c r="BX522" i="8" s="1"/>
  <c r="BX521" i="8"/>
  <c r="CE61" i="11"/>
  <c r="CE62" i="11"/>
  <c r="CV303" i="8"/>
  <c r="CQ76" i="6"/>
  <c r="CQ75" i="6"/>
  <c r="CF77" i="6" s="1"/>
  <c r="CF78" i="6" s="1"/>
  <c r="CK324" i="8" s="1"/>
  <c r="DP77" i="8"/>
  <c r="DP79" i="8" s="1"/>
  <c r="DP68" i="8"/>
  <c r="CT356" i="8"/>
  <c r="CT360" i="8"/>
  <c r="CT357" i="8"/>
  <c r="CU107" i="8"/>
  <c r="CU110" i="8" s="1"/>
  <c r="CU118" i="8"/>
  <c r="CU112" i="8"/>
  <c r="CU111" i="8"/>
  <c r="CT401" i="8"/>
  <c r="CT402" i="8" s="1"/>
  <c r="CT405" i="8"/>
  <c r="L168" i="11"/>
  <c r="L169" i="11" s="1"/>
  <c r="CN322" i="8"/>
  <c r="CN321" i="8"/>
  <c r="CE326" i="8"/>
  <c r="CE317" i="8"/>
  <c r="CJ109" i="11"/>
  <c r="CJ110" i="11"/>
  <c r="AJ298" i="8"/>
  <c r="AF84" i="11"/>
  <c r="CR433" i="8"/>
  <c r="CN120" i="11"/>
  <c r="CL372" i="8"/>
  <c r="CM368" i="8"/>
  <c r="CM370" i="8" s="1"/>
  <c r="CH77" i="6"/>
  <c r="CH78" i="6" s="1"/>
  <c r="CM324" i="8" s="1"/>
  <c r="Q606" i="8"/>
  <c r="R592" i="8"/>
  <c r="P608" i="8"/>
  <c r="P607" i="8"/>
  <c r="P602" i="8"/>
  <c r="P609" i="8" s="1"/>
  <c r="P601" i="8"/>
  <c r="P584" i="8"/>
  <c r="O656" i="8"/>
  <c r="O645" i="8"/>
  <c r="O654" i="8"/>
  <c r="O655" i="8" s="1"/>
  <c r="O658" i="8"/>
  <c r="K134" i="6"/>
  <c r="K146" i="6"/>
  <c r="P618" i="8" s="1"/>
  <c r="O563" i="8"/>
  <c r="K55" i="12" s="1"/>
  <c r="O562" i="8"/>
  <c r="O539" i="8"/>
  <c r="O557" i="8"/>
  <c r="K64" i="12" s="1"/>
  <c r="O556" i="8"/>
  <c r="K63" i="12" s="1"/>
  <c r="AO516" i="8"/>
  <c r="AO505" i="8"/>
  <c r="AJ471" i="8"/>
  <c r="AJ460" i="8"/>
  <c r="BL295" i="8"/>
  <c r="CR411" i="8"/>
  <c r="CO365" i="8"/>
  <c r="AJ272" i="8"/>
  <c r="AJ281" i="8"/>
  <c r="AJ283" i="8" s="1"/>
  <c r="CI125" i="8"/>
  <c r="CI127" i="8" s="1"/>
  <c r="BI63" i="6"/>
  <c r="BN258" i="8"/>
  <c r="BI64" i="6"/>
  <c r="BL285" i="8"/>
  <c r="BL297" i="8" s="1"/>
  <c r="BL296" i="8"/>
  <c r="CC61" i="6"/>
  <c r="BM270" i="8"/>
  <c r="BM266" i="8"/>
  <c r="BM267" i="8" s="1"/>
  <c r="CK122" i="8"/>
  <c r="CK124" i="8" s="1"/>
  <c r="CJ101" i="6" l="1"/>
  <c r="CJ102" i="6" s="1"/>
  <c r="CO414" i="8" s="1"/>
  <c r="CO415" i="8" s="1"/>
  <c r="CJ89" i="6"/>
  <c r="CJ90" i="6" s="1"/>
  <c r="CO369" i="8" s="1"/>
  <c r="CT422" i="8"/>
  <c r="CT429" i="8" s="1"/>
  <c r="CT421" i="8"/>
  <c r="CT428" i="8"/>
  <c r="CT427" i="8"/>
  <c r="CT404" i="8"/>
  <c r="CG454" i="8"/>
  <c r="CB109" i="6"/>
  <c r="CV105" i="8"/>
  <c r="CQ28" i="6"/>
  <c r="CQ27" i="6"/>
  <c r="CU337" i="8"/>
  <c r="CU331" i="8"/>
  <c r="CU338" i="8"/>
  <c r="CU332" i="8"/>
  <c r="CU339" i="8" s="1"/>
  <c r="CU314" i="8"/>
  <c r="CV207" i="8"/>
  <c r="CQ52" i="6"/>
  <c r="CQ51" i="6"/>
  <c r="CM53" i="6" s="1"/>
  <c r="CM54" i="6" s="1"/>
  <c r="CT230" i="8"/>
  <c r="CT232" i="8" s="1"/>
  <c r="CU117" i="8"/>
  <c r="CU113" i="8"/>
  <c r="CU114" i="8" s="1"/>
  <c r="CQ86" i="6"/>
  <c r="CV240" i="8"/>
  <c r="CU350" i="8"/>
  <c r="CU353" i="8" s="1"/>
  <c r="CU355" i="8"/>
  <c r="CU361" i="8"/>
  <c r="CU354" i="8"/>
  <c r="CS499" i="8"/>
  <c r="CN121" i="6"/>
  <c r="CT359" i="8"/>
  <c r="CT383" i="8"/>
  <c r="CT377" i="8"/>
  <c r="CT384" i="8" s="1"/>
  <c r="CT385" i="8" s="1"/>
  <c r="CT382" i="8"/>
  <c r="CT376" i="8"/>
  <c r="BK476" i="8"/>
  <c r="BK465" i="8"/>
  <c r="BK477" i="8" s="1"/>
  <c r="CU219" i="8"/>
  <c r="CU215" i="8"/>
  <c r="CU216" i="8" s="1"/>
  <c r="CU395" i="8"/>
  <c r="CU398" i="8" s="1"/>
  <c r="CU406" i="8"/>
  <c r="CU399" i="8"/>
  <c r="CU400" i="8"/>
  <c r="CT143" i="8"/>
  <c r="CT132" i="8"/>
  <c r="CT144" i="8" s="1"/>
  <c r="DP78" i="8"/>
  <c r="DR71" i="8"/>
  <c r="DR72" i="8" s="1"/>
  <c r="DQ74" i="8"/>
  <c r="DQ76" i="8" s="1"/>
  <c r="DK73" i="6"/>
  <c r="CR74" i="6" s="1"/>
  <c r="CU164" i="8"/>
  <c r="CU165" i="8" s="1"/>
  <c r="CU168" i="8"/>
  <c r="CQ98" i="6"/>
  <c r="DQ87" i="8"/>
  <c r="BY483" i="8"/>
  <c r="BT124" i="6"/>
  <c r="BT123" i="6"/>
  <c r="DL38" i="11"/>
  <c r="DL37" i="11"/>
  <c r="CT193" i="8"/>
  <c r="CT245" i="8"/>
  <c r="CT234" i="8"/>
  <c r="CT246" i="8" s="1"/>
  <c r="CV305" i="8"/>
  <c r="CV308" i="8" s="1"/>
  <c r="CV309" i="8"/>
  <c r="CV316" i="8"/>
  <c r="CV310" i="8"/>
  <c r="CV156" i="8"/>
  <c r="CQ40" i="6"/>
  <c r="CQ39" i="6"/>
  <c r="CM41" i="6" s="1"/>
  <c r="CM42" i="6" s="1"/>
  <c r="CR177" i="8" s="1"/>
  <c r="CT194" i="8"/>
  <c r="CT183" i="8"/>
  <c r="CT195" i="8" s="1"/>
  <c r="CT247" i="8"/>
  <c r="CT243" i="8"/>
  <c r="CT244" i="8" s="1"/>
  <c r="CH179" i="8"/>
  <c r="CH181" i="8" s="1"/>
  <c r="CH170" i="8"/>
  <c r="BL446" i="8"/>
  <c r="BL447" i="8" s="1"/>
  <c r="BL450" i="8"/>
  <c r="BM438" i="8"/>
  <c r="BH112" i="6"/>
  <c r="BH111" i="6"/>
  <c r="CJ175" i="8"/>
  <c r="CJ189" i="8" s="1"/>
  <c r="CJ174" i="8"/>
  <c r="L170" i="11"/>
  <c r="AE157" i="6"/>
  <c r="L158" i="6" s="1"/>
  <c r="Q573" i="8" s="1"/>
  <c r="AJ282" i="8"/>
  <c r="M168" i="11"/>
  <c r="M169" i="11" s="1"/>
  <c r="CE328" i="8"/>
  <c r="CN336" i="8"/>
  <c r="CN121" i="11"/>
  <c r="CN122" i="11"/>
  <c r="AJ478" i="8"/>
  <c r="AF132" i="11"/>
  <c r="AO523" i="8"/>
  <c r="AK144" i="11"/>
  <c r="AF85" i="11"/>
  <c r="AF86" i="11"/>
  <c r="P613" i="8"/>
  <c r="P610" i="8"/>
  <c r="BG65" i="6"/>
  <c r="P611" i="8"/>
  <c r="P600" i="8"/>
  <c r="P612" i="8" s="1"/>
  <c r="R606" i="8"/>
  <c r="S592" i="8"/>
  <c r="O657" i="8"/>
  <c r="P631" i="8"/>
  <c r="P620" i="8"/>
  <c r="P623" i="8" s="1"/>
  <c r="P624" i="8"/>
  <c r="P625" i="8"/>
  <c r="P637" i="8"/>
  <c r="P636" i="8"/>
  <c r="K148" i="6"/>
  <c r="K147" i="6"/>
  <c r="O566" i="8"/>
  <c r="K52" i="12" s="1"/>
  <c r="O555" i="8"/>
  <c r="O564" i="8"/>
  <c r="O568" i="8"/>
  <c r="P528" i="8"/>
  <c r="K135" i="6"/>
  <c r="K136" i="6"/>
  <c r="AO506" i="8"/>
  <c r="AO508" i="8" s="1"/>
  <c r="AO507" i="8" s="1"/>
  <c r="AO497" i="8"/>
  <c r="AJ452" i="8"/>
  <c r="AJ461" i="8"/>
  <c r="AJ463" i="8" s="1"/>
  <c r="CM362" i="8"/>
  <c r="CM371" i="8"/>
  <c r="CM373" i="8" s="1"/>
  <c r="CO367" i="8"/>
  <c r="CO381" i="8" s="1"/>
  <c r="CO366" i="8"/>
  <c r="CS410" i="8"/>
  <c r="CS412" i="8" s="1"/>
  <c r="CS426" i="8" s="1"/>
  <c r="AK275" i="8"/>
  <c r="BM293" i="8"/>
  <c r="BM292" i="8"/>
  <c r="BM287" i="8"/>
  <c r="BM294" i="8" s="1"/>
  <c r="BM286" i="8"/>
  <c r="BM269" i="8"/>
  <c r="BN265" i="8"/>
  <c r="BN260" i="8"/>
  <c r="BN263" i="8" s="1"/>
  <c r="BN271" i="8"/>
  <c r="BN264" i="8"/>
  <c r="BJ62" i="6"/>
  <c r="BE66" i="6"/>
  <c r="BJ279" i="8" s="1"/>
  <c r="CK138" i="8"/>
  <c r="CG48" i="11" s="1"/>
  <c r="CI128" i="8"/>
  <c r="CI130" i="8" s="1"/>
  <c r="CI129" i="8" s="1"/>
  <c r="CI274" i="8" s="1"/>
  <c r="CI119" i="8"/>
  <c r="CK123" i="8"/>
  <c r="DR73" i="8" l="1"/>
  <c r="CO407" i="8"/>
  <c r="CO416" i="8"/>
  <c r="CO418" i="8" s="1"/>
  <c r="CO417" i="8" s="1"/>
  <c r="CU340" i="8"/>
  <c r="BF113" i="6"/>
  <c r="BF114" i="6" s="1"/>
  <c r="BK459" i="8" s="1"/>
  <c r="CH180" i="8"/>
  <c r="CK173" i="8"/>
  <c r="CK175" i="8" s="1"/>
  <c r="CK189" i="8" s="1"/>
  <c r="CI176" i="8"/>
  <c r="CI178" i="8" s="1"/>
  <c r="CV214" i="8"/>
  <c r="CV220" i="8"/>
  <c r="CV213" i="8"/>
  <c r="CV209" i="8"/>
  <c r="CV212" i="8" s="1"/>
  <c r="BR125" i="6"/>
  <c r="BR126" i="6" s="1"/>
  <c r="BW504" i="8" s="1"/>
  <c r="CU401" i="8"/>
  <c r="CU402" i="8" s="1"/>
  <c r="CU405" i="8"/>
  <c r="CU356" i="8"/>
  <c r="CU357" i="8" s="1"/>
  <c r="CU360" i="8"/>
  <c r="BY485" i="8"/>
  <c r="BY488" i="8" s="1"/>
  <c r="BY489" i="8"/>
  <c r="BY490" i="8"/>
  <c r="BY496" i="8"/>
  <c r="DR87" i="8"/>
  <c r="CU341" i="8"/>
  <c r="CU330" i="8"/>
  <c r="CU342" i="8" s="1"/>
  <c r="DQ94" i="8"/>
  <c r="DM36" i="11"/>
  <c r="CU242" i="8"/>
  <c r="CU235" i="8"/>
  <c r="CU218" i="8"/>
  <c r="CU236" i="8"/>
  <c r="CU241" i="8"/>
  <c r="CR72" i="11"/>
  <c r="CQ99" i="6"/>
  <c r="CV393" i="8"/>
  <c r="CQ100" i="6"/>
  <c r="CQ87" i="6"/>
  <c r="CV348" i="8"/>
  <c r="CQ88" i="6"/>
  <c r="CV228" i="8" s="1"/>
  <c r="CN29" i="6"/>
  <c r="CN30" i="6" s="1"/>
  <c r="CS126" i="8" s="1"/>
  <c r="CV158" i="8"/>
  <c r="CV161" i="8" s="1"/>
  <c r="CV162" i="8"/>
  <c r="CV163" i="8"/>
  <c r="CV169" i="8"/>
  <c r="CK174" i="8"/>
  <c r="CV315" i="8"/>
  <c r="CV311" i="8"/>
  <c r="CV312" i="8" s="1"/>
  <c r="CV225" i="8"/>
  <c r="CV107" i="8"/>
  <c r="CV110" i="8" s="1"/>
  <c r="CV112" i="8"/>
  <c r="CV118" i="8"/>
  <c r="CV111" i="8"/>
  <c r="CF60" i="11"/>
  <c r="CJ196" i="8"/>
  <c r="CT375" i="8"/>
  <c r="CT387" i="8" s="1"/>
  <c r="CT386" i="8"/>
  <c r="BI110" i="6"/>
  <c r="CU167" i="8"/>
  <c r="CU190" i="8"/>
  <c r="CU184" i="8"/>
  <c r="CU191" i="8"/>
  <c r="CU185" i="8"/>
  <c r="CU192" i="8" s="1"/>
  <c r="CU139" i="8"/>
  <c r="CU116" i="8"/>
  <c r="CU133" i="8"/>
  <c r="CU140" i="8"/>
  <c r="CU134" i="8"/>
  <c r="CU141" i="8" s="1"/>
  <c r="CW303" i="8"/>
  <c r="CR76" i="6"/>
  <c r="CR75" i="6"/>
  <c r="CG77" i="6" s="1"/>
  <c r="CG78" i="6" s="1"/>
  <c r="CL324" i="8" s="1"/>
  <c r="BM440" i="8"/>
  <c r="BM443" i="8" s="1"/>
  <c r="BM451" i="8"/>
  <c r="BM444" i="8"/>
  <c r="BM445" i="8"/>
  <c r="DQ77" i="8"/>
  <c r="DQ79" i="8" s="1"/>
  <c r="DQ68" i="8"/>
  <c r="CT231" i="8"/>
  <c r="CW224" i="8"/>
  <c r="CW226" i="8" s="1"/>
  <c r="CU227" i="8"/>
  <c r="CU229" i="8" s="1"/>
  <c r="CT221" i="8"/>
  <c r="BL467" i="8"/>
  <c r="BL474" i="8" s="1"/>
  <c r="BL472" i="8"/>
  <c r="BL473" i="8"/>
  <c r="BL449" i="8"/>
  <c r="BL466" i="8"/>
  <c r="DK85" i="6"/>
  <c r="DK49" i="6"/>
  <c r="CR50" i="6" s="1"/>
  <c r="DK97" i="6"/>
  <c r="DP409" i="8"/>
  <c r="DP364" i="8"/>
  <c r="DP319" i="8"/>
  <c r="DP172" i="8"/>
  <c r="DP121" i="8"/>
  <c r="DP223" i="8"/>
  <c r="DK25" i="6"/>
  <c r="CR26" i="6" s="1"/>
  <c r="DK37" i="6"/>
  <c r="CR38" i="6" s="1"/>
  <c r="BU122" i="6"/>
  <c r="CT431" i="8"/>
  <c r="CT420" i="8"/>
  <c r="CT432" i="8" s="1"/>
  <c r="CT430" i="8"/>
  <c r="M170" i="11"/>
  <c r="AJ589" i="8"/>
  <c r="O565" i="8"/>
  <c r="K53" i="12" s="1"/>
  <c r="K54" i="12"/>
  <c r="O567" i="8"/>
  <c r="K51" i="12" s="1"/>
  <c r="K62" i="12"/>
  <c r="N168" i="11"/>
  <c r="N169" i="11" s="1"/>
  <c r="CJ96" i="11"/>
  <c r="CN343" i="8"/>
  <c r="CE327" i="8"/>
  <c r="CF323" i="8"/>
  <c r="CF325" i="8" s="1"/>
  <c r="CO320" i="8"/>
  <c r="AK146" i="11"/>
  <c r="AK145" i="11"/>
  <c r="CO388" i="8"/>
  <c r="CK108" i="11"/>
  <c r="AF133" i="11"/>
  <c r="AF134" i="11"/>
  <c r="CG49" i="11"/>
  <c r="CG50" i="11"/>
  <c r="CS433" i="8"/>
  <c r="CO120" i="11"/>
  <c r="CM372" i="8"/>
  <c r="CN368" i="8"/>
  <c r="CN370" i="8" s="1"/>
  <c r="CK145" i="8"/>
  <c r="S606" i="8"/>
  <c r="Q579" i="8"/>
  <c r="Q586" i="8"/>
  <c r="Q575" i="8"/>
  <c r="Q578" i="8" s="1"/>
  <c r="Q580" i="8"/>
  <c r="Q591" i="8"/>
  <c r="P626" i="8"/>
  <c r="P627" i="8" s="1"/>
  <c r="P630" i="8"/>
  <c r="P651" i="8"/>
  <c r="L180" i="11" s="1"/>
  <c r="Q637" i="8"/>
  <c r="L160" i="6"/>
  <c r="B161" i="6" s="1"/>
  <c r="B162" i="6" s="1"/>
  <c r="L159" i="6"/>
  <c r="P541" i="8"/>
  <c r="P534" i="8"/>
  <c r="P535" i="8"/>
  <c r="P530" i="8"/>
  <c r="P533" i="8" s="1"/>
  <c r="P547" i="8"/>
  <c r="P546" i="8"/>
  <c r="BM295" i="8"/>
  <c r="AP500" i="8"/>
  <c r="AK455" i="8"/>
  <c r="AJ462" i="8"/>
  <c r="AJ634" i="8" s="1"/>
  <c r="CP365" i="8"/>
  <c r="CP367" i="8" s="1"/>
  <c r="CP381" i="8" s="1"/>
  <c r="CS411" i="8"/>
  <c r="AK277" i="8"/>
  <c r="AK276" i="8"/>
  <c r="CJ125" i="8"/>
  <c r="CJ127" i="8" s="1"/>
  <c r="BM296" i="8"/>
  <c r="BM285" i="8"/>
  <c r="BM297" i="8" s="1"/>
  <c r="BN270" i="8"/>
  <c r="BN266" i="8"/>
  <c r="BN267" i="8" s="1"/>
  <c r="CD61" i="6"/>
  <c r="BJ63" i="6"/>
  <c r="BO258" i="8"/>
  <c r="BJ64" i="6"/>
  <c r="CL122" i="8"/>
  <c r="CL124" i="8" s="1"/>
  <c r="CU193" i="8" l="1"/>
  <c r="CU142" i="8"/>
  <c r="CP413" i="8"/>
  <c r="CK101" i="6"/>
  <c r="CK102" i="6" s="1"/>
  <c r="CP414" i="8" s="1"/>
  <c r="CP415" i="8" s="1"/>
  <c r="CK89" i="6"/>
  <c r="CK90" i="6" s="1"/>
  <c r="CP369" i="8" s="1"/>
  <c r="CU194" i="8"/>
  <c r="CU183" i="8"/>
  <c r="CU195" i="8" s="1"/>
  <c r="CV338" i="8"/>
  <c r="CV332" i="8"/>
  <c r="CV339" i="8" s="1"/>
  <c r="CV340" i="8" s="1"/>
  <c r="CV337" i="8"/>
  <c r="CV314" i="8"/>
  <c r="CV331" i="8"/>
  <c r="CR73" i="11"/>
  <c r="CR74" i="11"/>
  <c r="DQ78" i="8"/>
  <c r="DR74" i="8"/>
  <c r="DR76" i="8" s="1"/>
  <c r="DS71" i="8"/>
  <c r="DL73" i="6"/>
  <c r="CS74" i="6" s="1"/>
  <c r="BM450" i="8"/>
  <c r="BM446" i="8"/>
  <c r="BM447" i="8" s="1"/>
  <c r="CU247" i="8"/>
  <c r="CU243" i="8"/>
  <c r="CU244" i="8" s="1"/>
  <c r="CU377" i="8"/>
  <c r="CU384" i="8" s="1"/>
  <c r="CU383" i="8"/>
  <c r="CU382" i="8"/>
  <c r="CU376" i="8"/>
  <c r="CU359" i="8"/>
  <c r="CR98" i="6"/>
  <c r="CW207" i="8"/>
  <c r="CR52" i="6"/>
  <c r="CR51" i="6"/>
  <c r="BN438" i="8"/>
  <c r="BI111" i="6"/>
  <c r="BI112" i="6"/>
  <c r="CV168" i="8"/>
  <c r="CV164" i="8"/>
  <c r="CV165" i="8" s="1"/>
  <c r="CU245" i="8"/>
  <c r="CU234" i="8"/>
  <c r="CU246" i="8" s="1"/>
  <c r="CU422" i="8"/>
  <c r="CU429" i="8" s="1"/>
  <c r="CU404" i="8"/>
  <c r="CU428" i="8"/>
  <c r="CU421" i="8"/>
  <c r="CU427" i="8"/>
  <c r="CR86" i="6"/>
  <c r="BL476" i="8"/>
  <c r="BL465" i="8"/>
  <c r="BL477" i="8" s="1"/>
  <c r="DM37" i="11"/>
  <c r="DM38" i="11"/>
  <c r="CW305" i="8"/>
  <c r="CW308" i="8" s="1"/>
  <c r="CW310" i="8"/>
  <c r="CW309" i="8"/>
  <c r="CW316" i="8"/>
  <c r="CF62" i="11"/>
  <c r="CF61" i="11"/>
  <c r="BZ483" i="8"/>
  <c r="BU123" i="6"/>
  <c r="BU124" i="6"/>
  <c r="BL475" i="8"/>
  <c r="CV350" i="8"/>
  <c r="CV353" i="8" s="1"/>
  <c r="CV354" i="8"/>
  <c r="CV355" i="8"/>
  <c r="CV361" i="8"/>
  <c r="CW156" i="8"/>
  <c r="CR40" i="6"/>
  <c r="CR39" i="6"/>
  <c r="CU143" i="8"/>
  <c r="CU132" i="8"/>
  <c r="CU144" i="8" s="1"/>
  <c r="CV113" i="8"/>
  <c r="CV114" i="8" s="1"/>
  <c r="CV117" i="8"/>
  <c r="CW105" i="8"/>
  <c r="CR28" i="6"/>
  <c r="CR27" i="6"/>
  <c r="CU230" i="8"/>
  <c r="CU232" i="8" s="1"/>
  <c r="CU221" i="8"/>
  <c r="DR94" i="8"/>
  <c r="DN36" i="11"/>
  <c r="CV219" i="8"/>
  <c r="CV215" i="8"/>
  <c r="CV216" i="8" s="1"/>
  <c r="CV395" i="8"/>
  <c r="CV398" i="8" s="1"/>
  <c r="CV406" i="8"/>
  <c r="CV399" i="8"/>
  <c r="CV400" i="8"/>
  <c r="CI179" i="8"/>
  <c r="CI181" i="8" s="1"/>
  <c r="CI170" i="8"/>
  <c r="CW240" i="8"/>
  <c r="BY491" i="8"/>
  <c r="BY492" i="8" s="1"/>
  <c r="BY495" i="8"/>
  <c r="CK196" i="8"/>
  <c r="CG60" i="11"/>
  <c r="CT499" i="8"/>
  <c r="CO121" i="6"/>
  <c r="CW225" i="8"/>
  <c r="CH454" i="8"/>
  <c r="CC109" i="6"/>
  <c r="N170" i="11"/>
  <c r="AJ544" i="8"/>
  <c r="O168" i="11"/>
  <c r="O169" i="11" s="1"/>
  <c r="CF317" i="8"/>
  <c r="CF326" i="8"/>
  <c r="CF328" i="8" s="1"/>
  <c r="CO321" i="8"/>
  <c r="CO322" i="8"/>
  <c r="CJ97" i="11"/>
  <c r="CJ98" i="11"/>
  <c r="CO122" i="11"/>
  <c r="CO121" i="11"/>
  <c r="CP388" i="8"/>
  <c r="CL108" i="11"/>
  <c r="CK109" i="11"/>
  <c r="CK110" i="11"/>
  <c r="L181" i="11"/>
  <c r="L182" i="11"/>
  <c r="BH65" i="6"/>
  <c r="Q585" i="8"/>
  <c r="Q581" i="8"/>
  <c r="Q582" i="8" s="1"/>
  <c r="G639" i="8"/>
  <c r="G640" i="8" s="1"/>
  <c r="G594" i="8"/>
  <c r="G595" i="8" s="1"/>
  <c r="Q651" i="8"/>
  <c r="M180" i="11" s="1"/>
  <c r="R637" i="8"/>
  <c r="P652" i="8"/>
  <c r="P647" i="8"/>
  <c r="P654" i="8" s="1"/>
  <c r="P653" i="8"/>
  <c r="P629" i="8"/>
  <c r="P646" i="8"/>
  <c r="P536" i="8"/>
  <c r="P537" i="8" s="1"/>
  <c r="P540" i="8"/>
  <c r="P561" i="8"/>
  <c r="AE145" i="6"/>
  <c r="AE133" i="6"/>
  <c r="AP501" i="8"/>
  <c r="AP502" i="8"/>
  <c r="AK456" i="8"/>
  <c r="AK457" i="8"/>
  <c r="CN371" i="8"/>
  <c r="CN373" i="8" s="1"/>
  <c r="CN362" i="8"/>
  <c r="CP366" i="8"/>
  <c r="CT410" i="8"/>
  <c r="CT412" i="8" s="1"/>
  <c r="CT426" i="8" s="1"/>
  <c r="AK291" i="8"/>
  <c r="AK280" i="8"/>
  <c r="BF66" i="6"/>
  <c r="BK279" i="8" s="1"/>
  <c r="BO260" i="8"/>
  <c r="BO263" i="8" s="1"/>
  <c r="BO271" i="8"/>
  <c r="BO264" i="8"/>
  <c r="BO265" i="8"/>
  <c r="BK62" i="6"/>
  <c r="BN293" i="8"/>
  <c r="BN292" i="8"/>
  <c r="BN286" i="8"/>
  <c r="BN287" i="8"/>
  <c r="BN294" i="8" s="1"/>
  <c r="BN269" i="8"/>
  <c r="CL123" i="8"/>
  <c r="CL138" i="8"/>
  <c r="CH48" i="11" s="1"/>
  <c r="CJ128" i="8"/>
  <c r="CJ130" i="8" s="1"/>
  <c r="CJ129" i="8" s="1"/>
  <c r="CJ274" i="8" s="1"/>
  <c r="CJ119" i="8"/>
  <c r="CP416" i="8" l="1"/>
  <c r="CP418" i="8" s="1"/>
  <c r="CP407" i="8"/>
  <c r="BG113" i="6"/>
  <c r="BG114" i="6" s="1"/>
  <c r="BL459" i="8" s="1"/>
  <c r="CV191" i="8"/>
  <c r="CV167" i="8"/>
  <c r="CV184" i="8"/>
  <c r="CV190" i="8"/>
  <c r="CV185" i="8"/>
  <c r="CV192" i="8" s="1"/>
  <c r="CV193" i="8" s="1"/>
  <c r="CW311" i="8"/>
  <c r="CW312" i="8" s="1"/>
  <c r="CW315" i="8"/>
  <c r="BM473" i="8"/>
  <c r="BM472" i="8"/>
  <c r="BM449" i="8"/>
  <c r="BM466" i="8"/>
  <c r="BM467" i="8"/>
  <c r="BM474" i="8" s="1"/>
  <c r="BM475" i="8" s="1"/>
  <c r="BJ110" i="6"/>
  <c r="CN41" i="6"/>
  <c r="CN42" i="6" s="1"/>
  <c r="CS177" i="8" s="1"/>
  <c r="CX303" i="8"/>
  <c r="CS75" i="6"/>
  <c r="CS76" i="6"/>
  <c r="CP417" i="8"/>
  <c r="CQ413" i="8"/>
  <c r="CW158" i="8"/>
  <c r="CW161" i="8" s="1"/>
  <c r="CW169" i="8"/>
  <c r="CW163" i="8"/>
  <c r="CW162" i="8"/>
  <c r="BN440" i="8"/>
  <c r="BN443" i="8" s="1"/>
  <c r="BN451" i="8"/>
  <c r="BN444" i="8"/>
  <c r="BN445" i="8"/>
  <c r="DS72" i="8"/>
  <c r="DS73" i="8"/>
  <c r="BV122" i="6"/>
  <c r="CV218" i="8"/>
  <c r="CV241" i="8"/>
  <c r="CV236" i="8"/>
  <c r="CV235" i="8"/>
  <c r="CV242" i="8"/>
  <c r="CN53" i="6"/>
  <c r="CN54" i="6" s="1"/>
  <c r="DR68" i="8"/>
  <c r="DR77" i="8"/>
  <c r="DR79" i="8" s="1"/>
  <c r="CV356" i="8"/>
  <c r="CV360" i="8"/>
  <c r="CV357" i="8"/>
  <c r="DQ223" i="8"/>
  <c r="DL97" i="6"/>
  <c r="DL85" i="6"/>
  <c r="DL49" i="6"/>
  <c r="CS50" i="6" s="1"/>
  <c r="DL37" i="6"/>
  <c r="CS38" i="6" s="1"/>
  <c r="DL25" i="6"/>
  <c r="CS26" i="6" s="1"/>
  <c r="DQ364" i="8"/>
  <c r="DQ121" i="8"/>
  <c r="DQ409" i="8"/>
  <c r="DQ172" i="8"/>
  <c r="DQ319" i="8"/>
  <c r="CG61" i="11"/>
  <c r="CG62" i="11"/>
  <c r="DN37" i="11"/>
  <c r="DN38" i="11"/>
  <c r="CW348" i="8"/>
  <c r="CR88" i="6"/>
  <c r="CW228" i="8" s="1"/>
  <c r="CR87" i="6"/>
  <c r="CW220" i="8"/>
  <c r="CW209" i="8"/>
  <c r="CW212" i="8" s="1"/>
  <c r="CW213" i="8"/>
  <c r="CW214" i="8"/>
  <c r="CR100" i="6"/>
  <c r="CR99" i="6"/>
  <c r="CL101" i="6" s="1"/>
  <c r="CL102" i="6" s="1"/>
  <c r="CQ414" i="8" s="1"/>
  <c r="CW393" i="8"/>
  <c r="CV330" i="8"/>
  <c r="CV342" i="8" s="1"/>
  <c r="CV341" i="8"/>
  <c r="BY494" i="8"/>
  <c r="BY517" i="8"/>
  <c r="BY511" i="8"/>
  <c r="BY512" i="8"/>
  <c r="BY519" i="8" s="1"/>
  <c r="BY518" i="8"/>
  <c r="CU231" i="8"/>
  <c r="CX224" i="8"/>
  <c r="CX226" i="8" s="1"/>
  <c r="CX240" i="8" s="1"/>
  <c r="CV227" i="8"/>
  <c r="CV229" i="8" s="1"/>
  <c r="CU431" i="8"/>
  <c r="CU420" i="8"/>
  <c r="CU432" i="8" s="1"/>
  <c r="CO29" i="6"/>
  <c r="CO30" i="6" s="1"/>
  <c r="CT126" i="8" s="1"/>
  <c r="BS125" i="6"/>
  <c r="BS126" i="6" s="1"/>
  <c r="BX504" i="8" s="1"/>
  <c r="CU375" i="8"/>
  <c r="CU387" i="8" s="1"/>
  <c r="CU386" i="8"/>
  <c r="CS72" i="11"/>
  <c r="BZ485" i="8"/>
  <c r="BZ488" i="8" s="1"/>
  <c r="BZ496" i="8"/>
  <c r="BZ490" i="8"/>
  <c r="BZ489" i="8"/>
  <c r="CW112" i="8"/>
  <c r="CW118" i="8"/>
  <c r="CW107" i="8"/>
  <c r="CW110" i="8" s="1"/>
  <c r="CW111" i="8"/>
  <c r="CU430" i="8"/>
  <c r="CI180" i="8"/>
  <c r="CL173" i="8"/>
  <c r="CJ176" i="8"/>
  <c r="CJ178" i="8" s="1"/>
  <c r="CU385" i="8"/>
  <c r="CV401" i="8"/>
  <c r="CV402" i="8" s="1"/>
  <c r="CV405" i="8"/>
  <c r="CV140" i="8"/>
  <c r="CV134" i="8"/>
  <c r="CV141" i="8" s="1"/>
  <c r="CV139" i="8"/>
  <c r="CV116" i="8"/>
  <c r="CV133" i="8"/>
  <c r="O170" i="11"/>
  <c r="L156" i="11"/>
  <c r="L158" i="11" s="1"/>
  <c r="L50" i="12"/>
  <c r="CO336" i="8"/>
  <c r="CF327" i="8"/>
  <c r="CP320" i="8"/>
  <c r="CP321" i="8" s="1"/>
  <c r="CG323" i="8"/>
  <c r="CG325" i="8" s="1"/>
  <c r="CL110" i="11"/>
  <c r="CL109" i="11"/>
  <c r="CH49" i="11"/>
  <c r="CH50" i="11"/>
  <c r="M181" i="11"/>
  <c r="M182" i="11"/>
  <c r="AK298" i="8"/>
  <c r="AG84" i="11"/>
  <c r="CT433" i="8"/>
  <c r="CP120" i="11"/>
  <c r="CN372" i="8"/>
  <c r="CO368" i="8"/>
  <c r="CO370" i="8" s="1"/>
  <c r="CL145" i="8"/>
  <c r="G587" i="8"/>
  <c r="G596" i="8"/>
  <c r="G598" i="8" s="1"/>
  <c r="G641" i="8"/>
  <c r="G643" i="8" s="1"/>
  <c r="G632" i="8"/>
  <c r="Q607" i="8"/>
  <c r="Q602" i="8"/>
  <c r="Q608" i="8"/>
  <c r="Q601" i="8"/>
  <c r="Q584" i="8"/>
  <c r="P658" i="8"/>
  <c r="P656" i="8"/>
  <c r="P645" i="8"/>
  <c r="R651" i="8"/>
  <c r="N180" i="11" s="1"/>
  <c r="S637" i="8"/>
  <c r="P655" i="8"/>
  <c r="L146" i="6"/>
  <c r="Q618" i="8" s="1"/>
  <c r="P557" i="8"/>
  <c r="P562" i="8"/>
  <c r="P556" i="8"/>
  <c r="L63" i="12" s="1"/>
  <c r="P539" i="8"/>
  <c r="P563" i="8"/>
  <c r="L55" i="12" s="1"/>
  <c r="L134" i="6"/>
  <c r="AP516" i="8"/>
  <c r="AP505" i="8"/>
  <c r="CT411" i="8"/>
  <c r="AK471" i="8"/>
  <c r="AK460" i="8"/>
  <c r="CQ365" i="8"/>
  <c r="CQ367" i="8" s="1"/>
  <c r="AK281" i="8"/>
  <c r="AK283" i="8" s="1"/>
  <c r="AK272" i="8"/>
  <c r="CK125" i="8"/>
  <c r="CK127" i="8" s="1"/>
  <c r="BP258" i="8"/>
  <c r="BK64" i="6"/>
  <c r="BK63" i="6"/>
  <c r="BI65" i="6" s="1"/>
  <c r="BO270" i="8"/>
  <c r="BO266" i="8"/>
  <c r="BO267" i="8" s="1"/>
  <c r="BN295" i="8"/>
  <c r="CE61" i="6"/>
  <c r="BN296" i="8"/>
  <c r="BN285" i="8"/>
  <c r="BN297" i="8" s="1"/>
  <c r="CM122" i="8"/>
  <c r="L157" i="11" l="1"/>
  <c r="CQ415" i="8"/>
  <c r="CI77" i="6"/>
  <c r="CI78" i="6" s="1"/>
  <c r="CN324" i="8" s="1"/>
  <c r="CL89" i="6"/>
  <c r="CL90" i="6" s="1"/>
  <c r="CQ369" i="8" s="1"/>
  <c r="CV142" i="8"/>
  <c r="CU499" i="8"/>
  <c r="CP121" i="6"/>
  <c r="DS87" i="8"/>
  <c r="CW350" i="8"/>
  <c r="CW353" i="8" s="1"/>
  <c r="CW354" i="8"/>
  <c r="CW355" i="8"/>
  <c r="CW361" i="8"/>
  <c r="CV377" i="8"/>
  <c r="CV384" i="8" s="1"/>
  <c r="CV376" i="8"/>
  <c r="CV383" i="8"/>
  <c r="CV382" i="8"/>
  <c r="CV359" i="8"/>
  <c r="BY520" i="8"/>
  <c r="BN446" i="8"/>
  <c r="BN447" i="8" s="1"/>
  <c r="BN450" i="8"/>
  <c r="BO438" i="8"/>
  <c r="BJ112" i="6"/>
  <c r="BJ111" i="6"/>
  <c r="CV404" i="8"/>
  <c r="CV422" i="8"/>
  <c r="CV429" i="8" s="1"/>
  <c r="CV428" i="8"/>
  <c r="CV427" i="8"/>
  <c r="CV421" i="8"/>
  <c r="CS73" i="11"/>
  <c r="CS74" i="11"/>
  <c r="BY510" i="8"/>
  <c r="BY522" i="8" s="1"/>
  <c r="BY521" i="8"/>
  <c r="DS74" i="8"/>
  <c r="DS76" i="8" s="1"/>
  <c r="DT71" i="8"/>
  <c r="DT72" i="8" s="1"/>
  <c r="DR78" i="8"/>
  <c r="DM73" i="6"/>
  <c r="CT74" i="6" s="1"/>
  <c r="BM476" i="8"/>
  <c r="BM465" i="8"/>
  <c r="BM477" i="8" s="1"/>
  <c r="CJ179" i="8"/>
  <c r="CJ181" i="8" s="1"/>
  <c r="CJ170" i="8"/>
  <c r="CL175" i="8"/>
  <c r="CL189" i="8" s="1"/>
  <c r="CL174" i="8"/>
  <c r="CW168" i="8"/>
  <c r="CW164" i="8"/>
  <c r="CW165" i="8" s="1"/>
  <c r="CI454" i="8"/>
  <c r="CD109" i="6"/>
  <c r="CW395" i="8"/>
  <c r="CW398" i="8" s="1"/>
  <c r="CW399" i="8"/>
  <c r="CW400" i="8"/>
  <c r="CW406" i="8"/>
  <c r="CV234" i="8"/>
  <c r="CV246" i="8" s="1"/>
  <c r="CV245" i="8"/>
  <c r="CV243" i="8"/>
  <c r="CV244" i="8" s="1"/>
  <c r="CV247" i="8"/>
  <c r="CQ416" i="8"/>
  <c r="CQ418" i="8" s="1"/>
  <c r="CQ407" i="8"/>
  <c r="CW332" i="8"/>
  <c r="CW339" i="8" s="1"/>
  <c r="CW331" i="8"/>
  <c r="CW337" i="8"/>
  <c r="CW314" i="8"/>
  <c r="CW338" i="8"/>
  <c r="CW219" i="8"/>
  <c r="CW215" i="8"/>
  <c r="CW216" i="8" s="1"/>
  <c r="CX105" i="8"/>
  <c r="CS28" i="6"/>
  <c r="CS27" i="6"/>
  <c r="CX156" i="8"/>
  <c r="CS40" i="6"/>
  <c r="CS39" i="6"/>
  <c r="CV132" i="8"/>
  <c r="CV144" i="8" s="1"/>
  <c r="CV143" i="8"/>
  <c r="CW117" i="8"/>
  <c r="CW113" i="8"/>
  <c r="CW114" i="8" s="1"/>
  <c r="CV230" i="8"/>
  <c r="CV232" i="8" s="1"/>
  <c r="CX207" i="8"/>
  <c r="CS51" i="6"/>
  <c r="CS52" i="6"/>
  <c r="CA483" i="8"/>
  <c r="BV124" i="6"/>
  <c r="BV123" i="6"/>
  <c r="CV183" i="8"/>
  <c r="CV195" i="8" s="1"/>
  <c r="CV194" i="8"/>
  <c r="CS86" i="6"/>
  <c r="BZ491" i="8"/>
  <c r="BZ492" i="8" s="1"/>
  <c r="BZ495" i="8"/>
  <c r="CT72" i="11"/>
  <c r="CS98" i="6"/>
  <c r="CX309" i="8"/>
  <c r="CX316" i="8"/>
  <c r="CX310" i="8"/>
  <c r="CX305" i="8"/>
  <c r="CX308" i="8" s="1"/>
  <c r="AF157" i="6"/>
  <c r="AK282" i="8"/>
  <c r="P564" i="8"/>
  <c r="L54" i="12" s="1"/>
  <c r="L64" i="12"/>
  <c r="CG326" i="8"/>
  <c r="CG328" i="8" s="1"/>
  <c r="CG317" i="8"/>
  <c r="CP322" i="8"/>
  <c r="CO343" i="8"/>
  <c r="CK96" i="11"/>
  <c r="CP121" i="11"/>
  <c r="CP122" i="11"/>
  <c r="AK478" i="8"/>
  <c r="AG132" i="11"/>
  <c r="AP523" i="8"/>
  <c r="AL144" i="11"/>
  <c r="N181" i="11"/>
  <c r="N182" i="11"/>
  <c r="AG85" i="11"/>
  <c r="AG86" i="11"/>
  <c r="G597" i="8"/>
  <c r="G642" i="8"/>
  <c r="Q600" i="8"/>
  <c r="Q612" i="8" s="1"/>
  <c r="Q611" i="8"/>
  <c r="Q609" i="8"/>
  <c r="Q610" i="8" s="1"/>
  <c r="Q613" i="8"/>
  <c r="H638" i="8"/>
  <c r="H593" i="8"/>
  <c r="S651" i="8"/>
  <c r="O180" i="11" s="1"/>
  <c r="Q624" i="8"/>
  <c r="Q631" i="8"/>
  <c r="Q625" i="8"/>
  <c r="Q620" i="8"/>
  <c r="Q623" i="8" s="1"/>
  <c r="Q636" i="8"/>
  <c r="P657" i="8"/>
  <c r="M158" i="6"/>
  <c r="R573" i="8" s="1"/>
  <c r="P566" i="8"/>
  <c r="L52" i="12" s="1"/>
  <c r="P555" i="8"/>
  <c r="L148" i="6"/>
  <c r="L147" i="6"/>
  <c r="Q528" i="8"/>
  <c r="L135" i="6"/>
  <c r="L136" i="6"/>
  <c r="P568" i="8"/>
  <c r="AP506" i="8"/>
  <c r="AP508" i="8" s="1"/>
  <c r="AP507" i="8" s="1"/>
  <c r="AP497" i="8"/>
  <c r="AK452" i="8"/>
  <c r="AK461" i="8"/>
  <c r="AK463" i="8" s="1"/>
  <c r="CO371" i="8"/>
  <c r="CO373" i="8" s="1"/>
  <c r="CO362" i="8"/>
  <c r="CQ381" i="8"/>
  <c r="CQ366" i="8"/>
  <c r="CU410" i="8"/>
  <c r="AL275" i="8"/>
  <c r="BG66" i="6"/>
  <c r="BL279" i="8" s="1"/>
  <c r="BL62" i="6"/>
  <c r="BO292" i="8"/>
  <c r="BO287" i="8"/>
  <c r="BO294" i="8" s="1"/>
  <c r="BO269" i="8"/>
  <c r="BO286" i="8"/>
  <c r="BO293" i="8"/>
  <c r="BP265" i="8"/>
  <c r="BP264" i="8"/>
  <c r="BP271" i="8"/>
  <c r="BP260" i="8"/>
  <c r="BP263" i="8" s="1"/>
  <c r="CM123" i="8"/>
  <c r="CM124" i="8"/>
  <c r="CK128" i="8"/>
  <c r="CK130" i="8" s="1"/>
  <c r="CK129" i="8" s="1"/>
  <c r="CK274" i="8" s="1"/>
  <c r="CK119" i="8"/>
  <c r="CO53" i="6" l="1"/>
  <c r="CO54" i="6" s="1"/>
  <c r="BH113" i="6"/>
  <c r="BH114" i="6" s="1"/>
  <c r="BM459" i="8" s="1"/>
  <c r="CO41" i="6"/>
  <c r="CO42" i="6" s="1"/>
  <c r="CT177" i="8" s="1"/>
  <c r="CP29" i="6"/>
  <c r="CP30" i="6" s="1"/>
  <c r="CU126" i="8" s="1"/>
  <c r="CX163" i="8"/>
  <c r="CX162" i="8"/>
  <c r="CX169" i="8"/>
  <c r="CX158" i="8"/>
  <c r="CX161" i="8" s="1"/>
  <c r="DR223" i="8"/>
  <c r="DM49" i="6"/>
  <c r="CT50" i="6" s="1"/>
  <c r="DM85" i="6"/>
  <c r="DM25" i="6"/>
  <c r="CT26" i="6" s="1"/>
  <c r="DR409" i="8"/>
  <c r="DM97" i="6"/>
  <c r="DR319" i="8"/>
  <c r="DR172" i="8"/>
  <c r="DR121" i="8"/>
  <c r="DR364" i="8"/>
  <c r="DM37" i="6"/>
  <c r="CT38" i="6" s="1"/>
  <c r="BN449" i="8"/>
  <c r="BN466" i="8"/>
  <c r="BN473" i="8"/>
  <c r="BN472" i="8"/>
  <c r="BN467" i="8"/>
  <c r="BN474" i="8" s="1"/>
  <c r="BN475" i="8" s="1"/>
  <c r="BT125" i="6"/>
  <c r="BT126" i="6" s="1"/>
  <c r="BY504" i="8" s="1"/>
  <c r="CW401" i="8"/>
  <c r="CW402" i="8" s="1"/>
  <c r="CW405" i="8"/>
  <c r="DS77" i="8"/>
  <c r="DS79" i="8" s="1"/>
  <c r="DS68" i="8"/>
  <c r="CA485" i="8"/>
  <c r="CA488" i="8" s="1"/>
  <c r="CA489" i="8"/>
  <c r="CA490" i="8"/>
  <c r="CA496" i="8"/>
  <c r="CX107" i="8"/>
  <c r="CX110" i="8" s="1"/>
  <c r="CX111" i="8"/>
  <c r="CX112" i="8"/>
  <c r="CX118" i="8"/>
  <c r="CX311" i="8"/>
  <c r="CX312" i="8" s="1"/>
  <c r="CX315" i="8"/>
  <c r="CW236" i="8"/>
  <c r="CW235" i="8"/>
  <c r="CW242" i="8"/>
  <c r="CW241" i="8"/>
  <c r="CW218" i="8"/>
  <c r="BK110" i="6"/>
  <c r="CV375" i="8"/>
  <c r="CV387" i="8" s="1"/>
  <c r="CV386" i="8"/>
  <c r="CX209" i="8"/>
  <c r="CX212" i="8" s="1"/>
  <c r="CX220" i="8"/>
  <c r="CX214" i="8"/>
  <c r="CX213" i="8"/>
  <c r="CV385" i="8"/>
  <c r="CS100" i="6"/>
  <c r="CX393" i="8"/>
  <c r="CS99" i="6"/>
  <c r="CV221" i="8"/>
  <c r="CW190" i="8"/>
  <c r="CW185" i="8"/>
  <c r="CW192" i="8" s="1"/>
  <c r="CW184" i="8"/>
  <c r="CW167" i="8"/>
  <c r="CW191" i="8"/>
  <c r="CV420" i="8"/>
  <c r="CV432" i="8" s="1"/>
  <c r="CV431" i="8"/>
  <c r="CV231" i="8"/>
  <c r="CY224" i="8"/>
  <c r="CY226" i="8" s="1"/>
  <c r="CY240" i="8" s="1"/>
  <c r="CW227" i="8"/>
  <c r="CW229" i="8" s="1"/>
  <c r="CW356" i="8"/>
  <c r="CW357" i="8" s="1"/>
  <c r="CW360" i="8"/>
  <c r="CW139" i="8"/>
  <c r="CW140" i="8"/>
  <c r="CW116" i="8"/>
  <c r="CW134" i="8"/>
  <c r="CW141" i="8" s="1"/>
  <c r="CW142" i="8" s="1"/>
  <c r="CW133" i="8"/>
  <c r="CW330" i="8"/>
  <c r="CW342" i="8" s="1"/>
  <c r="CW341" i="8"/>
  <c r="CT73" i="11"/>
  <c r="CT74" i="11"/>
  <c r="CW340" i="8"/>
  <c r="CL196" i="8"/>
  <c r="CH60" i="11"/>
  <c r="CV430" i="8"/>
  <c r="DT73" i="8"/>
  <c r="BZ517" i="8"/>
  <c r="BZ512" i="8"/>
  <c r="BZ519" i="8" s="1"/>
  <c r="BZ518" i="8"/>
  <c r="BZ511" i="8"/>
  <c r="BZ494" i="8"/>
  <c r="CQ417" i="8"/>
  <c r="CR413" i="8"/>
  <c r="CJ180" i="8"/>
  <c r="CK176" i="8"/>
  <c r="CK178" i="8" s="1"/>
  <c r="CM173" i="8"/>
  <c r="CM175" i="8" s="1"/>
  <c r="CM189" i="8" s="1"/>
  <c r="DS94" i="8"/>
  <c r="DO36" i="11"/>
  <c r="CS87" i="6"/>
  <c r="CS88" i="6"/>
  <c r="CX228" i="8" s="1"/>
  <c r="CX348" i="8"/>
  <c r="CX225" i="8"/>
  <c r="BW122" i="6"/>
  <c r="BO440" i="8"/>
  <c r="BO443" i="8" s="1"/>
  <c r="BO444" i="8"/>
  <c r="BO445" i="8"/>
  <c r="BO451" i="8"/>
  <c r="CY303" i="8"/>
  <c r="CT75" i="6"/>
  <c r="CT76" i="6"/>
  <c r="P565" i="8"/>
  <c r="L53" i="12" s="1"/>
  <c r="AK589" i="8"/>
  <c r="P567" i="8"/>
  <c r="L51" i="12" s="1"/>
  <c r="L62" i="12"/>
  <c r="CK97" i="11"/>
  <c r="CK98" i="11"/>
  <c r="CP336" i="8"/>
  <c r="CG327" i="8"/>
  <c r="CQ320" i="8"/>
  <c r="CQ321" i="8" s="1"/>
  <c r="CH323" i="8"/>
  <c r="CH325" i="8" s="1"/>
  <c r="AL145" i="11"/>
  <c r="AL146" i="11"/>
  <c r="AG133" i="11"/>
  <c r="AG134" i="11"/>
  <c r="CQ388" i="8"/>
  <c r="CM108" i="11"/>
  <c r="O181" i="11"/>
  <c r="O182" i="11"/>
  <c r="CO372" i="8"/>
  <c r="CP368" i="8"/>
  <c r="CP370" i="8" s="1"/>
  <c r="CK77" i="6"/>
  <c r="CK78" i="6" s="1"/>
  <c r="CP324" i="8" s="1"/>
  <c r="R586" i="8"/>
  <c r="R575" i="8"/>
  <c r="R578" i="8" s="1"/>
  <c r="R580" i="8"/>
  <c r="R579" i="8"/>
  <c r="R591" i="8"/>
  <c r="B149" i="6"/>
  <c r="B150" i="6" s="1"/>
  <c r="Q626" i="8"/>
  <c r="Q627" i="8" s="1"/>
  <c r="Q630" i="8"/>
  <c r="M159" i="6"/>
  <c r="M160" i="6"/>
  <c r="Q535" i="8"/>
  <c r="Q541" i="8"/>
  <c r="Q534" i="8"/>
  <c r="Q530" i="8"/>
  <c r="Q533" i="8" s="1"/>
  <c r="AQ500" i="8"/>
  <c r="AL455" i="8"/>
  <c r="AK462" i="8"/>
  <c r="AK634" i="8" s="1"/>
  <c r="CU412" i="8"/>
  <c r="CU426" i="8" s="1"/>
  <c r="CU411" i="8"/>
  <c r="CR365" i="8"/>
  <c r="CR367" i="8" s="1"/>
  <c r="AL277" i="8"/>
  <c r="AL276" i="8"/>
  <c r="CL125" i="8"/>
  <c r="CL127" i="8" s="1"/>
  <c r="BO295" i="8"/>
  <c r="BO296" i="8"/>
  <c r="BO285" i="8"/>
  <c r="BO297" i="8" s="1"/>
  <c r="BQ258" i="8"/>
  <c r="BL64" i="6"/>
  <c r="BL63" i="6"/>
  <c r="BP266" i="8"/>
  <c r="BP267" i="8" s="1"/>
  <c r="BP270" i="8"/>
  <c r="CF61" i="6"/>
  <c r="CM138" i="8"/>
  <c r="CI48" i="11" s="1"/>
  <c r="CN122" i="8"/>
  <c r="CN123" i="8" s="1"/>
  <c r="CM101" i="6" l="1"/>
  <c r="CM102" i="6" s="1"/>
  <c r="CR414" i="8" s="1"/>
  <c r="CM89" i="6"/>
  <c r="CM90" i="6" s="1"/>
  <c r="CR369" i="8" s="1"/>
  <c r="CR415" i="8"/>
  <c r="CW428" i="8"/>
  <c r="CW421" i="8"/>
  <c r="CW422" i="8"/>
  <c r="CW429" i="8" s="1"/>
  <c r="CW430" i="8" s="1"/>
  <c r="CW404" i="8"/>
  <c r="CW427" i="8"/>
  <c r="CV499" i="8"/>
  <c r="CQ121" i="6"/>
  <c r="CM196" i="8"/>
  <c r="CI60" i="11"/>
  <c r="CA495" i="8"/>
  <c r="CA491" i="8"/>
  <c r="CA492" i="8" s="1"/>
  <c r="CY156" i="8"/>
  <c r="CT39" i="6"/>
  <c r="CT40" i="6"/>
  <c r="CK170" i="8"/>
  <c r="CK179" i="8"/>
  <c r="CK181" i="8" s="1"/>
  <c r="CM174" i="8"/>
  <c r="CY310" i="8"/>
  <c r="CY309" i="8"/>
  <c r="CY316" i="8"/>
  <c r="CY305" i="8"/>
  <c r="CY308" i="8" s="1"/>
  <c r="CJ454" i="8"/>
  <c r="CE109" i="6"/>
  <c r="CR416" i="8"/>
  <c r="CR418" i="8" s="1"/>
  <c r="CR407" i="8"/>
  <c r="BP438" i="8"/>
  <c r="BK111" i="6"/>
  <c r="BI113" i="6" s="1"/>
  <c r="BI114" i="6" s="1"/>
  <c r="BN459" i="8" s="1"/>
  <c r="BK112" i="6"/>
  <c r="BO446" i="8"/>
  <c r="BO447" i="8" s="1"/>
  <c r="BO450" i="8"/>
  <c r="CW132" i="8"/>
  <c r="CW144" i="8" s="1"/>
  <c r="CW143" i="8"/>
  <c r="CW183" i="8"/>
  <c r="CW195" i="8" s="1"/>
  <c r="CW194" i="8"/>
  <c r="DT74" i="8"/>
  <c r="DT76" i="8" s="1"/>
  <c r="DU71" i="8"/>
  <c r="DU72" i="8" s="1"/>
  <c r="DS78" i="8"/>
  <c r="DN73" i="6"/>
  <c r="CU74" i="6" s="1"/>
  <c r="CW193" i="8"/>
  <c r="CT98" i="6"/>
  <c r="BZ510" i="8"/>
  <c r="BZ522" i="8" s="1"/>
  <c r="BZ521" i="8"/>
  <c r="CW234" i="8"/>
  <c r="CW246" i="8" s="1"/>
  <c r="CW245" i="8"/>
  <c r="CY105" i="8"/>
  <c r="CT27" i="6"/>
  <c r="CT28" i="6"/>
  <c r="CB483" i="8"/>
  <c r="BW123" i="6"/>
  <c r="BW124" i="6"/>
  <c r="BZ520" i="8"/>
  <c r="CW243" i="8"/>
  <c r="CW244" i="8" s="1"/>
  <c r="CW247" i="8"/>
  <c r="CT86" i="6"/>
  <c r="CX395" i="8"/>
  <c r="CX398" i="8" s="1"/>
  <c r="CX399" i="8"/>
  <c r="CX406" i="8"/>
  <c r="CX400" i="8"/>
  <c r="CT52" i="6"/>
  <c r="CT51" i="6"/>
  <c r="CY207" i="8"/>
  <c r="CY225" i="8" s="1"/>
  <c r="DT87" i="8"/>
  <c r="CW382" i="8"/>
  <c r="CW383" i="8"/>
  <c r="CW359" i="8"/>
  <c r="CW376" i="8"/>
  <c r="CW377" i="8"/>
  <c r="CW384" i="8" s="1"/>
  <c r="CW385" i="8" s="1"/>
  <c r="CX337" i="8"/>
  <c r="CX314" i="8"/>
  <c r="CX338" i="8"/>
  <c r="CX332" i="8"/>
  <c r="CX339" i="8" s="1"/>
  <c r="CX340" i="8" s="1"/>
  <c r="CX331" i="8"/>
  <c r="CX350" i="8"/>
  <c r="CX353" i="8" s="1"/>
  <c r="CX361" i="8"/>
  <c r="CX354" i="8"/>
  <c r="CX355" i="8"/>
  <c r="CH62" i="11"/>
  <c r="CH61" i="11"/>
  <c r="CX117" i="8"/>
  <c r="CX113" i="8"/>
  <c r="CX114" i="8" s="1"/>
  <c r="CX219" i="8"/>
  <c r="CX215" i="8"/>
  <c r="CX216" i="8" s="1"/>
  <c r="DO38" i="11"/>
  <c r="DO37" i="11"/>
  <c r="CU72" i="11"/>
  <c r="BN476" i="8"/>
  <c r="BN465" i="8"/>
  <c r="BN477" i="8" s="1"/>
  <c r="CX164" i="8"/>
  <c r="CX165" i="8" s="1"/>
  <c r="CX168" i="8"/>
  <c r="AK544" i="8"/>
  <c r="CQ322" i="8"/>
  <c r="CH326" i="8"/>
  <c r="CH317" i="8"/>
  <c r="CL96" i="11"/>
  <c r="CP343" i="8"/>
  <c r="CM109" i="11"/>
  <c r="CM110" i="11"/>
  <c r="CI49" i="11"/>
  <c r="CI50" i="11"/>
  <c r="CU433" i="8"/>
  <c r="CQ120" i="11"/>
  <c r="CM145" i="8"/>
  <c r="C161" i="6"/>
  <c r="C162" i="6" s="1"/>
  <c r="H639" i="8" s="1"/>
  <c r="H640" i="8" s="1"/>
  <c r="BJ65" i="6"/>
  <c r="R585" i="8"/>
  <c r="R581" i="8"/>
  <c r="R582" i="8" s="1"/>
  <c r="Q629" i="8"/>
  <c r="Q652" i="8"/>
  <c r="Q647" i="8"/>
  <c r="Q646" i="8"/>
  <c r="Q653" i="8"/>
  <c r="Q536" i="8"/>
  <c r="Q537" i="8" s="1"/>
  <c r="Q540" i="8"/>
  <c r="AF145" i="6"/>
  <c r="AF133" i="6"/>
  <c r="AQ502" i="8"/>
  <c r="AQ501" i="8"/>
  <c r="AL457" i="8"/>
  <c r="AL456" i="8"/>
  <c r="CP362" i="8"/>
  <c r="CP371" i="8"/>
  <c r="CP373" i="8" s="1"/>
  <c r="CR381" i="8"/>
  <c r="CR366" i="8"/>
  <c r="CV410" i="8"/>
  <c r="CV412" i="8" s="1"/>
  <c r="CV426" i="8" s="1"/>
  <c r="AL291" i="8"/>
  <c r="AL280" i="8"/>
  <c r="BH66" i="6"/>
  <c r="BM279" i="8" s="1"/>
  <c r="BM62" i="6"/>
  <c r="BP287" i="8"/>
  <c r="BP294" i="8" s="1"/>
  <c r="BP286" i="8"/>
  <c r="BP293" i="8"/>
  <c r="BP269" i="8"/>
  <c r="BP292" i="8"/>
  <c r="BQ265" i="8"/>
  <c r="BQ271" i="8"/>
  <c r="BQ260" i="8"/>
  <c r="BQ263" i="8" s="1"/>
  <c r="BQ264" i="8"/>
  <c r="CN124" i="8"/>
  <c r="CL128" i="8"/>
  <c r="CL130" i="8" s="1"/>
  <c r="CL129" i="8" s="1"/>
  <c r="CL274" i="8" s="1"/>
  <c r="CL119" i="8"/>
  <c r="CQ29" i="6" l="1"/>
  <c r="CQ30" i="6" s="1"/>
  <c r="CV126" i="8" s="1"/>
  <c r="CP41" i="6"/>
  <c r="CP42" i="6" s="1"/>
  <c r="CU177" i="8" s="1"/>
  <c r="CP53" i="6"/>
  <c r="CP54" i="6" s="1"/>
  <c r="CX356" i="8"/>
  <c r="CX357" i="8"/>
  <c r="CX360" i="8"/>
  <c r="CK180" i="8"/>
  <c r="CN173" i="8"/>
  <c r="CN175" i="8" s="1"/>
  <c r="CN189" i="8" s="1"/>
  <c r="CL176" i="8"/>
  <c r="CL178" i="8" s="1"/>
  <c r="CX190" i="8"/>
  <c r="CX185" i="8"/>
  <c r="CX192" i="8" s="1"/>
  <c r="CX167" i="8"/>
  <c r="CX184" i="8"/>
  <c r="CX191" i="8"/>
  <c r="CY214" i="8"/>
  <c r="CY209" i="8"/>
  <c r="CY212" i="8" s="1"/>
  <c r="CY220" i="8"/>
  <c r="CY213" i="8"/>
  <c r="CY112" i="8"/>
  <c r="CY107" i="8"/>
  <c r="CY110" i="8" s="1"/>
  <c r="CY111" i="8"/>
  <c r="CY118" i="8"/>
  <c r="BO472" i="8"/>
  <c r="BO467" i="8"/>
  <c r="BO474" i="8" s="1"/>
  <c r="BO466" i="8"/>
  <c r="BO473" i="8"/>
  <c r="BO449" i="8"/>
  <c r="CX330" i="8"/>
  <c r="CX342" i="8" s="1"/>
  <c r="CX341" i="8"/>
  <c r="CX401" i="8"/>
  <c r="CX402" i="8" s="1"/>
  <c r="CX405" i="8"/>
  <c r="CY162" i="8"/>
  <c r="CY158" i="8"/>
  <c r="CY161" i="8" s="1"/>
  <c r="CY163" i="8"/>
  <c r="CY169" i="8"/>
  <c r="CU73" i="11"/>
  <c r="CU74" i="11"/>
  <c r="CA517" i="8"/>
  <c r="CA512" i="8"/>
  <c r="CA519" i="8" s="1"/>
  <c r="CA518" i="8"/>
  <c r="CA494" i="8"/>
  <c r="CA511" i="8"/>
  <c r="BP440" i="8"/>
  <c r="BP443" i="8" s="1"/>
  <c r="BP444" i="8"/>
  <c r="BP445" i="8"/>
  <c r="BP451" i="8"/>
  <c r="CY393" i="8"/>
  <c r="CT99" i="6"/>
  <c r="CT100" i="6"/>
  <c r="CI61" i="11"/>
  <c r="CI62" i="11"/>
  <c r="CX242" i="8"/>
  <c r="CX218" i="8"/>
  <c r="CX236" i="8"/>
  <c r="CX235" i="8"/>
  <c r="CX241" i="8"/>
  <c r="CT88" i="6"/>
  <c r="CY228" i="8" s="1"/>
  <c r="CT87" i="6"/>
  <c r="CY348" i="8"/>
  <c r="CR417" i="8"/>
  <c r="CS413" i="8"/>
  <c r="BL110" i="6"/>
  <c r="BX122" i="6"/>
  <c r="CX133" i="8"/>
  <c r="CX134" i="8"/>
  <c r="CX141" i="8" s="1"/>
  <c r="CX140" i="8"/>
  <c r="CX139" i="8"/>
  <c r="CX116" i="8"/>
  <c r="CW386" i="8"/>
  <c r="CW375" i="8"/>
  <c r="CW387" i="8" s="1"/>
  <c r="CZ303" i="8"/>
  <c r="CU75" i="6"/>
  <c r="CU76" i="6"/>
  <c r="CJ77" i="6" s="1"/>
  <c r="CJ78" i="6" s="1"/>
  <c r="CO324" i="8" s="1"/>
  <c r="DS319" i="8"/>
  <c r="DS223" i="8"/>
  <c r="DS172" i="8"/>
  <c r="DS121" i="8"/>
  <c r="DS364" i="8"/>
  <c r="DN97" i="6"/>
  <c r="DS409" i="8"/>
  <c r="DN25" i="6"/>
  <c r="CU26" i="6" s="1"/>
  <c r="DN49" i="6"/>
  <c r="CU50" i="6" s="1"/>
  <c r="DN37" i="6"/>
  <c r="CU38" i="6" s="1"/>
  <c r="DN85" i="6"/>
  <c r="CW230" i="8"/>
  <c r="CW232" i="8" s="1"/>
  <c r="CW221" i="8"/>
  <c r="DT77" i="8"/>
  <c r="DT79" i="8" s="1"/>
  <c r="DT68" i="8"/>
  <c r="DU73" i="8"/>
  <c r="BU125" i="6"/>
  <c r="BU126" i="6" s="1"/>
  <c r="BZ504" i="8" s="1"/>
  <c r="CY315" i="8"/>
  <c r="CY311" i="8"/>
  <c r="CY312" i="8" s="1"/>
  <c r="CW431" i="8"/>
  <c r="CW420" i="8"/>
  <c r="CW432" i="8" s="1"/>
  <c r="DP36" i="11"/>
  <c r="DT94" i="8"/>
  <c r="CB485" i="8"/>
  <c r="CB488" i="8" s="1"/>
  <c r="CB489" i="8"/>
  <c r="CB496" i="8"/>
  <c r="CB490" i="8"/>
  <c r="CL97" i="11"/>
  <c r="CL98" i="11"/>
  <c r="CH328" i="8"/>
  <c r="CQ336" i="8"/>
  <c r="CQ121" i="11"/>
  <c r="CQ122" i="11"/>
  <c r="CR388" i="8"/>
  <c r="CN108" i="11"/>
  <c r="H594" i="8"/>
  <c r="H595" i="8" s="1"/>
  <c r="AL298" i="8"/>
  <c r="AH84" i="11"/>
  <c r="CV433" i="8"/>
  <c r="CR120" i="11"/>
  <c r="CP372" i="8"/>
  <c r="CQ368" i="8"/>
  <c r="CQ370" i="8" s="1"/>
  <c r="R607" i="8"/>
  <c r="R602" i="8"/>
  <c r="R601" i="8"/>
  <c r="R608" i="8"/>
  <c r="R584" i="8"/>
  <c r="H641" i="8"/>
  <c r="H643" i="8" s="1"/>
  <c r="H632" i="8"/>
  <c r="Q645" i="8"/>
  <c r="Q656" i="8"/>
  <c r="Q654" i="8"/>
  <c r="Q655" i="8" s="1"/>
  <c r="Q658" i="8"/>
  <c r="M134" i="6"/>
  <c r="M146" i="6"/>
  <c r="R618" i="8" s="1"/>
  <c r="Q563" i="8"/>
  <c r="M55" i="12" s="1"/>
  <c r="Q562" i="8"/>
  <c r="Q557" i="8"/>
  <c r="M64" i="12" s="1"/>
  <c r="Q556" i="8"/>
  <c r="M63" i="12" s="1"/>
  <c r="Q539" i="8"/>
  <c r="AQ516" i="8"/>
  <c r="AQ505" i="8"/>
  <c r="AL471" i="8"/>
  <c r="AL460" i="8"/>
  <c r="CV411" i="8"/>
  <c r="CS365" i="8"/>
  <c r="AL272" i="8"/>
  <c r="AL281" i="8"/>
  <c r="AL283" i="8" s="1"/>
  <c r="CM125" i="8"/>
  <c r="BP295" i="8"/>
  <c r="BP296" i="8"/>
  <c r="BP285" i="8"/>
  <c r="BP297" i="8" s="1"/>
  <c r="BM63" i="6"/>
  <c r="BR258" i="8"/>
  <c r="BM64" i="6"/>
  <c r="CG61" i="6"/>
  <c r="BQ266" i="8"/>
  <c r="BQ267" i="8" s="1"/>
  <c r="BQ270" i="8"/>
  <c r="CN138" i="8"/>
  <c r="CJ48" i="11" s="1"/>
  <c r="CO122" i="8"/>
  <c r="CO123" i="8" s="1"/>
  <c r="BO475" i="8" l="1"/>
  <c r="CN89" i="6"/>
  <c r="CN90" i="6" s="1"/>
  <c r="CS369" i="8" s="1"/>
  <c r="CN101" i="6"/>
  <c r="CN102" i="6" s="1"/>
  <c r="CS414" i="8" s="1"/>
  <c r="CS415" i="8" s="1"/>
  <c r="CN174" i="8"/>
  <c r="BQ438" i="8"/>
  <c r="BL111" i="6"/>
  <c r="BL112" i="6"/>
  <c r="CY395" i="8"/>
  <c r="CY398" i="8" s="1"/>
  <c r="CY406" i="8"/>
  <c r="CY400" i="8"/>
  <c r="CY399" i="8"/>
  <c r="BP446" i="8"/>
  <c r="BP447" i="8" s="1"/>
  <c r="BP450" i="8"/>
  <c r="CX422" i="8"/>
  <c r="CX429" i="8" s="1"/>
  <c r="CX427" i="8"/>
  <c r="CX421" i="8"/>
  <c r="CX428" i="8"/>
  <c r="CX404" i="8"/>
  <c r="CY219" i="8"/>
  <c r="CY215" i="8"/>
  <c r="CY216" i="8" s="1"/>
  <c r="DU87" i="8"/>
  <c r="CY350" i="8"/>
  <c r="CY353" i="8" s="1"/>
  <c r="CY355" i="8"/>
  <c r="CY361" i="8"/>
  <c r="CY354" i="8"/>
  <c r="CX194" i="8"/>
  <c r="CX183" i="8"/>
  <c r="CX195" i="8" s="1"/>
  <c r="DT78" i="8"/>
  <c r="DV71" i="8"/>
  <c r="DV72" i="8" s="1"/>
  <c r="DU74" i="8"/>
  <c r="DU76" i="8" s="1"/>
  <c r="DO73" i="6"/>
  <c r="CV74" i="6" s="1"/>
  <c r="CZ305" i="8"/>
  <c r="CZ308" i="8" s="1"/>
  <c r="CZ310" i="8"/>
  <c r="CZ309" i="8"/>
  <c r="CZ316" i="8"/>
  <c r="CA510" i="8"/>
  <c r="CA522" i="8" s="1"/>
  <c r="CA521" i="8"/>
  <c r="CB491" i="8"/>
  <c r="CB492" i="8" s="1"/>
  <c r="CB495" i="8"/>
  <c r="CX193" i="8"/>
  <c r="CW231" i="8"/>
  <c r="CZ224" i="8"/>
  <c r="CX227" i="8"/>
  <c r="CX229" i="8" s="1"/>
  <c r="CU86" i="6"/>
  <c r="CX234" i="8"/>
  <c r="CX246" i="8" s="1"/>
  <c r="CX245" i="8"/>
  <c r="CA520" i="8"/>
  <c r="BO465" i="8"/>
  <c r="BO477" i="8" s="1"/>
  <c r="BO476" i="8"/>
  <c r="CL179" i="8"/>
  <c r="CL181" i="8" s="1"/>
  <c r="CL170" i="8"/>
  <c r="CZ156" i="8"/>
  <c r="CU40" i="6"/>
  <c r="CU39" i="6"/>
  <c r="CX243" i="8"/>
  <c r="CX244" i="8" s="1"/>
  <c r="CX247" i="8"/>
  <c r="CN196" i="8"/>
  <c r="CJ60" i="11"/>
  <c r="CU51" i="6"/>
  <c r="CZ207" i="8"/>
  <c r="CU52" i="6"/>
  <c r="CK454" i="8"/>
  <c r="CF109" i="6"/>
  <c r="DP37" i="11"/>
  <c r="DP38" i="11"/>
  <c r="CZ105" i="8"/>
  <c r="CU27" i="6"/>
  <c r="CU28" i="6"/>
  <c r="CX142" i="8"/>
  <c r="CX132" i="8"/>
  <c r="CX144" i="8" s="1"/>
  <c r="CX143" i="8"/>
  <c r="CX382" i="8"/>
  <c r="CX359" i="8"/>
  <c r="CX376" i="8"/>
  <c r="CX383" i="8"/>
  <c r="CX377" i="8"/>
  <c r="CX384" i="8" s="1"/>
  <c r="CU98" i="6"/>
  <c r="CY338" i="8"/>
  <c r="CY332" i="8"/>
  <c r="CY339" i="8" s="1"/>
  <c r="CY340" i="8" s="1"/>
  <c r="CY337" i="8"/>
  <c r="CY314" i="8"/>
  <c r="CY331" i="8"/>
  <c r="CC483" i="8"/>
  <c r="BX123" i="6"/>
  <c r="BX124" i="6"/>
  <c r="CY164" i="8"/>
  <c r="CY165" i="8" s="1"/>
  <c r="CY168" i="8"/>
  <c r="CY113" i="8"/>
  <c r="CY114" i="8" s="1"/>
  <c r="CY117" i="8"/>
  <c r="AG157" i="6"/>
  <c r="N158" i="6" s="1"/>
  <c r="S573" i="8" s="1"/>
  <c r="AL282" i="8"/>
  <c r="H596" i="8"/>
  <c r="H598" i="8" s="1"/>
  <c r="H597" i="8" s="1"/>
  <c r="CQ343" i="8"/>
  <c r="CM96" i="11"/>
  <c r="CH327" i="8"/>
  <c r="CI323" i="8"/>
  <c r="CI325" i="8" s="1"/>
  <c r="CR320" i="8"/>
  <c r="CN109" i="11"/>
  <c r="CN110" i="11"/>
  <c r="H587" i="8"/>
  <c r="AL478" i="8"/>
  <c r="AH132" i="11"/>
  <c r="AQ523" i="8"/>
  <c r="AM144" i="11"/>
  <c r="CR121" i="11"/>
  <c r="CR122" i="11"/>
  <c r="CJ49" i="11"/>
  <c r="CJ50" i="11"/>
  <c r="AH85" i="11"/>
  <c r="AH86" i="11"/>
  <c r="H642" i="8"/>
  <c r="CN145" i="8"/>
  <c r="BK65" i="6"/>
  <c r="I638" i="8"/>
  <c r="R611" i="8"/>
  <c r="R600" i="8"/>
  <c r="R612" i="8" s="1"/>
  <c r="R609" i="8"/>
  <c r="R610" i="8" s="1"/>
  <c r="R613" i="8"/>
  <c r="R631" i="8"/>
  <c r="R620" i="8"/>
  <c r="R623" i="8" s="1"/>
  <c r="R624" i="8"/>
  <c r="R625" i="8"/>
  <c r="R636" i="8"/>
  <c r="Q657" i="8"/>
  <c r="M147" i="6"/>
  <c r="M148" i="6"/>
  <c r="Q566" i="8"/>
  <c r="M52" i="12" s="1"/>
  <c r="Q555" i="8"/>
  <c r="M135" i="6"/>
  <c r="R528" i="8"/>
  <c r="M136" i="6"/>
  <c r="Q564" i="8"/>
  <c r="AQ497" i="8"/>
  <c r="AQ506" i="8"/>
  <c r="AQ508" i="8" s="1"/>
  <c r="AQ507" i="8" s="1"/>
  <c r="AL452" i="8"/>
  <c r="AL461" i="8"/>
  <c r="AL463" i="8" s="1"/>
  <c r="CQ371" i="8"/>
  <c r="CQ373" i="8" s="1"/>
  <c r="CQ362" i="8"/>
  <c r="CW410" i="8"/>
  <c r="CW412" i="8" s="1"/>
  <c r="CW426" i="8" s="1"/>
  <c r="CS366" i="8"/>
  <c r="CS367" i="8"/>
  <c r="AM275" i="8"/>
  <c r="BI66" i="6"/>
  <c r="BN279" i="8" s="1"/>
  <c r="BN62" i="6"/>
  <c r="BQ292" i="8"/>
  <c r="BQ269" i="8"/>
  <c r="BQ293" i="8"/>
  <c r="BQ286" i="8"/>
  <c r="BQ287" i="8"/>
  <c r="BQ294" i="8" s="1"/>
  <c r="BR265" i="8"/>
  <c r="BR271" i="8"/>
  <c r="BR260" i="8"/>
  <c r="BR263" i="8" s="1"/>
  <c r="BR264" i="8"/>
  <c r="CO124" i="8"/>
  <c r="CO138" i="8" s="1"/>
  <c r="CK48" i="11" s="1"/>
  <c r="CL30" i="6"/>
  <c r="CQ126" i="8" s="1"/>
  <c r="CS407" i="8" l="1"/>
  <c r="CS416" i="8"/>
  <c r="CS418" i="8" s="1"/>
  <c r="CR53" i="6"/>
  <c r="CR54" i="6" s="1"/>
  <c r="CQ53" i="6"/>
  <c r="CQ54" i="6" s="1"/>
  <c r="CR41" i="6"/>
  <c r="CQ41" i="6"/>
  <c r="CQ42" i="6" s="1"/>
  <c r="CV177" i="8" s="1"/>
  <c r="CR29" i="6"/>
  <c r="I593" i="8"/>
  <c r="BM110" i="6"/>
  <c r="CZ315" i="8"/>
  <c r="CZ311" i="8"/>
  <c r="CZ312" i="8" s="1"/>
  <c r="CU100" i="6"/>
  <c r="CU99" i="6"/>
  <c r="CZ393" i="8"/>
  <c r="DA303" i="8"/>
  <c r="CV76" i="6"/>
  <c r="CV75" i="6"/>
  <c r="CX431" i="8"/>
  <c r="CX420" i="8"/>
  <c r="CX432" i="8" s="1"/>
  <c r="CX385" i="8"/>
  <c r="CZ214" i="8"/>
  <c r="CZ220" i="8"/>
  <c r="CZ213" i="8"/>
  <c r="CZ209" i="8"/>
  <c r="CZ212" i="8" s="1"/>
  <c r="CZ348" i="8"/>
  <c r="CU87" i="6"/>
  <c r="CU88" i="6"/>
  <c r="CZ228" i="8" s="1"/>
  <c r="DU68" i="8"/>
  <c r="DU77" i="8"/>
  <c r="DU79" i="8" s="1"/>
  <c r="CX430" i="8"/>
  <c r="CY116" i="8"/>
  <c r="CY133" i="8"/>
  <c r="CY140" i="8"/>
  <c r="CY134" i="8"/>
  <c r="CY141" i="8" s="1"/>
  <c r="CY139" i="8"/>
  <c r="CX386" i="8"/>
  <c r="CX375" i="8"/>
  <c r="CX387" i="8" s="1"/>
  <c r="CJ61" i="11"/>
  <c r="CJ62" i="11"/>
  <c r="CX230" i="8"/>
  <c r="CX232" i="8" s="1"/>
  <c r="CX221" i="8"/>
  <c r="DT364" i="8"/>
  <c r="DT172" i="8"/>
  <c r="DT121" i="8"/>
  <c r="DT223" i="8"/>
  <c r="DO97" i="6"/>
  <c r="DO25" i="6"/>
  <c r="CV26" i="6" s="1"/>
  <c r="DO85" i="6"/>
  <c r="DO49" i="6"/>
  <c r="CV50" i="6" s="1"/>
  <c r="DO37" i="6"/>
  <c r="CV38" i="6" s="1"/>
  <c r="DT319" i="8"/>
  <c r="DT409" i="8"/>
  <c r="BP473" i="8"/>
  <c r="BP467" i="8"/>
  <c r="BP474" i="8" s="1"/>
  <c r="BP475" i="8" s="1"/>
  <c r="BP449" i="8"/>
  <c r="BP472" i="8"/>
  <c r="BP466" i="8"/>
  <c r="CY191" i="8"/>
  <c r="CY184" i="8"/>
  <c r="CY185" i="8"/>
  <c r="CY192" i="8" s="1"/>
  <c r="CY193" i="8" s="1"/>
  <c r="CY167" i="8"/>
  <c r="CY190" i="8"/>
  <c r="CZ226" i="8"/>
  <c r="CZ240" i="8" s="1"/>
  <c r="CZ225" i="8"/>
  <c r="CS417" i="8"/>
  <c r="CT413" i="8"/>
  <c r="CW499" i="8"/>
  <c r="CR121" i="6"/>
  <c r="BV125" i="6"/>
  <c r="CC485" i="8"/>
  <c r="CC488" i="8" s="1"/>
  <c r="CC490" i="8"/>
  <c r="CC489" i="8"/>
  <c r="CC496" i="8"/>
  <c r="CY356" i="8"/>
  <c r="CY357" i="8"/>
  <c r="CY360" i="8"/>
  <c r="CY401" i="8"/>
  <c r="CY402" i="8" s="1"/>
  <c r="CY405" i="8"/>
  <c r="CY341" i="8"/>
  <c r="CY330" i="8"/>
  <c r="CY342" i="8" s="1"/>
  <c r="CZ163" i="8"/>
  <c r="CZ158" i="8"/>
  <c r="CZ161" i="8" s="1"/>
  <c r="CZ162" i="8"/>
  <c r="CZ169" i="8"/>
  <c r="CB518" i="8"/>
  <c r="CB494" i="8"/>
  <c r="CB511" i="8"/>
  <c r="CB517" i="8"/>
  <c r="CB512" i="8"/>
  <c r="CB519" i="8" s="1"/>
  <c r="DV73" i="8"/>
  <c r="CZ107" i="8"/>
  <c r="CZ110" i="8" s="1"/>
  <c r="CZ112" i="8"/>
  <c r="CZ111" i="8"/>
  <c r="CZ118" i="8"/>
  <c r="CL180" i="8"/>
  <c r="CO173" i="8"/>
  <c r="CM176" i="8"/>
  <c r="DU94" i="8"/>
  <c r="DQ36" i="11"/>
  <c r="CY235" i="8"/>
  <c r="CY236" i="8"/>
  <c r="CY242" i="8"/>
  <c r="CY241" i="8"/>
  <c r="CY218" i="8"/>
  <c r="BJ113" i="6"/>
  <c r="BJ114" i="6" s="1"/>
  <c r="BO459" i="8" s="1"/>
  <c r="BQ440" i="8"/>
  <c r="BQ443" i="8" s="1"/>
  <c r="BQ444" i="8"/>
  <c r="BQ451" i="8"/>
  <c r="BQ445" i="8"/>
  <c r="AL589" i="8"/>
  <c r="Q565" i="8"/>
  <c r="M53" i="12" s="1"/>
  <c r="M54" i="12"/>
  <c r="Q567" i="8"/>
  <c r="M51" i="12" s="1"/>
  <c r="M62" i="12"/>
  <c r="CR321" i="8"/>
  <c r="CR322" i="8"/>
  <c r="CI317" i="8"/>
  <c r="CI326" i="8"/>
  <c r="CM97" i="11"/>
  <c r="CM98" i="11"/>
  <c r="AM145" i="11"/>
  <c r="AM146" i="11"/>
  <c r="AH133" i="11"/>
  <c r="AH134" i="11"/>
  <c r="CK49" i="11"/>
  <c r="CK50" i="11"/>
  <c r="CW433" i="8"/>
  <c r="CS120" i="11"/>
  <c r="CQ372" i="8"/>
  <c r="CR368" i="8"/>
  <c r="CR370" i="8" s="1"/>
  <c r="CO145" i="8"/>
  <c r="CM77" i="6"/>
  <c r="CM78" i="6" s="1"/>
  <c r="CR324" i="8" s="1"/>
  <c r="S586" i="8"/>
  <c r="S579" i="8"/>
  <c r="S580" i="8"/>
  <c r="S575" i="8"/>
  <c r="S578" i="8" s="1"/>
  <c r="S591" i="8"/>
  <c r="C149" i="6"/>
  <c r="C150" i="6" s="1"/>
  <c r="R626" i="8"/>
  <c r="R627" i="8" s="1"/>
  <c r="R630" i="8"/>
  <c r="N160" i="6"/>
  <c r="N159" i="6"/>
  <c r="R541" i="8"/>
  <c r="R534" i="8"/>
  <c r="R535" i="8"/>
  <c r="R530" i="8"/>
  <c r="R533" i="8" s="1"/>
  <c r="BQ295" i="8"/>
  <c r="AR500" i="8"/>
  <c r="AL462" i="8"/>
  <c r="AL634" i="8" s="1"/>
  <c r="AM455" i="8"/>
  <c r="CW411" i="8"/>
  <c r="CS381" i="8"/>
  <c r="CT365" i="8"/>
  <c r="CT366" i="8" s="1"/>
  <c r="AM277" i="8"/>
  <c r="AM276" i="8"/>
  <c r="BQ296" i="8"/>
  <c r="BQ285" i="8"/>
  <c r="BQ297" i="8" s="1"/>
  <c r="BN63" i="6"/>
  <c r="BS258" i="8"/>
  <c r="BN64" i="6"/>
  <c r="BR266" i="8"/>
  <c r="BR267" i="8" s="1"/>
  <c r="BR270" i="8"/>
  <c r="CY142" i="8" l="1"/>
  <c r="CP101" i="6"/>
  <c r="CP102" i="6" s="1"/>
  <c r="CU414" i="8" s="1"/>
  <c r="CO101" i="6"/>
  <c r="CO102" i="6" s="1"/>
  <c r="CT414" i="8" s="1"/>
  <c r="CO89" i="6"/>
  <c r="CO90" i="6" s="1"/>
  <c r="CT369" i="8" s="1"/>
  <c r="CP89" i="6"/>
  <c r="CP90" i="6" s="1"/>
  <c r="CU369" i="8" s="1"/>
  <c r="CQ101" i="6"/>
  <c r="CQ102" i="6" s="1"/>
  <c r="CV414" i="8" s="1"/>
  <c r="CT415" i="8"/>
  <c r="CT407" i="8" s="1"/>
  <c r="CQ89" i="6"/>
  <c r="CQ90" i="6" s="1"/>
  <c r="CV369" i="8" s="1"/>
  <c r="CB520" i="8"/>
  <c r="CZ219" i="8"/>
  <c r="CZ215" i="8"/>
  <c r="CZ216" i="8" s="1"/>
  <c r="CO175" i="8"/>
  <c r="CO189" i="8" s="1"/>
  <c r="CO174" i="8"/>
  <c r="CZ168" i="8"/>
  <c r="CZ164" i="8"/>
  <c r="CZ165" i="8" s="1"/>
  <c r="BY122" i="6"/>
  <c r="BQ446" i="8"/>
  <c r="BQ447" i="8" s="1"/>
  <c r="BQ450" i="8"/>
  <c r="CL454" i="8"/>
  <c r="CG109" i="6"/>
  <c r="DA156" i="8"/>
  <c r="CV40" i="6"/>
  <c r="CH42" i="6" s="1"/>
  <c r="CM177" i="8" s="1"/>
  <c r="CM178" i="8" s="1"/>
  <c r="CV39" i="6"/>
  <c r="DA207" i="8"/>
  <c r="CV52" i="6"/>
  <c r="CV51" i="6"/>
  <c r="CZ113" i="8"/>
  <c r="CZ114" i="8" s="1"/>
  <c r="CZ117" i="8"/>
  <c r="CY422" i="8"/>
  <c r="CY429" i="8" s="1"/>
  <c r="CY428" i="8"/>
  <c r="CY421" i="8"/>
  <c r="CY427" i="8"/>
  <c r="CY404" i="8"/>
  <c r="CV86" i="6"/>
  <c r="CY143" i="8"/>
  <c r="CY132" i="8"/>
  <c r="CY144" i="8" s="1"/>
  <c r="CV72" i="11"/>
  <c r="DA105" i="8"/>
  <c r="CV27" i="6"/>
  <c r="CV28" i="6"/>
  <c r="CH30" i="6" s="1"/>
  <c r="CM126" i="8" s="1"/>
  <c r="CM127" i="8" s="1"/>
  <c r="DA316" i="8"/>
  <c r="DA305" i="8"/>
  <c r="DA308" i="8" s="1"/>
  <c r="DA309" i="8"/>
  <c r="DA310" i="8"/>
  <c r="DV87" i="8"/>
  <c r="CV98" i="6"/>
  <c r="CZ395" i="8"/>
  <c r="CZ398" i="8" s="1"/>
  <c r="CZ399" i="8"/>
  <c r="CZ400" i="8"/>
  <c r="CZ406" i="8"/>
  <c r="CY376" i="8"/>
  <c r="CY359" i="8"/>
  <c r="CY377" i="8"/>
  <c r="CY384" i="8" s="1"/>
  <c r="CY383" i="8"/>
  <c r="CY382" i="8"/>
  <c r="DU78" i="8"/>
  <c r="DV74" i="8"/>
  <c r="DV76" i="8" s="1"/>
  <c r="DW71" i="8"/>
  <c r="DW72" i="8" s="1"/>
  <c r="DP73" i="6"/>
  <c r="CW74" i="6" s="1"/>
  <c r="CY183" i="8"/>
  <c r="CY195" i="8" s="1"/>
  <c r="CY194" i="8"/>
  <c r="CZ337" i="8"/>
  <c r="CZ332" i="8"/>
  <c r="CZ339" i="8" s="1"/>
  <c r="CZ331" i="8"/>
  <c r="CZ338" i="8"/>
  <c r="CZ314" i="8"/>
  <c r="CB510" i="8"/>
  <c r="CB522" i="8" s="1"/>
  <c r="CB521" i="8"/>
  <c r="CY243" i="8"/>
  <c r="CY244" i="8" s="1"/>
  <c r="CY247" i="8"/>
  <c r="CC491" i="8"/>
  <c r="CC492" i="8" s="1"/>
  <c r="CC495" i="8"/>
  <c r="BP465" i="8"/>
  <c r="BP477" i="8" s="1"/>
  <c r="BP476" i="8"/>
  <c r="CZ350" i="8"/>
  <c r="CZ353" i="8" s="1"/>
  <c r="CZ354" i="8"/>
  <c r="CZ355" i="8"/>
  <c r="CZ361" i="8"/>
  <c r="BR438" i="8"/>
  <c r="BM111" i="6"/>
  <c r="BM112" i="6"/>
  <c r="CY234" i="8"/>
  <c r="CY246" i="8" s="1"/>
  <c r="CY245" i="8"/>
  <c r="CX231" i="8"/>
  <c r="DA224" i="8"/>
  <c r="DA226" i="8" s="1"/>
  <c r="CY227" i="8"/>
  <c r="CY229" i="8" s="1"/>
  <c r="DQ38" i="11"/>
  <c r="DQ37" i="11"/>
  <c r="AL544" i="8"/>
  <c r="CI328" i="8"/>
  <c r="CS320" i="8" s="1"/>
  <c r="CR336" i="8"/>
  <c r="CS121" i="11"/>
  <c r="CS122" i="11"/>
  <c r="CS388" i="8"/>
  <c r="CO108" i="11"/>
  <c r="BL65" i="6"/>
  <c r="D161" i="6"/>
  <c r="D162" i="6" s="1"/>
  <c r="S581" i="8"/>
  <c r="S582" i="8" s="1"/>
  <c r="S585" i="8"/>
  <c r="R653" i="8"/>
  <c r="R647" i="8"/>
  <c r="R646" i="8"/>
  <c r="R652" i="8"/>
  <c r="R629" i="8"/>
  <c r="AG133" i="6"/>
  <c r="AG145" i="6"/>
  <c r="R536" i="8"/>
  <c r="R537" i="8" s="1"/>
  <c r="R540" i="8"/>
  <c r="AR502" i="8"/>
  <c r="AR501" i="8"/>
  <c r="AM456" i="8"/>
  <c r="AM457" i="8"/>
  <c r="CT367" i="8"/>
  <c r="CT381" i="8" s="1"/>
  <c r="CR362" i="8"/>
  <c r="CR371" i="8"/>
  <c r="CR373" i="8" s="1"/>
  <c r="CX410" i="8"/>
  <c r="AM291" i="8"/>
  <c r="AM280" i="8"/>
  <c r="BJ66" i="6"/>
  <c r="BO279" i="8" s="1"/>
  <c r="BR287" i="8"/>
  <c r="BR294" i="8" s="1"/>
  <c r="BR286" i="8"/>
  <c r="BR269" i="8"/>
  <c r="BR293" i="8"/>
  <c r="BR292" i="8"/>
  <c r="BS265" i="8"/>
  <c r="BS271" i="8"/>
  <c r="BS264" i="8"/>
  <c r="BS260" i="8"/>
  <c r="BS263" i="8" s="1"/>
  <c r="CT416" i="8" l="1"/>
  <c r="CT418" i="8" s="1"/>
  <c r="DA225" i="8"/>
  <c r="CZ340" i="8"/>
  <c r="BK113" i="6"/>
  <c r="BK114" i="6" s="1"/>
  <c r="BP459" i="8" s="1"/>
  <c r="CM170" i="8"/>
  <c r="CM179" i="8"/>
  <c r="CM181" i="8" s="1"/>
  <c r="BR440" i="8"/>
  <c r="BR443" i="8" s="1"/>
  <c r="BR451" i="8"/>
  <c r="BR444" i="8"/>
  <c r="BR445" i="8"/>
  <c r="DA348" i="8"/>
  <c r="CV87" i="6"/>
  <c r="CV88" i="6"/>
  <c r="DA228" i="8" s="1"/>
  <c r="CT417" i="8"/>
  <c r="CU413" i="8"/>
  <c r="CU415" i="8" s="1"/>
  <c r="DA393" i="8"/>
  <c r="CV99" i="6"/>
  <c r="CV100" i="6"/>
  <c r="CZ356" i="8"/>
  <c r="CZ357" i="8" s="1"/>
  <c r="CZ360" i="8"/>
  <c r="BN110" i="6"/>
  <c r="DW73" i="8"/>
  <c r="DB303" i="8"/>
  <c r="CW75" i="6"/>
  <c r="CL77" i="6" s="1"/>
  <c r="CL78" i="6" s="1"/>
  <c r="CQ324" i="8" s="1"/>
  <c r="CW76" i="6"/>
  <c r="DV94" i="8"/>
  <c r="DR36" i="11"/>
  <c r="DA311" i="8"/>
  <c r="DA312" i="8" s="1"/>
  <c r="DA315" i="8"/>
  <c r="CY420" i="8"/>
  <c r="CY432" i="8" s="1"/>
  <c r="CY431" i="8"/>
  <c r="BQ467" i="8"/>
  <c r="BQ474" i="8" s="1"/>
  <c r="BQ475" i="8" s="1"/>
  <c r="BQ449" i="8"/>
  <c r="BQ466" i="8"/>
  <c r="BQ472" i="8"/>
  <c r="BQ473" i="8"/>
  <c r="DV77" i="8"/>
  <c r="DV79" i="8" s="1"/>
  <c r="DV68" i="8"/>
  <c r="DU364" i="8"/>
  <c r="DP49" i="6"/>
  <c r="CW50" i="6" s="1"/>
  <c r="DU409" i="8"/>
  <c r="DP37" i="6"/>
  <c r="CW38" i="6" s="1"/>
  <c r="DU172" i="8"/>
  <c r="DU121" i="8"/>
  <c r="DU319" i="8"/>
  <c r="DU223" i="8"/>
  <c r="DP97" i="6"/>
  <c r="DP25" i="6"/>
  <c r="CW26" i="6" s="1"/>
  <c r="DP85" i="6"/>
  <c r="CY430" i="8"/>
  <c r="CY221" i="8"/>
  <c r="CY230" i="8"/>
  <c r="CY232" i="8" s="1"/>
  <c r="CC494" i="8"/>
  <c r="CC511" i="8"/>
  <c r="CC517" i="8"/>
  <c r="CC518" i="8"/>
  <c r="CC512" i="8"/>
  <c r="CC519" i="8" s="1"/>
  <c r="CD483" i="8"/>
  <c r="BY123" i="6"/>
  <c r="BY124" i="6"/>
  <c r="CM128" i="8"/>
  <c r="CM130" i="8" s="1"/>
  <c r="CM119" i="8"/>
  <c r="CZ134" i="8"/>
  <c r="CZ141" i="8" s="1"/>
  <c r="CZ142" i="8" s="1"/>
  <c r="CZ139" i="8"/>
  <c r="CZ116" i="8"/>
  <c r="CZ133" i="8"/>
  <c r="CZ140" i="8"/>
  <c r="CZ185" i="8"/>
  <c r="CZ192" i="8" s="1"/>
  <c r="CZ184" i="8"/>
  <c r="CZ191" i="8"/>
  <c r="CZ190" i="8"/>
  <c r="CZ167" i="8"/>
  <c r="DA240" i="8"/>
  <c r="CY385" i="8"/>
  <c r="CS29" i="6"/>
  <c r="CS30" i="6" s="1"/>
  <c r="CX126" i="8" s="1"/>
  <c r="CX499" i="8"/>
  <c r="CS121" i="6"/>
  <c r="DA107" i="8"/>
  <c r="DA110" i="8" s="1"/>
  <c r="DA118" i="8"/>
  <c r="DA112" i="8"/>
  <c r="DA111" i="8"/>
  <c r="CY386" i="8"/>
  <c r="CY375" i="8"/>
  <c r="CY387" i="8" s="1"/>
  <c r="DA209" i="8"/>
  <c r="DA212" i="8" s="1"/>
  <c r="DA213" i="8"/>
  <c r="DA214" i="8"/>
  <c r="DA220" i="8"/>
  <c r="CO196" i="8"/>
  <c r="CK60" i="11"/>
  <c r="CV73" i="11"/>
  <c r="CV74" i="11"/>
  <c r="CZ235" i="8"/>
  <c r="CZ241" i="8"/>
  <c r="CZ236" i="8"/>
  <c r="CZ218" i="8"/>
  <c r="CZ242" i="8"/>
  <c r="CZ401" i="8"/>
  <c r="CZ402" i="8" s="1"/>
  <c r="CZ405" i="8"/>
  <c r="CZ341" i="8"/>
  <c r="CZ330" i="8"/>
  <c r="CZ342" i="8" s="1"/>
  <c r="DA158" i="8"/>
  <c r="DA161" i="8" s="1"/>
  <c r="DA162" i="8"/>
  <c r="DA169" i="8"/>
  <c r="DA163" i="8"/>
  <c r="CS321" i="8"/>
  <c r="CS322" i="8"/>
  <c r="CS336" i="8" s="1"/>
  <c r="CN96" i="11"/>
  <c r="CR343" i="8"/>
  <c r="CI327" i="8"/>
  <c r="CJ323" i="8"/>
  <c r="CJ325" i="8" s="1"/>
  <c r="CT388" i="8"/>
  <c r="CP108" i="11"/>
  <c r="CO109" i="11"/>
  <c r="CO110" i="11"/>
  <c r="AM298" i="8"/>
  <c r="AI84" i="11"/>
  <c r="CR372" i="8"/>
  <c r="CS368" i="8"/>
  <c r="CS370" i="8" s="1"/>
  <c r="CR89" i="6"/>
  <c r="CR90" i="6" s="1"/>
  <c r="CW369" i="8" s="1"/>
  <c r="CR101" i="6"/>
  <c r="CR102" i="6" s="1"/>
  <c r="CW414" i="8" s="1"/>
  <c r="CN77" i="6"/>
  <c r="CN78" i="6" s="1"/>
  <c r="CS324" i="8" s="1"/>
  <c r="I639" i="8"/>
  <c r="I640" i="8" s="1"/>
  <c r="I594" i="8"/>
  <c r="I595" i="8" s="1"/>
  <c r="S602" i="8"/>
  <c r="S601" i="8"/>
  <c r="S608" i="8"/>
  <c r="S607" i="8"/>
  <c r="S584" i="8"/>
  <c r="R656" i="8"/>
  <c r="R645" i="8"/>
  <c r="R654" i="8"/>
  <c r="R655" i="8" s="1"/>
  <c r="R658" i="8"/>
  <c r="R562" i="8"/>
  <c r="R563" i="8"/>
  <c r="N55" i="12" s="1"/>
  <c r="R557" i="8"/>
  <c r="N64" i="12" s="1"/>
  <c r="R556" i="8"/>
  <c r="N63" i="12" s="1"/>
  <c r="R539" i="8"/>
  <c r="N146" i="6"/>
  <c r="S618" i="8" s="1"/>
  <c r="N134" i="6"/>
  <c r="AR516" i="8"/>
  <c r="AR505" i="8"/>
  <c r="AM471" i="8"/>
  <c r="AM460" i="8"/>
  <c r="CX412" i="8"/>
  <c r="CX426" i="8" s="1"/>
  <c r="CX411" i="8"/>
  <c r="CU365" i="8"/>
  <c r="BV126" i="6"/>
  <c r="CA504" i="8" s="1"/>
  <c r="AM281" i="8"/>
  <c r="AM283" i="8" s="1"/>
  <c r="AM272" i="8"/>
  <c r="BR296" i="8"/>
  <c r="BR285" i="8"/>
  <c r="BR297" i="8" s="1"/>
  <c r="BR295" i="8"/>
  <c r="BS266" i="8"/>
  <c r="BS267" i="8" s="1"/>
  <c r="BS270" i="8"/>
  <c r="BW125" i="6" l="1"/>
  <c r="CZ382" i="8"/>
  <c r="CZ376" i="8"/>
  <c r="CZ377" i="8"/>
  <c r="CZ384" i="8" s="1"/>
  <c r="CZ383" i="8"/>
  <c r="CZ359" i="8"/>
  <c r="CZ234" i="8"/>
  <c r="CZ246" i="8" s="1"/>
  <c r="CZ245" i="8"/>
  <c r="CW86" i="6"/>
  <c r="BZ122" i="6"/>
  <c r="DB105" i="8"/>
  <c r="CW27" i="6"/>
  <c r="CW28" i="6"/>
  <c r="CI30" i="6" s="1"/>
  <c r="CN126" i="8" s="1"/>
  <c r="CW98" i="6"/>
  <c r="DA164" i="8"/>
  <c r="DA165" i="8" s="1"/>
  <c r="DA168" i="8"/>
  <c r="CK62" i="11"/>
  <c r="CK61" i="11"/>
  <c r="CM129" i="8"/>
  <c r="CM274" i="8" s="1"/>
  <c r="CH61" i="6"/>
  <c r="BO62" i="6" s="1"/>
  <c r="CP122" i="8"/>
  <c r="CN125" i="8"/>
  <c r="DA395" i="8"/>
  <c r="DA398" i="8" s="1"/>
  <c r="DA406" i="8"/>
  <c r="DA399" i="8"/>
  <c r="DA400" i="8"/>
  <c r="DA337" i="8"/>
  <c r="DA332" i="8"/>
  <c r="DA339" i="8" s="1"/>
  <c r="DA338" i="8"/>
  <c r="DA314" i="8"/>
  <c r="DA331" i="8"/>
  <c r="CU407" i="8"/>
  <c r="CU416" i="8"/>
  <c r="CU418" i="8" s="1"/>
  <c r="DR37" i="11"/>
  <c r="DR38" i="11"/>
  <c r="DA219" i="8"/>
  <c r="DA215" i="8"/>
  <c r="DA216" i="8" s="1"/>
  <c r="CD485" i="8"/>
  <c r="CD488" i="8" s="1"/>
  <c r="CD490" i="8"/>
  <c r="CD489" i="8"/>
  <c r="CD496" i="8"/>
  <c r="DB156" i="8"/>
  <c r="CW40" i="6"/>
  <c r="CW39" i="6"/>
  <c r="CW72" i="11"/>
  <c r="CC520" i="8"/>
  <c r="CZ404" i="8"/>
  <c r="CZ421" i="8"/>
  <c r="CZ422" i="8"/>
  <c r="CZ429" i="8" s="1"/>
  <c r="CZ427" i="8"/>
  <c r="CZ428" i="8"/>
  <c r="DB207" i="8"/>
  <c r="CW52" i="6"/>
  <c r="CW51" i="6"/>
  <c r="DA350" i="8"/>
  <c r="DA353" i="8" s="1"/>
  <c r="DA355" i="8"/>
  <c r="DA354" i="8"/>
  <c r="DA361" i="8"/>
  <c r="DB316" i="8"/>
  <c r="DB309" i="8"/>
  <c r="DB310" i="8"/>
  <c r="DB305" i="8"/>
  <c r="DB308" i="8" s="1"/>
  <c r="BR446" i="8"/>
  <c r="BR447" i="8" s="1"/>
  <c r="BR450" i="8"/>
  <c r="CC521" i="8"/>
  <c r="CC510" i="8"/>
  <c r="CC522" i="8" s="1"/>
  <c r="DW87" i="8"/>
  <c r="CZ194" i="8"/>
  <c r="CZ183" i="8"/>
  <c r="CZ195" i="8" s="1"/>
  <c r="DV78" i="8"/>
  <c r="DW74" i="8"/>
  <c r="DW76" i="8" s="1"/>
  <c r="DX71" i="8"/>
  <c r="DX72" i="8" s="1"/>
  <c r="DQ73" i="6"/>
  <c r="CX74" i="6" s="1"/>
  <c r="CZ193" i="8"/>
  <c r="CY231" i="8"/>
  <c r="DB224" i="8"/>
  <c r="CZ227" i="8"/>
  <c r="CZ229" i="8" s="1"/>
  <c r="BS438" i="8"/>
  <c r="BN112" i="6"/>
  <c r="BN111" i="6"/>
  <c r="CZ243" i="8"/>
  <c r="CZ244" i="8" s="1"/>
  <c r="CZ247" i="8"/>
  <c r="DA113" i="8"/>
  <c r="DA114" i="8" s="1"/>
  <c r="DA117" i="8"/>
  <c r="CM180" i="8"/>
  <c r="CP173" i="8"/>
  <c r="CN176" i="8"/>
  <c r="CN178" i="8" s="1"/>
  <c r="CZ143" i="8"/>
  <c r="CZ132" i="8"/>
  <c r="CZ144" i="8" s="1"/>
  <c r="BQ476" i="8"/>
  <c r="BQ465" i="8"/>
  <c r="BQ477" i="8" s="1"/>
  <c r="AH157" i="6"/>
  <c r="O158" i="6" s="1"/>
  <c r="T573" i="8" s="1"/>
  <c r="AM282" i="8"/>
  <c r="CJ317" i="8"/>
  <c r="CJ326" i="8"/>
  <c r="CN98" i="11"/>
  <c r="CN97" i="11"/>
  <c r="CS343" i="8"/>
  <c r="CO96" i="11"/>
  <c r="AM478" i="8"/>
  <c r="AI132" i="11"/>
  <c r="CP109" i="11"/>
  <c r="CP110" i="11"/>
  <c r="AR523" i="8"/>
  <c r="AN144" i="11"/>
  <c r="AI85" i="11"/>
  <c r="AI86" i="11"/>
  <c r="CX433" i="8"/>
  <c r="CT120" i="11"/>
  <c r="S611" i="8"/>
  <c r="S600" i="8"/>
  <c r="S612" i="8" s="1"/>
  <c r="S609" i="8"/>
  <c r="S610" i="8" s="1"/>
  <c r="S613" i="8"/>
  <c r="I596" i="8"/>
  <c r="I598" i="8" s="1"/>
  <c r="I587" i="8"/>
  <c r="I641" i="8"/>
  <c r="I643" i="8" s="1"/>
  <c r="I632" i="8"/>
  <c r="S631" i="8"/>
  <c r="S624" i="8"/>
  <c r="S620" i="8"/>
  <c r="S623" i="8" s="1"/>
  <c r="S625" i="8"/>
  <c r="S636" i="8"/>
  <c r="R657" i="8"/>
  <c r="N148" i="6"/>
  <c r="N147" i="6"/>
  <c r="R566" i="8"/>
  <c r="N52" i="12" s="1"/>
  <c r="R555" i="8"/>
  <c r="S528" i="8"/>
  <c r="N135" i="6"/>
  <c r="N136" i="6"/>
  <c r="R564" i="8"/>
  <c r="AR497" i="8"/>
  <c r="AR506" i="8"/>
  <c r="AR508" i="8" s="1"/>
  <c r="AR507" i="8" s="1"/>
  <c r="AM461" i="8"/>
  <c r="AM463" i="8" s="1"/>
  <c r="AM452" i="8"/>
  <c r="CY410" i="8"/>
  <c r="CY412" i="8" s="1"/>
  <c r="CY426" i="8" s="1"/>
  <c r="CU366" i="8"/>
  <c r="CU367" i="8"/>
  <c r="CS371" i="8"/>
  <c r="CS373" i="8" s="1"/>
  <c r="CS362" i="8"/>
  <c r="AN275" i="8"/>
  <c r="BK66" i="6"/>
  <c r="BP279" i="8" s="1"/>
  <c r="BS287" i="8"/>
  <c r="BS294" i="8" s="1"/>
  <c r="BS286" i="8"/>
  <c r="BS293" i="8"/>
  <c r="BS292" i="8"/>
  <c r="BS269" i="8"/>
  <c r="BL113" i="6" l="1"/>
  <c r="BL114" i="6" s="1"/>
  <c r="BQ459" i="8" s="1"/>
  <c r="CT29" i="6"/>
  <c r="CT30" i="6" s="1"/>
  <c r="CY126" i="8" s="1"/>
  <c r="DA340" i="8"/>
  <c r="DX73" i="8"/>
  <c r="DC303" i="8"/>
  <c r="CX75" i="6"/>
  <c r="CX76" i="6"/>
  <c r="CS41" i="6"/>
  <c r="CS42" i="6" s="1"/>
  <c r="CX177" i="8" s="1"/>
  <c r="CN170" i="8"/>
  <c r="CN179" i="8"/>
  <c r="CN181" i="8" s="1"/>
  <c r="CP175" i="8"/>
  <c r="CP174" i="8"/>
  <c r="DW77" i="8"/>
  <c r="DW79" i="8" s="1"/>
  <c r="DW68" i="8"/>
  <c r="DB163" i="8"/>
  <c r="DB158" i="8"/>
  <c r="DB161" i="8" s="1"/>
  <c r="DB162" i="8"/>
  <c r="DB169" i="8"/>
  <c r="CM454" i="8"/>
  <c r="CH109" i="6"/>
  <c r="DV223" i="8"/>
  <c r="DQ37" i="6"/>
  <c r="CX38" i="6" s="1"/>
  <c r="DQ97" i="6"/>
  <c r="DV409" i="8"/>
  <c r="DQ85" i="6"/>
  <c r="DV364" i="8"/>
  <c r="DQ25" i="6"/>
  <c r="CX26" i="6" s="1"/>
  <c r="DV172" i="8"/>
  <c r="DV121" i="8"/>
  <c r="DV319" i="8"/>
  <c r="DQ49" i="6"/>
  <c r="CX50" i="6" s="1"/>
  <c r="DA356" i="8"/>
  <c r="DA357" i="8" s="1"/>
  <c r="DA360" i="8"/>
  <c r="DA401" i="8"/>
  <c r="DA402" i="8" s="1"/>
  <c r="DA405" i="8"/>
  <c r="DB118" i="8"/>
  <c r="DB107" i="8"/>
  <c r="DB110" i="8" s="1"/>
  <c r="DB112" i="8"/>
  <c r="DB111" i="8"/>
  <c r="CE483" i="8"/>
  <c r="BZ124" i="6"/>
  <c r="BZ123" i="6"/>
  <c r="BX125" i="6" s="1"/>
  <c r="BX126" i="6" s="1"/>
  <c r="CC504" i="8" s="1"/>
  <c r="DA134" i="8"/>
  <c r="DA141" i="8" s="1"/>
  <c r="DA140" i="8"/>
  <c r="DA139" i="8"/>
  <c r="DA133" i="8"/>
  <c r="DA116" i="8"/>
  <c r="CS53" i="6"/>
  <c r="CS54" i="6" s="1"/>
  <c r="CD491" i="8"/>
  <c r="CD492" i="8" s="1"/>
  <c r="CD495" i="8"/>
  <c r="DW94" i="8"/>
  <c r="DS36" i="11"/>
  <c r="DB220" i="8"/>
  <c r="DB214" i="8"/>
  <c r="DB213" i="8"/>
  <c r="DB209" i="8"/>
  <c r="DB212" i="8" s="1"/>
  <c r="DA241" i="8"/>
  <c r="DA236" i="8"/>
  <c r="DA242" i="8"/>
  <c r="DA235" i="8"/>
  <c r="DA218" i="8"/>
  <c r="CN127" i="8"/>
  <c r="CW87" i="6"/>
  <c r="DB348" i="8"/>
  <c r="CW88" i="6"/>
  <c r="DB228" i="8" s="1"/>
  <c r="CP123" i="8"/>
  <c r="CP124" i="8"/>
  <c r="CP138" i="8" s="1"/>
  <c r="BT258" i="8"/>
  <c r="BO64" i="6"/>
  <c r="BO63" i="6"/>
  <c r="BM65" i="6" s="1"/>
  <c r="BS440" i="8"/>
  <c r="BS443" i="8" s="1"/>
  <c r="BS445" i="8"/>
  <c r="BS451" i="8"/>
  <c r="BS444" i="8"/>
  <c r="CZ430" i="8"/>
  <c r="CZ221" i="8"/>
  <c r="CZ230" i="8"/>
  <c r="CZ232" i="8" s="1"/>
  <c r="CZ420" i="8"/>
  <c r="CZ432" i="8" s="1"/>
  <c r="CZ431" i="8"/>
  <c r="DX87" i="8"/>
  <c r="BR466" i="8"/>
  <c r="BR472" i="8"/>
  <c r="BR449" i="8"/>
  <c r="BR467" i="8"/>
  <c r="BR474" i="8" s="1"/>
  <c r="BR473" i="8"/>
  <c r="CU417" i="8"/>
  <c r="CV413" i="8"/>
  <c r="CV415" i="8" s="1"/>
  <c r="DB225" i="8"/>
  <c r="DB226" i="8"/>
  <c r="DB240" i="8" s="1"/>
  <c r="CZ385" i="8"/>
  <c r="CY499" i="8"/>
  <c r="CT121" i="6"/>
  <c r="DB315" i="8"/>
  <c r="DB311" i="8"/>
  <c r="DB312" i="8" s="1"/>
  <c r="DA341" i="8"/>
  <c r="DA330" i="8"/>
  <c r="DA342" i="8" s="1"/>
  <c r="DA191" i="8"/>
  <c r="DA184" i="8"/>
  <c r="DA167" i="8"/>
  <c r="DA190" i="8"/>
  <c r="DA185" i="8"/>
  <c r="DA192" i="8" s="1"/>
  <c r="CZ375" i="8"/>
  <c r="CZ387" i="8" s="1"/>
  <c r="CZ386" i="8"/>
  <c r="CW73" i="11"/>
  <c r="CW74" i="11"/>
  <c r="DB393" i="8"/>
  <c r="CW100" i="6"/>
  <c r="CW99" i="6"/>
  <c r="CS101" i="6" s="1"/>
  <c r="CS102" i="6" s="1"/>
  <c r="CX414" i="8" s="1"/>
  <c r="AM589" i="8"/>
  <c r="R565" i="8"/>
  <c r="N53" i="12" s="1"/>
  <c r="N54" i="12"/>
  <c r="R567" i="8"/>
  <c r="N51" i="12" s="1"/>
  <c r="N62" i="12"/>
  <c r="CO97" i="11"/>
  <c r="CO98" i="11"/>
  <c r="CJ328" i="8"/>
  <c r="CT121" i="11"/>
  <c r="CT122" i="11"/>
  <c r="AN145" i="11"/>
  <c r="AN146" i="11"/>
  <c r="AI133" i="11"/>
  <c r="AI134" i="11"/>
  <c r="CY433" i="8"/>
  <c r="CU120" i="11"/>
  <c r="I597" i="8"/>
  <c r="J593" i="8"/>
  <c r="I642" i="8"/>
  <c r="J638" i="8"/>
  <c r="CS372" i="8"/>
  <c r="CT368" i="8"/>
  <c r="CT370" i="8" s="1"/>
  <c r="D149" i="6"/>
  <c r="D150" i="6" s="1"/>
  <c r="CO77" i="6"/>
  <c r="CO78" i="6" s="1"/>
  <c r="CT324" i="8" s="1"/>
  <c r="T575" i="8"/>
  <c r="T578" i="8" s="1"/>
  <c r="T579" i="8"/>
  <c r="T586" i="8"/>
  <c r="T580" i="8"/>
  <c r="S626" i="8"/>
  <c r="S627" i="8" s="1"/>
  <c r="S630" i="8"/>
  <c r="O159" i="6"/>
  <c r="O160" i="6"/>
  <c r="S535" i="8"/>
  <c r="S530" i="8"/>
  <c r="S533" i="8" s="1"/>
  <c r="S541" i="8"/>
  <c r="S534" i="8"/>
  <c r="AS500" i="8"/>
  <c r="AN455" i="8"/>
  <c r="AM462" i="8"/>
  <c r="AM634" i="8" s="1"/>
  <c r="CY411" i="8"/>
  <c r="CV365" i="8"/>
  <c r="CV366" i="8" s="1"/>
  <c r="CU381" i="8"/>
  <c r="BW126" i="6"/>
  <c r="CB504" i="8" s="1"/>
  <c r="AN277" i="8"/>
  <c r="AN276" i="8"/>
  <c r="BS296" i="8"/>
  <c r="BS285" i="8"/>
  <c r="BS297" i="8" s="1"/>
  <c r="BS295" i="8"/>
  <c r="CS89" i="6" l="1"/>
  <c r="CS90" i="6" s="1"/>
  <c r="CX369" i="8" s="1"/>
  <c r="DA142" i="8"/>
  <c r="DA193" i="8"/>
  <c r="DA421" i="8"/>
  <c r="DA428" i="8"/>
  <c r="DA422" i="8"/>
  <c r="DA429" i="8" s="1"/>
  <c r="DA430" i="8" s="1"/>
  <c r="DA427" i="8"/>
  <c r="DA404" i="8"/>
  <c r="DA377" i="8"/>
  <c r="DA384" i="8" s="1"/>
  <c r="DA382" i="8"/>
  <c r="DA383" i="8"/>
  <c r="DA376" i="8"/>
  <c r="DA359" i="8"/>
  <c r="CA122" i="6"/>
  <c r="CZ231" i="8"/>
  <c r="DC224" i="8"/>
  <c r="DC226" i="8" s="1"/>
  <c r="DA227" i="8"/>
  <c r="DA229" i="8" s="1"/>
  <c r="CN128" i="8"/>
  <c r="CN130" i="8" s="1"/>
  <c r="CN119" i="8"/>
  <c r="DA132" i="8"/>
  <c r="DA144" i="8" s="1"/>
  <c r="DA143" i="8"/>
  <c r="DB395" i="8"/>
  <c r="DB398" i="8" s="1"/>
  <c r="DB406" i="8"/>
  <c r="DB399" i="8"/>
  <c r="DB400" i="8"/>
  <c r="DA234" i="8"/>
  <c r="DA246" i="8" s="1"/>
  <c r="DA245" i="8"/>
  <c r="DC207" i="8"/>
  <c r="CX51" i="6"/>
  <c r="CT53" i="6" s="1"/>
  <c r="CT54" i="6" s="1"/>
  <c r="CX52" i="6"/>
  <c r="DB168" i="8"/>
  <c r="DB164" i="8"/>
  <c r="DB165" i="8" s="1"/>
  <c r="CX72" i="11"/>
  <c r="DA243" i="8"/>
  <c r="DA244" i="8" s="1"/>
  <c r="DA247" i="8"/>
  <c r="DY71" i="8"/>
  <c r="DX74" i="8"/>
  <c r="DX76" i="8" s="1"/>
  <c r="DW78" i="8"/>
  <c r="DR73" i="6"/>
  <c r="CY74" i="6" s="1"/>
  <c r="CV407" i="8"/>
  <c r="CV416" i="8"/>
  <c r="CV418" i="8" s="1"/>
  <c r="BS446" i="8"/>
  <c r="BS447" i="8" s="1"/>
  <c r="BS450" i="8"/>
  <c r="CQ174" i="8"/>
  <c r="DC105" i="8"/>
  <c r="CX28" i="6"/>
  <c r="CJ30" i="6" s="1"/>
  <c r="CO126" i="8" s="1"/>
  <c r="CX27" i="6"/>
  <c r="CP189" i="8"/>
  <c r="CE485" i="8"/>
  <c r="CE488" i="8" s="1"/>
  <c r="CE490" i="8"/>
  <c r="CE489" i="8"/>
  <c r="CE496" i="8"/>
  <c r="CN180" i="8"/>
  <c r="CQ173" i="8"/>
  <c r="CQ175" i="8" s="1"/>
  <c r="CO176" i="8"/>
  <c r="CO178" i="8" s="1"/>
  <c r="DB314" i="8"/>
  <c r="DB331" i="8"/>
  <c r="DB337" i="8"/>
  <c r="DB332" i="8"/>
  <c r="DB339" i="8" s="1"/>
  <c r="DB338" i="8"/>
  <c r="BR475" i="8"/>
  <c r="DB219" i="8"/>
  <c r="DB215" i="8"/>
  <c r="DB216" i="8" s="1"/>
  <c r="CX86" i="6"/>
  <c r="BT265" i="8"/>
  <c r="BT264" i="8"/>
  <c r="BT260" i="8"/>
  <c r="BT263" i="8" s="1"/>
  <c r="BT271" i="8"/>
  <c r="DB117" i="8"/>
  <c r="DB113" i="8"/>
  <c r="DB114" i="8" s="1"/>
  <c r="DA194" i="8"/>
  <c r="DA183" i="8"/>
  <c r="DA195" i="8" s="1"/>
  <c r="CL48" i="11"/>
  <c r="CP145" i="8"/>
  <c r="DS38" i="11"/>
  <c r="DS37" i="11"/>
  <c r="CX98" i="6"/>
  <c r="BR476" i="8"/>
  <c r="BR465" i="8"/>
  <c r="BR477" i="8" s="1"/>
  <c r="DC156" i="8"/>
  <c r="CX39" i="6"/>
  <c r="CX40" i="6"/>
  <c r="DB350" i="8"/>
  <c r="DB353" i="8" s="1"/>
  <c r="DB354" i="8"/>
  <c r="DB355" i="8"/>
  <c r="DB361" i="8"/>
  <c r="DX94" i="8"/>
  <c r="DT36" i="11"/>
  <c r="CD518" i="8"/>
  <c r="CD512" i="8"/>
  <c r="CD519" i="8" s="1"/>
  <c r="CD520" i="8" s="1"/>
  <c r="CD517" i="8"/>
  <c r="CD494" i="8"/>
  <c r="CD511" i="8"/>
  <c r="BO110" i="6"/>
  <c r="DC310" i="8"/>
  <c r="DC316" i="8"/>
  <c r="DC305" i="8"/>
  <c r="DC308" i="8" s="1"/>
  <c r="DC309" i="8"/>
  <c r="AM544" i="8"/>
  <c r="CJ327" i="8"/>
  <c r="CK323" i="8"/>
  <c r="CK325" i="8" s="1"/>
  <c r="CT320" i="8"/>
  <c r="CU388" i="8"/>
  <c r="CQ108" i="11"/>
  <c r="CU122" i="11"/>
  <c r="CU121" i="11"/>
  <c r="E161" i="6"/>
  <c r="E162" i="6" s="1"/>
  <c r="T585" i="8"/>
  <c r="T581" i="8"/>
  <c r="T582" i="8" s="1"/>
  <c r="S647" i="8"/>
  <c r="S646" i="8"/>
  <c r="S653" i="8"/>
  <c r="S652" i="8"/>
  <c r="S629" i="8"/>
  <c r="S536" i="8"/>
  <c r="S537" i="8" s="1"/>
  <c r="S540" i="8"/>
  <c r="AH145" i="6"/>
  <c r="AH133" i="6"/>
  <c r="AS501" i="8"/>
  <c r="AS502" i="8"/>
  <c r="AN457" i="8"/>
  <c r="AN456" i="8"/>
  <c r="CV367" i="8"/>
  <c r="CV381" i="8" s="1"/>
  <c r="CZ410" i="8"/>
  <c r="CZ412" i="8" s="1"/>
  <c r="CZ426" i="8" s="1"/>
  <c r="CT371" i="8"/>
  <c r="CT373" i="8" s="1"/>
  <c r="CT362" i="8"/>
  <c r="AN291" i="8"/>
  <c r="AN280" i="8"/>
  <c r="BL66" i="6"/>
  <c r="BQ279" i="8" s="1"/>
  <c r="CT41" i="6" l="1"/>
  <c r="CT42" i="6" s="1"/>
  <c r="CY177" i="8" s="1"/>
  <c r="CU29" i="6"/>
  <c r="CU30" i="6" s="1"/>
  <c r="CZ126" i="8" s="1"/>
  <c r="CQ189" i="8"/>
  <c r="DB330" i="8"/>
  <c r="DB342" i="8" s="1"/>
  <c r="DB341" i="8"/>
  <c r="DC240" i="8"/>
  <c r="DB356" i="8"/>
  <c r="DB357" i="8"/>
  <c r="DB360" i="8"/>
  <c r="CZ499" i="8"/>
  <c r="CU121" i="6"/>
  <c r="DB133" i="8"/>
  <c r="DB116" i="8"/>
  <c r="DB134" i="8"/>
  <c r="DB141" i="8" s="1"/>
  <c r="DB140" i="8"/>
  <c r="DB139" i="8"/>
  <c r="CO170" i="8"/>
  <c r="CO179" i="8"/>
  <c r="CO181" i="8" s="1"/>
  <c r="CF483" i="8"/>
  <c r="CA123" i="6"/>
  <c r="CA124" i="6"/>
  <c r="BS473" i="8"/>
  <c r="BS472" i="8"/>
  <c r="BS449" i="8"/>
  <c r="BS467" i="8"/>
  <c r="BS474" i="8" s="1"/>
  <c r="BS475" i="8" s="1"/>
  <c r="BS466" i="8"/>
  <c r="DC213" i="8"/>
  <c r="DC220" i="8"/>
  <c r="DC209" i="8"/>
  <c r="DC212" i="8" s="1"/>
  <c r="DC214" i="8"/>
  <c r="DB185" i="8"/>
  <c r="DB192" i="8" s="1"/>
  <c r="DB190" i="8"/>
  <c r="DB184" i="8"/>
  <c r="DB191" i="8"/>
  <c r="DB167" i="8"/>
  <c r="CV417" i="8"/>
  <c r="CW413" i="8"/>
  <c r="CW415" i="8" s="1"/>
  <c r="CN454" i="8"/>
  <c r="CI109" i="6"/>
  <c r="CL49" i="11"/>
  <c r="CL50" i="11"/>
  <c r="DC311" i="8"/>
  <c r="DC312" i="8" s="1"/>
  <c r="DC315" i="8"/>
  <c r="DC169" i="8"/>
  <c r="DC162" i="8"/>
  <c r="DC158" i="8"/>
  <c r="DC161" i="8" s="1"/>
  <c r="DC163" i="8"/>
  <c r="DD303" i="8"/>
  <c r="CY76" i="6"/>
  <c r="CY75" i="6"/>
  <c r="DB401" i="8"/>
  <c r="DB402" i="8"/>
  <c r="DB405" i="8"/>
  <c r="DA375" i="8"/>
  <c r="DA387" i="8" s="1"/>
  <c r="DA386" i="8"/>
  <c r="BT266" i="8"/>
  <c r="BT267" i="8" s="1"/>
  <c r="BT270" i="8"/>
  <c r="DR85" i="6"/>
  <c r="DR97" i="6"/>
  <c r="DR25" i="6"/>
  <c r="CY26" i="6" s="1"/>
  <c r="DR49" i="6"/>
  <c r="CY50" i="6" s="1"/>
  <c r="DW409" i="8"/>
  <c r="DW364" i="8"/>
  <c r="DW223" i="8"/>
  <c r="DR37" i="6"/>
  <c r="CY38" i="6" s="1"/>
  <c r="DW319" i="8"/>
  <c r="DW121" i="8"/>
  <c r="DW172" i="8"/>
  <c r="BT438" i="8"/>
  <c r="BO112" i="6"/>
  <c r="BO111" i="6"/>
  <c r="CX88" i="6"/>
  <c r="DC228" i="8" s="1"/>
  <c r="CX87" i="6"/>
  <c r="DC348" i="8"/>
  <c r="CE495" i="8"/>
  <c r="CE491" i="8"/>
  <c r="CE492" i="8" s="1"/>
  <c r="DX68" i="8"/>
  <c r="DX77" i="8"/>
  <c r="DX79" i="8" s="1"/>
  <c r="CD510" i="8"/>
  <c r="CD522" i="8" s="1"/>
  <c r="CD521" i="8"/>
  <c r="DY72" i="8"/>
  <c r="DY73" i="8"/>
  <c r="DA385" i="8"/>
  <c r="DC393" i="8"/>
  <c r="CX100" i="6"/>
  <c r="CX99" i="6"/>
  <c r="DB236" i="8"/>
  <c r="DB235" i="8"/>
  <c r="DB218" i="8"/>
  <c r="DB242" i="8"/>
  <c r="DB241" i="8"/>
  <c r="CL60" i="11"/>
  <c r="CP196" i="8"/>
  <c r="DC225" i="8"/>
  <c r="CN129" i="8"/>
  <c r="CN274" i="8" s="1"/>
  <c r="CQ122" i="8"/>
  <c r="CI61" i="6"/>
  <c r="CO125" i="8"/>
  <c r="CO127" i="8" s="1"/>
  <c r="DT37" i="11"/>
  <c r="DT38" i="11"/>
  <c r="DB340" i="8"/>
  <c r="DC118" i="8"/>
  <c r="DC111" i="8"/>
  <c r="DC107" i="8"/>
  <c r="DC110" i="8" s="1"/>
  <c r="DC112" i="8"/>
  <c r="CX73" i="11"/>
  <c r="CX74" i="11"/>
  <c r="DA221" i="8"/>
  <c r="DA230" i="8"/>
  <c r="DA232" i="8" s="1"/>
  <c r="DA420" i="8"/>
  <c r="DA432" i="8" s="1"/>
  <c r="DA431" i="8"/>
  <c r="CT322" i="8"/>
  <c r="CT321" i="8"/>
  <c r="CK326" i="8"/>
  <c r="CK328" i="8" s="1"/>
  <c r="CK317" i="8"/>
  <c r="CV388" i="8"/>
  <c r="CR108" i="11"/>
  <c r="CQ109" i="11"/>
  <c r="CQ110" i="11"/>
  <c r="AN298" i="8"/>
  <c r="AJ84" i="11"/>
  <c r="CZ433" i="8"/>
  <c r="CV120" i="11"/>
  <c r="CT372" i="8"/>
  <c r="CU368" i="8"/>
  <c r="CU370" i="8" s="1"/>
  <c r="J639" i="8"/>
  <c r="J640" i="8" s="1"/>
  <c r="J594" i="8"/>
  <c r="J595" i="8" s="1"/>
  <c r="T602" i="8"/>
  <c r="T609" i="8" s="1"/>
  <c r="T584" i="8"/>
  <c r="T601" i="8"/>
  <c r="T608" i="8"/>
  <c r="T607" i="8"/>
  <c r="S656" i="8"/>
  <c r="S645" i="8"/>
  <c r="S654" i="8"/>
  <c r="S655" i="8" s="1"/>
  <c r="S658" i="8"/>
  <c r="O134" i="6"/>
  <c r="O146" i="6"/>
  <c r="T618" i="8" s="1"/>
  <c r="S562" i="8"/>
  <c r="S557" i="8"/>
  <c r="O64" i="12" s="1"/>
  <c r="S563" i="8"/>
  <c r="O55" i="12" s="1"/>
  <c r="S556" i="8"/>
  <c r="O63" i="12" s="1"/>
  <c r="S539" i="8"/>
  <c r="AS516" i="8"/>
  <c r="AS505" i="8"/>
  <c r="AN460" i="8"/>
  <c r="AN471" i="8"/>
  <c r="CZ411" i="8"/>
  <c r="CW365" i="8"/>
  <c r="AN281" i="8"/>
  <c r="AN283" i="8" s="1"/>
  <c r="AN272" i="8"/>
  <c r="DB193" i="8" l="1"/>
  <c r="DA231" i="8"/>
  <c r="DD224" i="8"/>
  <c r="DD226" i="8" s="1"/>
  <c r="DD240" i="8" s="1"/>
  <c r="CZ72" i="11" s="1"/>
  <c r="DB227" i="8"/>
  <c r="DB229" i="8" s="1"/>
  <c r="DC164" i="8"/>
  <c r="DC165" i="8" s="1"/>
  <c r="DC168" i="8"/>
  <c r="DY74" i="8"/>
  <c r="DY76" i="8" s="1"/>
  <c r="DX78" i="8"/>
  <c r="DZ71" i="8"/>
  <c r="DZ72" i="8" s="1"/>
  <c r="DS73" i="6"/>
  <c r="CZ74" i="6" s="1"/>
  <c r="DC219" i="8"/>
  <c r="DC215" i="8"/>
  <c r="DC216" i="8" s="1"/>
  <c r="DB142" i="8"/>
  <c r="CY51" i="6"/>
  <c r="DD207" i="8"/>
  <c r="CY52" i="6"/>
  <c r="CL61" i="11"/>
  <c r="CL62" i="11"/>
  <c r="CE517" i="8"/>
  <c r="CE512" i="8"/>
  <c r="CE519" i="8" s="1"/>
  <c r="CE511" i="8"/>
  <c r="CE518" i="8"/>
  <c r="CE494" i="8"/>
  <c r="DD105" i="8"/>
  <c r="CY27" i="6"/>
  <c r="CY28" i="6"/>
  <c r="CK30" i="6" s="1"/>
  <c r="CP126" i="8" s="1"/>
  <c r="DB143" i="8"/>
  <c r="DB132" i="8"/>
  <c r="DB144" i="8" s="1"/>
  <c r="DC113" i="8"/>
  <c r="DC114" i="8" s="1"/>
  <c r="DC117" i="8"/>
  <c r="CY98" i="6"/>
  <c r="CB122" i="6"/>
  <c r="DC350" i="8"/>
  <c r="DC353" i="8" s="1"/>
  <c r="DC354" i="8"/>
  <c r="DC355" i="8"/>
  <c r="DC361" i="8"/>
  <c r="CY86" i="6"/>
  <c r="DC337" i="8"/>
  <c r="DC332" i="8"/>
  <c r="DC339" i="8" s="1"/>
  <c r="DC331" i="8"/>
  <c r="DC338" i="8"/>
  <c r="DC314" i="8"/>
  <c r="BS476" i="8"/>
  <c r="BS465" i="8"/>
  <c r="BS477" i="8" s="1"/>
  <c r="DB245" i="8"/>
  <c r="DB234" i="8"/>
  <c r="DB246" i="8" s="1"/>
  <c r="BT287" i="8"/>
  <c r="BT294" i="8" s="1"/>
  <c r="BT293" i="8"/>
  <c r="BT286" i="8"/>
  <c r="BT292" i="8"/>
  <c r="BT269" i="8"/>
  <c r="DB359" i="8"/>
  <c r="DB382" i="8"/>
  <c r="DB377" i="8"/>
  <c r="DB384" i="8" s="1"/>
  <c r="DB383" i="8"/>
  <c r="DB376" i="8"/>
  <c r="DB243" i="8"/>
  <c r="DB244" i="8" s="1"/>
  <c r="DB247" i="8"/>
  <c r="BM113" i="6"/>
  <c r="BM114" i="6" s="1"/>
  <c r="BR459" i="8" s="1"/>
  <c r="BP110" i="6"/>
  <c r="BT440" i="8"/>
  <c r="BT443" i="8" s="1"/>
  <c r="BT444" i="8"/>
  <c r="BT445" i="8"/>
  <c r="BT451" i="8"/>
  <c r="CW416" i="8"/>
  <c r="CW418" i="8" s="1"/>
  <c r="CW407" i="8"/>
  <c r="CY72" i="11"/>
  <c r="DC395" i="8"/>
  <c r="DC398" i="8" s="1"/>
  <c r="DC406" i="8"/>
  <c r="DC399" i="8"/>
  <c r="DC400" i="8"/>
  <c r="DB421" i="8"/>
  <c r="DB427" i="8"/>
  <c r="DB428" i="8"/>
  <c r="DB422" i="8"/>
  <c r="DB429" i="8" s="1"/>
  <c r="DB404" i="8"/>
  <c r="BY125" i="6"/>
  <c r="BY126" i="6" s="1"/>
  <c r="CD504" i="8" s="1"/>
  <c r="DD310" i="8"/>
  <c r="DD305" i="8"/>
  <c r="DD308" i="8" s="1"/>
  <c r="DD309" i="8"/>
  <c r="DD316" i="8"/>
  <c r="CO119" i="8"/>
  <c r="CO128" i="8"/>
  <c r="CO130" i="8" s="1"/>
  <c r="CF485" i="8"/>
  <c r="CF488" i="8" s="1"/>
  <c r="CF496" i="8"/>
  <c r="CF489" i="8"/>
  <c r="CF490" i="8"/>
  <c r="BP62" i="6"/>
  <c r="DY87" i="8"/>
  <c r="CO180" i="8"/>
  <c r="CR173" i="8"/>
  <c r="CP176" i="8"/>
  <c r="CP178" i="8" s="1"/>
  <c r="CQ124" i="8"/>
  <c r="CQ138" i="8" s="1"/>
  <c r="CQ123" i="8"/>
  <c r="DD156" i="8"/>
  <c r="CY39" i="6"/>
  <c r="CY40" i="6"/>
  <c r="DB194" i="8"/>
  <c r="DB183" i="8"/>
  <c r="DB195" i="8" s="1"/>
  <c r="CM60" i="11"/>
  <c r="CQ196" i="8"/>
  <c r="AI157" i="6"/>
  <c r="P158" i="6" s="1"/>
  <c r="U573" i="8" s="1"/>
  <c r="AN282" i="8"/>
  <c r="CK327" i="8"/>
  <c r="CU320" i="8"/>
  <c r="CU322" i="8" s="1"/>
  <c r="CL323" i="8"/>
  <c r="CL325" i="8" s="1"/>
  <c r="CT336" i="8"/>
  <c r="CP77" i="6"/>
  <c r="CP78" i="6" s="1"/>
  <c r="CU324" i="8" s="1"/>
  <c r="AS523" i="8"/>
  <c r="AO144" i="11"/>
  <c r="AN478" i="8"/>
  <c r="AJ132" i="11"/>
  <c r="CV121" i="11"/>
  <c r="CV122" i="11"/>
  <c r="CR110" i="11"/>
  <c r="CR109" i="11"/>
  <c r="AJ85" i="11"/>
  <c r="AJ86" i="11"/>
  <c r="T600" i="8"/>
  <c r="T612" i="8" s="1"/>
  <c r="T611" i="8"/>
  <c r="T610" i="8"/>
  <c r="J596" i="8"/>
  <c r="J598" i="8" s="1"/>
  <c r="J587" i="8"/>
  <c r="J641" i="8"/>
  <c r="J643" i="8" s="1"/>
  <c r="J632" i="8"/>
  <c r="T620" i="8"/>
  <c r="T623" i="8" s="1"/>
  <c r="T631" i="8"/>
  <c r="T624" i="8"/>
  <c r="T625" i="8"/>
  <c r="S657" i="8"/>
  <c r="S564" i="8"/>
  <c r="O135" i="6"/>
  <c r="T528" i="8"/>
  <c r="O136" i="6"/>
  <c r="S566" i="8"/>
  <c r="O52" i="12" s="1"/>
  <c r="S555" i="8"/>
  <c r="O148" i="6"/>
  <c r="O147" i="6"/>
  <c r="AS506" i="8"/>
  <c r="AS508" i="8" s="1"/>
  <c r="AS507" i="8" s="1"/>
  <c r="AS497" i="8"/>
  <c r="AN461" i="8"/>
  <c r="AN463" i="8" s="1"/>
  <c r="AN452" i="8"/>
  <c r="CU362" i="8"/>
  <c r="CU371" i="8"/>
  <c r="CU373" i="8" s="1"/>
  <c r="CW366" i="8"/>
  <c r="CW367" i="8"/>
  <c r="DA410" i="8"/>
  <c r="AO275" i="8"/>
  <c r="BM66" i="6"/>
  <c r="BR279" i="8" s="1"/>
  <c r="DB430" i="8" l="1"/>
  <c r="DB385" i="8"/>
  <c r="CV29" i="6"/>
  <c r="CV30" i="6" s="1"/>
  <c r="DA126" i="8" s="1"/>
  <c r="CU41" i="6"/>
  <c r="CU42" i="6" s="1"/>
  <c r="CZ177" i="8" s="1"/>
  <c r="CU53" i="6"/>
  <c r="CU54" i="6" s="1"/>
  <c r="DB420" i="8"/>
  <c r="DB432" i="8" s="1"/>
  <c r="DB431" i="8"/>
  <c r="DD225" i="8"/>
  <c r="DD209" i="8"/>
  <c r="DD212" i="8" s="1"/>
  <c r="DD213" i="8"/>
  <c r="DD214" i="8"/>
  <c r="DD220" i="8"/>
  <c r="DC401" i="8"/>
  <c r="DC402" i="8" s="1"/>
  <c r="DC405" i="8"/>
  <c r="DC133" i="8"/>
  <c r="DC140" i="8"/>
  <c r="DC139" i="8"/>
  <c r="DC134" i="8"/>
  <c r="DC141" i="8" s="1"/>
  <c r="DC116" i="8"/>
  <c r="CO129" i="8"/>
  <c r="CO274" i="8" s="1"/>
  <c r="CJ61" i="6"/>
  <c r="CR122" i="8"/>
  <c r="CR124" i="8" s="1"/>
  <c r="CP125" i="8"/>
  <c r="CP127" i="8" s="1"/>
  <c r="DB386" i="8"/>
  <c r="DB375" i="8"/>
  <c r="DB387" i="8" s="1"/>
  <c r="DC341" i="8"/>
  <c r="DC330" i="8"/>
  <c r="DC342" i="8" s="1"/>
  <c r="DC241" i="8"/>
  <c r="DC218" i="8"/>
  <c r="DC236" i="8"/>
  <c r="DC242" i="8"/>
  <c r="DC235" i="8"/>
  <c r="DD169" i="8"/>
  <c r="DD163" i="8"/>
  <c r="DD162" i="8"/>
  <c r="DD158" i="8"/>
  <c r="DD161" i="8" s="1"/>
  <c r="DC340" i="8"/>
  <c r="DE303" i="8"/>
  <c r="CZ75" i="6"/>
  <c r="CZ76" i="6"/>
  <c r="CM48" i="11"/>
  <c r="CQ145" i="8"/>
  <c r="CY73" i="11"/>
  <c r="CY74" i="11"/>
  <c r="CY88" i="6"/>
  <c r="DD228" i="8" s="1"/>
  <c r="CY87" i="6"/>
  <c r="DD348" i="8"/>
  <c r="CF491" i="8"/>
  <c r="CF492" i="8" s="1"/>
  <c r="CF495" i="8"/>
  <c r="CP170" i="8"/>
  <c r="CP179" i="8"/>
  <c r="CP181" i="8" s="1"/>
  <c r="DD111" i="8"/>
  <c r="DD107" i="8"/>
  <c r="DD110" i="8" s="1"/>
  <c r="DD112" i="8"/>
  <c r="DD118" i="8"/>
  <c r="DS97" i="6"/>
  <c r="DX121" i="8"/>
  <c r="DX409" i="8"/>
  <c r="DX319" i="8"/>
  <c r="DX223" i="8"/>
  <c r="DX172" i="8"/>
  <c r="DS85" i="6"/>
  <c r="DX364" i="8"/>
  <c r="DS49" i="6"/>
  <c r="CZ50" i="6" s="1"/>
  <c r="DS25" i="6"/>
  <c r="CZ26" i="6" s="1"/>
  <c r="DS37" i="6"/>
  <c r="CZ38" i="6" s="1"/>
  <c r="DD315" i="8"/>
  <c r="DD311" i="8"/>
  <c r="DD312" i="8" s="1"/>
  <c r="CW417" i="8"/>
  <c r="CX413" i="8"/>
  <c r="CX415" i="8" s="1"/>
  <c r="DY68" i="8"/>
  <c r="DY77" i="8"/>
  <c r="DY79" i="8" s="1"/>
  <c r="CR174" i="8"/>
  <c r="CR175" i="8"/>
  <c r="DC356" i="8"/>
  <c r="DC357" i="8" s="1"/>
  <c r="DC360" i="8"/>
  <c r="CO454" i="8"/>
  <c r="CJ109" i="6"/>
  <c r="BT446" i="8"/>
  <c r="BT447" i="8" s="1"/>
  <c r="BT450" i="8"/>
  <c r="BT296" i="8"/>
  <c r="BT285" i="8"/>
  <c r="BT297" i="8" s="1"/>
  <c r="CE521" i="8"/>
  <c r="CE510" i="8"/>
  <c r="CE522" i="8" s="1"/>
  <c r="DC190" i="8"/>
  <c r="DC191" i="8"/>
  <c r="DC185" i="8"/>
  <c r="DC192" i="8" s="1"/>
  <c r="DC184" i="8"/>
  <c r="DC167" i="8"/>
  <c r="DZ73" i="8"/>
  <c r="CE520" i="8"/>
  <c r="DB221" i="8"/>
  <c r="DB230" i="8"/>
  <c r="DB232" i="8" s="1"/>
  <c r="CY99" i="6"/>
  <c r="DD393" i="8"/>
  <c r="CY100" i="6"/>
  <c r="DY94" i="8"/>
  <c r="DU36" i="11"/>
  <c r="BT295" i="8"/>
  <c r="CG483" i="8"/>
  <c r="CB123" i="6"/>
  <c r="CB124" i="6"/>
  <c r="CM61" i="11"/>
  <c r="CM62" i="11"/>
  <c r="BU438" i="8"/>
  <c r="BP111" i="6"/>
  <c r="BP112" i="6"/>
  <c r="CZ74" i="11"/>
  <c r="CZ73" i="11"/>
  <c r="BU258" i="8"/>
  <c r="BP64" i="6"/>
  <c r="BP63" i="6"/>
  <c r="DA499" i="8"/>
  <c r="CV121" i="6"/>
  <c r="AN589" i="8"/>
  <c r="CU321" i="8"/>
  <c r="S565" i="8"/>
  <c r="O53" i="12" s="1"/>
  <c r="O54" i="12"/>
  <c r="S567" i="8"/>
  <c r="O51" i="12" s="1"/>
  <c r="O62" i="12"/>
  <c r="CT343" i="8"/>
  <c r="CP96" i="11"/>
  <c r="CL326" i="8"/>
  <c r="CL328" i="8" s="1"/>
  <c r="CL317" i="8"/>
  <c r="CU336" i="8"/>
  <c r="AJ134" i="11"/>
  <c r="AJ133" i="11"/>
  <c r="AO145" i="11"/>
  <c r="AO146" i="11"/>
  <c r="J597" i="8"/>
  <c r="K593" i="8"/>
  <c r="J642" i="8"/>
  <c r="K638" i="8"/>
  <c r="CU372" i="8"/>
  <c r="CV368" i="8"/>
  <c r="CV370" i="8" s="1"/>
  <c r="CQ77" i="6"/>
  <c r="CQ78" i="6" s="1"/>
  <c r="CV324" i="8" s="1"/>
  <c r="T635" i="8"/>
  <c r="T590" i="8"/>
  <c r="U575" i="8"/>
  <c r="U578" i="8" s="1"/>
  <c r="U586" i="8"/>
  <c r="U580" i="8"/>
  <c r="U579" i="8"/>
  <c r="E149" i="6"/>
  <c r="E150" i="6" s="1"/>
  <c r="T626" i="8"/>
  <c r="T627" i="8" s="1"/>
  <c r="T630" i="8"/>
  <c r="P159" i="6"/>
  <c r="P160" i="6"/>
  <c r="T534" i="8"/>
  <c r="T541" i="8"/>
  <c r="T530" i="8"/>
  <c r="T533" i="8" s="1"/>
  <c r="T535" i="8"/>
  <c r="AT500" i="8"/>
  <c r="AN462" i="8"/>
  <c r="AN634" i="8" s="1"/>
  <c r="AO455" i="8"/>
  <c r="DA412" i="8"/>
  <c r="DA411" i="8"/>
  <c r="CX365" i="8"/>
  <c r="CX366" i="8" s="1"/>
  <c r="CW381" i="8"/>
  <c r="AO277" i="8"/>
  <c r="AO276" i="8"/>
  <c r="DC193" i="8" l="1"/>
  <c r="CR123" i="8"/>
  <c r="DC142" i="8"/>
  <c r="BU264" i="8"/>
  <c r="BU260" i="8"/>
  <c r="BU263" i="8" s="1"/>
  <c r="BU271" i="8"/>
  <c r="BU265" i="8"/>
  <c r="BQ110" i="6"/>
  <c r="DD350" i="8"/>
  <c r="DD353" i="8" s="1"/>
  <c r="DD361" i="8"/>
  <c r="DD354" i="8"/>
  <c r="DD355" i="8"/>
  <c r="DC245" i="8"/>
  <c r="DC234" i="8"/>
  <c r="DC246" i="8" s="1"/>
  <c r="DD395" i="8"/>
  <c r="DD398" i="8" s="1"/>
  <c r="DD406" i="8"/>
  <c r="DD399" i="8"/>
  <c r="DD400" i="8"/>
  <c r="DB231" i="8"/>
  <c r="DE224" i="8"/>
  <c r="DE226" i="8" s="1"/>
  <c r="DE240" i="8" s="1"/>
  <c r="DC227" i="8"/>
  <c r="DC229" i="8" s="1"/>
  <c r="CZ86" i="6"/>
  <c r="DC243" i="8"/>
  <c r="DC244" i="8" s="1"/>
  <c r="DC247" i="8"/>
  <c r="DC132" i="8"/>
  <c r="DC144" i="8" s="1"/>
  <c r="DC143" i="8"/>
  <c r="DC382" i="8"/>
  <c r="DC383" i="8"/>
  <c r="DC359" i="8"/>
  <c r="DC376" i="8"/>
  <c r="DC377" i="8"/>
  <c r="DC384" i="8" s="1"/>
  <c r="DC385" i="8" s="1"/>
  <c r="DC404" i="8"/>
  <c r="DC428" i="8"/>
  <c r="DC421" i="8"/>
  <c r="DC422" i="8"/>
  <c r="DC429" i="8" s="1"/>
  <c r="DC427" i="8"/>
  <c r="DD164" i="8"/>
  <c r="DD165" i="8" s="1"/>
  <c r="DD168" i="8"/>
  <c r="BN113" i="6"/>
  <c r="BN114" i="6" s="1"/>
  <c r="BS459" i="8" s="1"/>
  <c r="DZ87" i="8"/>
  <c r="BU440" i="8"/>
  <c r="BU443" i="8" s="1"/>
  <c r="BU451" i="8"/>
  <c r="BU444" i="8"/>
  <c r="BU445" i="8"/>
  <c r="CR189" i="8"/>
  <c r="DC194" i="8"/>
  <c r="DC183" i="8"/>
  <c r="DC195" i="8" s="1"/>
  <c r="CM49" i="11"/>
  <c r="CM50" i="11"/>
  <c r="DE105" i="8"/>
  <c r="CZ28" i="6"/>
  <c r="CZ27" i="6"/>
  <c r="CW29" i="6" s="1"/>
  <c r="DZ74" i="8"/>
  <c r="DZ76" i="8" s="1"/>
  <c r="EA71" i="8"/>
  <c r="EA72" i="8" s="1"/>
  <c r="DY78" i="8"/>
  <c r="DT73" i="6"/>
  <c r="DA74" i="6" s="1"/>
  <c r="CZ98" i="6"/>
  <c r="DD219" i="8"/>
  <c r="DD215" i="8"/>
  <c r="DD216" i="8" s="1"/>
  <c r="BZ125" i="6"/>
  <c r="BZ126" i="6" s="1"/>
  <c r="CE504" i="8" s="1"/>
  <c r="CX407" i="8"/>
  <c r="CX416" i="8"/>
  <c r="CX418" i="8" s="1"/>
  <c r="DD113" i="8"/>
  <c r="DD114" i="8" s="1"/>
  <c r="DD117" i="8"/>
  <c r="DE309" i="8"/>
  <c r="DE310" i="8"/>
  <c r="DE305" i="8"/>
  <c r="DE308" i="8" s="1"/>
  <c r="DE316" i="8"/>
  <c r="BN65" i="6"/>
  <c r="BN66" i="6" s="1"/>
  <c r="BS279" i="8" s="1"/>
  <c r="CG485" i="8"/>
  <c r="CG488" i="8" s="1"/>
  <c r="CG489" i="8"/>
  <c r="CG496" i="8"/>
  <c r="CG490" i="8"/>
  <c r="CP128" i="8"/>
  <c r="CP130" i="8" s="1"/>
  <c r="CP119" i="8"/>
  <c r="DE225" i="8"/>
  <c r="BT449" i="8"/>
  <c r="BT466" i="8"/>
  <c r="BT467" i="8"/>
  <c r="BT474" i="8" s="1"/>
  <c r="BT473" i="8"/>
  <c r="BT472" i="8"/>
  <c r="DD337" i="8"/>
  <c r="DD314" i="8"/>
  <c r="DD332" i="8"/>
  <c r="DD339" i="8" s="1"/>
  <c r="DD331" i="8"/>
  <c r="DD338" i="8"/>
  <c r="CR138" i="8"/>
  <c r="DE207" i="8"/>
  <c r="CZ52" i="6"/>
  <c r="CZ51" i="6"/>
  <c r="CV53" i="6" s="1"/>
  <c r="CV54" i="6" s="1"/>
  <c r="CC122" i="6"/>
  <c r="DU37" i="11"/>
  <c r="DU38" i="11"/>
  <c r="CP180" i="8"/>
  <c r="CS173" i="8"/>
  <c r="CS174" i="8" s="1"/>
  <c r="CQ176" i="8"/>
  <c r="CQ178" i="8" s="1"/>
  <c r="BQ62" i="6"/>
  <c r="CF511" i="8"/>
  <c r="CF517" i="8"/>
  <c r="CF518" i="8"/>
  <c r="CF512" i="8"/>
  <c r="CF519" i="8" s="1"/>
  <c r="CF520" i="8" s="1"/>
  <c r="CF494" i="8"/>
  <c r="DE156" i="8"/>
  <c r="CZ40" i="6"/>
  <c r="CZ39" i="6"/>
  <c r="AN544" i="8"/>
  <c r="CQ96" i="11"/>
  <c r="CU343" i="8"/>
  <c r="CV320" i="8"/>
  <c r="CL327" i="8"/>
  <c r="CM323" i="8"/>
  <c r="CM325" i="8" s="1"/>
  <c r="CP98" i="11"/>
  <c r="CP97" i="11"/>
  <c r="CW388" i="8"/>
  <c r="CS108" i="11"/>
  <c r="F161" i="6"/>
  <c r="F162" i="6" s="1"/>
  <c r="U585" i="8"/>
  <c r="U581" i="8"/>
  <c r="U582" i="8" s="1"/>
  <c r="T591" i="8"/>
  <c r="T592" i="8"/>
  <c r="T637" i="8"/>
  <c r="T651" i="8" s="1"/>
  <c r="P180" i="11" s="1"/>
  <c r="T636" i="8"/>
  <c r="T652" i="8"/>
  <c r="T647" i="8"/>
  <c r="T646" i="8"/>
  <c r="T653" i="8"/>
  <c r="T629" i="8"/>
  <c r="T536" i="8"/>
  <c r="T537" i="8" s="1"/>
  <c r="T540" i="8"/>
  <c r="AI145" i="6"/>
  <c r="AI133" i="6"/>
  <c r="AT502" i="8"/>
  <c r="AT501" i="8"/>
  <c r="AO456" i="8"/>
  <c r="AO457" i="8"/>
  <c r="DA426" i="8"/>
  <c r="CV371" i="8"/>
  <c r="CV373" i="8" s="1"/>
  <c r="CV362" i="8"/>
  <c r="CX367" i="8"/>
  <c r="DB410" i="8"/>
  <c r="DB412" i="8" s="1"/>
  <c r="AO291" i="8"/>
  <c r="AO280" i="8"/>
  <c r="BT475" i="8" l="1"/>
  <c r="DC430" i="8"/>
  <c r="CV41" i="6"/>
  <c r="CV42" i="6" s="1"/>
  <c r="DA177" i="8" s="1"/>
  <c r="DD340" i="8"/>
  <c r="CS175" i="8"/>
  <c r="DD401" i="8"/>
  <c r="DD405" i="8"/>
  <c r="DD402" i="8"/>
  <c r="BQ64" i="6"/>
  <c r="BQ63" i="6"/>
  <c r="BV258" i="8"/>
  <c r="DD330" i="8"/>
  <c r="DD342" i="8" s="1"/>
  <c r="DD341" i="8"/>
  <c r="DD241" i="8"/>
  <c r="DD236" i="8"/>
  <c r="DD235" i="8"/>
  <c r="DD218" i="8"/>
  <c r="DD242" i="8"/>
  <c r="CR196" i="8"/>
  <c r="CN60" i="11"/>
  <c r="BU450" i="8"/>
  <c r="BU446" i="8"/>
  <c r="BU447" i="8" s="1"/>
  <c r="DC386" i="8"/>
  <c r="DC375" i="8"/>
  <c r="DC387" i="8" s="1"/>
  <c r="CQ179" i="8"/>
  <c r="CQ181" i="8" s="1"/>
  <c r="CQ170" i="8"/>
  <c r="CZ100" i="6"/>
  <c r="CZ99" i="6"/>
  <c r="DE393" i="8"/>
  <c r="CP454" i="8"/>
  <c r="CK109" i="6"/>
  <c r="DF303" i="8"/>
  <c r="DA75" i="6"/>
  <c r="DA76" i="6"/>
  <c r="DE311" i="8"/>
  <c r="DE312" i="8" s="1"/>
  <c r="DE315" i="8"/>
  <c r="DY409" i="8"/>
  <c r="DT37" i="6"/>
  <c r="DA38" i="6" s="1"/>
  <c r="DY121" i="8"/>
  <c r="DT85" i="6"/>
  <c r="DY172" i="8"/>
  <c r="DT49" i="6"/>
  <c r="DA50" i="6" s="1"/>
  <c r="DT25" i="6"/>
  <c r="DA26" i="6" s="1"/>
  <c r="DY319" i="8"/>
  <c r="DT97" i="6"/>
  <c r="DY364" i="8"/>
  <c r="DY223" i="8"/>
  <c r="EA73" i="8"/>
  <c r="DD356" i="8"/>
  <c r="DD357" i="8" s="1"/>
  <c r="DD360" i="8"/>
  <c r="DZ94" i="8"/>
  <c r="DV36" i="11"/>
  <c r="CH483" i="8"/>
  <c r="CC124" i="6"/>
  <c r="CC123" i="6"/>
  <c r="BT476" i="8"/>
  <c r="BT465" i="8"/>
  <c r="BT477" i="8" s="1"/>
  <c r="DZ68" i="8"/>
  <c r="DZ77" i="8"/>
  <c r="DZ79" i="8" s="1"/>
  <c r="DE163" i="8"/>
  <c r="DE162" i="8"/>
  <c r="DE158" i="8"/>
  <c r="DE161" i="8" s="1"/>
  <c r="DE169" i="8"/>
  <c r="DD134" i="8"/>
  <c r="DD141" i="8" s="1"/>
  <c r="DD142" i="8" s="1"/>
  <c r="DD133" i="8"/>
  <c r="DD116" i="8"/>
  <c r="DD139" i="8"/>
  <c r="DD140" i="8"/>
  <c r="CY413" i="8"/>
  <c r="CX417" i="8"/>
  <c r="CZ87" i="6"/>
  <c r="CZ88" i="6"/>
  <c r="DE228" i="8" s="1"/>
  <c r="DE348" i="8"/>
  <c r="BV438" i="8"/>
  <c r="BQ111" i="6"/>
  <c r="BQ112" i="6"/>
  <c r="DE118" i="8"/>
  <c r="DE112" i="8"/>
  <c r="DE107" i="8"/>
  <c r="DE110" i="8" s="1"/>
  <c r="DE111" i="8"/>
  <c r="DD190" i="8"/>
  <c r="DD184" i="8"/>
  <c r="DD191" i="8"/>
  <c r="DD167" i="8"/>
  <c r="DD185" i="8"/>
  <c r="DD192" i="8" s="1"/>
  <c r="DD193" i="8" s="1"/>
  <c r="CP129" i="8"/>
  <c r="CP274" i="8" s="1"/>
  <c r="CK61" i="6"/>
  <c r="CS122" i="8"/>
  <c r="CQ125" i="8"/>
  <c r="CQ127" i="8" s="1"/>
  <c r="DC230" i="8"/>
  <c r="DC232" i="8" s="1"/>
  <c r="DC221" i="8"/>
  <c r="BU266" i="8"/>
  <c r="BU267" i="8" s="1"/>
  <c r="BU270" i="8"/>
  <c r="DE213" i="8"/>
  <c r="DE220" i="8"/>
  <c r="DE209" i="8"/>
  <c r="DE212" i="8" s="1"/>
  <c r="DE214" i="8"/>
  <c r="CG491" i="8"/>
  <c r="CG492" i="8" s="1"/>
  <c r="CG495" i="8"/>
  <c r="DC431" i="8"/>
  <c r="DC420" i="8"/>
  <c r="DC432" i="8" s="1"/>
  <c r="DA72" i="11"/>
  <c r="CF510" i="8"/>
  <c r="CF522" i="8" s="1"/>
  <c r="CF521" i="8"/>
  <c r="CN48" i="11"/>
  <c r="CR145" i="8"/>
  <c r="DB499" i="8"/>
  <c r="CW121" i="6"/>
  <c r="CM317" i="8"/>
  <c r="CM326" i="8"/>
  <c r="CM328" i="8" s="1"/>
  <c r="CV321" i="8"/>
  <c r="CV322" i="8"/>
  <c r="CQ97" i="11"/>
  <c r="CQ98" i="11"/>
  <c r="CS109" i="11"/>
  <c r="CS110" i="11"/>
  <c r="P181" i="11"/>
  <c r="P182" i="11"/>
  <c r="AO298" i="8"/>
  <c r="AK84" i="11"/>
  <c r="DA433" i="8"/>
  <c r="CW120" i="11"/>
  <c r="CV372" i="8"/>
  <c r="CW368" i="8"/>
  <c r="CW370" i="8" s="1"/>
  <c r="CR77" i="6"/>
  <c r="CR78" i="6" s="1"/>
  <c r="CW324" i="8" s="1"/>
  <c r="T606" i="8"/>
  <c r="K639" i="8"/>
  <c r="K640" i="8" s="1"/>
  <c r="K594" i="8"/>
  <c r="K595" i="8" s="1"/>
  <c r="U602" i="8"/>
  <c r="U609" i="8" s="1"/>
  <c r="U608" i="8"/>
  <c r="U584" i="8"/>
  <c r="U607" i="8"/>
  <c r="U601" i="8"/>
  <c r="T656" i="8"/>
  <c r="T645" i="8"/>
  <c r="T654" i="8"/>
  <c r="T655" i="8" s="1"/>
  <c r="T658" i="8"/>
  <c r="P134" i="6"/>
  <c r="P146" i="6"/>
  <c r="U618" i="8" s="1"/>
  <c r="T562" i="8"/>
  <c r="T557" i="8"/>
  <c r="P64" i="12" s="1"/>
  <c r="T556" i="8"/>
  <c r="P63" i="12" s="1"/>
  <c r="T563" i="8"/>
  <c r="P55" i="12" s="1"/>
  <c r="T539" i="8"/>
  <c r="AT516" i="8"/>
  <c r="AT505" i="8"/>
  <c r="DB411" i="8"/>
  <c r="AO471" i="8"/>
  <c r="AO460" i="8"/>
  <c r="DB426" i="8"/>
  <c r="CY365" i="8"/>
  <c r="CY366" i="8" s="1"/>
  <c r="CX381" i="8"/>
  <c r="AO272" i="8"/>
  <c r="AO281" i="8"/>
  <c r="AO283" i="8" s="1"/>
  <c r="CT101" i="6" l="1"/>
  <c r="CT102" i="6" s="1"/>
  <c r="CY414" i="8" s="1"/>
  <c r="CT89" i="6"/>
  <c r="CT90" i="6" s="1"/>
  <c r="CY369" i="8" s="1"/>
  <c r="CY415" i="8"/>
  <c r="DD376" i="8"/>
  <c r="DD382" i="8"/>
  <c r="DD377" i="8"/>
  <c r="DD384" i="8" s="1"/>
  <c r="DD359" i="8"/>
  <c r="DD383" i="8"/>
  <c r="DD132" i="8"/>
  <c r="DD144" i="8" s="1"/>
  <c r="DD143" i="8"/>
  <c r="CD122" i="6"/>
  <c r="DE113" i="8"/>
  <c r="DE114" i="8" s="1"/>
  <c r="DE117" i="8"/>
  <c r="BU286" i="8"/>
  <c r="BU292" i="8"/>
  <c r="BU287" i="8"/>
  <c r="BU294" i="8" s="1"/>
  <c r="BU269" i="8"/>
  <c r="BU293" i="8"/>
  <c r="EA87" i="8"/>
  <c r="DF309" i="8"/>
  <c r="DF310" i="8"/>
  <c r="DF305" i="8"/>
  <c r="DF308" i="8" s="1"/>
  <c r="DF316" i="8"/>
  <c r="BR110" i="6"/>
  <c r="DD245" i="8"/>
  <c r="DD234" i="8"/>
  <c r="DD246" i="8" s="1"/>
  <c r="CN49" i="11"/>
  <c r="CN50" i="11"/>
  <c r="DC231" i="8"/>
  <c r="DF224" i="8"/>
  <c r="DD227" i="8"/>
  <c r="DD229" i="8" s="1"/>
  <c r="BO113" i="6"/>
  <c r="BO114" i="6" s="1"/>
  <c r="BT459" i="8" s="1"/>
  <c r="DD247" i="8"/>
  <c r="DD243" i="8"/>
  <c r="DD244" i="8" s="1"/>
  <c r="BV440" i="8"/>
  <c r="BV443" i="8" s="1"/>
  <c r="BV451" i="8"/>
  <c r="BV445" i="8"/>
  <c r="BV444" i="8"/>
  <c r="DE168" i="8"/>
  <c r="DE164" i="8"/>
  <c r="DE165" i="8" s="1"/>
  <c r="DA98" i="6"/>
  <c r="CQ119" i="8"/>
  <c r="CQ128" i="8"/>
  <c r="CQ130" i="8" s="1"/>
  <c r="DE350" i="8"/>
  <c r="DE353" i="8" s="1"/>
  <c r="DE361" i="8"/>
  <c r="DE354" i="8"/>
  <c r="DE355" i="8"/>
  <c r="EA74" i="8"/>
  <c r="EA76" i="8" s="1"/>
  <c r="EB71" i="8"/>
  <c r="EB72" i="8" s="1"/>
  <c r="DZ78" i="8"/>
  <c r="DU73" i="6"/>
  <c r="DB74" i="6" s="1"/>
  <c r="DE395" i="8"/>
  <c r="DE398" i="8" s="1"/>
  <c r="DE400" i="8"/>
  <c r="DE406" i="8"/>
  <c r="DE399" i="8"/>
  <c r="CS124" i="8"/>
  <c r="CS123" i="8"/>
  <c r="DF105" i="8"/>
  <c r="DA27" i="6"/>
  <c r="DA28" i="6"/>
  <c r="DA74" i="11"/>
  <c r="DA73" i="11"/>
  <c r="BR62" i="6"/>
  <c r="DA51" i="6"/>
  <c r="DA52" i="6"/>
  <c r="DF207" i="8"/>
  <c r="BV265" i="8"/>
  <c r="BV271" i="8"/>
  <c r="BV264" i="8"/>
  <c r="BV260" i="8"/>
  <c r="BV263" i="8" s="1"/>
  <c r="BO65" i="6"/>
  <c r="BO66" i="6" s="1"/>
  <c r="BT279" i="8" s="1"/>
  <c r="CY416" i="8"/>
  <c r="CY418" i="8" s="1"/>
  <c r="CY407" i="8"/>
  <c r="CA125" i="6"/>
  <c r="CA126" i="6" s="1"/>
  <c r="CF504" i="8" s="1"/>
  <c r="DA86" i="6"/>
  <c r="CQ180" i="8"/>
  <c r="CT173" i="8"/>
  <c r="CT174" i="8" s="1"/>
  <c r="CR176" i="8"/>
  <c r="CR178" i="8" s="1"/>
  <c r="DD428" i="8"/>
  <c r="DD422" i="8"/>
  <c r="DD429" i="8" s="1"/>
  <c r="DD404" i="8"/>
  <c r="DD421" i="8"/>
  <c r="DD427" i="8"/>
  <c r="CG518" i="8"/>
  <c r="CG511" i="8"/>
  <c r="CG494" i="8"/>
  <c r="CG517" i="8"/>
  <c r="CG512" i="8"/>
  <c r="CG519" i="8" s="1"/>
  <c r="CH485" i="8"/>
  <c r="CH488" i="8" s="1"/>
  <c r="CH489" i="8"/>
  <c r="CH496" i="8"/>
  <c r="CH490" i="8"/>
  <c r="DF156" i="8"/>
  <c r="DA39" i="6"/>
  <c r="CW41" i="6" s="1"/>
  <c r="DA40" i="6"/>
  <c r="DE219" i="8"/>
  <c r="DE215" i="8"/>
  <c r="DE216" i="8" s="1"/>
  <c r="DD194" i="8"/>
  <c r="DD183" i="8"/>
  <c r="DD195" i="8" s="1"/>
  <c r="DV37" i="11"/>
  <c r="DV38" i="11"/>
  <c r="BU467" i="8"/>
  <c r="BU474" i="8" s="1"/>
  <c r="BU449" i="8"/>
  <c r="BU473" i="8"/>
  <c r="BU472" i="8"/>
  <c r="BU466" i="8"/>
  <c r="CS189" i="8"/>
  <c r="DE331" i="8"/>
  <c r="DE337" i="8"/>
  <c r="DE338" i="8"/>
  <c r="DE314" i="8"/>
  <c r="DE332" i="8"/>
  <c r="DE339" i="8" s="1"/>
  <c r="CN61" i="11"/>
  <c r="CN62" i="11"/>
  <c r="AJ157" i="6"/>
  <c r="Q158" i="6" s="1"/>
  <c r="V573" i="8" s="1"/>
  <c r="AO282" i="8"/>
  <c r="CV336" i="8"/>
  <c r="CW320" i="8"/>
  <c r="CW322" i="8" s="1"/>
  <c r="CM327" i="8"/>
  <c r="CN323" i="8"/>
  <c r="CN325" i="8" s="1"/>
  <c r="AT523" i="8"/>
  <c r="AP144" i="11"/>
  <c r="AO478" i="8"/>
  <c r="AK132" i="11"/>
  <c r="CX388" i="8"/>
  <c r="CT108" i="11"/>
  <c r="CW121" i="11"/>
  <c r="CW122" i="11"/>
  <c r="AK85" i="11"/>
  <c r="AK86" i="11"/>
  <c r="DB433" i="8"/>
  <c r="CX120" i="11"/>
  <c r="T613" i="8"/>
  <c r="P168" i="11"/>
  <c r="K596" i="8"/>
  <c r="K598" i="8" s="1"/>
  <c r="K587" i="8"/>
  <c r="K641" i="8"/>
  <c r="K643" i="8" s="1"/>
  <c r="K642" i="8" s="1"/>
  <c r="K632" i="8"/>
  <c r="U610" i="8"/>
  <c r="U600" i="8"/>
  <c r="U612" i="8" s="1"/>
  <c r="U611" i="8"/>
  <c r="U631" i="8"/>
  <c r="U625" i="8"/>
  <c r="U624" i="8"/>
  <c r="U620" i="8"/>
  <c r="U623" i="8" s="1"/>
  <c r="T657" i="8"/>
  <c r="U528" i="8"/>
  <c r="P135" i="6"/>
  <c r="P136" i="6"/>
  <c r="P148" i="6"/>
  <c r="P147" i="6"/>
  <c r="T555" i="8"/>
  <c r="T566" i="8"/>
  <c r="P52" i="12" s="1"/>
  <c r="T564" i="8"/>
  <c r="CY367" i="8"/>
  <c r="CY381" i="8" s="1"/>
  <c r="AT497" i="8"/>
  <c r="AT506" i="8"/>
  <c r="AT508" i="8" s="1"/>
  <c r="AT507" i="8" s="1"/>
  <c r="AO461" i="8"/>
  <c r="AO463" i="8" s="1"/>
  <c r="AO452" i="8"/>
  <c r="DC410" i="8"/>
  <c r="CW371" i="8"/>
  <c r="CW373" i="8" s="1"/>
  <c r="CW362" i="8"/>
  <c r="AP275" i="8"/>
  <c r="DD430" i="8" l="1"/>
  <c r="CW53" i="6"/>
  <c r="CW54" i="6" s="1"/>
  <c r="BU475" i="8"/>
  <c r="BU295" i="8"/>
  <c r="DE340" i="8"/>
  <c r="CG521" i="8"/>
  <c r="CG510" i="8"/>
  <c r="CG522" i="8" s="1"/>
  <c r="CX29" i="6"/>
  <c r="CQ129" i="8"/>
  <c r="CQ274" i="8" s="1"/>
  <c r="CT122" i="8"/>
  <c r="CT123" i="8" s="1"/>
  <c r="CL61" i="6"/>
  <c r="CR125" i="8"/>
  <c r="CR127" i="8" s="1"/>
  <c r="DF226" i="8"/>
  <c r="DF225" i="8"/>
  <c r="CY417" i="8"/>
  <c r="CZ413" i="8"/>
  <c r="DF112" i="8"/>
  <c r="DF111" i="8"/>
  <c r="DF118" i="8"/>
  <c r="DF107" i="8"/>
  <c r="DF110" i="8" s="1"/>
  <c r="DC499" i="8"/>
  <c r="CX121" i="6"/>
  <c r="DF393" i="8"/>
  <c r="DA99" i="6"/>
  <c r="DA100" i="6"/>
  <c r="BU296" i="8"/>
  <c r="BU285" i="8"/>
  <c r="BU297" i="8" s="1"/>
  <c r="DD420" i="8"/>
  <c r="DD432" i="8" s="1"/>
  <c r="DD431" i="8"/>
  <c r="CS138" i="8"/>
  <c r="CT124" i="8"/>
  <c r="DE236" i="8"/>
  <c r="DE235" i="8"/>
  <c r="DE218" i="8"/>
  <c r="DE241" i="8"/>
  <c r="DE242" i="8"/>
  <c r="DE191" i="8"/>
  <c r="DE167" i="8"/>
  <c r="DE184" i="8"/>
  <c r="DE190" i="8"/>
  <c r="DE185" i="8"/>
  <c r="DE192" i="8" s="1"/>
  <c r="DE193" i="8" s="1"/>
  <c r="DE116" i="8"/>
  <c r="DE134" i="8"/>
  <c r="DE141" i="8" s="1"/>
  <c r="DE133" i="8"/>
  <c r="DE140" i="8"/>
  <c r="DE139" i="8"/>
  <c r="CI483" i="8"/>
  <c r="CD124" i="6"/>
  <c r="CD123" i="6"/>
  <c r="DE401" i="8"/>
  <c r="DE402" i="8" s="1"/>
  <c r="DE405" i="8"/>
  <c r="BV266" i="8"/>
  <c r="BV267" i="8" s="1"/>
  <c r="BV270" i="8"/>
  <c r="BV450" i="8"/>
  <c r="BV446" i="8"/>
  <c r="BV447" i="8" s="1"/>
  <c r="BW438" i="8"/>
  <c r="BR111" i="6"/>
  <c r="BR112" i="6"/>
  <c r="DE341" i="8"/>
  <c r="DE330" i="8"/>
  <c r="DE342" i="8" s="1"/>
  <c r="DF162" i="8"/>
  <c r="DF169" i="8"/>
  <c r="DF158" i="8"/>
  <c r="DF161" i="8" s="1"/>
  <c r="DF163" i="8"/>
  <c r="CR179" i="8"/>
  <c r="CR181" i="8" s="1"/>
  <c r="CR170" i="8"/>
  <c r="DF213" i="8"/>
  <c r="DF214" i="8"/>
  <c r="DF209" i="8"/>
  <c r="DF212" i="8" s="1"/>
  <c r="DF220" i="8"/>
  <c r="DG303" i="8"/>
  <c r="DB76" i="6"/>
  <c r="DB75" i="6"/>
  <c r="CT175" i="8"/>
  <c r="CT189" i="8" s="1"/>
  <c r="CH491" i="8"/>
  <c r="CH492" i="8" s="1"/>
  <c r="CH495" i="8"/>
  <c r="DZ319" i="8"/>
  <c r="DZ364" i="8"/>
  <c r="DZ172" i="8"/>
  <c r="DU49" i="6"/>
  <c r="DB50" i="6" s="1"/>
  <c r="DZ121" i="8"/>
  <c r="DU97" i="6"/>
  <c r="DZ223" i="8"/>
  <c r="DU25" i="6"/>
  <c r="DB26" i="6" s="1"/>
  <c r="DZ409" i="8"/>
  <c r="DU85" i="6"/>
  <c r="DU37" i="6"/>
  <c r="DB38" i="6" s="1"/>
  <c r="CS196" i="8"/>
  <c r="CO60" i="11"/>
  <c r="DF311" i="8"/>
  <c r="DF312" i="8" s="1"/>
  <c r="DF315" i="8"/>
  <c r="BU476" i="8"/>
  <c r="BU465" i="8"/>
  <c r="BU477" i="8" s="1"/>
  <c r="CQ454" i="8"/>
  <c r="CL109" i="6"/>
  <c r="BR64" i="6"/>
  <c r="BW258" i="8"/>
  <c r="BR63" i="6"/>
  <c r="EA68" i="8"/>
  <c r="EA77" i="8"/>
  <c r="EA79" i="8" s="1"/>
  <c r="DE356" i="8"/>
  <c r="DE357" i="8" s="1"/>
  <c r="DE360" i="8"/>
  <c r="EB73" i="8"/>
  <c r="DD385" i="8"/>
  <c r="CG520" i="8"/>
  <c r="DF348" i="8"/>
  <c r="DA87" i="6"/>
  <c r="DA88" i="6"/>
  <c r="DF228" i="8" s="1"/>
  <c r="DW36" i="11"/>
  <c r="EA94" i="8"/>
  <c r="DD221" i="8"/>
  <c r="DD230" i="8"/>
  <c r="DD232" i="8" s="1"/>
  <c r="DD386" i="8"/>
  <c r="DD375" i="8"/>
  <c r="DD387" i="8" s="1"/>
  <c r="AO589" i="8"/>
  <c r="T565" i="8"/>
  <c r="P53" i="12" s="1"/>
  <c r="P54" i="12"/>
  <c r="T567" i="8"/>
  <c r="P51" i="12" s="1"/>
  <c r="P62" i="12"/>
  <c r="CW336" i="8"/>
  <c r="CN326" i="8"/>
  <c r="CN328" i="8" s="1"/>
  <c r="CN317" i="8"/>
  <c r="CW321" i="8"/>
  <c r="CR96" i="11"/>
  <c r="CV343" i="8"/>
  <c r="CY388" i="8"/>
  <c r="CU108" i="11"/>
  <c r="CT109" i="11"/>
  <c r="CT110" i="11"/>
  <c r="AK134" i="11"/>
  <c r="AK133" i="11"/>
  <c r="AP145" i="11"/>
  <c r="AP146" i="11"/>
  <c r="CX121" i="11"/>
  <c r="CX122" i="11"/>
  <c r="P169" i="11"/>
  <c r="P170" i="11"/>
  <c r="L638" i="8"/>
  <c r="K597" i="8"/>
  <c r="L593" i="8"/>
  <c r="CW372" i="8"/>
  <c r="CX368" i="8"/>
  <c r="CX370" i="8" s="1"/>
  <c r="CS77" i="6"/>
  <c r="CS78" i="6" s="1"/>
  <c r="CX324" i="8" s="1"/>
  <c r="F149" i="6"/>
  <c r="F150" i="6" s="1"/>
  <c r="V575" i="8"/>
  <c r="V578" i="8" s="1"/>
  <c r="V586" i="8"/>
  <c r="V580" i="8"/>
  <c r="V579" i="8"/>
  <c r="U635" i="8"/>
  <c r="U636" i="8" s="1"/>
  <c r="U590" i="8"/>
  <c r="U630" i="8"/>
  <c r="U626" i="8"/>
  <c r="U627" i="8" s="1"/>
  <c r="Q160" i="6"/>
  <c r="Q159" i="6"/>
  <c r="U535" i="8"/>
  <c r="U541" i="8"/>
  <c r="U530" i="8"/>
  <c r="U533" i="8" s="1"/>
  <c r="U534" i="8"/>
  <c r="AU500" i="8"/>
  <c r="AP455" i="8"/>
  <c r="AO462" i="8"/>
  <c r="AO634" i="8" s="1"/>
  <c r="CZ365" i="8"/>
  <c r="DC411" i="8"/>
  <c r="DC412" i="8"/>
  <c r="AP277" i="8"/>
  <c r="AP276" i="8"/>
  <c r="CU89" i="6" l="1"/>
  <c r="CU90" i="6" s="1"/>
  <c r="CZ369" i="8" s="1"/>
  <c r="CU101" i="6"/>
  <c r="CU102" i="6" s="1"/>
  <c r="CZ414" i="8" s="1"/>
  <c r="CZ415" i="8" s="1"/>
  <c r="DE427" i="8"/>
  <c r="DE428" i="8"/>
  <c r="DE422" i="8"/>
  <c r="DE429" i="8" s="1"/>
  <c r="DE430" i="8" s="1"/>
  <c r="DE421" i="8"/>
  <c r="DE404" i="8"/>
  <c r="DG207" i="8"/>
  <c r="DB51" i="6"/>
  <c r="DB52" i="6"/>
  <c r="DF164" i="8"/>
  <c r="DF165" i="8" s="1"/>
  <c r="DF168" i="8"/>
  <c r="CB125" i="6"/>
  <c r="CB126" i="6" s="1"/>
  <c r="CG504" i="8" s="1"/>
  <c r="DE234" i="8"/>
  <c r="DE246" i="8" s="1"/>
  <c r="DE245" i="8"/>
  <c r="DF113" i="8"/>
  <c r="DF114" i="8" s="1"/>
  <c r="DF117" i="8"/>
  <c r="DF350" i="8"/>
  <c r="DF353" i="8" s="1"/>
  <c r="DF361" i="8"/>
  <c r="DF354" i="8"/>
  <c r="DF355" i="8"/>
  <c r="DE243" i="8"/>
  <c r="DE244" i="8" s="1"/>
  <c r="DE247" i="8"/>
  <c r="CI485" i="8"/>
  <c r="CI488" i="8" s="1"/>
  <c r="CI496" i="8"/>
  <c r="CI489" i="8"/>
  <c r="CI490" i="8"/>
  <c r="CT138" i="8"/>
  <c r="DF331" i="8"/>
  <c r="DF314" i="8"/>
  <c r="DF338" i="8"/>
  <c r="DF337" i="8"/>
  <c r="DF332" i="8"/>
  <c r="DF339" i="8" s="1"/>
  <c r="CO48" i="11"/>
  <c r="CS145" i="8"/>
  <c r="EB87" i="8"/>
  <c r="CH512" i="8"/>
  <c r="CH519" i="8" s="1"/>
  <c r="CH494" i="8"/>
  <c r="CH517" i="8"/>
  <c r="CH518" i="8"/>
  <c r="CH511" i="8"/>
  <c r="DE383" i="8"/>
  <c r="DE359" i="8"/>
  <c r="DE382" i="8"/>
  <c r="DE377" i="8"/>
  <c r="DE384" i="8" s="1"/>
  <c r="DE376" i="8"/>
  <c r="CT196" i="8"/>
  <c r="CP60" i="11"/>
  <c r="DE132" i="8"/>
  <c r="DE144" i="8" s="1"/>
  <c r="DE143" i="8"/>
  <c r="DF240" i="8"/>
  <c r="CO61" i="11"/>
  <c r="CO62" i="11"/>
  <c r="BP113" i="6"/>
  <c r="BP114" i="6" s="1"/>
  <c r="BU459" i="8" s="1"/>
  <c r="DE142" i="8"/>
  <c r="CR119" i="8"/>
  <c r="CR128" i="8"/>
  <c r="CR130" i="8" s="1"/>
  <c r="BW440" i="8"/>
  <c r="BW443" i="8" s="1"/>
  <c r="BW451" i="8"/>
  <c r="BW444" i="8"/>
  <c r="BW445" i="8"/>
  <c r="DG156" i="8"/>
  <c r="DB40" i="6"/>
  <c r="DB39" i="6"/>
  <c r="DG316" i="8"/>
  <c r="DG305" i="8"/>
  <c r="DG308" i="8" s="1"/>
  <c r="DG310" i="8"/>
  <c r="DG309" i="8"/>
  <c r="BV449" i="8"/>
  <c r="BV473" i="8"/>
  <c r="BV466" i="8"/>
  <c r="BV472" i="8"/>
  <c r="BV467" i="8"/>
  <c r="BV474" i="8" s="1"/>
  <c r="BV475" i="8" s="1"/>
  <c r="BS62" i="6"/>
  <c r="EC71" i="8"/>
  <c r="EC72" i="8" s="1"/>
  <c r="EB74" i="8"/>
  <c r="EB76" i="8" s="1"/>
  <c r="EA78" i="8"/>
  <c r="DV73" i="6"/>
  <c r="DC74" i="6" s="1"/>
  <c r="DB86" i="6"/>
  <c r="DE183" i="8"/>
  <c r="DE195" i="8" s="1"/>
  <c r="DE194" i="8"/>
  <c r="DF395" i="8"/>
  <c r="DF398" i="8" s="1"/>
  <c r="DF406" i="8"/>
  <c r="DF399" i="8"/>
  <c r="DF400" i="8"/>
  <c r="DD231" i="8"/>
  <c r="DG224" i="8"/>
  <c r="DG226" i="8" s="1"/>
  <c r="DG240" i="8" s="1"/>
  <c r="DE227" i="8"/>
  <c r="DE229" i="8" s="1"/>
  <c r="BP65" i="6"/>
  <c r="BP66" i="6" s="1"/>
  <c r="BU279" i="8" s="1"/>
  <c r="DG105" i="8"/>
  <c r="DB28" i="6"/>
  <c r="DB27" i="6"/>
  <c r="DF219" i="8"/>
  <c r="DF215" i="8"/>
  <c r="DF216" i="8" s="1"/>
  <c r="BV269" i="8"/>
  <c r="BV286" i="8"/>
  <c r="BV293" i="8"/>
  <c r="BV292" i="8"/>
  <c r="BV287" i="8"/>
  <c r="BV294" i="8" s="1"/>
  <c r="CE122" i="6"/>
  <c r="BW260" i="8"/>
  <c r="BW263" i="8" s="1"/>
  <c r="BW264" i="8"/>
  <c r="BW265" i="8"/>
  <c r="BW271" i="8"/>
  <c r="DB98" i="6"/>
  <c r="DW38" i="11"/>
  <c r="DW37" i="11"/>
  <c r="BS110" i="6"/>
  <c r="CR180" i="8"/>
  <c r="CU173" i="8"/>
  <c r="CS176" i="8"/>
  <c r="CS178" i="8" s="1"/>
  <c r="AO544" i="8"/>
  <c r="CR98" i="11"/>
  <c r="CR97" i="11"/>
  <c r="CX320" i="8"/>
  <c r="CN327" i="8"/>
  <c r="CO323" i="8"/>
  <c r="CO325" i="8" s="1"/>
  <c r="CW343" i="8"/>
  <c r="CS96" i="11"/>
  <c r="CU110" i="11"/>
  <c r="CU109" i="11"/>
  <c r="G161" i="6"/>
  <c r="G162" i="6" s="1"/>
  <c r="U591" i="8"/>
  <c r="U592" i="8"/>
  <c r="V585" i="8"/>
  <c r="V581" i="8"/>
  <c r="V582" i="8" s="1"/>
  <c r="U637" i="8"/>
  <c r="U647" i="8"/>
  <c r="U654" i="8" s="1"/>
  <c r="U646" i="8"/>
  <c r="U653" i="8"/>
  <c r="U652" i="8"/>
  <c r="U629" i="8"/>
  <c r="U536" i="8"/>
  <c r="U537" i="8" s="1"/>
  <c r="U540" i="8"/>
  <c r="AJ145" i="6"/>
  <c r="AJ133" i="6"/>
  <c r="AU501" i="8"/>
  <c r="AU502" i="8"/>
  <c r="AP457" i="8"/>
  <c r="AP456" i="8"/>
  <c r="DD410" i="8"/>
  <c r="DD411" i="8" s="1"/>
  <c r="DC426" i="8"/>
  <c r="CX362" i="8"/>
  <c r="CX371" i="8"/>
  <c r="CX373" i="8" s="1"/>
  <c r="CZ366" i="8"/>
  <c r="CZ367" i="8"/>
  <c r="AP291" i="8"/>
  <c r="AP280" i="8"/>
  <c r="EC73" i="8" l="1"/>
  <c r="DF340" i="8"/>
  <c r="CZ416" i="8"/>
  <c r="CZ418" i="8" s="1"/>
  <c r="CZ407" i="8"/>
  <c r="DC72" i="11"/>
  <c r="CJ483" i="8"/>
  <c r="CE124" i="6"/>
  <c r="CE123" i="6"/>
  <c r="BS64" i="6"/>
  <c r="BX258" i="8"/>
  <c r="BS63" i="6"/>
  <c r="CR129" i="8"/>
  <c r="CR274" i="8" s="1"/>
  <c r="CM61" i="6"/>
  <c r="CU122" i="8"/>
  <c r="CS125" i="8"/>
  <c r="CS127" i="8" s="1"/>
  <c r="DF330" i="8"/>
  <c r="DF342" i="8" s="1"/>
  <c r="DF341" i="8"/>
  <c r="DF140" i="8"/>
  <c r="DF133" i="8"/>
  <c r="DF134" i="8"/>
  <c r="DF141" i="8" s="1"/>
  <c r="DF116" i="8"/>
  <c r="DF139" i="8"/>
  <c r="DD499" i="8"/>
  <c r="CY121" i="6"/>
  <c r="CS170" i="8"/>
  <c r="CS179" i="8"/>
  <c r="CS181" i="8" s="1"/>
  <c r="BV295" i="8"/>
  <c r="DF401" i="8"/>
  <c r="DF402" i="8" s="1"/>
  <c r="DF405" i="8"/>
  <c r="BV465" i="8"/>
  <c r="BV477" i="8" s="1"/>
  <c r="BV476" i="8"/>
  <c r="DG225" i="8"/>
  <c r="CP48" i="11"/>
  <c r="CT145" i="8"/>
  <c r="CU175" i="8"/>
  <c r="CU189" i="8" s="1"/>
  <c r="CU174" i="8"/>
  <c r="CH521" i="8"/>
  <c r="CH510" i="8"/>
  <c r="CH522" i="8" s="1"/>
  <c r="CI491" i="8"/>
  <c r="CI492" i="8" s="1"/>
  <c r="CI495" i="8"/>
  <c r="CR454" i="8"/>
  <c r="CM109" i="6"/>
  <c r="BX438" i="8"/>
  <c r="BS112" i="6"/>
  <c r="BS111" i="6"/>
  <c r="BV296" i="8"/>
  <c r="BV285" i="8"/>
  <c r="BV297" i="8" s="1"/>
  <c r="DG311" i="8"/>
  <c r="DG312" i="8" s="1"/>
  <c r="DG315" i="8"/>
  <c r="DF185" i="8"/>
  <c r="DF192" i="8" s="1"/>
  <c r="DF191" i="8"/>
  <c r="DF184" i="8"/>
  <c r="DF167" i="8"/>
  <c r="DF190" i="8"/>
  <c r="DF241" i="8"/>
  <c r="DF235" i="8"/>
  <c r="DF236" i="8"/>
  <c r="DF243" i="8" s="1"/>
  <c r="DF242" i="8"/>
  <c r="DF218" i="8"/>
  <c r="CH520" i="8"/>
  <c r="DG348" i="8"/>
  <c r="DB87" i="6"/>
  <c r="DB88" i="6"/>
  <c r="DG228" i="8" s="1"/>
  <c r="DB72" i="11"/>
  <c r="EC87" i="8"/>
  <c r="CZ417" i="8"/>
  <c r="DA413" i="8"/>
  <c r="CX53" i="6"/>
  <c r="CX54" i="6" s="1"/>
  <c r="DG393" i="8"/>
  <c r="DB99" i="6"/>
  <c r="DB100" i="6"/>
  <c r="CY29" i="6"/>
  <c r="CX41" i="6"/>
  <c r="CX42" i="6" s="1"/>
  <c r="DC177" i="8" s="1"/>
  <c r="EB94" i="8"/>
  <c r="DX36" i="11"/>
  <c r="DG220" i="8"/>
  <c r="DG214" i="8"/>
  <c r="DG209" i="8"/>
  <c r="DG212" i="8" s="1"/>
  <c r="DG213" i="8"/>
  <c r="DH303" i="8"/>
  <c r="DC76" i="6"/>
  <c r="DC75" i="6"/>
  <c r="DG118" i="8"/>
  <c r="DG107" i="8"/>
  <c r="DG110" i="8" s="1"/>
  <c r="DG112" i="8"/>
  <c r="DG111" i="8"/>
  <c r="DV85" i="6"/>
  <c r="DV97" i="6"/>
  <c r="DV25" i="6"/>
  <c r="DC26" i="6" s="1"/>
  <c r="DV37" i="6"/>
  <c r="DC38" i="6" s="1"/>
  <c r="EA319" i="8"/>
  <c r="DV49" i="6"/>
  <c r="DC50" i="6" s="1"/>
  <c r="EA409" i="8"/>
  <c r="EA223" i="8"/>
  <c r="EA364" i="8"/>
  <c r="EA121" i="8"/>
  <c r="EA172" i="8"/>
  <c r="DG158" i="8"/>
  <c r="DG161" i="8" s="1"/>
  <c r="DG162" i="8"/>
  <c r="DG163" i="8"/>
  <c r="DG169" i="8"/>
  <c r="CP61" i="11"/>
  <c r="CP62" i="11"/>
  <c r="CO50" i="11"/>
  <c r="CO49" i="11"/>
  <c r="DF356" i="8"/>
  <c r="DF357" i="8" s="1"/>
  <c r="DF360" i="8"/>
  <c r="DE431" i="8"/>
  <c r="DE420" i="8"/>
  <c r="DE432" i="8" s="1"/>
  <c r="BW270" i="8"/>
  <c r="BW266" i="8"/>
  <c r="BW267" i="8" s="1"/>
  <c r="EB68" i="8"/>
  <c r="EB77" i="8"/>
  <c r="EB79" i="8" s="1"/>
  <c r="BW450" i="8"/>
  <c r="BW446" i="8"/>
  <c r="BW447" i="8" s="1"/>
  <c r="DE386" i="8"/>
  <c r="DE375" i="8"/>
  <c r="DE387" i="8" s="1"/>
  <c r="DE230" i="8"/>
  <c r="DE232" i="8" s="1"/>
  <c r="DE221" i="8"/>
  <c r="DE385" i="8"/>
  <c r="CS97" i="11"/>
  <c r="CS98" i="11"/>
  <c r="CO326" i="8"/>
  <c r="CO317" i="8"/>
  <c r="CX321" i="8"/>
  <c r="CX322" i="8"/>
  <c r="AP298" i="8"/>
  <c r="AL84" i="11"/>
  <c r="DC433" i="8"/>
  <c r="CY120" i="11"/>
  <c r="CX372" i="8"/>
  <c r="CY368" i="8"/>
  <c r="CY370" i="8" s="1"/>
  <c r="CT77" i="6"/>
  <c r="CT78" i="6" s="1"/>
  <c r="CY324" i="8" s="1"/>
  <c r="L639" i="8"/>
  <c r="L640" i="8" s="1"/>
  <c r="L594" i="8"/>
  <c r="L595" i="8" s="1"/>
  <c r="U606" i="8"/>
  <c r="U651" i="8"/>
  <c r="V601" i="8"/>
  <c r="V602" i="8"/>
  <c r="V609" i="8" s="1"/>
  <c r="V608" i="8"/>
  <c r="V607" i="8"/>
  <c r="V584" i="8"/>
  <c r="U645" i="8"/>
  <c r="U656" i="8"/>
  <c r="U655" i="8"/>
  <c r="Q146" i="6"/>
  <c r="V618" i="8" s="1"/>
  <c r="U563" i="8"/>
  <c r="Q55" i="12" s="1"/>
  <c r="U557" i="8"/>
  <c r="U556" i="8"/>
  <c r="Q63" i="12" s="1"/>
  <c r="U562" i="8"/>
  <c r="U539" i="8"/>
  <c r="Q134" i="6"/>
  <c r="AU516" i="8"/>
  <c r="AU505" i="8"/>
  <c r="AP471" i="8"/>
  <c r="AP460" i="8"/>
  <c r="DD412" i="8"/>
  <c r="DD426" i="8" s="1"/>
  <c r="DA365" i="8"/>
  <c r="DA366" i="8" s="1"/>
  <c r="CZ381" i="8"/>
  <c r="AP272" i="8"/>
  <c r="AP281" i="8"/>
  <c r="AP283" i="8" s="1"/>
  <c r="DF247" i="8" l="1"/>
  <c r="CV89" i="6"/>
  <c r="CV90" i="6" s="1"/>
  <c r="DA369" i="8" s="1"/>
  <c r="CV101" i="6"/>
  <c r="CV102" i="6" s="1"/>
  <c r="DA414" i="8" s="1"/>
  <c r="DA415" i="8" s="1"/>
  <c r="DF193" i="8"/>
  <c r="DF382" i="8"/>
  <c r="DF376" i="8"/>
  <c r="DF377" i="8"/>
  <c r="DF384" i="8" s="1"/>
  <c r="DF383" i="8"/>
  <c r="DF359" i="8"/>
  <c r="DH207" i="8"/>
  <c r="DC52" i="6"/>
  <c r="DC51" i="6"/>
  <c r="CY53" i="6" s="1"/>
  <c r="CY54" i="6" s="1"/>
  <c r="CP49" i="11"/>
  <c r="CP50" i="11"/>
  <c r="DX37" i="11"/>
  <c r="DX38" i="11"/>
  <c r="DB73" i="11"/>
  <c r="DB74" i="11"/>
  <c r="DG332" i="8"/>
  <c r="DG339" i="8" s="1"/>
  <c r="DG331" i="8"/>
  <c r="DG314" i="8"/>
  <c r="DG337" i="8"/>
  <c r="DG338" i="8"/>
  <c r="DH156" i="8"/>
  <c r="DC40" i="6"/>
  <c r="DC39" i="6"/>
  <c r="DH105" i="8"/>
  <c r="DC27" i="6"/>
  <c r="DC28" i="6"/>
  <c r="CS128" i="8"/>
  <c r="CS130" i="8" s="1"/>
  <c r="CS119" i="8"/>
  <c r="DC98" i="6"/>
  <c r="DG350" i="8"/>
  <c r="DG353" i="8" s="1"/>
  <c r="DG355" i="8"/>
  <c r="DG354" i="8"/>
  <c r="DG361" i="8"/>
  <c r="BQ113" i="6"/>
  <c r="BQ114" i="6" s="1"/>
  <c r="BV459" i="8" s="1"/>
  <c r="DC86" i="6"/>
  <c r="DF428" i="8"/>
  <c r="DF421" i="8"/>
  <c r="DF404" i="8"/>
  <c r="DF427" i="8"/>
  <c r="DF422" i="8"/>
  <c r="DF429" i="8" s="1"/>
  <c r="DF430" i="8" s="1"/>
  <c r="CU123" i="8"/>
  <c r="CU124" i="8"/>
  <c r="BX440" i="8"/>
  <c r="BX443" i="8" s="1"/>
  <c r="BX451" i="8"/>
  <c r="BX445" i="8"/>
  <c r="BX444" i="8"/>
  <c r="BT62" i="6"/>
  <c r="DG113" i="8"/>
  <c r="DG114" i="8" s="1"/>
  <c r="DG117" i="8"/>
  <c r="BT110" i="6"/>
  <c r="BW466" i="8"/>
  <c r="BW467" i="8"/>
  <c r="BW474" i="8" s="1"/>
  <c r="BW473" i="8"/>
  <c r="BW472" i="8"/>
  <c r="BW449" i="8"/>
  <c r="DG164" i="8"/>
  <c r="DG165" i="8" s="1"/>
  <c r="DG168" i="8"/>
  <c r="DF244" i="8"/>
  <c r="CS180" i="8"/>
  <c r="CV173" i="8"/>
  <c r="CV175" i="8" s="1"/>
  <c r="CV189" i="8" s="1"/>
  <c r="CT176" i="8"/>
  <c r="CT178" i="8" s="1"/>
  <c r="BQ65" i="6"/>
  <c r="DG395" i="8"/>
  <c r="DG398" i="8" s="1"/>
  <c r="DG406" i="8"/>
  <c r="DG399" i="8"/>
  <c r="DG400" i="8"/>
  <c r="DF245" i="8"/>
  <c r="DF234" i="8"/>
  <c r="DF246" i="8" s="1"/>
  <c r="BX264" i="8"/>
  <c r="BX271" i="8"/>
  <c r="BX265" i="8"/>
  <c r="BX260" i="8"/>
  <c r="BX263" i="8" s="1"/>
  <c r="EC74" i="8"/>
  <c r="EC76" i="8" s="1"/>
  <c r="ED71" i="8"/>
  <c r="EB78" i="8"/>
  <c r="DW73" i="6"/>
  <c r="DD74" i="6" s="1"/>
  <c r="CI494" i="8"/>
  <c r="CI518" i="8"/>
  <c r="CI512" i="8"/>
  <c r="CI519" i="8" s="1"/>
  <c r="CI511" i="8"/>
  <c r="CI517" i="8"/>
  <c r="CF122" i="6"/>
  <c r="CC125" i="6"/>
  <c r="CC126" i="6" s="1"/>
  <c r="CH504" i="8" s="1"/>
  <c r="BW286" i="8"/>
  <c r="BW287" i="8"/>
  <c r="BW294" i="8" s="1"/>
  <c r="BW292" i="8"/>
  <c r="BW293" i="8"/>
  <c r="BW269" i="8"/>
  <c r="DH316" i="8"/>
  <c r="DH305" i="8"/>
  <c r="DH308" i="8" s="1"/>
  <c r="DH309" i="8"/>
  <c r="DH310" i="8"/>
  <c r="DF183" i="8"/>
  <c r="DF195" i="8" s="1"/>
  <c r="DF194" i="8"/>
  <c r="CJ485" i="8"/>
  <c r="CJ488" i="8" s="1"/>
  <c r="CJ490" i="8"/>
  <c r="CJ496" i="8"/>
  <c r="CJ489" i="8"/>
  <c r="DE231" i="8"/>
  <c r="DH224" i="8"/>
  <c r="DH226" i="8" s="1"/>
  <c r="DH240" i="8" s="1"/>
  <c r="DF227" i="8"/>
  <c r="DF229" i="8" s="1"/>
  <c r="CU196" i="8"/>
  <c r="CQ60" i="11"/>
  <c r="DF142" i="8"/>
  <c r="DG215" i="8"/>
  <c r="DG216" i="8" s="1"/>
  <c r="DG219" i="8"/>
  <c r="DY36" i="11"/>
  <c r="EC94" i="8"/>
  <c r="DF132" i="8"/>
  <c r="DF144" i="8" s="1"/>
  <c r="DF143" i="8"/>
  <c r="DC73" i="11"/>
  <c r="DC74" i="11"/>
  <c r="AK157" i="6"/>
  <c r="R158" i="6" s="1"/>
  <c r="W573" i="8" s="1"/>
  <c r="AP282" i="8"/>
  <c r="U564" i="8"/>
  <c r="Q54" i="12" s="1"/>
  <c r="Q64" i="12"/>
  <c r="CX336" i="8"/>
  <c r="CO328" i="8"/>
  <c r="AU523" i="8"/>
  <c r="AQ144" i="11"/>
  <c r="CZ388" i="8"/>
  <c r="CV108" i="11"/>
  <c r="AP478" i="8"/>
  <c r="AL132" i="11"/>
  <c r="CY122" i="11"/>
  <c r="CY121" i="11"/>
  <c r="AL85" i="11"/>
  <c r="AL86" i="11"/>
  <c r="DD433" i="8"/>
  <c r="CZ120" i="11"/>
  <c r="U658" i="8"/>
  <c r="Q180" i="11"/>
  <c r="U613" i="8"/>
  <c r="Q168" i="11"/>
  <c r="V611" i="8"/>
  <c r="V600" i="8"/>
  <c r="V612" i="8" s="1"/>
  <c r="V610" i="8"/>
  <c r="L596" i="8"/>
  <c r="L598" i="8" s="1"/>
  <c r="L587" i="8"/>
  <c r="L641" i="8"/>
  <c r="L643" i="8" s="1"/>
  <c r="L632" i="8"/>
  <c r="V624" i="8"/>
  <c r="V625" i="8"/>
  <c r="V631" i="8"/>
  <c r="V620" i="8"/>
  <c r="V623" i="8" s="1"/>
  <c r="U657" i="8"/>
  <c r="Q136" i="6"/>
  <c r="V528" i="8"/>
  <c r="Q135" i="6"/>
  <c r="U566" i="8"/>
  <c r="Q52" i="12" s="1"/>
  <c r="U555" i="8"/>
  <c r="Q148" i="6"/>
  <c r="Q147" i="6"/>
  <c r="AU497" i="8"/>
  <c r="AU506" i="8"/>
  <c r="AU508" i="8" s="1"/>
  <c r="AU507" i="8" s="1"/>
  <c r="AP452" i="8"/>
  <c r="AP461" i="8"/>
  <c r="AP463" i="8" s="1"/>
  <c r="DA367" i="8"/>
  <c r="DA381" i="8" s="1"/>
  <c r="CY371" i="8"/>
  <c r="CY373" i="8" s="1"/>
  <c r="CY362" i="8"/>
  <c r="DE410" i="8"/>
  <c r="AQ275" i="8"/>
  <c r="BQ66" i="6"/>
  <c r="BV279" i="8" s="1"/>
  <c r="CV174" i="8" l="1"/>
  <c r="CI520" i="8"/>
  <c r="CZ29" i="6"/>
  <c r="CY41" i="6"/>
  <c r="CY42" i="6" s="1"/>
  <c r="DD177" i="8" s="1"/>
  <c r="DA407" i="8"/>
  <c r="DA416" i="8"/>
  <c r="DA418" i="8" s="1"/>
  <c r="DA417" i="8" s="1"/>
  <c r="BW295" i="8"/>
  <c r="DG340" i="8"/>
  <c r="EC77" i="8"/>
  <c r="EC79" i="8" s="1"/>
  <c r="EC68" i="8"/>
  <c r="CS454" i="8"/>
  <c r="CN109" i="6"/>
  <c r="BX446" i="8"/>
  <c r="BX447" i="8" s="1"/>
  <c r="BX450" i="8"/>
  <c r="DG356" i="8"/>
  <c r="DG357" i="8" s="1"/>
  <c r="DG360" i="8"/>
  <c r="DG330" i="8"/>
  <c r="DG342" i="8" s="1"/>
  <c r="DG341" i="8"/>
  <c r="BW296" i="8"/>
  <c r="BW285" i="8"/>
  <c r="BW297" i="8" s="1"/>
  <c r="CJ491" i="8"/>
  <c r="CJ492" i="8" s="1"/>
  <c r="CJ495" i="8"/>
  <c r="BX270" i="8"/>
  <c r="BX266" i="8"/>
  <c r="BX267" i="8" s="1"/>
  <c r="DH393" i="8"/>
  <c r="DC99" i="6"/>
  <c r="CW101" i="6" s="1"/>
  <c r="CW102" i="6" s="1"/>
  <c r="DB414" i="8" s="1"/>
  <c r="DC100" i="6"/>
  <c r="DG184" i="8"/>
  <c r="DG167" i="8"/>
  <c r="DG185" i="8"/>
  <c r="DG192" i="8" s="1"/>
  <c r="DG191" i="8"/>
  <c r="DG190" i="8"/>
  <c r="CU138" i="8"/>
  <c r="DY38" i="11"/>
  <c r="DY37" i="11"/>
  <c r="CK483" i="8"/>
  <c r="CF124" i="6"/>
  <c r="CF123" i="6"/>
  <c r="CS129" i="8"/>
  <c r="CS274" i="8" s="1"/>
  <c r="CV122" i="8"/>
  <c r="CV123" i="8" s="1"/>
  <c r="CN61" i="6"/>
  <c r="CT125" i="8"/>
  <c r="CT127" i="8" s="1"/>
  <c r="DG241" i="8"/>
  <c r="DG236" i="8"/>
  <c r="DG218" i="8"/>
  <c r="DG235" i="8"/>
  <c r="DG242" i="8"/>
  <c r="DB413" i="8"/>
  <c r="DB415" i="8" s="1"/>
  <c r="DG401" i="8"/>
  <c r="DG402" i="8" s="1"/>
  <c r="DG405" i="8"/>
  <c r="BW475" i="8"/>
  <c r="BW476" i="8"/>
  <c r="BW465" i="8"/>
  <c r="BW477" i="8" s="1"/>
  <c r="DF431" i="8"/>
  <c r="DF420" i="8"/>
  <c r="DF432" i="8" s="1"/>
  <c r="DH111" i="8"/>
  <c r="DH118" i="8"/>
  <c r="DH112" i="8"/>
  <c r="DH107" i="8"/>
  <c r="DH110" i="8" s="1"/>
  <c r="CQ62" i="11"/>
  <c r="CQ61" i="11"/>
  <c r="DH311" i="8"/>
  <c r="DH312" i="8" s="1"/>
  <c r="DH315" i="8"/>
  <c r="CI521" i="8"/>
  <c r="CI510" i="8"/>
  <c r="CI522" i="8" s="1"/>
  <c r="BY438" i="8"/>
  <c r="BT111" i="6"/>
  <c r="BT112" i="6"/>
  <c r="DC87" i="6"/>
  <c r="CW89" i="6" s="1"/>
  <c r="CW90" i="6" s="1"/>
  <c r="DB369" i="8" s="1"/>
  <c r="DC88" i="6"/>
  <c r="DH228" i="8" s="1"/>
  <c r="DH348" i="8"/>
  <c r="DH213" i="8"/>
  <c r="DH220" i="8"/>
  <c r="DH209" i="8"/>
  <c r="DH212" i="8" s="1"/>
  <c r="DH214" i="8"/>
  <c r="DH158" i="8"/>
  <c r="DH161" i="8" s="1"/>
  <c r="DH169" i="8"/>
  <c r="DH163" i="8"/>
  <c r="DH162" i="8"/>
  <c r="DF230" i="8"/>
  <c r="DF232" i="8" s="1"/>
  <c r="DF221" i="8"/>
  <c r="DG133" i="8"/>
  <c r="DG116" i="8"/>
  <c r="DG134" i="8"/>
  <c r="DG141" i="8" s="1"/>
  <c r="DG139" i="8"/>
  <c r="DG140" i="8"/>
  <c r="DH225" i="8"/>
  <c r="DI303" i="8"/>
  <c r="DD76" i="6"/>
  <c r="DD75" i="6"/>
  <c r="CT179" i="8"/>
  <c r="CT181" i="8" s="1"/>
  <c r="CT170" i="8"/>
  <c r="DF385" i="8"/>
  <c r="DD72" i="11"/>
  <c r="EB409" i="8"/>
  <c r="EB223" i="8"/>
  <c r="EB121" i="8"/>
  <c r="EB172" i="8"/>
  <c r="DW37" i="6"/>
  <c r="DD38" i="6" s="1"/>
  <c r="DW97" i="6"/>
  <c r="DW25" i="6"/>
  <c r="DD26" i="6" s="1"/>
  <c r="DW85" i="6"/>
  <c r="DW49" i="6"/>
  <c r="DD50" i="6" s="1"/>
  <c r="EB364" i="8"/>
  <c r="EB319" i="8"/>
  <c r="BT63" i="6"/>
  <c r="BR65" i="6" s="1"/>
  <c r="BT64" i="6"/>
  <c r="BY258" i="8"/>
  <c r="DF386" i="8"/>
  <c r="DF375" i="8"/>
  <c r="DF387" i="8" s="1"/>
  <c r="DE499" i="8"/>
  <c r="CZ121" i="6"/>
  <c r="ED72" i="8"/>
  <c r="ED73" i="8"/>
  <c r="CV196" i="8"/>
  <c r="CR60" i="11"/>
  <c r="AP589" i="8"/>
  <c r="U565" i="8"/>
  <c r="Q53" i="12" s="1"/>
  <c r="U567" i="8"/>
  <c r="Q51" i="12" s="1"/>
  <c r="Q62" i="12"/>
  <c r="CO327" i="8"/>
  <c r="CP323" i="8"/>
  <c r="CP325" i="8" s="1"/>
  <c r="CY320" i="8"/>
  <c r="CX343" i="8"/>
  <c r="CT96" i="11"/>
  <c r="AL133" i="11"/>
  <c r="AL134" i="11"/>
  <c r="DA388" i="8"/>
  <c r="CW108" i="11"/>
  <c r="CV109" i="11"/>
  <c r="CV110" i="11"/>
  <c r="CZ121" i="11"/>
  <c r="CZ122" i="11"/>
  <c r="AQ145" i="11"/>
  <c r="AQ146" i="11"/>
  <c r="Q170" i="11"/>
  <c r="Q169" i="11"/>
  <c r="Q181" i="11"/>
  <c r="Q182" i="11"/>
  <c r="L642" i="8"/>
  <c r="M638" i="8"/>
  <c r="L597" i="8"/>
  <c r="M593" i="8"/>
  <c r="CY372" i="8"/>
  <c r="CZ368" i="8"/>
  <c r="CZ370" i="8" s="1"/>
  <c r="CU77" i="6"/>
  <c r="CU78" i="6" s="1"/>
  <c r="CZ324" i="8" s="1"/>
  <c r="V635" i="8"/>
  <c r="W579" i="8"/>
  <c r="W575" i="8"/>
  <c r="W578" i="8" s="1"/>
  <c r="W580" i="8"/>
  <c r="W586" i="8"/>
  <c r="V590" i="8"/>
  <c r="G149" i="6"/>
  <c r="G150" i="6" s="1"/>
  <c r="V626" i="8"/>
  <c r="V627" i="8" s="1"/>
  <c r="V630" i="8"/>
  <c r="R159" i="6"/>
  <c r="R160" i="6"/>
  <c r="V530" i="8"/>
  <c r="V533" i="8" s="1"/>
  <c r="V535" i="8"/>
  <c r="V541" i="8"/>
  <c r="V534" i="8"/>
  <c r="AV500" i="8"/>
  <c r="AQ455" i="8"/>
  <c r="AP462" i="8"/>
  <c r="AP634" i="8" s="1"/>
  <c r="DB365" i="8"/>
  <c r="DE411" i="8"/>
  <c r="DE412" i="8"/>
  <c r="AQ277" i="8"/>
  <c r="AQ276" i="8"/>
  <c r="CV124" i="8" l="1"/>
  <c r="DG142" i="8"/>
  <c r="CG122" i="6"/>
  <c r="DG132" i="8"/>
  <c r="DG144" i="8" s="1"/>
  <c r="DG143" i="8"/>
  <c r="BY440" i="8"/>
  <c r="BY443" i="8" s="1"/>
  <c r="BY451" i="8"/>
  <c r="BY444" i="8"/>
  <c r="BY445" i="8"/>
  <c r="DG421" i="8"/>
  <c r="DG422" i="8"/>
  <c r="DG429" i="8" s="1"/>
  <c r="DG427" i="8"/>
  <c r="DG404" i="8"/>
  <c r="DG428" i="8"/>
  <c r="CK485" i="8"/>
  <c r="CK488" i="8" s="1"/>
  <c r="CK490" i="8"/>
  <c r="CK489" i="8"/>
  <c r="CK496" i="8"/>
  <c r="DF231" i="8"/>
  <c r="DI224" i="8"/>
  <c r="DI226" i="8" s="1"/>
  <c r="DI240" i="8" s="1"/>
  <c r="DG227" i="8"/>
  <c r="DG229" i="8" s="1"/>
  <c r="CJ511" i="8"/>
  <c r="CJ518" i="8"/>
  <c r="CJ517" i="8"/>
  <c r="CJ494" i="8"/>
  <c r="CJ512" i="8"/>
  <c r="CJ519" i="8" s="1"/>
  <c r="CJ520" i="8" s="1"/>
  <c r="DD73" i="11"/>
  <c r="DD74" i="11"/>
  <c r="DB407" i="8"/>
  <c r="DB416" i="8"/>
  <c r="DB418" i="8" s="1"/>
  <c r="BY265" i="8"/>
  <c r="BY271" i="8"/>
  <c r="BY264" i="8"/>
  <c r="BY260" i="8"/>
  <c r="BY263" i="8" s="1"/>
  <c r="DH168" i="8"/>
  <c r="DH164" i="8"/>
  <c r="DH165" i="8" s="1"/>
  <c r="DH338" i="8"/>
  <c r="DH337" i="8"/>
  <c r="DH314" i="8"/>
  <c r="DH332" i="8"/>
  <c r="DH339" i="8" s="1"/>
  <c r="DH340" i="8" s="1"/>
  <c r="DH331" i="8"/>
  <c r="CV138" i="8"/>
  <c r="CT180" i="8"/>
  <c r="CW173" i="8"/>
  <c r="CU176" i="8"/>
  <c r="CU178" i="8" s="1"/>
  <c r="DG234" i="8"/>
  <c r="DG246" i="8" s="1"/>
  <c r="DG245" i="8"/>
  <c r="CQ48" i="11"/>
  <c r="CU145" i="8"/>
  <c r="DH219" i="8"/>
  <c r="DH215" i="8"/>
  <c r="DH216" i="8" s="1"/>
  <c r="DG382" i="8"/>
  <c r="DG376" i="8"/>
  <c r="DG377" i="8"/>
  <c r="DG384" i="8" s="1"/>
  <c r="DG383" i="8"/>
  <c r="DG359" i="8"/>
  <c r="DH117" i="8"/>
  <c r="DH113" i="8"/>
  <c r="DH114" i="8" s="1"/>
  <c r="DG243" i="8"/>
  <c r="DG244" i="8" s="1"/>
  <c r="DG247" i="8"/>
  <c r="DI207" i="8"/>
  <c r="DI225" i="8" s="1"/>
  <c r="DD52" i="6"/>
  <c r="DD51" i="6"/>
  <c r="DI310" i="8"/>
  <c r="DI316" i="8"/>
  <c r="DI309" i="8"/>
  <c r="DI305" i="8"/>
  <c r="DI308" i="8" s="1"/>
  <c r="DG193" i="8"/>
  <c r="DD86" i="6"/>
  <c r="CT128" i="8"/>
  <c r="CT130" i="8" s="1"/>
  <c r="CT119" i="8"/>
  <c r="DI105" i="8"/>
  <c r="DD27" i="6"/>
  <c r="DD28" i="6"/>
  <c r="DH350" i="8"/>
  <c r="DH353" i="8" s="1"/>
  <c r="DH355" i="8"/>
  <c r="DH361" i="8"/>
  <c r="DH354" i="8"/>
  <c r="DG194" i="8"/>
  <c r="DG183" i="8"/>
  <c r="DG195" i="8" s="1"/>
  <c r="BX449" i="8"/>
  <c r="BX472" i="8"/>
  <c r="BX473" i="8"/>
  <c r="BX467" i="8"/>
  <c r="BX474" i="8" s="1"/>
  <c r="BX466" i="8"/>
  <c r="CR62" i="11"/>
  <c r="CR61" i="11"/>
  <c r="DD98" i="6"/>
  <c r="BU62" i="6"/>
  <c r="BU110" i="6"/>
  <c r="DI156" i="8"/>
  <c r="DD40" i="6"/>
  <c r="DD39" i="6"/>
  <c r="ED87" i="8"/>
  <c r="DH395" i="8"/>
  <c r="DH398" i="8" s="1"/>
  <c r="DH406" i="8"/>
  <c r="DH400" i="8"/>
  <c r="DH399" i="8"/>
  <c r="BR113" i="6"/>
  <c r="BR114" i="6" s="1"/>
  <c r="BW459" i="8" s="1"/>
  <c r="CD125" i="6"/>
  <c r="CD126" i="6" s="1"/>
  <c r="CI504" i="8" s="1"/>
  <c r="BX269" i="8"/>
  <c r="BX292" i="8"/>
  <c r="BX287" i="8"/>
  <c r="BX294" i="8" s="1"/>
  <c r="BX293" i="8"/>
  <c r="BX286" i="8"/>
  <c r="ED74" i="8"/>
  <c r="ED76" i="8" s="1"/>
  <c r="EE71" i="8"/>
  <c r="EE72" i="8" s="1"/>
  <c r="EC78" i="8"/>
  <c r="DX73" i="6"/>
  <c r="DE74" i="6" s="1"/>
  <c r="AP544" i="8"/>
  <c r="CY322" i="8"/>
  <c r="CY321" i="8"/>
  <c r="CT97" i="11"/>
  <c r="CT98" i="11"/>
  <c r="CP317" i="8"/>
  <c r="CP326" i="8"/>
  <c r="CW109" i="11"/>
  <c r="CW110" i="11"/>
  <c r="W585" i="8"/>
  <c r="W581" i="8"/>
  <c r="W582" i="8" s="1"/>
  <c r="V591" i="8"/>
  <c r="V592" i="8"/>
  <c r="H161" i="6"/>
  <c r="H162" i="6" s="1"/>
  <c r="V637" i="8"/>
  <c r="V636" i="8"/>
  <c r="V646" i="8"/>
  <c r="V653" i="8"/>
  <c r="V652" i="8"/>
  <c r="V629" i="8"/>
  <c r="V647" i="8"/>
  <c r="AK133" i="6"/>
  <c r="AK145" i="6"/>
  <c r="V540" i="8"/>
  <c r="V536" i="8"/>
  <c r="V537" i="8" s="1"/>
  <c r="AV502" i="8"/>
  <c r="AV501" i="8"/>
  <c r="AQ456" i="8"/>
  <c r="AQ457" i="8"/>
  <c r="DB366" i="8"/>
  <c r="DB367" i="8"/>
  <c r="DF410" i="8"/>
  <c r="DF411" i="8" s="1"/>
  <c r="DE426" i="8"/>
  <c r="CZ371" i="8"/>
  <c r="CZ373" i="8" s="1"/>
  <c r="CZ362" i="8"/>
  <c r="CR30" i="6"/>
  <c r="CW126" i="8" s="1"/>
  <c r="AQ291" i="8"/>
  <c r="AQ280" i="8"/>
  <c r="BR66" i="6"/>
  <c r="BW279" i="8" s="1"/>
  <c r="CZ41" i="6" l="1"/>
  <c r="CZ42" i="6" s="1"/>
  <c r="DE177" i="8" s="1"/>
  <c r="DA29" i="6"/>
  <c r="CZ53" i="6"/>
  <c r="CZ54" i="6" s="1"/>
  <c r="BX475" i="8"/>
  <c r="BZ258" i="8"/>
  <c r="BU63" i="6"/>
  <c r="BU64" i="6"/>
  <c r="DI213" i="8"/>
  <c r="DI209" i="8"/>
  <c r="DI212" i="8" s="1"/>
  <c r="DI220" i="8"/>
  <c r="DI214" i="8"/>
  <c r="CU179" i="8"/>
  <c r="CU181" i="8" s="1"/>
  <c r="CU170" i="8"/>
  <c r="BY266" i="8"/>
  <c r="BY267" i="8" s="1"/>
  <c r="BY270" i="8"/>
  <c r="CK491" i="8"/>
  <c r="CK492" i="8" s="1"/>
  <c r="CK495" i="8"/>
  <c r="DB417" i="8"/>
  <c r="DC413" i="8"/>
  <c r="DD100" i="6"/>
  <c r="DD99" i="6"/>
  <c r="DI393" i="8"/>
  <c r="CW175" i="8"/>
  <c r="CW189" i="8" s="1"/>
  <c r="CW174" i="8"/>
  <c r="DH140" i="8"/>
  <c r="DH134" i="8"/>
  <c r="DH141" i="8" s="1"/>
  <c r="DH139" i="8"/>
  <c r="DH116" i="8"/>
  <c r="DH133" i="8"/>
  <c r="CT454" i="8"/>
  <c r="CO109" i="6"/>
  <c r="DI111" i="8"/>
  <c r="DI107" i="8"/>
  <c r="DI110" i="8" s="1"/>
  <c r="DI118" i="8"/>
  <c r="DI112" i="8"/>
  <c r="DH401" i="8"/>
  <c r="DH402" i="8" s="1"/>
  <c r="DH405" i="8"/>
  <c r="CR48" i="11"/>
  <c r="CV145" i="8"/>
  <c r="DG430" i="8"/>
  <c r="BX476" i="8"/>
  <c r="BX465" i="8"/>
  <c r="BX477" i="8" s="1"/>
  <c r="CT129" i="8"/>
  <c r="CT274" i="8" s="1"/>
  <c r="CO61" i="6"/>
  <c r="CW122" i="8"/>
  <c r="CU125" i="8"/>
  <c r="CU127" i="8" s="1"/>
  <c r="DH330" i="8"/>
  <c r="DH342" i="8" s="1"/>
  <c r="DH341" i="8"/>
  <c r="DG431" i="8"/>
  <c r="DG420" i="8"/>
  <c r="DG432" i="8" s="1"/>
  <c r="DJ303" i="8"/>
  <c r="DE75" i="6"/>
  <c r="DE76" i="6"/>
  <c r="DD87" i="6"/>
  <c r="DI348" i="8"/>
  <c r="DD88" i="6"/>
  <c r="DI228" i="8" s="1"/>
  <c r="DG385" i="8"/>
  <c r="BY446" i="8"/>
  <c r="BY447" i="8" s="1"/>
  <c r="BY450" i="8"/>
  <c r="EC319" i="8"/>
  <c r="EC409" i="8"/>
  <c r="DX25" i="6"/>
  <c r="DE26" i="6" s="1"/>
  <c r="EC172" i="8"/>
  <c r="EC121" i="8"/>
  <c r="EC223" i="8"/>
  <c r="DX37" i="6"/>
  <c r="DE38" i="6" s="1"/>
  <c r="DX97" i="6"/>
  <c r="DX49" i="6"/>
  <c r="DE50" i="6" s="1"/>
  <c r="DX85" i="6"/>
  <c r="EC364" i="8"/>
  <c r="EE73" i="8"/>
  <c r="DG375" i="8"/>
  <c r="DG387" i="8" s="1"/>
  <c r="DG386" i="8"/>
  <c r="ED94" i="8"/>
  <c r="DZ36" i="11"/>
  <c r="CJ510" i="8"/>
  <c r="CJ522" i="8" s="1"/>
  <c r="CJ521" i="8"/>
  <c r="ED77" i="8"/>
  <c r="ED79" i="8" s="1"/>
  <c r="ED68" i="8"/>
  <c r="DH236" i="8"/>
  <c r="DH218" i="8"/>
  <c r="DH242" i="8"/>
  <c r="DH235" i="8"/>
  <c r="DH241" i="8"/>
  <c r="DG221" i="8"/>
  <c r="DG230" i="8"/>
  <c r="DG232" i="8" s="1"/>
  <c r="BX285" i="8"/>
  <c r="BX297" i="8" s="1"/>
  <c r="BX296" i="8"/>
  <c r="DH185" i="8"/>
  <c r="DH192" i="8" s="1"/>
  <c r="DH184" i="8"/>
  <c r="DH190" i="8"/>
  <c r="DH191" i="8"/>
  <c r="DH167" i="8"/>
  <c r="DE72" i="11"/>
  <c r="BX295" i="8"/>
  <c r="DI169" i="8"/>
  <c r="DI162" i="8"/>
  <c r="DI163" i="8"/>
  <c r="DI158" i="8"/>
  <c r="DI161" i="8" s="1"/>
  <c r="DI315" i="8"/>
  <c r="DI311" i="8"/>
  <c r="DI312" i="8" s="1"/>
  <c r="CQ49" i="11"/>
  <c r="CQ50" i="11"/>
  <c r="DF499" i="8"/>
  <c r="DA121" i="6"/>
  <c r="CL483" i="8"/>
  <c r="CG124" i="6"/>
  <c r="CG123" i="6"/>
  <c r="BZ438" i="8"/>
  <c r="BU112" i="6"/>
  <c r="BU111" i="6"/>
  <c r="BS113" i="6" s="1"/>
  <c r="BS114" i="6" s="1"/>
  <c r="BX459" i="8" s="1"/>
  <c r="DH356" i="8"/>
  <c r="DH357" i="8" s="1"/>
  <c r="DH360" i="8"/>
  <c r="CP328" i="8"/>
  <c r="CY336" i="8"/>
  <c r="AQ298" i="8"/>
  <c r="AM84" i="11"/>
  <c r="DE433" i="8"/>
  <c r="DA120" i="11"/>
  <c r="CZ372" i="8"/>
  <c r="DA368" i="8"/>
  <c r="DA370" i="8" s="1"/>
  <c r="M639" i="8"/>
  <c r="M640" i="8" s="1"/>
  <c r="M594" i="8"/>
  <c r="M595" i="8" s="1"/>
  <c r="V651" i="8"/>
  <c r="V606" i="8"/>
  <c r="W601" i="8"/>
  <c r="W607" i="8"/>
  <c r="W608" i="8"/>
  <c r="W602" i="8"/>
  <c r="W609" i="8" s="1"/>
  <c r="W584" i="8"/>
  <c r="V654" i="8"/>
  <c r="V655" i="8" s="1"/>
  <c r="V656" i="8"/>
  <c r="V645" i="8"/>
  <c r="V556" i="8"/>
  <c r="R63" i="12" s="1"/>
  <c r="V562" i="8"/>
  <c r="V557" i="8"/>
  <c r="R64" i="12" s="1"/>
  <c r="V563" i="8"/>
  <c r="R55" i="12" s="1"/>
  <c r="V539" i="8"/>
  <c r="R146" i="6"/>
  <c r="W618" i="8" s="1"/>
  <c r="R134" i="6"/>
  <c r="AV516" i="8"/>
  <c r="AV505" i="8"/>
  <c r="AQ471" i="8"/>
  <c r="AQ460" i="8"/>
  <c r="DC365" i="8"/>
  <c r="DC366" i="8" s="1"/>
  <c r="DB381" i="8"/>
  <c r="DF412" i="8"/>
  <c r="AQ281" i="8"/>
  <c r="AQ283" i="8" s="1"/>
  <c r="AQ272" i="8"/>
  <c r="DH142" i="8" l="1"/>
  <c r="CX89" i="6"/>
  <c r="CX90" i="6" s="1"/>
  <c r="DC369" i="8" s="1"/>
  <c r="CX101" i="6"/>
  <c r="CX102" i="6" s="1"/>
  <c r="DC414" i="8" s="1"/>
  <c r="DC415" i="8" s="1"/>
  <c r="DH428" i="8"/>
  <c r="DH422" i="8"/>
  <c r="DH429" i="8" s="1"/>
  <c r="DH430" i="8" s="1"/>
  <c r="DH421" i="8"/>
  <c r="DH404" i="8"/>
  <c r="DH427" i="8"/>
  <c r="DH383" i="8"/>
  <c r="DH382" i="8"/>
  <c r="DH376" i="8"/>
  <c r="DH377" i="8"/>
  <c r="DH384" i="8" s="1"/>
  <c r="DH385" i="8" s="1"/>
  <c r="DH359" i="8"/>
  <c r="DJ156" i="8"/>
  <c r="DE39" i="6"/>
  <c r="DE40" i="6"/>
  <c r="DI113" i="8"/>
  <c r="DI114" i="8" s="1"/>
  <c r="DI117" i="8"/>
  <c r="DH243" i="8"/>
  <c r="DH244" i="8" s="1"/>
  <c r="DH247" i="8"/>
  <c r="BZ440" i="8"/>
  <c r="BZ443" i="8" s="1"/>
  <c r="BZ445" i="8"/>
  <c r="BZ451" i="8"/>
  <c r="BZ444" i="8"/>
  <c r="DE74" i="11"/>
  <c r="DE73" i="11"/>
  <c r="CE125" i="6"/>
  <c r="CE126" i="6" s="1"/>
  <c r="CJ504" i="8" s="1"/>
  <c r="EF71" i="8"/>
  <c r="EF72" i="8" s="1"/>
  <c r="EE74" i="8"/>
  <c r="EE76" i="8" s="1"/>
  <c r="ED78" i="8"/>
  <c r="DY73" i="6"/>
  <c r="DF74" i="6" s="1"/>
  <c r="DJ105" i="8"/>
  <c r="DE28" i="6"/>
  <c r="DE27" i="6"/>
  <c r="DB29" i="6" s="1"/>
  <c r="CK512" i="8"/>
  <c r="CK519" i="8" s="1"/>
  <c r="CK518" i="8"/>
  <c r="CK517" i="8"/>
  <c r="CK511" i="8"/>
  <c r="CK494" i="8"/>
  <c r="CU128" i="8"/>
  <c r="CU130" i="8" s="1"/>
  <c r="CU119" i="8"/>
  <c r="BV110" i="6"/>
  <c r="CL485" i="8"/>
  <c r="CL488" i="8" s="1"/>
  <c r="CL489" i="8"/>
  <c r="CL490" i="8"/>
  <c r="CL496" i="8"/>
  <c r="CW123" i="8"/>
  <c r="CW124" i="8"/>
  <c r="BY269" i="8"/>
  <c r="BY287" i="8"/>
  <c r="BY294" i="8" s="1"/>
  <c r="BY293" i="8"/>
  <c r="BY292" i="8"/>
  <c r="BY286" i="8"/>
  <c r="CH122" i="6"/>
  <c r="DZ37" i="11"/>
  <c r="DZ38" i="11"/>
  <c r="BV62" i="6"/>
  <c r="DH132" i="8"/>
  <c r="DH144" i="8" s="1"/>
  <c r="DH143" i="8"/>
  <c r="DH194" i="8"/>
  <c r="DH183" i="8"/>
  <c r="DH195" i="8" s="1"/>
  <c r="BY449" i="8"/>
  <c r="BY466" i="8"/>
  <c r="BY473" i="8"/>
  <c r="BY467" i="8"/>
  <c r="BY474" i="8" s="1"/>
  <c r="BY472" i="8"/>
  <c r="CU180" i="8"/>
  <c r="CX173" i="8"/>
  <c r="CX175" i="8" s="1"/>
  <c r="CX189" i="8" s="1"/>
  <c r="CV176" i="8"/>
  <c r="CV178" i="8" s="1"/>
  <c r="DH193" i="8"/>
  <c r="DI215" i="8"/>
  <c r="DI216" i="8" s="1"/>
  <c r="DI219" i="8"/>
  <c r="DI314" i="8"/>
  <c r="DI337" i="8"/>
  <c r="DI331" i="8"/>
  <c r="DI338" i="8"/>
  <c r="DI332" i="8"/>
  <c r="DI339" i="8" s="1"/>
  <c r="EE87" i="8"/>
  <c r="DI350" i="8"/>
  <c r="DI353" i="8" s="1"/>
  <c r="DI361" i="8"/>
  <c r="DI354" i="8"/>
  <c r="DI355" i="8"/>
  <c r="DG231" i="8"/>
  <c r="DJ224" i="8"/>
  <c r="DJ226" i="8" s="1"/>
  <c r="DJ240" i="8" s="1"/>
  <c r="DH227" i="8"/>
  <c r="DH229" i="8" s="1"/>
  <c r="DE86" i="6"/>
  <c r="CR49" i="11"/>
  <c r="CR50" i="11"/>
  <c r="CW196" i="8"/>
  <c r="CS60" i="11"/>
  <c r="DI168" i="8"/>
  <c r="DI164" i="8"/>
  <c r="DI165" i="8" s="1"/>
  <c r="DE52" i="6"/>
  <c r="DE51" i="6"/>
  <c r="DJ207" i="8"/>
  <c r="DI395" i="8"/>
  <c r="DI398" i="8" s="1"/>
  <c r="DI400" i="8"/>
  <c r="DI406" i="8"/>
  <c r="DI399" i="8"/>
  <c r="BS65" i="6"/>
  <c r="BS66" i="6" s="1"/>
  <c r="BX279" i="8" s="1"/>
  <c r="DH234" i="8"/>
  <c r="DH246" i="8" s="1"/>
  <c r="DH245" i="8"/>
  <c r="DE98" i="6"/>
  <c r="DJ310" i="8"/>
  <c r="DJ309" i="8"/>
  <c r="DJ305" i="8"/>
  <c r="DJ308" i="8" s="1"/>
  <c r="DJ316" i="8"/>
  <c r="BZ271" i="8"/>
  <c r="BZ264" i="8"/>
  <c r="BZ260" i="8"/>
  <c r="BZ263" i="8" s="1"/>
  <c r="BZ265" i="8"/>
  <c r="AL157" i="6"/>
  <c r="S158" i="6" s="1"/>
  <c r="X573" i="8" s="1"/>
  <c r="AQ282" i="8"/>
  <c r="CU96" i="11"/>
  <c r="CY343" i="8"/>
  <c r="CP327" i="8"/>
  <c r="CQ323" i="8"/>
  <c r="CQ325" i="8" s="1"/>
  <c r="CZ320" i="8"/>
  <c r="AQ478" i="8"/>
  <c r="AM132" i="11"/>
  <c r="DA121" i="11"/>
  <c r="DA122" i="11"/>
  <c r="DB388" i="8"/>
  <c r="CX108" i="11"/>
  <c r="AV523" i="8"/>
  <c r="AR144" i="11"/>
  <c r="AM85" i="11"/>
  <c r="AM86" i="11"/>
  <c r="V613" i="8"/>
  <c r="R168" i="11"/>
  <c r="V658" i="8"/>
  <c r="R180" i="11"/>
  <c r="W610" i="8"/>
  <c r="W611" i="8"/>
  <c r="W600" i="8"/>
  <c r="W612" i="8" s="1"/>
  <c r="M596" i="8"/>
  <c r="M598" i="8" s="1"/>
  <c r="M587" i="8"/>
  <c r="M641" i="8"/>
  <c r="M643" i="8" s="1"/>
  <c r="M632" i="8"/>
  <c r="W631" i="8"/>
  <c r="W625" i="8"/>
  <c r="W620" i="8"/>
  <c r="W623" i="8" s="1"/>
  <c r="W624" i="8"/>
  <c r="V657" i="8"/>
  <c r="V564" i="8"/>
  <c r="R147" i="6"/>
  <c r="R148" i="6"/>
  <c r="R135" i="6"/>
  <c r="W528" i="8"/>
  <c r="R136" i="6"/>
  <c r="V566" i="8"/>
  <c r="R52" i="12" s="1"/>
  <c r="V555" i="8"/>
  <c r="AV506" i="8"/>
  <c r="AV508" i="8" s="1"/>
  <c r="AV507" i="8" s="1"/>
  <c r="AV497" i="8"/>
  <c r="AQ461" i="8"/>
  <c r="AQ463" i="8" s="1"/>
  <c r="AQ452" i="8"/>
  <c r="DC367" i="8"/>
  <c r="DC381" i="8" s="1"/>
  <c r="DF426" i="8"/>
  <c r="DA362" i="8"/>
  <c r="DA371" i="8"/>
  <c r="DA373" i="8" s="1"/>
  <c r="DG410" i="8"/>
  <c r="DG411" i="8" s="1"/>
  <c r="AR275" i="8"/>
  <c r="DC407" i="8" l="1"/>
  <c r="DC416" i="8"/>
  <c r="DC418" i="8" s="1"/>
  <c r="DA53" i="6"/>
  <c r="DA54" i="6" s="1"/>
  <c r="DA41" i="6"/>
  <c r="DA42" i="6" s="1"/>
  <c r="DF177" i="8" s="1"/>
  <c r="CX174" i="8"/>
  <c r="BY475" i="8"/>
  <c r="DK303" i="8"/>
  <c r="DF75" i="6"/>
  <c r="DF76" i="6"/>
  <c r="BV63" i="6"/>
  <c r="CA258" i="8"/>
  <c r="BV64" i="6"/>
  <c r="CL495" i="8"/>
  <c r="CL491" i="8"/>
  <c r="CL492" i="8" s="1"/>
  <c r="ED409" i="8"/>
  <c r="DY85" i="6"/>
  <c r="ED364" i="8"/>
  <c r="ED172" i="8"/>
  <c r="DY37" i="6"/>
  <c r="DF38" i="6" s="1"/>
  <c r="DY25" i="6"/>
  <c r="DF26" i="6" s="1"/>
  <c r="ED121" i="8"/>
  <c r="ED319" i="8"/>
  <c r="ED223" i="8"/>
  <c r="DY49" i="6"/>
  <c r="DF50" i="6" s="1"/>
  <c r="DY97" i="6"/>
  <c r="DI116" i="8"/>
  <c r="DI140" i="8"/>
  <c r="DI133" i="8"/>
  <c r="DI134" i="8"/>
  <c r="DI141" i="8" s="1"/>
  <c r="DI142" i="8" s="1"/>
  <c r="DI139" i="8"/>
  <c r="DH221" i="8"/>
  <c r="DH230" i="8"/>
  <c r="DH232" i="8" s="1"/>
  <c r="DI236" i="8"/>
  <c r="DI235" i="8"/>
  <c r="DI241" i="8"/>
  <c r="DI218" i="8"/>
  <c r="DI242" i="8"/>
  <c r="EE77" i="8"/>
  <c r="EE79" i="8" s="1"/>
  <c r="EE68" i="8"/>
  <c r="BZ270" i="8"/>
  <c r="BZ266" i="8"/>
  <c r="BZ267" i="8" s="1"/>
  <c r="DI401" i="8"/>
  <c r="DI402" i="8" s="1"/>
  <c r="DI405" i="8"/>
  <c r="DF72" i="11"/>
  <c r="CV170" i="8"/>
  <c r="CV179" i="8"/>
  <c r="CV181" i="8" s="1"/>
  <c r="CA438" i="8"/>
  <c r="BV111" i="6"/>
  <c r="BT113" i="6" s="1"/>
  <c r="BT114" i="6" s="1"/>
  <c r="BY459" i="8" s="1"/>
  <c r="BV112" i="6"/>
  <c r="DJ169" i="8"/>
  <c r="DJ158" i="8"/>
  <c r="DJ161" i="8" s="1"/>
  <c r="DJ163" i="8"/>
  <c r="DJ162" i="8"/>
  <c r="DG499" i="8"/>
  <c r="DB121" i="6"/>
  <c r="DJ225" i="8"/>
  <c r="DJ214" i="8"/>
  <c r="DJ209" i="8"/>
  <c r="DJ212" i="8" s="1"/>
  <c r="DJ220" i="8"/>
  <c r="DJ213" i="8"/>
  <c r="DI356" i="8"/>
  <c r="DI357" i="8" s="1"/>
  <c r="DI360" i="8"/>
  <c r="CX196" i="8"/>
  <c r="CT60" i="11"/>
  <c r="CM483" i="8"/>
  <c r="CH124" i="6"/>
  <c r="CH123" i="6"/>
  <c r="CU454" i="8"/>
  <c r="CP109" i="6"/>
  <c r="CU129" i="8"/>
  <c r="CU274" i="8" s="1"/>
  <c r="CX122" i="8"/>
  <c r="CX123" i="8" s="1"/>
  <c r="CP61" i="6"/>
  <c r="CV125" i="8"/>
  <c r="CV127" i="8" s="1"/>
  <c r="DH375" i="8"/>
  <c r="DH387" i="8" s="1"/>
  <c r="DH386" i="8"/>
  <c r="DI167" i="8"/>
  <c r="DI185" i="8"/>
  <c r="DI192" i="8" s="1"/>
  <c r="DI184" i="8"/>
  <c r="DI190" i="8"/>
  <c r="DI191" i="8"/>
  <c r="BY285" i="8"/>
  <c r="BY297" i="8" s="1"/>
  <c r="BY296" i="8"/>
  <c r="CK521" i="8"/>
  <c r="CK510" i="8"/>
  <c r="CK522" i="8" s="1"/>
  <c r="EF73" i="8"/>
  <c r="EF87" i="8" s="1"/>
  <c r="BZ446" i="8"/>
  <c r="BZ447" i="8" s="1"/>
  <c r="BZ450" i="8"/>
  <c r="DJ311" i="8"/>
  <c r="DJ312" i="8" s="1"/>
  <c r="DJ315" i="8"/>
  <c r="CS61" i="11"/>
  <c r="CS62" i="11"/>
  <c r="EA36" i="11"/>
  <c r="EE94" i="8"/>
  <c r="BY476" i="8"/>
  <c r="BY465" i="8"/>
  <c r="BY477" i="8" s="1"/>
  <c r="DJ393" i="8"/>
  <c r="DE100" i="6"/>
  <c r="DE99" i="6"/>
  <c r="DI340" i="8"/>
  <c r="BY295" i="8"/>
  <c r="CK520" i="8"/>
  <c r="DH420" i="8"/>
  <c r="DH432" i="8" s="1"/>
  <c r="DH431" i="8"/>
  <c r="DI341" i="8"/>
  <c r="DI330" i="8"/>
  <c r="DI342" i="8" s="1"/>
  <c r="CW138" i="8"/>
  <c r="DC417" i="8"/>
  <c r="DD413" i="8"/>
  <c r="DE87" i="6"/>
  <c r="CY89" i="6" s="1"/>
  <c r="CY90" i="6" s="1"/>
  <c r="DD369" i="8" s="1"/>
  <c r="DJ348" i="8"/>
  <c r="DE88" i="6"/>
  <c r="DJ228" i="8" s="1"/>
  <c r="DJ107" i="8"/>
  <c r="DJ110" i="8" s="1"/>
  <c r="DJ112" i="8"/>
  <c r="DJ111" i="8"/>
  <c r="DJ118" i="8"/>
  <c r="AQ589" i="8"/>
  <c r="V567" i="8"/>
  <c r="R51" i="12" s="1"/>
  <c r="R62" i="12"/>
  <c r="V565" i="8"/>
  <c r="R53" i="12" s="1"/>
  <c r="R54" i="12"/>
  <c r="CZ321" i="8"/>
  <c r="CZ322" i="8"/>
  <c r="CQ326" i="8"/>
  <c r="CQ328" i="8" s="1"/>
  <c r="CQ317" i="8"/>
  <c r="CU98" i="11"/>
  <c r="CU97" i="11"/>
  <c r="DC388" i="8"/>
  <c r="CY108" i="11"/>
  <c r="AR145" i="11"/>
  <c r="AR146" i="11"/>
  <c r="CX109" i="11"/>
  <c r="CX110" i="11"/>
  <c r="AM134" i="11"/>
  <c r="AM133" i="11"/>
  <c r="R181" i="11"/>
  <c r="R182" i="11"/>
  <c r="R169" i="11"/>
  <c r="R170" i="11"/>
  <c r="DF433" i="8"/>
  <c r="DB120" i="11"/>
  <c r="M642" i="8"/>
  <c r="N638" i="8"/>
  <c r="M597" i="8"/>
  <c r="N593" i="8"/>
  <c r="DA372" i="8"/>
  <c r="DB368" i="8"/>
  <c r="DB370" i="8" s="1"/>
  <c r="W635" i="8"/>
  <c r="W590" i="8"/>
  <c r="X575" i="8"/>
  <c r="X578" i="8" s="1"/>
  <c r="X586" i="8"/>
  <c r="X580" i="8"/>
  <c r="X579" i="8"/>
  <c r="W630" i="8"/>
  <c r="W626" i="8"/>
  <c r="W627" i="8" s="1"/>
  <c r="H149" i="6"/>
  <c r="H150" i="6" s="1"/>
  <c r="S159" i="6"/>
  <c r="S160" i="6"/>
  <c r="W535" i="8"/>
  <c r="W541" i="8"/>
  <c r="W534" i="8"/>
  <c r="W530" i="8"/>
  <c r="W533" i="8" s="1"/>
  <c r="AW500" i="8"/>
  <c r="AQ462" i="8"/>
  <c r="AQ634" i="8" s="1"/>
  <c r="AR455" i="8"/>
  <c r="DG412" i="8"/>
  <c r="DD365" i="8"/>
  <c r="AR277" i="8"/>
  <c r="AR276" i="8"/>
  <c r="CY101" i="6" l="1"/>
  <c r="CY102" i="6" s="1"/>
  <c r="DD414" i="8" s="1"/>
  <c r="DD415" i="8" s="1"/>
  <c r="BT65" i="6"/>
  <c r="CS48" i="11"/>
  <c r="CW145" i="8"/>
  <c r="CM485" i="8"/>
  <c r="CM488" i="8" s="1"/>
  <c r="CM490" i="8"/>
  <c r="CM489" i="8"/>
  <c r="CM496" i="8"/>
  <c r="DK105" i="8"/>
  <c r="DF28" i="6"/>
  <c r="DF27" i="6"/>
  <c r="EA37" i="11"/>
  <c r="EA38" i="11"/>
  <c r="DI183" i="8"/>
  <c r="DI195" i="8" s="1"/>
  <c r="DI194" i="8"/>
  <c r="CT61" i="11"/>
  <c r="CT62" i="11"/>
  <c r="DK156" i="8"/>
  <c r="DF40" i="6"/>
  <c r="CR42" i="6" s="1"/>
  <c r="CW177" i="8" s="1"/>
  <c r="DF39" i="6"/>
  <c r="DB41" i="6" s="1"/>
  <c r="DI193" i="8"/>
  <c r="DI234" i="8"/>
  <c r="DI246" i="8" s="1"/>
  <c r="DI245" i="8"/>
  <c r="DI377" i="8"/>
  <c r="DI384" i="8" s="1"/>
  <c r="DI376" i="8"/>
  <c r="DI382" i="8"/>
  <c r="DI359" i="8"/>
  <c r="DI383" i="8"/>
  <c r="CA440" i="8"/>
  <c r="CA443" i="8" s="1"/>
  <c r="CA451" i="8"/>
  <c r="CA444" i="8"/>
  <c r="CA445" i="8"/>
  <c r="DI243" i="8"/>
  <c r="DI244" i="8" s="1"/>
  <c r="DI247" i="8"/>
  <c r="CV180" i="8"/>
  <c r="CY173" i="8"/>
  <c r="CW176" i="8"/>
  <c r="CW178" i="8" s="1"/>
  <c r="DH231" i="8"/>
  <c r="DK224" i="8"/>
  <c r="DK226" i="8" s="1"/>
  <c r="DI227" i="8"/>
  <c r="DI229" i="8" s="1"/>
  <c r="DF86" i="6"/>
  <c r="DJ314" i="8"/>
  <c r="DJ332" i="8"/>
  <c r="DJ339" i="8" s="1"/>
  <c r="DJ331" i="8"/>
  <c r="DJ337" i="8"/>
  <c r="DJ338" i="8"/>
  <c r="DJ113" i="8"/>
  <c r="DJ114" i="8" s="1"/>
  <c r="DJ117" i="8"/>
  <c r="CL511" i="8"/>
  <c r="CL517" i="8"/>
  <c r="CL494" i="8"/>
  <c r="CL518" i="8"/>
  <c r="CL512" i="8"/>
  <c r="CL519" i="8" s="1"/>
  <c r="CV119" i="8"/>
  <c r="CV128" i="8"/>
  <c r="CV130" i="8" s="1"/>
  <c r="DF74" i="11"/>
  <c r="DF73" i="11"/>
  <c r="BZ466" i="8"/>
  <c r="BZ449" i="8"/>
  <c r="BZ472" i="8"/>
  <c r="BZ473" i="8"/>
  <c r="BZ467" i="8"/>
  <c r="BZ474" i="8" s="1"/>
  <c r="DI428" i="8"/>
  <c r="DI427" i="8"/>
  <c r="DI422" i="8"/>
  <c r="DI429" i="8" s="1"/>
  <c r="DI421" i="8"/>
  <c r="DI404" i="8"/>
  <c r="DI143" i="8"/>
  <c r="DI132" i="8"/>
  <c r="DI144" i="8" s="1"/>
  <c r="DJ350" i="8"/>
  <c r="DJ353" i="8" s="1"/>
  <c r="DJ361" i="8"/>
  <c r="DJ354" i="8"/>
  <c r="DJ355" i="8"/>
  <c r="EF94" i="8"/>
  <c r="EB36" i="11"/>
  <c r="BW62" i="6"/>
  <c r="DJ215" i="8"/>
  <c r="DJ216" i="8" s="1"/>
  <c r="DJ219" i="8"/>
  <c r="CA260" i="8"/>
  <c r="CA263" i="8" s="1"/>
  <c r="CA264" i="8"/>
  <c r="CA265" i="8"/>
  <c r="CA271" i="8"/>
  <c r="CI122" i="6"/>
  <c r="BZ293" i="8"/>
  <c r="BZ292" i="8"/>
  <c r="BZ287" i="8"/>
  <c r="BZ294" i="8" s="1"/>
  <c r="BZ286" i="8"/>
  <c r="BZ269" i="8"/>
  <c r="DF98" i="6"/>
  <c r="DJ395" i="8"/>
  <c r="DJ398" i="8" s="1"/>
  <c r="DJ399" i="8"/>
  <c r="DJ400" i="8"/>
  <c r="DJ406" i="8"/>
  <c r="BW110" i="6"/>
  <c r="DF51" i="6"/>
  <c r="DB53" i="6" s="1"/>
  <c r="DB54" i="6" s="1"/>
  <c r="DK207" i="8"/>
  <c r="DF52" i="6"/>
  <c r="CX124" i="8"/>
  <c r="CF125" i="6"/>
  <c r="DJ168" i="8"/>
  <c r="DJ164" i="8"/>
  <c r="DJ165" i="8" s="1"/>
  <c r="EF74" i="8"/>
  <c r="EF76" i="8" s="1"/>
  <c r="EE78" i="8"/>
  <c r="DZ73" i="6"/>
  <c r="DK316" i="8"/>
  <c r="DK309" i="8"/>
  <c r="DK310" i="8"/>
  <c r="DK305" i="8"/>
  <c r="DK308" i="8" s="1"/>
  <c r="AQ544" i="8"/>
  <c r="CQ327" i="8"/>
  <c r="DA320" i="8"/>
  <c r="DA321" i="8" s="1"/>
  <c r="CR323" i="8"/>
  <c r="CR325" i="8" s="1"/>
  <c r="CZ336" i="8"/>
  <c r="DB122" i="11"/>
  <c r="DB121" i="11"/>
  <c r="CY109" i="11"/>
  <c r="CY110" i="11"/>
  <c r="I161" i="6"/>
  <c r="I162" i="6" s="1"/>
  <c r="X585" i="8"/>
  <c r="X581" i="8"/>
  <c r="X582" i="8" s="1"/>
  <c r="W591" i="8"/>
  <c r="W592" i="8"/>
  <c r="W637" i="8"/>
  <c r="W636" i="8"/>
  <c r="W647" i="8"/>
  <c r="W629" i="8"/>
  <c r="W653" i="8"/>
  <c r="W646" i="8"/>
  <c r="W652" i="8"/>
  <c r="AL133" i="6"/>
  <c r="AL145" i="6"/>
  <c r="W536" i="8"/>
  <c r="W537" i="8" s="1"/>
  <c r="W540" i="8"/>
  <c r="AW501" i="8"/>
  <c r="AW502" i="8"/>
  <c r="AR457" i="8"/>
  <c r="AR456" i="8"/>
  <c r="DD366" i="8"/>
  <c r="DD367" i="8"/>
  <c r="DH410" i="8"/>
  <c r="DH411" i="8" s="1"/>
  <c r="DB371" i="8"/>
  <c r="DB373" i="8" s="1"/>
  <c r="DB362" i="8"/>
  <c r="DG426" i="8"/>
  <c r="AR291" i="8"/>
  <c r="AR280" i="8"/>
  <c r="BT66" i="6"/>
  <c r="BY279" i="8" s="1"/>
  <c r="DB42" i="6"/>
  <c r="DG177" i="8" s="1"/>
  <c r="CX30" i="6"/>
  <c r="DC126" i="8" s="1"/>
  <c r="CY30" i="6"/>
  <c r="DD126" i="8" s="1"/>
  <c r="DA30" i="6"/>
  <c r="DF126" i="8" s="1"/>
  <c r="DB30" i="6"/>
  <c r="DG126" i="8" s="1"/>
  <c r="CZ30" i="6"/>
  <c r="DE126" i="8" s="1"/>
  <c r="CW30" i="6"/>
  <c r="DB126" i="8" s="1"/>
  <c r="BZ295" i="8" l="1"/>
  <c r="DD416" i="8"/>
  <c r="DD418" i="8" s="1"/>
  <c r="DD407" i="8"/>
  <c r="CL520" i="8"/>
  <c r="DJ340" i="8"/>
  <c r="DI430" i="8"/>
  <c r="CX138" i="8"/>
  <c r="BZ296" i="8"/>
  <c r="BZ285" i="8"/>
  <c r="BZ297" i="8" s="1"/>
  <c r="CA446" i="8"/>
  <c r="CA447" i="8" s="1"/>
  <c r="CA450" i="8"/>
  <c r="EB38" i="11"/>
  <c r="EC38" i="11" s="1"/>
  <c r="EB37" i="11"/>
  <c r="EC37" i="11" s="1"/>
  <c r="I5" i="11" s="1"/>
  <c r="L5" i="11" s="1"/>
  <c r="DJ341" i="8"/>
  <c r="DJ330" i="8"/>
  <c r="DJ342" i="8" s="1"/>
  <c r="DK209" i="8"/>
  <c r="DK212" i="8" s="1"/>
  <c r="DK214" i="8"/>
  <c r="DK213" i="8"/>
  <c r="DK220" i="8"/>
  <c r="DJ356" i="8"/>
  <c r="DJ357" i="8" s="1"/>
  <c r="DJ360" i="8"/>
  <c r="BZ476" i="8"/>
  <c r="BZ465" i="8"/>
  <c r="BZ477" i="8" s="1"/>
  <c r="CB438" i="8"/>
  <c r="BW112" i="6"/>
  <c r="BW111" i="6"/>
  <c r="CN483" i="8"/>
  <c r="CI123" i="6"/>
  <c r="CI124" i="6"/>
  <c r="DK348" i="8"/>
  <c r="DF88" i="6"/>
  <c r="DF87" i="6"/>
  <c r="EC36" i="11"/>
  <c r="DK311" i="8"/>
  <c r="DK312" i="8" s="1"/>
  <c r="DK315" i="8"/>
  <c r="CV129" i="8"/>
  <c r="CV274" i="8" s="1"/>
  <c r="CY122" i="8"/>
  <c r="CY123" i="8" s="1"/>
  <c r="CQ61" i="6"/>
  <c r="CW125" i="8"/>
  <c r="CW127" i="8" s="1"/>
  <c r="DI221" i="8"/>
  <c r="DI230" i="8"/>
  <c r="DI232" i="8" s="1"/>
  <c r="DJ401" i="8"/>
  <c r="DJ402" i="8" s="1"/>
  <c r="DJ405" i="8"/>
  <c r="DK225" i="8"/>
  <c r="DI386" i="8"/>
  <c r="DI375" i="8"/>
  <c r="DI387" i="8" s="1"/>
  <c r="DC29" i="6"/>
  <c r="DC30" i="6" s="1"/>
  <c r="DH126" i="8" s="1"/>
  <c r="DG74" i="6"/>
  <c r="DK240" i="8"/>
  <c r="DI385" i="8"/>
  <c r="EE172" i="8"/>
  <c r="DZ25" i="6"/>
  <c r="DZ97" i="6"/>
  <c r="EE409" i="8"/>
  <c r="EE223" i="8"/>
  <c r="EE319" i="8"/>
  <c r="DZ49" i="6"/>
  <c r="EE364" i="8"/>
  <c r="DZ37" i="6"/>
  <c r="DZ85" i="6"/>
  <c r="EE121" i="8"/>
  <c r="DH499" i="8"/>
  <c r="DC121" i="6"/>
  <c r="DK107" i="8"/>
  <c r="DK110" i="8" s="1"/>
  <c r="DK112" i="8"/>
  <c r="DK111" i="8"/>
  <c r="DK118" i="8"/>
  <c r="EF77" i="8"/>
  <c r="EF79" i="8" s="1"/>
  <c r="EF68" i="8"/>
  <c r="CA270" i="8"/>
  <c r="CA266" i="8"/>
  <c r="CA267" i="8" s="1"/>
  <c r="CW170" i="8"/>
  <c r="CW179" i="8"/>
  <c r="CW181" i="8" s="1"/>
  <c r="DJ190" i="8"/>
  <c r="DJ185" i="8"/>
  <c r="DJ192" i="8" s="1"/>
  <c r="DJ191" i="8"/>
  <c r="DJ167" i="8"/>
  <c r="DJ184" i="8"/>
  <c r="DD417" i="8"/>
  <c r="DE413" i="8"/>
  <c r="DI420" i="8"/>
  <c r="DI432" i="8" s="1"/>
  <c r="DI431" i="8"/>
  <c r="CL521" i="8"/>
  <c r="CL510" i="8"/>
  <c r="CL522" i="8" s="1"/>
  <c r="CY175" i="8"/>
  <c r="CY174" i="8"/>
  <c r="CM491" i="8"/>
  <c r="CM492" i="8" s="1"/>
  <c r="CM495" i="8"/>
  <c r="DK393" i="8"/>
  <c r="DF99" i="6"/>
  <c r="DF100" i="6"/>
  <c r="CV454" i="8"/>
  <c r="CQ109" i="6"/>
  <c r="DJ218" i="8"/>
  <c r="DJ241" i="8"/>
  <c r="DJ236" i="8"/>
  <c r="DJ235" i="8"/>
  <c r="DJ242" i="8"/>
  <c r="DJ139" i="8"/>
  <c r="DJ134" i="8"/>
  <c r="DJ141" i="8" s="1"/>
  <c r="DJ140" i="8"/>
  <c r="DJ116" i="8"/>
  <c r="DJ133" i="8"/>
  <c r="BW64" i="6"/>
  <c r="CB258" i="8"/>
  <c r="BW63" i="6"/>
  <c r="BU65" i="6" s="1"/>
  <c r="BZ475" i="8"/>
  <c r="DK162" i="8"/>
  <c r="DK169" i="8"/>
  <c r="DK158" i="8"/>
  <c r="DK161" i="8" s="1"/>
  <c r="DK163" i="8"/>
  <c r="CS49" i="11"/>
  <c r="CS50" i="11"/>
  <c r="DA322" i="8"/>
  <c r="DA336" i="8" s="1"/>
  <c r="CZ343" i="8"/>
  <c r="CV96" i="11"/>
  <c r="CR326" i="8"/>
  <c r="CR317" i="8"/>
  <c r="AR298" i="8"/>
  <c r="AN84" i="11"/>
  <c r="DG433" i="8"/>
  <c r="DC120" i="11"/>
  <c r="DB372" i="8"/>
  <c r="DC368" i="8"/>
  <c r="DC370" i="8" s="1"/>
  <c r="N639" i="8"/>
  <c r="N640" i="8" s="1"/>
  <c r="N594" i="8"/>
  <c r="N595" i="8" s="1"/>
  <c r="W651" i="8"/>
  <c r="W606" i="8"/>
  <c r="X601" i="8"/>
  <c r="X607" i="8"/>
  <c r="X608" i="8"/>
  <c r="X602" i="8"/>
  <c r="X609" i="8" s="1"/>
  <c r="X584" i="8"/>
  <c r="W656" i="8"/>
  <c r="W645" i="8"/>
  <c r="W654" i="8"/>
  <c r="W655" i="8" s="1"/>
  <c r="W563" i="8"/>
  <c r="S55" i="12" s="1"/>
  <c r="W557" i="8"/>
  <c r="S64" i="12" s="1"/>
  <c r="W556" i="8"/>
  <c r="S63" i="12" s="1"/>
  <c r="W562" i="8"/>
  <c r="W539" i="8"/>
  <c r="S146" i="6"/>
  <c r="X618" i="8" s="1"/>
  <c r="S134" i="6"/>
  <c r="AW516" i="8"/>
  <c r="AW505" i="8"/>
  <c r="AR471" i="8"/>
  <c r="AR460" i="8"/>
  <c r="DH412" i="8"/>
  <c r="DH426" i="8" s="1"/>
  <c r="DE365" i="8"/>
  <c r="DE366" i="8" s="1"/>
  <c r="DD381" i="8"/>
  <c r="AR281" i="8"/>
  <c r="AR283" i="8" s="1"/>
  <c r="AR272" i="8"/>
  <c r="CZ101" i="6" l="1"/>
  <c r="CZ102" i="6" s="1"/>
  <c r="DE414" i="8" s="1"/>
  <c r="DE415" i="8" s="1"/>
  <c r="CG125" i="6"/>
  <c r="CG126" i="6" s="1"/>
  <c r="CL504" i="8" s="1"/>
  <c r="DJ193" i="8"/>
  <c r="DJ359" i="8"/>
  <c r="DJ382" i="8"/>
  <c r="DJ377" i="8"/>
  <c r="DJ384" i="8" s="1"/>
  <c r="DJ376" i="8"/>
  <c r="DJ383" i="8"/>
  <c r="DJ422" i="8"/>
  <c r="DJ429" i="8" s="1"/>
  <c r="DJ404" i="8"/>
  <c r="DJ428" i="8"/>
  <c r="DJ427" i="8"/>
  <c r="DJ421" i="8"/>
  <c r="DG38" i="6"/>
  <c r="DL303" i="8"/>
  <c r="DG76" i="6"/>
  <c r="DG75" i="6"/>
  <c r="CB264" i="8"/>
  <c r="CB271" i="8"/>
  <c r="CB260" i="8"/>
  <c r="CB263" i="8" s="1"/>
  <c r="CB265" i="8"/>
  <c r="DK338" i="8"/>
  <c r="DK314" i="8"/>
  <c r="DK332" i="8"/>
  <c r="DK339" i="8" s="1"/>
  <c r="DK340" i="8" s="1"/>
  <c r="DK331" i="8"/>
  <c r="DK337" i="8"/>
  <c r="DK395" i="8"/>
  <c r="DK398" i="8" s="1"/>
  <c r="DK399" i="8"/>
  <c r="DK406" i="8"/>
  <c r="DK400" i="8"/>
  <c r="CW180" i="8"/>
  <c r="CZ173" i="8"/>
  <c r="CZ175" i="8" s="1"/>
  <c r="CX176" i="8"/>
  <c r="CX178" i="8" s="1"/>
  <c r="DG50" i="6"/>
  <c r="DJ132" i="8"/>
  <c r="DJ144" i="8" s="1"/>
  <c r="DJ143" i="8"/>
  <c r="CM518" i="8"/>
  <c r="CM494" i="8"/>
  <c r="CM517" i="8"/>
  <c r="CM511" i="8"/>
  <c r="CM512" i="8"/>
  <c r="CM519" i="8" s="1"/>
  <c r="CM520" i="8" s="1"/>
  <c r="CA293" i="8"/>
  <c r="CA287" i="8"/>
  <c r="CA294" i="8" s="1"/>
  <c r="CA295" i="8" s="1"/>
  <c r="CA286" i="8"/>
  <c r="CA269" i="8"/>
  <c r="CA292" i="8"/>
  <c r="CZ89" i="6"/>
  <c r="CZ90" i="6" s="1"/>
  <c r="DE369" i="8" s="1"/>
  <c r="DK228" i="8"/>
  <c r="DK219" i="8"/>
  <c r="DK215" i="8"/>
  <c r="DK216" i="8" s="1"/>
  <c r="DK350" i="8"/>
  <c r="DK353" i="8" s="1"/>
  <c r="DK361" i="8"/>
  <c r="DK354" i="8"/>
  <c r="DK355" i="8"/>
  <c r="DJ142" i="8"/>
  <c r="CY189" i="8"/>
  <c r="DG98" i="6"/>
  <c r="EF78" i="8"/>
  <c r="EA73" i="6"/>
  <c r="DG26" i="6"/>
  <c r="CN485" i="8"/>
  <c r="CN488" i="8" s="1"/>
  <c r="CN496" i="8"/>
  <c r="CN490" i="8"/>
  <c r="CN489" i="8"/>
  <c r="DJ245" i="8"/>
  <c r="DJ234" i="8"/>
  <c r="DJ246" i="8" s="1"/>
  <c r="DI231" i="8"/>
  <c r="DL224" i="8"/>
  <c r="DL226" i="8" s="1"/>
  <c r="DJ227" i="8"/>
  <c r="DJ229" i="8" s="1"/>
  <c r="BU113" i="6"/>
  <c r="BU114" i="6" s="1"/>
  <c r="BZ459" i="8" s="1"/>
  <c r="DJ243" i="8"/>
  <c r="DJ244" i="8" s="1"/>
  <c r="DJ247" i="8"/>
  <c r="DK113" i="8"/>
  <c r="DK114" i="8" s="1"/>
  <c r="DK117" i="8"/>
  <c r="DK164" i="8"/>
  <c r="DK165" i="8" s="1"/>
  <c r="DK168" i="8"/>
  <c r="DG72" i="11"/>
  <c r="CW119" i="8"/>
  <c r="CW128" i="8"/>
  <c r="CW130" i="8" s="1"/>
  <c r="CB440" i="8"/>
  <c r="CB443" i="8" s="1"/>
  <c r="CB445" i="8"/>
  <c r="CB451" i="8"/>
  <c r="CB444" i="8"/>
  <c r="CA467" i="8"/>
  <c r="CA474" i="8" s="1"/>
  <c r="CA472" i="8"/>
  <c r="CA449" i="8"/>
  <c r="CA473" i="8"/>
  <c r="CA466" i="8"/>
  <c r="CJ122" i="6"/>
  <c r="DJ183" i="8"/>
  <c r="DJ195" i="8" s="1"/>
  <c r="DJ194" i="8"/>
  <c r="BX62" i="6"/>
  <c r="BX110" i="6"/>
  <c r="CY124" i="8"/>
  <c r="CY138" i="8" s="1"/>
  <c r="DG86" i="6"/>
  <c r="CT48" i="11"/>
  <c r="CX145" i="8"/>
  <c r="AM157" i="6"/>
  <c r="T158" i="6" s="1"/>
  <c r="Y573" i="8" s="1"/>
  <c r="AR282" i="8"/>
  <c r="CR328" i="8"/>
  <c r="CV98" i="11"/>
  <c r="CV97" i="11"/>
  <c r="DA343" i="8"/>
  <c r="CW96" i="11"/>
  <c r="DD388" i="8"/>
  <c r="CZ108" i="11"/>
  <c r="DC122" i="11"/>
  <c r="DC121" i="11"/>
  <c r="AW523" i="8"/>
  <c r="AS144" i="11"/>
  <c r="AR478" i="8"/>
  <c r="AN132" i="11"/>
  <c r="AN85" i="11"/>
  <c r="AN86" i="11"/>
  <c r="DH433" i="8"/>
  <c r="DD120" i="11"/>
  <c r="W613" i="8"/>
  <c r="S168" i="11"/>
  <c r="W658" i="8"/>
  <c r="S180" i="11"/>
  <c r="X610" i="8"/>
  <c r="X611" i="8"/>
  <c r="X600" i="8"/>
  <c r="X612" i="8" s="1"/>
  <c r="N587" i="8"/>
  <c r="N596" i="8"/>
  <c r="N598" i="8" s="1"/>
  <c r="N641" i="8"/>
  <c r="N643" i="8" s="1"/>
  <c r="N632" i="8"/>
  <c r="X631" i="8"/>
  <c r="X624" i="8"/>
  <c r="X620" i="8"/>
  <c r="X623" i="8" s="1"/>
  <c r="X625" i="8"/>
  <c r="W657" i="8"/>
  <c r="X528" i="8"/>
  <c r="S135" i="6"/>
  <c r="S136" i="6"/>
  <c r="S148" i="6"/>
  <c r="S147" i="6"/>
  <c r="W566" i="8"/>
  <c r="S52" i="12" s="1"/>
  <c r="W555" i="8"/>
  <c r="W564" i="8"/>
  <c r="AW506" i="8"/>
  <c r="AW508" i="8" s="1"/>
  <c r="AW507" i="8" s="1"/>
  <c r="AW497" i="8"/>
  <c r="AR461" i="8"/>
  <c r="AR463" i="8" s="1"/>
  <c r="AR452" i="8"/>
  <c r="DI410" i="8"/>
  <c r="DC371" i="8"/>
  <c r="DC373" i="8" s="1"/>
  <c r="DC362" i="8"/>
  <c r="DE367" i="8"/>
  <c r="AS275" i="8"/>
  <c r="BU66" i="6"/>
  <c r="BZ279" i="8" s="1"/>
  <c r="DE416" i="8" l="1"/>
  <c r="DE418" i="8" s="1"/>
  <c r="DE407" i="8"/>
  <c r="CZ174" i="8"/>
  <c r="CZ189" i="8"/>
  <c r="DK116" i="8"/>
  <c r="DK134" i="8"/>
  <c r="DK141" i="8" s="1"/>
  <c r="DK139" i="8"/>
  <c r="DK133" i="8"/>
  <c r="DK140" i="8"/>
  <c r="DK356" i="8"/>
  <c r="DK357" i="8" s="1"/>
  <c r="DK360" i="8"/>
  <c r="CM521" i="8"/>
  <c r="CM510" i="8"/>
  <c r="CM522" i="8" s="1"/>
  <c r="CA475" i="8"/>
  <c r="DL156" i="8"/>
  <c r="DG39" i="6"/>
  <c r="DG40" i="6"/>
  <c r="CU48" i="11"/>
  <c r="CY145" i="8"/>
  <c r="DK330" i="8"/>
  <c r="DK342" i="8" s="1"/>
  <c r="DK341" i="8"/>
  <c r="DL105" i="8"/>
  <c r="DG28" i="6"/>
  <c r="DG27" i="6"/>
  <c r="DJ431" i="8"/>
  <c r="DJ420" i="8"/>
  <c r="DJ432" i="8" s="1"/>
  <c r="CC438" i="8"/>
  <c r="BX111" i="6"/>
  <c r="BX112" i="6"/>
  <c r="CB450" i="8"/>
  <c r="CB446" i="8"/>
  <c r="CB447" i="8" s="1"/>
  <c r="DJ230" i="8"/>
  <c r="DJ232" i="8" s="1"/>
  <c r="DJ221" i="8"/>
  <c r="DU74" i="6"/>
  <c r="EA74" i="6"/>
  <c r="EF303" i="8" s="1"/>
  <c r="DM74" i="6"/>
  <c r="DJ74" i="6"/>
  <c r="DP74" i="6"/>
  <c r="DX74" i="6"/>
  <c r="DL74" i="6"/>
  <c r="DI74" i="6"/>
  <c r="DO74" i="6"/>
  <c r="DV74" i="6"/>
  <c r="DW74" i="6"/>
  <c r="DH74" i="6"/>
  <c r="DT74" i="6"/>
  <c r="DY74" i="6"/>
  <c r="DS74" i="6"/>
  <c r="DQ74" i="6"/>
  <c r="DZ74" i="6"/>
  <c r="DN74" i="6"/>
  <c r="DR74" i="6"/>
  <c r="DK74" i="6"/>
  <c r="EF409" i="8"/>
  <c r="EF364" i="8"/>
  <c r="EF223" i="8"/>
  <c r="EF121" i="8"/>
  <c r="EF319" i="8"/>
  <c r="EF172" i="8"/>
  <c r="EA85" i="6"/>
  <c r="EA49" i="6"/>
  <c r="EA37" i="6"/>
  <c r="EA25" i="6"/>
  <c r="EA97" i="6"/>
  <c r="DK218" i="8"/>
  <c r="DK236" i="8"/>
  <c r="DK242" i="8"/>
  <c r="DK241" i="8"/>
  <c r="DK235" i="8"/>
  <c r="BX63" i="6"/>
  <c r="CC258" i="8"/>
  <c r="BX64" i="6"/>
  <c r="CW129" i="8"/>
  <c r="CW274" i="8" s="1"/>
  <c r="CZ122" i="8"/>
  <c r="CR61" i="6"/>
  <c r="CX125" i="8"/>
  <c r="CX127" i="8" s="1"/>
  <c r="DL240" i="8"/>
  <c r="CB270" i="8"/>
  <c r="CB266" i="8"/>
  <c r="CB267" i="8" s="1"/>
  <c r="DI499" i="8"/>
  <c r="DD121" i="6"/>
  <c r="DJ430" i="8"/>
  <c r="DG99" i="6"/>
  <c r="DL393" i="8"/>
  <c r="DG100" i="6"/>
  <c r="DL207" i="8"/>
  <c r="DG51" i="6"/>
  <c r="DG52" i="6"/>
  <c r="DG74" i="11"/>
  <c r="DG73" i="11"/>
  <c r="CO483" i="8"/>
  <c r="CJ123" i="6"/>
  <c r="CJ124" i="6"/>
  <c r="CX170" i="8"/>
  <c r="CX179" i="8"/>
  <c r="CX181" i="8" s="1"/>
  <c r="CV77" i="6"/>
  <c r="CV78" i="6" s="1"/>
  <c r="DA324" i="8" s="1"/>
  <c r="DJ375" i="8"/>
  <c r="DJ387" i="8" s="1"/>
  <c r="DJ386" i="8"/>
  <c r="CT49" i="11"/>
  <c r="CT50" i="11"/>
  <c r="DE417" i="8"/>
  <c r="DF413" i="8"/>
  <c r="CN495" i="8"/>
  <c r="CN491" i="8"/>
  <c r="CN492" i="8" s="1"/>
  <c r="CA296" i="8"/>
  <c r="CA285" i="8"/>
  <c r="CA297" i="8" s="1"/>
  <c r="DJ385" i="8"/>
  <c r="DG87" i="6"/>
  <c r="DL348" i="8"/>
  <c r="DG88" i="6"/>
  <c r="DL228" i="8" s="1"/>
  <c r="CW454" i="8"/>
  <c r="CR109" i="6"/>
  <c r="DL305" i="8"/>
  <c r="DL308" i="8" s="1"/>
  <c r="DL310" i="8"/>
  <c r="DL309" i="8"/>
  <c r="DL316" i="8"/>
  <c r="CA476" i="8"/>
  <c r="CA465" i="8"/>
  <c r="CA477" i="8" s="1"/>
  <c r="DK167" i="8"/>
  <c r="DK190" i="8"/>
  <c r="DK185" i="8"/>
  <c r="DK192" i="8" s="1"/>
  <c r="DK191" i="8"/>
  <c r="DK184" i="8"/>
  <c r="CY196" i="8"/>
  <c r="CU60" i="11"/>
  <c r="DK401" i="8"/>
  <c r="DK402" i="8" s="1"/>
  <c r="DK405" i="8"/>
  <c r="AR589" i="8"/>
  <c r="W565" i="8"/>
  <c r="S53" i="12" s="1"/>
  <c r="S54" i="12"/>
  <c r="W567" i="8"/>
  <c r="S51" i="12" s="1"/>
  <c r="S62" i="12"/>
  <c r="CW97" i="11"/>
  <c r="CW98" i="11"/>
  <c r="CR327" i="8"/>
  <c r="CS323" i="8"/>
  <c r="CS325" i="8" s="1"/>
  <c r="DB320" i="8"/>
  <c r="AN133" i="11"/>
  <c r="AN134" i="11"/>
  <c r="AS146" i="11"/>
  <c r="AS145" i="11"/>
  <c r="CZ109" i="11"/>
  <c r="CZ110" i="11"/>
  <c r="DD121" i="11"/>
  <c r="DD122" i="11"/>
  <c r="S181" i="11"/>
  <c r="S182" i="11"/>
  <c r="S169" i="11"/>
  <c r="S170" i="11"/>
  <c r="N642" i="8"/>
  <c r="O638" i="8"/>
  <c r="N597" i="8"/>
  <c r="O593" i="8"/>
  <c r="DC372" i="8"/>
  <c r="DD368" i="8"/>
  <c r="DD370" i="8" s="1"/>
  <c r="X635" i="8"/>
  <c r="X590" i="8"/>
  <c r="Y586" i="8"/>
  <c r="Y579" i="8"/>
  <c r="Y580" i="8"/>
  <c r="Y575" i="8"/>
  <c r="Y578" i="8" s="1"/>
  <c r="I149" i="6"/>
  <c r="I150" i="6" s="1"/>
  <c r="X630" i="8"/>
  <c r="X626" i="8"/>
  <c r="X627" i="8" s="1"/>
  <c r="T159" i="6"/>
  <c r="T160" i="6"/>
  <c r="X530" i="8"/>
  <c r="X533" i="8" s="1"/>
  <c r="X541" i="8"/>
  <c r="X534" i="8"/>
  <c r="X535" i="8"/>
  <c r="AX500" i="8"/>
  <c r="AR462" i="8"/>
  <c r="AR634" i="8" s="1"/>
  <c r="AS455" i="8"/>
  <c r="DI411" i="8"/>
  <c r="DI412" i="8"/>
  <c r="DE381" i="8"/>
  <c r="DF365" i="8"/>
  <c r="DF366" i="8" s="1"/>
  <c r="AS277" i="8"/>
  <c r="AS276" i="8"/>
  <c r="EA75" i="6" l="1"/>
  <c r="EA77" i="6" s="1"/>
  <c r="EA78" i="6" s="1"/>
  <c r="EF324" i="8" s="1"/>
  <c r="EA76" i="6"/>
  <c r="CH125" i="6"/>
  <c r="CH126" i="6" s="1"/>
  <c r="CM504" i="8" s="1"/>
  <c r="DA101" i="6"/>
  <c r="DA102" i="6" s="1"/>
  <c r="DF414" i="8" s="1"/>
  <c r="DF415" i="8" s="1"/>
  <c r="DA89" i="6"/>
  <c r="DA90" i="6" s="1"/>
  <c r="DF369" i="8" s="1"/>
  <c r="DK193" i="8"/>
  <c r="DH72" i="11"/>
  <c r="DV38" i="6"/>
  <c r="EA38" i="6"/>
  <c r="EA39" i="6" s="1"/>
  <c r="EA41" i="6" s="1"/>
  <c r="EA42" i="6" s="1"/>
  <c r="EF177" i="8" s="1"/>
  <c r="DQ38" i="6"/>
  <c r="DZ38" i="6"/>
  <c r="DX38" i="6"/>
  <c r="DR38" i="6"/>
  <c r="DT38" i="6"/>
  <c r="DL38" i="6"/>
  <c r="DK38" i="6"/>
  <c r="DP38" i="6"/>
  <c r="DH38" i="6"/>
  <c r="DU38" i="6"/>
  <c r="DO38" i="6"/>
  <c r="DS38" i="6"/>
  <c r="DJ38" i="6"/>
  <c r="DN38" i="6"/>
  <c r="DY38" i="6"/>
  <c r="DI38" i="6"/>
  <c r="DW38" i="6"/>
  <c r="DM38" i="6"/>
  <c r="DY303" i="8"/>
  <c r="DT76" i="6"/>
  <c r="DT75" i="6"/>
  <c r="DJ231" i="8"/>
  <c r="DM224" i="8"/>
  <c r="DM226" i="8" s="1"/>
  <c r="DM240" i="8" s="1"/>
  <c r="DK227" i="8"/>
  <c r="DK229" i="8" s="1"/>
  <c r="CO485" i="8"/>
  <c r="CO488" i="8" s="1"/>
  <c r="CO489" i="8"/>
  <c r="CO490" i="8"/>
  <c r="CO496" i="8"/>
  <c r="DT50" i="6"/>
  <c r="EA50" i="6"/>
  <c r="EF207" i="8" s="1"/>
  <c r="DY50" i="6"/>
  <c r="DJ50" i="6"/>
  <c r="DO50" i="6"/>
  <c r="DZ50" i="6"/>
  <c r="DH50" i="6"/>
  <c r="DK50" i="6"/>
  <c r="DP50" i="6"/>
  <c r="DQ50" i="6"/>
  <c r="DL50" i="6"/>
  <c r="DU50" i="6"/>
  <c r="DW50" i="6"/>
  <c r="DM50" i="6"/>
  <c r="DV50" i="6"/>
  <c r="DI50" i="6"/>
  <c r="DR50" i="6"/>
  <c r="DX50" i="6"/>
  <c r="DN50" i="6"/>
  <c r="DS50" i="6"/>
  <c r="DM303" i="8"/>
  <c r="DH75" i="6"/>
  <c r="DH76" i="6"/>
  <c r="CB472" i="8"/>
  <c r="CB473" i="8"/>
  <c r="CB449" i="8"/>
  <c r="CB467" i="8"/>
  <c r="CB474" i="8" s="1"/>
  <c r="CB466" i="8"/>
  <c r="DC41" i="6"/>
  <c r="DC42" i="6" s="1"/>
  <c r="DH177" i="8" s="1"/>
  <c r="CX128" i="8"/>
  <c r="CX130" i="8" s="1"/>
  <c r="CX119" i="8"/>
  <c r="EA86" i="6"/>
  <c r="EA87" i="6" s="1"/>
  <c r="EA89" i="6" s="1"/>
  <c r="EA90" i="6" s="1"/>
  <c r="EF369" i="8" s="1"/>
  <c r="DZ86" i="6"/>
  <c r="DY86" i="6"/>
  <c r="DH86" i="6"/>
  <c r="DW86" i="6"/>
  <c r="DI86" i="6"/>
  <c r="DX86" i="6"/>
  <c r="DJ86" i="6"/>
  <c r="DV86" i="6"/>
  <c r="DK86" i="6"/>
  <c r="DL86" i="6"/>
  <c r="DM86" i="6"/>
  <c r="DN86" i="6"/>
  <c r="DR86" i="6"/>
  <c r="DO86" i="6"/>
  <c r="DS86" i="6"/>
  <c r="DP86" i="6"/>
  <c r="DT86" i="6"/>
  <c r="DQ86" i="6"/>
  <c r="DU86" i="6"/>
  <c r="EB303" i="8"/>
  <c r="DW75" i="6"/>
  <c r="DW76" i="6"/>
  <c r="DL169" i="8"/>
  <c r="DL163" i="8"/>
  <c r="DL162" i="8"/>
  <c r="DL158" i="8"/>
  <c r="DL161" i="8" s="1"/>
  <c r="BY62" i="6"/>
  <c r="EA303" i="8"/>
  <c r="DV75" i="6"/>
  <c r="DV76" i="6"/>
  <c r="CZ124" i="8"/>
  <c r="CZ123" i="8"/>
  <c r="DT303" i="8"/>
  <c r="DO75" i="6"/>
  <c r="DO76" i="6"/>
  <c r="BV113" i="6"/>
  <c r="BV114" i="6" s="1"/>
  <c r="CA459" i="8" s="1"/>
  <c r="DL311" i="8"/>
  <c r="DL312" i="8" s="1"/>
  <c r="DL315" i="8"/>
  <c r="DC53" i="6"/>
  <c r="DC54" i="6" s="1"/>
  <c r="DN303" i="8"/>
  <c r="DI75" i="6"/>
  <c r="DI76" i="6"/>
  <c r="CC440" i="8"/>
  <c r="CC443" i="8" s="1"/>
  <c r="CC445" i="8"/>
  <c r="CC451" i="8"/>
  <c r="CC444" i="8"/>
  <c r="DL214" i="8"/>
  <c r="DL213" i="8"/>
  <c r="DL209" i="8"/>
  <c r="DL212" i="8" s="1"/>
  <c r="DL220" i="8"/>
  <c r="DQ303" i="8"/>
  <c r="DL75" i="6"/>
  <c r="DL76" i="6"/>
  <c r="DK382" i="8"/>
  <c r="DK377" i="8"/>
  <c r="DK384" i="8" s="1"/>
  <c r="DK376" i="8"/>
  <c r="DK359" i="8"/>
  <c r="DK383" i="8"/>
  <c r="BY110" i="6"/>
  <c r="CC271" i="8"/>
  <c r="CC260" i="8"/>
  <c r="CC263" i="8" s="1"/>
  <c r="CC264" i="8"/>
  <c r="CC265" i="8"/>
  <c r="EC303" i="8"/>
  <c r="DX76" i="6"/>
  <c r="DX75" i="6"/>
  <c r="DK404" i="8"/>
  <c r="DK427" i="8"/>
  <c r="DK428" i="8"/>
  <c r="DK422" i="8"/>
  <c r="DK429" i="8" s="1"/>
  <c r="DK421" i="8"/>
  <c r="DL395" i="8"/>
  <c r="DL398" i="8" s="1"/>
  <c r="DL399" i="8"/>
  <c r="DL406" i="8"/>
  <c r="DL400" i="8"/>
  <c r="BV65" i="6"/>
  <c r="BV66" i="6" s="1"/>
  <c r="CA279" i="8" s="1"/>
  <c r="DU303" i="8"/>
  <c r="DP75" i="6"/>
  <c r="DP76" i="6"/>
  <c r="DL225" i="8"/>
  <c r="DK245" i="8"/>
  <c r="DK234" i="8"/>
  <c r="DK246" i="8" s="1"/>
  <c r="DP303" i="8"/>
  <c r="DK76" i="6"/>
  <c r="DK75" i="6"/>
  <c r="DO303" i="8"/>
  <c r="DJ76" i="6"/>
  <c r="DJ75" i="6"/>
  <c r="DD29" i="6"/>
  <c r="DD30" i="6" s="1"/>
  <c r="DI126" i="8" s="1"/>
  <c r="CU61" i="11"/>
  <c r="CU62" i="11"/>
  <c r="DL350" i="8"/>
  <c r="DL353" i="8" s="1"/>
  <c r="DL361" i="8"/>
  <c r="DL354" i="8"/>
  <c r="DL355" i="8"/>
  <c r="DW303" i="8"/>
  <c r="DR76" i="6"/>
  <c r="DR75" i="6"/>
  <c r="DR303" i="8"/>
  <c r="DM75" i="6"/>
  <c r="DM76" i="6"/>
  <c r="DK132" i="8"/>
  <c r="DK144" i="8" s="1"/>
  <c r="DK143" i="8"/>
  <c r="CK122" i="6"/>
  <c r="DS303" i="8"/>
  <c r="DN75" i="6"/>
  <c r="DN76" i="6"/>
  <c r="DL107" i="8"/>
  <c r="DL110" i="8" s="1"/>
  <c r="DL112" i="8"/>
  <c r="DL111" i="8"/>
  <c r="DL118" i="8"/>
  <c r="DK194" i="8"/>
  <c r="DK183" i="8"/>
  <c r="DK195" i="8" s="1"/>
  <c r="DK243" i="8"/>
  <c r="DK244" i="8" s="1"/>
  <c r="DK247" i="8"/>
  <c r="EE303" i="8"/>
  <c r="DZ76" i="6"/>
  <c r="DZ75" i="6"/>
  <c r="DZ77" i="6" s="1"/>
  <c r="DZ78" i="6" s="1"/>
  <c r="EE324" i="8" s="1"/>
  <c r="DK142" i="8"/>
  <c r="CX180" i="8"/>
  <c r="DA173" i="8"/>
  <c r="CY176" i="8"/>
  <c r="CY178" i="8" s="1"/>
  <c r="CB293" i="8"/>
  <c r="CB292" i="8"/>
  <c r="CB287" i="8"/>
  <c r="CB294" i="8" s="1"/>
  <c r="CB286" i="8"/>
  <c r="CB269" i="8"/>
  <c r="DV303" i="8"/>
  <c r="DQ75" i="6"/>
  <c r="DQ76" i="6"/>
  <c r="EF309" i="8"/>
  <c r="EF310" i="8"/>
  <c r="EF305" i="8"/>
  <c r="EF308" i="8" s="1"/>
  <c r="EF316" i="8"/>
  <c r="EA98" i="6"/>
  <c r="EA99" i="6" s="1"/>
  <c r="EA101" i="6" s="1"/>
  <c r="EA102" i="6" s="1"/>
  <c r="EF414" i="8" s="1"/>
  <c r="DW98" i="6"/>
  <c r="DH98" i="6"/>
  <c r="DJ98" i="6"/>
  <c r="DV98" i="6"/>
  <c r="DX98" i="6"/>
  <c r="DI98" i="6"/>
  <c r="DK98" i="6"/>
  <c r="DY98" i="6"/>
  <c r="DL98" i="6"/>
  <c r="DM98" i="6"/>
  <c r="DN98" i="6"/>
  <c r="DO98" i="6"/>
  <c r="DP98" i="6"/>
  <c r="DQ98" i="6"/>
  <c r="DR98" i="6"/>
  <c r="DS98" i="6"/>
  <c r="DT98" i="6"/>
  <c r="DU98" i="6"/>
  <c r="DZ98" i="6"/>
  <c r="DX303" i="8"/>
  <c r="DS76" i="6"/>
  <c r="DS75" i="6"/>
  <c r="DZ303" i="8"/>
  <c r="DU76" i="6"/>
  <c r="DU75" i="6"/>
  <c r="CN511" i="8"/>
  <c r="CN494" i="8"/>
  <c r="CN517" i="8"/>
  <c r="CN512" i="8"/>
  <c r="CN519" i="8" s="1"/>
  <c r="CN518" i="8"/>
  <c r="DK26" i="6"/>
  <c r="EA26" i="6"/>
  <c r="EA28" i="6" s="1"/>
  <c r="DR26" i="6"/>
  <c r="DN26" i="6"/>
  <c r="DZ26" i="6"/>
  <c r="DX26" i="6"/>
  <c r="DQ26" i="6"/>
  <c r="DM26" i="6"/>
  <c r="DU26" i="6"/>
  <c r="DI26" i="6"/>
  <c r="DO26" i="6"/>
  <c r="DY26" i="6"/>
  <c r="DL26" i="6"/>
  <c r="DV26" i="6"/>
  <c r="DH26" i="6"/>
  <c r="DT26" i="6"/>
  <c r="DJ26" i="6"/>
  <c r="DP26" i="6"/>
  <c r="DW26" i="6"/>
  <c r="DS26" i="6"/>
  <c r="ED303" i="8"/>
  <c r="DY76" i="6"/>
  <c r="DY75" i="6"/>
  <c r="CU49" i="11"/>
  <c r="CU50" i="11"/>
  <c r="CZ196" i="8"/>
  <c r="CV60" i="11"/>
  <c r="AR544" i="8"/>
  <c r="DB321" i="8"/>
  <c r="DB322" i="8"/>
  <c r="CS326" i="8"/>
  <c r="CS317" i="8"/>
  <c r="DE388" i="8"/>
  <c r="DA108" i="11"/>
  <c r="J161" i="6"/>
  <c r="J162" i="6" s="1"/>
  <c r="Y585" i="8"/>
  <c r="Y581" i="8"/>
  <c r="Y582" i="8" s="1"/>
  <c r="X592" i="8"/>
  <c r="X591" i="8"/>
  <c r="X637" i="8"/>
  <c r="X636" i="8"/>
  <c r="X647" i="8"/>
  <c r="X653" i="8"/>
  <c r="X652" i="8"/>
  <c r="X646" i="8"/>
  <c r="X629" i="8"/>
  <c r="X536" i="8"/>
  <c r="X537" i="8" s="1"/>
  <c r="X540" i="8"/>
  <c r="AM133" i="6"/>
  <c r="AM145" i="6"/>
  <c r="AX501" i="8"/>
  <c r="AX502" i="8"/>
  <c r="AS456" i="8"/>
  <c r="AS457" i="8"/>
  <c r="DI426" i="8"/>
  <c r="DJ410" i="8"/>
  <c r="DJ411" i="8" s="1"/>
  <c r="DD371" i="8"/>
  <c r="DD373" i="8" s="1"/>
  <c r="DD362" i="8"/>
  <c r="DF367" i="8"/>
  <c r="AS291" i="8"/>
  <c r="AS280" i="8"/>
  <c r="CW77" i="6" l="1"/>
  <c r="CW78" i="6" s="1"/>
  <c r="DB324" i="8" s="1"/>
  <c r="CY77" i="6"/>
  <c r="CY78" i="6" s="1"/>
  <c r="DD324" i="8" s="1"/>
  <c r="DB77" i="6"/>
  <c r="DB78" i="6" s="1"/>
  <c r="DG324" i="8" s="1"/>
  <c r="CX77" i="6"/>
  <c r="CX78" i="6" s="1"/>
  <c r="DC324" i="8" s="1"/>
  <c r="DA77" i="6"/>
  <c r="DA78" i="6" s="1"/>
  <c r="DF324" i="8" s="1"/>
  <c r="DF416" i="8"/>
  <c r="DF418" i="8" s="1"/>
  <c r="DF407" i="8"/>
  <c r="CN520" i="8"/>
  <c r="CB475" i="8"/>
  <c r="DU77" i="6"/>
  <c r="DU78" i="6" s="1"/>
  <c r="DZ324" i="8" s="1"/>
  <c r="EA51" i="6"/>
  <c r="EA53" i="6" s="1"/>
  <c r="EA54" i="6" s="1"/>
  <c r="DQ77" i="6"/>
  <c r="DQ78" i="6" s="1"/>
  <c r="DV324" i="8" s="1"/>
  <c r="DC77" i="6"/>
  <c r="DC78" i="6" s="1"/>
  <c r="DH324" i="8" s="1"/>
  <c r="DG77" i="6"/>
  <c r="DG78" i="6" s="1"/>
  <c r="DL324" i="8" s="1"/>
  <c r="DE77" i="6"/>
  <c r="DE78" i="6" s="1"/>
  <c r="DJ324" i="8" s="1"/>
  <c r="DD77" i="6"/>
  <c r="DD78" i="6" s="1"/>
  <c r="DI324" i="8" s="1"/>
  <c r="DF77" i="6"/>
  <c r="DF78" i="6" s="1"/>
  <c r="DK324" i="8" s="1"/>
  <c r="DN77" i="6"/>
  <c r="DN78" i="6" s="1"/>
  <c r="DS324" i="8" s="1"/>
  <c r="DV77" i="6"/>
  <c r="DV78" i="6" s="1"/>
  <c r="EA324" i="8" s="1"/>
  <c r="EA52" i="6"/>
  <c r="DK430" i="8"/>
  <c r="DL77" i="6"/>
  <c r="DL78" i="6" s="1"/>
  <c r="DQ324" i="8" s="1"/>
  <c r="DX105" i="8"/>
  <c r="DS28" i="6"/>
  <c r="DS27" i="6"/>
  <c r="DS105" i="8"/>
  <c r="DN27" i="6"/>
  <c r="DN28" i="6"/>
  <c r="EE393" i="8"/>
  <c r="DZ100" i="6"/>
  <c r="DZ99" i="6"/>
  <c r="DJ100" i="6"/>
  <c r="DO393" i="8"/>
  <c r="DJ99" i="6"/>
  <c r="DR316" i="8"/>
  <c r="DR310" i="8"/>
  <c r="DR309" i="8"/>
  <c r="DR305" i="8"/>
  <c r="DR308" i="8" s="1"/>
  <c r="DO316" i="8"/>
  <c r="DO309" i="8"/>
  <c r="DO305" i="8"/>
  <c r="DO308" i="8" s="1"/>
  <c r="DO310" i="8"/>
  <c r="DZ348" i="8"/>
  <c r="DU87" i="6"/>
  <c r="DU88" i="6"/>
  <c r="DZ228" i="8" s="1"/>
  <c r="DH87" i="6"/>
  <c r="DB89" i="6" s="1"/>
  <c r="DB90" i="6" s="1"/>
  <c r="DG369" i="8" s="1"/>
  <c r="DM348" i="8"/>
  <c r="DH88" i="6"/>
  <c r="DM228" i="8" s="1"/>
  <c r="DP207" i="8"/>
  <c r="DK51" i="6"/>
  <c r="DK52" i="6"/>
  <c r="DK221" i="8"/>
  <c r="DK230" i="8"/>
  <c r="DK232" i="8" s="1"/>
  <c r="DM156" i="8"/>
  <c r="DH39" i="6"/>
  <c r="DH40" i="6"/>
  <c r="EB105" i="8"/>
  <c r="DW27" i="6"/>
  <c r="DW28" i="6"/>
  <c r="DW105" i="8"/>
  <c r="DR28" i="6"/>
  <c r="DR27" i="6"/>
  <c r="DU100" i="6"/>
  <c r="DZ393" i="8"/>
  <c r="DU99" i="6"/>
  <c r="DM393" i="8"/>
  <c r="DH99" i="6"/>
  <c r="DB101" i="6" s="1"/>
  <c r="DB102" i="6" s="1"/>
  <c r="DG414" i="8" s="1"/>
  <c r="DH100" i="6"/>
  <c r="DR77" i="6"/>
  <c r="DR78" i="6" s="1"/>
  <c r="DW324" i="8" s="1"/>
  <c r="DL401" i="8"/>
  <c r="DL402" i="8" s="1"/>
  <c r="DL405" i="8"/>
  <c r="CD438" i="8"/>
  <c r="BY112" i="6"/>
  <c r="BY111" i="6"/>
  <c r="CC446" i="8"/>
  <c r="CC447" i="8" s="1"/>
  <c r="CC450" i="8"/>
  <c r="DT310" i="8"/>
  <c r="DT309" i="8"/>
  <c r="DT316" i="8"/>
  <c r="DT305" i="8"/>
  <c r="DT308" i="8" s="1"/>
  <c r="DV348" i="8"/>
  <c r="DQ87" i="6"/>
  <c r="DQ88" i="6"/>
  <c r="DV228" i="8" s="1"/>
  <c r="ED348" i="8"/>
  <c r="DY88" i="6"/>
  <c r="ED228" i="8" s="1"/>
  <c r="DY87" i="6"/>
  <c r="DM207" i="8"/>
  <c r="DH52" i="6"/>
  <c r="DH51" i="6"/>
  <c r="DU156" i="8"/>
  <c r="DP40" i="6"/>
  <c r="DP39" i="6"/>
  <c r="DU105" i="8"/>
  <c r="DP27" i="6"/>
  <c r="DP28" i="6"/>
  <c r="DT99" i="6"/>
  <c r="DY393" i="8"/>
  <c r="DT100" i="6"/>
  <c r="DW99" i="6"/>
  <c r="EB393" i="8"/>
  <c r="DW100" i="6"/>
  <c r="CY170" i="8"/>
  <c r="CY179" i="8"/>
  <c r="CY181" i="8" s="1"/>
  <c r="DT87" i="6"/>
  <c r="DY348" i="8"/>
  <c r="DT88" i="6"/>
  <c r="DY228" i="8" s="1"/>
  <c r="EE348" i="8"/>
  <c r="DZ88" i="6"/>
  <c r="EE228" i="8" s="1"/>
  <c r="DZ87" i="6"/>
  <c r="DH77" i="6"/>
  <c r="DH78" i="6" s="1"/>
  <c r="DM324" i="8" s="1"/>
  <c r="DZ51" i="6"/>
  <c r="DZ53" i="6" s="1"/>
  <c r="DZ54" i="6" s="1"/>
  <c r="EE207" i="8"/>
  <c r="DZ52" i="6"/>
  <c r="DI72" i="11"/>
  <c r="DP156" i="8"/>
  <c r="DK40" i="6"/>
  <c r="CW42" i="6" s="1"/>
  <c r="DB177" i="8" s="1"/>
  <c r="DK39" i="6"/>
  <c r="DO105" i="8"/>
  <c r="DJ27" i="6"/>
  <c r="DJ28" i="6"/>
  <c r="EA27" i="6"/>
  <c r="EA29" i="6" s="1"/>
  <c r="EA30" i="6" s="1"/>
  <c r="EF126" i="8" s="1"/>
  <c r="EF105" i="8"/>
  <c r="DS99" i="6"/>
  <c r="DX393" i="8"/>
  <c r="DS100" i="6"/>
  <c r="DA174" i="8"/>
  <c r="DA175" i="8"/>
  <c r="DS310" i="8"/>
  <c r="DS305" i="8"/>
  <c r="DS308" i="8" s="1"/>
  <c r="DS316" i="8"/>
  <c r="DS309" i="8"/>
  <c r="DW310" i="8"/>
  <c r="DW309" i="8"/>
  <c r="DW316" i="8"/>
  <c r="DW305" i="8"/>
  <c r="DW308" i="8" s="1"/>
  <c r="DP316" i="8"/>
  <c r="DP309" i="8"/>
  <c r="DP305" i="8"/>
  <c r="DP308" i="8" s="1"/>
  <c r="DP310" i="8"/>
  <c r="CZ138" i="8"/>
  <c r="DP87" i="6"/>
  <c r="DU348" i="8"/>
  <c r="DP88" i="6"/>
  <c r="DU228" i="8" s="1"/>
  <c r="DM305" i="8"/>
  <c r="DM308" i="8" s="1"/>
  <c r="DM316" i="8"/>
  <c r="DM309" i="8"/>
  <c r="DM310" i="8"/>
  <c r="DT207" i="8"/>
  <c r="DO52" i="6"/>
  <c r="DO51" i="6"/>
  <c r="DJ499" i="8"/>
  <c r="DE121" i="6"/>
  <c r="DQ156" i="8"/>
  <c r="DL39" i="6"/>
  <c r="DL40" i="6"/>
  <c r="DY105" i="8"/>
  <c r="DT27" i="6"/>
  <c r="DT28" i="6"/>
  <c r="DP105" i="8"/>
  <c r="DK28" i="6"/>
  <c r="DK27" i="6"/>
  <c r="DW393" i="8"/>
  <c r="DR99" i="6"/>
  <c r="DR100" i="6"/>
  <c r="EA100" i="6"/>
  <c r="EF393" i="8"/>
  <c r="CX454" i="8"/>
  <c r="CS109" i="6"/>
  <c r="CP483" i="8"/>
  <c r="CK123" i="6"/>
  <c r="CK124" i="6"/>
  <c r="DL356" i="8"/>
  <c r="DL360" i="8"/>
  <c r="DL357" i="8"/>
  <c r="CZ77" i="6"/>
  <c r="CZ78" i="6" s="1"/>
  <c r="DE324" i="8" s="1"/>
  <c r="DI77" i="6"/>
  <c r="DI78" i="6" s="1"/>
  <c r="DN324" i="8" s="1"/>
  <c r="DS88" i="6"/>
  <c r="DX228" i="8" s="1"/>
  <c r="DX348" i="8"/>
  <c r="DS87" i="6"/>
  <c r="EA88" i="6"/>
  <c r="EF228" i="8" s="1"/>
  <c r="EF348" i="8"/>
  <c r="DS51" i="6"/>
  <c r="DS52" i="6"/>
  <c r="DX207" i="8"/>
  <c r="DJ51" i="6"/>
  <c r="DO207" i="8"/>
  <c r="DJ52" i="6"/>
  <c r="DT77" i="6"/>
  <c r="DT78" i="6" s="1"/>
  <c r="DY324" i="8" s="1"/>
  <c r="DY156" i="8"/>
  <c r="DT40" i="6"/>
  <c r="DT39" i="6"/>
  <c r="DM105" i="8"/>
  <c r="DH28" i="6"/>
  <c r="DH27" i="6"/>
  <c r="DQ99" i="6"/>
  <c r="DV393" i="8"/>
  <c r="DQ100" i="6"/>
  <c r="DK431" i="8"/>
  <c r="DK420" i="8"/>
  <c r="DK432" i="8" s="1"/>
  <c r="DK386" i="8"/>
  <c r="DK375" i="8"/>
  <c r="DK387" i="8" s="1"/>
  <c r="DN316" i="8"/>
  <c r="DN310" i="8"/>
  <c r="DN309" i="8"/>
  <c r="DN305" i="8"/>
  <c r="DN308" i="8" s="1"/>
  <c r="DO87" i="6"/>
  <c r="DT348" i="8"/>
  <c r="DO88" i="6"/>
  <c r="DT228" i="8" s="1"/>
  <c r="DN52" i="6"/>
  <c r="DS207" i="8"/>
  <c r="DN51" i="6"/>
  <c r="DY52" i="6"/>
  <c r="DY51" i="6"/>
  <c r="ED207" i="8"/>
  <c r="DW156" i="8"/>
  <c r="DR39" i="6"/>
  <c r="DR40" i="6"/>
  <c r="EA105" i="8"/>
  <c r="DV27" i="6"/>
  <c r="DV28" i="6"/>
  <c r="DU393" i="8"/>
  <c r="DP99" i="6"/>
  <c r="DP100" i="6"/>
  <c r="DK385" i="8"/>
  <c r="EA305" i="8"/>
  <c r="EA308" i="8" s="1"/>
  <c r="EA310" i="8"/>
  <c r="EA309" i="8"/>
  <c r="EA316" i="8"/>
  <c r="DW348" i="8"/>
  <c r="DR88" i="6"/>
  <c r="DW228" i="8" s="1"/>
  <c r="DR87" i="6"/>
  <c r="CX129" i="8"/>
  <c r="CX274" i="8" s="1"/>
  <c r="CS61" i="6"/>
  <c r="DA122" i="8"/>
  <c r="DA123" i="8" s="1"/>
  <c r="CY125" i="8"/>
  <c r="CY127" i="8" s="1"/>
  <c r="EC207" i="8"/>
  <c r="DX52" i="6"/>
  <c r="DX51" i="6"/>
  <c r="DY305" i="8"/>
  <c r="DY308" i="8" s="1"/>
  <c r="DY316" i="8"/>
  <c r="DY310" i="8"/>
  <c r="DY309" i="8"/>
  <c r="EC156" i="8"/>
  <c r="DX40" i="6"/>
  <c r="DX39" i="6"/>
  <c r="DQ105" i="8"/>
  <c r="DL27" i="6"/>
  <c r="DL28" i="6"/>
  <c r="DO99" i="6"/>
  <c r="DT393" i="8"/>
  <c r="DO100" i="6"/>
  <c r="EF315" i="8"/>
  <c r="EF311" i="8"/>
  <c r="EF312" i="8" s="1"/>
  <c r="DS348" i="8"/>
  <c r="DN88" i="6"/>
  <c r="DS228" i="8" s="1"/>
  <c r="DN87" i="6"/>
  <c r="DR51" i="6"/>
  <c r="DR52" i="6"/>
  <c r="DW207" i="8"/>
  <c r="DR156" i="8"/>
  <c r="DM40" i="6"/>
  <c r="DM39" i="6"/>
  <c r="EE156" i="8"/>
  <c r="DZ40" i="6"/>
  <c r="DZ39" i="6"/>
  <c r="ED105" i="8"/>
  <c r="DY28" i="6"/>
  <c r="DY27" i="6"/>
  <c r="DS393" i="8"/>
  <c r="DN99" i="6"/>
  <c r="DN100" i="6"/>
  <c r="EE309" i="8"/>
  <c r="EE316" i="8"/>
  <c r="EE310" i="8"/>
  <c r="EE305" i="8"/>
  <c r="EE308" i="8" s="1"/>
  <c r="DK77" i="6"/>
  <c r="DK78" i="6" s="1"/>
  <c r="DP324" i="8" s="1"/>
  <c r="BY63" i="6"/>
  <c r="CD258" i="8"/>
  <c r="BY64" i="6"/>
  <c r="DR348" i="8"/>
  <c r="DM88" i="6"/>
  <c r="DR228" i="8" s="1"/>
  <c r="DM87" i="6"/>
  <c r="DI51" i="6"/>
  <c r="DN207" i="8"/>
  <c r="DI52" i="6"/>
  <c r="EF220" i="8"/>
  <c r="EF213" i="8"/>
  <c r="EF209" i="8"/>
  <c r="EF212" i="8" s="1"/>
  <c r="EF214" i="8"/>
  <c r="EB156" i="8"/>
  <c r="DW39" i="6"/>
  <c r="DW40" i="6"/>
  <c r="DV156" i="8"/>
  <c r="DQ40" i="6"/>
  <c r="DQ39" i="6"/>
  <c r="CV61" i="11"/>
  <c r="CV62" i="11"/>
  <c r="DT105" i="8"/>
  <c r="DO27" i="6"/>
  <c r="DO28" i="6"/>
  <c r="CN510" i="8"/>
  <c r="CN522" i="8" s="1"/>
  <c r="CN521" i="8"/>
  <c r="DR393" i="8"/>
  <c r="DM100" i="6"/>
  <c r="DM99" i="6"/>
  <c r="DQ348" i="8"/>
  <c r="DL88" i="6"/>
  <c r="DQ228" i="8" s="1"/>
  <c r="DL87" i="6"/>
  <c r="DV52" i="6"/>
  <c r="EA207" i="8"/>
  <c r="DV51" i="6"/>
  <c r="DY207" i="8"/>
  <c r="DT52" i="6"/>
  <c r="DT51" i="6"/>
  <c r="DN156" i="8"/>
  <c r="DI39" i="6"/>
  <c r="DI40" i="6"/>
  <c r="DN105" i="8"/>
  <c r="DI27" i="6"/>
  <c r="DI28" i="6"/>
  <c r="DQ393" i="8"/>
  <c r="DL100" i="6"/>
  <c r="DL99" i="6"/>
  <c r="DX77" i="6"/>
  <c r="DX78" i="6" s="1"/>
  <c r="EC324" i="8" s="1"/>
  <c r="DQ305" i="8"/>
  <c r="DQ308" i="8" s="1"/>
  <c r="DQ310" i="8"/>
  <c r="DQ309" i="8"/>
  <c r="DQ316" i="8"/>
  <c r="DK87" i="6"/>
  <c r="DP348" i="8"/>
  <c r="DK88" i="6"/>
  <c r="DP228" i="8" s="1"/>
  <c r="DM52" i="6"/>
  <c r="DM51" i="6"/>
  <c r="DR207" i="8"/>
  <c r="ED156" i="8"/>
  <c r="DY40" i="6"/>
  <c r="DY39" i="6"/>
  <c r="EA40" i="6"/>
  <c r="EF156" i="8"/>
  <c r="DZ105" i="8"/>
  <c r="DU27" i="6"/>
  <c r="DU28" i="6"/>
  <c r="ED393" i="8"/>
  <c r="DY100" i="6"/>
  <c r="DY99" i="6"/>
  <c r="DV316" i="8"/>
  <c r="DV310" i="8"/>
  <c r="DV309" i="8"/>
  <c r="DV305" i="8"/>
  <c r="DV308" i="8" s="1"/>
  <c r="DM225" i="8"/>
  <c r="DL168" i="8"/>
  <c r="DL164" i="8"/>
  <c r="DL165" i="8" s="1"/>
  <c r="EA348" i="8"/>
  <c r="DV87" i="6"/>
  <c r="DV88" i="6"/>
  <c r="EA228" i="8" s="1"/>
  <c r="EB207" i="8"/>
  <c r="DW52" i="6"/>
  <c r="DW51" i="6"/>
  <c r="CO491" i="8"/>
  <c r="CO492" i="8" s="1"/>
  <c r="CO495" i="8"/>
  <c r="DS156" i="8"/>
  <c r="DN40" i="6"/>
  <c r="DN39" i="6"/>
  <c r="EA156" i="8"/>
  <c r="DV40" i="6"/>
  <c r="DV39" i="6"/>
  <c r="DR105" i="8"/>
  <c r="DM28" i="6"/>
  <c r="DM27" i="6"/>
  <c r="DZ310" i="8"/>
  <c r="DZ305" i="8"/>
  <c r="DZ308" i="8" s="1"/>
  <c r="DZ316" i="8"/>
  <c r="DZ309" i="8"/>
  <c r="DK99" i="6"/>
  <c r="DP393" i="8"/>
  <c r="DK100" i="6"/>
  <c r="EC310" i="8"/>
  <c r="EC305" i="8"/>
  <c r="EC308" i="8" s="1"/>
  <c r="EC316" i="8"/>
  <c r="EC309" i="8"/>
  <c r="DL337" i="8"/>
  <c r="DL332" i="8"/>
  <c r="DL339" i="8" s="1"/>
  <c r="DL338" i="8"/>
  <c r="DL331" i="8"/>
  <c r="DL314" i="8"/>
  <c r="DJ87" i="6"/>
  <c r="DO348" i="8"/>
  <c r="DJ88" i="6"/>
  <c r="DO228" i="8" s="1"/>
  <c r="CB476" i="8"/>
  <c r="CB465" i="8"/>
  <c r="CB477" i="8" s="1"/>
  <c r="DU52" i="6"/>
  <c r="DU51" i="6"/>
  <c r="DZ207" i="8"/>
  <c r="DO156" i="8"/>
  <c r="DJ40" i="6"/>
  <c r="DJ39" i="6"/>
  <c r="DO77" i="6"/>
  <c r="DO78" i="6" s="1"/>
  <c r="DT324" i="8" s="1"/>
  <c r="DY77" i="6"/>
  <c r="DY78" i="6" s="1"/>
  <c r="ED324" i="8" s="1"/>
  <c r="DV105" i="8"/>
  <c r="DQ27" i="6"/>
  <c r="DQ29" i="6" s="1"/>
  <c r="DQ30" i="6" s="1"/>
  <c r="DV126" i="8" s="1"/>
  <c r="DQ28" i="6"/>
  <c r="DS77" i="6"/>
  <c r="DS78" i="6" s="1"/>
  <c r="DX324" i="8" s="1"/>
  <c r="DI100" i="6"/>
  <c r="DN393" i="8"/>
  <c r="DI99" i="6"/>
  <c r="CB285" i="8"/>
  <c r="CB297" i="8" s="1"/>
  <c r="CB296" i="8"/>
  <c r="DP77" i="6"/>
  <c r="DP78" i="6" s="1"/>
  <c r="DU324" i="8" s="1"/>
  <c r="CC270" i="8"/>
  <c r="CC266" i="8"/>
  <c r="CC267" i="8" s="1"/>
  <c r="EC348" i="8"/>
  <c r="DX88" i="6"/>
  <c r="EC228" i="8" s="1"/>
  <c r="DX87" i="6"/>
  <c r="DX89" i="6" s="1"/>
  <c r="DX90" i="6" s="1"/>
  <c r="EC369" i="8" s="1"/>
  <c r="DQ207" i="8"/>
  <c r="DL51" i="6"/>
  <c r="DL53" i="6" s="1"/>
  <c r="DL54" i="6" s="1"/>
  <c r="DL52" i="6"/>
  <c r="DX156" i="8"/>
  <c r="DS40" i="6"/>
  <c r="DS39" i="6"/>
  <c r="DH73" i="11"/>
  <c r="DH74" i="11"/>
  <c r="EC105" i="8"/>
  <c r="DX28" i="6"/>
  <c r="DX27" i="6"/>
  <c r="EC393" i="8"/>
  <c r="DX100" i="6"/>
  <c r="DX99" i="6"/>
  <c r="CB295" i="8"/>
  <c r="DJ77" i="6"/>
  <c r="DJ78" i="6" s="1"/>
  <c r="DO324" i="8" s="1"/>
  <c r="DU305" i="8"/>
  <c r="DU308" i="8" s="1"/>
  <c r="DU316" i="8"/>
  <c r="DU309" i="8"/>
  <c r="DU310" i="8"/>
  <c r="DL219" i="8"/>
  <c r="DL215" i="8"/>
  <c r="DL216" i="8" s="1"/>
  <c r="DW77" i="6"/>
  <c r="DW78" i="6" s="1"/>
  <c r="EB324" i="8" s="1"/>
  <c r="DI88" i="6"/>
  <c r="DN228" i="8" s="1"/>
  <c r="DN348" i="8"/>
  <c r="DI87" i="6"/>
  <c r="DV207" i="8"/>
  <c r="DQ51" i="6"/>
  <c r="DQ52" i="6"/>
  <c r="DT156" i="8"/>
  <c r="DO40" i="6"/>
  <c r="DO39" i="6"/>
  <c r="ED316" i="8"/>
  <c r="ED310" i="8"/>
  <c r="ED309" i="8"/>
  <c r="ED305" i="8"/>
  <c r="ED308" i="8" s="1"/>
  <c r="EE105" i="8"/>
  <c r="DZ27" i="6"/>
  <c r="DZ29" i="6" s="1"/>
  <c r="DZ30" i="6" s="1"/>
  <c r="EE126" i="8" s="1"/>
  <c r="DZ28" i="6"/>
  <c r="DX310" i="8"/>
  <c r="DX309" i="8"/>
  <c r="DX316" i="8"/>
  <c r="DX305" i="8"/>
  <c r="DX308" i="8" s="1"/>
  <c r="EA393" i="8"/>
  <c r="DV99" i="6"/>
  <c r="DV101" i="6" s="1"/>
  <c r="DV102" i="6" s="1"/>
  <c r="EA414" i="8" s="1"/>
  <c r="DV100" i="6"/>
  <c r="DL113" i="8"/>
  <c r="DL114" i="8" s="1"/>
  <c r="DL117" i="8"/>
  <c r="DM77" i="6"/>
  <c r="DM78" i="6" s="1"/>
  <c r="DR324" i="8" s="1"/>
  <c r="EB309" i="8"/>
  <c r="EB305" i="8"/>
  <c r="EB308" i="8" s="1"/>
  <c r="EB310" i="8"/>
  <c r="EB316" i="8"/>
  <c r="EB348" i="8"/>
  <c r="DW88" i="6"/>
  <c r="EB228" i="8" s="1"/>
  <c r="DW87" i="6"/>
  <c r="DU207" i="8"/>
  <c r="DP51" i="6"/>
  <c r="DP52" i="6"/>
  <c r="DF417" i="8"/>
  <c r="DG413" i="8"/>
  <c r="DG415" i="8" s="1"/>
  <c r="DZ156" i="8"/>
  <c r="DU40" i="6"/>
  <c r="DU39" i="6"/>
  <c r="DU41" i="6" s="1"/>
  <c r="DU42" i="6" s="1"/>
  <c r="DZ177" i="8" s="1"/>
  <c r="CS328" i="8"/>
  <c r="DB336" i="8"/>
  <c r="DA109" i="11"/>
  <c r="DA110" i="11"/>
  <c r="AS298" i="8"/>
  <c r="AO84" i="11"/>
  <c r="DI433" i="8"/>
  <c r="DE120" i="11"/>
  <c r="DD372" i="8"/>
  <c r="DE368" i="8"/>
  <c r="DE370" i="8" s="1"/>
  <c r="O639" i="8"/>
  <c r="O640" i="8" s="1"/>
  <c r="O594" i="8"/>
  <c r="O595" i="8" s="1"/>
  <c r="X651" i="8"/>
  <c r="X606" i="8"/>
  <c r="Y607" i="8"/>
  <c r="Y601" i="8"/>
  <c r="Y608" i="8"/>
  <c r="Y602" i="8"/>
  <c r="Y609" i="8" s="1"/>
  <c r="Y584" i="8"/>
  <c r="X656" i="8"/>
  <c r="X645" i="8"/>
  <c r="X654" i="8"/>
  <c r="X655" i="8" s="1"/>
  <c r="T146" i="6"/>
  <c r="Y618" i="8" s="1"/>
  <c r="T134" i="6"/>
  <c r="X539" i="8"/>
  <c r="X557" i="8"/>
  <c r="T64" i="12" s="1"/>
  <c r="X563" i="8"/>
  <c r="T55" i="12" s="1"/>
  <c r="X562" i="8"/>
  <c r="X556" i="8"/>
  <c r="T63" i="12" s="1"/>
  <c r="AX516" i="8"/>
  <c r="AX505" i="8"/>
  <c r="AS460" i="8"/>
  <c r="AS471" i="8"/>
  <c r="DG365" i="8"/>
  <c r="DG366" i="8" s="1"/>
  <c r="DJ412" i="8"/>
  <c r="DF381" i="8"/>
  <c r="AS281" i="8"/>
  <c r="AS283" i="8" s="1"/>
  <c r="AS272" i="8"/>
  <c r="DI101" i="6" l="1"/>
  <c r="DI102" i="6" s="1"/>
  <c r="DN414" i="8" s="1"/>
  <c r="DL101" i="6"/>
  <c r="DL102" i="6" s="1"/>
  <c r="DQ414" i="8" s="1"/>
  <c r="DM29" i="6"/>
  <c r="DM30" i="6" s="1"/>
  <c r="DR126" i="8" s="1"/>
  <c r="DM53" i="6"/>
  <c r="DM54" i="6" s="1"/>
  <c r="DK101" i="6"/>
  <c r="DK102" i="6" s="1"/>
  <c r="DP414" i="8" s="1"/>
  <c r="DI29" i="6"/>
  <c r="DI30" i="6" s="1"/>
  <c r="DN126" i="8" s="1"/>
  <c r="DY101" i="6"/>
  <c r="DY102" i="6" s="1"/>
  <c r="ED414" i="8" s="1"/>
  <c r="DO41" i="6"/>
  <c r="DO42" i="6" s="1"/>
  <c r="DT177" i="8" s="1"/>
  <c r="DJ41" i="6"/>
  <c r="DJ42" i="6" s="1"/>
  <c r="DO177" i="8" s="1"/>
  <c r="DQ53" i="6"/>
  <c r="DQ54" i="6" s="1"/>
  <c r="DK89" i="6"/>
  <c r="DK90" i="6" s="1"/>
  <c r="DP369" i="8" s="1"/>
  <c r="DZ41" i="6"/>
  <c r="DZ42" i="6" s="1"/>
  <c r="EE177" i="8" s="1"/>
  <c r="DO101" i="6"/>
  <c r="DO102" i="6" s="1"/>
  <c r="DT414" i="8" s="1"/>
  <c r="DL340" i="8"/>
  <c r="DO29" i="6"/>
  <c r="DO30" i="6" s="1"/>
  <c r="DT126" i="8" s="1"/>
  <c r="DX101" i="6"/>
  <c r="DX102" i="6" s="1"/>
  <c r="EC414" i="8" s="1"/>
  <c r="DL41" i="6"/>
  <c r="DL42" i="6" s="1"/>
  <c r="DQ177" i="8" s="1"/>
  <c r="BW113" i="6"/>
  <c r="BW114" i="6" s="1"/>
  <c r="CB459" i="8" s="1"/>
  <c r="DF53" i="6"/>
  <c r="DF54" i="6" s="1"/>
  <c r="DE53" i="6"/>
  <c r="DE54" i="6" s="1"/>
  <c r="DD53" i="6"/>
  <c r="DD54" i="6" s="1"/>
  <c r="DG53" i="6"/>
  <c r="DG54" i="6" s="1"/>
  <c r="DX29" i="6"/>
  <c r="DX30" i="6" s="1"/>
  <c r="EC126" i="8" s="1"/>
  <c r="DU53" i="6"/>
  <c r="DU54" i="6" s="1"/>
  <c r="DI89" i="6"/>
  <c r="DI90" i="6" s="1"/>
  <c r="DN369" i="8" s="1"/>
  <c r="DQ41" i="6"/>
  <c r="DQ42" i="6" s="1"/>
  <c r="DV177" i="8" s="1"/>
  <c r="DL29" i="6"/>
  <c r="DL30" i="6" s="1"/>
  <c r="DQ126" i="8" s="1"/>
  <c r="DG41" i="6"/>
  <c r="DG42" i="6" s="1"/>
  <c r="DL177" i="8" s="1"/>
  <c r="DD41" i="6"/>
  <c r="DD42" i="6" s="1"/>
  <c r="DI177" i="8" s="1"/>
  <c r="DF41" i="6"/>
  <c r="DF42" i="6" s="1"/>
  <c r="DK177" i="8" s="1"/>
  <c r="DE41" i="6"/>
  <c r="DE42" i="6" s="1"/>
  <c r="DJ177" i="8" s="1"/>
  <c r="DO53" i="6"/>
  <c r="DO54" i="6" s="1"/>
  <c r="BW65" i="6"/>
  <c r="DL89" i="6"/>
  <c r="DL90" i="6" s="1"/>
  <c r="DQ369" i="8" s="1"/>
  <c r="DN53" i="6"/>
  <c r="DN54" i="6" s="1"/>
  <c r="DQ101" i="6"/>
  <c r="DQ102" i="6" s="1"/>
  <c r="DV414" i="8" s="1"/>
  <c r="DF101" i="6"/>
  <c r="DF102" i="6" s="1"/>
  <c r="DK414" i="8" s="1"/>
  <c r="DD101" i="6"/>
  <c r="DD102" i="6" s="1"/>
  <c r="DI414" i="8" s="1"/>
  <c r="DC101" i="6"/>
  <c r="DC102" i="6" s="1"/>
  <c r="DH414" i="8" s="1"/>
  <c r="DE101" i="6"/>
  <c r="DE102" i="6" s="1"/>
  <c r="DJ414" i="8" s="1"/>
  <c r="DG101" i="6"/>
  <c r="DG102" i="6" s="1"/>
  <c r="DL414" i="8" s="1"/>
  <c r="DE29" i="6"/>
  <c r="DE30" i="6" s="1"/>
  <c r="DJ126" i="8" s="1"/>
  <c r="DG29" i="6"/>
  <c r="DG30" i="6" s="1"/>
  <c r="DL126" i="8" s="1"/>
  <c r="DF29" i="6"/>
  <c r="DF30" i="6" s="1"/>
  <c r="DK126" i="8" s="1"/>
  <c r="DQ89" i="6"/>
  <c r="DQ90" i="6" s="1"/>
  <c r="DV369" i="8" s="1"/>
  <c r="DY41" i="6"/>
  <c r="DY42" i="6" s="1"/>
  <c r="ED177" i="8" s="1"/>
  <c r="DK29" i="6"/>
  <c r="DK30" i="6" s="1"/>
  <c r="DP126" i="8" s="1"/>
  <c r="DN89" i="6"/>
  <c r="DN90" i="6" s="1"/>
  <c r="DS369" i="8" s="1"/>
  <c r="DV41" i="6"/>
  <c r="DV42" i="6" s="1"/>
  <c r="EA177" i="8" s="1"/>
  <c r="DN101" i="6"/>
  <c r="DN102" i="6" s="1"/>
  <c r="DS414" i="8" s="1"/>
  <c r="DX53" i="6"/>
  <c r="DX54" i="6" s="1"/>
  <c r="DP101" i="6"/>
  <c r="DP102" i="6" s="1"/>
  <c r="DU414" i="8" s="1"/>
  <c r="DO89" i="6"/>
  <c r="DO90" i="6" s="1"/>
  <c r="DT369" i="8" s="1"/>
  <c r="DE89" i="6"/>
  <c r="DE90" i="6" s="1"/>
  <c r="DJ369" i="8" s="1"/>
  <c r="DG89" i="6"/>
  <c r="DG90" i="6" s="1"/>
  <c r="DL369" i="8" s="1"/>
  <c r="DF89" i="6"/>
  <c r="DF90" i="6" s="1"/>
  <c r="DK369" i="8" s="1"/>
  <c r="DD89" i="6"/>
  <c r="DD90" i="6" s="1"/>
  <c r="DI369" i="8" s="1"/>
  <c r="DC89" i="6"/>
  <c r="DC90" i="6" s="1"/>
  <c r="DH369" i="8" s="1"/>
  <c r="DP89" i="6"/>
  <c r="DP90" i="6" s="1"/>
  <c r="DU369" i="8" s="1"/>
  <c r="DZ89" i="6"/>
  <c r="DZ90" i="6" s="1"/>
  <c r="EE369" i="8" s="1"/>
  <c r="DL422" i="8"/>
  <c r="DL429" i="8" s="1"/>
  <c r="DL427" i="8"/>
  <c r="DL428" i="8"/>
  <c r="DL421" i="8"/>
  <c r="DL404" i="8"/>
  <c r="EB311" i="8"/>
  <c r="EB312" i="8" s="1"/>
  <c r="EB315" i="8"/>
  <c r="DU315" i="8"/>
  <c r="DU311" i="8"/>
  <c r="DU312" i="8" s="1"/>
  <c r="DX169" i="8"/>
  <c r="DX163" i="8"/>
  <c r="DX158" i="8"/>
  <c r="DX161" i="8" s="1"/>
  <c r="DX162" i="8"/>
  <c r="EA350" i="8"/>
  <c r="EA353" i="8" s="1"/>
  <c r="EA361" i="8"/>
  <c r="EA354" i="8"/>
  <c r="EA355" i="8"/>
  <c r="DQ395" i="8"/>
  <c r="DQ398" i="8" s="1"/>
  <c r="DQ406" i="8"/>
  <c r="DQ399" i="8"/>
  <c r="DQ400" i="8"/>
  <c r="DM101" i="6"/>
  <c r="DM102" i="6" s="1"/>
  <c r="DR414" i="8" s="1"/>
  <c r="EF219" i="8"/>
  <c r="EF215" i="8"/>
  <c r="EF216" i="8" s="1"/>
  <c r="DR53" i="6"/>
  <c r="DR54" i="6" s="1"/>
  <c r="DY311" i="8"/>
  <c r="DY312" i="8" s="1"/>
  <c r="DY315" i="8"/>
  <c r="EA315" i="8"/>
  <c r="EA311" i="8"/>
  <c r="EA312" i="8" s="1"/>
  <c r="DS220" i="8"/>
  <c r="DS209" i="8"/>
  <c r="DS212" i="8" s="1"/>
  <c r="DS214" i="8"/>
  <c r="DS213" i="8"/>
  <c r="DH29" i="6"/>
  <c r="DH30" i="6" s="1"/>
  <c r="DM126" i="8" s="1"/>
  <c r="DX350" i="8"/>
  <c r="DX353" i="8" s="1"/>
  <c r="DX361" i="8"/>
  <c r="DX354" i="8"/>
  <c r="DX355" i="8"/>
  <c r="DW395" i="8"/>
  <c r="DW398" i="8" s="1"/>
  <c r="DW406" i="8"/>
  <c r="DW399" i="8"/>
  <c r="DW400" i="8"/>
  <c r="DP163" i="8"/>
  <c r="DP169" i="8"/>
  <c r="DP158" i="8"/>
  <c r="DP161" i="8" s="1"/>
  <c r="DP162" i="8"/>
  <c r="DM163" i="8"/>
  <c r="DM158" i="8"/>
  <c r="DM161" i="8" s="1"/>
  <c r="DM169" i="8"/>
  <c r="DM162" i="8"/>
  <c r="DL330" i="8"/>
  <c r="DL342" i="8" s="1"/>
  <c r="DL341" i="8"/>
  <c r="DL191" i="8"/>
  <c r="DL184" i="8"/>
  <c r="DL185" i="8"/>
  <c r="DL192" i="8" s="1"/>
  <c r="DL167" i="8"/>
  <c r="DL190" i="8"/>
  <c r="EB395" i="8"/>
  <c r="EB398" i="8" s="1"/>
  <c r="EB399" i="8"/>
  <c r="EB400" i="8"/>
  <c r="EB406" i="8"/>
  <c r="ED350" i="8"/>
  <c r="ED353" i="8" s="1"/>
  <c r="ED361" i="8"/>
  <c r="ED355" i="8"/>
  <c r="ED354" i="8"/>
  <c r="DK231" i="8"/>
  <c r="DN224" i="8"/>
  <c r="DN226" i="8" s="1"/>
  <c r="DL227" i="8"/>
  <c r="DL229" i="8" s="1"/>
  <c r="ED311" i="8"/>
  <c r="ED312" i="8" s="1"/>
  <c r="ED315" i="8"/>
  <c r="DV118" i="8"/>
  <c r="DV111" i="8"/>
  <c r="DV107" i="8"/>
  <c r="DV110" i="8" s="1"/>
  <c r="DV112" i="8"/>
  <c r="DR107" i="8"/>
  <c r="DR110" i="8" s="1"/>
  <c r="DR118" i="8"/>
  <c r="DR111" i="8"/>
  <c r="DR112" i="8"/>
  <c r="ED163" i="8"/>
  <c r="ED158" i="8"/>
  <c r="ED161" i="8" s="1"/>
  <c r="ED162" i="8"/>
  <c r="ED169" i="8"/>
  <c r="DR395" i="8"/>
  <c r="DR398" i="8" s="1"/>
  <c r="DR406" i="8"/>
  <c r="DR399" i="8"/>
  <c r="DR400" i="8"/>
  <c r="DM118" i="8"/>
  <c r="DM107" i="8"/>
  <c r="DM110" i="8" s="1"/>
  <c r="DM112" i="8"/>
  <c r="DM111" i="8"/>
  <c r="DI73" i="11"/>
  <c r="DI74" i="11"/>
  <c r="DW101" i="6"/>
  <c r="DW102" i="6" s="1"/>
  <c r="EB414" i="8" s="1"/>
  <c r="DR315" i="8"/>
  <c r="DR311" i="8"/>
  <c r="DR312" i="8" s="1"/>
  <c r="DR214" i="8"/>
  <c r="DR220" i="8"/>
  <c r="DR209" i="8"/>
  <c r="DR212" i="8" s="1"/>
  <c r="DR213" i="8"/>
  <c r="DN107" i="8"/>
  <c r="DN110" i="8" s="1"/>
  <c r="DN118" i="8"/>
  <c r="DN112" i="8"/>
  <c r="DN111" i="8"/>
  <c r="DS350" i="8"/>
  <c r="DS353" i="8" s="1"/>
  <c r="DS361" i="8"/>
  <c r="DS354" i="8"/>
  <c r="DS355" i="8"/>
  <c r="DT350" i="8"/>
  <c r="DT353" i="8" s="1"/>
  <c r="DT355" i="8"/>
  <c r="DT361" i="8"/>
  <c r="DT354" i="8"/>
  <c r="DT41" i="6"/>
  <c r="DT42" i="6" s="1"/>
  <c r="DY177" i="8" s="1"/>
  <c r="DP118" i="8"/>
  <c r="DP111" i="8"/>
  <c r="DP107" i="8"/>
  <c r="DP110" i="8" s="1"/>
  <c r="DP112" i="8"/>
  <c r="DS315" i="8"/>
  <c r="DS311" i="8"/>
  <c r="DS312" i="8" s="1"/>
  <c r="DH101" i="6"/>
  <c r="DH102" i="6" s="1"/>
  <c r="DM414" i="8" s="1"/>
  <c r="DS395" i="8"/>
  <c r="DS398" i="8" s="1"/>
  <c r="DS399" i="8"/>
  <c r="DS400" i="8"/>
  <c r="DS406" i="8"/>
  <c r="EF337" i="8"/>
  <c r="EF338" i="8"/>
  <c r="EF314" i="8"/>
  <c r="EF332" i="8"/>
  <c r="EF339" i="8" s="1"/>
  <c r="EF331" i="8"/>
  <c r="DL382" i="8"/>
  <c r="DL359" i="8"/>
  <c r="DL377" i="8"/>
  <c r="DL384" i="8" s="1"/>
  <c r="DL376" i="8"/>
  <c r="DL383" i="8"/>
  <c r="DU350" i="8"/>
  <c r="DU353" i="8" s="1"/>
  <c r="DU361" i="8"/>
  <c r="DU354" i="8"/>
  <c r="DU355" i="8"/>
  <c r="DA189" i="8"/>
  <c r="EE214" i="8"/>
  <c r="EE209" i="8"/>
  <c r="EE212" i="8" s="1"/>
  <c r="EE213" i="8"/>
  <c r="EE220" i="8"/>
  <c r="DY395" i="8"/>
  <c r="DY398" i="8" s="1"/>
  <c r="DY399" i="8"/>
  <c r="DY400" i="8"/>
  <c r="DY406" i="8"/>
  <c r="DV350" i="8"/>
  <c r="DV353" i="8" s="1"/>
  <c r="DV361" i="8"/>
  <c r="DV354" i="8"/>
  <c r="DV355" i="8"/>
  <c r="DM395" i="8"/>
  <c r="DM398" i="8" s="1"/>
  <c r="DM399" i="8"/>
  <c r="DM400" i="8"/>
  <c r="DM406" i="8"/>
  <c r="DK53" i="6"/>
  <c r="DK54" i="6" s="1"/>
  <c r="DJ101" i="6"/>
  <c r="DJ102" i="6" s="1"/>
  <c r="DO414" i="8" s="1"/>
  <c r="DL134" i="8"/>
  <c r="DL141" i="8" s="1"/>
  <c r="DL133" i="8"/>
  <c r="DL140" i="8"/>
  <c r="DL139" i="8"/>
  <c r="DL116" i="8"/>
  <c r="EA162" i="8"/>
  <c r="EA158" i="8"/>
  <c r="EA161" i="8" s="1"/>
  <c r="EA163" i="8"/>
  <c r="EA169" i="8"/>
  <c r="DI41" i="6"/>
  <c r="DI42" i="6" s="1"/>
  <c r="DN177" i="8" s="1"/>
  <c r="DN214" i="8"/>
  <c r="DN213" i="8"/>
  <c r="DN209" i="8"/>
  <c r="DN212" i="8" s="1"/>
  <c r="DN220" i="8"/>
  <c r="DY29" i="6"/>
  <c r="DY30" i="6" s="1"/>
  <c r="ED126" i="8" s="1"/>
  <c r="EC213" i="8"/>
  <c r="EC214" i="8"/>
  <c r="EC209" i="8"/>
  <c r="EC212" i="8" s="1"/>
  <c r="EC220" i="8"/>
  <c r="DU395" i="8"/>
  <c r="DU398" i="8" s="1"/>
  <c r="DU399" i="8"/>
  <c r="DU400" i="8"/>
  <c r="DU406" i="8"/>
  <c r="DY163" i="8"/>
  <c r="DY162" i="8"/>
  <c r="DY158" i="8"/>
  <c r="DY161" i="8" s="1"/>
  <c r="DY169" i="8"/>
  <c r="DT29" i="6"/>
  <c r="DT30" i="6" s="1"/>
  <c r="DY126" i="8" s="1"/>
  <c r="DT101" i="6"/>
  <c r="DT102" i="6" s="1"/>
  <c r="DY414" i="8" s="1"/>
  <c r="DU101" i="6"/>
  <c r="DU102" i="6" s="1"/>
  <c r="DZ414" i="8" s="1"/>
  <c r="DP214" i="8"/>
  <c r="DP213" i="8"/>
  <c r="DP209" i="8"/>
  <c r="DP212" i="8" s="1"/>
  <c r="DP220" i="8"/>
  <c r="DO395" i="8"/>
  <c r="DO398" i="8" s="1"/>
  <c r="DO406" i="8"/>
  <c r="DO400" i="8"/>
  <c r="DO399" i="8"/>
  <c r="DZ158" i="8"/>
  <c r="DZ161" i="8" s="1"/>
  <c r="DZ162" i="8"/>
  <c r="DZ163" i="8"/>
  <c r="DZ169" i="8"/>
  <c r="DT169" i="8"/>
  <c r="DT163" i="8"/>
  <c r="DT162" i="8"/>
  <c r="DT158" i="8"/>
  <c r="DT161" i="8" s="1"/>
  <c r="EC350" i="8"/>
  <c r="EC353" i="8" s="1"/>
  <c r="EC354" i="8"/>
  <c r="EC355" i="8"/>
  <c r="EC361" i="8"/>
  <c r="DN41" i="6"/>
  <c r="DN42" i="6" s="1"/>
  <c r="DS177" i="8" s="1"/>
  <c r="DV311" i="8"/>
  <c r="DV312" i="8" s="1"/>
  <c r="DV315" i="8"/>
  <c r="DN163" i="8"/>
  <c r="DN158" i="8"/>
  <c r="DN161" i="8" s="1"/>
  <c r="DN162" i="8"/>
  <c r="DN169" i="8"/>
  <c r="DI53" i="6"/>
  <c r="DI54" i="6" s="1"/>
  <c r="CY128" i="8"/>
  <c r="CY130" i="8" s="1"/>
  <c r="CY119" i="8"/>
  <c r="DY107" i="8"/>
  <c r="DY110" i="8" s="1"/>
  <c r="DY118" i="8"/>
  <c r="DY111" i="8"/>
  <c r="DY112" i="8"/>
  <c r="DA124" i="8"/>
  <c r="DA138" i="8" s="1"/>
  <c r="DZ395" i="8"/>
  <c r="DZ398" i="8" s="1"/>
  <c r="DZ399" i="8"/>
  <c r="DZ400" i="8"/>
  <c r="DZ406" i="8"/>
  <c r="DG407" i="8"/>
  <c r="DG416" i="8"/>
  <c r="DG418" i="8" s="1"/>
  <c r="CC292" i="8"/>
  <c r="CC287" i="8"/>
  <c r="CC294" i="8" s="1"/>
  <c r="CC286" i="8"/>
  <c r="CC269" i="8"/>
  <c r="CC293" i="8"/>
  <c r="DO162" i="8"/>
  <c r="DO158" i="8"/>
  <c r="DO161" i="8" s="1"/>
  <c r="DO169" i="8"/>
  <c r="DO163" i="8"/>
  <c r="DP350" i="8"/>
  <c r="DP353" i="8" s="1"/>
  <c r="DP355" i="8"/>
  <c r="DP354" i="8"/>
  <c r="DP361" i="8"/>
  <c r="DT53" i="6"/>
  <c r="DT54" i="6" s="1"/>
  <c r="DT107" i="8"/>
  <c r="DT110" i="8" s="1"/>
  <c r="DT118" i="8"/>
  <c r="DT112" i="8"/>
  <c r="DT111" i="8"/>
  <c r="DM89" i="6"/>
  <c r="DM90" i="6" s="1"/>
  <c r="DR369" i="8" s="1"/>
  <c r="ED107" i="8"/>
  <c r="ED110" i="8" s="1"/>
  <c r="ED118" i="8"/>
  <c r="ED111" i="8"/>
  <c r="ED112" i="8"/>
  <c r="DT395" i="8"/>
  <c r="DT398" i="8" s="1"/>
  <c r="DT406" i="8"/>
  <c r="DT399" i="8"/>
  <c r="DT400" i="8"/>
  <c r="DV29" i="6"/>
  <c r="DV30" i="6" s="1"/>
  <c r="EA126" i="8" s="1"/>
  <c r="DN311" i="8"/>
  <c r="DN312" i="8" s="1"/>
  <c r="DN315" i="8"/>
  <c r="CV48" i="11"/>
  <c r="CZ145" i="8"/>
  <c r="DX395" i="8"/>
  <c r="DX398" i="8" s="1"/>
  <c r="DX406" i="8"/>
  <c r="DX399" i="8"/>
  <c r="DX400" i="8"/>
  <c r="DP29" i="6"/>
  <c r="DP30" i="6" s="1"/>
  <c r="DU126" i="8" s="1"/>
  <c r="DM350" i="8"/>
  <c r="DM353" i="8" s="1"/>
  <c r="DM354" i="8"/>
  <c r="DM355" i="8"/>
  <c r="DM361" i="8"/>
  <c r="DZ101" i="6"/>
  <c r="DZ102" i="6" s="1"/>
  <c r="EE414" i="8" s="1"/>
  <c r="EA395" i="8"/>
  <c r="EA398" i="8" s="1"/>
  <c r="EA400" i="8"/>
  <c r="EA406" i="8"/>
  <c r="EA399" i="8"/>
  <c r="EC395" i="8"/>
  <c r="EC398" i="8" s="1"/>
  <c r="EC406" i="8"/>
  <c r="EC399" i="8"/>
  <c r="EC400" i="8"/>
  <c r="DZ209" i="8"/>
  <c r="DZ212" i="8" s="1"/>
  <c r="DZ220" i="8"/>
  <c r="DZ214" i="8"/>
  <c r="DZ213" i="8"/>
  <c r="EC315" i="8"/>
  <c r="EC311" i="8"/>
  <c r="EC312" i="8" s="1"/>
  <c r="DS158" i="8"/>
  <c r="DS161" i="8" s="1"/>
  <c r="DS162" i="8"/>
  <c r="DS169" i="8"/>
  <c r="DS163" i="8"/>
  <c r="EA118" i="8"/>
  <c r="EA112" i="8"/>
  <c r="EA111" i="8"/>
  <c r="EA107" i="8"/>
  <c r="EA110" i="8" s="1"/>
  <c r="DO209" i="8"/>
  <c r="DO212" i="8" s="1"/>
  <c r="DO220" i="8"/>
  <c r="DO214" i="8"/>
  <c r="DO213" i="8"/>
  <c r="CI125" i="6"/>
  <c r="CI126" i="6" s="1"/>
  <c r="CN504" i="8" s="1"/>
  <c r="DP311" i="8"/>
  <c r="DP312" i="8" s="1"/>
  <c r="DP315" i="8"/>
  <c r="DS101" i="6"/>
  <c r="DS102" i="6" s="1"/>
  <c r="DX414" i="8" s="1"/>
  <c r="DU118" i="8"/>
  <c r="DU111" i="8"/>
  <c r="DU112" i="8"/>
  <c r="DU107" i="8"/>
  <c r="DU110" i="8" s="1"/>
  <c r="DT315" i="8"/>
  <c r="DT311" i="8"/>
  <c r="DT312" i="8" s="1"/>
  <c r="DR29" i="6"/>
  <c r="DR30" i="6" s="1"/>
  <c r="DW126" i="8" s="1"/>
  <c r="DH89" i="6"/>
  <c r="DH90" i="6" s="1"/>
  <c r="DM369" i="8" s="1"/>
  <c r="DV213" i="8"/>
  <c r="DV220" i="8"/>
  <c r="DV214" i="8"/>
  <c r="DV209" i="8"/>
  <c r="DV212" i="8" s="1"/>
  <c r="DY220" i="8"/>
  <c r="DY214" i="8"/>
  <c r="DY209" i="8"/>
  <c r="DY212" i="8" s="1"/>
  <c r="DY213" i="8"/>
  <c r="DR350" i="8"/>
  <c r="DR353" i="8" s="1"/>
  <c r="DR354" i="8"/>
  <c r="DR355" i="8"/>
  <c r="DR361" i="8"/>
  <c r="BZ62" i="6"/>
  <c r="DJ53" i="6"/>
  <c r="DJ54" i="6" s="1"/>
  <c r="CP485" i="8"/>
  <c r="CP488" i="8" s="1"/>
  <c r="CP490" i="8"/>
  <c r="CP489" i="8"/>
  <c r="CP496" i="8"/>
  <c r="DQ169" i="8"/>
  <c r="DQ163" i="8"/>
  <c r="DQ158" i="8"/>
  <c r="DQ161" i="8" s="1"/>
  <c r="DQ162" i="8"/>
  <c r="EF107" i="8"/>
  <c r="EF110" i="8" s="1"/>
  <c r="EF118" i="8"/>
  <c r="EF111" i="8"/>
  <c r="EF112" i="8"/>
  <c r="EE350" i="8"/>
  <c r="EE353" i="8" s="1"/>
  <c r="EE361" i="8"/>
  <c r="EE355" i="8"/>
  <c r="EE354" i="8"/>
  <c r="DP41" i="6"/>
  <c r="DP42" i="6" s="1"/>
  <c r="DU177" i="8" s="1"/>
  <c r="EE395" i="8"/>
  <c r="EE398" i="8" s="1"/>
  <c r="EE406" i="8"/>
  <c r="EE400" i="8"/>
  <c r="EE399" i="8"/>
  <c r="DP53" i="6"/>
  <c r="DP54" i="6" s="1"/>
  <c r="DP395" i="8"/>
  <c r="DP398" i="8" s="1"/>
  <c r="DP406" i="8"/>
  <c r="DP399" i="8"/>
  <c r="DP400" i="8"/>
  <c r="CO518" i="8"/>
  <c r="CO512" i="8"/>
  <c r="CO519" i="8" s="1"/>
  <c r="CO517" i="8"/>
  <c r="CO511" i="8"/>
  <c r="CO494" i="8"/>
  <c r="ED395" i="8"/>
  <c r="ED398" i="8" s="1"/>
  <c r="ED406" i="8"/>
  <c r="ED399" i="8"/>
  <c r="ED400" i="8"/>
  <c r="DV53" i="6"/>
  <c r="DV54" i="6" s="1"/>
  <c r="EE169" i="8"/>
  <c r="EE163" i="8"/>
  <c r="EE162" i="8"/>
  <c r="EE158" i="8"/>
  <c r="EE161" i="8" s="1"/>
  <c r="DR41" i="6"/>
  <c r="DR42" i="6" s="1"/>
  <c r="DW177" i="8" s="1"/>
  <c r="DX220" i="8"/>
  <c r="DX213" i="8"/>
  <c r="DX214" i="8"/>
  <c r="DX209" i="8"/>
  <c r="DX212" i="8" s="1"/>
  <c r="BZ110" i="6"/>
  <c r="CL122" i="6"/>
  <c r="CC473" i="8"/>
  <c r="CC466" i="8"/>
  <c r="CC472" i="8"/>
  <c r="CC467" i="8"/>
  <c r="CC474" i="8" s="1"/>
  <c r="CC449" i="8"/>
  <c r="DW112" i="8"/>
  <c r="DW111" i="8"/>
  <c r="DW118" i="8"/>
  <c r="DW107" i="8"/>
  <c r="DW110" i="8" s="1"/>
  <c r="DU89" i="6"/>
  <c r="DU90" i="6" s="1"/>
  <c r="DZ369" i="8" s="1"/>
  <c r="DU220" i="8"/>
  <c r="DU214" i="8"/>
  <c r="DU209" i="8"/>
  <c r="DU212" i="8" s="1"/>
  <c r="DU213" i="8"/>
  <c r="DN350" i="8"/>
  <c r="DN353" i="8" s="1"/>
  <c r="DN355" i="8"/>
  <c r="DN361" i="8"/>
  <c r="DN354" i="8"/>
  <c r="EC107" i="8"/>
  <c r="EC110" i="8" s="1"/>
  <c r="EC111" i="8"/>
  <c r="EC112" i="8"/>
  <c r="EC118" i="8"/>
  <c r="DW53" i="6"/>
  <c r="DW54" i="6" s="1"/>
  <c r="DQ315" i="8"/>
  <c r="DQ311" i="8"/>
  <c r="DQ312" i="8" s="1"/>
  <c r="EA213" i="8"/>
  <c r="EA220" i="8"/>
  <c r="EA214" i="8"/>
  <c r="EA209" i="8"/>
  <c r="EA212" i="8" s="1"/>
  <c r="CD260" i="8"/>
  <c r="CD263" i="8" s="1"/>
  <c r="CD271" i="8"/>
  <c r="CD264" i="8"/>
  <c r="CD265" i="8"/>
  <c r="DM41" i="6"/>
  <c r="DM42" i="6" s="1"/>
  <c r="DR177" i="8" s="1"/>
  <c r="DQ107" i="8"/>
  <c r="DQ110" i="8" s="1"/>
  <c r="DQ111" i="8"/>
  <c r="DQ112" i="8"/>
  <c r="DQ118" i="8"/>
  <c r="DR89" i="6"/>
  <c r="DR90" i="6" s="1"/>
  <c r="DW369" i="8" s="1"/>
  <c r="DW162" i="8"/>
  <c r="DW169" i="8"/>
  <c r="DW163" i="8"/>
  <c r="DW158" i="8"/>
  <c r="DW161" i="8" s="1"/>
  <c r="DY350" i="8"/>
  <c r="DY353" i="8" s="1"/>
  <c r="DY361" i="8"/>
  <c r="DY354" i="8"/>
  <c r="DY355" i="8"/>
  <c r="DU163" i="8"/>
  <c r="DU158" i="8"/>
  <c r="DU161" i="8" s="1"/>
  <c r="DU169" i="8"/>
  <c r="DU162" i="8"/>
  <c r="DZ350" i="8"/>
  <c r="DZ353" i="8" s="1"/>
  <c r="DZ361" i="8"/>
  <c r="DZ354" i="8"/>
  <c r="DZ355" i="8"/>
  <c r="DN29" i="6"/>
  <c r="DN30" i="6" s="1"/>
  <c r="DS126" i="8" s="1"/>
  <c r="DW89" i="6"/>
  <c r="DW90" i="6" s="1"/>
  <c r="EB369" i="8" s="1"/>
  <c r="DX315" i="8"/>
  <c r="DX311" i="8"/>
  <c r="DX312" i="8" s="1"/>
  <c r="DU29" i="6"/>
  <c r="DU30" i="6" s="1"/>
  <c r="DZ126" i="8" s="1"/>
  <c r="DV169" i="8"/>
  <c r="DV162" i="8"/>
  <c r="DV163" i="8"/>
  <c r="DV158" i="8"/>
  <c r="DV161" i="8" s="1"/>
  <c r="DX41" i="6"/>
  <c r="DX42" i="6" s="1"/>
  <c r="EC177" i="8" s="1"/>
  <c r="ED213" i="8"/>
  <c r="ED209" i="8"/>
  <c r="ED212" i="8" s="1"/>
  <c r="ED214" i="8"/>
  <c r="ED220" i="8"/>
  <c r="DS53" i="6"/>
  <c r="DS54" i="6" s="1"/>
  <c r="EF395" i="8"/>
  <c r="EF398" i="8" s="1"/>
  <c r="EF399" i="8"/>
  <c r="EF400" i="8"/>
  <c r="EF406" i="8"/>
  <c r="DJ29" i="6"/>
  <c r="DJ30" i="6" s="1"/>
  <c r="DO126" i="8" s="1"/>
  <c r="DT89" i="6"/>
  <c r="DT90" i="6" s="1"/>
  <c r="DY369" i="8" s="1"/>
  <c r="DH53" i="6"/>
  <c r="DH54" i="6" s="1"/>
  <c r="DW29" i="6"/>
  <c r="DW30" i="6" s="1"/>
  <c r="EB126" i="8" s="1"/>
  <c r="DO311" i="8"/>
  <c r="DO312" i="8" s="1"/>
  <c r="DO315" i="8"/>
  <c r="DS111" i="8"/>
  <c r="DS118" i="8"/>
  <c r="DS112" i="8"/>
  <c r="DS107" i="8"/>
  <c r="DS110" i="8" s="1"/>
  <c r="DN395" i="8"/>
  <c r="DN398" i="8" s="1"/>
  <c r="DN399" i="8"/>
  <c r="DN400" i="8"/>
  <c r="DN406" i="8"/>
  <c r="EB214" i="8"/>
  <c r="EB213" i="8"/>
  <c r="EB209" i="8"/>
  <c r="EB212" i="8" s="1"/>
  <c r="EB220" i="8"/>
  <c r="DZ112" i="8"/>
  <c r="DZ118" i="8"/>
  <c r="DZ111" i="8"/>
  <c r="DZ107" i="8"/>
  <c r="DZ110" i="8" s="1"/>
  <c r="DR162" i="8"/>
  <c r="DR163" i="8"/>
  <c r="DR169" i="8"/>
  <c r="DR158" i="8"/>
  <c r="DR161" i="8" s="1"/>
  <c r="DW350" i="8"/>
  <c r="DW353" i="8" s="1"/>
  <c r="DW361" i="8"/>
  <c r="DW354" i="8"/>
  <c r="DW355" i="8"/>
  <c r="DY53" i="6"/>
  <c r="DY54" i="6" s="1"/>
  <c r="EF350" i="8"/>
  <c r="EF353" i="8" s="1"/>
  <c r="EF361" i="8"/>
  <c r="EF355" i="8"/>
  <c r="EF354" i="8"/>
  <c r="DO111" i="8"/>
  <c r="DO118" i="8"/>
  <c r="DO112" i="8"/>
  <c r="DO107" i="8"/>
  <c r="DO110" i="8" s="1"/>
  <c r="CD440" i="8"/>
  <c r="CD443" i="8" s="1"/>
  <c r="CD451" i="8"/>
  <c r="CD445" i="8"/>
  <c r="CD444" i="8"/>
  <c r="EB111" i="8"/>
  <c r="EB118" i="8"/>
  <c r="EB112" i="8"/>
  <c r="EB107" i="8"/>
  <c r="EB110" i="8" s="1"/>
  <c r="DS29" i="6"/>
  <c r="DS30" i="6" s="1"/>
  <c r="DX126" i="8" s="1"/>
  <c r="DQ220" i="8"/>
  <c r="DQ214" i="8"/>
  <c r="DQ213" i="8"/>
  <c r="DQ209" i="8"/>
  <c r="DQ212" i="8" s="1"/>
  <c r="EB350" i="8"/>
  <c r="EB353" i="8" s="1"/>
  <c r="EB361" i="8"/>
  <c r="EB354" i="8"/>
  <c r="EB355" i="8"/>
  <c r="DL236" i="8"/>
  <c r="DL241" i="8"/>
  <c r="DL235" i="8"/>
  <c r="DL242" i="8"/>
  <c r="DL218" i="8"/>
  <c r="DS41" i="6"/>
  <c r="DS42" i="6" s="1"/>
  <c r="DX177" i="8" s="1"/>
  <c r="DO350" i="8"/>
  <c r="DO353" i="8" s="1"/>
  <c r="DO355" i="8"/>
  <c r="DO354" i="8"/>
  <c r="DO361" i="8"/>
  <c r="EF158" i="8"/>
  <c r="EF161" i="8" s="1"/>
  <c r="EF162" i="8"/>
  <c r="EF169" i="8"/>
  <c r="EF163" i="8"/>
  <c r="DW41" i="6"/>
  <c r="DW42" i="6" s="1"/>
  <c r="EB177" i="8" s="1"/>
  <c r="DW220" i="8"/>
  <c r="DW209" i="8"/>
  <c r="DW212" i="8" s="1"/>
  <c r="DW213" i="8"/>
  <c r="DW214" i="8"/>
  <c r="EC158" i="8"/>
  <c r="EC161" i="8" s="1"/>
  <c r="EC162" i="8"/>
  <c r="EC169" i="8"/>
  <c r="EC163" i="8"/>
  <c r="DV395" i="8"/>
  <c r="DV398" i="8" s="1"/>
  <c r="DV399" i="8"/>
  <c r="DV400" i="8"/>
  <c r="DV406" i="8"/>
  <c r="DT213" i="8"/>
  <c r="DT214" i="8"/>
  <c r="DT209" i="8"/>
  <c r="DT212" i="8" s="1"/>
  <c r="DT220" i="8"/>
  <c r="DK41" i="6"/>
  <c r="DK42" i="6" s="1"/>
  <c r="DP177" i="8" s="1"/>
  <c r="CY180" i="8"/>
  <c r="DB173" i="8"/>
  <c r="DB174" i="8" s="1"/>
  <c r="CZ176" i="8"/>
  <c r="CZ178" i="8" s="1"/>
  <c r="DM214" i="8"/>
  <c r="DM213" i="8"/>
  <c r="DM209" i="8"/>
  <c r="DM212" i="8" s="1"/>
  <c r="DM220" i="8"/>
  <c r="EE107" i="8"/>
  <c r="EE110" i="8" s="1"/>
  <c r="EE118" i="8"/>
  <c r="EE111" i="8"/>
  <c r="EE112" i="8"/>
  <c r="DJ89" i="6"/>
  <c r="DJ90" i="6" s="1"/>
  <c r="DO369" i="8" s="1"/>
  <c r="DZ315" i="8"/>
  <c r="DZ311" i="8"/>
  <c r="DZ312" i="8" s="1"/>
  <c r="DV89" i="6"/>
  <c r="DV90" i="6" s="1"/>
  <c r="EA369" i="8" s="1"/>
  <c r="DQ350" i="8"/>
  <c r="DQ353" i="8" s="1"/>
  <c r="DQ354" i="8"/>
  <c r="DQ355" i="8"/>
  <c r="DQ361" i="8"/>
  <c r="EB158" i="8"/>
  <c r="EB161" i="8" s="1"/>
  <c r="EB163" i="8"/>
  <c r="EB162" i="8"/>
  <c r="EB169" i="8"/>
  <c r="EE315" i="8"/>
  <c r="EE311" i="8"/>
  <c r="EE312" i="8" s="1"/>
  <c r="DS89" i="6"/>
  <c r="DS90" i="6" s="1"/>
  <c r="DX369" i="8" s="1"/>
  <c r="DR101" i="6"/>
  <c r="DR102" i="6" s="1"/>
  <c r="DW414" i="8" s="1"/>
  <c r="DM311" i="8"/>
  <c r="DM312" i="8" s="1"/>
  <c r="DM315" i="8"/>
  <c r="DW311" i="8"/>
  <c r="DW312" i="8" s="1"/>
  <c r="DW315" i="8"/>
  <c r="DY89" i="6"/>
  <c r="DY90" i="6" s="1"/>
  <c r="ED369" i="8" s="1"/>
  <c r="DH41" i="6"/>
  <c r="DH42" i="6" s="1"/>
  <c r="DM177" i="8" s="1"/>
  <c r="DX112" i="8"/>
  <c r="DX107" i="8"/>
  <c r="DX110" i="8" s="1"/>
  <c r="DX111" i="8"/>
  <c r="DX118" i="8"/>
  <c r="AN157" i="6"/>
  <c r="U158" i="6" s="1"/>
  <c r="Z573" i="8" s="1"/>
  <c r="AS282" i="8"/>
  <c r="CX96" i="11"/>
  <c r="DB343" i="8"/>
  <c r="CS327" i="8"/>
  <c r="CT323" i="8"/>
  <c r="CT325" i="8" s="1"/>
  <c r="DC320" i="8"/>
  <c r="Y610" i="8"/>
  <c r="AX523" i="8"/>
  <c r="AT144" i="11"/>
  <c r="DF388" i="8"/>
  <c r="DB108" i="11"/>
  <c r="DE122" i="11"/>
  <c r="DE121" i="11"/>
  <c r="AS478" i="8"/>
  <c r="AO132" i="11"/>
  <c r="AO86" i="11"/>
  <c r="AO85" i="11"/>
  <c r="X658" i="8"/>
  <c r="T180" i="11"/>
  <c r="X613" i="8"/>
  <c r="T168" i="11"/>
  <c r="Y611" i="8"/>
  <c r="Y600" i="8"/>
  <c r="Y612" i="8" s="1"/>
  <c r="O596" i="8"/>
  <c r="O598" i="8" s="1"/>
  <c r="O587" i="8"/>
  <c r="O641" i="8"/>
  <c r="O643" i="8" s="1"/>
  <c r="O632" i="8"/>
  <c r="Y631" i="8"/>
  <c r="Y624" i="8"/>
  <c r="Y620" i="8"/>
  <c r="Y623" i="8" s="1"/>
  <c r="Y625" i="8"/>
  <c r="X657" i="8"/>
  <c r="X564" i="8"/>
  <c r="Y528" i="8"/>
  <c r="T135" i="6"/>
  <c r="T136" i="6"/>
  <c r="X555" i="8"/>
  <c r="X566" i="8"/>
  <c r="T52" i="12" s="1"/>
  <c r="T147" i="6"/>
  <c r="T148" i="6"/>
  <c r="DG367" i="8"/>
  <c r="DG381" i="8" s="1"/>
  <c r="AX506" i="8"/>
  <c r="AX508" i="8" s="1"/>
  <c r="AX507" i="8" s="1"/>
  <c r="AX497" i="8"/>
  <c r="AS461" i="8"/>
  <c r="AS463" i="8" s="1"/>
  <c r="AS452" i="8"/>
  <c r="DJ426" i="8"/>
  <c r="DK410" i="8"/>
  <c r="DK411" i="8" s="1"/>
  <c r="DE362" i="8"/>
  <c r="DE371" i="8"/>
  <c r="DE373" i="8" s="1"/>
  <c r="AT275" i="8"/>
  <c r="BW66" i="6"/>
  <c r="CB279" i="8" s="1"/>
  <c r="DL193" i="8" l="1"/>
  <c r="CC295" i="8"/>
  <c r="CC475" i="8"/>
  <c r="DX113" i="8"/>
  <c r="DX114" i="8" s="1"/>
  <c r="DX117" i="8"/>
  <c r="DQ356" i="8"/>
  <c r="DQ357" i="8"/>
  <c r="DQ360" i="8"/>
  <c r="DW219" i="8"/>
  <c r="DW215" i="8"/>
  <c r="DW216" i="8" s="1"/>
  <c r="DL234" i="8"/>
  <c r="DL246" i="8" s="1"/>
  <c r="DL245" i="8"/>
  <c r="DQ117" i="8"/>
  <c r="DQ113" i="8"/>
  <c r="DQ114" i="8" s="1"/>
  <c r="EC117" i="8"/>
  <c r="EC113" i="8"/>
  <c r="EC114" i="8" s="1"/>
  <c r="DY215" i="8"/>
  <c r="DY216" i="8" s="1"/>
  <c r="DY219" i="8"/>
  <c r="DP337" i="8"/>
  <c r="DP332" i="8"/>
  <c r="DP339" i="8" s="1"/>
  <c r="DP331" i="8"/>
  <c r="DP338" i="8"/>
  <c r="DP314" i="8"/>
  <c r="EC314" i="8"/>
  <c r="EC338" i="8"/>
  <c r="EC337" i="8"/>
  <c r="EC332" i="8"/>
  <c r="EC339" i="8" s="1"/>
  <c r="EC340" i="8" s="1"/>
  <c r="EC331" i="8"/>
  <c r="DM356" i="8"/>
  <c r="DM357" i="8" s="1"/>
  <c r="DM360" i="8"/>
  <c r="DP215" i="8"/>
  <c r="DP216" i="8" s="1"/>
  <c r="DP219" i="8"/>
  <c r="DT356" i="8"/>
  <c r="DT357" i="8" s="1"/>
  <c r="DT360" i="8"/>
  <c r="DR113" i="8"/>
  <c r="DR114" i="8" s="1"/>
  <c r="DR117" i="8"/>
  <c r="DM168" i="8"/>
  <c r="DM164" i="8"/>
  <c r="DM165" i="8" s="1"/>
  <c r="CD446" i="8"/>
  <c r="CD447" i="8" s="1"/>
  <c r="CD450" i="8"/>
  <c r="ED215" i="8"/>
  <c r="ED216" i="8" s="1"/>
  <c r="ED219" i="8"/>
  <c r="EE168" i="8"/>
  <c r="EE164" i="8"/>
  <c r="EE165" i="8" s="1"/>
  <c r="DQ164" i="8"/>
  <c r="DQ165" i="8" s="1"/>
  <c r="DQ168" i="8"/>
  <c r="ED117" i="8"/>
  <c r="ED113" i="8"/>
  <c r="ED114" i="8" s="1"/>
  <c r="EE219" i="8"/>
  <c r="EE215" i="8"/>
  <c r="EE216" i="8" s="1"/>
  <c r="CY454" i="8"/>
  <c r="CT109" i="6"/>
  <c r="DL243" i="8"/>
  <c r="DL244" i="8" s="1"/>
  <c r="DL247" i="8"/>
  <c r="DS113" i="8"/>
  <c r="DS114" i="8" s="1"/>
  <c r="DS117" i="8"/>
  <c r="DB175" i="8"/>
  <c r="DS356" i="8"/>
  <c r="DS357" i="8" s="1"/>
  <c r="DS360" i="8"/>
  <c r="EA337" i="8"/>
  <c r="EA338" i="8"/>
  <c r="EA332" i="8"/>
  <c r="EA339" i="8" s="1"/>
  <c r="EA340" i="8" s="1"/>
  <c r="EA331" i="8"/>
  <c r="EA314" i="8"/>
  <c r="EB356" i="8"/>
  <c r="EB357" i="8" s="1"/>
  <c r="EB360" i="8"/>
  <c r="DR164" i="8"/>
  <c r="DR165" i="8" s="1"/>
  <c r="DR168" i="8"/>
  <c r="CC465" i="8"/>
  <c r="CC477" i="8" s="1"/>
  <c r="CC476" i="8"/>
  <c r="EE401" i="8"/>
  <c r="EE405" i="8"/>
  <c r="EE402" i="8"/>
  <c r="DV215" i="8"/>
  <c r="DV216" i="8" s="1"/>
  <c r="DV219" i="8"/>
  <c r="DZ219" i="8"/>
  <c r="DZ215" i="8"/>
  <c r="DZ216" i="8" s="1"/>
  <c r="DT168" i="8"/>
  <c r="DT164" i="8"/>
  <c r="DT165" i="8" s="1"/>
  <c r="DM401" i="8"/>
  <c r="DM402" i="8" s="1"/>
  <c r="DM405" i="8"/>
  <c r="DA196" i="8"/>
  <c r="CW60" i="11"/>
  <c r="DS401" i="8"/>
  <c r="DS405" i="8"/>
  <c r="DS402" i="8"/>
  <c r="EB401" i="8"/>
  <c r="EB405" i="8"/>
  <c r="EB402" i="8"/>
  <c r="DW338" i="8"/>
  <c r="DW332" i="8"/>
  <c r="DW339" i="8" s="1"/>
  <c r="DW331" i="8"/>
  <c r="DW314" i="8"/>
  <c r="DW337" i="8"/>
  <c r="DZ331" i="8"/>
  <c r="DZ314" i="8"/>
  <c r="DZ338" i="8"/>
  <c r="DZ337" i="8"/>
  <c r="DZ332" i="8"/>
  <c r="DZ339" i="8" s="1"/>
  <c r="DZ340" i="8" s="1"/>
  <c r="CD270" i="8"/>
  <c r="CD266" i="8"/>
  <c r="CD267" i="8" s="1"/>
  <c r="ED401" i="8"/>
  <c r="ED405" i="8"/>
  <c r="ED402" i="8"/>
  <c r="DX401" i="8"/>
  <c r="DX405" i="8"/>
  <c r="DX402" i="8"/>
  <c r="CY129" i="8"/>
  <c r="CY274" i="8" s="1"/>
  <c r="DB122" i="8"/>
  <c r="CT61" i="6"/>
  <c r="CZ125" i="8"/>
  <c r="CZ127" i="8" s="1"/>
  <c r="DU356" i="8"/>
  <c r="DU357" i="8" s="1"/>
  <c r="DU360" i="8"/>
  <c r="DV113" i="8"/>
  <c r="DV114" i="8" s="1"/>
  <c r="DV117" i="8"/>
  <c r="DP168" i="8"/>
  <c r="DP164" i="8"/>
  <c r="DP165" i="8" s="1"/>
  <c r="DX168" i="8"/>
  <c r="DX164" i="8"/>
  <c r="DX165" i="8" s="1"/>
  <c r="EF168" i="8"/>
  <c r="EF164" i="8"/>
  <c r="EF165" i="8" s="1"/>
  <c r="DO113" i="8"/>
  <c r="DO114" i="8" s="1"/>
  <c r="DO117" i="8"/>
  <c r="DU164" i="8"/>
  <c r="DU165" i="8" s="1"/>
  <c r="DU168" i="8"/>
  <c r="DN356" i="8"/>
  <c r="DN357" i="8" s="1"/>
  <c r="DN360" i="8"/>
  <c r="CQ483" i="8"/>
  <c r="CL124" i="6"/>
  <c r="CF126" i="6" s="1"/>
  <c r="CK504" i="8" s="1"/>
  <c r="CL123" i="6"/>
  <c r="CP491" i="8"/>
  <c r="CP492" i="8" s="1"/>
  <c r="CP495" i="8"/>
  <c r="DO219" i="8"/>
  <c r="DO215" i="8"/>
  <c r="DO216" i="8" s="1"/>
  <c r="CC296" i="8"/>
  <c r="CC285" i="8"/>
  <c r="CC297" i="8" s="1"/>
  <c r="DN215" i="8"/>
  <c r="DN216" i="8" s="1"/>
  <c r="DN219" i="8"/>
  <c r="DM113" i="8"/>
  <c r="DM114" i="8" s="1"/>
  <c r="DM117" i="8"/>
  <c r="DW401" i="8"/>
  <c r="DW402" i="8" s="1"/>
  <c r="DW405" i="8"/>
  <c r="DY332" i="8"/>
  <c r="DY339" i="8" s="1"/>
  <c r="DY314" i="8"/>
  <c r="DY331" i="8"/>
  <c r="DY338" i="8"/>
  <c r="DY337" i="8"/>
  <c r="DO314" i="8"/>
  <c r="DO338" i="8"/>
  <c r="DO337" i="8"/>
  <c r="DO331" i="8"/>
  <c r="DO332" i="8"/>
  <c r="DO339" i="8" s="1"/>
  <c r="DO340" i="8" s="1"/>
  <c r="DV164" i="8"/>
  <c r="DV165" i="8" s="1"/>
  <c r="DV168" i="8"/>
  <c r="DY356" i="8"/>
  <c r="DY357" i="8" s="1"/>
  <c r="DY360" i="8"/>
  <c r="EC401" i="8"/>
  <c r="EC402" i="8" s="1"/>
  <c r="EC405" i="8"/>
  <c r="DZ168" i="8"/>
  <c r="DZ164" i="8"/>
  <c r="DZ165" i="8" s="1"/>
  <c r="DV356" i="8"/>
  <c r="DV357" i="8" s="1"/>
  <c r="DV360" i="8"/>
  <c r="DU331" i="8"/>
  <c r="DU338" i="8"/>
  <c r="DU337" i="8"/>
  <c r="DU332" i="8"/>
  <c r="DU339" i="8" s="1"/>
  <c r="DU314" i="8"/>
  <c r="DT215" i="8"/>
  <c r="DT216" i="8" s="1"/>
  <c r="DT219" i="8"/>
  <c r="EE113" i="8"/>
  <c r="EE114" i="8" s="1"/>
  <c r="EE117" i="8"/>
  <c r="DT113" i="8"/>
  <c r="DT114" i="8" s="1"/>
  <c r="DT117" i="8"/>
  <c r="DS331" i="8"/>
  <c r="DS332" i="8"/>
  <c r="DS339" i="8" s="1"/>
  <c r="DS314" i="8"/>
  <c r="DS337" i="8"/>
  <c r="DS338" i="8"/>
  <c r="DN113" i="8"/>
  <c r="DN114" i="8" s="1"/>
  <c r="DN117" i="8"/>
  <c r="EF242" i="8"/>
  <c r="EF235" i="8"/>
  <c r="EF236" i="8"/>
  <c r="EF243" i="8" s="1"/>
  <c r="EF218" i="8"/>
  <c r="EF241" i="8"/>
  <c r="DZ117" i="8"/>
  <c r="DZ113" i="8"/>
  <c r="DZ114" i="8" s="1"/>
  <c r="CE438" i="8"/>
  <c r="BZ111" i="6"/>
  <c r="BX113" i="6" s="1"/>
  <c r="BX114" i="6" s="1"/>
  <c r="CC459" i="8" s="1"/>
  <c r="BZ112" i="6"/>
  <c r="EE356" i="8"/>
  <c r="EE357" i="8" s="1"/>
  <c r="EE360" i="8"/>
  <c r="DT331" i="8"/>
  <c r="DT338" i="8"/>
  <c r="DT332" i="8"/>
  <c r="DT339" i="8" s="1"/>
  <c r="DT337" i="8"/>
  <c r="DT314" i="8"/>
  <c r="DH413" i="8"/>
  <c r="DH415" i="8" s="1"/>
  <c r="DG417" i="8"/>
  <c r="DY168" i="8"/>
  <c r="DY164" i="8"/>
  <c r="DY165" i="8" s="1"/>
  <c r="EA168" i="8"/>
  <c r="EA164" i="8"/>
  <c r="EA165" i="8" s="1"/>
  <c r="DR401" i="8"/>
  <c r="DR402" i="8" s="1"/>
  <c r="DR405" i="8"/>
  <c r="EE314" i="8"/>
  <c r="EE332" i="8"/>
  <c r="EE339" i="8" s="1"/>
  <c r="EE338" i="8"/>
  <c r="EE337" i="8"/>
  <c r="EE331" i="8"/>
  <c r="DV401" i="8"/>
  <c r="DV402" i="8" s="1"/>
  <c r="DV405" i="8"/>
  <c r="DQ215" i="8"/>
  <c r="DQ216" i="8" s="1"/>
  <c r="DQ219" i="8"/>
  <c r="EF356" i="8"/>
  <c r="EF357" i="8" s="1"/>
  <c r="EF360" i="8"/>
  <c r="EA215" i="8"/>
  <c r="EA216" i="8" s="1"/>
  <c r="EA219" i="8"/>
  <c r="DU215" i="8"/>
  <c r="DU216" i="8" s="1"/>
  <c r="DU219" i="8"/>
  <c r="CO510" i="8"/>
  <c r="CO522" i="8" s="1"/>
  <c r="CO521" i="8"/>
  <c r="BZ63" i="6"/>
  <c r="BX65" i="6" s="1"/>
  <c r="CE258" i="8"/>
  <c r="BZ64" i="6"/>
  <c r="CV49" i="11"/>
  <c r="CV50" i="11"/>
  <c r="DN168" i="8"/>
  <c r="DN164" i="8"/>
  <c r="DN165" i="8" s="1"/>
  <c r="DL375" i="8"/>
  <c r="DL387" i="8" s="1"/>
  <c r="DL386" i="8"/>
  <c r="DP113" i="8"/>
  <c r="DP114" i="8" s="1"/>
  <c r="DP117" i="8"/>
  <c r="ED338" i="8"/>
  <c r="ED337" i="8"/>
  <c r="ED314" i="8"/>
  <c r="ED331" i="8"/>
  <c r="ED332" i="8"/>
  <c r="ED339" i="8" s="1"/>
  <c r="DL183" i="8"/>
  <c r="DL195" i="8" s="1"/>
  <c r="DL194" i="8"/>
  <c r="DX356" i="8"/>
  <c r="DX357" i="8" s="1"/>
  <c r="DX360" i="8"/>
  <c r="EB314" i="8"/>
  <c r="EB338" i="8"/>
  <c r="EB337" i="8"/>
  <c r="EB332" i="8"/>
  <c r="EB339" i="8" s="1"/>
  <c r="EB340" i="8" s="1"/>
  <c r="EB331" i="8"/>
  <c r="DX332" i="8"/>
  <c r="DX339" i="8" s="1"/>
  <c r="DX338" i="8"/>
  <c r="DX337" i="8"/>
  <c r="DX331" i="8"/>
  <c r="DX314" i="8"/>
  <c r="EA117" i="8"/>
  <c r="EA113" i="8"/>
  <c r="EA114" i="8" s="1"/>
  <c r="DO401" i="8"/>
  <c r="DO402" i="8" s="1"/>
  <c r="DO405" i="8"/>
  <c r="DU401" i="8"/>
  <c r="DU402" i="8" s="1"/>
  <c r="DU405" i="8"/>
  <c r="DL385" i="8"/>
  <c r="DL230" i="8"/>
  <c r="DL232" i="8" s="1"/>
  <c r="DL221" i="8"/>
  <c r="DQ401" i="8"/>
  <c r="DQ402" i="8" s="1"/>
  <c r="DQ405" i="8"/>
  <c r="DM338" i="8"/>
  <c r="DM337" i="8"/>
  <c r="DM331" i="8"/>
  <c r="DM332" i="8"/>
  <c r="DM339" i="8" s="1"/>
  <c r="DM340" i="8" s="1"/>
  <c r="DM314" i="8"/>
  <c r="DO356" i="8"/>
  <c r="DO357" i="8" s="1"/>
  <c r="DO360" i="8"/>
  <c r="DW168" i="8"/>
  <c r="DW164" i="8"/>
  <c r="DW165" i="8" s="1"/>
  <c r="DX215" i="8"/>
  <c r="DX216" i="8" s="1"/>
  <c r="DX219" i="8"/>
  <c r="CO520" i="8"/>
  <c r="EF117" i="8"/>
  <c r="EF113" i="8"/>
  <c r="EF114" i="8" s="1"/>
  <c r="DR356" i="8"/>
  <c r="DR357" i="8" s="1"/>
  <c r="DR360" i="8"/>
  <c r="DU117" i="8"/>
  <c r="DU113" i="8"/>
  <c r="DU114" i="8" s="1"/>
  <c r="DN332" i="8"/>
  <c r="DN339" i="8" s="1"/>
  <c r="DN338" i="8"/>
  <c r="DN337" i="8"/>
  <c r="DN331" i="8"/>
  <c r="DN314" i="8"/>
  <c r="DZ401" i="8"/>
  <c r="DZ402" i="8" s="1"/>
  <c r="DZ405" i="8"/>
  <c r="DV337" i="8"/>
  <c r="DV314" i="8"/>
  <c r="DV332" i="8"/>
  <c r="DV339" i="8" s="1"/>
  <c r="DV331" i="8"/>
  <c r="DV338" i="8"/>
  <c r="DY401" i="8"/>
  <c r="DY402" i="8" s="1"/>
  <c r="DY405" i="8"/>
  <c r="EC164" i="8"/>
  <c r="EC165" i="8" s="1"/>
  <c r="EC168" i="8"/>
  <c r="EB215" i="8"/>
  <c r="EB216" i="8" s="1"/>
  <c r="EB219" i="8"/>
  <c r="EF401" i="8"/>
  <c r="EF402" i="8" s="1"/>
  <c r="EF405" i="8"/>
  <c r="DQ337" i="8"/>
  <c r="DQ331" i="8"/>
  <c r="DQ332" i="8"/>
  <c r="DQ339" i="8" s="1"/>
  <c r="DQ338" i="8"/>
  <c r="DQ314" i="8"/>
  <c r="DS168" i="8"/>
  <c r="DS164" i="8"/>
  <c r="DS165" i="8" s="1"/>
  <c r="EA401" i="8"/>
  <c r="EA402" i="8" s="1"/>
  <c r="EA405" i="8"/>
  <c r="DN240" i="8"/>
  <c r="DL431" i="8"/>
  <c r="DL420" i="8"/>
  <c r="DL432" i="8" s="1"/>
  <c r="EB168" i="8"/>
  <c r="EB164" i="8"/>
  <c r="EB165" i="8" s="1"/>
  <c r="EB117" i="8"/>
  <c r="EB113" i="8"/>
  <c r="EB114" i="8" s="1"/>
  <c r="DW356" i="8"/>
  <c r="DW357" i="8" s="1"/>
  <c r="DW360" i="8"/>
  <c r="DP401" i="8"/>
  <c r="DP402" i="8" s="1"/>
  <c r="DP405" i="8"/>
  <c r="DT401" i="8"/>
  <c r="DT402" i="8" s="1"/>
  <c r="DT405" i="8"/>
  <c r="DP356" i="8"/>
  <c r="DP357" i="8" s="1"/>
  <c r="DP360" i="8"/>
  <c r="EF330" i="8"/>
  <c r="EF342" i="8" s="1"/>
  <c r="EF341" i="8"/>
  <c r="DR219" i="8"/>
  <c r="DR215" i="8"/>
  <c r="DR216" i="8" s="1"/>
  <c r="DK499" i="8"/>
  <c r="DF121" i="6"/>
  <c r="DM219" i="8"/>
  <c r="DM215" i="8"/>
  <c r="DM216" i="8" s="1"/>
  <c r="DN401" i="8"/>
  <c r="DN402" i="8" s="1"/>
  <c r="DN405" i="8"/>
  <c r="DZ356" i="8"/>
  <c r="DZ357" i="8" s="1"/>
  <c r="DZ360" i="8"/>
  <c r="CW48" i="11"/>
  <c r="DA145" i="8"/>
  <c r="EC356" i="8"/>
  <c r="EC357" i="8" s="1"/>
  <c r="EC360" i="8"/>
  <c r="DL143" i="8"/>
  <c r="DL132" i="8"/>
  <c r="DL144" i="8" s="1"/>
  <c r="EF340" i="8"/>
  <c r="DN225" i="8"/>
  <c r="EA356" i="8"/>
  <c r="EA357" i="8" s="1"/>
  <c r="EA360" i="8"/>
  <c r="CZ179" i="8"/>
  <c r="CZ181" i="8" s="1"/>
  <c r="CZ170" i="8"/>
  <c r="DW117" i="8"/>
  <c r="DW113" i="8"/>
  <c r="DW114" i="8" s="1"/>
  <c r="DO168" i="8"/>
  <c r="DO164" i="8"/>
  <c r="DO165" i="8" s="1"/>
  <c r="DY113" i="8"/>
  <c r="DY114" i="8" s="1"/>
  <c r="DY117" i="8"/>
  <c r="EC219" i="8"/>
  <c r="EC215" i="8"/>
  <c r="EC216" i="8" s="1"/>
  <c r="DL142" i="8"/>
  <c r="DR314" i="8"/>
  <c r="DR331" i="8"/>
  <c r="DR338" i="8"/>
  <c r="DR332" i="8"/>
  <c r="DR339" i="8" s="1"/>
  <c r="DR337" i="8"/>
  <c r="ED168" i="8"/>
  <c r="ED164" i="8"/>
  <c r="ED165" i="8" s="1"/>
  <c r="ED356" i="8"/>
  <c r="ED357" i="8" s="1"/>
  <c r="ED360" i="8"/>
  <c r="DS219" i="8"/>
  <c r="DS215" i="8"/>
  <c r="DS216" i="8" s="1"/>
  <c r="DL430" i="8"/>
  <c r="AS589" i="8"/>
  <c r="X567" i="8"/>
  <c r="T51" i="12" s="1"/>
  <c r="T62" i="12"/>
  <c r="X565" i="8"/>
  <c r="T53" i="12" s="1"/>
  <c r="T54" i="12"/>
  <c r="DC321" i="8"/>
  <c r="DC322" i="8"/>
  <c r="DC336" i="8" s="1"/>
  <c r="CT326" i="8"/>
  <c r="CT328" i="8" s="1"/>
  <c r="CT317" i="8"/>
  <c r="CX98" i="11"/>
  <c r="CX97" i="11"/>
  <c r="AO133" i="11"/>
  <c r="AO134" i="11"/>
  <c r="DB110" i="11"/>
  <c r="DB109" i="11"/>
  <c r="AT145" i="11"/>
  <c r="AT146" i="11"/>
  <c r="DG388" i="8"/>
  <c r="DC108" i="11"/>
  <c r="T169" i="11"/>
  <c r="T170" i="11"/>
  <c r="T181" i="11"/>
  <c r="T182" i="11"/>
  <c r="DJ433" i="8"/>
  <c r="DF120" i="11"/>
  <c r="O597" i="8"/>
  <c r="P593" i="8"/>
  <c r="O642" i="8"/>
  <c r="P638" i="8"/>
  <c r="DE372" i="8"/>
  <c r="DF368" i="8"/>
  <c r="DF370" i="8" s="1"/>
  <c r="Y635" i="8"/>
  <c r="Y590" i="8"/>
  <c r="Z586" i="8"/>
  <c r="Z579" i="8"/>
  <c r="Z580" i="8"/>
  <c r="Z575" i="8"/>
  <c r="Z578" i="8" s="1"/>
  <c r="J149" i="6"/>
  <c r="J150" i="6" s="1"/>
  <c r="Y626" i="8"/>
  <c r="Y627" i="8" s="1"/>
  <c r="Y630" i="8"/>
  <c r="U159" i="6"/>
  <c r="U160" i="6"/>
  <c r="Y535" i="8"/>
  <c r="Y530" i="8"/>
  <c r="Y533" i="8" s="1"/>
  <c r="Y541" i="8"/>
  <c r="Y534" i="8"/>
  <c r="AY500" i="8"/>
  <c r="AS462" i="8"/>
  <c r="AS634" i="8" s="1"/>
  <c r="AT455" i="8"/>
  <c r="DK412" i="8"/>
  <c r="DH365" i="8"/>
  <c r="AT277" i="8"/>
  <c r="AT276" i="8"/>
  <c r="DT340" i="8" l="1"/>
  <c r="DW340" i="8"/>
  <c r="DU340" i="8"/>
  <c r="DX340" i="8"/>
  <c r="DV340" i="8"/>
  <c r="DQ340" i="8"/>
  <c r="ED340" i="8"/>
  <c r="DR340" i="8"/>
  <c r="DM422" i="8"/>
  <c r="DM429" i="8" s="1"/>
  <c r="DM404" i="8"/>
  <c r="DM427" i="8"/>
  <c r="DM421" i="8"/>
  <c r="DM428" i="8"/>
  <c r="DT382" i="8"/>
  <c r="DT359" i="8"/>
  <c r="DT383" i="8"/>
  <c r="DT377" i="8"/>
  <c r="DT384" i="8" s="1"/>
  <c r="DT376" i="8"/>
  <c r="DY383" i="8"/>
  <c r="DY377" i="8"/>
  <c r="DY384" i="8" s="1"/>
  <c r="DY376" i="8"/>
  <c r="DY382" i="8"/>
  <c r="DY359" i="8"/>
  <c r="EF383" i="8"/>
  <c r="EF377" i="8"/>
  <c r="EF384" i="8" s="1"/>
  <c r="EF382" i="8"/>
  <c r="EF359" i="8"/>
  <c r="EF376" i="8"/>
  <c r="DW376" i="8"/>
  <c r="DW377" i="8"/>
  <c r="DW384" i="8" s="1"/>
  <c r="DW383" i="8"/>
  <c r="DW382" i="8"/>
  <c r="DW359" i="8"/>
  <c r="DX382" i="8"/>
  <c r="DX376" i="8"/>
  <c r="DX377" i="8"/>
  <c r="DX384" i="8" s="1"/>
  <c r="DX359" i="8"/>
  <c r="DX383" i="8"/>
  <c r="DU404" i="8"/>
  <c r="DU427" i="8"/>
  <c r="DU428" i="8"/>
  <c r="DU422" i="8"/>
  <c r="DU429" i="8" s="1"/>
  <c r="DU430" i="8" s="1"/>
  <c r="DU421" i="8"/>
  <c r="DP377" i="8"/>
  <c r="DP384" i="8" s="1"/>
  <c r="DP359" i="8"/>
  <c r="DP376" i="8"/>
  <c r="DP383" i="8"/>
  <c r="DP382" i="8"/>
  <c r="EE383" i="8"/>
  <c r="EE376" i="8"/>
  <c r="EE377" i="8"/>
  <c r="EE384" i="8" s="1"/>
  <c r="EE359" i="8"/>
  <c r="EE382" i="8"/>
  <c r="DR427" i="8"/>
  <c r="DR428" i="8"/>
  <c r="DR422" i="8"/>
  <c r="DR429" i="8" s="1"/>
  <c r="DR404" i="8"/>
  <c r="DR421" i="8"/>
  <c r="CW49" i="11"/>
  <c r="CW50" i="11"/>
  <c r="DN330" i="8"/>
  <c r="DN342" i="8" s="1"/>
  <c r="DN341" i="8"/>
  <c r="DH407" i="8"/>
  <c r="DH416" i="8"/>
  <c r="DH418" i="8" s="1"/>
  <c r="EF244" i="8"/>
  <c r="DM139" i="8"/>
  <c r="DM116" i="8"/>
  <c r="DM140" i="8"/>
  <c r="DM134" i="8"/>
  <c r="DM141" i="8" s="1"/>
  <c r="DM133" i="8"/>
  <c r="DU185" i="8"/>
  <c r="DU192" i="8" s="1"/>
  <c r="DU167" i="8"/>
  <c r="DU191" i="8"/>
  <c r="DU190" i="8"/>
  <c r="DU184" i="8"/>
  <c r="CA62" i="6"/>
  <c r="DT191" i="8"/>
  <c r="DT190" i="8"/>
  <c r="DT185" i="8"/>
  <c r="DT192" i="8" s="1"/>
  <c r="DT193" i="8" s="1"/>
  <c r="DT167" i="8"/>
  <c r="DT184" i="8"/>
  <c r="DW140" i="8"/>
  <c r="DW116" i="8"/>
  <c r="DW139" i="8"/>
  <c r="DW133" i="8"/>
  <c r="DW134" i="8"/>
  <c r="DW141" i="8" s="1"/>
  <c r="DZ382" i="8"/>
  <c r="DZ359" i="8"/>
  <c r="DZ377" i="8"/>
  <c r="DZ384" i="8" s="1"/>
  <c r="DZ383" i="8"/>
  <c r="DZ376" i="8"/>
  <c r="EB235" i="8"/>
  <c r="EB242" i="8"/>
  <c r="EB218" i="8"/>
  <c r="EB241" i="8"/>
  <c r="EB236" i="8"/>
  <c r="EB243" i="8" s="1"/>
  <c r="EB244" i="8" s="1"/>
  <c r="DO383" i="8"/>
  <c r="DO376" i="8"/>
  <c r="DO382" i="8"/>
  <c r="DO377" i="8"/>
  <c r="DO384" i="8" s="1"/>
  <c r="DO359" i="8"/>
  <c r="DO404" i="8"/>
  <c r="DO421" i="8"/>
  <c r="DO428" i="8"/>
  <c r="DO422" i="8"/>
  <c r="DO429" i="8" s="1"/>
  <c r="DO427" i="8"/>
  <c r="DV427" i="8"/>
  <c r="DV422" i="8"/>
  <c r="DV429" i="8" s="1"/>
  <c r="DV421" i="8"/>
  <c r="DV404" i="8"/>
  <c r="DV428" i="8"/>
  <c r="EF245" i="8"/>
  <c r="EF234" i="8"/>
  <c r="EF246" i="8" s="1"/>
  <c r="DV185" i="8"/>
  <c r="DV192" i="8" s="1"/>
  <c r="DV191" i="8"/>
  <c r="DV190" i="8"/>
  <c r="DV184" i="8"/>
  <c r="DV167" i="8"/>
  <c r="DB124" i="8"/>
  <c r="DB123" i="8"/>
  <c r="EA341" i="8"/>
  <c r="EA330" i="8"/>
  <c r="EA342" i="8" s="1"/>
  <c r="ED134" i="8"/>
  <c r="ED141" i="8" s="1"/>
  <c r="ED133" i="8"/>
  <c r="ED140" i="8"/>
  <c r="ED139" i="8"/>
  <c r="ED116" i="8"/>
  <c r="DJ72" i="11"/>
  <c r="DN218" i="8"/>
  <c r="DN236" i="8"/>
  <c r="DN243" i="8" s="1"/>
  <c r="DN235" i="8"/>
  <c r="DN241" i="8"/>
  <c r="DN242" i="8"/>
  <c r="DO134" i="8"/>
  <c r="DO141" i="8" s="1"/>
  <c r="DO116" i="8"/>
  <c r="DO133" i="8"/>
  <c r="DO140" i="8"/>
  <c r="DO139" i="8"/>
  <c r="DW341" i="8"/>
  <c r="DW330" i="8"/>
  <c r="DW342" i="8" s="1"/>
  <c r="DZ242" i="8"/>
  <c r="DZ235" i="8"/>
  <c r="DZ218" i="8"/>
  <c r="DZ236" i="8"/>
  <c r="DZ243" i="8" s="1"/>
  <c r="DZ241" i="8"/>
  <c r="DY241" i="8"/>
  <c r="DY236" i="8"/>
  <c r="DY243" i="8" s="1"/>
  <c r="DY235" i="8"/>
  <c r="DY242" i="8"/>
  <c r="DY218" i="8"/>
  <c r="ED184" i="8"/>
  <c r="ED185" i="8"/>
  <c r="ED192" i="8" s="1"/>
  <c r="ED167" i="8"/>
  <c r="ED190" i="8"/>
  <c r="ED191" i="8"/>
  <c r="DT404" i="8"/>
  <c r="DT422" i="8"/>
  <c r="DT429" i="8" s="1"/>
  <c r="DT421" i="8"/>
  <c r="DT428" i="8"/>
  <c r="DT427" i="8"/>
  <c r="EA427" i="8"/>
  <c r="EA422" i="8"/>
  <c r="EA429" i="8" s="1"/>
  <c r="EA428" i="8"/>
  <c r="EA421" i="8"/>
  <c r="EA404" i="8"/>
  <c r="EC191" i="8"/>
  <c r="EC167" i="8"/>
  <c r="EC185" i="8"/>
  <c r="EC192" i="8" s="1"/>
  <c r="EC190" i="8"/>
  <c r="EC184" i="8"/>
  <c r="DN340" i="8"/>
  <c r="CE271" i="8"/>
  <c r="CE264" i="8"/>
  <c r="CE265" i="8"/>
  <c r="CE260" i="8"/>
  <c r="CE263" i="8" s="1"/>
  <c r="EE341" i="8"/>
  <c r="EE330" i="8"/>
  <c r="EE342" i="8" s="1"/>
  <c r="DO330" i="8"/>
  <c r="DO342" i="8" s="1"/>
  <c r="DO341" i="8"/>
  <c r="EF190" i="8"/>
  <c r="EF184" i="8"/>
  <c r="EF185" i="8"/>
  <c r="EF192" i="8" s="1"/>
  <c r="EF191" i="8"/>
  <c r="EF167" i="8"/>
  <c r="DX428" i="8"/>
  <c r="DX427" i="8"/>
  <c r="DX422" i="8"/>
  <c r="DX429" i="8" s="1"/>
  <c r="DX430" i="8" s="1"/>
  <c r="DX404" i="8"/>
  <c r="DX421" i="8"/>
  <c r="DP218" i="8"/>
  <c r="DP236" i="8"/>
  <c r="DP243" i="8" s="1"/>
  <c r="DP235" i="8"/>
  <c r="DP242" i="8"/>
  <c r="DP241" i="8"/>
  <c r="EC133" i="8"/>
  <c r="EC139" i="8"/>
  <c r="EC116" i="8"/>
  <c r="EC134" i="8"/>
  <c r="EC141" i="8" s="1"/>
  <c r="EC142" i="8" s="1"/>
  <c r="EC140" i="8"/>
  <c r="CZ180" i="8"/>
  <c r="DC173" i="8"/>
  <c r="DC174" i="8" s="1"/>
  <c r="DA176" i="8"/>
  <c r="DA178" i="8" s="1"/>
  <c r="DN422" i="8"/>
  <c r="DN429" i="8" s="1"/>
  <c r="DN421" i="8"/>
  <c r="DN428" i="8"/>
  <c r="DN427" i="8"/>
  <c r="DN404" i="8"/>
  <c r="DY427" i="8"/>
  <c r="DY428" i="8"/>
  <c r="DY404" i="8"/>
  <c r="DY421" i="8"/>
  <c r="DY422" i="8"/>
  <c r="DY429" i="8" s="1"/>
  <c r="DU140" i="8"/>
  <c r="DU116" i="8"/>
  <c r="DU133" i="8"/>
  <c r="DU134" i="8"/>
  <c r="DU141" i="8" s="1"/>
  <c r="DU139" i="8"/>
  <c r="EA139" i="8"/>
  <c r="EA140" i="8"/>
  <c r="EA116" i="8"/>
  <c r="EA134" i="8"/>
  <c r="EA141" i="8" s="1"/>
  <c r="EA133" i="8"/>
  <c r="DN140" i="8"/>
  <c r="DN139" i="8"/>
  <c r="DN116" i="8"/>
  <c r="DN134" i="8"/>
  <c r="DN141" i="8" s="1"/>
  <c r="DN133" i="8"/>
  <c r="DU330" i="8"/>
  <c r="DU342" i="8" s="1"/>
  <c r="DU341" i="8"/>
  <c r="DQ185" i="8"/>
  <c r="DQ192" i="8" s="1"/>
  <c r="DQ191" i="8"/>
  <c r="DQ184" i="8"/>
  <c r="DQ167" i="8"/>
  <c r="DQ190" i="8"/>
  <c r="DM376" i="8"/>
  <c r="DM383" i="8"/>
  <c r="DM377" i="8"/>
  <c r="DM384" i="8" s="1"/>
  <c r="DM359" i="8"/>
  <c r="DM382" i="8"/>
  <c r="EA382" i="8"/>
  <c r="EA376" i="8"/>
  <c r="EA383" i="8"/>
  <c r="EA377" i="8"/>
  <c r="EA384" i="8" s="1"/>
  <c r="EA359" i="8"/>
  <c r="DM341" i="8"/>
  <c r="DM330" i="8"/>
  <c r="DM342" i="8" s="1"/>
  <c r="DT341" i="8"/>
  <c r="DT330" i="8"/>
  <c r="DT342" i="8" s="1"/>
  <c r="DV376" i="8"/>
  <c r="DV359" i="8"/>
  <c r="DV382" i="8"/>
  <c r="DV383" i="8"/>
  <c r="DV377" i="8"/>
  <c r="DV384" i="8" s="1"/>
  <c r="DO236" i="8"/>
  <c r="DO243" i="8" s="1"/>
  <c r="DO218" i="8"/>
  <c r="DO235" i="8"/>
  <c r="DO242" i="8"/>
  <c r="DO241" i="8"/>
  <c r="DX191" i="8"/>
  <c r="DX167" i="8"/>
  <c r="DX190" i="8"/>
  <c r="DX185" i="8"/>
  <c r="DX192" i="8" s="1"/>
  <c r="DX184" i="8"/>
  <c r="EB422" i="8"/>
  <c r="EB429" i="8" s="1"/>
  <c r="EB421" i="8"/>
  <c r="EB427" i="8"/>
  <c r="EB428" i="8"/>
  <c r="EB404" i="8"/>
  <c r="DV242" i="8"/>
  <c r="DV241" i="8"/>
  <c r="DV236" i="8"/>
  <c r="DV243" i="8" s="1"/>
  <c r="DV235" i="8"/>
  <c r="DV218" i="8"/>
  <c r="EE191" i="8"/>
  <c r="EE185" i="8"/>
  <c r="EE192" i="8" s="1"/>
  <c r="EE184" i="8"/>
  <c r="EE190" i="8"/>
  <c r="EE167" i="8"/>
  <c r="DQ134" i="8"/>
  <c r="DQ141" i="8" s="1"/>
  <c r="DQ139" i="8"/>
  <c r="DQ116" i="8"/>
  <c r="DQ140" i="8"/>
  <c r="DQ133" i="8"/>
  <c r="DP421" i="8"/>
  <c r="DP428" i="8"/>
  <c r="DP422" i="8"/>
  <c r="DP429" i="8" s="1"/>
  <c r="DP427" i="8"/>
  <c r="DP404" i="8"/>
  <c r="DS190" i="8"/>
  <c r="DS167" i="8"/>
  <c r="DS185" i="8"/>
  <c r="DS192" i="8" s="1"/>
  <c r="DS191" i="8"/>
  <c r="DS184" i="8"/>
  <c r="DR382" i="8"/>
  <c r="DR377" i="8"/>
  <c r="DR384" i="8" s="1"/>
  <c r="DR376" i="8"/>
  <c r="DR359" i="8"/>
  <c r="DR383" i="8"/>
  <c r="ED341" i="8"/>
  <c r="ED330" i="8"/>
  <c r="ED342" i="8" s="1"/>
  <c r="EE340" i="8"/>
  <c r="ED422" i="8"/>
  <c r="ED429" i="8" s="1"/>
  <c r="ED421" i="8"/>
  <c r="ED428" i="8"/>
  <c r="ED427" i="8"/>
  <c r="ED404" i="8"/>
  <c r="EE422" i="8"/>
  <c r="EE429" i="8" s="1"/>
  <c r="EE428" i="8"/>
  <c r="EE421" i="8"/>
  <c r="EE427" i="8"/>
  <c r="EE404" i="8"/>
  <c r="DS383" i="8"/>
  <c r="DS382" i="8"/>
  <c r="DS377" i="8"/>
  <c r="DS384" i="8" s="1"/>
  <c r="DS376" i="8"/>
  <c r="DS359" i="8"/>
  <c r="DM236" i="8"/>
  <c r="DM235" i="8"/>
  <c r="DM242" i="8"/>
  <c r="DM241" i="8"/>
  <c r="DM218" i="8"/>
  <c r="DX341" i="8"/>
  <c r="DX330" i="8"/>
  <c r="DX342" i="8" s="1"/>
  <c r="DP191" i="8"/>
  <c r="DP167" i="8"/>
  <c r="DP190" i="8"/>
  <c r="DP184" i="8"/>
  <c r="DP185" i="8"/>
  <c r="DP192" i="8" s="1"/>
  <c r="EC330" i="8"/>
  <c r="EC342" i="8" s="1"/>
  <c r="EC341" i="8"/>
  <c r="DR341" i="8"/>
  <c r="DR330" i="8"/>
  <c r="DR342" i="8" s="1"/>
  <c r="DV341" i="8"/>
  <c r="DV330" i="8"/>
  <c r="DV342" i="8" s="1"/>
  <c r="DQ421" i="8"/>
  <c r="DQ428" i="8"/>
  <c r="DQ427" i="8"/>
  <c r="DQ404" i="8"/>
  <c r="DQ422" i="8"/>
  <c r="DQ429" i="8" s="1"/>
  <c r="DU218" i="8"/>
  <c r="DU241" i="8"/>
  <c r="DU236" i="8"/>
  <c r="DU243" i="8" s="1"/>
  <c r="DU235" i="8"/>
  <c r="DU242" i="8"/>
  <c r="DS340" i="8"/>
  <c r="DZ190" i="8"/>
  <c r="DZ191" i="8"/>
  <c r="DZ184" i="8"/>
  <c r="DZ185" i="8"/>
  <c r="DZ192" i="8" s="1"/>
  <c r="DZ167" i="8"/>
  <c r="CP517" i="8"/>
  <c r="CP512" i="8"/>
  <c r="CP519" i="8" s="1"/>
  <c r="CP518" i="8"/>
  <c r="CP511" i="8"/>
  <c r="CP494" i="8"/>
  <c r="DS422" i="8"/>
  <c r="DS429" i="8" s="1"/>
  <c r="DS421" i="8"/>
  <c r="DS404" i="8"/>
  <c r="DS428" i="8"/>
  <c r="DS427" i="8"/>
  <c r="DB189" i="8"/>
  <c r="DC175" i="8"/>
  <c r="ED241" i="8"/>
  <c r="ED236" i="8"/>
  <c r="ED243" i="8" s="1"/>
  <c r="ED218" i="8"/>
  <c r="ED242" i="8"/>
  <c r="ED235" i="8"/>
  <c r="CM122" i="6"/>
  <c r="EF139" i="8"/>
  <c r="EF140" i="8"/>
  <c r="EF133" i="8"/>
  <c r="EF116" i="8"/>
  <c r="EF134" i="8"/>
  <c r="EF141" i="8" s="1"/>
  <c r="DS330" i="8"/>
  <c r="DS342" i="8" s="1"/>
  <c r="DS341" i="8"/>
  <c r="DY341" i="8"/>
  <c r="DY330" i="8"/>
  <c r="DY342" i="8" s="1"/>
  <c r="CJ125" i="6"/>
  <c r="CJ126" i="6" s="1"/>
  <c r="CO504" i="8" s="1"/>
  <c r="CD269" i="8"/>
  <c r="CD293" i="8"/>
  <c r="CD292" i="8"/>
  <c r="CD287" i="8"/>
  <c r="CD294" i="8" s="1"/>
  <c r="CD286" i="8"/>
  <c r="DW236" i="8"/>
  <c r="DW243" i="8" s="1"/>
  <c r="DW242" i="8"/>
  <c r="DW241" i="8"/>
  <c r="DW218" i="8"/>
  <c r="DW235" i="8"/>
  <c r="EA235" i="8"/>
  <c r="EA241" i="8"/>
  <c r="EA242" i="8"/>
  <c r="EA218" i="8"/>
  <c r="EA236" i="8"/>
  <c r="EA243" i="8" s="1"/>
  <c r="EA244" i="8" s="1"/>
  <c r="DV140" i="8"/>
  <c r="DV139" i="8"/>
  <c r="DV134" i="8"/>
  <c r="DV141" i="8" s="1"/>
  <c r="DV133" i="8"/>
  <c r="DV116" i="8"/>
  <c r="DS140" i="8"/>
  <c r="DS134" i="8"/>
  <c r="DS141" i="8" s="1"/>
  <c r="DS133" i="8"/>
  <c r="DS139" i="8"/>
  <c r="DS116" i="8"/>
  <c r="CD449" i="8"/>
  <c r="CD473" i="8"/>
  <c r="CD472" i="8"/>
  <c r="CD466" i="8"/>
  <c r="CD467" i="8"/>
  <c r="CD474" i="8" s="1"/>
  <c r="ED383" i="8"/>
  <c r="ED377" i="8"/>
  <c r="ED384" i="8" s="1"/>
  <c r="ED376" i="8"/>
  <c r="ED382" i="8"/>
  <c r="ED359" i="8"/>
  <c r="EC236" i="8"/>
  <c r="EC243" i="8" s="1"/>
  <c r="EC235" i="8"/>
  <c r="EC242" i="8"/>
  <c r="EC241" i="8"/>
  <c r="EC218" i="8"/>
  <c r="DR242" i="8"/>
  <c r="DR241" i="8"/>
  <c r="DR235" i="8"/>
  <c r="DR218" i="8"/>
  <c r="DR236" i="8"/>
  <c r="DR243" i="8" s="1"/>
  <c r="EB116" i="8"/>
  <c r="EB133" i="8"/>
  <c r="EB140" i="8"/>
  <c r="EB134" i="8"/>
  <c r="EB141" i="8" s="1"/>
  <c r="EB139" i="8"/>
  <c r="DQ330" i="8"/>
  <c r="DQ342" i="8" s="1"/>
  <c r="DQ341" i="8"/>
  <c r="EB341" i="8"/>
  <c r="EB330" i="8"/>
  <c r="EB342" i="8" s="1"/>
  <c r="DP116" i="8"/>
  <c r="DP133" i="8"/>
  <c r="DP140" i="8"/>
  <c r="DP139" i="8"/>
  <c r="DP134" i="8"/>
  <c r="DP141" i="8" s="1"/>
  <c r="EA184" i="8"/>
  <c r="EA190" i="8"/>
  <c r="EA167" i="8"/>
  <c r="EA191" i="8"/>
  <c r="EA185" i="8"/>
  <c r="EA192" i="8" s="1"/>
  <c r="CE440" i="8"/>
  <c r="CE443" i="8" s="1"/>
  <c r="CE451" i="8"/>
  <c r="CE444" i="8"/>
  <c r="CE445" i="8"/>
  <c r="DT134" i="8"/>
  <c r="DT141" i="8" s="1"/>
  <c r="DT133" i="8"/>
  <c r="DT139" i="8"/>
  <c r="DT116" i="8"/>
  <c r="DT140" i="8"/>
  <c r="EC421" i="8"/>
  <c r="EC427" i="8"/>
  <c r="EC422" i="8"/>
  <c r="EC429" i="8" s="1"/>
  <c r="EC428" i="8"/>
  <c r="EC404" i="8"/>
  <c r="DY340" i="8"/>
  <c r="CQ485" i="8"/>
  <c r="CQ488" i="8" s="1"/>
  <c r="CQ490" i="8"/>
  <c r="CQ489" i="8"/>
  <c r="CQ496" i="8"/>
  <c r="DU359" i="8"/>
  <c r="DU382" i="8"/>
  <c r="DU377" i="8"/>
  <c r="DU384" i="8" s="1"/>
  <c r="DU376" i="8"/>
  <c r="DU383" i="8"/>
  <c r="CW61" i="11"/>
  <c r="CW62" i="11"/>
  <c r="DM185" i="8"/>
  <c r="DM192" i="8" s="1"/>
  <c r="DM184" i="8"/>
  <c r="DM191" i="8"/>
  <c r="DM190" i="8"/>
  <c r="DM167" i="8"/>
  <c r="DZ427" i="8"/>
  <c r="DZ422" i="8"/>
  <c r="DZ429" i="8" s="1"/>
  <c r="DZ404" i="8"/>
  <c r="DZ428" i="8"/>
  <c r="DZ421" i="8"/>
  <c r="DL231" i="8"/>
  <c r="DO224" i="8"/>
  <c r="DO226" i="8" s="1"/>
  <c r="DO240" i="8" s="1"/>
  <c r="DM227" i="8"/>
  <c r="DM229" i="8" s="1"/>
  <c r="DZ139" i="8"/>
  <c r="DZ134" i="8"/>
  <c r="DZ141" i="8" s="1"/>
  <c r="DZ140" i="8"/>
  <c r="DZ133" i="8"/>
  <c r="DZ116" i="8"/>
  <c r="DW428" i="8"/>
  <c r="DW427" i="8"/>
  <c r="DW422" i="8"/>
  <c r="DW429" i="8" s="1"/>
  <c r="DW421" i="8"/>
  <c r="DW404" i="8"/>
  <c r="DN359" i="8"/>
  <c r="DN382" i="8"/>
  <c r="DN377" i="8"/>
  <c r="DN384" i="8" s="1"/>
  <c r="DN383" i="8"/>
  <c r="DN376" i="8"/>
  <c r="DR184" i="8"/>
  <c r="DR191" i="8"/>
  <c r="DR167" i="8"/>
  <c r="DR190" i="8"/>
  <c r="DR185" i="8"/>
  <c r="DR192" i="8" s="1"/>
  <c r="DQ382" i="8"/>
  <c r="DQ383" i="8"/>
  <c r="DQ376" i="8"/>
  <c r="DQ377" i="8"/>
  <c r="DQ384" i="8" s="1"/>
  <c r="DQ359" i="8"/>
  <c r="EB184" i="8"/>
  <c r="EB167" i="8"/>
  <c r="EB191" i="8"/>
  <c r="EB185" i="8"/>
  <c r="EB192" i="8" s="1"/>
  <c r="EB190" i="8"/>
  <c r="EF404" i="8"/>
  <c r="EF422" i="8"/>
  <c r="EF429" i="8" s="1"/>
  <c r="EF428" i="8"/>
  <c r="EF421" i="8"/>
  <c r="EF427" i="8"/>
  <c r="DX236" i="8"/>
  <c r="DX243" i="8" s="1"/>
  <c r="DX218" i="8"/>
  <c r="DX242" i="8"/>
  <c r="DX241" i="8"/>
  <c r="DX235" i="8"/>
  <c r="DY167" i="8"/>
  <c r="DY184" i="8"/>
  <c r="DY190" i="8"/>
  <c r="DY185" i="8"/>
  <c r="DY192" i="8" s="1"/>
  <c r="DY191" i="8"/>
  <c r="EE140" i="8"/>
  <c r="EE133" i="8"/>
  <c r="EE139" i="8"/>
  <c r="EE134" i="8"/>
  <c r="EE141" i="8" s="1"/>
  <c r="EE116" i="8"/>
  <c r="EB377" i="8"/>
  <c r="EB384" i="8" s="1"/>
  <c r="EB376" i="8"/>
  <c r="EB383" i="8"/>
  <c r="EB382" i="8"/>
  <c r="EB359" i="8"/>
  <c r="CA110" i="6"/>
  <c r="EC383" i="8"/>
  <c r="EC382" i="8"/>
  <c r="EC377" i="8"/>
  <c r="EC384" i="8" s="1"/>
  <c r="EC359" i="8"/>
  <c r="EC376" i="8"/>
  <c r="DS242" i="8"/>
  <c r="DS241" i="8"/>
  <c r="DS218" i="8"/>
  <c r="DS236" i="8"/>
  <c r="DS243" i="8" s="1"/>
  <c r="DS235" i="8"/>
  <c r="DY133" i="8"/>
  <c r="DY139" i="8"/>
  <c r="DY134" i="8"/>
  <c r="DY141" i="8" s="1"/>
  <c r="DY140" i="8"/>
  <c r="DY116" i="8"/>
  <c r="DW191" i="8"/>
  <c r="DW185" i="8"/>
  <c r="DW192" i="8" s="1"/>
  <c r="DW184" i="8"/>
  <c r="DW167" i="8"/>
  <c r="DW190" i="8"/>
  <c r="DN191" i="8"/>
  <c r="DN167" i="8"/>
  <c r="DN190" i="8"/>
  <c r="DN184" i="8"/>
  <c r="DN185" i="8"/>
  <c r="DN192" i="8" s="1"/>
  <c r="DR140" i="8"/>
  <c r="DR133" i="8"/>
  <c r="DR139" i="8"/>
  <c r="DR134" i="8"/>
  <c r="DR141" i="8" s="1"/>
  <c r="DR116" i="8"/>
  <c r="DP341" i="8"/>
  <c r="DP330" i="8"/>
  <c r="DP342" i="8" s="1"/>
  <c r="DO185" i="8"/>
  <c r="DO192" i="8" s="1"/>
  <c r="DO167" i="8"/>
  <c r="DO184" i="8"/>
  <c r="DO191" i="8"/>
  <c r="DO190" i="8"/>
  <c r="DQ241" i="8"/>
  <c r="DQ242" i="8"/>
  <c r="DQ236" i="8"/>
  <c r="DQ243" i="8" s="1"/>
  <c r="DQ235" i="8"/>
  <c r="DQ218" i="8"/>
  <c r="DT242" i="8"/>
  <c r="DT241" i="8"/>
  <c r="DT235" i="8"/>
  <c r="DT236" i="8"/>
  <c r="DT243" i="8" s="1"/>
  <c r="DT218" i="8"/>
  <c r="CZ119" i="8"/>
  <c r="CZ128" i="8"/>
  <c r="CZ130" i="8" s="1"/>
  <c r="DZ341" i="8"/>
  <c r="DZ330" i="8"/>
  <c r="DZ342" i="8" s="1"/>
  <c r="EE235" i="8"/>
  <c r="EE242" i="8"/>
  <c r="EE241" i="8"/>
  <c r="EE236" i="8"/>
  <c r="EE243" i="8" s="1"/>
  <c r="EE244" i="8" s="1"/>
  <c r="EE218" i="8"/>
  <c r="DP340" i="8"/>
  <c r="DX140" i="8"/>
  <c r="DX139" i="8"/>
  <c r="DX133" i="8"/>
  <c r="DX134" i="8"/>
  <c r="DX141" i="8" s="1"/>
  <c r="DX116" i="8"/>
  <c r="K161" i="6"/>
  <c r="K162" i="6" s="1"/>
  <c r="P639" i="8" s="1"/>
  <c r="P640" i="8" s="1"/>
  <c r="AS544" i="8"/>
  <c r="DD320" i="8"/>
  <c r="DD322" i="8" s="1"/>
  <c r="DD336" i="8" s="1"/>
  <c r="CT327" i="8"/>
  <c r="CU323" i="8"/>
  <c r="CU325" i="8" s="1"/>
  <c r="DC343" i="8"/>
  <c r="CY96" i="11"/>
  <c r="DC109" i="11"/>
  <c r="DC110" i="11"/>
  <c r="DF121" i="11"/>
  <c r="DF122" i="11"/>
  <c r="Y591" i="8"/>
  <c r="Y592" i="8"/>
  <c r="Z585" i="8"/>
  <c r="Z581" i="8"/>
  <c r="Z582" i="8" s="1"/>
  <c r="Y637" i="8"/>
  <c r="Y651" i="8" s="1"/>
  <c r="U180" i="11" s="1"/>
  <c r="Y636" i="8"/>
  <c r="Y653" i="8"/>
  <c r="Y652" i="8"/>
  <c r="Y647" i="8"/>
  <c r="Y646" i="8"/>
  <c r="Y629" i="8"/>
  <c r="Y540" i="8"/>
  <c r="Y536" i="8"/>
  <c r="Y537" i="8" s="1"/>
  <c r="AN145" i="6"/>
  <c r="AN133" i="6"/>
  <c r="AY502" i="8"/>
  <c r="AY501" i="8"/>
  <c r="AT456" i="8"/>
  <c r="AT457" i="8"/>
  <c r="DH366" i="8"/>
  <c r="DH367" i="8"/>
  <c r="DL410" i="8"/>
  <c r="DL411" i="8" s="1"/>
  <c r="DK426" i="8"/>
  <c r="DF371" i="8"/>
  <c r="DF373" i="8" s="1"/>
  <c r="DF362" i="8"/>
  <c r="AT291" i="8"/>
  <c r="AT280" i="8"/>
  <c r="BX66" i="6"/>
  <c r="CC279" i="8" s="1"/>
  <c r="DZ244" i="8" l="1"/>
  <c r="EF193" i="8"/>
  <c r="DT385" i="8"/>
  <c r="DN193" i="8"/>
  <c r="DM142" i="8"/>
  <c r="DN142" i="8"/>
  <c r="DZ193" i="8"/>
  <c r="DV385" i="8"/>
  <c r="DY142" i="8"/>
  <c r="EE430" i="8"/>
  <c r="DM385" i="8"/>
  <c r="DR385" i="8"/>
  <c r="EA193" i="8"/>
  <c r="DP430" i="8"/>
  <c r="DO193" i="8"/>
  <c r="ED385" i="8"/>
  <c r="DQ430" i="8"/>
  <c r="EE193" i="8"/>
  <c r="EE385" i="8"/>
  <c r="DO142" i="8"/>
  <c r="EA385" i="8"/>
  <c r="EE142" i="8"/>
  <c r="CP520" i="8"/>
  <c r="DN385" i="8"/>
  <c r="ED430" i="8"/>
  <c r="DY193" i="8"/>
  <c r="EA142" i="8"/>
  <c r="ED244" i="8"/>
  <c r="DS385" i="8"/>
  <c r="DU193" i="8"/>
  <c r="DU244" i="8"/>
  <c r="DW142" i="8"/>
  <c r="DR193" i="8"/>
  <c r="DP142" i="8"/>
  <c r="EF142" i="8"/>
  <c r="DY430" i="8"/>
  <c r="DO385" i="8"/>
  <c r="DY385" i="8"/>
  <c r="DX142" i="8"/>
  <c r="DR142" i="8"/>
  <c r="DQ244" i="8"/>
  <c r="EF430" i="8"/>
  <c r="DT142" i="8"/>
  <c r="EC244" i="8"/>
  <c r="CD295" i="8"/>
  <c r="EC385" i="8"/>
  <c r="DV142" i="8"/>
  <c r="DO225" i="8"/>
  <c r="EB142" i="8"/>
  <c r="CD475" i="8"/>
  <c r="DR244" i="8"/>
  <c r="DR430" i="8"/>
  <c r="DO194" i="8"/>
  <c r="DO183" i="8"/>
  <c r="DO195" i="8" s="1"/>
  <c r="DZ420" i="8"/>
  <c r="DZ432" i="8" s="1"/>
  <c r="DZ431" i="8"/>
  <c r="CE446" i="8"/>
  <c r="CE447" i="8" s="1"/>
  <c r="CE450" i="8"/>
  <c r="CD285" i="8"/>
  <c r="CD297" i="8" s="1"/>
  <c r="CD296" i="8"/>
  <c r="DS193" i="8"/>
  <c r="EE194" i="8"/>
  <c r="EE183" i="8"/>
  <c r="EE195" i="8" s="1"/>
  <c r="DB138" i="8"/>
  <c r="DO431" i="8"/>
  <c r="DO420" i="8"/>
  <c r="DO432" i="8" s="1"/>
  <c r="DW194" i="8"/>
  <c r="DW183" i="8"/>
  <c r="DW195" i="8" s="1"/>
  <c r="DV143" i="8"/>
  <c r="DV132" i="8"/>
  <c r="DV144" i="8" s="1"/>
  <c r="CR483" i="8"/>
  <c r="CM123" i="6"/>
  <c r="CM124" i="6"/>
  <c r="CP521" i="8"/>
  <c r="CP510" i="8"/>
  <c r="CP522" i="8" s="1"/>
  <c r="DN143" i="8"/>
  <c r="DN132" i="8"/>
  <c r="DN144" i="8" s="1"/>
  <c r="EF183" i="8"/>
  <c r="EF195" i="8" s="1"/>
  <c r="EF194" i="8"/>
  <c r="CZ129" i="8"/>
  <c r="CZ274" i="8" s="1"/>
  <c r="CU61" i="6"/>
  <c r="DC122" i="8"/>
  <c r="DC123" i="8" s="1"/>
  <c r="DA125" i="8"/>
  <c r="DA127" i="8" s="1"/>
  <c r="DW193" i="8"/>
  <c r="DY194" i="8"/>
  <c r="DY183" i="8"/>
  <c r="DY195" i="8" s="1"/>
  <c r="EB194" i="8"/>
  <c r="EB183" i="8"/>
  <c r="EB195" i="8" s="1"/>
  <c r="DY431" i="8"/>
  <c r="DY420" i="8"/>
  <c r="DY432" i="8" s="1"/>
  <c r="EA431" i="8"/>
  <c r="EA420" i="8"/>
  <c r="EA432" i="8" s="1"/>
  <c r="DY234" i="8"/>
  <c r="DY246" i="8" s="1"/>
  <c r="DY245" i="8"/>
  <c r="DV194" i="8"/>
  <c r="DV183" i="8"/>
  <c r="DV195" i="8" s="1"/>
  <c r="DW132" i="8"/>
  <c r="DW144" i="8" s="1"/>
  <c r="DW143" i="8"/>
  <c r="DM143" i="8"/>
  <c r="DM132" i="8"/>
  <c r="DM144" i="8" s="1"/>
  <c r="CF438" i="8"/>
  <c r="CA111" i="6"/>
  <c r="CA112" i="6"/>
  <c r="DW420" i="8"/>
  <c r="DW432" i="8" s="1"/>
  <c r="DW431" i="8"/>
  <c r="DZ430" i="8"/>
  <c r="CQ495" i="8"/>
  <c r="CQ491" i="8"/>
  <c r="CQ492" i="8" s="1"/>
  <c r="ED386" i="8"/>
  <c r="ED375" i="8"/>
  <c r="ED387" i="8" s="1"/>
  <c r="EA375" i="8"/>
  <c r="EA387" i="8" s="1"/>
  <c r="EA386" i="8"/>
  <c r="EC143" i="8"/>
  <c r="EC132" i="8"/>
  <c r="EC144" i="8" s="1"/>
  <c r="DY244" i="8"/>
  <c r="DN245" i="8"/>
  <c r="DN234" i="8"/>
  <c r="DN246" i="8" s="1"/>
  <c r="DY386" i="8"/>
  <c r="DY375" i="8"/>
  <c r="DY387" i="8" s="1"/>
  <c r="DX234" i="8"/>
  <c r="DX246" i="8" s="1"/>
  <c r="DX245" i="8"/>
  <c r="DQ385" i="8"/>
  <c r="DW430" i="8"/>
  <c r="ED245" i="8"/>
  <c r="ED234" i="8"/>
  <c r="ED246" i="8" s="1"/>
  <c r="DQ431" i="8"/>
  <c r="DQ420" i="8"/>
  <c r="DQ432" i="8" s="1"/>
  <c r="DV245" i="8"/>
  <c r="DV234" i="8"/>
  <c r="DV246" i="8" s="1"/>
  <c r="DO234" i="8"/>
  <c r="DO246" i="8" s="1"/>
  <c r="DO245" i="8"/>
  <c r="EA430" i="8"/>
  <c r="DN244" i="8"/>
  <c r="DX385" i="8"/>
  <c r="DT244" i="8"/>
  <c r="DQ386" i="8"/>
  <c r="DQ375" i="8"/>
  <c r="DQ387" i="8" s="1"/>
  <c r="EB143" i="8"/>
  <c r="EB132" i="8"/>
  <c r="EB144" i="8" s="1"/>
  <c r="ED431" i="8"/>
  <c r="ED420" i="8"/>
  <c r="ED432" i="8" s="1"/>
  <c r="DV244" i="8"/>
  <c r="DV193" i="8"/>
  <c r="DO375" i="8"/>
  <c r="DO387" i="8" s="1"/>
  <c r="DO386" i="8"/>
  <c r="DX375" i="8"/>
  <c r="DX387" i="8" s="1"/>
  <c r="DX386" i="8"/>
  <c r="DM234" i="8"/>
  <c r="DM246" i="8" s="1"/>
  <c r="DM245" i="8"/>
  <c r="DO244" i="8"/>
  <c r="DP245" i="8"/>
  <c r="DP234" i="8"/>
  <c r="DP246" i="8" s="1"/>
  <c r="DN247" i="8"/>
  <c r="DT194" i="8"/>
  <c r="DT183" i="8"/>
  <c r="DT195" i="8" s="1"/>
  <c r="EE375" i="8"/>
  <c r="EE387" i="8" s="1"/>
  <c r="EE386" i="8"/>
  <c r="DT375" i="8"/>
  <c r="DT387" i="8" s="1"/>
  <c r="DT386" i="8"/>
  <c r="DX143" i="8"/>
  <c r="DX132" i="8"/>
  <c r="DX144" i="8" s="1"/>
  <c r="CD465" i="8"/>
  <c r="CD477" i="8" s="1"/>
  <c r="CD476" i="8"/>
  <c r="DZ194" i="8"/>
  <c r="DZ183" i="8"/>
  <c r="DZ195" i="8" s="1"/>
  <c r="DM243" i="8"/>
  <c r="DM244" i="8" s="1"/>
  <c r="DM247" i="8"/>
  <c r="EA143" i="8"/>
  <c r="EA132" i="8"/>
  <c r="EA144" i="8" s="1"/>
  <c r="DP244" i="8"/>
  <c r="DJ73" i="11"/>
  <c r="DJ74" i="11"/>
  <c r="DR132" i="8"/>
  <c r="DR144" i="8" s="1"/>
  <c r="DR143" i="8"/>
  <c r="DY143" i="8"/>
  <c r="DY132" i="8"/>
  <c r="DY144" i="8" s="1"/>
  <c r="EB386" i="8"/>
  <c r="EB375" i="8"/>
  <c r="EB387" i="8" s="1"/>
  <c r="DX244" i="8"/>
  <c r="DZ143" i="8"/>
  <c r="DZ132" i="8"/>
  <c r="DZ144" i="8" s="1"/>
  <c r="DM183" i="8"/>
  <c r="DM195" i="8" s="1"/>
  <c r="DM194" i="8"/>
  <c r="EC430" i="8"/>
  <c r="EA194" i="8"/>
  <c r="EA183" i="8"/>
  <c r="EA195" i="8" s="1"/>
  <c r="DP420" i="8"/>
  <c r="DP432" i="8" s="1"/>
  <c r="DP431" i="8"/>
  <c r="CE270" i="8"/>
  <c r="CE266" i="8"/>
  <c r="CE267" i="8" s="1"/>
  <c r="DT420" i="8"/>
  <c r="DT432" i="8" s="1"/>
  <c r="DT431" i="8"/>
  <c r="DZ245" i="8"/>
  <c r="DZ234" i="8"/>
  <c r="DZ246" i="8" s="1"/>
  <c r="DI413" i="8"/>
  <c r="DI415" i="8" s="1"/>
  <c r="DH417" i="8"/>
  <c r="P594" i="8"/>
  <c r="P595" i="8" s="1"/>
  <c r="P596" i="8" s="1"/>
  <c r="P598" i="8" s="1"/>
  <c r="DS234" i="8"/>
  <c r="DS246" i="8" s="1"/>
  <c r="DS245" i="8"/>
  <c r="EB385" i="8"/>
  <c r="DM193" i="8"/>
  <c r="DR245" i="8"/>
  <c r="DR234" i="8"/>
  <c r="DR246" i="8" s="1"/>
  <c r="DC189" i="8"/>
  <c r="DS375" i="8"/>
  <c r="DS387" i="8" s="1"/>
  <c r="DS386" i="8"/>
  <c r="DQ132" i="8"/>
  <c r="DQ144" i="8" s="1"/>
  <c r="DQ143" i="8"/>
  <c r="DM386" i="8"/>
  <c r="DM375" i="8"/>
  <c r="DM387" i="8" s="1"/>
  <c r="DN431" i="8"/>
  <c r="DN420" i="8"/>
  <c r="DN432" i="8" s="1"/>
  <c r="DX431" i="8"/>
  <c r="DX420" i="8"/>
  <c r="DX432" i="8" s="1"/>
  <c r="DT430" i="8"/>
  <c r="DT245" i="8"/>
  <c r="DT234" i="8"/>
  <c r="DT246" i="8" s="1"/>
  <c r="DQ245" i="8"/>
  <c r="DQ234" i="8"/>
  <c r="DQ246" i="8" s="1"/>
  <c r="DS244" i="8"/>
  <c r="EF420" i="8"/>
  <c r="EF432" i="8" s="1"/>
  <c r="EF431" i="8"/>
  <c r="DZ142" i="8"/>
  <c r="EC431" i="8"/>
  <c r="EC420" i="8"/>
  <c r="EC432" i="8" s="1"/>
  <c r="EA245" i="8"/>
  <c r="EA234" i="8"/>
  <c r="EA246" i="8" s="1"/>
  <c r="CX60" i="11"/>
  <c r="DB196" i="8"/>
  <c r="DQ142" i="8"/>
  <c r="DN430" i="8"/>
  <c r="DV431" i="8"/>
  <c r="DV420" i="8"/>
  <c r="DV432" i="8" s="1"/>
  <c r="DP375" i="8"/>
  <c r="DP387" i="8" s="1"/>
  <c r="DP386" i="8"/>
  <c r="DW385" i="8"/>
  <c r="DN194" i="8"/>
  <c r="DN183" i="8"/>
  <c r="DN195" i="8" s="1"/>
  <c r="DW245" i="8"/>
  <c r="DW234" i="8"/>
  <c r="DW246" i="8" s="1"/>
  <c r="EB431" i="8"/>
  <c r="EB420" i="8"/>
  <c r="EB432" i="8" s="1"/>
  <c r="DV375" i="8"/>
  <c r="DV387" i="8" s="1"/>
  <c r="DV386" i="8"/>
  <c r="DA179" i="8"/>
  <c r="DA181" i="8" s="1"/>
  <c r="DA170" i="8"/>
  <c r="ED143" i="8"/>
  <c r="ED132" i="8"/>
  <c r="ED144" i="8" s="1"/>
  <c r="DV430" i="8"/>
  <c r="EB245" i="8"/>
  <c r="EB234" i="8"/>
  <c r="EB246" i="8" s="1"/>
  <c r="CA63" i="6"/>
  <c r="CF258" i="8"/>
  <c r="CA64" i="6"/>
  <c r="DW386" i="8"/>
  <c r="DW375" i="8"/>
  <c r="DW387" i="8" s="1"/>
  <c r="DR194" i="8"/>
  <c r="DR183" i="8"/>
  <c r="DR195" i="8" s="1"/>
  <c r="DM221" i="8"/>
  <c r="DM230" i="8"/>
  <c r="DM232" i="8" s="1"/>
  <c r="DP132" i="8"/>
  <c r="DP144" i="8" s="1"/>
  <c r="DP143" i="8"/>
  <c r="DU234" i="8"/>
  <c r="DU246" i="8" s="1"/>
  <c r="DU245" i="8"/>
  <c r="DP193" i="8"/>
  <c r="DR386" i="8"/>
  <c r="DR375" i="8"/>
  <c r="DR387" i="8" s="1"/>
  <c r="EB430" i="8"/>
  <c r="DQ194" i="8"/>
  <c r="DQ183" i="8"/>
  <c r="DQ195" i="8" s="1"/>
  <c r="EC194" i="8"/>
  <c r="EC183" i="8"/>
  <c r="EC195" i="8" s="1"/>
  <c r="ED142" i="8"/>
  <c r="DZ375" i="8"/>
  <c r="DZ387" i="8" s="1"/>
  <c r="DZ386" i="8"/>
  <c r="DP385" i="8"/>
  <c r="EF386" i="8"/>
  <c r="EF375" i="8"/>
  <c r="EF387" i="8" s="1"/>
  <c r="DM431" i="8"/>
  <c r="DM420" i="8"/>
  <c r="DM432" i="8" s="1"/>
  <c r="DD321" i="8"/>
  <c r="EE132" i="8"/>
  <c r="EE144" i="8" s="1"/>
  <c r="EE143" i="8"/>
  <c r="DN386" i="8"/>
  <c r="DN375" i="8"/>
  <c r="DN387" i="8" s="1"/>
  <c r="DU375" i="8"/>
  <c r="DU387" i="8" s="1"/>
  <c r="DU386" i="8"/>
  <c r="DS143" i="8"/>
  <c r="DS132" i="8"/>
  <c r="DS144" i="8" s="1"/>
  <c r="DP183" i="8"/>
  <c r="DP195" i="8" s="1"/>
  <c r="DP194" i="8"/>
  <c r="DX194" i="8"/>
  <c r="DX183" i="8"/>
  <c r="DX195" i="8" s="1"/>
  <c r="DU142" i="8"/>
  <c r="DU194" i="8"/>
  <c r="DU183" i="8"/>
  <c r="DU195" i="8" s="1"/>
  <c r="DU431" i="8"/>
  <c r="DU420" i="8"/>
  <c r="DU432" i="8" s="1"/>
  <c r="EC375" i="8"/>
  <c r="EC387" i="8" s="1"/>
  <c r="EC386" i="8"/>
  <c r="DO247" i="8"/>
  <c r="DK72" i="11"/>
  <c r="DU385" i="8"/>
  <c r="DT132" i="8"/>
  <c r="DT144" i="8" s="1"/>
  <c r="DT143" i="8"/>
  <c r="DS142" i="8"/>
  <c r="DW244" i="8"/>
  <c r="EF143" i="8"/>
  <c r="EF132" i="8"/>
  <c r="EF144" i="8" s="1"/>
  <c r="DS431" i="8"/>
  <c r="DS420" i="8"/>
  <c r="DS432" i="8" s="1"/>
  <c r="DX193" i="8"/>
  <c r="DQ193" i="8"/>
  <c r="DU132" i="8"/>
  <c r="DU144" i="8" s="1"/>
  <c r="DU143" i="8"/>
  <c r="CZ454" i="8"/>
  <c r="CU109" i="6"/>
  <c r="EC193" i="8"/>
  <c r="ED193" i="8"/>
  <c r="DO143" i="8"/>
  <c r="DO132" i="8"/>
  <c r="DO144" i="8" s="1"/>
  <c r="DO430" i="8"/>
  <c r="DZ385" i="8"/>
  <c r="DR420" i="8"/>
  <c r="DR432" i="8" s="1"/>
  <c r="DR431" i="8"/>
  <c r="EE245" i="8"/>
  <c r="EE234" i="8"/>
  <c r="EE246" i="8" s="1"/>
  <c r="EB193" i="8"/>
  <c r="DL499" i="8"/>
  <c r="DG121" i="6"/>
  <c r="EC245" i="8"/>
  <c r="EC234" i="8"/>
  <c r="EC246" i="8" s="1"/>
  <c r="DS430" i="8"/>
  <c r="EE431" i="8"/>
  <c r="EE420" i="8"/>
  <c r="EE432" i="8" s="1"/>
  <c r="DS183" i="8"/>
  <c r="DS195" i="8" s="1"/>
  <c r="DS194" i="8"/>
  <c r="ED183" i="8"/>
  <c r="ED195" i="8" s="1"/>
  <c r="ED194" i="8"/>
  <c r="EF385" i="8"/>
  <c r="DM430" i="8"/>
  <c r="CY98" i="11"/>
  <c r="CY97" i="11"/>
  <c r="CU326" i="8"/>
  <c r="CU328" i="8" s="1"/>
  <c r="CU317" i="8"/>
  <c r="CZ96" i="11"/>
  <c r="DD343" i="8"/>
  <c r="AT298" i="8"/>
  <c r="AP84" i="11"/>
  <c r="U181" i="11"/>
  <c r="U182" i="11"/>
  <c r="DK433" i="8"/>
  <c r="DG120" i="11"/>
  <c r="DF372" i="8"/>
  <c r="DG368" i="8"/>
  <c r="DG370" i="8" s="1"/>
  <c r="P641" i="8"/>
  <c r="P643" i="8" s="1"/>
  <c r="P632" i="8"/>
  <c r="Z608" i="8"/>
  <c r="Z607" i="8"/>
  <c r="Z602" i="8"/>
  <c r="Z609" i="8" s="1"/>
  <c r="Z601" i="8"/>
  <c r="Z584" i="8"/>
  <c r="Y606" i="8"/>
  <c r="Y656" i="8"/>
  <c r="Y645" i="8"/>
  <c r="Y654" i="8"/>
  <c r="Y655" i="8" s="1"/>
  <c r="Y658" i="8"/>
  <c r="U134" i="6"/>
  <c r="U146" i="6"/>
  <c r="Z618" i="8" s="1"/>
  <c r="Y563" i="8"/>
  <c r="U55" i="12" s="1"/>
  <c r="Y562" i="8"/>
  <c r="Y557" i="8"/>
  <c r="U64" i="12" s="1"/>
  <c r="Y539" i="8"/>
  <c r="Y556" i="8"/>
  <c r="U63" i="12" s="1"/>
  <c r="AY516" i="8"/>
  <c r="AY505" i="8"/>
  <c r="AT471" i="8"/>
  <c r="AT460" i="8"/>
  <c r="DL412" i="8"/>
  <c r="DH381" i="8"/>
  <c r="DI365" i="8"/>
  <c r="DI366" i="8" s="1"/>
  <c r="AT281" i="8"/>
  <c r="AT283" i="8" s="1"/>
  <c r="AT272" i="8"/>
  <c r="P587" i="8" l="1"/>
  <c r="DA119" i="8"/>
  <c r="DA128" i="8"/>
  <c r="DA130" i="8" s="1"/>
  <c r="DK73" i="11"/>
  <c r="DK74" i="11"/>
  <c r="CB110" i="6"/>
  <c r="CB62" i="6"/>
  <c r="CF265" i="8"/>
  <c r="CF264" i="8"/>
  <c r="CF260" i="8"/>
  <c r="CF263" i="8" s="1"/>
  <c r="CF271" i="8"/>
  <c r="CE286" i="8"/>
  <c r="CE287" i="8"/>
  <c r="CE294" i="8" s="1"/>
  <c r="CE269" i="8"/>
  <c r="CE292" i="8"/>
  <c r="CE293" i="8"/>
  <c r="DC124" i="8"/>
  <c r="BY65" i="6"/>
  <c r="CX48" i="11"/>
  <c r="DB145" i="8"/>
  <c r="CN122" i="6"/>
  <c r="CY60" i="11"/>
  <c r="DC196" i="8"/>
  <c r="CQ517" i="8"/>
  <c r="CQ494" i="8"/>
  <c r="CQ511" i="8"/>
  <c r="CQ518" i="8"/>
  <c r="CQ512" i="8"/>
  <c r="CQ519" i="8" s="1"/>
  <c r="DA180" i="8"/>
  <c r="DD173" i="8"/>
  <c r="DB176" i="8"/>
  <c r="DB178" i="8" s="1"/>
  <c r="CK125" i="6"/>
  <c r="CK126" i="6" s="1"/>
  <c r="CP504" i="8" s="1"/>
  <c r="CE466" i="8"/>
  <c r="CE473" i="8"/>
  <c r="CE467" i="8"/>
  <c r="CE474" i="8" s="1"/>
  <c r="CE449" i="8"/>
  <c r="CE472" i="8"/>
  <c r="DM231" i="8"/>
  <c r="DP224" i="8"/>
  <c r="DN227" i="8"/>
  <c r="DN229" i="8" s="1"/>
  <c r="CX62" i="11"/>
  <c r="CX61" i="11"/>
  <c r="BY113" i="6"/>
  <c r="BY114" i="6" s="1"/>
  <c r="CD459" i="8" s="1"/>
  <c r="CR485" i="8"/>
  <c r="CR488" i="8" s="1"/>
  <c r="CR490" i="8"/>
  <c r="CR489" i="8"/>
  <c r="CR496" i="8"/>
  <c r="CF440" i="8"/>
  <c r="CF443" i="8" s="1"/>
  <c r="CF444" i="8"/>
  <c r="CF451" i="8"/>
  <c r="CF445" i="8"/>
  <c r="DI416" i="8"/>
  <c r="DI418" i="8" s="1"/>
  <c r="DI407" i="8"/>
  <c r="AO157" i="6"/>
  <c r="V158" i="6" s="1"/>
  <c r="AA573" i="8" s="1"/>
  <c r="AT282" i="8"/>
  <c r="DE320" i="8"/>
  <c r="CU327" i="8"/>
  <c r="CV323" i="8"/>
  <c r="CV325" i="8" s="1"/>
  <c r="CZ97" i="11"/>
  <c r="CZ98" i="11"/>
  <c r="DG121" i="11"/>
  <c r="DG122" i="11"/>
  <c r="AY523" i="8"/>
  <c r="AU144" i="11"/>
  <c r="DH388" i="8"/>
  <c r="DD108" i="11"/>
  <c r="AT478" i="8"/>
  <c r="AP132" i="11"/>
  <c r="AP85" i="11"/>
  <c r="AP86" i="11"/>
  <c r="Y613" i="8"/>
  <c r="U168" i="11"/>
  <c r="P642" i="8"/>
  <c r="Q638" i="8"/>
  <c r="P597" i="8"/>
  <c r="Q593" i="8"/>
  <c r="Z610" i="8"/>
  <c r="Z590" i="8"/>
  <c r="Z635" i="8"/>
  <c r="Z636" i="8" s="1"/>
  <c r="Z611" i="8"/>
  <c r="Z600" i="8"/>
  <c r="Z612" i="8" s="1"/>
  <c r="Z631" i="8"/>
  <c r="Z620" i="8"/>
  <c r="Z623" i="8" s="1"/>
  <c r="Z625" i="8"/>
  <c r="Z624" i="8"/>
  <c r="Y657" i="8"/>
  <c r="U147" i="6"/>
  <c r="U148" i="6"/>
  <c r="U135" i="6"/>
  <c r="Z528" i="8"/>
  <c r="U136" i="6"/>
  <c r="Y564" i="8"/>
  <c r="Y555" i="8"/>
  <c r="Y566" i="8"/>
  <c r="U52" i="12" s="1"/>
  <c r="AY506" i="8"/>
  <c r="AY508" i="8" s="1"/>
  <c r="AY507" i="8" s="1"/>
  <c r="AY497" i="8"/>
  <c r="AT461" i="8"/>
  <c r="AT463" i="8" s="1"/>
  <c r="AT452" i="8"/>
  <c r="DI367" i="8"/>
  <c r="DI381" i="8" s="1"/>
  <c r="DL426" i="8"/>
  <c r="DG371" i="8"/>
  <c r="DG373" i="8" s="1"/>
  <c r="DG362" i="8"/>
  <c r="DM410" i="8"/>
  <c r="DM411" i="8" s="1"/>
  <c r="AU275" i="8"/>
  <c r="BY66" i="6"/>
  <c r="CD279" i="8" s="1"/>
  <c r="CE475" i="8" l="1"/>
  <c r="CE295" i="8"/>
  <c r="CQ520" i="8"/>
  <c r="DP226" i="8"/>
  <c r="DP240" i="8" s="1"/>
  <c r="DP225" i="8"/>
  <c r="DI417" i="8"/>
  <c r="DJ413" i="8"/>
  <c r="DJ415" i="8" s="1"/>
  <c r="DM499" i="8"/>
  <c r="DH121" i="6"/>
  <c r="CQ510" i="8"/>
  <c r="CQ522" i="8" s="1"/>
  <c r="CQ521" i="8"/>
  <c r="CF446" i="8"/>
  <c r="CF447" i="8" s="1"/>
  <c r="CF450" i="8"/>
  <c r="CE296" i="8"/>
  <c r="CE285" i="8"/>
  <c r="CE297" i="8" s="1"/>
  <c r="CY61" i="11"/>
  <c r="CY62" i="11"/>
  <c r="CE465" i="8"/>
  <c r="CE477" i="8" s="1"/>
  <c r="CE476" i="8"/>
  <c r="CS483" i="8"/>
  <c r="CN124" i="6"/>
  <c r="CN123" i="6"/>
  <c r="CF270" i="8"/>
  <c r="CF266" i="8"/>
  <c r="CF267" i="8" s="1"/>
  <c r="CB63" i="6"/>
  <c r="CG258" i="8"/>
  <c r="CB64" i="6"/>
  <c r="CR491" i="8"/>
  <c r="CR492" i="8" s="1"/>
  <c r="CR495" i="8"/>
  <c r="CG438" i="8"/>
  <c r="CB111" i="6"/>
  <c r="CB112" i="6"/>
  <c r="CX50" i="11"/>
  <c r="CX49" i="11"/>
  <c r="DB170" i="8"/>
  <c r="DB179" i="8"/>
  <c r="DB181" i="8" s="1"/>
  <c r="DD174" i="8"/>
  <c r="DD175" i="8"/>
  <c r="DD189" i="8" s="1"/>
  <c r="DA454" i="8"/>
  <c r="CV109" i="6"/>
  <c r="DC138" i="8"/>
  <c r="DA129" i="8"/>
  <c r="DA274" i="8" s="1"/>
  <c r="DD122" i="8"/>
  <c r="DD123" i="8" s="1"/>
  <c r="CV61" i="6"/>
  <c r="DB125" i="8"/>
  <c r="DB127" i="8" s="1"/>
  <c r="DN221" i="8"/>
  <c r="DN230" i="8"/>
  <c r="DN232" i="8" s="1"/>
  <c r="AT589" i="8"/>
  <c r="Y565" i="8"/>
  <c r="U53" i="12" s="1"/>
  <c r="U54" i="12"/>
  <c r="Y567" i="8"/>
  <c r="U51" i="12" s="1"/>
  <c r="U62" i="12"/>
  <c r="CV326" i="8"/>
  <c r="CV328" i="8" s="1"/>
  <c r="CV317" i="8"/>
  <c r="DE322" i="8"/>
  <c r="DE336" i="8" s="1"/>
  <c r="DE321" i="8"/>
  <c r="AP133" i="11"/>
  <c r="AP134" i="11"/>
  <c r="DD109" i="11"/>
  <c r="DD110" i="11"/>
  <c r="AU146" i="11"/>
  <c r="AU145" i="11"/>
  <c r="DI388" i="8"/>
  <c r="DE108" i="11"/>
  <c r="U169" i="11"/>
  <c r="U170" i="11"/>
  <c r="DL433" i="8"/>
  <c r="DH120" i="11"/>
  <c r="DG372" i="8"/>
  <c r="DH368" i="8"/>
  <c r="DH370" i="8" s="1"/>
  <c r="AA579" i="8"/>
  <c r="AA580" i="8"/>
  <c r="AA586" i="8"/>
  <c r="AA575" i="8"/>
  <c r="AA578" i="8" s="1"/>
  <c r="Z637" i="8"/>
  <c r="Z651" i="8" s="1"/>
  <c r="V180" i="11" s="1"/>
  <c r="Z591" i="8"/>
  <c r="Z592" i="8"/>
  <c r="Z626" i="8"/>
  <c r="Z627" i="8" s="1"/>
  <c r="Z630" i="8"/>
  <c r="K149" i="6"/>
  <c r="K150" i="6" s="1"/>
  <c r="V159" i="6"/>
  <c r="V160" i="6"/>
  <c r="Z541" i="8"/>
  <c r="Z534" i="8"/>
  <c r="Z535" i="8"/>
  <c r="Z530" i="8"/>
  <c r="Z533" i="8" s="1"/>
  <c r="AZ500" i="8"/>
  <c r="AU455" i="8"/>
  <c r="AT462" i="8"/>
  <c r="AT634" i="8" s="1"/>
  <c r="DJ365" i="8"/>
  <c r="DM412" i="8"/>
  <c r="AU277" i="8"/>
  <c r="AU276" i="8"/>
  <c r="CL125" i="6" l="1"/>
  <c r="CL126" i="6" s="1"/>
  <c r="CQ504" i="8" s="1"/>
  <c r="DN231" i="8"/>
  <c r="DQ224" i="8"/>
  <c r="DQ226" i="8" s="1"/>
  <c r="DQ240" i="8" s="1"/>
  <c r="DO227" i="8"/>
  <c r="DO229" i="8" s="1"/>
  <c r="BZ113" i="6"/>
  <c r="BZ114" i="6" s="1"/>
  <c r="CE459" i="8" s="1"/>
  <c r="DB128" i="8"/>
  <c r="DB130" i="8" s="1"/>
  <c r="DB119" i="8"/>
  <c r="CG440" i="8"/>
  <c r="CG443" i="8" s="1"/>
  <c r="CG451" i="8"/>
  <c r="CG444" i="8"/>
  <c r="CG445" i="8"/>
  <c r="CC62" i="6"/>
  <c r="CR512" i="8"/>
  <c r="CR519" i="8" s="1"/>
  <c r="CR494" i="8"/>
  <c r="CR511" i="8"/>
  <c r="CR518" i="8"/>
  <c r="CR517" i="8"/>
  <c r="CF466" i="8"/>
  <c r="CF473" i="8"/>
  <c r="CF467" i="8"/>
  <c r="CF474" i="8" s="1"/>
  <c r="CF449" i="8"/>
  <c r="CF472" i="8"/>
  <c r="DD124" i="8"/>
  <c r="CG264" i="8"/>
  <c r="CG260" i="8"/>
  <c r="CG263" i="8" s="1"/>
  <c r="CG265" i="8"/>
  <c r="CG271" i="8"/>
  <c r="CY48" i="11"/>
  <c r="DC145" i="8"/>
  <c r="BZ65" i="6"/>
  <c r="BZ66" i="6" s="1"/>
  <c r="CE279" i="8" s="1"/>
  <c r="CC110" i="6"/>
  <c r="CF269" i="8"/>
  <c r="CF286" i="8"/>
  <c r="CF292" i="8"/>
  <c r="CF293" i="8"/>
  <c r="CF287" i="8"/>
  <c r="CF294" i="8" s="1"/>
  <c r="CO122" i="6"/>
  <c r="DD196" i="8"/>
  <c r="CZ60" i="11"/>
  <c r="DJ407" i="8"/>
  <c r="DJ416" i="8"/>
  <c r="DJ418" i="8" s="1"/>
  <c r="DB180" i="8"/>
  <c r="DE173" i="8"/>
  <c r="DE175" i="8" s="1"/>
  <c r="DE189" i="8" s="1"/>
  <c r="DC176" i="8"/>
  <c r="DC178" i="8" s="1"/>
  <c r="CS485" i="8"/>
  <c r="CS488" i="8" s="1"/>
  <c r="CS489" i="8"/>
  <c r="CS490" i="8"/>
  <c r="CS496" i="8"/>
  <c r="DP247" i="8"/>
  <c r="DL72" i="11"/>
  <c r="AT544" i="8"/>
  <c r="DA96" i="11"/>
  <c r="DE343" i="8"/>
  <c r="DF320" i="8"/>
  <c r="DF322" i="8" s="1"/>
  <c r="DF336" i="8" s="1"/>
  <c r="CV327" i="8"/>
  <c r="CW323" i="8"/>
  <c r="CW325" i="8" s="1"/>
  <c r="DH121" i="11"/>
  <c r="DH122" i="11"/>
  <c r="DE109" i="11"/>
  <c r="DE110" i="11"/>
  <c r="V181" i="11"/>
  <c r="V182" i="11"/>
  <c r="L161" i="6"/>
  <c r="L162" i="6" s="1"/>
  <c r="Q639" i="8" s="1"/>
  <c r="Q640" i="8" s="1"/>
  <c r="Z606" i="8"/>
  <c r="AA585" i="8"/>
  <c r="AA581" i="8"/>
  <c r="AA582" i="8" s="1"/>
  <c r="Z646" i="8"/>
  <c r="Z653" i="8"/>
  <c r="Z652" i="8"/>
  <c r="Z647" i="8"/>
  <c r="Z654" i="8" s="1"/>
  <c r="Z629" i="8"/>
  <c r="Z540" i="8"/>
  <c r="Z536" i="8"/>
  <c r="Z537" i="8" s="1"/>
  <c r="AO145" i="6"/>
  <c r="AO133" i="6"/>
  <c r="AZ501" i="8"/>
  <c r="AZ502" i="8"/>
  <c r="AU457" i="8"/>
  <c r="AU456" i="8"/>
  <c r="DM426" i="8"/>
  <c r="DH362" i="8"/>
  <c r="DH371" i="8"/>
  <c r="DH373" i="8" s="1"/>
  <c r="DN410" i="8"/>
  <c r="DN411" i="8" s="1"/>
  <c r="DJ366" i="8"/>
  <c r="DJ367" i="8"/>
  <c r="AU291" i="8"/>
  <c r="AU280" i="8"/>
  <c r="CR520" i="8" l="1"/>
  <c r="CF295" i="8"/>
  <c r="CF475" i="8"/>
  <c r="DQ225" i="8"/>
  <c r="CY49" i="11"/>
  <c r="CY50" i="11"/>
  <c r="CZ62" i="11"/>
  <c r="CZ61" i="11"/>
  <c r="CC63" i="6"/>
  <c r="CC64" i="6"/>
  <c r="CH258" i="8"/>
  <c r="DL74" i="11"/>
  <c r="DL73" i="11"/>
  <c r="CG266" i="8"/>
  <c r="CG267" i="8" s="1"/>
  <c r="CG270" i="8"/>
  <c r="CT483" i="8"/>
  <c r="CO124" i="6"/>
  <c r="CO123" i="6"/>
  <c r="CM125" i="6" s="1"/>
  <c r="CM126" i="6" s="1"/>
  <c r="CR504" i="8" s="1"/>
  <c r="CG446" i="8"/>
  <c r="CG447" i="8" s="1"/>
  <c r="CG450" i="8"/>
  <c r="DD138" i="8"/>
  <c r="CS491" i="8"/>
  <c r="CS492" i="8" s="1"/>
  <c r="CS495" i="8"/>
  <c r="DB129" i="8"/>
  <c r="DB274" i="8" s="1"/>
  <c r="CW61" i="6"/>
  <c r="DE122" i="8"/>
  <c r="DE123" i="8" s="1"/>
  <c r="DC125" i="8"/>
  <c r="DC127" i="8" s="1"/>
  <c r="DC170" i="8"/>
  <c r="DC179" i="8"/>
  <c r="DC181" i="8" s="1"/>
  <c r="CF285" i="8"/>
  <c r="CF297" i="8" s="1"/>
  <c r="CF296" i="8"/>
  <c r="CF465" i="8"/>
  <c r="CF477" i="8" s="1"/>
  <c r="CF476" i="8"/>
  <c r="DE196" i="8"/>
  <c r="DA60" i="11"/>
  <c r="CH438" i="8"/>
  <c r="CC111" i="6"/>
  <c r="CC112" i="6"/>
  <c r="DO230" i="8"/>
  <c r="DO232" i="8" s="1"/>
  <c r="DO221" i="8"/>
  <c r="DB454" i="8"/>
  <c r="CW109" i="6"/>
  <c r="DE174" i="8"/>
  <c r="CR521" i="8"/>
  <c r="CR510" i="8"/>
  <c r="CR522" i="8" s="1"/>
  <c r="DQ247" i="8"/>
  <c r="DM72" i="11"/>
  <c r="DJ417" i="8"/>
  <c r="DK413" i="8"/>
  <c r="DK415" i="8" s="1"/>
  <c r="DN499" i="8"/>
  <c r="DI121" i="6"/>
  <c r="CW326" i="8"/>
  <c r="CW328" i="8" s="1"/>
  <c r="CW317" i="8"/>
  <c r="DB96" i="11"/>
  <c r="DF343" i="8"/>
  <c r="DA97" i="11"/>
  <c r="DA98" i="11"/>
  <c r="DF321" i="8"/>
  <c r="AU298" i="8"/>
  <c r="AQ84" i="11"/>
  <c r="DM433" i="8"/>
  <c r="DI120" i="11"/>
  <c r="Z613" i="8"/>
  <c r="V168" i="11"/>
  <c r="Q594" i="8"/>
  <c r="Q595" i="8" s="1"/>
  <c r="Z655" i="8"/>
  <c r="DH372" i="8"/>
  <c r="DI368" i="8"/>
  <c r="DI370" i="8" s="1"/>
  <c r="Q632" i="8"/>
  <c r="Q641" i="8"/>
  <c r="Q643" i="8" s="1"/>
  <c r="AA608" i="8"/>
  <c r="AA602" i="8"/>
  <c r="AA609" i="8" s="1"/>
  <c r="AA601" i="8"/>
  <c r="AA607" i="8"/>
  <c r="AA584" i="8"/>
  <c r="Z645" i="8"/>
  <c r="Z656" i="8"/>
  <c r="Z658" i="8"/>
  <c r="V146" i="6"/>
  <c r="AA618" i="8" s="1"/>
  <c r="Z556" i="8"/>
  <c r="V63" i="12" s="1"/>
  <c r="Z563" i="8"/>
  <c r="V55" i="12" s="1"/>
  <c r="Z562" i="8"/>
  <c r="Z557" i="8"/>
  <c r="Z539" i="8"/>
  <c r="V134" i="6"/>
  <c r="AZ516" i="8"/>
  <c r="AZ505" i="8"/>
  <c r="AU471" i="8"/>
  <c r="AU460" i="8"/>
  <c r="DJ381" i="8"/>
  <c r="DK365" i="8"/>
  <c r="DK366" i="8" s="1"/>
  <c r="DN412" i="8"/>
  <c r="AU281" i="8"/>
  <c r="AU283" i="8" s="1"/>
  <c r="AU272" i="8"/>
  <c r="AA610" i="8" l="1"/>
  <c r="DK407" i="8"/>
  <c r="DK416" i="8"/>
  <c r="DK418" i="8" s="1"/>
  <c r="CG466" i="8"/>
  <c r="CG473" i="8"/>
  <c r="CG449" i="8"/>
  <c r="CG467" i="8"/>
  <c r="CG474" i="8" s="1"/>
  <c r="CG475" i="8" s="1"/>
  <c r="CG472" i="8"/>
  <c r="DC180" i="8"/>
  <c r="DF173" i="8"/>
  <c r="DF175" i="8" s="1"/>
  <c r="DF189" i="8" s="1"/>
  <c r="DD176" i="8"/>
  <c r="DD178" i="8" s="1"/>
  <c r="CT485" i="8"/>
  <c r="CT488" i="8" s="1"/>
  <c r="CT490" i="8"/>
  <c r="CT496" i="8"/>
  <c r="CT489" i="8"/>
  <c r="DC128" i="8"/>
  <c r="DC130" i="8" s="1"/>
  <c r="DC119" i="8"/>
  <c r="CG286" i="8"/>
  <c r="CG269" i="8"/>
  <c r="CG287" i="8"/>
  <c r="CG294" i="8" s="1"/>
  <c r="CG292" i="8"/>
  <c r="CG293" i="8"/>
  <c r="CD110" i="6"/>
  <c r="DM74" i="11"/>
  <c r="DM73" i="11"/>
  <c r="CD62" i="6"/>
  <c r="CH265" i="8"/>
  <c r="CH260" i="8"/>
  <c r="CH263" i="8" s="1"/>
  <c r="CH271" i="8"/>
  <c r="CH264" i="8"/>
  <c r="DO231" i="8"/>
  <c r="DR224" i="8"/>
  <c r="DP227" i="8"/>
  <c r="DP229" i="8" s="1"/>
  <c r="CA65" i="6"/>
  <c r="CA66" i="6" s="1"/>
  <c r="CF279" i="8" s="1"/>
  <c r="CA113" i="6"/>
  <c r="CA114" i="6" s="1"/>
  <c r="CF459" i="8" s="1"/>
  <c r="CS518" i="8"/>
  <c r="CS511" i="8"/>
  <c r="CS512" i="8"/>
  <c r="CS519" i="8" s="1"/>
  <c r="CS520" i="8" s="1"/>
  <c r="CS494" i="8"/>
  <c r="CS517" i="8"/>
  <c r="CH440" i="8"/>
  <c r="CH443" i="8" s="1"/>
  <c r="CH451" i="8"/>
  <c r="CH445" i="8"/>
  <c r="CH444" i="8"/>
  <c r="DE124" i="8"/>
  <c r="CP122" i="6"/>
  <c r="DA62" i="11"/>
  <c r="DA61" i="11"/>
  <c r="CZ48" i="11"/>
  <c r="DD145" i="8"/>
  <c r="AP157" i="6"/>
  <c r="W158" i="6" s="1"/>
  <c r="AB573" i="8" s="1"/>
  <c r="AU282" i="8"/>
  <c r="Z564" i="8"/>
  <c r="V54" i="12" s="1"/>
  <c r="V64" i="12"/>
  <c r="Q587" i="8"/>
  <c r="DB97" i="11"/>
  <c r="DB98" i="11"/>
  <c r="DG320" i="8"/>
  <c r="DG322" i="8" s="1"/>
  <c r="DG336" i="8" s="1"/>
  <c r="CW327" i="8"/>
  <c r="CX323" i="8"/>
  <c r="CX325" i="8" s="1"/>
  <c r="AZ523" i="8"/>
  <c r="AV144" i="11"/>
  <c r="DJ388" i="8"/>
  <c r="DF108" i="11"/>
  <c r="DI121" i="11"/>
  <c r="DI122" i="11"/>
  <c r="AU478" i="8"/>
  <c r="AQ132" i="11"/>
  <c r="V169" i="11"/>
  <c r="V170" i="11"/>
  <c r="Q596" i="8"/>
  <c r="Q598" i="8" s="1"/>
  <c r="AA590" i="8" s="1"/>
  <c r="AQ85" i="11"/>
  <c r="AQ86" i="11"/>
  <c r="Q642" i="8"/>
  <c r="R638" i="8"/>
  <c r="AA635" i="8"/>
  <c r="AA637" i="8" s="1"/>
  <c r="AA651" i="8" s="1"/>
  <c r="W180" i="11" s="1"/>
  <c r="AA600" i="8"/>
  <c r="AA612" i="8" s="1"/>
  <c r="AA611" i="8"/>
  <c r="Z657" i="8"/>
  <c r="AA624" i="8"/>
  <c r="AA620" i="8"/>
  <c r="AA623" i="8" s="1"/>
  <c r="AA631" i="8"/>
  <c r="AA625" i="8"/>
  <c r="Z555" i="8"/>
  <c r="Z566" i="8"/>
  <c r="V52" i="12" s="1"/>
  <c r="V148" i="6"/>
  <c r="V147" i="6"/>
  <c r="V136" i="6"/>
  <c r="AA528" i="8"/>
  <c r="V135" i="6"/>
  <c r="AZ506" i="8"/>
  <c r="AZ508" i="8" s="1"/>
  <c r="AZ507" i="8" s="1"/>
  <c r="AZ497" i="8"/>
  <c r="AU461" i="8"/>
  <c r="AU463" i="8" s="1"/>
  <c r="AU452" i="8"/>
  <c r="DK367" i="8"/>
  <c r="DK381" i="8" s="1"/>
  <c r="DI362" i="8"/>
  <c r="DI371" i="8"/>
  <c r="DI373" i="8" s="1"/>
  <c r="DN426" i="8"/>
  <c r="DO410" i="8"/>
  <c r="DO411" i="8" s="1"/>
  <c r="AV275" i="8"/>
  <c r="CH266" i="8" l="1"/>
  <c r="CH267" i="8" s="1"/>
  <c r="CH270" i="8"/>
  <c r="CD64" i="6"/>
  <c r="CD63" i="6"/>
  <c r="CI258" i="8"/>
  <c r="CT495" i="8"/>
  <c r="CT491" i="8"/>
  <c r="CT492" i="8" s="1"/>
  <c r="CS510" i="8"/>
  <c r="CS522" i="8" s="1"/>
  <c r="CS521" i="8"/>
  <c r="DD170" i="8"/>
  <c r="DD179" i="8"/>
  <c r="DD181" i="8" s="1"/>
  <c r="DF196" i="8"/>
  <c r="DB60" i="11"/>
  <c r="DC454" i="8"/>
  <c r="CX109" i="6"/>
  <c r="CU483" i="8"/>
  <c r="CP123" i="6"/>
  <c r="CP124" i="6"/>
  <c r="DP221" i="8"/>
  <c r="DP230" i="8"/>
  <c r="DP232" i="8" s="1"/>
  <c r="CG295" i="8"/>
  <c r="Z565" i="8"/>
  <c r="V53" i="12" s="1"/>
  <c r="DE138" i="8"/>
  <c r="DR226" i="8"/>
  <c r="DR240" i="8" s="1"/>
  <c r="DR225" i="8"/>
  <c r="CG285" i="8"/>
  <c r="CG297" i="8" s="1"/>
  <c r="CG296" i="8"/>
  <c r="DO499" i="8"/>
  <c r="DJ121" i="6"/>
  <c r="CI438" i="8"/>
  <c r="CD112" i="6"/>
  <c r="CD111" i="6"/>
  <c r="CB113" i="6" s="1"/>
  <c r="CB114" i="6" s="1"/>
  <c r="CG459" i="8" s="1"/>
  <c r="CH450" i="8"/>
  <c r="CH446" i="8"/>
  <c r="CH447" i="8" s="1"/>
  <c r="DC129" i="8"/>
  <c r="DC274" i="8" s="1"/>
  <c r="CX61" i="6"/>
  <c r="DF122" i="8"/>
  <c r="DF123" i="8" s="1"/>
  <c r="DD125" i="8"/>
  <c r="DD127" i="8" s="1"/>
  <c r="CG476" i="8"/>
  <c r="CG465" i="8"/>
  <c r="CG477" i="8" s="1"/>
  <c r="DF174" i="8"/>
  <c r="DK417" i="8"/>
  <c r="DL413" i="8"/>
  <c r="DL415" i="8" s="1"/>
  <c r="CZ49" i="11"/>
  <c r="CZ50" i="11"/>
  <c r="Q597" i="8"/>
  <c r="AU589" i="8"/>
  <c r="R593" i="8"/>
  <c r="Z567" i="8"/>
  <c r="V51" i="12" s="1"/>
  <c r="V62" i="12"/>
  <c r="CX326" i="8"/>
  <c r="CX328" i="8" s="1"/>
  <c r="CX317" i="8"/>
  <c r="DC96" i="11"/>
  <c r="DG343" i="8"/>
  <c r="DG321" i="8"/>
  <c r="AQ133" i="11"/>
  <c r="AQ134" i="11"/>
  <c r="DK388" i="8"/>
  <c r="DG108" i="11"/>
  <c r="DF109" i="11"/>
  <c r="DF110" i="11"/>
  <c r="AV145" i="11"/>
  <c r="AV146" i="11"/>
  <c r="W181" i="11"/>
  <c r="W182" i="11"/>
  <c r="DN433" i="8"/>
  <c r="DJ120" i="11"/>
  <c r="DI372" i="8"/>
  <c r="DJ368" i="8"/>
  <c r="AA636" i="8"/>
  <c r="L149" i="6"/>
  <c r="L150" i="6" s="1"/>
  <c r="AA591" i="8"/>
  <c r="AA592" i="8"/>
  <c r="AA606" i="8" s="1"/>
  <c r="AB579" i="8"/>
  <c r="AB586" i="8"/>
  <c r="AB575" i="8"/>
  <c r="AB578" i="8" s="1"/>
  <c r="AB580" i="8"/>
  <c r="AA630" i="8"/>
  <c r="AA626" i="8"/>
  <c r="AA627" i="8" s="1"/>
  <c r="W159" i="6"/>
  <c r="W160" i="6"/>
  <c r="AA530" i="8"/>
  <c r="AA533" i="8" s="1"/>
  <c r="AA535" i="8"/>
  <c r="AA541" i="8"/>
  <c r="AA534" i="8"/>
  <c r="BA500" i="8"/>
  <c r="AU462" i="8"/>
  <c r="AU634" i="8" s="1"/>
  <c r="AV455" i="8"/>
  <c r="DL365" i="8"/>
  <c r="DJ370" i="8"/>
  <c r="DO412" i="8"/>
  <c r="AV277" i="8"/>
  <c r="AV276" i="8"/>
  <c r="M161" i="6" l="1"/>
  <c r="M162" i="6" s="1"/>
  <c r="CU485" i="8"/>
  <c r="CU488" i="8" s="1"/>
  <c r="CU496" i="8"/>
  <c r="CU489" i="8"/>
  <c r="CU490" i="8"/>
  <c r="CI440" i="8"/>
  <c r="CI443" i="8" s="1"/>
  <c r="CI444" i="8"/>
  <c r="CI445" i="8"/>
  <c r="CI451" i="8"/>
  <c r="CE110" i="6"/>
  <c r="CQ122" i="6"/>
  <c r="DL416" i="8"/>
  <c r="DL418" i="8" s="1"/>
  <c r="DL407" i="8"/>
  <c r="DB61" i="11"/>
  <c r="DB62" i="11"/>
  <c r="DD180" i="8"/>
  <c r="DG173" i="8"/>
  <c r="DG175" i="8" s="1"/>
  <c r="DG189" i="8" s="1"/>
  <c r="DE176" i="8"/>
  <c r="DE178" i="8" s="1"/>
  <c r="DN72" i="11"/>
  <c r="DR247" i="8"/>
  <c r="DD128" i="8"/>
  <c r="DD130" i="8" s="1"/>
  <c r="DD119" i="8"/>
  <c r="DF124" i="8"/>
  <c r="DA48" i="11"/>
  <c r="DE145" i="8"/>
  <c r="CT518" i="8"/>
  <c r="CT517" i="8"/>
  <c r="CT512" i="8"/>
  <c r="CT519" i="8" s="1"/>
  <c r="CT511" i="8"/>
  <c r="CT494" i="8"/>
  <c r="CE62" i="6"/>
  <c r="CI271" i="8"/>
  <c r="CI265" i="8"/>
  <c r="CI264" i="8"/>
  <c r="CI260" i="8"/>
  <c r="CI263" i="8" s="1"/>
  <c r="DP231" i="8"/>
  <c r="DS224" i="8"/>
  <c r="DS226" i="8" s="1"/>
  <c r="DS240" i="8" s="1"/>
  <c r="DQ227" i="8"/>
  <c r="DQ229" i="8" s="1"/>
  <c r="CB65" i="6"/>
  <c r="CB66" i="6" s="1"/>
  <c r="CG279" i="8" s="1"/>
  <c r="CH473" i="8"/>
  <c r="CH449" i="8"/>
  <c r="CH466" i="8"/>
  <c r="CH467" i="8"/>
  <c r="CH474" i="8" s="1"/>
  <c r="CH472" i="8"/>
  <c r="CN125" i="6"/>
  <c r="CN126" i="6" s="1"/>
  <c r="CS504" i="8" s="1"/>
  <c r="CH286" i="8"/>
  <c r="CH269" i="8"/>
  <c r="CH287" i="8"/>
  <c r="CH294" i="8" s="1"/>
  <c r="CH295" i="8" s="1"/>
  <c r="CH293" i="8"/>
  <c r="CH292" i="8"/>
  <c r="AU544" i="8"/>
  <c r="DC97" i="11"/>
  <c r="DC98" i="11"/>
  <c r="DH320" i="8"/>
  <c r="DH322" i="8" s="1"/>
  <c r="DH336" i="8" s="1"/>
  <c r="CX327" i="8"/>
  <c r="CY323" i="8"/>
  <c r="CY325" i="8" s="1"/>
  <c r="DG109" i="11"/>
  <c r="DG110" i="11"/>
  <c r="DJ121" i="11"/>
  <c r="DJ122" i="11"/>
  <c r="AA613" i="8"/>
  <c r="W168" i="11"/>
  <c r="R639" i="8"/>
  <c r="R640" i="8" s="1"/>
  <c r="R594" i="8"/>
  <c r="R595" i="8" s="1"/>
  <c r="AB585" i="8"/>
  <c r="AB581" i="8"/>
  <c r="AB582" i="8" s="1"/>
  <c r="AA653" i="8"/>
  <c r="AA652" i="8"/>
  <c r="AA647" i="8"/>
  <c r="AA646" i="8"/>
  <c r="AA629" i="8"/>
  <c r="AP145" i="6"/>
  <c r="AP133" i="6"/>
  <c r="AA536" i="8"/>
  <c r="AA537" i="8" s="1"/>
  <c r="AA540" i="8"/>
  <c r="BA501" i="8"/>
  <c r="BA502" i="8"/>
  <c r="AV456" i="8"/>
  <c r="AV457" i="8"/>
  <c r="DL366" i="8"/>
  <c r="DL367" i="8"/>
  <c r="DP410" i="8"/>
  <c r="DP411" i="8" s="1"/>
  <c r="DJ362" i="8"/>
  <c r="DJ371" i="8"/>
  <c r="DJ373" i="8" s="1"/>
  <c r="DO426" i="8"/>
  <c r="AV291" i="8"/>
  <c r="AV280" i="8"/>
  <c r="DL417" i="8" l="1"/>
  <c r="DM413" i="8"/>
  <c r="DM415" i="8" s="1"/>
  <c r="DQ230" i="8"/>
  <c r="DQ232" i="8" s="1"/>
  <c r="DQ221" i="8"/>
  <c r="DA49" i="11"/>
  <c r="DA50" i="11"/>
  <c r="CV483" i="8"/>
  <c r="CQ123" i="6"/>
  <c r="CQ124" i="6"/>
  <c r="DF138" i="8"/>
  <c r="DG124" i="8"/>
  <c r="DO72" i="11"/>
  <c r="DS247" i="8"/>
  <c r="DP499" i="8"/>
  <c r="DK121" i="6"/>
  <c r="DD129" i="8"/>
  <c r="DD274" i="8" s="1"/>
  <c r="DG122" i="8"/>
  <c r="DG123" i="8" s="1"/>
  <c r="CY61" i="6"/>
  <c r="DE125" i="8"/>
  <c r="DE127" i="8" s="1"/>
  <c r="CJ438" i="8"/>
  <c r="CE111" i="6"/>
  <c r="CE112" i="6"/>
  <c r="CH285" i="8"/>
  <c r="CH297" i="8" s="1"/>
  <c r="CH296" i="8"/>
  <c r="DN74" i="11"/>
  <c r="DN73" i="11"/>
  <c r="CI270" i="8"/>
  <c r="CI266" i="8"/>
  <c r="CI267" i="8" s="1"/>
  <c r="DS225" i="8"/>
  <c r="CI446" i="8"/>
  <c r="CI447" i="8" s="1"/>
  <c r="CI450" i="8"/>
  <c r="DE179" i="8"/>
  <c r="DE181" i="8" s="1"/>
  <c r="DE170" i="8"/>
  <c r="CJ258" i="8"/>
  <c r="CE63" i="6"/>
  <c r="CE64" i="6"/>
  <c r="DC60" i="11"/>
  <c r="DG196" i="8"/>
  <c r="CU491" i="8"/>
  <c r="CU492" i="8" s="1"/>
  <c r="CU495" i="8"/>
  <c r="CH475" i="8"/>
  <c r="DD454" i="8"/>
  <c r="CY109" i="6"/>
  <c r="CH465" i="8"/>
  <c r="CH477" i="8" s="1"/>
  <c r="CH476" i="8"/>
  <c r="CT510" i="8"/>
  <c r="CT522" i="8" s="1"/>
  <c r="CT521" i="8"/>
  <c r="DG174" i="8"/>
  <c r="CT520" i="8"/>
  <c r="DD96" i="11"/>
  <c r="DH343" i="8"/>
  <c r="DH321" i="8"/>
  <c r="CY326" i="8"/>
  <c r="CY317" i="8"/>
  <c r="AV298" i="8"/>
  <c r="AR84" i="11"/>
  <c r="W169" i="11"/>
  <c r="W170" i="11"/>
  <c r="DO433" i="8"/>
  <c r="DK120" i="11"/>
  <c r="DJ372" i="8"/>
  <c r="DK368" i="8"/>
  <c r="DK370" i="8" s="1"/>
  <c r="R596" i="8"/>
  <c r="R598" i="8" s="1"/>
  <c r="R587" i="8"/>
  <c r="R632" i="8"/>
  <c r="R641" i="8"/>
  <c r="R643" i="8" s="1"/>
  <c r="AB608" i="8"/>
  <c r="AB607" i="8"/>
  <c r="AB602" i="8"/>
  <c r="AB609" i="8" s="1"/>
  <c r="AB610" i="8" s="1"/>
  <c r="AB584" i="8"/>
  <c r="AB601" i="8"/>
  <c r="AA656" i="8"/>
  <c r="AA645" i="8"/>
  <c r="AA654" i="8"/>
  <c r="AA655" i="8" s="1"/>
  <c r="AA658" i="8"/>
  <c r="AA539" i="8"/>
  <c r="AA563" i="8"/>
  <c r="W55" i="12" s="1"/>
  <c r="AA562" i="8"/>
  <c r="AA557" i="8"/>
  <c r="W64" i="12" s="1"/>
  <c r="AA556" i="8"/>
  <c r="W63" i="12" s="1"/>
  <c r="W134" i="6"/>
  <c r="W146" i="6"/>
  <c r="AB618" i="8" s="1"/>
  <c r="BA516" i="8"/>
  <c r="BA505" i="8"/>
  <c r="AV460" i="8"/>
  <c r="AV471" i="8"/>
  <c r="DP412" i="8"/>
  <c r="DL381" i="8"/>
  <c r="DM365" i="8"/>
  <c r="DM366" i="8" s="1"/>
  <c r="AV281" i="8"/>
  <c r="AV283" i="8" s="1"/>
  <c r="AV272" i="8"/>
  <c r="CI466" i="8" l="1"/>
  <c r="CI467" i="8"/>
  <c r="CI474" i="8" s="1"/>
  <c r="CI449" i="8"/>
  <c r="CI472" i="8"/>
  <c r="CI473" i="8"/>
  <c r="CR122" i="6"/>
  <c r="CI287" i="8"/>
  <c r="CI294" i="8" s="1"/>
  <c r="CI293" i="8"/>
  <c r="CI286" i="8"/>
  <c r="CI292" i="8"/>
  <c r="CI269" i="8"/>
  <c r="DO74" i="11"/>
  <c r="DO73" i="11"/>
  <c r="DG138" i="8"/>
  <c r="DB48" i="11"/>
  <c r="DF145" i="8"/>
  <c r="CU512" i="8"/>
  <c r="CU519" i="8" s="1"/>
  <c r="CU511" i="8"/>
  <c r="CU518" i="8"/>
  <c r="CU494" i="8"/>
  <c r="CU517" i="8"/>
  <c r="CO125" i="6"/>
  <c r="CO126" i="6" s="1"/>
  <c r="CT504" i="8" s="1"/>
  <c r="CV485" i="8"/>
  <c r="CV488" i="8" s="1"/>
  <c r="CV489" i="8"/>
  <c r="CV490" i="8"/>
  <c r="CV496" i="8"/>
  <c r="DC61" i="11"/>
  <c r="DC62" i="11"/>
  <c r="CC113" i="6"/>
  <c r="CC114" i="6" s="1"/>
  <c r="CH459" i="8" s="1"/>
  <c r="CJ440" i="8"/>
  <c r="CJ443" i="8" s="1"/>
  <c r="CJ444" i="8"/>
  <c r="CJ445" i="8"/>
  <c r="CJ451" i="8"/>
  <c r="CC65" i="6"/>
  <c r="CC66" i="6" s="1"/>
  <c r="CH279" i="8" s="1"/>
  <c r="DE128" i="8"/>
  <c r="DE130" i="8" s="1"/>
  <c r="DE119" i="8"/>
  <c r="CJ265" i="8"/>
  <c r="CJ271" i="8"/>
  <c r="CJ264" i="8"/>
  <c r="CJ260" i="8"/>
  <c r="CJ263" i="8" s="1"/>
  <c r="DQ231" i="8"/>
  <c r="DT224" i="8"/>
  <c r="DT226" i="8" s="1"/>
  <c r="DT240" i="8" s="1"/>
  <c r="DR227" i="8"/>
  <c r="DR229" i="8" s="1"/>
  <c r="CF62" i="6"/>
  <c r="DM416" i="8"/>
  <c r="DM418" i="8" s="1"/>
  <c r="DM407" i="8"/>
  <c r="CF110" i="6"/>
  <c r="DE180" i="8"/>
  <c r="DH173" i="8"/>
  <c r="DH175" i="8" s="1"/>
  <c r="DH189" i="8" s="1"/>
  <c r="DF176" i="8"/>
  <c r="DF178" i="8" s="1"/>
  <c r="AQ157" i="6"/>
  <c r="AV282" i="8"/>
  <c r="CY328" i="8"/>
  <c r="DD97" i="11"/>
  <c r="DD98" i="11"/>
  <c r="DL388" i="8"/>
  <c r="DH108" i="11"/>
  <c r="DK122" i="11"/>
  <c r="DK121" i="11"/>
  <c r="AV478" i="8"/>
  <c r="AR132" i="11"/>
  <c r="BA523" i="8"/>
  <c r="AW144" i="11"/>
  <c r="AR85" i="11"/>
  <c r="AR86" i="11"/>
  <c r="R642" i="8"/>
  <c r="S638" i="8"/>
  <c r="R597" i="8"/>
  <c r="S593" i="8"/>
  <c r="AB635" i="8"/>
  <c r="AB637" i="8" s="1"/>
  <c r="AB651" i="8" s="1"/>
  <c r="X180" i="11" s="1"/>
  <c r="AB590" i="8"/>
  <c r="AB611" i="8"/>
  <c r="AB600" i="8"/>
  <c r="AB612" i="8" s="1"/>
  <c r="AB631" i="8"/>
  <c r="AB624" i="8"/>
  <c r="AB620" i="8"/>
  <c r="AB623" i="8" s="1"/>
  <c r="AB625" i="8"/>
  <c r="AA657" i="8"/>
  <c r="X158" i="6"/>
  <c r="AC573" i="8" s="1"/>
  <c r="W135" i="6"/>
  <c r="AB528" i="8"/>
  <c r="W136" i="6"/>
  <c r="AA566" i="8"/>
  <c r="W52" i="12" s="1"/>
  <c r="AA555" i="8"/>
  <c r="AA564" i="8"/>
  <c r="W148" i="6"/>
  <c r="W147" i="6"/>
  <c r="BA506" i="8"/>
  <c r="BA508" i="8" s="1"/>
  <c r="BA507" i="8" s="1"/>
  <c r="BA497" i="8"/>
  <c r="AV461" i="8"/>
  <c r="AV463" i="8" s="1"/>
  <c r="AV452" i="8"/>
  <c r="DK362" i="8"/>
  <c r="DK371" i="8"/>
  <c r="DK373" i="8" s="1"/>
  <c r="DP426" i="8"/>
  <c r="DM367" i="8"/>
  <c r="DQ410" i="8"/>
  <c r="DQ411" i="8" s="1"/>
  <c r="AW275" i="8"/>
  <c r="DT225" i="8" l="1"/>
  <c r="CV495" i="8"/>
  <c r="CV491" i="8"/>
  <c r="CV492" i="8" s="1"/>
  <c r="DH196" i="8"/>
  <c r="DD60" i="11"/>
  <c r="CJ270" i="8"/>
  <c r="CJ266" i="8"/>
  <c r="CJ267" i="8" s="1"/>
  <c r="DE454" i="8"/>
  <c r="CZ109" i="6"/>
  <c r="CI296" i="8"/>
  <c r="CI285" i="8"/>
  <c r="CI297" i="8" s="1"/>
  <c r="CK438" i="8"/>
  <c r="CF111" i="6"/>
  <c r="CF112" i="6"/>
  <c r="DE129" i="8"/>
  <c r="DE274" i="8" s="1"/>
  <c r="DH122" i="8"/>
  <c r="CZ61" i="6"/>
  <c r="DF125" i="8"/>
  <c r="DF127" i="8" s="1"/>
  <c r="CI295" i="8"/>
  <c r="DM417" i="8"/>
  <c r="DN413" i="8"/>
  <c r="DN415" i="8" s="1"/>
  <c r="CW483" i="8"/>
  <c r="CR124" i="6"/>
  <c r="CR123" i="6"/>
  <c r="CJ446" i="8"/>
  <c r="CJ447" i="8" s="1"/>
  <c r="CJ450" i="8"/>
  <c r="CF63" i="6"/>
  <c r="CK258" i="8"/>
  <c r="CF64" i="6"/>
  <c r="CU510" i="8"/>
  <c r="CU522" i="8" s="1"/>
  <c r="CU521" i="8"/>
  <c r="DR230" i="8"/>
  <c r="DR232" i="8" s="1"/>
  <c r="DR221" i="8"/>
  <c r="CU520" i="8"/>
  <c r="DT247" i="8"/>
  <c r="DP72" i="11"/>
  <c r="DB49" i="11"/>
  <c r="DB50" i="11"/>
  <c r="DQ499" i="8"/>
  <c r="DL121" i="6"/>
  <c r="CI475" i="8"/>
  <c r="DC48" i="11"/>
  <c r="DG145" i="8"/>
  <c r="CI465" i="8"/>
  <c r="CI477" i="8" s="1"/>
  <c r="CI476" i="8"/>
  <c r="DH174" i="8"/>
  <c r="DF179" i="8"/>
  <c r="DF181" i="8" s="1"/>
  <c r="DF170" i="8"/>
  <c r="AV589" i="8"/>
  <c r="AA565" i="8"/>
  <c r="W53" i="12" s="1"/>
  <c r="W54" i="12"/>
  <c r="AA567" i="8"/>
  <c r="W51" i="12" s="1"/>
  <c r="W62" i="12"/>
  <c r="CY327" i="8"/>
  <c r="CZ323" i="8"/>
  <c r="CZ325" i="8" s="1"/>
  <c r="DI320" i="8"/>
  <c r="AW145" i="11"/>
  <c r="AW146" i="11"/>
  <c r="AR133" i="11"/>
  <c r="AR134" i="11"/>
  <c r="DH110" i="11"/>
  <c r="DH109" i="11"/>
  <c r="X181" i="11"/>
  <c r="X182" i="11"/>
  <c r="DP433" i="8"/>
  <c r="DL120" i="11"/>
  <c r="AB636" i="8"/>
  <c r="DK372" i="8"/>
  <c r="DL368" i="8"/>
  <c r="DL370" i="8" s="1"/>
  <c r="AB591" i="8"/>
  <c r="AB592" i="8"/>
  <c r="AB606" i="8" s="1"/>
  <c r="M149" i="6"/>
  <c r="M150" i="6" s="1"/>
  <c r="AC586" i="8"/>
  <c r="AC575" i="8"/>
  <c r="AC578" i="8" s="1"/>
  <c r="AC579" i="8"/>
  <c r="AC580" i="8"/>
  <c r="AB626" i="8"/>
  <c r="AB627" i="8" s="1"/>
  <c r="AB630" i="8"/>
  <c r="X159" i="6"/>
  <c r="X160" i="6"/>
  <c r="AB541" i="8"/>
  <c r="AB534" i="8"/>
  <c r="AB530" i="8"/>
  <c r="AB533" i="8" s="1"/>
  <c r="AB535" i="8"/>
  <c r="BB500" i="8"/>
  <c r="AW455" i="8"/>
  <c r="AV462" i="8"/>
  <c r="AV634" i="8" s="1"/>
  <c r="DQ412" i="8"/>
  <c r="DQ426" i="8" s="1"/>
  <c r="DM381" i="8"/>
  <c r="DN365" i="8"/>
  <c r="DN366" i="8" s="1"/>
  <c r="AW277" i="8"/>
  <c r="AW276" i="8"/>
  <c r="DF180" i="8" l="1"/>
  <c r="DI173" i="8"/>
  <c r="DI175" i="8" s="1"/>
  <c r="DI189" i="8" s="1"/>
  <c r="DG176" i="8"/>
  <c r="DG178" i="8" s="1"/>
  <c r="CG62" i="6"/>
  <c r="DH123" i="8"/>
  <c r="DH124" i="8"/>
  <c r="CK265" i="8"/>
  <c r="CK264" i="8"/>
  <c r="CK260" i="8"/>
  <c r="CK263" i="8" s="1"/>
  <c r="CK271" i="8"/>
  <c r="CD65" i="6"/>
  <c r="CD66" i="6" s="1"/>
  <c r="CI279" i="8" s="1"/>
  <c r="CD113" i="6"/>
  <c r="CD114" i="6" s="1"/>
  <c r="CI459" i="8" s="1"/>
  <c r="DC49" i="11"/>
  <c r="DC50" i="11"/>
  <c r="CK440" i="8"/>
  <c r="CK443" i="8" s="1"/>
  <c r="CK444" i="8"/>
  <c r="CK451" i="8"/>
  <c r="CK445" i="8"/>
  <c r="CJ467" i="8"/>
  <c r="CJ474" i="8" s="1"/>
  <c r="CJ473" i="8"/>
  <c r="CJ466" i="8"/>
  <c r="CJ449" i="8"/>
  <c r="CJ472" i="8"/>
  <c r="CS122" i="6"/>
  <c r="CP125" i="6"/>
  <c r="CG110" i="6"/>
  <c r="CW485" i="8"/>
  <c r="CW488" i="8" s="1"/>
  <c r="CW490" i="8"/>
  <c r="CW496" i="8"/>
  <c r="CW489" i="8"/>
  <c r="DN416" i="8"/>
  <c r="DN418" i="8" s="1"/>
  <c r="DN407" i="8"/>
  <c r="CJ293" i="8"/>
  <c r="CJ286" i="8"/>
  <c r="CJ287" i="8"/>
  <c r="CJ294" i="8" s="1"/>
  <c r="CJ295" i="8" s="1"/>
  <c r="CJ269" i="8"/>
  <c r="CJ292" i="8"/>
  <c r="DP74" i="11"/>
  <c r="DP73" i="11"/>
  <c r="DD61" i="11"/>
  <c r="DD62" i="11"/>
  <c r="CV511" i="8"/>
  <c r="CV518" i="8"/>
  <c r="CV512" i="8"/>
  <c r="CV519" i="8" s="1"/>
  <c r="CV520" i="8" s="1"/>
  <c r="CV494" i="8"/>
  <c r="CV517" i="8"/>
  <c r="DR231" i="8"/>
  <c r="DU224" i="8"/>
  <c r="DS227" i="8"/>
  <c r="DS229" i="8" s="1"/>
  <c r="DF119" i="8"/>
  <c r="DF128" i="8"/>
  <c r="DF130" i="8" s="1"/>
  <c r="N161" i="6"/>
  <c r="N162" i="6" s="1"/>
  <c r="S639" i="8" s="1"/>
  <c r="S640" i="8" s="1"/>
  <c r="AV544" i="8"/>
  <c r="DI322" i="8"/>
  <c r="DI321" i="8"/>
  <c r="CZ326" i="8"/>
  <c r="CZ328" i="8" s="1"/>
  <c r="CZ317" i="8"/>
  <c r="DL121" i="11"/>
  <c r="DL122" i="11"/>
  <c r="DM388" i="8"/>
  <c r="DI108" i="11"/>
  <c r="DQ433" i="8"/>
  <c r="DM120" i="11"/>
  <c r="AB613" i="8"/>
  <c r="X168" i="11"/>
  <c r="AC581" i="8"/>
  <c r="AC582" i="8" s="1"/>
  <c r="AC585" i="8"/>
  <c r="AB653" i="8"/>
  <c r="AB652" i="8"/>
  <c r="AB647" i="8"/>
  <c r="AB646" i="8"/>
  <c r="AB629" i="8"/>
  <c r="AQ145" i="6"/>
  <c r="AQ133" i="6"/>
  <c r="AB536" i="8"/>
  <c r="AB537" i="8" s="1"/>
  <c r="AB540" i="8"/>
  <c r="BB501" i="8"/>
  <c r="BB502" i="8"/>
  <c r="AW457" i="8"/>
  <c r="AW456" i="8"/>
  <c r="DR410" i="8"/>
  <c r="DN367" i="8"/>
  <c r="DL371" i="8"/>
  <c r="DL373" i="8" s="1"/>
  <c r="DL362" i="8"/>
  <c r="AW291" i="8"/>
  <c r="AW280" i="8"/>
  <c r="DI174" i="8" l="1"/>
  <c r="DF129" i="8"/>
  <c r="DF274" i="8" s="1"/>
  <c r="DI122" i="8"/>
  <c r="DA61" i="6"/>
  <c r="DG125" i="8"/>
  <c r="DG127" i="8" s="1"/>
  <c r="CX483" i="8"/>
  <c r="CS123" i="6"/>
  <c r="CS124" i="6"/>
  <c r="CJ285" i="8"/>
  <c r="CJ297" i="8" s="1"/>
  <c r="CJ296" i="8"/>
  <c r="DU226" i="8"/>
  <c r="DU240" i="8" s="1"/>
  <c r="DU225" i="8"/>
  <c r="DR499" i="8"/>
  <c r="DM121" i="6"/>
  <c r="CJ465" i="8"/>
  <c r="CJ477" i="8" s="1"/>
  <c r="CJ476" i="8"/>
  <c r="CK266" i="8"/>
  <c r="CK267" i="8" s="1"/>
  <c r="CK270" i="8"/>
  <c r="DN417" i="8"/>
  <c r="DO413" i="8"/>
  <c r="DO415" i="8" s="1"/>
  <c r="DH138" i="8"/>
  <c r="DI124" i="8"/>
  <c r="DS230" i="8"/>
  <c r="DS232" i="8" s="1"/>
  <c r="DS221" i="8"/>
  <c r="S594" i="8"/>
  <c r="S595" i="8" s="1"/>
  <c r="S596" i="8" s="1"/>
  <c r="S598" i="8" s="1"/>
  <c r="CJ475" i="8"/>
  <c r="DI123" i="8"/>
  <c r="CK446" i="8"/>
  <c r="CK447" i="8" s="1"/>
  <c r="CK450" i="8"/>
  <c r="CG63" i="6"/>
  <c r="CG64" i="6"/>
  <c r="CL258" i="8"/>
  <c r="CW495" i="8"/>
  <c r="CW491" i="8"/>
  <c r="CW492" i="8" s="1"/>
  <c r="DG170" i="8"/>
  <c r="DG179" i="8"/>
  <c r="DG181" i="8" s="1"/>
  <c r="CV510" i="8"/>
  <c r="CV522" i="8" s="1"/>
  <c r="CV521" i="8"/>
  <c r="CL438" i="8"/>
  <c r="CG111" i="6"/>
  <c r="CG112" i="6"/>
  <c r="DI196" i="8"/>
  <c r="DE60" i="11"/>
  <c r="DF454" i="8"/>
  <c r="DA109" i="6"/>
  <c r="CZ327" i="8"/>
  <c r="DJ320" i="8"/>
  <c r="DJ321" i="8" s="1"/>
  <c r="DA323" i="8"/>
  <c r="DA325" i="8" s="1"/>
  <c r="DI336" i="8"/>
  <c r="DI109" i="11"/>
  <c r="DI110" i="11"/>
  <c r="DM121" i="11"/>
  <c r="DM122" i="11"/>
  <c r="X169" i="11"/>
  <c r="X170" i="11"/>
  <c r="AW298" i="8"/>
  <c r="AS84" i="11"/>
  <c r="DL372" i="8"/>
  <c r="DM368" i="8"/>
  <c r="DM370" i="8" s="1"/>
  <c r="S587" i="8"/>
  <c r="S641" i="8"/>
  <c r="S643" i="8" s="1"/>
  <c r="S632" i="8"/>
  <c r="AC608" i="8"/>
  <c r="AC607" i="8"/>
  <c r="AC601" i="8"/>
  <c r="AC602" i="8"/>
  <c r="AC584" i="8"/>
  <c r="AB654" i="8"/>
  <c r="AB655" i="8" s="1"/>
  <c r="AB658" i="8"/>
  <c r="AB656" i="8"/>
  <c r="AB645" i="8"/>
  <c r="AB556" i="8"/>
  <c r="X63" i="12" s="1"/>
  <c r="AB563" i="8"/>
  <c r="X55" i="12" s="1"/>
  <c r="AB562" i="8"/>
  <c r="AB557" i="8"/>
  <c r="X64" i="12" s="1"/>
  <c r="AB539" i="8"/>
  <c r="X134" i="6"/>
  <c r="X146" i="6"/>
  <c r="AC618" i="8" s="1"/>
  <c r="BB516" i="8"/>
  <c r="BB505" i="8"/>
  <c r="AW471" i="8"/>
  <c r="AW460" i="8"/>
  <c r="DO365" i="8"/>
  <c r="DO366" i="8" s="1"/>
  <c r="DR411" i="8"/>
  <c r="DR412" i="8"/>
  <c r="DN381" i="8"/>
  <c r="AW281" i="8"/>
  <c r="AW283" i="8" s="1"/>
  <c r="AW272" i="8"/>
  <c r="CQ125" i="6" l="1"/>
  <c r="CQ126" i="6" s="1"/>
  <c r="CV504" i="8" s="1"/>
  <c r="DJ322" i="8"/>
  <c r="CH110" i="6"/>
  <c r="CT122" i="6"/>
  <c r="DE61" i="11"/>
  <c r="DE62" i="11"/>
  <c r="CK466" i="8"/>
  <c r="CK472" i="8"/>
  <c r="CK473" i="8"/>
  <c r="CK467" i="8"/>
  <c r="CK474" i="8" s="1"/>
  <c r="CK475" i="8" s="1"/>
  <c r="CK449" i="8"/>
  <c r="DV225" i="8"/>
  <c r="DU247" i="8"/>
  <c r="DQ72" i="11"/>
  <c r="CE113" i="6"/>
  <c r="CE114" i="6" s="1"/>
  <c r="CJ459" i="8" s="1"/>
  <c r="CL440" i="8"/>
  <c r="CL443" i="8" s="1"/>
  <c r="CL444" i="8"/>
  <c r="CL445" i="8"/>
  <c r="CL451" i="8"/>
  <c r="DS231" i="8"/>
  <c r="DV224" i="8"/>
  <c r="DV226" i="8" s="1"/>
  <c r="DV240" i="8" s="1"/>
  <c r="DT227" i="8"/>
  <c r="DT229" i="8" s="1"/>
  <c r="DI138" i="8"/>
  <c r="CE65" i="6"/>
  <c r="CE66" i="6" s="1"/>
  <c r="CJ279" i="8" s="1"/>
  <c r="DG180" i="8"/>
  <c r="DJ173" i="8"/>
  <c r="DH176" i="8"/>
  <c r="DH178" i="8" s="1"/>
  <c r="DD48" i="11"/>
  <c r="DH145" i="8"/>
  <c r="CX485" i="8"/>
  <c r="CX488" i="8" s="1"/>
  <c r="CX490" i="8"/>
  <c r="CX496" i="8"/>
  <c r="CX489" i="8"/>
  <c r="DO416" i="8"/>
  <c r="DO418" i="8" s="1"/>
  <c r="DO407" i="8"/>
  <c r="DG119" i="8"/>
  <c r="DG128" i="8"/>
  <c r="DG130" i="8" s="1"/>
  <c r="CW511" i="8"/>
  <c r="CW512" i="8"/>
  <c r="CW519" i="8" s="1"/>
  <c r="CW518" i="8"/>
  <c r="CW517" i="8"/>
  <c r="CW494" i="8"/>
  <c r="CH62" i="6"/>
  <c r="CL265" i="8"/>
  <c r="CL260" i="8"/>
  <c r="CL263" i="8" s="1"/>
  <c r="CL271" i="8"/>
  <c r="CL264" i="8"/>
  <c r="CK292" i="8"/>
  <c r="CK286" i="8"/>
  <c r="CK293" i="8"/>
  <c r="CK287" i="8"/>
  <c r="CK294" i="8" s="1"/>
  <c r="CK269" i="8"/>
  <c r="AR157" i="6"/>
  <c r="Y158" i="6" s="1"/>
  <c r="AD573" i="8" s="1"/>
  <c r="AW282" i="8"/>
  <c r="DI343" i="8"/>
  <c r="DE96" i="11"/>
  <c r="DJ336" i="8"/>
  <c r="DA317" i="8"/>
  <c r="DA326" i="8"/>
  <c r="DA328" i="8" s="1"/>
  <c r="AW478" i="8"/>
  <c r="AS132" i="11"/>
  <c r="BB523" i="8"/>
  <c r="AX144" i="11"/>
  <c r="DN388" i="8"/>
  <c r="DJ108" i="11"/>
  <c r="AS85" i="11"/>
  <c r="AS86" i="11"/>
  <c r="S642" i="8"/>
  <c r="T638" i="8"/>
  <c r="S597" i="8"/>
  <c r="T593" i="8"/>
  <c r="AC635" i="8"/>
  <c r="AC637" i="8" s="1"/>
  <c r="AC651" i="8" s="1"/>
  <c r="Y180" i="11" s="1"/>
  <c r="AC590" i="8"/>
  <c r="AC609" i="8"/>
  <c r="AC610" i="8" s="1"/>
  <c r="AC600" i="8"/>
  <c r="AC612" i="8" s="1"/>
  <c r="AC611" i="8"/>
  <c r="AC631" i="8"/>
  <c r="AC624" i="8"/>
  <c r="AC620" i="8"/>
  <c r="AC623" i="8" s="1"/>
  <c r="AC625" i="8"/>
  <c r="AB657" i="8"/>
  <c r="AB564" i="8"/>
  <c r="AC528" i="8"/>
  <c r="X136" i="6"/>
  <c r="X135" i="6"/>
  <c r="X147" i="6"/>
  <c r="X148" i="6"/>
  <c r="AB566" i="8"/>
  <c r="X52" i="12" s="1"/>
  <c r="AB555" i="8"/>
  <c r="BB506" i="8"/>
  <c r="BB508" i="8" s="1"/>
  <c r="BB507" i="8" s="1"/>
  <c r="BB497" i="8"/>
  <c r="AW452" i="8"/>
  <c r="AW461" i="8"/>
  <c r="AW463" i="8" s="1"/>
  <c r="DS410" i="8"/>
  <c r="DS411" i="8" s="1"/>
  <c r="DO367" i="8"/>
  <c r="DM371" i="8"/>
  <c r="DM373" i="8" s="1"/>
  <c r="DM362" i="8"/>
  <c r="DR426" i="8"/>
  <c r="AX275" i="8"/>
  <c r="CK295" i="8" l="1"/>
  <c r="CW520" i="8"/>
  <c r="DQ74" i="11"/>
  <c r="DQ73" i="11"/>
  <c r="CW510" i="8"/>
  <c r="CW522" i="8" s="1"/>
  <c r="CW521" i="8"/>
  <c r="DG129" i="8"/>
  <c r="DG274" i="8" s="1"/>
  <c r="DJ122" i="8"/>
  <c r="DB61" i="6"/>
  <c r="DH125" i="8"/>
  <c r="DH127" i="8" s="1"/>
  <c r="CK296" i="8"/>
  <c r="CK285" i="8"/>
  <c r="CK297" i="8" s="1"/>
  <c r="DO417" i="8"/>
  <c r="DP413" i="8"/>
  <c r="DP415" i="8" s="1"/>
  <c r="DE48" i="11"/>
  <c r="DI145" i="8"/>
  <c r="DT221" i="8"/>
  <c r="DT230" i="8"/>
  <c r="DT232" i="8" s="1"/>
  <c r="CX491" i="8"/>
  <c r="CX492" i="8" s="1"/>
  <c r="CX495" i="8"/>
  <c r="DR72" i="11"/>
  <c r="DV247" i="8"/>
  <c r="CK476" i="8"/>
  <c r="CK465" i="8"/>
  <c r="CK477" i="8" s="1"/>
  <c r="DS499" i="8"/>
  <c r="DN121" i="6"/>
  <c r="CL270" i="8"/>
  <c r="CL266" i="8"/>
  <c r="CL267" i="8" s="1"/>
  <c r="CH64" i="6"/>
  <c r="CH63" i="6"/>
  <c r="CM258" i="8"/>
  <c r="DD49" i="11"/>
  <c r="DD50" i="11"/>
  <c r="CL450" i="8"/>
  <c r="CL446" i="8"/>
  <c r="CL447" i="8" s="1"/>
  <c r="CY483" i="8"/>
  <c r="CT123" i="6"/>
  <c r="CR125" i="6" s="1"/>
  <c r="CR126" i="6" s="1"/>
  <c r="CW504" i="8" s="1"/>
  <c r="CT124" i="6"/>
  <c r="DH179" i="8"/>
  <c r="DH181" i="8" s="1"/>
  <c r="DH170" i="8"/>
  <c r="DJ175" i="8"/>
  <c r="DJ189" i="8" s="1"/>
  <c r="DJ174" i="8"/>
  <c r="CM438" i="8"/>
  <c r="CH111" i="6"/>
  <c r="CH112" i="6"/>
  <c r="DG454" i="8"/>
  <c r="DB109" i="6"/>
  <c r="AW589" i="8"/>
  <c r="AB567" i="8"/>
  <c r="X51" i="12" s="1"/>
  <c r="X62" i="12"/>
  <c r="AB565" i="8"/>
  <c r="X53" i="12" s="1"/>
  <c r="X54" i="12"/>
  <c r="DK320" i="8"/>
  <c r="DA327" i="8"/>
  <c r="DB323" i="8"/>
  <c r="DB325" i="8" s="1"/>
  <c r="DJ343" i="8"/>
  <c r="DF96" i="11"/>
  <c r="DE97" i="11"/>
  <c r="DE98" i="11"/>
  <c r="DJ110" i="11"/>
  <c r="DJ109" i="11"/>
  <c r="AX145" i="11"/>
  <c r="AX146" i="11"/>
  <c r="AS134" i="11"/>
  <c r="AS133" i="11"/>
  <c r="Y182" i="11"/>
  <c r="Y181" i="11"/>
  <c r="DR433" i="8"/>
  <c r="DN120" i="11"/>
  <c r="AC636" i="8"/>
  <c r="DM372" i="8"/>
  <c r="DN368" i="8"/>
  <c r="DN370" i="8" s="1"/>
  <c r="AC592" i="8"/>
  <c r="AC591" i="8"/>
  <c r="N149" i="6"/>
  <c r="N150" i="6" s="1"/>
  <c r="AD586" i="8"/>
  <c r="AD575" i="8"/>
  <c r="AD578" i="8" s="1"/>
  <c r="AD580" i="8"/>
  <c r="AD579" i="8"/>
  <c r="AC626" i="8"/>
  <c r="AC627" i="8" s="1"/>
  <c r="AC630" i="8"/>
  <c r="Y159" i="6"/>
  <c r="Y160" i="6"/>
  <c r="AC530" i="8"/>
  <c r="AC533" i="8" s="1"/>
  <c r="AC535" i="8"/>
  <c r="AC541" i="8"/>
  <c r="AC534" i="8"/>
  <c r="BC500" i="8"/>
  <c r="AX455" i="8"/>
  <c r="AW462" i="8"/>
  <c r="AW634" i="8" s="1"/>
  <c r="DP365" i="8"/>
  <c r="DP366" i="8" s="1"/>
  <c r="DS412" i="8"/>
  <c r="DO381" i="8"/>
  <c r="AX277" i="8"/>
  <c r="AX276" i="8"/>
  <c r="CI110" i="6" l="1"/>
  <c r="CM264" i="8"/>
  <c r="CM265" i="8"/>
  <c r="CM271" i="8"/>
  <c r="CM260" i="8"/>
  <c r="CM263" i="8" s="1"/>
  <c r="CF65" i="6"/>
  <c r="CF66" i="6" s="1"/>
  <c r="CK279" i="8" s="1"/>
  <c r="DE49" i="11"/>
  <c r="DE50" i="11"/>
  <c r="DP416" i="8"/>
  <c r="DP418" i="8" s="1"/>
  <c r="DP407" i="8"/>
  <c r="CF113" i="6"/>
  <c r="CF114" i="6" s="1"/>
  <c r="CK459" i="8" s="1"/>
  <c r="CL293" i="8"/>
  <c r="CL287" i="8"/>
  <c r="CL294" i="8" s="1"/>
  <c r="CL286" i="8"/>
  <c r="CL292" i="8"/>
  <c r="CL269" i="8"/>
  <c r="CM440" i="8"/>
  <c r="CM443" i="8" s="1"/>
  <c r="CM451" i="8"/>
  <c r="CM445" i="8"/>
  <c r="CM444" i="8"/>
  <c r="CU122" i="6"/>
  <c r="DJ196" i="8"/>
  <c r="DF60" i="11"/>
  <c r="DH128" i="8"/>
  <c r="DH130" i="8" s="1"/>
  <c r="DH119" i="8"/>
  <c r="DH180" i="8"/>
  <c r="DK173" i="8"/>
  <c r="DK175" i="8" s="1"/>
  <c r="DK189" i="8" s="1"/>
  <c r="DI176" i="8"/>
  <c r="DI178" i="8" s="1"/>
  <c r="CI62" i="6"/>
  <c r="DJ123" i="8"/>
  <c r="DJ124" i="8"/>
  <c r="CY485" i="8"/>
  <c r="CY488" i="8" s="1"/>
  <c r="CY496" i="8"/>
  <c r="CY489" i="8"/>
  <c r="CY490" i="8"/>
  <c r="DR73" i="11"/>
  <c r="DR74" i="11"/>
  <c r="CL449" i="8"/>
  <c r="CL473" i="8"/>
  <c r="CL466" i="8"/>
  <c r="CL472" i="8"/>
  <c r="CL467" i="8"/>
  <c r="CL474" i="8" s="1"/>
  <c r="CL475" i="8" s="1"/>
  <c r="CX512" i="8"/>
  <c r="CX519" i="8" s="1"/>
  <c r="CX518" i="8"/>
  <c r="CX517" i="8"/>
  <c r="CX511" i="8"/>
  <c r="CX494" i="8"/>
  <c r="DT231" i="8"/>
  <c r="DW224" i="8"/>
  <c r="DU227" i="8"/>
  <c r="DU229" i="8" s="1"/>
  <c r="O161" i="6"/>
  <c r="O162" i="6" s="1"/>
  <c r="T639" i="8" s="1"/>
  <c r="T640" i="8" s="1"/>
  <c r="AW544" i="8"/>
  <c r="DF97" i="11"/>
  <c r="DF98" i="11"/>
  <c r="DB317" i="8"/>
  <c r="DB326" i="8"/>
  <c r="DB328" i="8" s="1"/>
  <c r="DK321" i="8"/>
  <c r="DK322" i="8"/>
  <c r="DN121" i="11"/>
  <c r="DN122" i="11"/>
  <c r="DO388" i="8"/>
  <c r="DK108" i="11"/>
  <c r="AC606" i="8"/>
  <c r="AD585" i="8"/>
  <c r="AD581" i="8"/>
  <c r="AD582" i="8" s="1"/>
  <c r="AC653" i="8"/>
  <c r="AC652" i="8"/>
  <c r="AC646" i="8"/>
  <c r="AC629" i="8"/>
  <c r="AC647" i="8"/>
  <c r="AR145" i="6"/>
  <c r="AR133" i="6"/>
  <c r="AC536" i="8"/>
  <c r="AC537" i="8" s="1"/>
  <c r="AC540" i="8"/>
  <c r="BC502" i="8"/>
  <c r="BC501" i="8"/>
  <c r="AX456" i="8"/>
  <c r="AX457" i="8"/>
  <c r="DN362" i="8"/>
  <c r="DN371" i="8"/>
  <c r="DN373" i="8" s="1"/>
  <c r="DP367" i="8"/>
  <c r="DT410" i="8"/>
  <c r="DT411" i="8" s="1"/>
  <c r="DS426" i="8"/>
  <c r="AX291" i="8"/>
  <c r="AX280" i="8"/>
  <c r="DK174" i="8" l="1"/>
  <c r="T594" i="8"/>
  <c r="T595" i="8" s="1"/>
  <c r="CL295" i="8"/>
  <c r="DH129" i="8"/>
  <c r="DH274" i="8" s="1"/>
  <c r="DK122" i="8"/>
  <c r="DK124" i="8" s="1"/>
  <c r="DC61" i="6"/>
  <c r="DI125" i="8"/>
  <c r="DI127" i="8" s="1"/>
  <c r="DF62" i="11"/>
  <c r="DF61" i="11"/>
  <c r="DT499" i="8"/>
  <c r="DO121" i="6"/>
  <c r="CZ483" i="8"/>
  <c r="CU123" i="6"/>
  <c r="CU124" i="6"/>
  <c r="DP417" i="8"/>
  <c r="DQ413" i="8"/>
  <c r="DQ415" i="8" s="1"/>
  <c r="DW226" i="8"/>
  <c r="DW240" i="8" s="1"/>
  <c r="DW225" i="8"/>
  <c r="DJ138" i="8"/>
  <c r="CX510" i="8"/>
  <c r="CX522" i="8" s="1"/>
  <c r="CX521" i="8"/>
  <c r="DU221" i="8"/>
  <c r="DU230" i="8"/>
  <c r="DU232" i="8" s="1"/>
  <c r="CX520" i="8"/>
  <c r="CN258" i="8"/>
  <c r="CI63" i="6"/>
  <c r="CG65" i="6" s="1"/>
  <c r="CI64" i="6"/>
  <c r="CM446" i="8"/>
  <c r="CM447" i="8" s="1"/>
  <c r="CM450" i="8"/>
  <c r="CM266" i="8"/>
  <c r="CM267" i="8" s="1"/>
  <c r="CM270" i="8"/>
  <c r="CL476" i="8"/>
  <c r="CL465" i="8"/>
  <c r="CL477" i="8" s="1"/>
  <c r="DI179" i="8"/>
  <c r="DI181" i="8" s="1"/>
  <c r="DI170" i="8"/>
  <c r="CY495" i="8"/>
  <c r="CY491" i="8"/>
  <c r="CY492" i="8" s="1"/>
  <c r="DG60" i="11"/>
  <c r="DK196" i="8"/>
  <c r="DH454" i="8"/>
  <c r="DC109" i="6"/>
  <c r="CL285" i="8"/>
  <c r="CL297" i="8" s="1"/>
  <c r="CL296" i="8"/>
  <c r="CN438" i="8"/>
  <c r="CI112" i="6"/>
  <c r="CI111" i="6"/>
  <c r="DB327" i="8"/>
  <c r="DL320" i="8"/>
  <c r="DL321" i="8" s="1"/>
  <c r="DC323" i="8"/>
  <c r="DC325" i="8" s="1"/>
  <c r="DK336" i="8"/>
  <c r="DK110" i="11"/>
  <c r="DK109" i="11"/>
  <c r="AX298" i="8"/>
  <c r="AT84" i="11"/>
  <c r="DS433" i="8"/>
  <c r="DO120" i="11"/>
  <c r="AC613" i="8"/>
  <c r="Y168" i="11"/>
  <c r="DN372" i="8"/>
  <c r="DO368" i="8"/>
  <c r="DO370" i="8" s="1"/>
  <c r="T632" i="8"/>
  <c r="T641" i="8"/>
  <c r="T643" i="8" s="1"/>
  <c r="T587" i="8"/>
  <c r="T596" i="8"/>
  <c r="T598" i="8" s="1"/>
  <c r="AD607" i="8"/>
  <c r="AD601" i="8"/>
  <c r="AD602" i="8"/>
  <c r="AD608" i="8"/>
  <c r="AD584" i="8"/>
  <c r="AC656" i="8"/>
  <c r="AC645" i="8"/>
  <c r="AC654" i="8"/>
  <c r="AC655" i="8" s="1"/>
  <c r="AC658" i="8"/>
  <c r="AC563" i="8"/>
  <c r="Y55" i="12" s="1"/>
  <c r="AC562" i="8"/>
  <c r="AC557" i="8"/>
  <c r="Y64" i="12" s="1"/>
  <c r="AC539" i="8"/>
  <c r="AC556" i="8"/>
  <c r="Y63" i="12" s="1"/>
  <c r="Y134" i="6"/>
  <c r="Y146" i="6"/>
  <c r="AD618" i="8" s="1"/>
  <c r="BC516" i="8"/>
  <c r="BC505" i="8"/>
  <c r="AX460" i="8"/>
  <c r="AX471" i="8"/>
  <c r="DT412" i="8"/>
  <c r="DT426" i="8" s="1"/>
  <c r="DP381" i="8"/>
  <c r="DQ365" i="8"/>
  <c r="DQ366" i="8" s="1"/>
  <c r="AX281" i="8"/>
  <c r="AX283" i="8" s="1"/>
  <c r="AX272" i="8"/>
  <c r="CG113" i="6" l="1"/>
  <c r="CG114" i="6" s="1"/>
  <c r="CL459" i="8" s="1"/>
  <c r="DK123" i="8"/>
  <c r="CY494" i="8"/>
  <c r="CY511" i="8"/>
  <c r="CY512" i="8"/>
  <c r="CY519" i="8" s="1"/>
  <c r="CY518" i="8"/>
  <c r="CY517" i="8"/>
  <c r="DW247" i="8"/>
  <c r="DS72" i="11"/>
  <c r="DQ416" i="8"/>
  <c r="DQ418" i="8" s="1"/>
  <c r="DQ407" i="8"/>
  <c r="CS125" i="6"/>
  <c r="CS126" i="6" s="1"/>
  <c r="CX504" i="8" s="1"/>
  <c r="CN271" i="8"/>
  <c r="CN265" i="8"/>
  <c r="CN260" i="8"/>
  <c r="CN263" i="8" s="1"/>
  <c r="CN264" i="8"/>
  <c r="CZ485" i="8"/>
  <c r="CZ488" i="8" s="1"/>
  <c r="CZ490" i="8"/>
  <c r="CZ489" i="8"/>
  <c r="CZ496" i="8"/>
  <c r="DG61" i="11"/>
  <c r="DG62" i="11"/>
  <c r="CV122" i="6"/>
  <c r="DU231" i="8"/>
  <c r="DX224" i="8"/>
  <c r="DX226" i="8" s="1"/>
  <c r="DX240" i="8" s="1"/>
  <c r="DV227" i="8"/>
  <c r="DV229" i="8" s="1"/>
  <c r="CN440" i="8"/>
  <c r="CN443" i="8" s="1"/>
  <c r="CN445" i="8"/>
  <c r="CN444" i="8"/>
  <c r="CN451" i="8"/>
  <c r="DI128" i="8"/>
  <c r="DI130" i="8" s="1"/>
  <c r="DI119" i="8"/>
  <c r="DI180" i="8"/>
  <c r="DL173" i="8"/>
  <c r="DJ176" i="8"/>
  <c r="DJ178" i="8" s="1"/>
  <c r="CJ110" i="6"/>
  <c r="CJ62" i="6"/>
  <c r="CM449" i="8"/>
  <c r="CM467" i="8"/>
  <c r="CM474" i="8" s="1"/>
  <c r="CM466" i="8"/>
  <c r="CM473" i="8"/>
  <c r="CM472" i="8"/>
  <c r="DK138" i="8"/>
  <c r="DF48" i="11"/>
  <c r="DJ145" i="8"/>
  <c r="CM292" i="8"/>
  <c r="CM287" i="8"/>
  <c r="CM294" i="8" s="1"/>
  <c r="CM269" i="8"/>
  <c r="CM286" i="8"/>
  <c r="CM293" i="8"/>
  <c r="AS157" i="6"/>
  <c r="Z158" i="6" s="1"/>
  <c r="AE573" i="8" s="1"/>
  <c r="AX282" i="8"/>
  <c r="DL322" i="8"/>
  <c r="DL336" i="8" s="1"/>
  <c r="DK343" i="8"/>
  <c r="DG96" i="11"/>
  <c r="DC326" i="8"/>
  <c r="DC328" i="8" s="1"/>
  <c r="DC317" i="8"/>
  <c r="AX478" i="8"/>
  <c r="AT132" i="11"/>
  <c r="BC523" i="8"/>
  <c r="AY144" i="11"/>
  <c r="DO122" i="11"/>
  <c r="DO121" i="11"/>
  <c r="DP388" i="8"/>
  <c r="DL108" i="11"/>
  <c r="Y169" i="11"/>
  <c r="Y170" i="11"/>
  <c r="AT85" i="11"/>
  <c r="AT86" i="11"/>
  <c r="DT433" i="8"/>
  <c r="DP120" i="11"/>
  <c r="T642" i="8"/>
  <c r="U638" i="8"/>
  <c r="T597" i="8"/>
  <c r="U593" i="8"/>
  <c r="AD590" i="8"/>
  <c r="AD635" i="8"/>
  <c r="AD637" i="8" s="1"/>
  <c r="AD651" i="8" s="1"/>
  <c r="Z180" i="11" s="1"/>
  <c r="AD611" i="8"/>
  <c r="AD600" i="8"/>
  <c r="AD612" i="8" s="1"/>
  <c r="AD609" i="8"/>
  <c r="AD610" i="8" s="1"/>
  <c r="AD624" i="8"/>
  <c r="AD620" i="8"/>
  <c r="AD623" i="8" s="1"/>
  <c r="AD631" i="8"/>
  <c r="AD625" i="8"/>
  <c r="AC657" i="8"/>
  <c r="AC566" i="8"/>
  <c r="Y52" i="12" s="1"/>
  <c r="AC555" i="8"/>
  <c r="AC564" i="8"/>
  <c r="Y135" i="6"/>
  <c r="AD528" i="8"/>
  <c r="Y136" i="6"/>
  <c r="Y147" i="6"/>
  <c r="Y148" i="6"/>
  <c r="BC506" i="8"/>
  <c r="BC508" i="8" s="1"/>
  <c r="BC507" i="8" s="1"/>
  <c r="BC497" i="8"/>
  <c r="AX452" i="8"/>
  <c r="AX461" i="8"/>
  <c r="AX463" i="8" s="1"/>
  <c r="DU410" i="8"/>
  <c r="DO362" i="8"/>
  <c r="DO371" i="8"/>
  <c r="DO373" i="8" s="1"/>
  <c r="DQ367" i="8"/>
  <c r="AY275" i="8"/>
  <c r="CG66" i="6"/>
  <c r="CL279" i="8" s="1"/>
  <c r="CN446" i="8" l="1"/>
  <c r="CN447" i="8" s="1"/>
  <c r="CN450" i="8"/>
  <c r="CM476" i="8"/>
  <c r="CM465" i="8"/>
  <c r="CM477" i="8" s="1"/>
  <c r="CN266" i="8"/>
  <c r="CN267" i="8" s="1"/>
  <c r="CN270" i="8"/>
  <c r="CM475" i="8"/>
  <c r="DV221" i="8"/>
  <c r="DV230" i="8"/>
  <c r="DV232" i="8" s="1"/>
  <c r="DX247" i="8"/>
  <c r="DT72" i="11"/>
  <c r="DX225" i="8"/>
  <c r="DU499" i="8"/>
  <c r="DP121" i="6"/>
  <c r="DA483" i="8"/>
  <c r="CV124" i="6"/>
  <c r="CP126" i="6" s="1"/>
  <c r="CU504" i="8" s="1"/>
  <c r="CV123" i="6"/>
  <c r="CO258" i="8"/>
  <c r="CJ63" i="6"/>
  <c r="CJ64" i="6"/>
  <c r="CO438" i="8"/>
  <c r="CJ111" i="6"/>
  <c r="CH113" i="6" s="1"/>
  <c r="CH114" i="6" s="1"/>
  <c r="CM459" i="8" s="1"/>
  <c r="CJ112" i="6"/>
  <c r="DQ417" i="8"/>
  <c r="DR413" i="8"/>
  <c r="DR415" i="8" s="1"/>
  <c r="DS73" i="11"/>
  <c r="DS74" i="11"/>
  <c r="CM295" i="8"/>
  <c r="DJ170" i="8"/>
  <c r="DJ179" i="8"/>
  <c r="DJ181" i="8" s="1"/>
  <c r="DL175" i="8"/>
  <c r="DL189" i="8" s="1"/>
  <c r="DL174" i="8"/>
  <c r="DI454" i="8"/>
  <c r="DD109" i="6"/>
  <c r="DF50" i="11"/>
  <c r="DF49" i="11"/>
  <c r="CY520" i="8"/>
  <c r="DI129" i="8"/>
  <c r="DI274" i="8" s="1"/>
  <c r="DL122" i="8"/>
  <c r="DD61" i="6"/>
  <c r="DJ125" i="8"/>
  <c r="DJ127" i="8" s="1"/>
  <c r="CZ491" i="8"/>
  <c r="CZ492" i="8" s="1"/>
  <c r="CZ495" i="8"/>
  <c r="CY510" i="8"/>
  <c r="CY522" i="8" s="1"/>
  <c r="CY521" i="8"/>
  <c r="DG48" i="11"/>
  <c r="DK145" i="8"/>
  <c r="CM285" i="8"/>
  <c r="CM297" i="8" s="1"/>
  <c r="CM296" i="8"/>
  <c r="AX589" i="8"/>
  <c r="AC565" i="8"/>
  <c r="Y53" i="12" s="1"/>
  <c r="Y54" i="12"/>
  <c r="AC567" i="8"/>
  <c r="Y51" i="12" s="1"/>
  <c r="Y62" i="12"/>
  <c r="DG98" i="11"/>
  <c r="DG97" i="11"/>
  <c r="DC327" i="8"/>
  <c r="DM320" i="8"/>
  <c r="DD323" i="8"/>
  <c r="DD325" i="8" s="1"/>
  <c r="DH96" i="11"/>
  <c r="DL343" i="8"/>
  <c r="DL109" i="11"/>
  <c r="DL110" i="11"/>
  <c r="AY145" i="11"/>
  <c r="AY146" i="11"/>
  <c r="DP121" i="11"/>
  <c r="DP122" i="11"/>
  <c r="AT133" i="11"/>
  <c r="AT134" i="11"/>
  <c r="Z181" i="11"/>
  <c r="Z182" i="11"/>
  <c r="DO372" i="8"/>
  <c r="DP368" i="8"/>
  <c r="DP370" i="8" s="1"/>
  <c r="AD636" i="8"/>
  <c r="O149" i="6"/>
  <c r="O150" i="6" s="1"/>
  <c r="AD591" i="8"/>
  <c r="AD592" i="8"/>
  <c r="AD606" i="8" s="1"/>
  <c r="AE586" i="8"/>
  <c r="AE575" i="8"/>
  <c r="AE578" i="8" s="1"/>
  <c r="AE579" i="8"/>
  <c r="AE580" i="8"/>
  <c r="AD630" i="8"/>
  <c r="AD626" i="8"/>
  <c r="AD627" i="8" s="1"/>
  <c r="Z160" i="6"/>
  <c r="Z159" i="6"/>
  <c r="AD535" i="8"/>
  <c r="AD530" i="8"/>
  <c r="AD533" i="8" s="1"/>
  <c r="AD541" i="8"/>
  <c r="AD534" i="8"/>
  <c r="BD500" i="8"/>
  <c r="AY455" i="8"/>
  <c r="AX462" i="8"/>
  <c r="AX634" i="8" s="1"/>
  <c r="DU412" i="8"/>
  <c r="DU426" i="8" s="1"/>
  <c r="DU411" i="8"/>
  <c r="DQ381" i="8"/>
  <c r="DR365" i="8"/>
  <c r="DR366" i="8" s="1"/>
  <c r="AY277" i="8"/>
  <c r="AY276" i="8"/>
  <c r="DL196" i="8" l="1"/>
  <c r="DH60" i="11"/>
  <c r="DA485" i="8"/>
  <c r="DA488" i="8" s="1"/>
  <c r="DA490" i="8"/>
  <c r="DA489" i="8"/>
  <c r="DA496" i="8"/>
  <c r="DJ180" i="8"/>
  <c r="DM173" i="8"/>
  <c r="DM175" i="8" s="1"/>
  <c r="DM189" i="8" s="1"/>
  <c r="DK176" i="8"/>
  <c r="DK178" i="8" s="1"/>
  <c r="CW122" i="6"/>
  <c r="CZ511" i="8"/>
  <c r="CZ518" i="8"/>
  <c r="CZ512" i="8"/>
  <c r="CZ519" i="8" s="1"/>
  <c r="CZ517" i="8"/>
  <c r="CZ494" i="8"/>
  <c r="DT74" i="11"/>
  <c r="DT73" i="11"/>
  <c r="DJ128" i="8"/>
  <c r="DJ130" i="8" s="1"/>
  <c r="DJ119" i="8"/>
  <c r="DR416" i="8"/>
  <c r="DR418" i="8" s="1"/>
  <c r="DR407" i="8"/>
  <c r="DV231" i="8"/>
  <c r="DY224" i="8"/>
  <c r="DY226" i="8" s="1"/>
  <c r="DY240" i="8" s="1"/>
  <c r="DW227" i="8"/>
  <c r="DW229" i="8" s="1"/>
  <c r="CK62" i="6"/>
  <c r="DL123" i="8"/>
  <c r="DL124" i="8"/>
  <c r="CO440" i="8"/>
  <c r="CO443" i="8" s="1"/>
  <c r="CO451" i="8"/>
  <c r="CO445" i="8"/>
  <c r="CO444" i="8"/>
  <c r="CN269" i="8"/>
  <c r="CN287" i="8"/>
  <c r="CN294" i="8" s="1"/>
  <c r="CN292" i="8"/>
  <c r="CN293" i="8"/>
  <c r="CN286" i="8"/>
  <c r="DG49" i="11"/>
  <c r="DG50" i="11"/>
  <c r="CH65" i="6"/>
  <c r="CH66" i="6" s="1"/>
  <c r="CM279" i="8" s="1"/>
  <c r="CK110" i="6"/>
  <c r="CO260" i="8"/>
  <c r="CO263" i="8" s="1"/>
  <c r="CO265" i="8"/>
  <c r="CO271" i="8"/>
  <c r="CO264" i="8"/>
  <c r="CT125" i="6"/>
  <c r="CT126" i="6" s="1"/>
  <c r="CY504" i="8" s="1"/>
  <c r="CN473" i="8"/>
  <c r="CN466" i="8"/>
  <c r="CN449" i="8"/>
  <c r="CN472" i="8"/>
  <c r="CN467" i="8"/>
  <c r="CN474" i="8" s="1"/>
  <c r="AX544" i="8"/>
  <c r="DM322" i="8"/>
  <c r="DM336" i="8" s="1"/>
  <c r="DM321" i="8"/>
  <c r="DH98" i="11"/>
  <c r="DH97" i="11"/>
  <c r="DD317" i="8"/>
  <c r="DD326" i="8"/>
  <c r="DD328" i="8" s="1"/>
  <c r="DQ388" i="8"/>
  <c r="DM108" i="11"/>
  <c r="DU433" i="8"/>
  <c r="DQ120" i="11"/>
  <c r="AD613" i="8"/>
  <c r="Z168" i="11"/>
  <c r="P161" i="6"/>
  <c r="P162" i="6" s="1"/>
  <c r="U594" i="8" s="1"/>
  <c r="U595" i="8" s="1"/>
  <c r="AE581" i="8"/>
  <c r="AE582" i="8" s="1"/>
  <c r="AE585" i="8"/>
  <c r="AD629" i="8"/>
  <c r="AD646" i="8"/>
  <c r="AD647" i="8"/>
  <c r="AD652" i="8"/>
  <c r="AD653" i="8"/>
  <c r="AS145" i="6"/>
  <c r="AS133" i="6"/>
  <c r="AD540" i="8"/>
  <c r="AD536" i="8"/>
  <c r="AD537" i="8" s="1"/>
  <c r="BD501" i="8"/>
  <c r="BD502" i="8"/>
  <c r="AY457" i="8"/>
  <c r="AY456" i="8"/>
  <c r="DV410" i="8"/>
  <c r="DV412" i="8" s="1"/>
  <c r="DV426" i="8" s="1"/>
  <c r="DR367" i="8"/>
  <c r="DP371" i="8"/>
  <c r="DP373" i="8" s="1"/>
  <c r="DP362" i="8"/>
  <c r="AY291" i="8"/>
  <c r="AY280" i="8"/>
  <c r="CZ520" i="8" l="1"/>
  <c r="CN475" i="8"/>
  <c r="CK64" i="6"/>
  <c r="CP258" i="8"/>
  <c r="CK63" i="6"/>
  <c r="CZ521" i="8"/>
  <c r="CZ510" i="8"/>
  <c r="CZ522" i="8" s="1"/>
  <c r="DY225" i="8"/>
  <c r="DW230" i="8"/>
  <c r="DW232" i="8" s="1"/>
  <c r="DW221" i="8"/>
  <c r="CN476" i="8"/>
  <c r="CN465" i="8"/>
  <c r="CN477" i="8" s="1"/>
  <c r="DB483" i="8"/>
  <c r="CW124" i="6"/>
  <c r="CW123" i="6"/>
  <c r="DY247" i="8"/>
  <c r="DU72" i="11"/>
  <c r="DV499" i="8"/>
  <c r="DQ121" i="6"/>
  <c r="DK179" i="8"/>
  <c r="DK181" i="8" s="1"/>
  <c r="DK170" i="8"/>
  <c r="DM196" i="8"/>
  <c r="DI60" i="11"/>
  <c r="DJ454" i="8"/>
  <c r="DE109" i="6"/>
  <c r="DJ129" i="8"/>
  <c r="DJ274" i="8" s="1"/>
  <c r="DE61" i="6"/>
  <c r="DM122" i="8"/>
  <c r="DM123" i="8" s="1"/>
  <c r="DK125" i="8"/>
  <c r="DK127" i="8" s="1"/>
  <c r="CO446" i="8"/>
  <c r="CO447" i="8" s="1"/>
  <c r="CO450" i="8"/>
  <c r="CO270" i="8"/>
  <c r="CO266" i="8"/>
  <c r="CO267" i="8" s="1"/>
  <c r="DA491" i="8"/>
  <c r="DA492" i="8" s="1"/>
  <c r="DA495" i="8"/>
  <c r="CN295" i="8"/>
  <c r="CP438" i="8"/>
  <c r="CK112" i="6"/>
  <c r="CK111" i="6"/>
  <c r="DH62" i="11"/>
  <c r="DH61" i="11"/>
  <c r="DL138" i="8"/>
  <c r="CN296" i="8"/>
  <c r="CN285" i="8"/>
  <c r="CN297" i="8" s="1"/>
  <c r="DS413" i="8"/>
  <c r="DS415" i="8" s="1"/>
  <c r="DR417" i="8"/>
  <c r="DM174" i="8"/>
  <c r="DD327" i="8"/>
  <c r="DN320" i="8"/>
  <c r="DN322" i="8" s="1"/>
  <c r="DE323" i="8"/>
  <c r="DE325" i="8" s="1"/>
  <c r="DI96" i="11"/>
  <c r="DM343" i="8"/>
  <c r="DQ121" i="11"/>
  <c r="DQ122" i="11"/>
  <c r="DM109" i="11"/>
  <c r="DM110" i="11"/>
  <c r="AY298" i="8"/>
  <c r="AU84" i="11"/>
  <c r="Z169" i="11"/>
  <c r="Z170" i="11"/>
  <c r="DV433" i="8"/>
  <c r="DR120" i="11"/>
  <c r="DP372" i="8"/>
  <c r="DQ368" i="8"/>
  <c r="DQ370" i="8" s="1"/>
  <c r="U639" i="8"/>
  <c r="U640" i="8" s="1"/>
  <c r="U632" i="8" s="1"/>
  <c r="U596" i="8"/>
  <c r="U598" i="8" s="1"/>
  <c r="V593" i="8" s="1"/>
  <c r="U587" i="8"/>
  <c r="AE608" i="8"/>
  <c r="AE607" i="8"/>
  <c r="AE601" i="8"/>
  <c r="AE602" i="8"/>
  <c r="AE609" i="8" s="1"/>
  <c r="AE584" i="8"/>
  <c r="AD656" i="8"/>
  <c r="AD645" i="8"/>
  <c r="AD654" i="8"/>
  <c r="AD655" i="8" s="1"/>
  <c r="AD658" i="8"/>
  <c r="AD556" i="8"/>
  <c r="Z63" i="12" s="1"/>
  <c r="AD563" i="8"/>
  <c r="Z55" i="12" s="1"/>
  <c r="AD562" i="8"/>
  <c r="AD557" i="8"/>
  <c r="Z64" i="12" s="1"/>
  <c r="AD539" i="8"/>
  <c r="Z134" i="6"/>
  <c r="Z146" i="6"/>
  <c r="AE618" i="8" s="1"/>
  <c r="BD516" i="8"/>
  <c r="BD505" i="8"/>
  <c r="AY471" i="8"/>
  <c r="AY460" i="8"/>
  <c r="DS365" i="8"/>
  <c r="DS366" i="8" s="1"/>
  <c r="DR381" i="8"/>
  <c r="DV411" i="8"/>
  <c r="AY272" i="8"/>
  <c r="AY281" i="8"/>
  <c r="AY283" i="8" s="1"/>
  <c r="U641" i="8" l="1"/>
  <c r="U643" i="8" s="1"/>
  <c r="DU73" i="11"/>
  <c r="DU74" i="11"/>
  <c r="CO472" i="8"/>
  <c r="CO473" i="8"/>
  <c r="CO449" i="8"/>
  <c r="CO466" i="8"/>
  <c r="CO467" i="8"/>
  <c r="CO474" i="8" s="1"/>
  <c r="CO475" i="8" s="1"/>
  <c r="CU125" i="6"/>
  <c r="DK128" i="8"/>
  <c r="DK130" i="8" s="1"/>
  <c r="DK119" i="8"/>
  <c r="DB485" i="8"/>
  <c r="DB488" i="8" s="1"/>
  <c r="DB490" i="8"/>
  <c r="DB496" i="8"/>
  <c r="DB489" i="8"/>
  <c r="DH48" i="11"/>
  <c r="DL145" i="8"/>
  <c r="CL62" i="6"/>
  <c r="DS416" i="8"/>
  <c r="DS418" i="8" s="1"/>
  <c r="DS407" i="8"/>
  <c r="CL110" i="6"/>
  <c r="DW231" i="8"/>
  <c r="DZ224" i="8"/>
  <c r="DZ226" i="8" s="1"/>
  <c r="DZ240" i="8" s="1"/>
  <c r="DX227" i="8"/>
  <c r="DX229" i="8" s="1"/>
  <c r="CI113" i="6"/>
  <c r="CI114" i="6" s="1"/>
  <c r="CN459" i="8" s="1"/>
  <c r="DZ225" i="8"/>
  <c r="DI61" i="11"/>
  <c r="DI62" i="11"/>
  <c r="CP440" i="8"/>
  <c r="CP443" i="8" s="1"/>
  <c r="CP444" i="8"/>
  <c r="CP445" i="8"/>
  <c r="CP451" i="8"/>
  <c r="CI65" i="6"/>
  <c r="DM124" i="8"/>
  <c r="DK180" i="8"/>
  <c r="DN173" i="8"/>
  <c r="DN175" i="8" s="1"/>
  <c r="DN189" i="8" s="1"/>
  <c r="DL176" i="8"/>
  <c r="DL178" i="8" s="1"/>
  <c r="CP260" i="8"/>
  <c r="CP263" i="8" s="1"/>
  <c r="CP265" i="8"/>
  <c r="CP271" i="8"/>
  <c r="CP264" i="8"/>
  <c r="DA511" i="8"/>
  <c r="DA494" i="8"/>
  <c r="DA518" i="8"/>
  <c r="DA517" i="8"/>
  <c r="DA512" i="8"/>
  <c r="DA519" i="8" s="1"/>
  <c r="DA520" i="8" s="1"/>
  <c r="CX122" i="6"/>
  <c r="CO292" i="8"/>
  <c r="CO286" i="8"/>
  <c r="CO293" i="8"/>
  <c r="CO269" i="8"/>
  <c r="CO287" i="8"/>
  <c r="CO294" i="8" s="1"/>
  <c r="AT157" i="6"/>
  <c r="AA158" i="6" s="1"/>
  <c r="AF573" i="8" s="1"/>
  <c r="AY282" i="8"/>
  <c r="DN321" i="8"/>
  <c r="DE326" i="8"/>
  <c r="DE328" i="8" s="1"/>
  <c r="DE317" i="8"/>
  <c r="DI98" i="11"/>
  <c r="DI97" i="11"/>
  <c r="DN336" i="8"/>
  <c r="AY478" i="8"/>
  <c r="AU132" i="11"/>
  <c r="DR388" i="8"/>
  <c r="DN108" i="11"/>
  <c r="BD523" i="8"/>
  <c r="AZ144" i="11"/>
  <c r="DR122" i="11"/>
  <c r="DR121" i="11"/>
  <c r="AU85" i="11"/>
  <c r="AU86" i="11"/>
  <c r="AE610" i="8"/>
  <c r="U642" i="8"/>
  <c r="V638" i="8"/>
  <c r="U597" i="8"/>
  <c r="AE590" i="8"/>
  <c r="AE635" i="8"/>
  <c r="AE636" i="8" s="1"/>
  <c r="AE611" i="8"/>
  <c r="AE600" i="8"/>
  <c r="AE612" i="8" s="1"/>
  <c r="AE631" i="8"/>
  <c r="AE625" i="8"/>
  <c r="AE620" i="8"/>
  <c r="AE623" i="8" s="1"/>
  <c r="AE624" i="8"/>
  <c r="AD657" i="8"/>
  <c r="AD564" i="8"/>
  <c r="Z148" i="6"/>
  <c r="Z147" i="6"/>
  <c r="AE528" i="8"/>
  <c r="Z136" i="6"/>
  <c r="Z135" i="6"/>
  <c r="AD566" i="8"/>
  <c r="Z52" i="12" s="1"/>
  <c r="AD555" i="8"/>
  <c r="BD506" i="8"/>
  <c r="BD508" i="8" s="1"/>
  <c r="BD507" i="8" s="1"/>
  <c r="BD497" i="8"/>
  <c r="AY452" i="8"/>
  <c r="AY461" i="8"/>
  <c r="AY463" i="8" s="1"/>
  <c r="DW410" i="8"/>
  <c r="DW412" i="8" s="1"/>
  <c r="DW426" i="8" s="1"/>
  <c r="DQ371" i="8"/>
  <c r="DQ373" i="8" s="1"/>
  <c r="DQ362" i="8"/>
  <c r="DS367" i="8"/>
  <c r="AZ275" i="8"/>
  <c r="CI66" i="6"/>
  <c r="CN279" i="8" s="1"/>
  <c r="CO295" i="8" l="1"/>
  <c r="CP266" i="8"/>
  <c r="CP267" i="8" s="1"/>
  <c r="CP270" i="8"/>
  <c r="DB491" i="8"/>
  <c r="DB492" i="8" s="1"/>
  <c r="DB495" i="8"/>
  <c r="DL170" i="8"/>
  <c r="DL179" i="8"/>
  <c r="DL181" i="8" s="1"/>
  <c r="DX230" i="8"/>
  <c r="DX232" i="8" s="1"/>
  <c r="DX221" i="8"/>
  <c r="DK129" i="8"/>
  <c r="DK274" i="8" s="1"/>
  <c r="DN122" i="8"/>
  <c r="DN123" i="8" s="1"/>
  <c r="DF61" i="6"/>
  <c r="DL125" i="8"/>
  <c r="DL127" i="8" s="1"/>
  <c r="DV72" i="11"/>
  <c r="DZ247" i="8"/>
  <c r="DK454" i="8"/>
  <c r="DF109" i="6"/>
  <c r="DW499" i="8"/>
  <c r="DR121" i="6"/>
  <c r="DM138" i="8"/>
  <c r="CQ438" i="8"/>
  <c r="CL112" i="6"/>
  <c r="CL111" i="6"/>
  <c r="DJ60" i="11"/>
  <c r="DN196" i="8"/>
  <c r="CO476" i="8"/>
  <c r="CO465" i="8"/>
  <c r="CO477" i="8" s="1"/>
  <c r="DS417" i="8"/>
  <c r="DT413" i="8"/>
  <c r="DT415" i="8" s="1"/>
  <c r="CP446" i="8"/>
  <c r="CP447" i="8" s="1"/>
  <c r="CP450" i="8"/>
  <c r="CL64" i="6"/>
  <c r="CL63" i="6"/>
  <c r="CQ258" i="8"/>
  <c r="CO296" i="8"/>
  <c r="CO285" i="8"/>
  <c r="CO297" i="8" s="1"/>
  <c r="DC483" i="8"/>
  <c r="CX124" i="6"/>
  <c r="CX123" i="6"/>
  <c r="DA521" i="8"/>
  <c r="DA510" i="8"/>
  <c r="DA522" i="8" s="1"/>
  <c r="DH49" i="11"/>
  <c r="DH50" i="11"/>
  <c r="DN174" i="8"/>
  <c r="AY589" i="8"/>
  <c r="AD565" i="8"/>
  <c r="Z53" i="12" s="1"/>
  <c r="Z54" i="12"/>
  <c r="AD567" i="8"/>
  <c r="Z51" i="12" s="1"/>
  <c r="Z62" i="12"/>
  <c r="DN343" i="8"/>
  <c r="DJ96" i="11"/>
  <c r="DO320" i="8"/>
  <c r="DE327" i="8"/>
  <c r="DF323" i="8"/>
  <c r="DF325" i="8" s="1"/>
  <c r="AZ145" i="11"/>
  <c r="AZ146" i="11"/>
  <c r="DN109" i="11"/>
  <c r="DN110" i="11"/>
  <c r="AU133" i="11"/>
  <c r="AU134" i="11"/>
  <c r="DW433" i="8"/>
  <c r="DS120" i="11"/>
  <c r="AE637" i="8"/>
  <c r="AE651" i="8" s="1"/>
  <c r="AA180" i="11" s="1"/>
  <c r="DQ372" i="8"/>
  <c r="DR368" i="8"/>
  <c r="DR370" i="8" s="1"/>
  <c r="P149" i="6"/>
  <c r="P150" i="6" s="1"/>
  <c r="AE591" i="8"/>
  <c r="AE592" i="8"/>
  <c r="AF575" i="8"/>
  <c r="AF578" i="8" s="1"/>
  <c r="AF579" i="8"/>
  <c r="AF586" i="8"/>
  <c r="AF580" i="8"/>
  <c r="AE626" i="8"/>
  <c r="AE627" i="8" s="1"/>
  <c r="AE630" i="8"/>
  <c r="AA160" i="6"/>
  <c r="AA159" i="6"/>
  <c r="AE541" i="8"/>
  <c r="AE534" i="8"/>
  <c r="AE530" i="8"/>
  <c r="AE533" i="8" s="1"/>
  <c r="AE535" i="8"/>
  <c r="BE500" i="8"/>
  <c r="AZ455" i="8"/>
  <c r="AY462" i="8"/>
  <c r="AY634" i="8" s="1"/>
  <c r="DT365" i="8"/>
  <c r="DT366" i="8" s="1"/>
  <c r="DS381" i="8"/>
  <c r="DW411" i="8"/>
  <c r="AZ277" i="8"/>
  <c r="AZ276" i="8"/>
  <c r="CV125" i="6" l="1"/>
  <c r="CV126" i="6" s="1"/>
  <c r="DA504" i="8" s="1"/>
  <c r="CP467" i="8"/>
  <c r="CP474" i="8" s="1"/>
  <c r="CP466" i="8"/>
  <c r="CP449" i="8"/>
  <c r="CP473" i="8"/>
  <c r="CP472" i="8"/>
  <c r="DT407" i="8"/>
  <c r="DT416" i="8"/>
  <c r="DT418" i="8" s="1"/>
  <c r="DV73" i="11"/>
  <c r="DV74" i="11"/>
  <c r="DL128" i="8"/>
  <c r="DL130" i="8" s="1"/>
  <c r="DL119" i="8"/>
  <c r="CM62" i="6"/>
  <c r="DJ61" i="11"/>
  <c r="DJ62" i="11"/>
  <c r="CJ113" i="6"/>
  <c r="CJ114" i="6" s="1"/>
  <c r="CO459" i="8" s="1"/>
  <c r="DX231" i="8"/>
  <c r="EA224" i="8"/>
  <c r="DY227" i="8"/>
  <c r="DY229" i="8" s="1"/>
  <c r="DC485" i="8"/>
  <c r="DC488" i="8" s="1"/>
  <c r="DC496" i="8"/>
  <c r="DC490" i="8"/>
  <c r="DC489" i="8"/>
  <c r="CQ440" i="8"/>
  <c r="CQ443" i="8" s="1"/>
  <c r="CQ451" i="8"/>
  <c r="CQ444" i="8"/>
  <c r="CQ445" i="8"/>
  <c r="DL180" i="8"/>
  <c r="DO173" i="8"/>
  <c r="DO175" i="8" s="1"/>
  <c r="DO189" i="8" s="1"/>
  <c r="DM176" i="8"/>
  <c r="DM178" i="8" s="1"/>
  <c r="DN124" i="8"/>
  <c r="DI48" i="11"/>
  <c r="DM145" i="8"/>
  <c r="CQ265" i="8"/>
  <c r="CQ264" i="8"/>
  <c r="CQ271" i="8"/>
  <c r="CQ260" i="8"/>
  <c r="CQ263" i="8" s="1"/>
  <c r="CY122" i="6"/>
  <c r="DB517" i="8"/>
  <c r="DB518" i="8"/>
  <c r="DB494" i="8"/>
  <c r="DB511" i="8"/>
  <c r="DB512" i="8"/>
  <c r="DB519" i="8" s="1"/>
  <c r="CJ65" i="6"/>
  <c r="CJ66" i="6" s="1"/>
  <c r="CO279" i="8" s="1"/>
  <c r="CM110" i="6"/>
  <c r="CP292" i="8"/>
  <c r="CP269" i="8"/>
  <c r="CP287" i="8"/>
  <c r="CP294" i="8" s="1"/>
  <c r="CP286" i="8"/>
  <c r="CP293" i="8"/>
  <c r="AY544" i="8"/>
  <c r="DF317" i="8"/>
  <c r="DF326" i="8"/>
  <c r="DF328" i="8" s="1"/>
  <c r="DO321" i="8"/>
  <c r="DO322" i="8"/>
  <c r="DO336" i="8" s="1"/>
  <c r="DJ97" i="11"/>
  <c r="DJ98" i="11"/>
  <c r="DS122" i="11"/>
  <c r="DS121" i="11"/>
  <c r="DS388" i="8"/>
  <c r="DO108" i="11"/>
  <c r="AA181" i="11"/>
  <c r="AA182" i="11"/>
  <c r="Q161" i="6"/>
  <c r="Q162" i="6" s="1"/>
  <c r="V594" i="8" s="1"/>
  <c r="V595" i="8" s="1"/>
  <c r="AE606" i="8"/>
  <c r="AF585" i="8"/>
  <c r="AF581" i="8"/>
  <c r="AF582" i="8" s="1"/>
  <c r="AE653" i="8"/>
  <c r="AE652" i="8"/>
  <c r="AE646" i="8"/>
  <c r="AE647" i="8"/>
  <c r="AE654" i="8" s="1"/>
  <c r="AE629" i="8"/>
  <c r="AT145" i="6"/>
  <c r="AT133" i="6"/>
  <c r="AE536" i="8"/>
  <c r="AE537" i="8" s="1"/>
  <c r="AE540" i="8"/>
  <c r="BE502" i="8"/>
  <c r="BE501" i="8"/>
  <c r="AZ456" i="8"/>
  <c r="AZ457" i="8"/>
  <c r="DX410" i="8"/>
  <c r="DX412" i="8" s="1"/>
  <c r="DX426" i="8" s="1"/>
  <c r="DT367" i="8"/>
  <c r="DR371" i="8"/>
  <c r="DR373" i="8" s="1"/>
  <c r="DR362" i="8"/>
  <c r="AZ291" i="8"/>
  <c r="AZ280" i="8"/>
  <c r="DO174" i="8" l="1"/>
  <c r="DL454" i="8"/>
  <c r="DG109" i="6"/>
  <c r="CQ450" i="8"/>
  <c r="CQ446" i="8"/>
  <c r="CQ447" i="8" s="1"/>
  <c r="CM63" i="6"/>
  <c r="CR258" i="8"/>
  <c r="CM64" i="6"/>
  <c r="DL129" i="8"/>
  <c r="DL274" i="8" s="1"/>
  <c r="DO122" i="8"/>
  <c r="DO123" i="8" s="1"/>
  <c r="DG61" i="6"/>
  <c r="DM125" i="8"/>
  <c r="DM127" i="8" s="1"/>
  <c r="DC491" i="8"/>
  <c r="DC492" i="8" s="1"/>
  <c r="DC495" i="8"/>
  <c r="CP295" i="8"/>
  <c r="CQ266" i="8"/>
  <c r="CQ267" i="8" s="1"/>
  <c r="CQ270" i="8"/>
  <c r="DY230" i="8"/>
  <c r="DY232" i="8" s="1"/>
  <c r="DY221" i="8"/>
  <c r="DT417" i="8"/>
  <c r="DU413" i="8"/>
  <c r="DU415" i="8" s="1"/>
  <c r="DD483" i="8"/>
  <c r="CY124" i="6"/>
  <c r="CY123" i="6"/>
  <c r="CW125" i="6" s="1"/>
  <c r="CW126" i="6" s="1"/>
  <c r="DB504" i="8" s="1"/>
  <c r="CR438" i="8"/>
  <c r="CM112" i="6"/>
  <c r="CM111" i="6"/>
  <c r="DI49" i="11"/>
  <c r="DI50" i="11"/>
  <c r="EA226" i="8"/>
  <c r="EA240" i="8" s="1"/>
  <c r="EA225" i="8"/>
  <c r="DN138" i="8"/>
  <c r="DX499" i="8"/>
  <c r="DS121" i="6"/>
  <c r="DM170" i="8"/>
  <c r="DM179" i="8"/>
  <c r="DM181" i="8" s="1"/>
  <c r="CP296" i="8"/>
  <c r="CP285" i="8"/>
  <c r="CP297" i="8" s="1"/>
  <c r="DB520" i="8"/>
  <c r="CP476" i="8"/>
  <c r="CP465" i="8"/>
  <c r="CP477" i="8" s="1"/>
  <c r="DB521" i="8"/>
  <c r="DB510" i="8"/>
  <c r="DB522" i="8" s="1"/>
  <c r="DK60" i="11"/>
  <c r="DO196" i="8"/>
  <c r="CP475" i="8"/>
  <c r="DK96" i="11"/>
  <c r="DO343" i="8"/>
  <c r="DP320" i="8"/>
  <c r="DP322" i="8" s="1"/>
  <c r="DF327" i="8"/>
  <c r="DG323" i="8"/>
  <c r="DG325" i="8" s="1"/>
  <c r="DO109" i="11"/>
  <c r="DO110" i="11"/>
  <c r="AE658" i="8"/>
  <c r="AZ298" i="8"/>
  <c r="AV84" i="11"/>
  <c r="DX433" i="8"/>
  <c r="DT120" i="11"/>
  <c r="AE613" i="8"/>
  <c r="AA168" i="11"/>
  <c r="V639" i="8"/>
  <c r="V640" i="8" s="1"/>
  <c r="V641" i="8" s="1"/>
  <c r="V643" i="8" s="1"/>
  <c r="AE655" i="8"/>
  <c r="DR372" i="8"/>
  <c r="DS368" i="8"/>
  <c r="DS370" i="8" s="1"/>
  <c r="V587" i="8"/>
  <c r="V596" i="8"/>
  <c r="V598" i="8" s="1"/>
  <c r="AF601" i="8"/>
  <c r="AF608" i="8"/>
  <c r="AF607" i="8"/>
  <c r="AF602" i="8"/>
  <c r="AF584" i="8"/>
  <c r="AE656" i="8"/>
  <c r="AE645" i="8"/>
  <c r="AA134" i="6"/>
  <c r="AE563" i="8"/>
  <c r="AA55" i="12" s="1"/>
  <c r="AE562" i="8"/>
  <c r="AE557" i="8"/>
  <c r="AE556" i="8"/>
  <c r="AA63" i="12" s="1"/>
  <c r="AE539" i="8"/>
  <c r="AA146" i="6"/>
  <c r="AF618" i="8" s="1"/>
  <c r="BE516" i="8"/>
  <c r="BE505" i="8"/>
  <c r="AZ471" i="8"/>
  <c r="AZ460" i="8"/>
  <c r="DX411" i="8"/>
  <c r="DU365" i="8"/>
  <c r="DU366" i="8" s="1"/>
  <c r="DT381" i="8"/>
  <c r="AZ272" i="8"/>
  <c r="AZ281" i="8"/>
  <c r="AZ283" i="8" s="1"/>
  <c r="EA247" i="8" l="1"/>
  <c r="DW72" i="11"/>
  <c r="DC512" i="8"/>
  <c r="DC519" i="8" s="1"/>
  <c r="DC511" i="8"/>
  <c r="DC518" i="8"/>
  <c r="DC494" i="8"/>
  <c r="DC517" i="8"/>
  <c r="CK113" i="6"/>
  <c r="CK114" i="6" s="1"/>
  <c r="CP459" i="8" s="1"/>
  <c r="DM128" i="8"/>
  <c r="DM130" i="8" s="1"/>
  <c r="DM119" i="8"/>
  <c r="DK61" i="11"/>
  <c r="DK62" i="11"/>
  <c r="CR440" i="8"/>
  <c r="CR443" i="8" s="1"/>
  <c r="CR444" i="8"/>
  <c r="CR445" i="8"/>
  <c r="CR451" i="8"/>
  <c r="CN62" i="6"/>
  <c r="DD485" i="8"/>
  <c r="DD488" i="8" s="1"/>
  <c r="DD490" i="8"/>
  <c r="DD496" i="8"/>
  <c r="DD489" i="8"/>
  <c r="DM180" i="8"/>
  <c r="DP173" i="8"/>
  <c r="DN176" i="8"/>
  <c r="DN178" i="8" s="1"/>
  <c r="DU407" i="8"/>
  <c r="DU416" i="8"/>
  <c r="DU418" i="8" s="1"/>
  <c r="CR271" i="8"/>
  <c r="CR260" i="8"/>
  <c r="CR263" i="8" s="1"/>
  <c r="CR264" i="8"/>
  <c r="CR265" i="8"/>
  <c r="CK65" i="6"/>
  <c r="CK66" i="6" s="1"/>
  <c r="CP279" i="8" s="1"/>
  <c r="CZ122" i="6"/>
  <c r="CQ472" i="8"/>
  <c r="CQ473" i="8"/>
  <c r="CQ449" i="8"/>
  <c r="CQ466" i="8"/>
  <c r="CQ467" i="8"/>
  <c r="CQ474" i="8" s="1"/>
  <c r="CQ475" i="8" s="1"/>
  <c r="DY231" i="8"/>
  <c r="EB224" i="8"/>
  <c r="EB226" i="8" s="1"/>
  <c r="EB240" i="8" s="1"/>
  <c r="DZ227" i="8"/>
  <c r="DZ229" i="8" s="1"/>
  <c r="DO124" i="8"/>
  <c r="CN110" i="6"/>
  <c r="DJ48" i="11"/>
  <c r="DN145" i="8"/>
  <c r="CQ292" i="8"/>
  <c r="CQ293" i="8"/>
  <c r="CQ269" i="8"/>
  <c r="CQ286" i="8"/>
  <c r="CQ287" i="8"/>
  <c r="CQ294" i="8" s="1"/>
  <c r="AU157" i="6"/>
  <c r="AZ282" i="8"/>
  <c r="AE564" i="8"/>
  <c r="AA54" i="12" s="1"/>
  <c r="AA64" i="12"/>
  <c r="DP336" i="8"/>
  <c r="DP321" i="8"/>
  <c r="DG326" i="8"/>
  <c r="DG328" i="8" s="1"/>
  <c r="DG317" i="8"/>
  <c r="DK97" i="11"/>
  <c r="DK98" i="11"/>
  <c r="DT121" i="11"/>
  <c r="DT122" i="11"/>
  <c r="AZ478" i="8"/>
  <c r="AV132" i="11"/>
  <c r="BE523" i="8"/>
  <c r="BA144" i="11"/>
  <c r="DT388" i="8"/>
  <c r="DP108" i="11"/>
  <c r="AA169" i="11"/>
  <c r="AA170" i="11"/>
  <c r="V632" i="8"/>
  <c r="AV85" i="11"/>
  <c r="AV86" i="11"/>
  <c r="V642" i="8"/>
  <c r="W638" i="8"/>
  <c r="V597" i="8"/>
  <c r="W593" i="8"/>
  <c r="AF590" i="8"/>
  <c r="AF635" i="8"/>
  <c r="AF637" i="8" s="1"/>
  <c r="AF609" i="8"/>
  <c r="AF610" i="8" s="1"/>
  <c r="AF611" i="8"/>
  <c r="AF600" i="8"/>
  <c r="AF612" i="8" s="1"/>
  <c r="AF620" i="8"/>
  <c r="AF623" i="8" s="1"/>
  <c r="AF624" i="8"/>
  <c r="AF631" i="8"/>
  <c r="AF625" i="8"/>
  <c r="AE657" i="8"/>
  <c r="AB158" i="6"/>
  <c r="AG573" i="8" s="1"/>
  <c r="AE566" i="8"/>
  <c r="AA52" i="12" s="1"/>
  <c r="AE555" i="8"/>
  <c r="AF528" i="8"/>
  <c r="AA136" i="6"/>
  <c r="AA135" i="6"/>
  <c r="AA147" i="6"/>
  <c r="AA148" i="6"/>
  <c r="DU367" i="8"/>
  <c r="DU381" i="8" s="1"/>
  <c r="BE506" i="8"/>
  <c r="BE508" i="8" s="1"/>
  <c r="BE507" i="8" s="1"/>
  <c r="BE497" i="8"/>
  <c r="AZ461" i="8"/>
  <c r="AZ463" i="8" s="1"/>
  <c r="AZ452" i="8"/>
  <c r="DY410" i="8"/>
  <c r="DS362" i="8"/>
  <c r="DS371" i="8"/>
  <c r="DS373" i="8" s="1"/>
  <c r="BA275" i="8"/>
  <c r="CQ295" i="8" l="1"/>
  <c r="AE565" i="8"/>
  <c r="AA53" i="12" s="1"/>
  <c r="DY499" i="8"/>
  <c r="DT121" i="6"/>
  <c r="DV413" i="8"/>
  <c r="DV415" i="8" s="1"/>
  <c r="DU417" i="8"/>
  <c r="CQ465" i="8"/>
  <c r="CQ477" i="8" s="1"/>
  <c r="CQ476" i="8"/>
  <c r="DN170" i="8"/>
  <c r="DN179" i="8"/>
  <c r="DN181" i="8" s="1"/>
  <c r="CQ296" i="8"/>
  <c r="CQ285" i="8"/>
  <c r="CQ297" i="8" s="1"/>
  <c r="DP175" i="8"/>
  <c r="DP189" i="8" s="1"/>
  <c r="DP174" i="8"/>
  <c r="DM454" i="8"/>
  <c r="DH109" i="6"/>
  <c r="DM129" i="8"/>
  <c r="DM274" i="8" s="1"/>
  <c r="DP122" i="8"/>
  <c r="DP123" i="8" s="1"/>
  <c r="DH61" i="6"/>
  <c r="DN125" i="8"/>
  <c r="DN127" i="8" s="1"/>
  <c r="DE483" i="8"/>
  <c r="CZ124" i="6"/>
  <c r="CZ123" i="6"/>
  <c r="DD491" i="8"/>
  <c r="DD492" i="8" s="1"/>
  <c r="DD495" i="8"/>
  <c r="DJ49" i="11"/>
  <c r="DJ50" i="11"/>
  <c r="CS438" i="8"/>
  <c r="CN111" i="6"/>
  <c r="CN112" i="6"/>
  <c r="DC510" i="8"/>
  <c r="DC522" i="8" s="1"/>
  <c r="DC521" i="8"/>
  <c r="DO138" i="8"/>
  <c r="CR266" i="8"/>
  <c r="CR267" i="8" s="1"/>
  <c r="CR270" i="8"/>
  <c r="CS258" i="8"/>
  <c r="CN64" i="6"/>
  <c r="CN63" i="6"/>
  <c r="DC520" i="8"/>
  <c r="DZ221" i="8"/>
  <c r="DZ230" i="8"/>
  <c r="DZ232" i="8" s="1"/>
  <c r="DW74" i="11"/>
  <c r="DW73" i="11"/>
  <c r="EB247" i="8"/>
  <c r="DX72" i="11"/>
  <c r="CR446" i="8"/>
  <c r="CR447" i="8" s="1"/>
  <c r="CR450" i="8"/>
  <c r="EB225" i="8"/>
  <c r="AZ589" i="8"/>
  <c r="AE567" i="8"/>
  <c r="AA51" i="12" s="1"/>
  <c r="AA62" i="12"/>
  <c r="DQ320" i="8"/>
  <c r="DQ322" i="8" s="1"/>
  <c r="DQ336" i="8" s="1"/>
  <c r="DG327" i="8"/>
  <c r="DH323" i="8"/>
  <c r="DH325" i="8" s="1"/>
  <c r="DP343" i="8"/>
  <c r="DL96" i="11"/>
  <c r="DP109" i="11"/>
  <c r="DP110" i="11"/>
  <c r="BA146" i="11"/>
  <c r="BA145" i="11"/>
  <c r="AV133" i="11"/>
  <c r="AV134" i="11"/>
  <c r="DU388" i="8"/>
  <c r="DQ108" i="11"/>
  <c r="DS372" i="8"/>
  <c r="DT368" i="8"/>
  <c r="DT370" i="8" s="1"/>
  <c r="Q149" i="6"/>
  <c r="Q150" i="6" s="1"/>
  <c r="AF651" i="8"/>
  <c r="AB180" i="11" s="1"/>
  <c r="AF636" i="8"/>
  <c r="AF591" i="8"/>
  <c r="AF592" i="8"/>
  <c r="AG586" i="8"/>
  <c r="AG579" i="8"/>
  <c r="AG575" i="8"/>
  <c r="AG578" i="8" s="1"/>
  <c r="AG580" i="8"/>
  <c r="AF630" i="8"/>
  <c r="AF626" i="8"/>
  <c r="AF627" i="8" s="1"/>
  <c r="AB160" i="6"/>
  <c r="AB159" i="6"/>
  <c r="AF535" i="8"/>
  <c r="AF541" i="8"/>
  <c r="AF530" i="8"/>
  <c r="AF533" i="8" s="1"/>
  <c r="AF534" i="8"/>
  <c r="BF500" i="8"/>
  <c r="BA455" i="8"/>
  <c r="AZ462" i="8"/>
  <c r="AZ634" i="8" s="1"/>
  <c r="DV365" i="8"/>
  <c r="DY412" i="8"/>
  <c r="DY426" i="8" s="1"/>
  <c r="DY411" i="8"/>
  <c r="BA277" i="8"/>
  <c r="BA276" i="8"/>
  <c r="CL113" i="6" l="1"/>
  <c r="CL114" i="6" s="1"/>
  <c r="CQ459" i="8" s="1"/>
  <c r="CL65" i="6"/>
  <c r="CL66" i="6" s="1"/>
  <c r="CQ279" i="8" s="1"/>
  <c r="CO110" i="6"/>
  <c r="DK48" i="11"/>
  <c r="DO145" i="8"/>
  <c r="CS440" i="8"/>
  <c r="CS443" i="8" s="1"/>
  <c r="CS444" i="8"/>
  <c r="CS451" i="8"/>
  <c r="CS445" i="8"/>
  <c r="DL60" i="11"/>
  <c r="DP196" i="8"/>
  <c r="DZ231" i="8"/>
  <c r="EC224" i="8"/>
  <c r="EC226" i="8" s="1"/>
  <c r="EC240" i="8" s="1"/>
  <c r="EA227" i="8"/>
  <c r="EA229" i="8" s="1"/>
  <c r="DN180" i="8"/>
  <c r="DQ173" i="8"/>
  <c r="DQ175" i="8" s="1"/>
  <c r="DQ189" i="8" s="1"/>
  <c r="DO176" i="8"/>
  <c r="DO178" i="8" s="1"/>
  <c r="CR467" i="8"/>
  <c r="CR474" i="8" s="1"/>
  <c r="CR473" i="8"/>
  <c r="CR466" i="8"/>
  <c r="CR472" i="8"/>
  <c r="CR449" i="8"/>
  <c r="DD494" i="8"/>
  <c r="DD518" i="8"/>
  <c r="DD517" i="8"/>
  <c r="DD511" i="8"/>
  <c r="DD512" i="8"/>
  <c r="DD519" i="8" s="1"/>
  <c r="DD520" i="8" s="1"/>
  <c r="CX125" i="6"/>
  <c r="CX126" i="6" s="1"/>
  <c r="DC504" i="8" s="1"/>
  <c r="DX74" i="11"/>
  <c r="DX73" i="11"/>
  <c r="CS265" i="8"/>
  <c r="CS260" i="8"/>
  <c r="CS263" i="8" s="1"/>
  <c r="CS264" i="8"/>
  <c r="CS271" i="8"/>
  <c r="DE485" i="8"/>
  <c r="DE488" i="8" s="1"/>
  <c r="DE496" i="8"/>
  <c r="DE489" i="8"/>
  <c r="DE490" i="8"/>
  <c r="DN128" i="8"/>
  <c r="DN130" i="8" s="1"/>
  <c r="DN119" i="8"/>
  <c r="DV416" i="8"/>
  <c r="DV418" i="8" s="1"/>
  <c r="DV407" i="8"/>
  <c r="CR287" i="8"/>
  <c r="CR294" i="8" s="1"/>
  <c r="CR293" i="8"/>
  <c r="CR286" i="8"/>
  <c r="CR292" i="8"/>
  <c r="CR269" i="8"/>
  <c r="DA122" i="6"/>
  <c r="DP124" i="8"/>
  <c r="CO62" i="6"/>
  <c r="DQ321" i="8"/>
  <c r="AZ544" i="8"/>
  <c r="DH326" i="8"/>
  <c r="DH328" i="8" s="1"/>
  <c r="DH317" i="8"/>
  <c r="DL97" i="11"/>
  <c r="DL98" i="11"/>
  <c r="DQ343" i="8"/>
  <c r="DM96" i="11"/>
  <c r="DQ109" i="11"/>
  <c r="DQ110" i="11"/>
  <c r="AB181" i="11"/>
  <c r="AB182" i="11"/>
  <c r="DY433" i="8"/>
  <c r="DU120" i="11"/>
  <c r="AF606" i="8"/>
  <c r="R161" i="6"/>
  <c r="R162" i="6" s="1"/>
  <c r="AG581" i="8"/>
  <c r="AG582" i="8" s="1"/>
  <c r="AG585" i="8"/>
  <c r="AF629" i="8"/>
  <c r="AF652" i="8"/>
  <c r="AF647" i="8"/>
  <c r="AF646" i="8"/>
  <c r="AF653" i="8"/>
  <c r="AU145" i="6"/>
  <c r="AU133" i="6"/>
  <c r="AF536" i="8"/>
  <c r="AF537" i="8" s="1"/>
  <c r="AF540" i="8"/>
  <c r="BF501" i="8"/>
  <c r="BF502" i="8"/>
  <c r="BA456" i="8"/>
  <c r="BA457" i="8"/>
  <c r="DT371" i="8"/>
  <c r="DT373" i="8" s="1"/>
  <c r="DT362" i="8"/>
  <c r="DV366" i="8"/>
  <c r="DV367" i="8"/>
  <c r="DZ410" i="8"/>
  <c r="DZ412" i="8" s="1"/>
  <c r="DZ426" i="8" s="1"/>
  <c r="BA291" i="8"/>
  <c r="BA280" i="8"/>
  <c r="DQ174" i="8" l="1"/>
  <c r="CR295" i="8"/>
  <c r="EA230" i="8"/>
  <c r="EA232" i="8" s="1"/>
  <c r="EA221" i="8"/>
  <c r="EC247" i="8"/>
  <c r="DY72" i="11"/>
  <c r="DD521" i="8"/>
  <c r="DD510" i="8"/>
  <c r="DD522" i="8" s="1"/>
  <c r="DZ499" i="8"/>
  <c r="DU121" i="6"/>
  <c r="DN129" i="8"/>
  <c r="DN274" i="8" s="1"/>
  <c r="DI61" i="6"/>
  <c r="DQ122" i="8"/>
  <c r="DQ123" i="8" s="1"/>
  <c r="DO125" i="8"/>
  <c r="DO127" i="8" s="1"/>
  <c r="CO63" i="6"/>
  <c r="CM65" i="6" s="1"/>
  <c r="CT258" i="8"/>
  <c r="CO64" i="6"/>
  <c r="DE495" i="8"/>
  <c r="DE491" i="8"/>
  <c r="DE492" i="8" s="1"/>
  <c r="DL61" i="11"/>
  <c r="DL62" i="11"/>
  <c r="CS446" i="8"/>
  <c r="CS447" i="8" s="1"/>
  <c r="CS450" i="8"/>
  <c r="DV417" i="8"/>
  <c r="DW413" i="8"/>
  <c r="DW415" i="8" s="1"/>
  <c r="DP138" i="8"/>
  <c r="EC225" i="8"/>
  <c r="DF483" i="8"/>
  <c r="DA123" i="6"/>
  <c r="DA124" i="6"/>
  <c r="CU126" i="6" s="1"/>
  <c r="CZ504" i="8" s="1"/>
  <c r="CR465" i="8"/>
  <c r="CR477" i="8" s="1"/>
  <c r="CR476" i="8"/>
  <c r="CR475" i="8"/>
  <c r="CS270" i="8"/>
  <c r="CS266" i="8"/>
  <c r="CS267" i="8" s="1"/>
  <c r="DO179" i="8"/>
  <c r="DO181" i="8" s="1"/>
  <c r="DO170" i="8"/>
  <c r="DK50" i="11"/>
  <c r="DK49" i="11"/>
  <c r="CT438" i="8"/>
  <c r="CO112" i="6"/>
  <c r="CO111" i="6"/>
  <c r="CM113" i="6" s="1"/>
  <c r="CM114" i="6" s="1"/>
  <c r="CR459" i="8" s="1"/>
  <c r="CR285" i="8"/>
  <c r="CR297" i="8" s="1"/>
  <c r="CR296" i="8"/>
  <c r="DQ196" i="8"/>
  <c r="DM60" i="11"/>
  <c r="DN454" i="8"/>
  <c r="DI109" i="6"/>
  <c r="DH327" i="8"/>
  <c r="DR320" i="8"/>
  <c r="DI323" i="8"/>
  <c r="DI325" i="8" s="1"/>
  <c r="DM97" i="11"/>
  <c r="DM98" i="11"/>
  <c r="DU122" i="11"/>
  <c r="DU121" i="11"/>
  <c r="BA298" i="8"/>
  <c r="AW84" i="11"/>
  <c r="DZ433" i="8"/>
  <c r="DV120" i="11"/>
  <c r="AF613" i="8"/>
  <c r="AB168" i="11"/>
  <c r="DT372" i="8"/>
  <c r="DU368" i="8"/>
  <c r="DU370" i="8" s="1"/>
  <c r="W594" i="8"/>
  <c r="W595" i="8" s="1"/>
  <c r="W639" i="8"/>
  <c r="W640" i="8" s="1"/>
  <c r="AG607" i="8"/>
  <c r="AG602" i="8"/>
  <c r="AG601" i="8"/>
  <c r="AG608" i="8"/>
  <c r="AG584" i="8"/>
  <c r="AF656" i="8"/>
  <c r="AF645" i="8"/>
  <c r="AF654" i="8"/>
  <c r="AF655" i="8" s="1"/>
  <c r="AF658" i="8"/>
  <c r="AF562" i="8"/>
  <c r="AF557" i="8"/>
  <c r="AB64" i="12" s="1"/>
  <c r="AF556" i="8"/>
  <c r="AB63" i="12" s="1"/>
  <c r="AF563" i="8"/>
  <c r="AB55" i="12" s="1"/>
  <c r="AF539" i="8"/>
  <c r="AB134" i="6"/>
  <c r="AB146" i="6"/>
  <c r="AG618" i="8" s="1"/>
  <c r="BF516" i="8"/>
  <c r="BF505" i="8"/>
  <c r="BA471" i="8"/>
  <c r="BA460" i="8"/>
  <c r="DZ411" i="8"/>
  <c r="DV381" i="8"/>
  <c r="DW365" i="8"/>
  <c r="DW366" i="8" s="1"/>
  <c r="BA281" i="8"/>
  <c r="BA283" i="8" s="1"/>
  <c r="BA272" i="8"/>
  <c r="CT265" i="8" l="1"/>
  <c r="CT264" i="8"/>
  <c r="CT271" i="8"/>
  <c r="CT260" i="8"/>
  <c r="CT263" i="8" s="1"/>
  <c r="CY125" i="6"/>
  <c r="CY126" i="6" s="1"/>
  <c r="DD504" i="8" s="1"/>
  <c r="DF485" i="8"/>
  <c r="DF488" i="8" s="1"/>
  <c r="DF489" i="8"/>
  <c r="DF490" i="8"/>
  <c r="DF496" i="8"/>
  <c r="DO119" i="8"/>
  <c r="DO128" i="8"/>
  <c r="DO130" i="8" s="1"/>
  <c r="DQ124" i="8"/>
  <c r="CP62" i="6"/>
  <c r="DM61" i="11"/>
  <c r="DM62" i="11"/>
  <c r="CT440" i="8"/>
  <c r="CT443" i="8" s="1"/>
  <c r="CT444" i="8"/>
  <c r="CT445" i="8"/>
  <c r="CT451" i="8"/>
  <c r="DL48" i="11"/>
  <c r="DP145" i="8"/>
  <c r="DW416" i="8"/>
  <c r="DW418" i="8" s="1"/>
  <c r="DW407" i="8"/>
  <c r="DB122" i="6"/>
  <c r="DO180" i="8"/>
  <c r="DR173" i="8"/>
  <c r="DP176" i="8"/>
  <c r="DP178" i="8" s="1"/>
  <c r="CS473" i="8"/>
  <c r="CS466" i="8"/>
  <c r="CS472" i="8"/>
  <c r="CS467" i="8"/>
  <c r="CS474" i="8" s="1"/>
  <c r="CS475" i="8" s="1"/>
  <c r="CS449" i="8"/>
  <c r="CS287" i="8"/>
  <c r="CS294" i="8" s="1"/>
  <c r="CS286" i="8"/>
  <c r="CS293" i="8"/>
  <c r="CS292" i="8"/>
  <c r="CS269" i="8"/>
  <c r="DY73" i="11"/>
  <c r="DY74" i="11"/>
  <c r="DE518" i="8"/>
  <c r="DE512" i="8"/>
  <c r="DE519" i="8" s="1"/>
  <c r="DE511" i="8"/>
  <c r="DE517" i="8"/>
  <c r="DE494" i="8"/>
  <c r="CP110" i="6"/>
  <c r="EA231" i="8"/>
  <c r="ED224" i="8"/>
  <c r="ED226" i="8" s="1"/>
  <c r="ED240" i="8" s="1"/>
  <c r="EB227" i="8"/>
  <c r="EB229" i="8" s="1"/>
  <c r="AV157" i="6"/>
  <c r="AC158" i="6" s="1"/>
  <c r="AH573" i="8" s="1"/>
  <c r="BA282" i="8"/>
  <c r="DI326" i="8"/>
  <c r="DI328" i="8" s="1"/>
  <c r="DI317" i="8"/>
  <c r="DR322" i="8"/>
  <c r="DR336" i="8" s="1"/>
  <c r="DR321" i="8"/>
  <c r="BF523" i="8"/>
  <c r="BB144" i="11"/>
  <c r="DV388" i="8"/>
  <c r="DR108" i="11"/>
  <c r="DV121" i="11"/>
  <c r="DV122" i="11"/>
  <c r="BA478" i="8"/>
  <c r="AW132" i="11"/>
  <c r="AB169" i="11"/>
  <c r="AB170" i="11"/>
  <c r="AW85" i="11"/>
  <c r="AW86" i="11"/>
  <c r="W641" i="8"/>
  <c r="W643" i="8" s="1"/>
  <c r="W632" i="8"/>
  <c r="W587" i="8"/>
  <c r="W596" i="8"/>
  <c r="W598" i="8" s="1"/>
  <c r="AG600" i="8"/>
  <c r="AG612" i="8" s="1"/>
  <c r="AG611" i="8"/>
  <c r="AG609" i="8"/>
  <c r="AG610" i="8" s="1"/>
  <c r="AG631" i="8"/>
  <c r="AG620" i="8"/>
  <c r="AG623" i="8" s="1"/>
  <c r="AG624" i="8"/>
  <c r="AG625" i="8"/>
  <c r="AF657" i="8"/>
  <c r="AF555" i="8"/>
  <c r="AF566" i="8"/>
  <c r="AB52" i="12" s="1"/>
  <c r="AF564" i="8"/>
  <c r="AG528" i="8"/>
  <c r="AB136" i="6"/>
  <c r="AB135" i="6"/>
  <c r="AB148" i="6"/>
  <c r="AB147" i="6"/>
  <c r="BF506" i="8"/>
  <c r="BF508" i="8" s="1"/>
  <c r="BF507" i="8" s="1"/>
  <c r="BF497" i="8"/>
  <c r="BA452" i="8"/>
  <c r="BA461" i="8"/>
  <c r="BA463" i="8" s="1"/>
  <c r="DW367" i="8"/>
  <c r="DU371" i="8"/>
  <c r="DU373" i="8" s="1"/>
  <c r="DU362" i="8"/>
  <c r="EA410" i="8"/>
  <c r="BB275" i="8"/>
  <c r="CM66" i="6"/>
  <c r="CR279" i="8" s="1"/>
  <c r="DQ138" i="8" l="1"/>
  <c r="DG483" i="8"/>
  <c r="DB124" i="6"/>
  <c r="DB123" i="6"/>
  <c r="DO129" i="8"/>
  <c r="DO274" i="8" s="1"/>
  <c r="DR122" i="8"/>
  <c r="DR123" i="8" s="1"/>
  <c r="DJ61" i="6"/>
  <c r="DP125" i="8"/>
  <c r="DP127" i="8" s="1"/>
  <c r="EB230" i="8"/>
  <c r="EB232" i="8" s="1"/>
  <c r="EB221" i="8"/>
  <c r="CS296" i="8"/>
  <c r="CS285" i="8"/>
  <c r="CS297" i="8" s="1"/>
  <c r="DZ72" i="11"/>
  <c r="ED247" i="8"/>
  <c r="CS295" i="8"/>
  <c r="DW417" i="8"/>
  <c r="DX413" i="8"/>
  <c r="DX415" i="8" s="1"/>
  <c r="DF491" i="8"/>
  <c r="DF492" i="8" s="1"/>
  <c r="DF495" i="8"/>
  <c r="EA499" i="8"/>
  <c r="DV121" i="6"/>
  <c r="CU438" i="8"/>
  <c r="CP112" i="6"/>
  <c r="CP111" i="6"/>
  <c r="DL49" i="11"/>
  <c r="DL50" i="11"/>
  <c r="CS465" i="8"/>
  <c r="CS477" i="8" s="1"/>
  <c r="CS476" i="8"/>
  <c r="CT446" i="8"/>
  <c r="CT447" i="8" s="1"/>
  <c r="CT450" i="8"/>
  <c r="DE521" i="8"/>
  <c r="DE510" i="8"/>
  <c r="DE522" i="8" s="1"/>
  <c r="DP170" i="8"/>
  <c r="DP179" i="8"/>
  <c r="DP181" i="8" s="1"/>
  <c r="DE520" i="8"/>
  <c r="DR175" i="8"/>
  <c r="DR189" i="8" s="1"/>
  <c r="DR174" i="8"/>
  <c r="ED225" i="8"/>
  <c r="DO454" i="8"/>
  <c r="DJ109" i="6"/>
  <c r="CU258" i="8"/>
  <c r="CP63" i="6"/>
  <c r="CP64" i="6"/>
  <c r="CT266" i="8"/>
  <c r="CT267" i="8" s="1"/>
  <c r="CT270" i="8"/>
  <c r="BA589" i="8"/>
  <c r="AF565" i="8"/>
  <c r="AB53" i="12" s="1"/>
  <c r="AB54" i="12"/>
  <c r="AF567" i="8"/>
  <c r="AB51" i="12" s="1"/>
  <c r="AB62" i="12"/>
  <c r="DR343" i="8"/>
  <c r="DN96" i="11"/>
  <c r="DS320" i="8"/>
  <c r="DS322" i="8" s="1"/>
  <c r="DI327" i="8"/>
  <c r="DJ323" i="8"/>
  <c r="DJ325" i="8" s="1"/>
  <c r="AW133" i="11"/>
  <c r="AW134" i="11"/>
  <c r="DR110" i="11"/>
  <c r="DR109" i="11"/>
  <c r="BB145" i="11"/>
  <c r="BB146" i="11"/>
  <c r="W642" i="8"/>
  <c r="X638" i="8"/>
  <c r="W597" i="8"/>
  <c r="X593" i="8"/>
  <c r="DU372" i="8"/>
  <c r="DV368" i="8"/>
  <c r="AG590" i="8"/>
  <c r="R149" i="6"/>
  <c r="R150" i="6" s="1"/>
  <c r="AG635" i="8"/>
  <c r="AH586" i="8"/>
  <c r="AH575" i="8"/>
  <c r="AH578" i="8" s="1"/>
  <c r="AH580" i="8"/>
  <c r="AH579" i="8"/>
  <c r="AG626" i="8"/>
  <c r="AG627" i="8" s="1"/>
  <c r="AG630" i="8"/>
  <c r="AC159" i="6"/>
  <c r="AC160" i="6"/>
  <c r="AG530" i="8"/>
  <c r="AG533" i="8" s="1"/>
  <c r="AG541" i="8"/>
  <c r="AG534" i="8"/>
  <c r="AG535" i="8"/>
  <c r="BG500" i="8"/>
  <c r="BA462" i="8"/>
  <c r="BA634" i="8" s="1"/>
  <c r="BB455" i="8"/>
  <c r="EA412" i="8"/>
  <c r="EA426" i="8" s="1"/>
  <c r="EA411" i="8"/>
  <c r="DW381" i="8"/>
  <c r="DX365" i="8"/>
  <c r="DX366" i="8" s="1"/>
  <c r="DV370" i="8"/>
  <c r="BB276" i="8"/>
  <c r="BB277" i="8"/>
  <c r="CT466" i="8" l="1"/>
  <c r="CT449" i="8"/>
  <c r="CT467" i="8"/>
  <c r="CT474" i="8" s="1"/>
  <c r="CT473" i="8"/>
  <c r="CT472" i="8"/>
  <c r="DZ73" i="11"/>
  <c r="DZ74" i="11"/>
  <c r="CT292" i="8"/>
  <c r="CT293" i="8"/>
  <c r="CT286" i="8"/>
  <c r="CT269" i="8"/>
  <c r="CT287" i="8"/>
  <c r="CT294" i="8" s="1"/>
  <c r="CT295" i="8" s="1"/>
  <c r="CN65" i="6"/>
  <c r="CN66" i="6" s="1"/>
  <c r="CS279" i="8" s="1"/>
  <c r="CU264" i="8"/>
  <c r="CU260" i="8"/>
  <c r="CU263" i="8" s="1"/>
  <c r="CU265" i="8"/>
  <c r="CU271" i="8"/>
  <c r="EB231" i="8"/>
  <c r="EE224" i="8"/>
  <c r="EE226" i="8" s="1"/>
  <c r="EE240" i="8" s="1"/>
  <c r="EC227" i="8"/>
  <c r="EC229" i="8" s="1"/>
  <c r="CQ110" i="6"/>
  <c r="CN113" i="6"/>
  <c r="CN114" i="6" s="1"/>
  <c r="CS459" i="8" s="1"/>
  <c r="DP128" i="8"/>
  <c r="DP130" i="8" s="1"/>
  <c r="DP119" i="8"/>
  <c r="EE225" i="8"/>
  <c r="CU440" i="8"/>
  <c r="CU443" i="8" s="1"/>
  <c r="CU451" i="8"/>
  <c r="CU444" i="8"/>
  <c r="CU445" i="8"/>
  <c r="CQ62" i="6"/>
  <c r="DC122" i="6"/>
  <c r="DR196" i="8"/>
  <c r="DN60" i="11"/>
  <c r="CZ125" i="6"/>
  <c r="DP180" i="8"/>
  <c r="DS173" i="8"/>
  <c r="DS175" i="8" s="1"/>
  <c r="DS189" i="8" s="1"/>
  <c r="DQ176" i="8"/>
  <c r="DQ178" i="8" s="1"/>
  <c r="DF494" i="8"/>
  <c r="DF517" i="8"/>
  <c r="DF512" i="8"/>
  <c r="DF519" i="8" s="1"/>
  <c r="DF511" i="8"/>
  <c r="DF518" i="8"/>
  <c r="DX416" i="8"/>
  <c r="DX418" i="8" s="1"/>
  <c r="DX407" i="8"/>
  <c r="DG485" i="8"/>
  <c r="DG488" i="8" s="1"/>
  <c r="DG489" i="8"/>
  <c r="DG490" i="8"/>
  <c r="DG496" i="8"/>
  <c r="DR124" i="8"/>
  <c r="DM48" i="11"/>
  <c r="DQ145" i="8"/>
  <c r="BA544" i="8"/>
  <c r="DS336" i="8"/>
  <c r="DN98" i="11"/>
  <c r="DN97" i="11"/>
  <c r="DJ326" i="8"/>
  <c r="DJ328" i="8" s="1"/>
  <c r="DJ317" i="8"/>
  <c r="DS321" i="8"/>
  <c r="DW388" i="8"/>
  <c r="DS108" i="11"/>
  <c r="EA433" i="8"/>
  <c r="DW120" i="11"/>
  <c r="S161" i="6"/>
  <c r="S162" i="6" s="1"/>
  <c r="X639" i="8" s="1"/>
  <c r="X640" i="8" s="1"/>
  <c r="AG637" i="8"/>
  <c r="AG636" i="8"/>
  <c r="AG591" i="8"/>
  <c r="AG592" i="8"/>
  <c r="AH585" i="8"/>
  <c r="AH581" i="8"/>
  <c r="AH582" i="8" s="1"/>
  <c r="AG653" i="8"/>
  <c r="AG652" i="8"/>
  <c r="AG647" i="8"/>
  <c r="AG646" i="8"/>
  <c r="AG629" i="8"/>
  <c r="AV145" i="6"/>
  <c r="AV133" i="6"/>
  <c r="AG536" i="8"/>
  <c r="AG537" i="8" s="1"/>
  <c r="AG540" i="8"/>
  <c r="BG501" i="8"/>
  <c r="BG502" i="8"/>
  <c r="BB457" i="8"/>
  <c r="BB456" i="8"/>
  <c r="EB410" i="8"/>
  <c r="EB412" i="8" s="1"/>
  <c r="EB426" i="8" s="1"/>
  <c r="DV362" i="8"/>
  <c r="DV371" i="8"/>
  <c r="DV373" i="8" s="1"/>
  <c r="DX367" i="8"/>
  <c r="BB280" i="8"/>
  <c r="BB291" i="8"/>
  <c r="DO60" i="11" l="1"/>
  <c r="DS196" i="8"/>
  <c r="DG495" i="8"/>
  <c r="DG491" i="8"/>
  <c r="DG492" i="8" s="1"/>
  <c r="DP129" i="8"/>
  <c r="DP274" i="8" s="1"/>
  <c r="DK61" i="6"/>
  <c r="DS122" i="8"/>
  <c r="DS123" i="8" s="1"/>
  <c r="DQ125" i="8"/>
  <c r="DQ127" i="8" s="1"/>
  <c r="DM49" i="11"/>
  <c r="DM50" i="11"/>
  <c r="CT296" i="8"/>
  <c r="CT285" i="8"/>
  <c r="CT297" i="8" s="1"/>
  <c r="DN62" i="11"/>
  <c r="DN61" i="11"/>
  <c r="CV438" i="8"/>
  <c r="CQ112" i="6"/>
  <c r="CQ111" i="6"/>
  <c r="DY413" i="8"/>
  <c r="DY415" i="8" s="1"/>
  <c r="DX417" i="8"/>
  <c r="DH483" i="8"/>
  <c r="DC123" i="6"/>
  <c r="DC124" i="6"/>
  <c r="DR138" i="8"/>
  <c r="EC221" i="8"/>
  <c r="EC230" i="8"/>
  <c r="EC232" i="8" s="1"/>
  <c r="DF521" i="8"/>
  <c r="DF510" i="8"/>
  <c r="DF522" i="8" s="1"/>
  <c r="DF520" i="8"/>
  <c r="DS174" i="8"/>
  <c r="EE247" i="8"/>
  <c r="EA72" i="11"/>
  <c r="EB499" i="8"/>
  <c r="DW121" i="6"/>
  <c r="DP454" i="8"/>
  <c r="DK109" i="6"/>
  <c r="CV258" i="8"/>
  <c r="CQ64" i="6"/>
  <c r="CQ63" i="6"/>
  <c r="CT475" i="8"/>
  <c r="DQ170" i="8"/>
  <c r="DQ179" i="8"/>
  <c r="DQ181" i="8" s="1"/>
  <c r="CU446" i="8"/>
  <c r="CU447" i="8" s="1"/>
  <c r="CU450" i="8"/>
  <c r="CU266" i="8"/>
  <c r="CU267" i="8" s="1"/>
  <c r="CU270" i="8"/>
  <c r="CT476" i="8"/>
  <c r="CT465" i="8"/>
  <c r="CT477" i="8" s="1"/>
  <c r="DJ327" i="8"/>
  <c r="DT320" i="8"/>
  <c r="DT322" i="8" s="1"/>
  <c r="DT336" i="8" s="1"/>
  <c r="DK323" i="8"/>
  <c r="DK325" i="8" s="1"/>
  <c r="DS343" i="8"/>
  <c r="DO96" i="11"/>
  <c r="DW121" i="11"/>
  <c r="DW122" i="11"/>
  <c r="DS109" i="11"/>
  <c r="DS110" i="11"/>
  <c r="BB298" i="8"/>
  <c r="AX84" i="11"/>
  <c r="X594" i="8"/>
  <c r="X595" i="8" s="1"/>
  <c r="EB433" i="8"/>
  <c r="DX120" i="11"/>
  <c r="DV372" i="8"/>
  <c r="DW368" i="8"/>
  <c r="DW370" i="8" s="1"/>
  <c r="X641" i="8"/>
  <c r="X643" i="8" s="1"/>
  <c r="X632" i="8"/>
  <c r="AG606" i="8"/>
  <c r="AG651" i="8"/>
  <c r="AH607" i="8"/>
  <c r="AH602" i="8"/>
  <c r="AH601" i="8"/>
  <c r="AH608" i="8"/>
  <c r="AH584" i="8"/>
  <c r="AG654" i="8"/>
  <c r="AG655" i="8" s="1"/>
  <c r="AG645" i="8"/>
  <c r="AG656" i="8"/>
  <c r="AC134" i="6"/>
  <c r="AG563" i="8"/>
  <c r="AC55" i="12" s="1"/>
  <c r="AG562" i="8"/>
  <c r="AG557" i="8"/>
  <c r="AC64" i="12" s="1"/>
  <c r="AG556" i="8"/>
  <c r="AC63" i="12" s="1"/>
  <c r="AG539" i="8"/>
  <c r="AC146" i="6"/>
  <c r="AH618" i="8" s="1"/>
  <c r="BG516" i="8"/>
  <c r="BG505" i="8"/>
  <c r="BB471" i="8"/>
  <c r="BB460" i="8"/>
  <c r="EB411" i="8"/>
  <c r="DX381" i="8"/>
  <c r="DY365" i="8"/>
  <c r="DY366" i="8" s="1"/>
  <c r="BB272" i="8"/>
  <c r="BB281" i="8"/>
  <c r="BB283" i="8" s="1"/>
  <c r="DS124" i="8" l="1"/>
  <c r="CO65" i="6"/>
  <c r="CO113" i="6"/>
  <c r="CO114" i="6" s="1"/>
  <c r="CT459" i="8" s="1"/>
  <c r="DQ180" i="8"/>
  <c r="DT173" i="8"/>
  <c r="DT175" i="8" s="1"/>
  <c r="DT189" i="8" s="1"/>
  <c r="DR176" i="8"/>
  <c r="DR178" i="8" s="1"/>
  <c r="CU292" i="8"/>
  <c r="CU293" i="8"/>
  <c r="CU287" i="8"/>
  <c r="CU294" i="8" s="1"/>
  <c r="CU286" i="8"/>
  <c r="CU269" i="8"/>
  <c r="EC231" i="8"/>
  <c r="EF224" i="8"/>
  <c r="ED227" i="8"/>
  <c r="ED229" i="8" s="1"/>
  <c r="DS138" i="8"/>
  <c r="DQ128" i="8"/>
  <c r="DQ130" i="8" s="1"/>
  <c r="DQ119" i="8"/>
  <c r="DN48" i="11"/>
  <c r="DR145" i="8"/>
  <c r="DA125" i="6"/>
  <c r="DA126" i="6" s="1"/>
  <c r="DF504" i="8" s="1"/>
  <c r="CR62" i="6"/>
  <c r="CR110" i="6"/>
  <c r="DH485" i="8"/>
  <c r="DH488" i="8" s="1"/>
  <c r="DH489" i="8"/>
  <c r="DH496" i="8"/>
  <c r="DH490" i="8"/>
  <c r="DG517" i="8"/>
  <c r="DG511" i="8"/>
  <c r="DG518" i="8"/>
  <c r="DG512" i="8"/>
  <c r="DG519" i="8" s="1"/>
  <c r="DG520" i="8" s="1"/>
  <c r="DG494" i="8"/>
  <c r="DD122" i="6"/>
  <c r="DY416" i="8"/>
  <c r="DY418" i="8" s="1"/>
  <c r="DY407" i="8"/>
  <c r="CU473" i="8"/>
  <c r="CU449" i="8"/>
  <c r="CU472" i="8"/>
  <c r="CU467" i="8"/>
  <c r="CU474" i="8" s="1"/>
  <c r="CU475" i="8" s="1"/>
  <c r="CU466" i="8"/>
  <c r="CV265" i="8"/>
  <c r="CV264" i="8"/>
  <c r="CV260" i="8"/>
  <c r="CV263" i="8" s="1"/>
  <c r="CV271" i="8"/>
  <c r="EA73" i="11"/>
  <c r="EA74" i="11"/>
  <c r="CV440" i="8"/>
  <c r="CV443" i="8" s="1"/>
  <c r="CV451" i="8"/>
  <c r="CV445" i="8"/>
  <c r="CV444" i="8"/>
  <c r="DO61" i="11"/>
  <c r="DO62" i="11"/>
  <c r="AW157" i="6"/>
  <c r="AD158" i="6" s="1"/>
  <c r="AI573" i="8" s="1"/>
  <c r="BB282" i="8"/>
  <c r="DT321" i="8"/>
  <c r="X596" i="8"/>
  <c r="X598" i="8" s="1"/>
  <c r="Y593" i="8" s="1"/>
  <c r="DK326" i="8"/>
  <c r="DK328" i="8" s="1"/>
  <c r="DK317" i="8"/>
  <c r="DO97" i="11"/>
  <c r="DO98" i="11"/>
  <c r="DT343" i="8"/>
  <c r="DP96" i="11"/>
  <c r="X587" i="8"/>
  <c r="DX121" i="11"/>
  <c r="DX122" i="11"/>
  <c r="DX388" i="8"/>
  <c r="DT108" i="11"/>
  <c r="BG523" i="8"/>
  <c r="BC144" i="11"/>
  <c r="BB478" i="8"/>
  <c r="AX132" i="11"/>
  <c r="AX85" i="11"/>
  <c r="AX86" i="11"/>
  <c r="AG658" i="8"/>
  <c r="AC180" i="11"/>
  <c r="AG613" i="8"/>
  <c r="AC168" i="11"/>
  <c r="X642" i="8"/>
  <c r="Y638" i="8"/>
  <c r="AH635" i="8"/>
  <c r="AH637" i="8" s="1"/>
  <c r="AH600" i="8"/>
  <c r="AH612" i="8" s="1"/>
  <c r="AH611" i="8"/>
  <c r="AH609" i="8"/>
  <c r="AH610" i="8" s="1"/>
  <c r="AH631" i="8"/>
  <c r="AH620" i="8"/>
  <c r="AH623" i="8" s="1"/>
  <c r="AH624" i="8"/>
  <c r="AH625" i="8"/>
  <c r="AG657" i="8"/>
  <c r="AG566" i="8"/>
  <c r="AC52" i="12" s="1"/>
  <c r="AG555" i="8"/>
  <c r="AG564" i="8"/>
  <c r="AC135" i="6"/>
  <c r="AH528" i="8"/>
  <c r="AC136" i="6"/>
  <c r="AC147" i="6"/>
  <c r="AC148" i="6"/>
  <c r="BG506" i="8"/>
  <c r="BG508" i="8" s="1"/>
  <c r="BG507" i="8" s="1"/>
  <c r="BG497" i="8"/>
  <c r="BB452" i="8"/>
  <c r="BB461" i="8"/>
  <c r="BB463" i="8" s="1"/>
  <c r="DY367" i="8"/>
  <c r="DY381" i="8" s="1"/>
  <c r="DW362" i="8"/>
  <c r="DW371" i="8"/>
  <c r="DW373" i="8" s="1"/>
  <c r="EC410" i="8"/>
  <c r="BC275" i="8"/>
  <c r="CO66" i="6"/>
  <c r="CT279" i="8" s="1"/>
  <c r="CU295" i="8" l="1"/>
  <c r="CV270" i="8"/>
  <c r="CV266" i="8"/>
  <c r="CV267" i="8" s="1"/>
  <c r="DH491" i="8"/>
  <c r="DH492" i="8" s="1"/>
  <c r="DH495" i="8"/>
  <c r="DO48" i="11"/>
  <c r="DS145" i="8"/>
  <c r="CU476" i="8"/>
  <c r="CU465" i="8"/>
  <c r="CU477" i="8" s="1"/>
  <c r="ED221" i="8"/>
  <c r="ED230" i="8"/>
  <c r="ED232" i="8" s="1"/>
  <c r="EF226" i="8"/>
  <c r="EF225" i="8"/>
  <c r="EC499" i="8"/>
  <c r="DX121" i="6"/>
  <c r="CW438" i="8"/>
  <c r="CR112" i="6"/>
  <c r="CR111" i="6"/>
  <c r="CU296" i="8"/>
  <c r="CU285" i="8"/>
  <c r="CU297" i="8" s="1"/>
  <c r="CV446" i="8"/>
  <c r="CV447" i="8" s="1"/>
  <c r="CV450" i="8"/>
  <c r="DY417" i="8"/>
  <c r="DZ413" i="8"/>
  <c r="DZ415" i="8" s="1"/>
  <c r="CW258" i="8"/>
  <c r="CR64" i="6"/>
  <c r="CR63" i="6"/>
  <c r="DI483" i="8"/>
  <c r="DD124" i="6"/>
  <c r="DD123" i="6"/>
  <c r="X597" i="8"/>
  <c r="DR170" i="8"/>
  <c r="DR179" i="8"/>
  <c r="DR181" i="8" s="1"/>
  <c r="DN49" i="11"/>
  <c r="DN50" i="11"/>
  <c r="DP60" i="11"/>
  <c r="DT196" i="8"/>
  <c r="AH590" i="8"/>
  <c r="AH591" i="8" s="1"/>
  <c r="DQ454" i="8"/>
  <c r="DL109" i="6"/>
  <c r="DG510" i="8"/>
  <c r="DG522" i="8" s="1"/>
  <c r="DG521" i="8"/>
  <c r="DQ129" i="8"/>
  <c r="DQ274" i="8" s="1"/>
  <c r="DT122" i="8"/>
  <c r="DL61" i="6"/>
  <c r="DR125" i="8"/>
  <c r="DR127" i="8" s="1"/>
  <c r="DT174" i="8"/>
  <c r="BB589" i="8"/>
  <c r="AG565" i="8"/>
  <c r="AC53" i="12" s="1"/>
  <c r="AC54" i="12"/>
  <c r="AG567" i="8"/>
  <c r="AC51" i="12" s="1"/>
  <c r="AC62" i="12"/>
  <c r="DP98" i="11"/>
  <c r="DP97" i="11"/>
  <c r="DU320" i="8"/>
  <c r="DK327" i="8"/>
  <c r="DL323" i="8"/>
  <c r="DL325" i="8" s="1"/>
  <c r="AX133" i="11"/>
  <c r="AX134" i="11"/>
  <c r="BC145" i="11"/>
  <c r="BC146" i="11"/>
  <c r="DY388" i="8"/>
  <c r="DU108" i="11"/>
  <c r="DT109" i="11"/>
  <c r="DT110" i="11"/>
  <c r="AC169" i="11"/>
  <c r="AC170" i="11"/>
  <c r="AC181" i="11"/>
  <c r="AC182" i="11"/>
  <c r="DW372" i="8"/>
  <c r="DX368" i="8"/>
  <c r="DX370" i="8" s="1"/>
  <c r="S149" i="6"/>
  <c r="S150" i="6" s="1"/>
  <c r="AH651" i="8"/>
  <c r="AD180" i="11" s="1"/>
  <c r="AH636" i="8"/>
  <c r="AI586" i="8"/>
  <c r="AI579" i="8"/>
  <c r="AI580" i="8"/>
  <c r="AI575" i="8"/>
  <c r="AI578" i="8" s="1"/>
  <c r="AH630" i="8"/>
  <c r="AH626" i="8"/>
  <c r="AH627" i="8" s="1"/>
  <c r="AD160" i="6"/>
  <c r="AD159" i="6"/>
  <c r="AH535" i="8"/>
  <c r="AH541" i="8"/>
  <c r="AH534" i="8"/>
  <c r="AH530" i="8"/>
  <c r="AH533" i="8" s="1"/>
  <c r="BH500" i="8"/>
  <c r="BB462" i="8"/>
  <c r="BB634" i="8" s="1"/>
  <c r="BC455" i="8"/>
  <c r="EC412" i="8"/>
  <c r="EC426" i="8" s="1"/>
  <c r="EC411" i="8"/>
  <c r="DZ365" i="8"/>
  <c r="BC276" i="8"/>
  <c r="BC277" i="8"/>
  <c r="CP113" i="6" l="1"/>
  <c r="CP114" i="6" s="1"/>
  <c r="CU459" i="8" s="1"/>
  <c r="AH592" i="8"/>
  <c r="CP65" i="6"/>
  <c r="DR180" i="8"/>
  <c r="DU173" i="8"/>
  <c r="DU175" i="8" s="1"/>
  <c r="DU189" i="8" s="1"/>
  <c r="DS176" i="8"/>
  <c r="DS178" i="8" s="1"/>
  <c r="CW440" i="8"/>
  <c r="CW443" i="8" s="1"/>
  <c r="CW445" i="8"/>
  <c r="CW451" i="8"/>
  <c r="CW444" i="8"/>
  <c r="DR128" i="8"/>
  <c r="DR130" i="8" s="1"/>
  <c r="DR119" i="8"/>
  <c r="DE122" i="6"/>
  <c r="DB125" i="6"/>
  <c r="DB126" i="6" s="1"/>
  <c r="DG504" i="8" s="1"/>
  <c r="CS62" i="6"/>
  <c r="DT123" i="8"/>
  <c r="DT124" i="8"/>
  <c r="DI485" i="8"/>
  <c r="DI488" i="8" s="1"/>
  <c r="DI496" i="8"/>
  <c r="DI490" i="8"/>
  <c r="DI489" i="8"/>
  <c r="EF240" i="8"/>
  <c r="ED231" i="8"/>
  <c r="EE227" i="8"/>
  <c r="EE229" i="8" s="1"/>
  <c r="CW264" i="8"/>
  <c r="CW271" i="8"/>
  <c r="CW265" i="8"/>
  <c r="CW260" i="8"/>
  <c r="CW263" i="8" s="1"/>
  <c r="CS110" i="6"/>
  <c r="DZ407" i="8"/>
  <c r="DZ416" i="8"/>
  <c r="DZ418" i="8" s="1"/>
  <c r="DO50" i="11"/>
  <c r="DO49" i="11"/>
  <c r="CV449" i="8"/>
  <c r="CV472" i="8"/>
  <c r="CV473" i="8"/>
  <c r="CV467" i="8"/>
  <c r="CV474" i="8" s="1"/>
  <c r="CV466" i="8"/>
  <c r="DP62" i="11"/>
  <c r="DP61" i="11"/>
  <c r="DH518" i="8"/>
  <c r="DH511" i="8"/>
  <c r="DH517" i="8"/>
  <c r="DH512" i="8"/>
  <c r="DH519" i="8" s="1"/>
  <c r="DH520" i="8" s="1"/>
  <c r="DH494" i="8"/>
  <c r="CV287" i="8"/>
  <c r="CV294" i="8" s="1"/>
  <c r="CV286" i="8"/>
  <c r="CV292" i="8"/>
  <c r="CV293" i="8"/>
  <c r="CV269" i="8"/>
  <c r="BB544" i="8"/>
  <c r="DL326" i="8"/>
  <c r="DL328" i="8" s="1"/>
  <c r="DL317" i="8"/>
  <c r="DU322" i="8"/>
  <c r="DU321" i="8"/>
  <c r="DU109" i="11"/>
  <c r="DU110" i="11"/>
  <c r="AD181" i="11"/>
  <c r="AD182" i="11"/>
  <c r="EC433" i="8"/>
  <c r="DY120" i="11"/>
  <c r="AH606" i="8"/>
  <c r="T161" i="6"/>
  <c r="T162" i="6" s="1"/>
  <c r="AI581" i="8"/>
  <c r="AI582" i="8" s="1"/>
  <c r="AI585" i="8"/>
  <c r="AH646" i="8"/>
  <c r="AH652" i="8"/>
  <c r="AH629" i="8"/>
  <c r="AH647" i="8"/>
  <c r="AH653" i="8"/>
  <c r="AW145" i="6"/>
  <c r="AW133" i="6"/>
  <c r="AH536" i="8"/>
  <c r="AH537" i="8" s="1"/>
  <c r="AH540" i="8"/>
  <c r="BH502" i="8"/>
  <c r="BH501" i="8"/>
  <c r="BC456" i="8"/>
  <c r="BC457" i="8"/>
  <c r="DZ366" i="8"/>
  <c r="DZ367" i="8"/>
  <c r="DX362" i="8"/>
  <c r="DX371" i="8"/>
  <c r="DX373" i="8" s="1"/>
  <c r="ED410" i="8"/>
  <c r="ED412" i="8" s="1"/>
  <c r="ED426" i="8" s="1"/>
  <c r="BC280" i="8"/>
  <c r="BC291" i="8"/>
  <c r="CP66" i="6"/>
  <c r="CU279" i="8" s="1"/>
  <c r="DU174" i="8" l="1"/>
  <c r="CV475" i="8"/>
  <c r="EE230" i="8"/>
  <c r="EE232" i="8" s="1"/>
  <c r="EE221" i="8"/>
  <c r="DJ483" i="8"/>
  <c r="DE124" i="6"/>
  <c r="DE123" i="6"/>
  <c r="CV296" i="8"/>
  <c r="CV285" i="8"/>
  <c r="CV297" i="8" s="1"/>
  <c r="CV295" i="8"/>
  <c r="ED499" i="8"/>
  <c r="DY121" i="6"/>
  <c r="EB72" i="11"/>
  <c r="EF247" i="8"/>
  <c r="DR129" i="8"/>
  <c r="DR274" i="8" s="1"/>
  <c r="DU122" i="8"/>
  <c r="DU123" i="8" s="1"/>
  <c r="DM61" i="6"/>
  <c r="DS125" i="8"/>
  <c r="DS127" i="8" s="1"/>
  <c r="DI495" i="8"/>
  <c r="DI491" i="8"/>
  <c r="DI492" i="8" s="1"/>
  <c r="DH521" i="8"/>
  <c r="DH510" i="8"/>
  <c r="DH522" i="8" s="1"/>
  <c r="DZ417" i="8"/>
  <c r="EA413" i="8"/>
  <c r="EA415" i="8" s="1"/>
  <c r="CW450" i="8"/>
  <c r="CW446" i="8"/>
  <c r="CW447" i="8" s="1"/>
  <c r="CX438" i="8"/>
  <c r="CS111" i="6"/>
  <c r="CS112" i="6"/>
  <c r="DT138" i="8"/>
  <c r="DS170" i="8"/>
  <c r="DS179" i="8"/>
  <c r="DS181" i="8" s="1"/>
  <c r="CW266" i="8"/>
  <c r="CW267" i="8" s="1"/>
  <c r="CW270" i="8"/>
  <c r="CX258" i="8"/>
  <c r="CS63" i="6"/>
  <c r="CS64" i="6"/>
  <c r="DQ60" i="11"/>
  <c r="DU196" i="8"/>
  <c r="CV476" i="8"/>
  <c r="CV465" i="8"/>
  <c r="CV477" i="8" s="1"/>
  <c r="DR454" i="8"/>
  <c r="DM109" i="6"/>
  <c r="DU336" i="8"/>
  <c r="DV320" i="8"/>
  <c r="DV321" i="8" s="1"/>
  <c r="DL327" i="8"/>
  <c r="DM323" i="8"/>
  <c r="DM325" i="8" s="1"/>
  <c r="DY121" i="11"/>
  <c r="DY122" i="11"/>
  <c r="BC298" i="8"/>
  <c r="AY84" i="11"/>
  <c r="ED433" i="8"/>
  <c r="DZ120" i="11"/>
  <c r="AH613" i="8"/>
  <c r="AD168" i="11"/>
  <c r="DX372" i="8"/>
  <c r="DY368" i="8"/>
  <c r="DY370" i="8" s="1"/>
  <c r="Y594" i="8"/>
  <c r="Y595" i="8" s="1"/>
  <c r="Y639" i="8"/>
  <c r="Y640" i="8" s="1"/>
  <c r="AI584" i="8"/>
  <c r="AI608" i="8"/>
  <c r="AI602" i="8"/>
  <c r="AI601" i="8"/>
  <c r="AI607" i="8"/>
  <c r="AH654" i="8"/>
  <c r="AH655" i="8" s="1"/>
  <c r="AH658" i="8"/>
  <c r="AH656" i="8"/>
  <c r="AH645" i="8"/>
  <c r="AH563" i="8"/>
  <c r="AD55" i="12" s="1"/>
  <c r="AH557" i="8"/>
  <c r="AD64" i="12" s="1"/>
  <c r="AH556" i="8"/>
  <c r="AD63" i="12" s="1"/>
  <c r="AH562" i="8"/>
  <c r="AH539" i="8"/>
  <c r="AD134" i="6"/>
  <c r="AD146" i="6"/>
  <c r="AI618" i="8" s="1"/>
  <c r="BH516" i="8"/>
  <c r="BH505" i="8"/>
  <c r="BC471" i="8"/>
  <c r="BC460" i="8"/>
  <c r="DZ381" i="8"/>
  <c r="EA365" i="8"/>
  <c r="EA366" i="8" s="1"/>
  <c r="ED411" i="8"/>
  <c r="BC281" i="8"/>
  <c r="BC283" i="8" s="1"/>
  <c r="BC272" i="8"/>
  <c r="DU124" i="8" l="1"/>
  <c r="CQ113" i="6"/>
  <c r="CQ114" i="6" s="1"/>
  <c r="CV459" i="8" s="1"/>
  <c r="CQ65" i="6"/>
  <c r="CT62" i="6"/>
  <c r="DU138" i="8"/>
  <c r="DP48" i="11"/>
  <c r="DT145" i="8"/>
  <c r="CT110" i="6"/>
  <c r="EB74" i="11"/>
  <c r="EC74" i="11" s="1"/>
  <c r="EB73" i="11"/>
  <c r="EC73" i="11" s="1"/>
  <c r="I8" i="11" s="1"/>
  <c r="EC72" i="11"/>
  <c r="CX440" i="8"/>
  <c r="CX443" i="8" s="1"/>
  <c r="CX451" i="8"/>
  <c r="CX444" i="8"/>
  <c r="CX445" i="8"/>
  <c r="DF122" i="6"/>
  <c r="CW449" i="8"/>
  <c r="CW466" i="8"/>
  <c r="CW473" i="8"/>
  <c r="CW472" i="8"/>
  <c r="CW467" i="8"/>
  <c r="CW474" i="8" s="1"/>
  <c r="CW475" i="8" s="1"/>
  <c r="DQ62" i="11"/>
  <c r="DQ61" i="11"/>
  <c r="EA416" i="8"/>
  <c r="EA418" i="8" s="1"/>
  <c r="EA407" i="8"/>
  <c r="DC125" i="6"/>
  <c r="DC126" i="6" s="1"/>
  <c r="DH504" i="8" s="1"/>
  <c r="CX264" i="8"/>
  <c r="CX260" i="8"/>
  <c r="CX263" i="8" s="1"/>
  <c r="CX265" i="8"/>
  <c r="CX271" i="8"/>
  <c r="DI511" i="8"/>
  <c r="DI494" i="8"/>
  <c r="DI512" i="8"/>
  <c r="DI519" i="8" s="1"/>
  <c r="DI517" i="8"/>
  <c r="DI518" i="8"/>
  <c r="DJ485" i="8"/>
  <c r="DJ488" i="8" s="1"/>
  <c r="DJ496" i="8"/>
  <c r="DJ489" i="8"/>
  <c r="DJ490" i="8"/>
  <c r="CW286" i="8"/>
  <c r="CW287" i="8"/>
  <c r="CW294" i="8" s="1"/>
  <c r="CW292" i="8"/>
  <c r="CW269" i="8"/>
  <c r="CW293" i="8"/>
  <c r="DS180" i="8"/>
  <c r="DV173" i="8"/>
  <c r="DT176" i="8"/>
  <c r="DT178" i="8" s="1"/>
  <c r="DS128" i="8"/>
  <c r="DS130" i="8" s="1"/>
  <c r="DS119" i="8"/>
  <c r="EE231" i="8"/>
  <c r="EF227" i="8"/>
  <c r="EF229" i="8" s="1"/>
  <c r="AX157" i="6"/>
  <c r="AE158" i="6" s="1"/>
  <c r="AJ573" i="8" s="1"/>
  <c r="BC282" i="8"/>
  <c r="DM326" i="8"/>
  <c r="DM328" i="8" s="1"/>
  <c r="DM317" i="8"/>
  <c r="DV322" i="8"/>
  <c r="DU343" i="8"/>
  <c r="DQ96" i="11"/>
  <c r="DZ121" i="11"/>
  <c r="DZ122" i="11"/>
  <c r="BH523" i="8"/>
  <c r="BD144" i="11"/>
  <c r="DZ388" i="8"/>
  <c r="DV108" i="11"/>
  <c r="BC478" i="8"/>
  <c r="AY132" i="11"/>
  <c r="AD169" i="11"/>
  <c r="AD170" i="11"/>
  <c r="AY85" i="11"/>
  <c r="AY86" i="11"/>
  <c r="Y641" i="8"/>
  <c r="Y643" i="8" s="1"/>
  <c r="Y632" i="8"/>
  <c r="Y587" i="8"/>
  <c r="Y596" i="8"/>
  <c r="Y598" i="8" s="1"/>
  <c r="AI611" i="8"/>
  <c r="AI600" i="8"/>
  <c r="AI612" i="8" s="1"/>
  <c r="AI609" i="8"/>
  <c r="AI610" i="8" s="1"/>
  <c r="AH657" i="8"/>
  <c r="AI631" i="8"/>
  <c r="AI620" i="8"/>
  <c r="AI623" i="8" s="1"/>
  <c r="AI624" i="8"/>
  <c r="AI625" i="8"/>
  <c r="AI528" i="8"/>
  <c r="AD136" i="6"/>
  <c r="AD135" i="6"/>
  <c r="AD148" i="6"/>
  <c r="AD147" i="6"/>
  <c r="AH566" i="8"/>
  <c r="AD52" i="12" s="1"/>
  <c r="AH555" i="8"/>
  <c r="AH564" i="8"/>
  <c r="BH506" i="8"/>
  <c r="BH508" i="8" s="1"/>
  <c r="BH507" i="8" s="1"/>
  <c r="BH497" i="8"/>
  <c r="BC461" i="8"/>
  <c r="BC463" i="8" s="1"/>
  <c r="BC452" i="8"/>
  <c r="EA367" i="8"/>
  <c r="EA381" i="8" s="1"/>
  <c r="DY362" i="8"/>
  <c r="DY371" i="8"/>
  <c r="DY373" i="8" s="1"/>
  <c r="EE410" i="8"/>
  <c r="EE412" i="8" s="1"/>
  <c r="EE426" i="8" s="1"/>
  <c r="BD275" i="8"/>
  <c r="CQ66" i="6"/>
  <c r="CV279" i="8" s="1"/>
  <c r="CW285" i="8" l="1"/>
  <c r="CW297" i="8" s="1"/>
  <c r="CW296" i="8"/>
  <c r="CX446" i="8"/>
  <c r="CX447" i="8" s="1"/>
  <c r="CX450" i="8"/>
  <c r="DJ491" i="8"/>
  <c r="DJ492" i="8" s="1"/>
  <c r="DJ495" i="8"/>
  <c r="EA417" i="8"/>
  <c r="EB413" i="8"/>
  <c r="EB415" i="8" s="1"/>
  <c r="EF221" i="8"/>
  <c r="EF230" i="8"/>
  <c r="EF232" i="8" s="1"/>
  <c r="EF231" i="8" s="1"/>
  <c r="EE499" i="8"/>
  <c r="DZ121" i="6"/>
  <c r="K8" i="11"/>
  <c r="L8" i="11"/>
  <c r="DS129" i="8"/>
  <c r="DS274" i="8" s="1"/>
  <c r="DN61" i="6"/>
  <c r="DV122" i="8"/>
  <c r="DT125" i="8"/>
  <c r="DT127" i="8" s="1"/>
  <c r="DI520" i="8"/>
  <c r="CY438" i="8"/>
  <c r="CT112" i="6"/>
  <c r="CT111" i="6"/>
  <c r="CR113" i="6" s="1"/>
  <c r="CR114" i="6" s="1"/>
  <c r="CW459" i="8" s="1"/>
  <c r="CW465" i="8"/>
  <c r="CW477" i="8" s="1"/>
  <c r="CW476" i="8"/>
  <c r="DT170" i="8"/>
  <c r="DT179" i="8"/>
  <c r="DT181" i="8" s="1"/>
  <c r="DI510" i="8"/>
  <c r="DI522" i="8" s="1"/>
  <c r="DI521" i="8"/>
  <c r="DV175" i="8"/>
  <c r="DV174" i="8"/>
  <c r="DP49" i="11"/>
  <c r="DP50" i="11"/>
  <c r="DS454" i="8"/>
  <c r="DN109" i="6"/>
  <c r="CX270" i="8"/>
  <c r="CX266" i="8"/>
  <c r="CX267" i="8" s="1"/>
  <c r="DK483" i="8"/>
  <c r="DF124" i="6"/>
  <c r="CZ126" i="6" s="1"/>
  <c r="DE504" i="8" s="1"/>
  <c r="DF123" i="6"/>
  <c r="DQ48" i="11"/>
  <c r="DU145" i="8"/>
  <c r="CT64" i="6"/>
  <c r="CY258" i="8"/>
  <c r="CT63" i="6"/>
  <c r="CW295" i="8"/>
  <c r="BC589" i="8"/>
  <c r="AH565" i="8"/>
  <c r="AD53" i="12" s="1"/>
  <c r="AD54" i="12"/>
  <c r="AH567" i="8"/>
  <c r="AD51" i="12" s="1"/>
  <c r="AD62" i="12"/>
  <c r="DQ98" i="11"/>
  <c r="DQ97" i="11"/>
  <c r="DV336" i="8"/>
  <c r="DM327" i="8"/>
  <c r="DW320" i="8"/>
  <c r="DW321" i="8" s="1"/>
  <c r="DN323" i="8"/>
  <c r="DN325" i="8" s="1"/>
  <c r="AY133" i="11"/>
  <c r="AY134" i="11"/>
  <c r="DV109" i="11"/>
  <c r="DV110" i="11"/>
  <c r="BD145" i="11"/>
  <c r="BD146" i="11"/>
  <c r="EA388" i="8"/>
  <c r="DW108" i="11"/>
  <c r="EE433" i="8"/>
  <c r="EA120" i="11"/>
  <c r="Y642" i="8"/>
  <c r="Z638" i="8"/>
  <c r="Y597" i="8"/>
  <c r="Z593" i="8"/>
  <c r="DY372" i="8"/>
  <c r="DZ368" i="8"/>
  <c r="DZ370" i="8" s="1"/>
  <c r="AI590" i="8"/>
  <c r="AI635" i="8"/>
  <c r="AJ580" i="8"/>
  <c r="AJ586" i="8"/>
  <c r="AJ575" i="8"/>
  <c r="AJ578" i="8" s="1"/>
  <c r="AJ579" i="8"/>
  <c r="AI626" i="8"/>
  <c r="AI627" i="8" s="1"/>
  <c r="AI630" i="8"/>
  <c r="T149" i="6"/>
  <c r="T150" i="6" s="1"/>
  <c r="AE160" i="6"/>
  <c r="AE159" i="6"/>
  <c r="AI535" i="8"/>
  <c r="AI534" i="8"/>
  <c r="AI530" i="8"/>
  <c r="AI533" i="8" s="1"/>
  <c r="AI541" i="8"/>
  <c r="BI500" i="8"/>
  <c r="BD455" i="8"/>
  <c r="BC462" i="8"/>
  <c r="BC634" i="8" s="1"/>
  <c r="EB365" i="8"/>
  <c r="EE411" i="8"/>
  <c r="BD276" i="8"/>
  <c r="BD277" i="8"/>
  <c r="CU62" i="6" l="1"/>
  <c r="DV189" i="8"/>
  <c r="CR65" i="6"/>
  <c r="CY271" i="8"/>
  <c r="CY265" i="8"/>
  <c r="CY264" i="8"/>
  <c r="CY260" i="8"/>
  <c r="CY263" i="8" s="1"/>
  <c r="DK122" i="6"/>
  <c r="DM122" i="6"/>
  <c r="DG122" i="6"/>
  <c r="DX122" i="6"/>
  <c r="DO122" i="6"/>
  <c r="DT180" i="8"/>
  <c r="DW173" i="8"/>
  <c r="DW175" i="8" s="1"/>
  <c r="DW189" i="8" s="1"/>
  <c r="DU176" i="8"/>
  <c r="DU178" i="8" s="1"/>
  <c r="EF499" i="8"/>
  <c r="EA121" i="6"/>
  <c r="DN122" i="6" s="1"/>
  <c r="DQ49" i="11"/>
  <c r="DQ50" i="11"/>
  <c r="DD125" i="6"/>
  <c r="DD126" i="6" s="1"/>
  <c r="DI504" i="8" s="1"/>
  <c r="EB416" i="8"/>
  <c r="EB418" i="8" s="1"/>
  <c r="EB407" i="8"/>
  <c r="DK485" i="8"/>
  <c r="DK488" i="8" s="1"/>
  <c r="DK490" i="8"/>
  <c r="DK489" i="8"/>
  <c r="DK496" i="8"/>
  <c r="CX286" i="8"/>
  <c r="CX287" i="8"/>
  <c r="CX294" i="8" s="1"/>
  <c r="CX293" i="8"/>
  <c r="CX292" i="8"/>
  <c r="CX269" i="8"/>
  <c r="CY440" i="8"/>
  <c r="CY443" i="8" s="1"/>
  <c r="CY444" i="8"/>
  <c r="CY451" i="8"/>
  <c r="CY445" i="8"/>
  <c r="DJ518" i="8"/>
  <c r="DJ512" i="8"/>
  <c r="DJ519" i="8" s="1"/>
  <c r="DJ511" i="8"/>
  <c r="DJ517" i="8"/>
  <c r="DJ494" i="8"/>
  <c r="CU110" i="6"/>
  <c r="CX466" i="8"/>
  <c r="CX472" i="8"/>
  <c r="CX449" i="8"/>
  <c r="CX473" i="8"/>
  <c r="CX467" i="8"/>
  <c r="CX474" i="8" s="1"/>
  <c r="CX475" i="8" s="1"/>
  <c r="DT119" i="8"/>
  <c r="DT128" i="8"/>
  <c r="DT130" i="8" s="1"/>
  <c r="DV123" i="8"/>
  <c r="DV124" i="8"/>
  <c r="U161" i="6"/>
  <c r="U162" i="6" s="1"/>
  <c r="BC544" i="8"/>
  <c r="DV343" i="8"/>
  <c r="DR96" i="11"/>
  <c r="DW322" i="8"/>
  <c r="DN326" i="8"/>
  <c r="DN328" i="8" s="1"/>
  <c r="DN317" i="8"/>
  <c r="DW109" i="11"/>
  <c r="DW110" i="11"/>
  <c r="EA122" i="11"/>
  <c r="EA121" i="11"/>
  <c r="AI637" i="8"/>
  <c r="AI651" i="8" s="1"/>
  <c r="AE180" i="11" s="1"/>
  <c r="AI636" i="8"/>
  <c r="AI591" i="8"/>
  <c r="AI592" i="8"/>
  <c r="AI606" i="8" s="1"/>
  <c r="AJ585" i="8"/>
  <c r="AJ581" i="8"/>
  <c r="AJ582" i="8" s="1"/>
  <c r="AI647" i="8"/>
  <c r="AI653" i="8"/>
  <c r="AI652" i="8"/>
  <c r="AI646" i="8"/>
  <c r="AI629" i="8"/>
  <c r="AX145" i="6"/>
  <c r="AX133" i="6"/>
  <c r="AI536" i="8"/>
  <c r="AI537" i="8" s="1"/>
  <c r="AI540" i="8"/>
  <c r="BI502" i="8"/>
  <c r="BI501" i="8"/>
  <c r="BD457" i="8"/>
  <c r="BD456" i="8"/>
  <c r="DZ371" i="8"/>
  <c r="DZ373" i="8" s="1"/>
  <c r="DZ362" i="8"/>
  <c r="EF410" i="8"/>
  <c r="EF412" i="8" s="1"/>
  <c r="EF426" i="8" s="1"/>
  <c r="EB366" i="8"/>
  <c r="EB367" i="8"/>
  <c r="BD280" i="8"/>
  <c r="BD291" i="8"/>
  <c r="CR66" i="6"/>
  <c r="CW279" i="8" s="1"/>
  <c r="DY122" i="6" l="1"/>
  <c r="DW174" i="8"/>
  <c r="DZ122" i="6"/>
  <c r="DI122" i="6"/>
  <c r="DN483" i="8" s="1"/>
  <c r="DS122" i="6"/>
  <c r="DR122" i="6"/>
  <c r="DU122" i="6"/>
  <c r="DZ483" i="8" s="1"/>
  <c r="DT122" i="6"/>
  <c r="DY483" i="8" s="1"/>
  <c r="DQ122" i="6"/>
  <c r="DQ123" i="6" s="1"/>
  <c r="DJ122" i="6"/>
  <c r="DO483" i="8" s="1"/>
  <c r="DS483" i="8"/>
  <c r="DN124" i="6"/>
  <c r="DN123" i="6"/>
  <c r="DW196" i="8"/>
  <c r="DS60" i="11"/>
  <c r="DK491" i="8"/>
  <c r="DK492" i="8" s="1"/>
  <c r="DK495" i="8"/>
  <c r="DR483" i="8"/>
  <c r="DM124" i="6"/>
  <c r="DM123" i="6"/>
  <c r="DX483" i="8"/>
  <c r="DS123" i="6"/>
  <c r="DS124" i="6"/>
  <c r="DP483" i="8"/>
  <c r="DK124" i="6"/>
  <c r="DK123" i="6"/>
  <c r="DW483" i="8"/>
  <c r="DR123" i="6"/>
  <c r="DR124" i="6"/>
  <c r="ED483" i="8"/>
  <c r="DY123" i="6"/>
  <c r="DY124" i="6"/>
  <c r="DJ520" i="8"/>
  <c r="DV138" i="8"/>
  <c r="EB417" i="8"/>
  <c r="EC413" i="8"/>
  <c r="EC415" i="8" s="1"/>
  <c r="DJ510" i="8"/>
  <c r="DJ522" i="8" s="1"/>
  <c r="DJ521" i="8"/>
  <c r="DT483" i="8"/>
  <c r="DO123" i="6"/>
  <c r="DO124" i="6"/>
  <c r="EC483" i="8"/>
  <c r="DX124" i="6"/>
  <c r="DX123" i="6"/>
  <c r="CY270" i="8"/>
  <c r="CY266" i="8"/>
  <c r="CY267" i="8" s="1"/>
  <c r="DT129" i="8"/>
  <c r="DT274" i="8" s="1"/>
  <c r="DO61" i="6"/>
  <c r="DW122" i="8"/>
  <c r="DW123" i="8" s="1"/>
  <c r="DU125" i="8"/>
  <c r="DU127" i="8" s="1"/>
  <c r="EA122" i="6"/>
  <c r="EA124" i="6" s="1"/>
  <c r="DL122" i="6"/>
  <c r="DW122" i="6"/>
  <c r="CX295" i="8"/>
  <c r="DU170" i="8"/>
  <c r="DU179" i="8"/>
  <c r="DU181" i="8" s="1"/>
  <c r="DH122" i="6"/>
  <c r="CX465" i="8"/>
  <c r="CX477" i="8" s="1"/>
  <c r="CX476" i="8"/>
  <c r="CX285" i="8"/>
  <c r="CX297" i="8" s="1"/>
  <c r="CX296" i="8"/>
  <c r="DL483" i="8"/>
  <c r="DG123" i="6"/>
  <c r="DG124" i="6"/>
  <c r="DV196" i="8"/>
  <c r="DR60" i="11"/>
  <c r="CZ438" i="8"/>
  <c r="CU112" i="6"/>
  <c r="CU111" i="6"/>
  <c r="DV122" i="6"/>
  <c r="CY446" i="8"/>
  <c r="CY447" i="8" s="1"/>
  <c r="CY450" i="8"/>
  <c r="DT454" i="8"/>
  <c r="DO109" i="6"/>
  <c r="DP122" i="6"/>
  <c r="CU64" i="6"/>
  <c r="CU63" i="6"/>
  <c r="CZ258" i="8"/>
  <c r="DX320" i="8"/>
  <c r="DX321" i="8" s="1"/>
  <c r="DN327" i="8"/>
  <c r="DO323" i="8"/>
  <c r="DO325" i="8" s="1"/>
  <c r="DW336" i="8"/>
  <c r="DR98" i="11"/>
  <c r="DR97" i="11"/>
  <c r="AE181" i="11"/>
  <c r="AE182" i="11"/>
  <c r="BD298" i="8"/>
  <c r="AZ84" i="11"/>
  <c r="EF433" i="8"/>
  <c r="EB120" i="11"/>
  <c r="AI613" i="8"/>
  <c r="AE168" i="11"/>
  <c r="DZ372" i="8"/>
  <c r="EA368" i="8"/>
  <c r="EA370" i="8" s="1"/>
  <c r="AJ601" i="8"/>
  <c r="AJ584" i="8"/>
  <c r="AJ602" i="8"/>
  <c r="AJ609" i="8" s="1"/>
  <c r="AJ607" i="8"/>
  <c r="AJ608" i="8"/>
  <c r="Z639" i="8"/>
  <c r="Z640" i="8" s="1"/>
  <c r="Z594" i="8"/>
  <c r="Z595" i="8" s="1"/>
  <c r="AI656" i="8"/>
  <c r="AI645" i="8"/>
  <c r="AI654" i="8"/>
  <c r="AI655" i="8" s="1"/>
  <c r="AI658" i="8"/>
  <c r="AI562" i="8"/>
  <c r="AI539" i="8"/>
  <c r="AI557" i="8"/>
  <c r="AE64" i="12" s="1"/>
  <c r="AI556" i="8"/>
  <c r="AE63" i="12" s="1"/>
  <c r="AI563" i="8"/>
  <c r="AE55" i="12" s="1"/>
  <c r="AE134" i="6"/>
  <c r="AE146" i="6"/>
  <c r="AJ618" i="8" s="1"/>
  <c r="BI516" i="8"/>
  <c r="BI505" i="8"/>
  <c r="BD471" i="8"/>
  <c r="BD460" i="8"/>
  <c r="EB381" i="8"/>
  <c r="EF411" i="8"/>
  <c r="EC365" i="8"/>
  <c r="EC366" i="8" s="1"/>
  <c r="BD281" i="8"/>
  <c r="BD283" i="8" s="1"/>
  <c r="BD272" i="8"/>
  <c r="DJ123" i="6" l="1"/>
  <c r="DM125" i="6"/>
  <c r="DM126" i="6" s="1"/>
  <c r="DR504" i="8" s="1"/>
  <c r="DQ124" i="6"/>
  <c r="DT124" i="6"/>
  <c r="DV483" i="8"/>
  <c r="DT123" i="6"/>
  <c r="DQ125" i="6"/>
  <c r="DQ126" i="6" s="1"/>
  <c r="DV504" i="8" s="1"/>
  <c r="DW124" i="8"/>
  <c r="DW138" i="8" s="1"/>
  <c r="DU123" i="6"/>
  <c r="DU124" i="6"/>
  <c r="DI124" i="6"/>
  <c r="DJ124" i="6"/>
  <c r="DS125" i="6"/>
  <c r="DS126" i="6" s="1"/>
  <c r="DX504" i="8" s="1"/>
  <c r="DI123" i="6"/>
  <c r="DI125" i="6" s="1"/>
  <c r="DI126" i="6" s="1"/>
  <c r="DN504" i="8" s="1"/>
  <c r="EE483" i="8"/>
  <c r="DZ123" i="6"/>
  <c r="DX125" i="6" s="1"/>
  <c r="DX126" i="6" s="1"/>
  <c r="EC504" i="8" s="1"/>
  <c r="DZ124" i="6"/>
  <c r="DR61" i="11"/>
  <c r="DR62" i="11"/>
  <c r="DR48" i="11"/>
  <c r="DV145" i="8"/>
  <c r="DX485" i="8"/>
  <c r="DX488" i="8" s="1"/>
  <c r="DX496" i="8"/>
  <c r="DX489" i="8"/>
  <c r="DX490" i="8"/>
  <c r="DE125" i="6"/>
  <c r="DE126" i="6" s="1"/>
  <c r="DJ504" i="8" s="1"/>
  <c r="CS65" i="6"/>
  <c r="CS66" i="6" s="1"/>
  <c r="CX279" i="8" s="1"/>
  <c r="CV62" i="6"/>
  <c r="DZ485" i="8"/>
  <c r="DZ488" i="8" s="1"/>
  <c r="DZ490" i="8"/>
  <c r="DZ496" i="8"/>
  <c r="DZ489" i="8"/>
  <c r="DR485" i="8"/>
  <c r="DR488" i="8" s="1"/>
  <c r="DR489" i="8"/>
  <c r="DR496" i="8"/>
  <c r="DR490" i="8"/>
  <c r="DU119" i="8"/>
  <c r="DU128" i="8"/>
  <c r="DU130" i="8" s="1"/>
  <c r="CY293" i="8"/>
  <c r="CY269" i="8"/>
  <c r="CY286" i="8"/>
  <c r="CY292" i="8"/>
  <c r="CY287" i="8"/>
  <c r="CY294" i="8" s="1"/>
  <c r="DN485" i="8"/>
  <c r="DN488" i="8" s="1"/>
  <c r="DN489" i="8"/>
  <c r="DN490" i="8"/>
  <c r="DN496" i="8"/>
  <c r="DM483" i="8"/>
  <c r="DH123" i="6"/>
  <c r="DH124" i="6"/>
  <c r="ED485" i="8"/>
  <c r="ED488" i="8" s="1"/>
  <c r="ED496" i="8"/>
  <c r="ED489" i="8"/>
  <c r="ED490" i="8"/>
  <c r="CZ260" i="8"/>
  <c r="CZ263" i="8" s="1"/>
  <c r="CZ271" i="8"/>
  <c r="CZ265" i="8"/>
  <c r="CZ264" i="8"/>
  <c r="DU180" i="8"/>
  <c r="DX173" i="8"/>
  <c r="DV176" i="8"/>
  <c r="DV178" i="8" s="1"/>
  <c r="DV485" i="8"/>
  <c r="DV488" i="8" s="1"/>
  <c r="DV496" i="8"/>
  <c r="DV490" i="8"/>
  <c r="DV489" i="8"/>
  <c r="DK517" i="8"/>
  <c r="DK512" i="8"/>
  <c r="DK519" i="8" s="1"/>
  <c r="DK494" i="8"/>
  <c r="DK511" i="8"/>
  <c r="DK518" i="8"/>
  <c r="CY467" i="8"/>
  <c r="CY474" i="8" s="1"/>
  <c r="CY466" i="8"/>
  <c r="CY473" i="8"/>
  <c r="CY449" i="8"/>
  <c r="CY472" i="8"/>
  <c r="EC485" i="8"/>
  <c r="EC488" i="8" s="1"/>
  <c r="EC496" i="8"/>
  <c r="EC490" i="8"/>
  <c r="EC489" i="8"/>
  <c r="DR125" i="6"/>
  <c r="DR126" i="6" s="1"/>
  <c r="DW504" i="8" s="1"/>
  <c r="DS62" i="11"/>
  <c r="DS61" i="11"/>
  <c r="DO485" i="8"/>
  <c r="DO488" i="8" s="1"/>
  <c r="DO496" i="8"/>
  <c r="DO489" i="8"/>
  <c r="DO490" i="8"/>
  <c r="DL485" i="8"/>
  <c r="DL488" i="8" s="1"/>
  <c r="DL489" i="8"/>
  <c r="DL490" i="8"/>
  <c r="DL496" i="8"/>
  <c r="EA483" i="8"/>
  <c r="DV124" i="6"/>
  <c r="DV123" i="6"/>
  <c r="DW485" i="8"/>
  <c r="DW488" i="8" s="1"/>
  <c r="DW489" i="8"/>
  <c r="DW490" i="8"/>
  <c r="DW496" i="8"/>
  <c r="CV110" i="6"/>
  <c r="CS113" i="6"/>
  <c r="CS114" i="6" s="1"/>
  <c r="CX459" i="8" s="1"/>
  <c r="EA123" i="6"/>
  <c r="EF483" i="8"/>
  <c r="DU483" i="8"/>
  <c r="DP123" i="6"/>
  <c r="DP125" i="6" s="1"/>
  <c r="DP126" i="6" s="1"/>
  <c r="DU504" i="8" s="1"/>
  <c r="DP124" i="6"/>
  <c r="EB483" i="8"/>
  <c r="DW124" i="6"/>
  <c r="DW123" i="6"/>
  <c r="DW125" i="6" s="1"/>
  <c r="DW126" i="6" s="1"/>
  <c r="EB504" i="8" s="1"/>
  <c r="DT485" i="8"/>
  <c r="DT488" i="8" s="1"/>
  <c r="DT496" i="8"/>
  <c r="DT489" i="8"/>
  <c r="DT490" i="8"/>
  <c r="DY485" i="8"/>
  <c r="DY488" i="8" s="1"/>
  <c r="DY490" i="8"/>
  <c r="DY496" i="8"/>
  <c r="DY489" i="8"/>
  <c r="CZ440" i="8"/>
  <c r="CZ443" i="8" s="1"/>
  <c r="CZ445" i="8"/>
  <c r="CZ451" i="8"/>
  <c r="CZ444" i="8"/>
  <c r="DQ483" i="8"/>
  <c r="DL124" i="6"/>
  <c r="DL123" i="6"/>
  <c r="DL125" i="6" s="1"/>
  <c r="DL126" i="6" s="1"/>
  <c r="DQ504" i="8" s="1"/>
  <c r="EC416" i="8"/>
  <c r="EC418" i="8" s="1"/>
  <c r="EC407" i="8"/>
  <c r="DP485" i="8"/>
  <c r="DP488" i="8" s="1"/>
  <c r="DP496" i="8"/>
  <c r="DP489" i="8"/>
  <c r="DP490" i="8"/>
  <c r="DS485" i="8"/>
  <c r="DS488" i="8" s="1"/>
  <c r="DS496" i="8"/>
  <c r="DS489" i="8"/>
  <c r="DS490" i="8"/>
  <c r="DX322" i="8"/>
  <c r="AY157" i="6"/>
  <c r="BD282" i="8"/>
  <c r="DW343" i="8"/>
  <c r="DS96" i="11"/>
  <c r="DX336" i="8"/>
  <c r="DO317" i="8"/>
  <c r="DO326" i="8"/>
  <c r="DO328" i="8" s="1"/>
  <c r="EB121" i="11"/>
  <c r="EC121" i="11" s="1"/>
  <c r="EB122" i="11"/>
  <c r="EC122" i="11" s="1"/>
  <c r="EC120" i="11"/>
  <c r="BD478" i="8"/>
  <c r="AZ132" i="11"/>
  <c r="BI523" i="8"/>
  <c r="BE144" i="11"/>
  <c r="EB388" i="8"/>
  <c r="DX108" i="11"/>
  <c r="AZ85" i="11"/>
  <c r="AZ86" i="11"/>
  <c r="AE169" i="11"/>
  <c r="AE170" i="11"/>
  <c r="Z641" i="8"/>
  <c r="Z643" i="8" s="1"/>
  <c r="Z632" i="8"/>
  <c r="AJ610" i="8"/>
  <c r="AJ611" i="8"/>
  <c r="AJ600" i="8"/>
  <c r="AJ612" i="8" s="1"/>
  <c r="Z596" i="8"/>
  <c r="Z598" i="8" s="1"/>
  <c r="Z587" i="8"/>
  <c r="AJ631" i="8"/>
  <c r="AJ624" i="8"/>
  <c r="AJ625" i="8"/>
  <c r="AJ620" i="8"/>
  <c r="AJ623" i="8" s="1"/>
  <c r="AI657" i="8"/>
  <c r="AF158" i="6"/>
  <c r="AK573" i="8" s="1"/>
  <c r="AE147" i="6"/>
  <c r="AE148" i="6"/>
  <c r="AE135" i="6"/>
  <c r="AJ528" i="8"/>
  <c r="AE136" i="6"/>
  <c r="AI566" i="8"/>
  <c r="AE52" i="12" s="1"/>
  <c r="AI555" i="8"/>
  <c r="AI564" i="8"/>
  <c r="BI506" i="8"/>
  <c r="BI508" i="8" s="1"/>
  <c r="BI507" i="8" s="1"/>
  <c r="BI497" i="8"/>
  <c r="BD461" i="8"/>
  <c r="BD463" i="8" s="1"/>
  <c r="BD452" i="8"/>
  <c r="EA362" i="8"/>
  <c r="EA371" i="8"/>
  <c r="EA373" i="8" s="1"/>
  <c r="EC367" i="8"/>
  <c r="BE275" i="8"/>
  <c r="DH125" i="6" l="1"/>
  <c r="DH126" i="6" s="1"/>
  <c r="DM504" i="8" s="1"/>
  <c r="DG125" i="6"/>
  <c r="DG126" i="6" s="1"/>
  <c r="DL504" i="8" s="1"/>
  <c r="DN125" i="6"/>
  <c r="DN126" i="6" s="1"/>
  <c r="DS504" i="8" s="1"/>
  <c r="DK520" i="8"/>
  <c r="DY125" i="6"/>
  <c r="DY126" i="6" s="1"/>
  <c r="ED504" i="8" s="1"/>
  <c r="DU125" i="6"/>
  <c r="DU126" i="6" s="1"/>
  <c r="DZ504" i="8" s="1"/>
  <c r="EE485" i="8"/>
  <c r="EE488" i="8" s="1"/>
  <c r="EE490" i="8"/>
  <c r="EE489" i="8"/>
  <c r="EE496" i="8"/>
  <c r="DO125" i="6"/>
  <c r="DO126" i="6" s="1"/>
  <c r="DT504" i="8" s="1"/>
  <c r="DF125" i="6"/>
  <c r="DF126" i="6" s="1"/>
  <c r="DK504" i="8" s="1"/>
  <c r="CV63" i="6"/>
  <c r="DA258" i="8"/>
  <c r="CV64" i="6"/>
  <c r="DA438" i="8"/>
  <c r="CV112" i="6"/>
  <c r="CV111" i="6"/>
  <c r="DU129" i="8"/>
  <c r="DU274" i="8" s="1"/>
  <c r="DX122" i="8"/>
  <c r="DP61" i="6"/>
  <c r="DV125" i="8"/>
  <c r="DV127" i="8" s="1"/>
  <c r="DV491" i="8"/>
  <c r="DV492" i="8" s="1"/>
  <c r="DV495" i="8"/>
  <c r="DQ485" i="8"/>
  <c r="DQ488" i="8" s="1"/>
  <c r="DQ489" i="8"/>
  <c r="DQ496" i="8"/>
  <c r="DQ490" i="8"/>
  <c r="EB485" i="8"/>
  <c r="EB488" i="8" s="1"/>
  <c r="EB496" i="8"/>
  <c r="EB489" i="8"/>
  <c r="EB490" i="8"/>
  <c r="DM485" i="8"/>
  <c r="DM488" i="8" s="1"/>
  <c r="DM489" i="8"/>
  <c r="DM490" i="8"/>
  <c r="DM496" i="8"/>
  <c r="EC491" i="8"/>
  <c r="EC492" i="8" s="1"/>
  <c r="EC495" i="8"/>
  <c r="DS48" i="11"/>
  <c r="DW145" i="8"/>
  <c r="ED413" i="8"/>
  <c r="ED415" i="8" s="1"/>
  <c r="EC417" i="8"/>
  <c r="DV125" i="6"/>
  <c r="DV126" i="6" s="1"/>
  <c r="EA504" i="8" s="1"/>
  <c r="DN491" i="8"/>
  <c r="DN492" i="8" s="1"/>
  <c r="DN495" i="8"/>
  <c r="DR491" i="8"/>
  <c r="DR492" i="8" s="1"/>
  <c r="DR495" i="8"/>
  <c r="DX495" i="8"/>
  <c r="DX491" i="8"/>
  <c r="DX492" i="8" s="1"/>
  <c r="CZ450" i="8"/>
  <c r="CZ446" i="8"/>
  <c r="CZ447" i="8" s="1"/>
  <c r="DV170" i="8"/>
  <c r="DV179" i="8"/>
  <c r="DV181" i="8" s="1"/>
  <c r="DW491" i="8"/>
  <c r="DW492" i="8" s="1"/>
  <c r="DW495" i="8"/>
  <c r="DS491" i="8"/>
  <c r="DS492" i="8" s="1"/>
  <c r="DS495" i="8"/>
  <c r="DU485" i="8"/>
  <c r="DU488" i="8" s="1"/>
  <c r="DU490" i="8"/>
  <c r="DU496" i="8"/>
  <c r="DU489" i="8"/>
  <c r="EA485" i="8"/>
  <c r="EA488" i="8" s="1"/>
  <c r="EA490" i="8"/>
  <c r="EA496" i="8"/>
  <c r="EA489" i="8"/>
  <c r="DX175" i="8"/>
  <c r="DX189" i="8" s="1"/>
  <c r="DX174" i="8"/>
  <c r="EF485" i="8"/>
  <c r="EF488" i="8" s="1"/>
  <c r="EF490" i="8"/>
  <c r="EF489" i="8"/>
  <c r="EF496" i="8"/>
  <c r="DU454" i="8"/>
  <c r="DP109" i="6"/>
  <c r="EA125" i="6"/>
  <c r="EA126" i="6" s="1"/>
  <c r="EF504" i="8" s="1"/>
  <c r="DZ125" i="6"/>
  <c r="DZ126" i="6" s="1"/>
  <c r="EE504" i="8" s="1"/>
  <c r="DL495" i="8"/>
  <c r="DL491" i="8"/>
  <c r="DL492" i="8" s="1"/>
  <c r="CY476" i="8"/>
  <c r="CY465" i="8"/>
  <c r="CY477" i="8" s="1"/>
  <c r="CZ266" i="8"/>
  <c r="CZ267" i="8" s="1"/>
  <c r="CZ270" i="8"/>
  <c r="CY295" i="8"/>
  <c r="DR49" i="11"/>
  <c r="DR50" i="11"/>
  <c r="DP491" i="8"/>
  <c r="DP492" i="8" s="1"/>
  <c r="DP495" i="8"/>
  <c r="DY495" i="8"/>
  <c r="DY491" i="8"/>
  <c r="DY492" i="8" s="1"/>
  <c r="DK125" i="6"/>
  <c r="DK126" i="6" s="1"/>
  <c r="DP504" i="8" s="1"/>
  <c r="CY475" i="8"/>
  <c r="DZ495" i="8"/>
  <c r="DZ491" i="8"/>
  <c r="DZ492" i="8" s="1"/>
  <c r="DJ125" i="6"/>
  <c r="DJ126" i="6" s="1"/>
  <c r="DO504" i="8" s="1"/>
  <c r="DT125" i="6"/>
  <c r="DT126" i="6" s="1"/>
  <c r="DY504" i="8" s="1"/>
  <c r="DO495" i="8"/>
  <c r="DO491" i="8"/>
  <c r="DO492" i="8" s="1"/>
  <c r="CY285" i="8"/>
  <c r="CY297" i="8" s="1"/>
  <c r="CY296" i="8"/>
  <c r="DT491" i="8"/>
  <c r="DT492" i="8" s="1"/>
  <c r="DT495" i="8"/>
  <c r="DK510" i="8"/>
  <c r="DK522" i="8" s="1"/>
  <c r="DK521" i="8"/>
  <c r="ED495" i="8"/>
  <c r="ED491" i="8"/>
  <c r="ED492" i="8" s="1"/>
  <c r="BD589" i="8"/>
  <c r="AI567" i="8"/>
  <c r="AE51" i="12" s="1"/>
  <c r="AE62" i="12"/>
  <c r="AI565" i="8"/>
  <c r="AE53" i="12" s="1"/>
  <c r="AE54" i="12"/>
  <c r="DO327" i="8"/>
  <c r="DY320" i="8"/>
  <c r="DP323" i="8"/>
  <c r="DP325" i="8" s="1"/>
  <c r="DT96" i="11"/>
  <c r="DX343" i="8"/>
  <c r="DS97" i="11"/>
  <c r="DS98" i="11"/>
  <c r="DX110" i="11"/>
  <c r="DX109" i="11"/>
  <c r="BE145" i="11"/>
  <c r="BE146" i="11"/>
  <c r="AZ133" i="11"/>
  <c r="AZ134" i="11"/>
  <c r="I10" i="11"/>
  <c r="Z642" i="8"/>
  <c r="AA638" i="8"/>
  <c r="Z597" i="8"/>
  <c r="AA593" i="8"/>
  <c r="EA372" i="8"/>
  <c r="EB368" i="8"/>
  <c r="EB370" i="8" s="1"/>
  <c r="U149" i="6"/>
  <c r="U150" i="6" s="1"/>
  <c r="AJ590" i="8"/>
  <c r="AK579" i="8"/>
  <c r="AK575" i="8"/>
  <c r="AK578" i="8" s="1"/>
  <c r="AK580" i="8"/>
  <c r="AK586" i="8"/>
  <c r="AJ635" i="8"/>
  <c r="AJ636" i="8" s="1"/>
  <c r="AJ630" i="8"/>
  <c r="AJ626" i="8"/>
  <c r="AJ627" i="8" s="1"/>
  <c r="AF160" i="6"/>
  <c r="AF159" i="6"/>
  <c r="AJ541" i="8"/>
  <c r="AJ534" i="8"/>
  <c r="AJ535" i="8"/>
  <c r="AJ530" i="8"/>
  <c r="AJ533" i="8" s="1"/>
  <c r="BJ500" i="8"/>
  <c r="BE455" i="8"/>
  <c r="BD462" i="8"/>
  <c r="BD634" i="8" s="1"/>
  <c r="EC381" i="8"/>
  <c r="ED365" i="8"/>
  <c r="ED366" i="8" s="1"/>
  <c r="BE276" i="8"/>
  <c r="BE277" i="8"/>
  <c r="EE495" i="8" l="1"/>
  <c r="EE491" i="8"/>
  <c r="EE492" i="8" s="1"/>
  <c r="DW494" i="8"/>
  <c r="DW512" i="8"/>
  <c r="DW519" i="8" s="1"/>
  <c r="DW511" i="8"/>
  <c r="DW517" i="8"/>
  <c r="DW518" i="8"/>
  <c r="EF495" i="8"/>
  <c r="EF491" i="8"/>
  <c r="EF492" i="8" s="1"/>
  <c r="DV180" i="8"/>
  <c r="DY173" i="8"/>
  <c r="DY175" i="8" s="1"/>
  <c r="DY189" i="8" s="1"/>
  <c r="DW176" i="8"/>
  <c r="DW178" i="8" s="1"/>
  <c r="EC511" i="8"/>
  <c r="EC517" i="8"/>
  <c r="EC512" i="8"/>
  <c r="EC519" i="8" s="1"/>
  <c r="EC518" i="8"/>
  <c r="EC494" i="8"/>
  <c r="DT512" i="8"/>
  <c r="DT519" i="8" s="1"/>
  <c r="DT494" i="8"/>
  <c r="DT518" i="8"/>
  <c r="DT517" i="8"/>
  <c r="DT511" i="8"/>
  <c r="CZ473" i="8"/>
  <c r="CZ472" i="8"/>
  <c r="CZ466" i="8"/>
  <c r="CZ467" i="8"/>
  <c r="CZ474" i="8" s="1"/>
  <c r="CZ475" i="8" s="1"/>
  <c r="CZ449" i="8"/>
  <c r="DM491" i="8"/>
  <c r="DM492" i="8" s="1"/>
  <c r="DM495" i="8"/>
  <c r="DT60" i="11"/>
  <c r="DX196" i="8"/>
  <c r="DX518" i="8"/>
  <c r="DX494" i="8"/>
  <c r="DX517" i="8"/>
  <c r="DX511" i="8"/>
  <c r="DX512" i="8"/>
  <c r="DX519" i="8" s="1"/>
  <c r="DV119" i="8"/>
  <c r="DV128" i="8"/>
  <c r="DV130" i="8" s="1"/>
  <c r="DO494" i="8"/>
  <c r="DO512" i="8"/>
  <c r="DO519" i="8" s="1"/>
  <c r="DO511" i="8"/>
  <c r="DO517" i="8"/>
  <c r="DO518" i="8"/>
  <c r="CZ293" i="8"/>
  <c r="CZ286" i="8"/>
  <c r="CZ269" i="8"/>
  <c r="CZ292" i="8"/>
  <c r="CZ287" i="8"/>
  <c r="CZ294" i="8" s="1"/>
  <c r="EB491" i="8"/>
  <c r="EB492" i="8" s="1"/>
  <c r="EB495" i="8"/>
  <c r="DP494" i="8"/>
  <c r="DP511" i="8"/>
  <c r="DP518" i="8"/>
  <c r="DP517" i="8"/>
  <c r="DP512" i="8"/>
  <c r="DP519" i="8" s="1"/>
  <c r="DP520" i="8" s="1"/>
  <c r="EA495" i="8"/>
  <c r="EA491" i="8"/>
  <c r="EA492" i="8" s="1"/>
  <c r="CW62" i="6"/>
  <c r="DR518" i="8"/>
  <c r="DR517" i="8"/>
  <c r="DR512" i="8"/>
  <c r="DR519" i="8" s="1"/>
  <c r="DR511" i="8"/>
  <c r="DR494" i="8"/>
  <c r="DX123" i="8"/>
  <c r="DX124" i="8"/>
  <c r="DL517" i="8"/>
  <c r="DL494" i="8"/>
  <c r="DL511" i="8"/>
  <c r="DL518" i="8"/>
  <c r="DL512" i="8"/>
  <c r="DL519" i="8" s="1"/>
  <c r="DL520" i="8" s="1"/>
  <c r="DZ517" i="8"/>
  <c r="DZ511" i="8"/>
  <c r="DZ512" i="8"/>
  <c r="DZ519" i="8" s="1"/>
  <c r="DZ518" i="8"/>
  <c r="DZ494" i="8"/>
  <c r="DN511" i="8"/>
  <c r="DN517" i="8"/>
  <c r="DN518" i="8"/>
  <c r="DN494" i="8"/>
  <c r="DN512" i="8"/>
  <c r="DN519" i="8" s="1"/>
  <c r="DQ491" i="8"/>
  <c r="DQ492" i="8" s="1"/>
  <c r="DQ495" i="8"/>
  <c r="CT113" i="6"/>
  <c r="CT114" i="6" s="1"/>
  <c r="CY459" i="8" s="1"/>
  <c r="DU495" i="8"/>
  <c r="DU491" i="8"/>
  <c r="DU492" i="8" s="1"/>
  <c r="DA440" i="8"/>
  <c r="DA443" i="8" s="1"/>
  <c r="DA444" i="8"/>
  <c r="DA451" i="8"/>
  <c r="DA445" i="8"/>
  <c r="CW110" i="6"/>
  <c r="ED416" i="8"/>
  <c r="ED418" i="8" s="1"/>
  <c r="ED407" i="8"/>
  <c r="ED518" i="8"/>
  <c r="ED511" i="8"/>
  <c r="ED494" i="8"/>
  <c r="ED512" i="8"/>
  <c r="ED519" i="8" s="1"/>
  <c r="ED517" i="8"/>
  <c r="DY518" i="8"/>
  <c r="DY512" i="8"/>
  <c r="DY519" i="8" s="1"/>
  <c r="DY520" i="8" s="1"/>
  <c r="DY494" i="8"/>
  <c r="DY517" i="8"/>
  <c r="DY511" i="8"/>
  <c r="DS494" i="8"/>
  <c r="DS518" i="8"/>
  <c r="DS517" i="8"/>
  <c r="DS512" i="8"/>
  <c r="DS519" i="8" s="1"/>
  <c r="DS520" i="8" s="1"/>
  <c r="DS511" i="8"/>
  <c r="DA260" i="8"/>
  <c r="DA263" i="8" s="1"/>
  <c r="DA265" i="8"/>
  <c r="DA264" i="8"/>
  <c r="DA271" i="8"/>
  <c r="DS49" i="11"/>
  <c r="DS50" i="11"/>
  <c r="DV511" i="8"/>
  <c r="DV517" i="8"/>
  <c r="DV518" i="8"/>
  <c r="DV494" i="8"/>
  <c r="DV512" i="8"/>
  <c r="DV519" i="8" s="1"/>
  <c r="DV520" i="8" s="1"/>
  <c r="CT65" i="6"/>
  <c r="CT66" i="6" s="1"/>
  <c r="CY279" i="8" s="1"/>
  <c r="BD544" i="8"/>
  <c r="K10" i="11"/>
  <c r="L10" i="11"/>
  <c r="DT97" i="11"/>
  <c r="DT98" i="11"/>
  <c r="DY322" i="8"/>
  <c r="DY321" i="8"/>
  <c r="DP326" i="8"/>
  <c r="DP328" i="8" s="1"/>
  <c r="DP317" i="8"/>
  <c r="EC388" i="8"/>
  <c r="DY108" i="11"/>
  <c r="V161" i="6"/>
  <c r="V162" i="6" s="1"/>
  <c r="AJ637" i="8"/>
  <c r="AK585" i="8"/>
  <c r="AK581" i="8"/>
  <c r="AK582" i="8" s="1"/>
  <c r="AJ591" i="8"/>
  <c r="AJ592" i="8"/>
  <c r="AJ652" i="8"/>
  <c r="AJ647" i="8"/>
  <c r="AJ654" i="8" s="1"/>
  <c r="AJ646" i="8"/>
  <c r="AJ653" i="8"/>
  <c r="AJ629" i="8"/>
  <c r="AY145" i="6"/>
  <c r="AY133" i="6"/>
  <c r="AJ536" i="8"/>
  <c r="AJ537" i="8" s="1"/>
  <c r="AJ540" i="8"/>
  <c r="BJ501" i="8"/>
  <c r="BJ502" i="8"/>
  <c r="BE456" i="8"/>
  <c r="BE457" i="8"/>
  <c r="EB371" i="8"/>
  <c r="EB373" i="8" s="1"/>
  <c r="EB362" i="8"/>
  <c r="ED367" i="8"/>
  <c r="BE280" i="8"/>
  <c r="BE291" i="8"/>
  <c r="DX520" i="8" l="1"/>
  <c r="DZ520" i="8"/>
  <c r="ED520" i="8"/>
  <c r="DN520" i="8"/>
  <c r="EE517" i="8"/>
  <c r="EE494" i="8"/>
  <c r="EE511" i="8"/>
  <c r="EE512" i="8"/>
  <c r="EE519" i="8" s="1"/>
  <c r="EE518" i="8"/>
  <c r="DS521" i="8"/>
  <c r="DS510" i="8"/>
  <c r="DS522" i="8" s="1"/>
  <c r="EE413" i="8"/>
  <c r="EE415" i="8" s="1"/>
  <c r="ED417" i="8"/>
  <c r="DR520" i="8"/>
  <c r="DT61" i="11"/>
  <c r="DT62" i="11"/>
  <c r="DB438" i="8"/>
  <c r="CW112" i="6"/>
  <c r="CW111" i="6"/>
  <c r="DN521" i="8"/>
  <c r="DN510" i="8"/>
  <c r="DN522" i="8" s="1"/>
  <c r="CZ296" i="8"/>
  <c r="CZ285" i="8"/>
  <c r="CZ297" i="8" s="1"/>
  <c r="DM494" i="8"/>
  <c r="DM512" i="8"/>
  <c r="DM519" i="8" s="1"/>
  <c r="DM518" i="8"/>
  <c r="DM511" i="8"/>
  <c r="DM517" i="8"/>
  <c r="EC520" i="8"/>
  <c r="DA446" i="8"/>
  <c r="DA447" i="8" s="1"/>
  <c r="DA450" i="8"/>
  <c r="CW64" i="6"/>
  <c r="CW63" i="6"/>
  <c r="DB258" i="8"/>
  <c r="EC521" i="8"/>
  <c r="EC510" i="8"/>
  <c r="EC522" i="8" s="1"/>
  <c r="DY510" i="8"/>
  <c r="DY522" i="8" s="1"/>
  <c r="DY521" i="8"/>
  <c r="DZ510" i="8"/>
  <c r="DZ522" i="8" s="1"/>
  <c r="DZ521" i="8"/>
  <c r="EA494" i="8"/>
  <c r="EA518" i="8"/>
  <c r="EA512" i="8"/>
  <c r="EA519" i="8" s="1"/>
  <c r="EA520" i="8" s="1"/>
  <c r="EA511" i="8"/>
  <c r="EA517" i="8"/>
  <c r="DO521" i="8"/>
  <c r="DO510" i="8"/>
  <c r="DO522" i="8" s="1"/>
  <c r="CZ465" i="8"/>
  <c r="CZ477" i="8" s="1"/>
  <c r="CZ476" i="8"/>
  <c r="DW170" i="8"/>
  <c r="DW179" i="8"/>
  <c r="DW181" i="8" s="1"/>
  <c r="DO520" i="8"/>
  <c r="DU518" i="8"/>
  <c r="DU517" i="8"/>
  <c r="DU512" i="8"/>
  <c r="DU519" i="8" s="1"/>
  <c r="DU494" i="8"/>
  <c r="DU511" i="8"/>
  <c r="DY196" i="8"/>
  <c r="DU60" i="11"/>
  <c r="DV129" i="8"/>
  <c r="DV274" i="8" s="1"/>
  <c r="DY122" i="8"/>
  <c r="DY123" i="8" s="1"/>
  <c r="DQ61" i="6"/>
  <c r="DW125" i="8"/>
  <c r="DW127" i="8" s="1"/>
  <c r="DY174" i="8"/>
  <c r="DV454" i="8"/>
  <c r="DQ109" i="6"/>
  <c r="DV521" i="8"/>
  <c r="DV510" i="8"/>
  <c r="DV522" i="8" s="1"/>
  <c r="DL510" i="8"/>
  <c r="DL522" i="8" s="1"/>
  <c r="DL521" i="8"/>
  <c r="DT521" i="8"/>
  <c r="DT510" i="8"/>
  <c r="DT522" i="8" s="1"/>
  <c r="EF511" i="8"/>
  <c r="EF518" i="8"/>
  <c r="EF517" i="8"/>
  <c r="EF512" i="8"/>
  <c r="EF519" i="8" s="1"/>
  <c r="EF520" i="8" s="1"/>
  <c r="EF494" i="8"/>
  <c r="DP521" i="8"/>
  <c r="DP510" i="8"/>
  <c r="DP522" i="8" s="1"/>
  <c r="DX521" i="8"/>
  <c r="DX510" i="8"/>
  <c r="DX522" i="8" s="1"/>
  <c r="DQ494" i="8"/>
  <c r="DQ512" i="8"/>
  <c r="DQ519" i="8" s="1"/>
  <c r="DQ518" i="8"/>
  <c r="DQ517" i="8"/>
  <c r="DQ511" i="8"/>
  <c r="DX138" i="8"/>
  <c r="ED510" i="8"/>
  <c r="ED522" i="8" s="1"/>
  <c r="ED521" i="8"/>
  <c r="EB511" i="8"/>
  <c r="EB518" i="8"/>
  <c r="EB512" i="8"/>
  <c r="EB519" i="8" s="1"/>
  <c r="EB520" i="8" s="1"/>
  <c r="EB494" i="8"/>
  <c r="EB517" i="8"/>
  <c r="DT520" i="8"/>
  <c r="DW521" i="8"/>
  <c r="DW510" i="8"/>
  <c r="DW522" i="8" s="1"/>
  <c r="DA266" i="8"/>
  <c r="DA267" i="8" s="1"/>
  <c r="DA270" i="8"/>
  <c r="CZ295" i="8"/>
  <c r="DW520" i="8"/>
  <c r="DR521" i="8"/>
  <c r="DR510" i="8"/>
  <c r="DR522" i="8" s="1"/>
  <c r="DY336" i="8"/>
  <c r="DP327" i="8"/>
  <c r="DZ320" i="8"/>
  <c r="DZ321" i="8" s="1"/>
  <c r="DQ323" i="8"/>
  <c r="DQ325" i="8" s="1"/>
  <c r="DY109" i="11"/>
  <c r="DY110" i="11"/>
  <c r="BE298" i="8"/>
  <c r="BA84" i="11"/>
  <c r="EB372" i="8"/>
  <c r="EC368" i="8"/>
  <c r="EC370" i="8" s="1"/>
  <c r="AA639" i="8"/>
  <c r="AA640" i="8" s="1"/>
  <c r="AA594" i="8"/>
  <c r="AA595" i="8" s="1"/>
  <c r="AJ606" i="8"/>
  <c r="AJ651" i="8"/>
  <c r="AK608" i="8"/>
  <c r="AK601" i="8"/>
  <c r="AK607" i="8"/>
  <c r="AK584" i="8"/>
  <c r="AK602" i="8"/>
  <c r="AK609" i="8" s="1"/>
  <c r="AJ656" i="8"/>
  <c r="AJ645" i="8"/>
  <c r="AJ655" i="8"/>
  <c r="AJ557" i="8"/>
  <c r="AJ556" i="8"/>
  <c r="AF63" i="12" s="1"/>
  <c r="AJ563" i="8"/>
  <c r="AF55" i="12" s="1"/>
  <c r="AJ539" i="8"/>
  <c r="AJ562" i="8"/>
  <c r="AF146" i="6"/>
  <c r="AK618" i="8" s="1"/>
  <c r="AF134" i="6"/>
  <c r="BJ516" i="8"/>
  <c r="BJ505" i="8"/>
  <c r="BE471" i="8"/>
  <c r="BE460" i="8"/>
  <c r="ED381" i="8"/>
  <c r="EE365" i="8"/>
  <c r="EE366" i="8" s="1"/>
  <c r="BE281" i="8"/>
  <c r="BE283" i="8" s="1"/>
  <c r="BE272" i="8"/>
  <c r="DU520" i="8" l="1"/>
  <c r="DM520" i="8"/>
  <c r="DY124" i="8"/>
  <c r="EE520" i="8"/>
  <c r="EE510" i="8"/>
  <c r="EE522" i="8" s="1"/>
  <c r="EE521" i="8"/>
  <c r="DU510" i="8"/>
  <c r="DU522" i="8" s="1"/>
  <c r="DU521" i="8"/>
  <c r="DT48" i="11"/>
  <c r="DX145" i="8"/>
  <c r="CX110" i="6"/>
  <c r="DW180" i="8"/>
  <c r="DZ173" i="8"/>
  <c r="DZ175" i="8" s="1"/>
  <c r="DZ189" i="8" s="1"/>
  <c r="DX176" i="8"/>
  <c r="DX178" i="8" s="1"/>
  <c r="CU113" i="6"/>
  <c r="CU114" i="6" s="1"/>
  <c r="CZ459" i="8" s="1"/>
  <c r="DB260" i="8"/>
  <c r="DB263" i="8" s="1"/>
  <c r="DB271" i="8"/>
  <c r="DB264" i="8"/>
  <c r="DB265" i="8"/>
  <c r="DQ520" i="8"/>
  <c r="CU65" i="6"/>
  <c r="DB440" i="8"/>
  <c r="DB443" i="8" s="1"/>
  <c r="DB451" i="8"/>
  <c r="DB444" i="8"/>
  <c r="DB445" i="8"/>
  <c r="DW119" i="8"/>
  <c r="DW128" i="8"/>
  <c r="DW130" i="8" s="1"/>
  <c r="DQ510" i="8"/>
  <c r="DQ522" i="8" s="1"/>
  <c r="DQ521" i="8"/>
  <c r="CX62" i="6"/>
  <c r="DA466" i="8"/>
  <c r="DA467" i="8"/>
  <c r="DA474" i="8" s="1"/>
  <c r="DA473" i="8"/>
  <c r="DA472" i="8"/>
  <c r="DA449" i="8"/>
  <c r="EB521" i="8"/>
  <c r="EB510" i="8"/>
  <c r="EB522" i="8" s="1"/>
  <c r="DY138" i="8"/>
  <c r="DA286" i="8"/>
  <c r="DA293" i="8"/>
  <c r="DA292" i="8"/>
  <c r="DA287" i="8"/>
  <c r="DA294" i="8" s="1"/>
  <c r="DA295" i="8" s="1"/>
  <c r="DA269" i="8"/>
  <c r="EA510" i="8"/>
  <c r="EA522" i="8" s="1"/>
  <c r="EA521" i="8"/>
  <c r="EE407" i="8"/>
  <c r="EE416" i="8"/>
  <c r="EE418" i="8" s="1"/>
  <c r="DU62" i="11"/>
  <c r="DU61" i="11"/>
  <c r="DM510" i="8"/>
  <c r="DM522" i="8" s="1"/>
  <c r="DM521" i="8"/>
  <c r="EF521" i="8"/>
  <c r="EF510" i="8"/>
  <c r="EF522" i="8" s="1"/>
  <c r="AZ157" i="6"/>
  <c r="BE282" i="8"/>
  <c r="AJ564" i="8"/>
  <c r="AF54" i="12" s="1"/>
  <c r="AF64" i="12"/>
  <c r="DQ326" i="8"/>
  <c r="DQ328" i="8" s="1"/>
  <c r="DQ317" i="8"/>
  <c r="DZ322" i="8"/>
  <c r="DU96" i="11"/>
  <c r="DY343" i="8"/>
  <c r="ED388" i="8"/>
  <c r="DZ108" i="11"/>
  <c r="BE478" i="8"/>
  <c r="BA132" i="11"/>
  <c r="BJ523" i="8"/>
  <c r="BF144" i="11"/>
  <c r="AK610" i="8"/>
  <c r="BA85" i="11"/>
  <c r="BA86" i="11"/>
  <c r="AJ613" i="8"/>
  <c r="AF168" i="11"/>
  <c r="AJ658" i="8"/>
  <c r="AF180" i="11"/>
  <c r="AK611" i="8"/>
  <c r="AK600" i="8"/>
  <c r="AK612" i="8" s="1"/>
  <c r="AA596" i="8"/>
  <c r="AA598" i="8" s="1"/>
  <c r="AA587" i="8"/>
  <c r="AA641" i="8"/>
  <c r="AA643" i="8" s="1"/>
  <c r="AA632" i="8"/>
  <c r="AK624" i="8"/>
  <c r="AK620" i="8"/>
  <c r="AK623" i="8" s="1"/>
  <c r="AK625" i="8"/>
  <c r="AK631" i="8"/>
  <c r="AJ657" i="8"/>
  <c r="AG158" i="6"/>
  <c r="AL573" i="8" s="1"/>
  <c r="AF148" i="6"/>
  <c r="AF147" i="6"/>
  <c r="AJ566" i="8"/>
  <c r="AF52" i="12" s="1"/>
  <c r="AJ555" i="8"/>
  <c r="AK528" i="8"/>
  <c r="AF136" i="6"/>
  <c r="AF135" i="6"/>
  <c r="BJ497" i="8"/>
  <c r="BJ506" i="8"/>
  <c r="BJ508" i="8" s="1"/>
  <c r="BJ507" i="8" s="1"/>
  <c r="BE461" i="8"/>
  <c r="BE463" i="8" s="1"/>
  <c r="BE452" i="8"/>
  <c r="EE367" i="8"/>
  <c r="EC371" i="8"/>
  <c r="EC373" i="8" s="1"/>
  <c r="EC362" i="8"/>
  <c r="BF275" i="8"/>
  <c r="CU66" i="6"/>
  <c r="CZ279" i="8" s="1"/>
  <c r="DA475" i="8" l="1"/>
  <c r="EF413" i="8"/>
  <c r="EF415" i="8" s="1"/>
  <c r="EE417" i="8"/>
  <c r="DB270" i="8"/>
  <c r="DB266" i="8"/>
  <c r="DB267" i="8" s="1"/>
  <c r="DA465" i="8"/>
  <c r="DA477" i="8" s="1"/>
  <c r="DA476" i="8"/>
  <c r="DC258" i="8"/>
  <c r="CX63" i="6"/>
  <c r="CX64" i="6"/>
  <c r="DW129" i="8"/>
  <c r="DW274" i="8" s="1"/>
  <c r="DZ122" i="8"/>
  <c r="DR61" i="6"/>
  <c r="DX125" i="8"/>
  <c r="DX127" i="8" s="1"/>
  <c r="DX170" i="8"/>
  <c r="DX179" i="8"/>
  <c r="DX181" i="8" s="1"/>
  <c r="DV60" i="11"/>
  <c r="DZ196" i="8"/>
  <c r="DW454" i="8"/>
  <c r="DR109" i="6"/>
  <c r="AJ565" i="8"/>
  <c r="AF53" i="12" s="1"/>
  <c r="DU48" i="11"/>
  <c r="DY145" i="8"/>
  <c r="DC438" i="8"/>
  <c r="CX112" i="6"/>
  <c r="CX111" i="6"/>
  <c r="CV113" i="6" s="1"/>
  <c r="CV114" i="6" s="1"/>
  <c r="DA459" i="8" s="1"/>
  <c r="DT49" i="11"/>
  <c r="DT50" i="11"/>
  <c r="DB450" i="8"/>
  <c r="DB446" i="8"/>
  <c r="DB447" i="8" s="1"/>
  <c r="DZ174" i="8"/>
  <c r="DA296" i="8"/>
  <c r="DA285" i="8"/>
  <c r="DA297" i="8" s="1"/>
  <c r="V149" i="6"/>
  <c r="V150" i="6" s="1"/>
  <c r="BE589" i="8"/>
  <c r="AJ567" i="8"/>
  <c r="AF51" i="12" s="1"/>
  <c r="AF62" i="12"/>
  <c r="DU98" i="11"/>
  <c r="DU97" i="11"/>
  <c r="DZ336" i="8"/>
  <c r="EA320" i="8"/>
  <c r="EA321" i="8" s="1"/>
  <c r="DQ327" i="8"/>
  <c r="DR323" i="8"/>
  <c r="DR325" i="8" s="1"/>
  <c r="BF145" i="11"/>
  <c r="BF146" i="11"/>
  <c r="BA134" i="11"/>
  <c r="BA133" i="11"/>
  <c r="DZ109" i="11"/>
  <c r="DZ110" i="11"/>
  <c r="AF181" i="11"/>
  <c r="AF182" i="11"/>
  <c r="AF169" i="11"/>
  <c r="AF170" i="11"/>
  <c r="AA642" i="8"/>
  <c r="AB638" i="8"/>
  <c r="AA597" i="8"/>
  <c r="AB593" i="8"/>
  <c r="EC372" i="8"/>
  <c r="ED368" i="8"/>
  <c r="ED370" i="8" s="1"/>
  <c r="AL586" i="8"/>
  <c r="AL579" i="8"/>
  <c r="AL575" i="8"/>
  <c r="AL578" i="8" s="1"/>
  <c r="AL580" i="8"/>
  <c r="AK590" i="8"/>
  <c r="AK635" i="8"/>
  <c r="AK630" i="8"/>
  <c r="AK626" i="8"/>
  <c r="AK627" i="8" s="1"/>
  <c r="AG160" i="6"/>
  <c r="AG159" i="6"/>
  <c r="AK535" i="8"/>
  <c r="AK541" i="8"/>
  <c r="AK530" i="8"/>
  <c r="AK533" i="8" s="1"/>
  <c r="AK534" i="8"/>
  <c r="BK500" i="8"/>
  <c r="BF455" i="8"/>
  <c r="BE462" i="8"/>
  <c r="BE634" i="8" s="1"/>
  <c r="EF365" i="8"/>
  <c r="EF366" i="8" s="1"/>
  <c r="EE381" i="8"/>
  <c r="BF276" i="8"/>
  <c r="BF277" i="8"/>
  <c r="CV65" i="6" l="1"/>
  <c r="DX180" i="8"/>
  <c r="EA173" i="8"/>
  <c r="EA175" i="8" s="1"/>
  <c r="EA189" i="8" s="1"/>
  <c r="DY176" i="8"/>
  <c r="DY178" i="8" s="1"/>
  <c r="DX119" i="8"/>
  <c r="DX128" i="8"/>
  <c r="DX130" i="8" s="1"/>
  <c r="CY62" i="6"/>
  <c r="DZ123" i="8"/>
  <c r="DZ124" i="8"/>
  <c r="DC440" i="8"/>
  <c r="DC443" i="8" s="1"/>
  <c r="DC451" i="8"/>
  <c r="DC444" i="8"/>
  <c r="DC445" i="8"/>
  <c r="DC265" i="8"/>
  <c r="DC271" i="8"/>
  <c r="DC260" i="8"/>
  <c r="DC263" i="8" s="1"/>
  <c r="DC264" i="8"/>
  <c r="DU49" i="11"/>
  <c r="DU50" i="11"/>
  <c r="DB472" i="8"/>
  <c r="DB473" i="8"/>
  <c r="DB467" i="8"/>
  <c r="DB474" i="8" s="1"/>
  <c r="DB475" i="8" s="1"/>
  <c r="DB449" i="8"/>
  <c r="DB466" i="8"/>
  <c r="CY110" i="6"/>
  <c r="DB286" i="8"/>
  <c r="DB292" i="8"/>
  <c r="DB269" i="8"/>
  <c r="DB293" i="8"/>
  <c r="DB287" i="8"/>
  <c r="DB294" i="8" s="1"/>
  <c r="DV62" i="11"/>
  <c r="DV61" i="11"/>
  <c r="EF416" i="8"/>
  <c r="EF418" i="8" s="1"/>
  <c r="EF417" i="8" s="1"/>
  <c r="EF407" i="8"/>
  <c r="BE544" i="8"/>
  <c r="DZ343" i="8"/>
  <c r="DV96" i="11"/>
  <c r="DR326" i="8"/>
  <c r="DR328" i="8" s="1"/>
  <c r="DR317" i="8"/>
  <c r="EA322" i="8"/>
  <c r="EE388" i="8"/>
  <c r="EA108" i="11"/>
  <c r="AK591" i="8"/>
  <c r="AK592" i="8"/>
  <c r="AL581" i="8"/>
  <c r="AL582" i="8" s="1"/>
  <c r="AL585" i="8"/>
  <c r="W161" i="6"/>
  <c r="W162" i="6" s="1"/>
  <c r="AK637" i="8"/>
  <c r="AK636" i="8"/>
  <c r="AK647" i="8"/>
  <c r="AK629" i="8"/>
  <c r="AK646" i="8"/>
  <c r="AK653" i="8"/>
  <c r="AK652" i="8"/>
  <c r="AZ145" i="6"/>
  <c r="AZ133" i="6"/>
  <c r="AK536" i="8"/>
  <c r="AK537" i="8" s="1"/>
  <c r="AK540" i="8"/>
  <c r="BK502" i="8"/>
  <c r="BK501" i="8"/>
  <c r="BF457" i="8"/>
  <c r="BF456" i="8"/>
  <c r="EF367" i="8"/>
  <c r="EF381" i="8" s="1"/>
  <c r="ED362" i="8"/>
  <c r="ED371" i="8"/>
  <c r="ED373" i="8" s="1"/>
  <c r="CV66" i="6"/>
  <c r="DA279" i="8" s="1"/>
  <c r="BF280" i="8"/>
  <c r="BF291" i="8"/>
  <c r="EA174" i="8" l="1"/>
  <c r="DC450" i="8"/>
  <c r="DC446" i="8"/>
  <c r="DC447" i="8" s="1"/>
  <c r="DD438" i="8"/>
  <c r="CY111" i="6"/>
  <c r="CY112" i="6"/>
  <c r="DZ138" i="8"/>
  <c r="DD258" i="8"/>
  <c r="CY64" i="6"/>
  <c r="CY63" i="6"/>
  <c r="CW65" i="6" s="1"/>
  <c r="DX129" i="8"/>
  <c r="DX274" i="8" s="1"/>
  <c r="DS61" i="6"/>
  <c r="EA122" i="8"/>
  <c r="EA123" i="8" s="1"/>
  <c r="DY125" i="8"/>
  <c r="DY127" i="8" s="1"/>
  <c r="DB476" i="8"/>
  <c r="DB465" i="8"/>
  <c r="DB477" i="8" s="1"/>
  <c r="DY179" i="8"/>
  <c r="DY181" i="8" s="1"/>
  <c r="DY170" i="8"/>
  <c r="DC266" i="8"/>
  <c r="DC267" i="8" s="1"/>
  <c r="DC270" i="8"/>
  <c r="DW60" i="11"/>
  <c r="EA196" i="8"/>
  <c r="DB285" i="8"/>
  <c r="DB297" i="8" s="1"/>
  <c r="DB296" i="8"/>
  <c r="DB295" i="8"/>
  <c r="DX454" i="8"/>
  <c r="DS109" i="6"/>
  <c r="DR327" i="8"/>
  <c r="EB320" i="8"/>
  <c r="EB321" i="8" s="1"/>
  <c r="DS323" i="8"/>
  <c r="DS325" i="8" s="1"/>
  <c r="EA336" i="8"/>
  <c r="DV98" i="11"/>
  <c r="DV97" i="11"/>
  <c r="EF388" i="8"/>
  <c r="EB108" i="11"/>
  <c r="EA110" i="11"/>
  <c r="EA109" i="11"/>
  <c r="BF298" i="8"/>
  <c r="BB84" i="11"/>
  <c r="ED372" i="8"/>
  <c r="EE368" i="8"/>
  <c r="EE370" i="8" s="1"/>
  <c r="AB639" i="8"/>
  <c r="AB640" i="8" s="1"/>
  <c r="AB594" i="8"/>
  <c r="AB595" i="8" s="1"/>
  <c r="AK651" i="8"/>
  <c r="AL602" i="8"/>
  <c r="AL609" i="8" s="1"/>
  <c r="AL601" i="8"/>
  <c r="AL608" i="8"/>
  <c r="AL607" i="8"/>
  <c r="AL584" i="8"/>
  <c r="AK606" i="8"/>
  <c r="AK656" i="8"/>
  <c r="AK645" i="8"/>
  <c r="AK654" i="8"/>
  <c r="AK655" i="8" s="1"/>
  <c r="AK556" i="8"/>
  <c r="AG63" i="12" s="1"/>
  <c r="AK563" i="8"/>
  <c r="AG55" i="12" s="1"/>
  <c r="AK562" i="8"/>
  <c r="AK539" i="8"/>
  <c r="AK557" i="8"/>
  <c r="AG64" i="12" s="1"/>
  <c r="AG134" i="6"/>
  <c r="AG146" i="6"/>
  <c r="AL618" i="8" s="1"/>
  <c r="BK516" i="8"/>
  <c r="BK505" i="8"/>
  <c r="BF471" i="8"/>
  <c r="BF460" i="8"/>
  <c r="BF281" i="8"/>
  <c r="BF283" i="8" s="1"/>
  <c r="BF272" i="8"/>
  <c r="CZ110" i="6" l="1"/>
  <c r="DD264" i="8"/>
  <c r="DD271" i="8"/>
  <c r="DD265" i="8"/>
  <c r="DD260" i="8"/>
  <c r="DD263" i="8" s="1"/>
  <c r="DW62" i="11"/>
  <c r="DW61" i="11"/>
  <c r="EA124" i="8"/>
  <c r="DV48" i="11"/>
  <c r="DZ145" i="8"/>
  <c r="CZ62" i="6"/>
  <c r="DC293" i="8"/>
  <c r="DC292" i="8"/>
  <c r="DC287" i="8"/>
  <c r="DC294" i="8" s="1"/>
  <c r="DC295" i="8" s="1"/>
  <c r="DC286" i="8"/>
  <c r="DC269" i="8"/>
  <c r="CW113" i="6"/>
  <c r="CW114" i="6" s="1"/>
  <c r="DB459" i="8" s="1"/>
  <c r="DY180" i="8"/>
  <c r="EB173" i="8"/>
  <c r="DZ176" i="8"/>
  <c r="DZ178" i="8" s="1"/>
  <c r="DD440" i="8"/>
  <c r="DD443" i="8" s="1"/>
  <c r="DD445" i="8"/>
  <c r="DD444" i="8"/>
  <c r="DD451" i="8"/>
  <c r="DY128" i="8"/>
  <c r="DY130" i="8" s="1"/>
  <c r="DY119" i="8"/>
  <c r="DC473" i="8"/>
  <c r="DC467" i="8"/>
  <c r="DC474" i="8" s="1"/>
  <c r="DC475" i="8" s="1"/>
  <c r="DC472" i="8"/>
  <c r="DC449" i="8"/>
  <c r="DC466" i="8"/>
  <c r="EB322" i="8"/>
  <c r="EB336" i="8" s="1"/>
  <c r="BA157" i="6"/>
  <c r="BF282" i="8"/>
  <c r="DS326" i="8"/>
  <c r="DS328" i="8" s="1"/>
  <c r="DS317" i="8"/>
  <c r="EA343" i="8"/>
  <c r="DW96" i="11"/>
  <c r="BK523" i="8"/>
  <c r="BG144" i="11"/>
  <c r="BF478" i="8"/>
  <c r="BB132" i="11"/>
  <c r="EB109" i="11"/>
  <c r="EC109" i="11" s="1"/>
  <c r="EB110" i="11"/>
  <c r="EC110" i="11" s="1"/>
  <c r="EC108" i="11"/>
  <c r="BB85" i="11"/>
  <c r="BB86" i="11"/>
  <c r="AK613" i="8"/>
  <c r="AG168" i="11"/>
  <c r="AK658" i="8"/>
  <c r="AG180" i="11"/>
  <c r="AL611" i="8"/>
  <c r="AL600" i="8"/>
  <c r="AL612" i="8" s="1"/>
  <c r="AB596" i="8"/>
  <c r="AB598" i="8" s="1"/>
  <c r="AB587" i="8"/>
  <c r="AL610" i="8"/>
  <c r="AB641" i="8"/>
  <c r="AB643" i="8" s="1"/>
  <c r="AB632" i="8"/>
  <c r="AL631" i="8"/>
  <c r="AL624" i="8"/>
  <c r="AL625" i="8"/>
  <c r="AL620" i="8"/>
  <c r="AL623" i="8" s="1"/>
  <c r="AK657" i="8"/>
  <c r="AH158" i="6"/>
  <c r="AM573" i="8" s="1"/>
  <c r="AG136" i="6"/>
  <c r="AL528" i="8"/>
  <c r="AG135" i="6"/>
  <c r="AK566" i="8"/>
  <c r="AG52" i="12" s="1"/>
  <c r="AK555" i="8"/>
  <c r="AK564" i="8"/>
  <c r="AG148" i="6"/>
  <c r="AG147" i="6"/>
  <c r="BK497" i="8"/>
  <c r="BK506" i="8"/>
  <c r="BK508" i="8" s="1"/>
  <c r="BK507" i="8" s="1"/>
  <c r="BF461" i="8"/>
  <c r="BF463" i="8" s="1"/>
  <c r="BF452" i="8"/>
  <c r="EE371" i="8"/>
  <c r="EE373" i="8" s="1"/>
  <c r="EE362" i="8"/>
  <c r="BG275" i="8"/>
  <c r="CW66" i="6"/>
  <c r="DB279" i="8" s="1"/>
  <c r="CZ63" i="6" l="1"/>
  <c r="CZ64" i="6"/>
  <c r="DE258" i="8"/>
  <c r="DD450" i="8"/>
  <c r="DD446" i="8"/>
  <c r="DD447" i="8" s="1"/>
  <c r="DV49" i="11"/>
  <c r="DV50" i="11"/>
  <c r="DY129" i="8"/>
  <c r="DY274" i="8" s="1"/>
  <c r="EB122" i="8"/>
  <c r="EB123" i="8" s="1"/>
  <c r="DT61" i="6"/>
  <c r="DZ125" i="8"/>
  <c r="DZ127" i="8" s="1"/>
  <c r="EA138" i="8"/>
  <c r="DZ179" i="8"/>
  <c r="DZ181" i="8" s="1"/>
  <c r="DZ170" i="8"/>
  <c r="EB175" i="8"/>
  <c r="EB189" i="8" s="1"/>
  <c r="EB174" i="8"/>
  <c r="DY454" i="8"/>
  <c r="DT109" i="6"/>
  <c r="DD266" i="8"/>
  <c r="DD267" i="8" s="1"/>
  <c r="DD270" i="8"/>
  <c r="DC465" i="8"/>
  <c r="DC477" i="8" s="1"/>
  <c r="DC476" i="8"/>
  <c r="DE438" i="8"/>
  <c r="CZ111" i="6"/>
  <c r="CZ112" i="6"/>
  <c r="DC296" i="8"/>
  <c r="DC285" i="8"/>
  <c r="DC297" i="8" s="1"/>
  <c r="BF589" i="8"/>
  <c r="AK567" i="8"/>
  <c r="AG51" i="12" s="1"/>
  <c r="AG62" i="12"/>
  <c r="AK565" i="8"/>
  <c r="AG53" i="12" s="1"/>
  <c r="AG54" i="12"/>
  <c r="DS327" i="8"/>
  <c r="EC320" i="8"/>
  <c r="DT323" i="8"/>
  <c r="DT325" i="8" s="1"/>
  <c r="DW98" i="11"/>
  <c r="DW97" i="11"/>
  <c r="EB343" i="8"/>
  <c r="DX96" i="11"/>
  <c r="I9" i="11"/>
  <c r="BB133" i="11"/>
  <c r="BB134" i="11"/>
  <c r="BG145" i="11"/>
  <c r="BG146" i="11"/>
  <c r="AG181" i="11"/>
  <c r="AG182" i="11"/>
  <c r="AG170" i="11"/>
  <c r="AG169" i="11"/>
  <c r="AB642" i="8"/>
  <c r="AC638" i="8"/>
  <c r="AB597" i="8"/>
  <c r="AC593" i="8"/>
  <c r="EE372" i="8"/>
  <c r="EF368" i="8"/>
  <c r="EF370" i="8" s="1"/>
  <c r="W149" i="6"/>
  <c r="W150" i="6" s="1"/>
  <c r="AL635" i="8"/>
  <c r="AL590" i="8"/>
  <c r="AM579" i="8"/>
  <c r="AM575" i="8"/>
  <c r="AM578" i="8" s="1"/>
  <c r="AM586" i="8"/>
  <c r="AM580" i="8"/>
  <c r="AL626" i="8"/>
  <c r="AL627" i="8" s="1"/>
  <c r="AL630" i="8"/>
  <c r="AH159" i="6"/>
  <c r="AH160" i="6"/>
  <c r="AL530" i="8"/>
  <c r="AL533" i="8" s="1"/>
  <c r="AL535" i="8"/>
  <c r="AL541" i="8"/>
  <c r="AL534" i="8"/>
  <c r="BL500" i="8"/>
  <c r="BG455" i="8"/>
  <c r="BF462" i="8"/>
  <c r="BF634" i="8" s="1"/>
  <c r="BG276" i="8"/>
  <c r="BG277" i="8"/>
  <c r="EB124" i="8" l="1"/>
  <c r="DZ119" i="8"/>
  <c r="DZ128" i="8"/>
  <c r="DZ130" i="8" s="1"/>
  <c r="DA62" i="6"/>
  <c r="DW48" i="11"/>
  <c r="EA145" i="8"/>
  <c r="DZ180" i="8"/>
  <c r="EC173" i="8"/>
  <c r="EC175" i="8" s="1"/>
  <c r="EC189" i="8" s="1"/>
  <c r="EA176" i="8"/>
  <c r="EA178" i="8" s="1"/>
  <c r="CX113" i="6"/>
  <c r="CX114" i="6" s="1"/>
  <c r="DC459" i="8" s="1"/>
  <c r="DE440" i="8"/>
  <c r="DE443" i="8" s="1"/>
  <c r="DE444" i="8"/>
  <c r="DE451" i="8"/>
  <c r="DE445" i="8"/>
  <c r="DD287" i="8"/>
  <c r="DD294" i="8" s="1"/>
  <c r="DD293" i="8"/>
  <c r="DD269" i="8"/>
  <c r="DD286" i="8"/>
  <c r="DD292" i="8"/>
  <c r="DD473" i="8"/>
  <c r="DD467" i="8"/>
  <c r="DD474" i="8" s="1"/>
  <c r="DD466" i="8"/>
  <c r="DD449" i="8"/>
  <c r="DD472" i="8"/>
  <c r="DA110" i="6"/>
  <c r="DE260" i="8"/>
  <c r="DE263" i="8" s="1"/>
  <c r="DE265" i="8"/>
  <c r="DE271" i="8"/>
  <c r="DE264" i="8"/>
  <c r="EB138" i="8"/>
  <c r="EB196" i="8"/>
  <c r="DX60" i="11"/>
  <c r="CX65" i="6"/>
  <c r="CX66" i="6" s="1"/>
  <c r="DC279" i="8" s="1"/>
  <c r="BF544" i="8"/>
  <c r="K9" i="11"/>
  <c r="L9" i="11"/>
  <c r="DX97" i="11"/>
  <c r="DX98" i="11"/>
  <c r="DT326" i="8"/>
  <c r="DT328" i="8" s="1"/>
  <c r="DT317" i="8"/>
  <c r="EC321" i="8"/>
  <c r="EC322" i="8"/>
  <c r="AL591" i="8"/>
  <c r="AL592" i="8"/>
  <c r="AM585" i="8"/>
  <c r="AM581" i="8"/>
  <c r="AM582" i="8" s="1"/>
  <c r="AL637" i="8"/>
  <c r="AL636" i="8"/>
  <c r="X161" i="6"/>
  <c r="X162" i="6" s="1"/>
  <c r="AL646" i="8"/>
  <c r="AL653" i="8"/>
  <c r="AL647" i="8"/>
  <c r="AL652" i="8"/>
  <c r="AL629" i="8"/>
  <c r="BA133" i="6"/>
  <c r="BA145" i="6"/>
  <c r="AL540" i="8"/>
  <c r="AL536" i="8"/>
  <c r="AL537" i="8" s="1"/>
  <c r="BL502" i="8"/>
  <c r="BL501" i="8"/>
  <c r="BG456" i="8"/>
  <c r="BG457" i="8"/>
  <c r="EF371" i="8"/>
  <c r="EF373" i="8" s="1"/>
  <c r="EF372" i="8" s="1"/>
  <c r="EF362" i="8"/>
  <c r="BG280" i="8"/>
  <c r="BG291" i="8"/>
  <c r="DD475" i="8" l="1"/>
  <c r="DE446" i="8"/>
  <c r="DE447" i="8" s="1"/>
  <c r="DE450" i="8"/>
  <c r="EA170" i="8"/>
  <c r="EA179" i="8"/>
  <c r="EA181" i="8" s="1"/>
  <c r="EC196" i="8"/>
  <c r="DY60" i="11"/>
  <c r="DZ454" i="8"/>
  <c r="DU109" i="6"/>
  <c r="DF438" i="8"/>
  <c r="DA112" i="6"/>
  <c r="DA111" i="6"/>
  <c r="DE270" i="8"/>
  <c r="DE266" i="8"/>
  <c r="DE267" i="8" s="1"/>
  <c r="DX62" i="11"/>
  <c r="DX61" i="11"/>
  <c r="DW50" i="11"/>
  <c r="DW49" i="11"/>
  <c r="DD296" i="8"/>
  <c r="DD285" i="8"/>
  <c r="DD297" i="8" s="1"/>
  <c r="DA64" i="6"/>
  <c r="DF258" i="8"/>
  <c r="DA63" i="6"/>
  <c r="DD465" i="8"/>
  <c r="DD477" i="8" s="1"/>
  <c r="DD476" i="8"/>
  <c r="DX48" i="11"/>
  <c r="EB145" i="8"/>
  <c r="DZ129" i="8"/>
  <c r="DZ274" i="8" s="1"/>
  <c r="DU61" i="6"/>
  <c r="EC122" i="8"/>
  <c r="EA125" i="8"/>
  <c r="EA127" i="8" s="1"/>
  <c r="EC174" i="8"/>
  <c r="DD295" i="8"/>
  <c r="DT327" i="8"/>
  <c r="ED320" i="8"/>
  <c r="ED321" i="8" s="1"/>
  <c r="DU323" i="8"/>
  <c r="DU325" i="8" s="1"/>
  <c r="EC336" i="8"/>
  <c r="BG298" i="8"/>
  <c r="BC84" i="11"/>
  <c r="AC639" i="8"/>
  <c r="AC640" i="8" s="1"/>
  <c r="AC594" i="8"/>
  <c r="AC595" i="8" s="1"/>
  <c r="AM584" i="8"/>
  <c r="AM601" i="8"/>
  <c r="AM607" i="8"/>
  <c r="AM608" i="8"/>
  <c r="AM602" i="8"/>
  <c r="AM609" i="8" s="1"/>
  <c r="AM610" i="8" s="1"/>
  <c r="AL606" i="8"/>
  <c r="AL651" i="8"/>
  <c r="AH180" i="11" s="1"/>
  <c r="AL654" i="8"/>
  <c r="AL655" i="8" s="1"/>
  <c r="AL656" i="8"/>
  <c r="AL645" i="8"/>
  <c r="AH146" i="6"/>
  <c r="AM618" i="8" s="1"/>
  <c r="AH134" i="6"/>
  <c r="AL557" i="8"/>
  <c r="AH64" i="12" s="1"/>
  <c r="AL563" i="8"/>
  <c r="AH55" i="12" s="1"/>
  <c r="AL539" i="8"/>
  <c r="AL556" i="8"/>
  <c r="AH63" i="12" s="1"/>
  <c r="AL562" i="8"/>
  <c r="BL516" i="8"/>
  <c r="BL505" i="8"/>
  <c r="BG471" i="8"/>
  <c r="BG460" i="8"/>
  <c r="BG272" i="8"/>
  <c r="BG281" i="8"/>
  <c r="BG283" i="8" s="1"/>
  <c r="EC123" i="8" l="1"/>
  <c r="EC124" i="8"/>
  <c r="DF440" i="8"/>
  <c r="DF443" i="8" s="1"/>
  <c r="DF445" i="8"/>
  <c r="DF451" i="8"/>
  <c r="DF444" i="8"/>
  <c r="DB110" i="6"/>
  <c r="DE287" i="8"/>
  <c r="DE294" i="8" s="1"/>
  <c r="DE293" i="8"/>
  <c r="DE292" i="8"/>
  <c r="DE286" i="8"/>
  <c r="DE269" i="8"/>
  <c r="CY65" i="6"/>
  <c r="CY66" i="6" s="1"/>
  <c r="DD279" i="8" s="1"/>
  <c r="DY61" i="11"/>
  <c r="DY62" i="11"/>
  <c r="DB62" i="6"/>
  <c r="DF265" i="8"/>
  <c r="DF260" i="8"/>
  <c r="DF263" i="8" s="1"/>
  <c r="DF271" i="8"/>
  <c r="DF264" i="8"/>
  <c r="DX49" i="11"/>
  <c r="DX50" i="11"/>
  <c r="EA180" i="8"/>
  <c r="ED173" i="8"/>
  <c r="ED175" i="8" s="1"/>
  <c r="ED189" i="8" s="1"/>
  <c r="EB176" i="8"/>
  <c r="EB178" i="8" s="1"/>
  <c r="CY113" i="6"/>
  <c r="CY114" i="6" s="1"/>
  <c r="DD459" i="8" s="1"/>
  <c r="EA128" i="8"/>
  <c r="EA130" i="8" s="1"/>
  <c r="EA119" i="8"/>
  <c r="DE466" i="8"/>
  <c r="DE472" i="8"/>
  <c r="DE449" i="8"/>
  <c r="DE467" i="8"/>
  <c r="DE474" i="8" s="1"/>
  <c r="DE473" i="8"/>
  <c r="BB157" i="6"/>
  <c r="BG282" i="8"/>
  <c r="ED322" i="8"/>
  <c r="EC343" i="8"/>
  <c r="DY96" i="11"/>
  <c r="ED336" i="8"/>
  <c r="DU326" i="8"/>
  <c r="DU328" i="8" s="1"/>
  <c r="DU317" i="8"/>
  <c r="BL523" i="8"/>
  <c r="BH144" i="11"/>
  <c r="AL658" i="8"/>
  <c r="BG478" i="8"/>
  <c r="BC132" i="11"/>
  <c r="AH181" i="11"/>
  <c r="AH182" i="11"/>
  <c r="BC85" i="11"/>
  <c r="BC86" i="11"/>
  <c r="AL613" i="8"/>
  <c r="AH168" i="11"/>
  <c r="AM611" i="8"/>
  <c r="AM600" i="8"/>
  <c r="AM612" i="8" s="1"/>
  <c r="AC596" i="8"/>
  <c r="AC598" i="8" s="1"/>
  <c r="AC587" i="8"/>
  <c r="AC641" i="8"/>
  <c r="AC643" i="8" s="1"/>
  <c r="AC632" i="8"/>
  <c r="AM620" i="8"/>
  <c r="AM623" i="8" s="1"/>
  <c r="AM625" i="8"/>
  <c r="AM624" i="8"/>
  <c r="AM631" i="8"/>
  <c r="AL657" i="8"/>
  <c r="AI158" i="6"/>
  <c r="AN573" i="8" s="1"/>
  <c r="AL564" i="8"/>
  <c r="AH135" i="6"/>
  <c r="AM528" i="8"/>
  <c r="AH136" i="6"/>
  <c r="AH147" i="6"/>
  <c r="AH148" i="6"/>
  <c r="X149" i="6" s="1"/>
  <c r="X150" i="6" s="1"/>
  <c r="AL555" i="8"/>
  <c r="AL566" i="8"/>
  <c r="AH52" i="12" s="1"/>
  <c r="BL506" i="8"/>
  <c r="BL508" i="8" s="1"/>
  <c r="BL507" i="8" s="1"/>
  <c r="BL497" i="8"/>
  <c r="BG461" i="8"/>
  <c r="BG463" i="8" s="1"/>
  <c r="BG452" i="8"/>
  <c r="BH275" i="8"/>
  <c r="EB170" i="8" l="1"/>
  <c r="EB179" i="8"/>
  <c r="EB181" i="8" s="1"/>
  <c r="DZ60" i="11"/>
  <c r="ED196" i="8"/>
  <c r="DE296" i="8"/>
  <c r="DE285" i="8"/>
  <c r="DE297" i="8" s="1"/>
  <c r="EA454" i="8"/>
  <c r="DV109" i="6"/>
  <c r="DE295" i="8"/>
  <c r="DG438" i="8"/>
  <c r="DB111" i="6"/>
  <c r="DB112" i="6"/>
  <c r="DE475" i="8"/>
  <c r="DF270" i="8"/>
  <c r="DF266" i="8"/>
  <c r="DF267" i="8" s="1"/>
  <c r="ED174" i="8"/>
  <c r="DF446" i="8"/>
  <c r="DF447" i="8" s="1"/>
  <c r="DF450" i="8"/>
  <c r="DE476" i="8"/>
  <c r="DE465" i="8"/>
  <c r="DE477" i="8" s="1"/>
  <c r="DG258" i="8"/>
  <c r="DB64" i="6"/>
  <c r="DB63" i="6"/>
  <c r="EC138" i="8"/>
  <c r="EA129" i="8"/>
  <c r="EA274" i="8" s="1"/>
  <c r="ED122" i="8"/>
  <c r="ED123" i="8" s="1"/>
  <c r="DV61" i="6"/>
  <c r="EB125" i="8"/>
  <c r="EB127" i="8" s="1"/>
  <c r="BG589" i="8"/>
  <c r="AL567" i="8"/>
  <c r="AH51" i="12" s="1"/>
  <c r="AH62" i="12"/>
  <c r="AL565" i="8"/>
  <c r="AH53" i="12" s="1"/>
  <c r="AH54" i="12"/>
  <c r="ED343" i="8"/>
  <c r="DZ96" i="11"/>
  <c r="EE320" i="8"/>
  <c r="DU327" i="8"/>
  <c r="DV323" i="8"/>
  <c r="DV325" i="8" s="1"/>
  <c r="DY98" i="11"/>
  <c r="DY97" i="11"/>
  <c r="BC134" i="11"/>
  <c r="BC133" i="11"/>
  <c r="BH146" i="11"/>
  <c r="BH145" i="11"/>
  <c r="AH169" i="11"/>
  <c r="AH170" i="11"/>
  <c r="AC642" i="8"/>
  <c r="AD638" i="8"/>
  <c r="AC597" i="8"/>
  <c r="AD593" i="8"/>
  <c r="AM635" i="8"/>
  <c r="AM590" i="8"/>
  <c r="AN586" i="8"/>
  <c r="AN579" i="8"/>
  <c r="AN575" i="8"/>
  <c r="AN578" i="8" s="1"/>
  <c r="AN580" i="8"/>
  <c r="AM626" i="8"/>
  <c r="AM627" i="8" s="1"/>
  <c r="AM630" i="8"/>
  <c r="AI160" i="6"/>
  <c r="AI159" i="6"/>
  <c r="AM541" i="8"/>
  <c r="AM534" i="8"/>
  <c r="AM535" i="8"/>
  <c r="AM530" i="8"/>
  <c r="AM533" i="8" s="1"/>
  <c r="BM500" i="8"/>
  <c r="BH455" i="8"/>
  <c r="BG462" i="8"/>
  <c r="BG634" i="8" s="1"/>
  <c r="BH276" i="8"/>
  <c r="BH277" i="8"/>
  <c r="CZ113" i="6" l="1"/>
  <c r="CZ114" i="6" s="1"/>
  <c r="DE459" i="8" s="1"/>
  <c r="EB119" i="8"/>
  <c r="EB128" i="8"/>
  <c r="EB130" i="8" s="1"/>
  <c r="DG440" i="8"/>
  <c r="DG443" i="8" s="1"/>
  <c r="DG451" i="8"/>
  <c r="DG444" i="8"/>
  <c r="DG445" i="8"/>
  <c r="ED124" i="8"/>
  <c r="DY48" i="11"/>
  <c r="EC145" i="8"/>
  <c r="DC110" i="6"/>
  <c r="CZ65" i="6"/>
  <c r="CZ66" i="6" s="1"/>
  <c r="DE279" i="8" s="1"/>
  <c r="DC62" i="6"/>
  <c r="DG271" i="8"/>
  <c r="DG264" i="8"/>
  <c r="DG260" i="8"/>
  <c r="DG263" i="8" s="1"/>
  <c r="DG265" i="8"/>
  <c r="DF286" i="8"/>
  <c r="DF293" i="8"/>
  <c r="DF287" i="8"/>
  <c r="DF294" i="8" s="1"/>
  <c r="DF269" i="8"/>
  <c r="DF292" i="8"/>
  <c r="DZ61" i="11"/>
  <c r="DZ62" i="11"/>
  <c r="EB180" i="8"/>
  <c r="EE173" i="8"/>
  <c r="EE175" i="8" s="1"/>
  <c r="EE189" i="8" s="1"/>
  <c r="EC176" i="8"/>
  <c r="EC178" i="8" s="1"/>
  <c r="DF449" i="8"/>
  <c r="DF466" i="8"/>
  <c r="DF473" i="8"/>
  <c r="DF467" i="8"/>
  <c r="DF474" i="8" s="1"/>
  <c r="DF475" i="8" s="1"/>
  <c r="DF472" i="8"/>
  <c r="BG544" i="8"/>
  <c r="EE322" i="8"/>
  <c r="EE321" i="8"/>
  <c r="DZ98" i="11"/>
  <c r="DZ97" i="11"/>
  <c r="DV317" i="8"/>
  <c r="DV326" i="8"/>
  <c r="DV328" i="8" s="1"/>
  <c r="Y161" i="6"/>
  <c r="Y162" i="6" s="1"/>
  <c r="AM591" i="8"/>
  <c r="AM592" i="8"/>
  <c r="AN581" i="8"/>
  <c r="AN582" i="8" s="1"/>
  <c r="AN585" i="8"/>
  <c r="AM637" i="8"/>
  <c r="AM636" i="8"/>
  <c r="AM647" i="8"/>
  <c r="AM653" i="8"/>
  <c r="AM629" i="8"/>
  <c r="AM652" i="8"/>
  <c r="AM646" i="8"/>
  <c r="BB133" i="6"/>
  <c r="BB145" i="6"/>
  <c r="AM536" i="8"/>
  <c r="AM537" i="8" s="1"/>
  <c r="AM540" i="8"/>
  <c r="BM501" i="8"/>
  <c r="BM502" i="8"/>
  <c r="BH456" i="8"/>
  <c r="BH457" i="8"/>
  <c r="BH280" i="8"/>
  <c r="BH291" i="8"/>
  <c r="DF295" i="8" l="1"/>
  <c r="DY50" i="11"/>
  <c r="DY49" i="11"/>
  <c r="EA60" i="11"/>
  <c r="EE196" i="8"/>
  <c r="ED138" i="8"/>
  <c r="EB454" i="8"/>
  <c r="DW109" i="6"/>
  <c r="DG450" i="8"/>
  <c r="DG446" i="8"/>
  <c r="DG447" i="8" s="1"/>
  <c r="DF285" i="8"/>
  <c r="DF297" i="8" s="1"/>
  <c r="DF296" i="8"/>
  <c r="DG266" i="8"/>
  <c r="DG267" i="8" s="1"/>
  <c r="DG270" i="8"/>
  <c r="EB129" i="8"/>
  <c r="EB274" i="8" s="1"/>
  <c r="EE122" i="8"/>
  <c r="EE123" i="8" s="1"/>
  <c r="DW61" i="6"/>
  <c r="EC125" i="8"/>
  <c r="EC127" i="8" s="1"/>
  <c r="EC179" i="8"/>
  <c r="EC181" i="8" s="1"/>
  <c r="EC170" i="8"/>
  <c r="DF476" i="8"/>
  <c r="DF465" i="8"/>
  <c r="DF477" i="8" s="1"/>
  <c r="DH438" i="8"/>
  <c r="DC112" i="6"/>
  <c r="DC111" i="6"/>
  <c r="DC63" i="6"/>
  <c r="DH258" i="8"/>
  <c r="DC64" i="6"/>
  <c r="EE174" i="8"/>
  <c r="DV327" i="8"/>
  <c r="EF320" i="8"/>
  <c r="EF321" i="8" s="1"/>
  <c r="DW323" i="8"/>
  <c r="DW325" i="8" s="1"/>
  <c r="EE336" i="8"/>
  <c r="BH298" i="8"/>
  <c r="BD84" i="11"/>
  <c r="AD639" i="8"/>
  <c r="AD640" i="8" s="1"/>
  <c r="AD594" i="8"/>
  <c r="AD595" i="8" s="1"/>
  <c r="AN601" i="8"/>
  <c r="AN607" i="8"/>
  <c r="AN602" i="8"/>
  <c r="AN609" i="8" s="1"/>
  <c r="AN608" i="8"/>
  <c r="AN584" i="8"/>
  <c r="AM651" i="8"/>
  <c r="AI180" i="11" s="1"/>
  <c r="AM606" i="8"/>
  <c r="AM656" i="8"/>
  <c r="AM645" i="8"/>
  <c r="AM654" i="8"/>
  <c r="AM655" i="8" s="1"/>
  <c r="AI146" i="6"/>
  <c r="AN618" i="8" s="1"/>
  <c r="AM563" i="8"/>
  <c r="AI55" i="12" s="1"/>
  <c r="AM562" i="8"/>
  <c r="AM539" i="8"/>
  <c r="AM556" i="8"/>
  <c r="AI63" i="12" s="1"/>
  <c r="AM557" i="8"/>
  <c r="AI64" i="12" s="1"/>
  <c r="AI134" i="6"/>
  <c r="BM516" i="8"/>
  <c r="BM505" i="8"/>
  <c r="BH460" i="8"/>
  <c r="BH471" i="8"/>
  <c r="BH281" i="8"/>
  <c r="BH283" i="8" s="1"/>
  <c r="BH272" i="8"/>
  <c r="DD110" i="6" l="1"/>
  <c r="DH264" i="8"/>
  <c r="DH260" i="8"/>
  <c r="DH263" i="8" s="1"/>
  <c r="DH271" i="8"/>
  <c r="DH265" i="8"/>
  <c r="DA65" i="6"/>
  <c r="DA66" i="6" s="1"/>
  <c r="DF279" i="8" s="1"/>
  <c r="DG269" i="8"/>
  <c r="DG293" i="8"/>
  <c r="DG292" i="8"/>
  <c r="DG286" i="8"/>
  <c r="DG287" i="8"/>
  <c r="DG294" i="8" s="1"/>
  <c r="DG295" i="8" s="1"/>
  <c r="EE124" i="8"/>
  <c r="EF174" i="8"/>
  <c r="DG467" i="8"/>
  <c r="DG474" i="8" s="1"/>
  <c r="DG472" i="8"/>
  <c r="DG449" i="8"/>
  <c r="DG466" i="8"/>
  <c r="DG473" i="8"/>
  <c r="DZ48" i="11"/>
  <c r="ED145" i="8"/>
  <c r="EC180" i="8"/>
  <c r="EF173" i="8"/>
  <c r="EF175" i="8" s="1"/>
  <c r="EF189" i="8" s="1"/>
  <c r="ED176" i="8"/>
  <c r="ED178" i="8" s="1"/>
  <c r="DA113" i="6"/>
  <c r="DA114" i="6" s="1"/>
  <c r="DF459" i="8" s="1"/>
  <c r="EC119" i="8"/>
  <c r="EC128" i="8"/>
  <c r="EC130" i="8" s="1"/>
  <c r="EA61" i="11"/>
  <c r="EA62" i="11"/>
  <c r="DH440" i="8"/>
  <c r="DH443" i="8" s="1"/>
  <c r="DH444" i="8"/>
  <c r="DH445" i="8"/>
  <c r="DH451" i="8"/>
  <c r="DD62" i="6"/>
  <c r="EF322" i="8"/>
  <c r="EF336" i="8" s="1"/>
  <c r="EF343" i="8" s="1"/>
  <c r="BC157" i="6"/>
  <c r="AJ158" i="6" s="1"/>
  <c r="AO573" i="8" s="1"/>
  <c r="BH282" i="8"/>
  <c r="EB96" i="11"/>
  <c r="DW326" i="8"/>
  <c r="DW328" i="8" s="1"/>
  <c r="DW317" i="8"/>
  <c r="EE343" i="8"/>
  <c r="EA96" i="11"/>
  <c r="BM523" i="8"/>
  <c r="BI144" i="11"/>
  <c r="BH478" i="8"/>
  <c r="BD132" i="11"/>
  <c r="AI181" i="11"/>
  <c r="AI182" i="11"/>
  <c r="AM658" i="8"/>
  <c r="BD85" i="11"/>
  <c r="BD86" i="11"/>
  <c r="AM613" i="8"/>
  <c r="AI168" i="11"/>
  <c r="AN600" i="8"/>
  <c r="AN612" i="8" s="1"/>
  <c r="AN611" i="8"/>
  <c r="AN610" i="8"/>
  <c r="AD596" i="8"/>
  <c r="AD598" i="8" s="1"/>
  <c r="AD587" i="8"/>
  <c r="AD641" i="8"/>
  <c r="AD643" i="8" s="1"/>
  <c r="AD632" i="8"/>
  <c r="AN624" i="8"/>
  <c r="AN631" i="8"/>
  <c r="AN620" i="8"/>
  <c r="AN623" i="8" s="1"/>
  <c r="AN625" i="8"/>
  <c r="AM657" i="8"/>
  <c r="AN528" i="8"/>
  <c r="AI135" i="6"/>
  <c r="AI136" i="6"/>
  <c r="AM564" i="8"/>
  <c r="AI148" i="6"/>
  <c r="AI147" i="6"/>
  <c r="AM566" i="8"/>
  <c r="AI52" i="12" s="1"/>
  <c r="AM555" i="8"/>
  <c r="BM497" i="8"/>
  <c r="BM506" i="8"/>
  <c r="BM508" i="8" s="1"/>
  <c r="BM507" i="8" s="1"/>
  <c r="BH461" i="8"/>
  <c r="BH463" i="8" s="1"/>
  <c r="BH452" i="8"/>
  <c r="BI275" i="8"/>
  <c r="EE138" i="8" l="1"/>
  <c r="DG296" i="8"/>
  <c r="DG285" i="8"/>
  <c r="DG297" i="8" s="1"/>
  <c r="ED179" i="8"/>
  <c r="ED181" i="8" s="1"/>
  <c r="ED170" i="8"/>
  <c r="EC454" i="8"/>
  <c r="DX109" i="6"/>
  <c r="EB60" i="11"/>
  <c r="EF196" i="8"/>
  <c r="DH270" i="8"/>
  <c r="DH266" i="8"/>
  <c r="DH267" i="8" s="1"/>
  <c r="DZ50" i="11"/>
  <c r="DZ49" i="11"/>
  <c r="DH446" i="8"/>
  <c r="DH447" i="8" s="1"/>
  <c r="DH450" i="8"/>
  <c r="DG465" i="8"/>
  <c r="DG477" i="8" s="1"/>
  <c r="DG476" i="8"/>
  <c r="DI258" i="8"/>
  <c r="DD64" i="6"/>
  <c r="DD63" i="6"/>
  <c r="DI438" i="8"/>
  <c r="DD111" i="6"/>
  <c r="DD112" i="6"/>
  <c r="EC129" i="8"/>
  <c r="EC274" i="8" s="1"/>
  <c r="DX61" i="6"/>
  <c r="EF122" i="8"/>
  <c r="EF123" i="8" s="1"/>
  <c r="ED125" i="8"/>
  <c r="ED127" i="8" s="1"/>
  <c r="DG475" i="8"/>
  <c r="BH589" i="8"/>
  <c r="AM567" i="8"/>
  <c r="AI51" i="12" s="1"/>
  <c r="AI62" i="12"/>
  <c r="AM565" i="8"/>
  <c r="AI53" i="12" s="1"/>
  <c r="AI54" i="12"/>
  <c r="DW327" i="8"/>
  <c r="DX323" i="8"/>
  <c r="DX325" i="8" s="1"/>
  <c r="EA98" i="11"/>
  <c r="EA97" i="11"/>
  <c r="EB98" i="11"/>
  <c r="EC98" i="11" s="1"/>
  <c r="EB97" i="11"/>
  <c r="EC97" i="11" s="1"/>
  <c r="EC96" i="11"/>
  <c r="BD133" i="11"/>
  <c r="BD134" i="11"/>
  <c r="BI146" i="11"/>
  <c r="BI145" i="11"/>
  <c r="AI169" i="11"/>
  <c r="AI170" i="11"/>
  <c r="AD642" i="8"/>
  <c r="AE638" i="8"/>
  <c r="AD597" i="8"/>
  <c r="AE593" i="8"/>
  <c r="Y149" i="6"/>
  <c r="Y150" i="6" s="1"/>
  <c r="AN635" i="8"/>
  <c r="AN590" i="8"/>
  <c r="AO579" i="8"/>
  <c r="AO586" i="8"/>
  <c r="AO575" i="8"/>
  <c r="AO578" i="8" s="1"/>
  <c r="AO580" i="8"/>
  <c r="AN630" i="8"/>
  <c r="AN626" i="8"/>
  <c r="AN627" i="8" s="1"/>
  <c r="AJ159" i="6"/>
  <c r="AJ160" i="6"/>
  <c r="AN530" i="8"/>
  <c r="AN533" i="8" s="1"/>
  <c r="AN535" i="8"/>
  <c r="AN541" i="8"/>
  <c r="AN534" i="8"/>
  <c r="BN500" i="8"/>
  <c r="BH462" i="8"/>
  <c r="BH634" i="8" s="1"/>
  <c r="BI455" i="8"/>
  <c r="BI276" i="8"/>
  <c r="BI277" i="8"/>
  <c r="DH467" i="8" l="1"/>
  <c r="DH474" i="8" s="1"/>
  <c r="DH466" i="8"/>
  <c r="DH449" i="8"/>
  <c r="DH473" i="8"/>
  <c r="DH472" i="8"/>
  <c r="DH293" i="8"/>
  <c r="DH287" i="8"/>
  <c r="DH294" i="8" s="1"/>
  <c r="DH295" i="8" s="1"/>
  <c r="DH292" i="8"/>
  <c r="DH286" i="8"/>
  <c r="DH269" i="8"/>
  <c r="DE62" i="6"/>
  <c r="DB113" i="6"/>
  <c r="DB114" i="6" s="1"/>
  <c r="DG459" i="8" s="1"/>
  <c r="EB61" i="11"/>
  <c r="EC61" i="11" s="1"/>
  <c r="EB62" i="11"/>
  <c r="EC62" i="11" s="1"/>
  <c r="EC60" i="11"/>
  <c r="DI440" i="8"/>
  <c r="DI443" i="8" s="1"/>
  <c r="DI444" i="8"/>
  <c r="DI451" i="8"/>
  <c r="DI445" i="8"/>
  <c r="DE110" i="6"/>
  <c r="ED128" i="8"/>
  <c r="ED130" i="8" s="1"/>
  <c r="ED119" i="8"/>
  <c r="DB65" i="6"/>
  <c r="DB66" i="6" s="1"/>
  <c r="DG279" i="8" s="1"/>
  <c r="ED180" i="8"/>
  <c r="EE176" i="8"/>
  <c r="EE178" i="8" s="1"/>
  <c r="DI260" i="8"/>
  <c r="DI263" i="8" s="1"/>
  <c r="DI264" i="8"/>
  <c r="DI271" i="8"/>
  <c r="DI265" i="8"/>
  <c r="EF124" i="8"/>
  <c r="EF138" i="8" s="1"/>
  <c r="EA48" i="11"/>
  <c r="EE145" i="8"/>
  <c r="BH544" i="8"/>
  <c r="I11" i="11"/>
  <c r="DX317" i="8"/>
  <c r="DX326" i="8"/>
  <c r="DX328" i="8" s="1"/>
  <c r="Z161" i="6"/>
  <c r="Z162" i="6" s="1"/>
  <c r="AE639" i="8" s="1"/>
  <c r="AE640" i="8" s="1"/>
  <c r="AN591" i="8"/>
  <c r="AN592" i="8"/>
  <c r="AO585" i="8"/>
  <c r="AO581" i="8"/>
  <c r="AO582" i="8" s="1"/>
  <c r="AN637" i="8"/>
  <c r="AN651" i="8" s="1"/>
  <c r="AJ180" i="11" s="1"/>
  <c r="AN636" i="8"/>
  <c r="AN647" i="8"/>
  <c r="AN646" i="8"/>
  <c r="AN653" i="8"/>
  <c r="AN652" i="8"/>
  <c r="AN629" i="8"/>
  <c r="AN536" i="8"/>
  <c r="AN537" i="8" s="1"/>
  <c r="AN540" i="8"/>
  <c r="BC133" i="6"/>
  <c r="BC145" i="6"/>
  <c r="BN501" i="8"/>
  <c r="BN502" i="8"/>
  <c r="BI457" i="8"/>
  <c r="BI456" i="8"/>
  <c r="BI280" i="8"/>
  <c r="BI291" i="8"/>
  <c r="DE63" i="6" l="1"/>
  <c r="DJ258" i="8"/>
  <c r="DE64" i="6"/>
  <c r="DH296" i="8"/>
  <c r="DH285" i="8"/>
  <c r="DH297" i="8" s="1"/>
  <c r="ED454" i="8"/>
  <c r="DY109" i="6"/>
  <c r="ED129" i="8"/>
  <c r="ED274" i="8" s="1"/>
  <c r="DY61" i="6"/>
  <c r="EE125" i="8"/>
  <c r="EE127" i="8" s="1"/>
  <c r="I7" i="11"/>
  <c r="DJ438" i="8"/>
  <c r="DE112" i="6"/>
  <c r="DE111" i="6"/>
  <c r="EA49" i="11"/>
  <c r="EA50" i="11"/>
  <c r="DI450" i="8"/>
  <c r="DI446" i="8"/>
  <c r="DI447" i="8" s="1"/>
  <c r="EB48" i="11"/>
  <c r="EF145" i="8"/>
  <c r="AE594" i="8"/>
  <c r="AE595" i="8" s="1"/>
  <c r="DI270" i="8"/>
  <c r="DI266" i="8"/>
  <c r="DI267" i="8" s="1"/>
  <c r="DH476" i="8"/>
  <c r="DH465" i="8"/>
  <c r="DH477" i="8" s="1"/>
  <c r="EE170" i="8"/>
  <c r="EE179" i="8"/>
  <c r="EE181" i="8" s="1"/>
  <c r="DH475" i="8"/>
  <c r="K11" i="11"/>
  <c r="L11" i="11"/>
  <c r="DX327" i="8"/>
  <c r="DY323" i="8"/>
  <c r="DY325" i="8" s="1"/>
  <c r="AJ181" i="11"/>
  <c r="AJ182" i="11"/>
  <c r="BI298" i="8"/>
  <c r="BE84" i="11"/>
  <c r="AE641" i="8"/>
  <c r="AE643" i="8" s="1"/>
  <c r="AE632" i="8"/>
  <c r="AE596" i="8"/>
  <c r="AE598" i="8" s="1"/>
  <c r="AE587" i="8"/>
  <c r="AO584" i="8"/>
  <c r="AO607" i="8"/>
  <c r="AO608" i="8"/>
  <c r="AO602" i="8"/>
  <c r="AO609" i="8" s="1"/>
  <c r="AO601" i="8"/>
  <c r="AN606" i="8"/>
  <c r="AN656" i="8"/>
  <c r="AN645" i="8"/>
  <c r="AN654" i="8"/>
  <c r="AN655" i="8" s="1"/>
  <c r="AN658" i="8"/>
  <c r="AJ134" i="6"/>
  <c r="AN557" i="8"/>
  <c r="AJ64" i="12" s="1"/>
  <c r="AN563" i="8"/>
  <c r="AJ55" i="12" s="1"/>
  <c r="AN562" i="8"/>
  <c r="AN556" i="8"/>
  <c r="AJ63" i="12" s="1"/>
  <c r="AN539" i="8"/>
  <c r="AJ146" i="6"/>
  <c r="AO618" i="8" s="1"/>
  <c r="BN516" i="8"/>
  <c r="BN505" i="8"/>
  <c r="BI471" i="8"/>
  <c r="BI460" i="8"/>
  <c r="BI272" i="8"/>
  <c r="BI281" i="8"/>
  <c r="BI283" i="8" s="1"/>
  <c r="DC113" i="6" l="1"/>
  <c r="DC114" i="6" s="1"/>
  <c r="DH459" i="8" s="1"/>
  <c r="DJ440" i="8"/>
  <c r="DJ443" i="8" s="1"/>
  <c r="DJ445" i="8"/>
  <c r="DJ444" i="8"/>
  <c r="DJ451" i="8"/>
  <c r="EE180" i="8"/>
  <c r="EF176" i="8"/>
  <c r="EF178" i="8" s="1"/>
  <c r="DF110" i="6"/>
  <c r="EB49" i="11"/>
  <c r="EC49" i="11" s="1"/>
  <c r="EB50" i="11"/>
  <c r="EC50" i="11" s="1"/>
  <c r="DF62" i="6"/>
  <c r="DI473" i="8"/>
  <c r="DI472" i="8"/>
  <c r="DI467" i="8"/>
  <c r="DI474" i="8" s="1"/>
  <c r="DI466" i="8"/>
  <c r="DI449" i="8"/>
  <c r="K7" i="11"/>
  <c r="L7" i="11"/>
  <c r="EE128" i="8"/>
  <c r="EE130" i="8" s="1"/>
  <c r="EE119" i="8"/>
  <c r="DI269" i="8"/>
  <c r="DI286" i="8"/>
  <c r="DI293" i="8"/>
  <c r="DI292" i="8"/>
  <c r="DI287" i="8"/>
  <c r="DI294" i="8" s="1"/>
  <c r="DI295" i="8" s="1"/>
  <c r="EC48" i="11"/>
  <c r="DJ264" i="8"/>
  <c r="DJ271" i="8"/>
  <c r="DJ265" i="8"/>
  <c r="DJ260" i="8"/>
  <c r="DJ263" i="8" s="1"/>
  <c r="DC65" i="6"/>
  <c r="DC66" i="6" s="1"/>
  <c r="DH279" i="8" s="1"/>
  <c r="BD157" i="6"/>
  <c r="AK158" i="6" s="1"/>
  <c r="AP573" i="8" s="1"/>
  <c r="BI282" i="8"/>
  <c r="DY317" i="8"/>
  <c r="DY326" i="8"/>
  <c r="DY328" i="8" s="1"/>
  <c r="BI478" i="8"/>
  <c r="BE132" i="11"/>
  <c r="BN523" i="8"/>
  <c r="BJ144" i="11"/>
  <c r="BE86" i="11"/>
  <c r="BE85" i="11"/>
  <c r="AN613" i="8"/>
  <c r="AJ168" i="11"/>
  <c r="AE642" i="8"/>
  <c r="AF638" i="8"/>
  <c r="AE597" i="8"/>
  <c r="AF593" i="8"/>
  <c r="AO610" i="8"/>
  <c r="AO600" i="8"/>
  <c r="AO612" i="8" s="1"/>
  <c r="AO611" i="8"/>
  <c r="AO590" i="8"/>
  <c r="AO635" i="8"/>
  <c r="AO636" i="8" s="1"/>
  <c r="AO631" i="8"/>
  <c r="AO624" i="8"/>
  <c r="AO620" i="8"/>
  <c r="AO623" i="8" s="1"/>
  <c r="AO625" i="8"/>
  <c r="AN657" i="8"/>
  <c r="AJ147" i="6"/>
  <c r="AJ148" i="6"/>
  <c r="AN566" i="8"/>
  <c r="AJ52" i="12" s="1"/>
  <c r="AN555" i="8"/>
  <c r="AN564" i="8"/>
  <c r="AO528" i="8"/>
  <c r="AJ135" i="6"/>
  <c r="AJ136" i="6"/>
  <c r="BN506" i="8"/>
  <c r="BN508" i="8" s="1"/>
  <c r="BN507" i="8" s="1"/>
  <c r="BN497" i="8"/>
  <c r="BI461" i="8"/>
  <c r="BI463" i="8" s="1"/>
  <c r="BI452" i="8"/>
  <c r="BJ275" i="8"/>
  <c r="DF64" i="6" l="1"/>
  <c r="DK258" i="8"/>
  <c r="DF63" i="6"/>
  <c r="I6" i="11"/>
  <c r="DK438" i="8"/>
  <c r="DF112" i="6"/>
  <c r="DF111" i="6"/>
  <c r="EF170" i="8"/>
  <c r="EF179" i="8"/>
  <c r="EF181" i="8" s="1"/>
  <c r="EF180" i="8" s="1"/>
  <c r="EE129" i="8"/>
  <c r="EE274" i="8" s="1"/>
  <c r="DZ61" i="6"/>
  <c r="EF125" i="8"/>
  <c r="EF127" i="8" s="1"/>
  <c r="EE454" i="8"/>
  <c r="DZ109" i="6"/>
  <c r="DI296" i="8"/>
  <c r="DI285" i="8"/>
  <c r="DI297" i="8" s="1"/>
  <c r="DJ450" i="8"/>
  <c r="DJ446" i="8"/>
  <c r="DJ447" i="8" s="1"/>
  <c r="DI465" i="8"/>
  <c r="DI477" i="8" s="1"/>
  <c r="DI476" i="8"/>
  <c r="DI475" i="8"/>
  <c r="DJ266" i="8"/>
  <c r="DJ267" i="8" s="1"/>
  <c r="DJ270" i="8"/>
  <c r="BI589" i="8"/>
  <c r="AN565" i="8"/>
  <c r="AJ53" i="12" s="1"/>
  <c r="AJ54" i="12"/>
  <c r="AN567" i="8"/>
  <c r="AJ51" i="12" s="1"/>
  <c r="AJ62" i="12"/>
  <c r="DY327" i="8"/>
  <c r="DZ323" i="8"/>
  <c r="DZ325" i="8" s="1"/>
  <c r="BJ145" i="11"/>
  <c r="BJ146" i="11"/>
  <c r="BE133" i="11"/>
  <c r="BE134" i="11"/>
  <c r="AJ169" i="11"/>
  <c r="AJ170" i="11"/>
  <c r="Z149" i="6"/>
  <c r="Z150" i="6" s="1"/>
  <c r="AO637" i="8"/>
  <c r="AO651" i="8" s="1"/>
  <c r="AK180" i="11" s="1"/>
  <c r="AP579" i="8"/>
  <c r="AP580" i="8"/>
  <c r="AP575" i="8"/>
  <c r="AP578" i="8" s="1"/>
  <c r="AP586" i="8"/>
  <c r="AO591" i="8"/>
  <c r="AO592" i="8"/>
  <c r="AO630" i="8"/>
  <c r="AO626" i="8"/>
  <c r="AO627" i="8" s="1"/>
  <c r="AK159" i="6"/>
  <c r="AK160" i="6"/>
  <c r="AA161" i="6" s="1"/>
  <c r="AA162" i="6" s="1"/>
  <c r="AO534" i="8"/>
  <c r="AO535" i="8"/>
  <c r="AO541" i="8"/>
  <c r="AO530" i="8"/>
  <c r="AO533" i="8" s="1"/>
  <c r="BO500" i="8"/>
  <c r="BI462" i="8"/>
  <c r="BI634" i="8" s="1"/>
  <c r="BJ455" i="8"/>
  <c r="BJ276" i="8"/>
  <c r="BJ277" i="8"/>
  <c r="DG110" i="6" l="1"/>
  <c r="EF119" i="8"/>
  <c r="EF128" i="8"/>
  <c r="EF130" i="8" s="1"/>
  <c r="DG62" i="6"/>
  <c r="EF454" i="8"/>
  <c r="EA109" i="6"/>
  <c r="DZ110" i="6" s="1"/>
  <c r="DD113" i="6"/>
  <c r="DD114" i="6" s="1"/>
  <c r="DI459" i="8" s="1"/>
  <c r="DJ286" i="8"/>
  <c r="DJ293" i="8"/>
  <c r="DJ292" i="8"/>
  <c r="DJ287" i="8"/>
  <c r="DJ294" i="8" s="1"/>
  <c r="DJ269" i="8"/>
  <c r="DK440" i="8"/>
  <c r="DK443" i="8" s="1"/>
  <c r="DK444" i="8"/>
  <c r="DK445" i="8"/>
  <c r="DK451" i="8"/>
  <c r="L6" i="11"/>
  <c r="K6" i="11"/>
  <c r="DD65" i="6"/>
  <c r="DJ466" i="8"/>
  <c r="DJ472" i="8"/>
  <c r="DJ449" i="8"/>
  <c r="DJ467" i="8"/>
  <c r="DJ474" i="8" s="1"/>
  <c r="DJ473" i="8"/>
  <c r="DK260" i="8"/>
  <c r="DK263" i="8" s="1"/>
  <c r="DK264" i="8"/>
  <c r="DK265" i="8"/>
  <c r="DK271" i="8"/>
  <c r="BI544" i="8"/>
  <c r="DZ326" i="8"/>
  <c r="DZ328" i="8" s="1"/>
  <c r="DZ317" i="8"/>
  <c r="AK181" i="11"/>
  <c r="AK182" i="11"/>
  <c r="AF639" i="8"/>
  <c r="AF640" i="8" s="1"/>
  <c r="AF594" i="8"/>
  <c r="AF595" i="8" s="1"/>
  <c r="AO606" i="8"/>
  <c r="AP581" i="8"/>
  <c r="AP582" i="8" s="1"/>
  <c r="AP585" i="8"/>
  <c r="AO653" i="8"/>
  <c r="AO652" i="8"/>
  <c r="AO629" i="8"/>
  <c r="AO647" i="8"/>
  <c r="AO654" i="8" s="1"/>
  <c r="AO646" i="8"/>
  <c r="AO540" i="8"/>
  <c r="AO536" i="8"/>
  <c r="AO537" i="8" s="1"/>
  <c r="BD145" i="6"/>
  <c r="BD133" i="6"/>
  <c r="BO501" i="8"/>
  <c r="BO502" i="8"/>
  <c r="BJ456" i="8"/>
  <c r="BJ457" i="8"/>
  <c r="BJ280" i="8"/>
  <c r="BJ291" i="8"/>
  <c r="DD66" i="6"/>
  <c r="DI279" i="8" s="1"/>
  <c r="DJ475" i="8" l="1"/>
  <c r="DK110" i="6"/>
  <c r="DX110" i="6"/>
  <c r="DX111" i="6" s="1"/>
  <c r="EE438" i="8"/>
  <c r="DZ111" i="6"/>
  <c r="DZ112" i="6"/>
  <c r="DK112" i="6"/>
  <c r="DP438" i="8"/>
  <c r="DK111" i="6"/>
  <c r="DJ296" i="8"/>
  <c r="DJ285" i="8"/>
  <c r="DJ297" i="8" s="1"/>
  <c r="DL438" i="8"/>
  <c r="DG111" i="6"/>
  <c r="DG112" i="6"/>
  <c r="EC438" i="8"/>
  <c r="DX112" i="6"/>
  <c r="DJ476" i="8"/>
  <c r="DJ465" i="8"/>
  <c r="DJ477" i="8" s="1"/>
  <c r="EA110" i="6"/>
  <c r="EF438" i="8" s="1"/>
  <c r="DY110" i="6"/>
  <c r="DL110" i="6"/>
  <c r="DG63" i="6"/>
  <c r="DG64" i="6"/>
  <c r="DL258" i="8"/>
  <c r="DQ110" i="6"/>
  <c r="DW110" i="6"/>
  <c r="DS110" i="6"/>
  <c r="DV110" i="6"/>
  <c r="DK450" i="8"/>
  <c r="DK446" i="8"/>
  <c r="DK447" i="8" s="1"/>
  <c r="EF129" i="8"/>
  <c r="EF274" i="8" s="1"/>
  <c r="EA61" i="6"/>
  <c r="DH110" i="6"/>
  <c r="DP110" i="6"/>
  <c r="DO110" i="6"/>
  <c r="DN110" i="6"/>
  <c r="DK266" i="8"/>
  <c r="DK267" i="8" s="1"/>
  <c r="DK270" i="8"/>
  <c r="DI110" i="6"/>
  <c r="DU110" i="6"/>
  <c r="DJ295" i="8"/>
  <c r="DJ110" i="6"/>
  <c r="DM110" i="6"/>
  <c r="DR110" i="6"/>
  <c r="DT110" i="6"/>
  <c r="DZ327" i="8"/>
  <c r="EA323" i="8"/>
  <c r="EA325" i="8" s="1"/>
  <c r="BJ298" i="8"/>
  <c r="BF84" i="11"/>
  <c r="AO613" i="8"/>
  <c r="AK168" i="11"/>
  <c r="AF596" i="8"/>
  <c r="AF598" i="8" s="1"/>
  <c r="AF587" i="8"/>
  <c r="AO655" i="8"/>
  <c r="AF632" i="8"/>
  <c r="AF641" i="8"/>
  <c r="AF643" i="8" s="1"/>
  <c r="AP602" i="8"/>
  <c r="AP609" i="8" s="1"/>
  <c r="AP601" i="8"/>
  <c r="AP584" i="8"/>
  <c r="AP608" i="8"/>
  <c r="AP607" i="8"/>
  <c r="AO656" i="8"/>
  <c r="AO645" i="8"/>
  <c r="AO658" i="8"/>
  <c r="AK134" i="6"/>
  <c r="AK146" i="6"/>
  <c r="AP618" i="8" s="1"/>
  <c r="AO563" i="8"/>
  <c r="AK55" i="12" s="1"/>
  <c r="AO556" i="8"/>
  <c r="AK63" i="12" s="1"/>
  <c r="AO562" i="8"/>
  <c r="AO557" i="8"/>
  <c r="AO539" i="8"/>
  <c r="BO516" i="8"/>
  <c r="BO505" i="8"/>
  <c r="BJ471" i="8"/>
  <c r="BJ460" i="8"/>
  <c r="BJ281" i="8"/>
  <c r="BJ283" i="8" s="1"/>
  <c r="BJ272" i="8"/>
  <c r="EA62" i="6" l="1"/>
  <c r="EA64" i="6" s="1"/>
  <c r="DQ62" i="6"/>
  <c r="DT62" i="6"/>
  <c r="DL62" i="6"/>
  <c r="DP62" i="6"/>
  <c r="DX62" i="6"/>
  <c r="DY62" i="6"/>
  <c r="DM62" i="6"/>
  <c r="DJ62" i="6"/>
  <c r="DR62" i="6"/>
  <c r="DK62" i="6"/>
  <c r="DU62" i="6"/>
  <c r="DI62" i="6"/>
  <c r="DZ62" i="6"/>
  <c r="DH62" i="6"/>
  <c r="DN62" i="6"/>
  <c r="DS62" i="6"/>
  <c r="DW62" i="6"/>
  <c r="DV62" i="6"/>
  <c r="DO62" i="6"/>
  <c r="DY438" i="8"/>
  <c r="DT111" i="6"/>
  <c r="DT112" i="6"/>
  <c r="DW438" i="8"/>
  <c r="DR111" i="6"/>
  <c r="DR113" i="6" s="1"/>
  <c r="DR114" i="6" s="1"/>
  <c r="DW459" i="8" s="1"/>
  <c r="DR112" i="6"/>
  <c r="EA438" i="8"/>
  <c r="DV112" i="6"/>
  <c r="DV111" i="6"/>
  <c r="DV113" i="6" s="1"/>
  <c r="DV114" i="6" s="1"/>
  <c r="EA459" i="8" s="1"/>
  <c r="EC444" i="8"/>
  <c r="EC440" i="8"/>
  <c r="EC443" i="8" s="1"/>
  <c r="EC445" i="8"/>
  <c r="EC451" i="8"/>
  <c r="DR438" i="8"/>
  <c r="DM112" i="6"/>
  <c r="DM111" i="6"/>
  <c r="DX438" i="8"/>
  <c r="DS112" i="6"/>
  <c r="DS111" i="6"/>
  <c r="DO438" i="8"/>
  <c r="DJ111" i="6"/>
  <c r="DJ112" i="6"/>
  <c r="EB438" i="8"/>
  <c r="DW111" i="6"/>
  <c r="DW113" i="6" s="1"/>
  <c r="DW114" i="6" s="1"/>
  <c r="EB459" i="8" s="1"/>
  <c r="DW112" i="6"/>
  <c r="DF113" i="6"/>
  <c r="DF114" i="6" s="1"/>
  <c r="DK459" i="8" s="1"/>
  <c r="DG113" i="6"/>
  <c r="DG114" i="6" s="1"/>
  <c r="DL459" i="8" s="1"/>
  <c r="DE113" i="6"/>
  <c r="DE114" i="6" s="1"/>
  <c r="DJ459" i="8" s="1"/>
  <c r="DQ112" i="6"/>
  <c r="DQ111" i="6"/>
  <c r="DV438" i="8"/>
  <c r="DL440" i="8"/>
  <c r="DL443" i="8" s="1"/>
  <c r="DL444" i="8"/>
  <c r="DL451" i="8"/>
  <c r="DL445" i="8"/>
  <c r="DZ438" i="8"/>
  <c r="DU112" i="6"/>
  <c r="DU111" i="6"/>
  <c r="DL265" i="8"/>
  <c r="DL271" i="8"/>
  <c r="DL264" i="8"/>
  <c r="DL260" i="8"/>
  <c r="DL263" i="8" s="1"/>
  <c r="DN438" i="8"/>
  <c r="DI112" i="6"/>
  <c r="DI111" i="6"/>
  <c r="DE65" i="6"/>
  <c r="DE66" i="6" s="1"/>
  <c r="DJ279" i="8" s="1"/>
  <c r="DK292" i="8"/>
  <c r="DK287" i="8"/>
  <c r="DK294" i="8" s="1"/>
  <c r="DK293" i="8"/>
  <c r="DK286" i="8"/>
  <c r="DK269" i="8"/>
  <c r="DQ438" i="8"/>
  <c r="DL111" i="6"/>
  <c r="DL113" i="6" s="1"/>
  <c r="DL114" i="6" s="1"/>
  <c r="DQ459" i="8" s="1"/>
  <c r="DL112" i="6"/>
  <c r="DP445" i="8"/>
  <c r="DP444" i="8"/>
  <c r="DP451" i="8"/>
  <c r="DP440" i="8"/>
  <c r="DP443" i="8" s="1"/>
  <c r="DS438" i="8"/>
  <c r="DN112" i="6"/>
  <c r="DN111" i="6"/>
  <c r="ED438" i="8"/>
  <c r="DY112" i="6"/>
  <c r="DY111" i="6"/>
  <c r="DT438" i="8"/>
  <c r="DO111" i="6"/>
  <c r="DO112" i="6"/>
  <c r="EA111" i="6"/>
  <c r="EA113" i="6" s="1"/>
  <c r="EA114" i="6" s="1"/>
  <c r="EF459" i="8" s="1"/>
  <c r="DK472" i="8"/>
  <c r="DK449" i="8"/>
  <c r="DK466" i="8"/>
  <c r="DK473" i="8"/>
  <c r="DK467" i="8"/>
  <c r="DK474" i="8" s="1"/>
  <c r="DK475" i="8" s="1"/>
  <c r="DU438" i="8"/>
  <c r="DP111" i="6"/>
  <c r="DP112" i="6"/>
  <c r="EA112" i="6"/>
  <c r="DM438" i="8"/>
  <c r="DH112" i="6"/>
  <c r="DH111" i="6"/>
  <c r="EF444" i="8"/>
  <c r="EF445" i="8"/>
  <c r="EF440" i="8"/>
  <c r="EF443" i="8" s="1"/>
  <c r="EF451" i="8"/>
  <c r="EE440" i="8"/>
  <c r="EE443" i="8" s="1"/>
  <c r="EE445" i="8"/>
  <c r="EE444" i="8"/>
  <c r="EE451" i="8"/>
  <c r="BE157" i="6"/>
  <c r="AL158" i="6" s="1"/>
  <c r="AQ573" i="8" s="1"/>
  <c r="BJ282" i="8"/>
  <c r="AO564" i="8"/>
  <c r="AK54" i="12" s="1"/>
  <c r="AK64" i="12"/>
  <c r="EA326" i="8"/>
  <c r="EA328" i="8" s="1"/>
  <c r="EA317" i="8"/>
  <c r="BJ478" i="8"/>
  <c r="BF132" i="11"/>
  <c r="BO523" i="8"/>
  <c r="BK144" i="11"/>
  <c r="AK169" i="11"/>
  <c r="AK170" i="11"/>
  <c r="BF85" i="11"/>
  <c r="BF86" i="11"/>
  <c r="AF642" i="8"/>
  <c r="AG638" i="8"/>
  <c r="AF597" i="8"/>
  <c r="AG593" i="8"/>
  <c r="AP635" i="8"/>
  <c r="AP637" i="8" s="1"/>
  <c r="AP651" i="8" s="1"/>
  <c r="AL180" i="11" s="1"/>
  <c r="AP590" i="8"/>
  <c r="AP611" i="8"/>
  <c r="AP600" i="8"/>
  <c r="AP612" i="8" s="1"/>
  <c r="AP610" i="8"/>
  <c r="AP624" i="8"/>
  <c r="AP620" i="8"/>
  <c r="AP623" i="8" s="1"/>
  <c r="AP625" i="8"/>
  <c r="AP631" i="8"/>
  <c r="AO657" i="8"/>
  <c r="AK135" i="6"/>
  <c r="AP528" i="8"/>
  <c r="AK136" i="6"/>
  <c r="AK148" i="6"/>
  <c r="AK147" i="6"/>
  <c r="AO555" i="8"/>
  <c r="AO566" i="8"/>
  <c r="AK52" i="12" s="1"/>
  <c r="BO497" i="8"/>
  <c r="BO506" i="8"/>
  <c r="BO508" i="8" s="1"/>
  <c r="BO507" i="8" s="1"/>
  <c r="BJ452" i="8"/>
  <c r="BJ461" i="8"/>
  <c r="BJ463" i="8" s="1"/>
  <c r="BK275" i="8"/>
  <c r="DO113" i="6" l="1"/>
  <c r="DO114" i="6" s="1"/>
  <c r="DT459" i="8" s="1"/>
  <c r="DK295" i="8"/>
  <c r="DQ113" i="6"/>
  <c r="DQ114" i="6" s="1"/>
  <c r="DV459" i="8" s="1"/>
  <c r="DP113" i="6"/>
  <c r="DP114" i="6" s="1"/>
  <c r="DU459" i="8" s="1"/>
  <c r="EE446" i="8"/>
  <c r="EE447" i="8" s="1"/>
  <c r="EE450" i="8"/>
  <c r="DK476" i="8"/>
  <c r="DK465" i="8"/>
  <c r="DK477" i="8" s="1"/>
  <c r="DP446" i="8"/>
  <c r="DP447" i="8" s="1"/>
  <c r="DP450" i="8"/>
  <c r="DM258" i="8"/>
  <c r="DH64" i="6"/>
  <c r="DH63" i="6"/>
  <c r="DZ64" i="6"/>
  <c r="DZ63" i="6"/>
  <c r="EE258" i="8"/>
  <c r="DI63" i="6"/>
  <c r="DI64" i="6"/>
  <c r="DN258" i="8"/>
  <c r="DQ440" i="8"/>
  <c r="DQ443" i="8" s="1"/>
  <c r="DQ451" i="8"/>
  <c r="DQ444" i="8"/>
  <c r="DQ445" i="8"/>
  <c r="DL270" i="8"/>
  <c r="DL266" i="8"/>
  <c r="DL267" i="8" s="1"/>
  <c r="EB440" i="8"/>
  <c r="EB443" i="8" s="1"/>
  <c r="EB444" i="8"/>
  <c r="EB445" i="8"/>
  <c r="EB451" i="8"/>
  <c r="EA440" i="8"/>
  <c r="EA443" i="8" s="1"/>
  <c r="EA444" i="8"/>
  <c r="EA445" i="8"/>
  <c r="EA451" i="8"/>
  <c r="DU64" i="6"/>
  <c r="DZ258" i="8"/>
  <c r="DU63" i="6"/>
  <c r="EF446" i="8"/>
  <c r="EF447" i="8" s="1"/>
  <c r="EF450" i="8"/>
  <c r="DU113" i="6"/>
  <c r="DU114" i="6" s="1"/>
  <c r="DZ459" i="8" s="1"/>
  <c r="DP258" i="8"/>
  <c r="DK63" i="6"/>
  <c r="DK64" i="6"/>
  <c r="DK285" i="8"/>
  <c r="DK297" i="8" s="1"/>
  <c r="DK296" i="8"/>
  <c r="DJ113" i="6"/>
  <c r="DJ114" i="6" s="1"/>
  <c r="DO459" i="8" s="1"/>
  <c r="DR64" i="6"/>
  <c r="DW258" i="8"/>
  <c r="DR63" i="6"/>
  <c r="DH113" i="6"/>
  <c r="DH114" i="6" s="1"/>
  <c r="DM459" i="8" s="1"/>
  <c r="DT440" i="8"/>
  <c r="DT443" i="8" s="1"/>
  <c r="DT445" i="8"/>
  <c r="DT451" i="8"/>
  <c r="DT444" i="8"/>
  <c r="DZ440" i="8"/>
  <c r="DZ443" i="8" s="1"/>
  <c r="DZ444" i="8"/>
  <c r="DZ451" i="8"/>
  <c r="DZ445" i="8"/>
  <c r="DO440" i="8"/>
  <c r="DO443" i="8" s="1"/>
  <c r="DO444" i="8"/>
  <c r="DO445" i="8"/>
  <c r="DO451" i="8"/>
  <c r="DW440" i="8"/>
  <c r="DW443" i="8" s="1"/>
  <c r="DW445" i="8"/>
  <c r="DW444" i="8"/>
  <c r="DW451" i="8"/>
  <c r="DJ64" i="6"/>
  <c r="DJ63" i="6"/>
  <c r="DO258" i="8"/>
  <c r="DY113" i="6"/>
  <c r="DY114" i="6" s="1"/>
  <c r="ED459" i="8" s="1"/>
  <c r="DL446" i="8"/>
  <c r="DL447" i="8" s="1"/>
  <c r="DL450" i="8"/>
  <c r="DS113" i="6"/>
  <c r="DS114" i="6" s="1"/>
  <c r="DX459" i="8" s="1"/>
  <c r="DM63" i="6"/>
  <c r="DR258" i="8"/>
  <c r="DM64" i="6"/>
  <c r="DM440" i="8"/>
  <c r="DM443" i="8" s="1"/>
  <c r="DM444" i="8"/>
  <c r="DM451" i="8"/>
  <c r="DM445" i="8"/>
  <c r="DT113" i="6"/>
  <c r="DT114" i="6" s="1"/>
  <c r="DY459" i="8" s="1"/>
  <c r="ED258" i="8"/>
  <c r="DY63" i="6"/>
  <c r="DY64" i="6"/>
  <c r="DZ113" i="6"/>
  <c r="DZ114" i="6" s="1"/>
  <c r="EE459" i="8" s="1"/>
  <c r="ED440" i="8"/>
  <c r="ED443" i="8" s="1"/>
  <c r="ED451" i="8"/>
  <c r="ED445" i="8"/>
  <c r="ED444" i="8"/>
  <c r="DK113" i="6"/>
  <c r="DK114" i="6" s="1"/>
  <c r="DP459" i="8" s="1"/>
  <c r="DX440" i="8"/>
  <c r="DX443" i="8" s="1"/>
  <c r="DX444" i="8"/>
  <c r="DX445" i="8"/>
  <c r="DX451" i="8"/>
  <c r="DY440" i="8"/>
  <c r="DY443" i="8" s="1"/>
  <c r="DY451" i="8"/>
  <c r="DY445" i="8"/>
  <c r="DY444" i="8"/>
  <c r="EC258" i="8"/>
  <c r="DX64" i="6"/>
  <c r="DX63" i="6"/>
  <c r="DN113" i="6"/>
  <c r="DN114" i="6" s="1"/>
  <c r="DS459" i="8" s="1"/>
  <c r="DM113" i="6"/>
  <c r="DM114" i="6" s="1"/>
  <c r="DR459" i="8" s="1"/>
  <c r="DX113" i="6"/>
  <c r="DX114" i="6" s="1"/>
  <c r="EC459" i="8" s="1"/>
  <c r="DP64" i="6"/>
  <c r="DU258" i="8"/>
  <c r="DP63" i="6"/>
  <c r="DV440" i="8"/>
  <c r="DV443" i="8" s="1"/>
  <c r="DV451" i="8"/>
  <c r="DV444" i="8"/>
  <c r="DV445" i="8"/>
  <c r="DO64" i="6"/>
  <c r="DT258" i="8"/>
  <c r="DO63" i="6"/>
  <c r="DL64" i="6"/>
  <c r="DQ258" i="8"/>
  <c r="DL63" i="6"/>
  <c r="DS440" i="8"/>
  <c r="DS443" i="8" s="1"/>
  <c r="DS445" i="8"/>
  <c r="DS451" i="8"/>
  <c r="DS444" i="8"/>
  <c r="DR445" i="8"/>
  <c r="DR451" i="8"/>
  <c r="DR444" i="8"/>
  <c r="DR440" i="8"/>
  <c r="DR443" i="8" s="1"/>
  <c r="DV63" i="6"/>
  <c r="DV65" i="6" s="1"/>
  <c r="DV66" i="6" s="1"/>
  <c r="EA279" i="8" s="1"/>
  <c r="DV64" i="6"/>
  <c r="EA258" i="8"/>
  <c r="DT63" i="6"/>
  <c r="DT64" i="6"/>
  <c r="DY258" i="8"/>
  <c r="DU444" i="8"/>
  <c r="DU440" i="8"/>
  <c r="DU443" i="8" s="1"/>
  <c r="DU451" i="8"/>
  <c r="DU445" i="8"/>
  <c r="DI113" i="6"/>
  <c r="DI114" i="6" s="1"/>
  <c r="DN459" i="8" s="1"/>
  <c r="EB258" i="8"/>
  <c r="DW63" i="6"/>
  <c r="DW64" i="6"/>
  <c r="DQ64" i="6"/>
  <c r="DV258" i="8"/>
  <c r="DQ63" i="6"/>
  <c r="DQ65" i="6" s="1"/>
  <c r="DQ66" i="6" s="1"/>
  <c r="DV279" i="8" s="1"/>
  <c r="EC446" i="8"/>
  <c r="EC447" i="8" s="1"/>
  <c r="EC450" i="8"/>
  <c r="DX258" i="8"/>
  <c r="DS64" i="6"/>
  <c r="DS63" i="6"/>
  <c r="DN451" i="8"/>
  <c r="DN445" i="8"/>
  <c r="DN440" i="8"/>
  <c r="DN443" i="8" s="1"/>
  <c r="DN444" i="8"/>
  <c r="DS258" i="8"/>
  <c r="DN63" i="6"/>
  <c r="DN64" i="6"/>
  <c r="EA63" i="6"/>
  <c r="EA65" i="6" s="1"/>
  <c r="EA66" i="6" s="1"/>
  <c r="EF279" i="8" s="1"/>
  <c r="EF258" i="8"/>
  <c r="BJ589" i="8"/>
  <c r="AO565" i="8"/>
  <c r="AK53" i="12" s="1"/>
  <c r="AO567" i="8"/>
  <c r="AK51" i="12" s="1"/>
  <c r="AK62" i="12"/>
  <c r="EA327" i="8"/>
  <c r="EB323" i="8"/>
  <c r="EB325" i="8" s="1"/>
  <c r="BK146" i="11"/>
  <c r="BK145" i="11"/>
  <c r="BF133" i="11"/>
  <c r="BF134" i="11"/>
  <c r="AL181" i="11"/>
  <c r="AL182" i="11"/>
  <c r="AP636" i="8"/>
  <c r="AP591" i="8"/>
  <c r="AP592" i="8"/>
  <c r="AP606" i="8" s="1"/>
  <c r="AQ586" i="8"/>
  <c r="AQ579" i="8"/>
  <c r="AQ575" i="8"/>
  <c r="AQ578" i="8" s="1"/>
  <c r="AQ580" i="8"/>
  <c r="AA149" i="6"/>
  <c r="AA150" i="6" s="1"/>
  <c r="AP626" i="8"/>
  <c r="AP627" i="8" s="1"/>
  <c r="AP630" i="8"/>
  <c r="AL159" i="6"/>
  <c r="AL160" i="6"/>
  <c r="AP530" i="8"/>
  <c r="AP533" i="8" s="1"/>
  <c r="AP541" i="8"/>
  <c r="AP534" i="8"/>
  <c r="AP535" i="8"/>
  <c r="BP500" i="8"/>
  <c r="BJ462" i="8"/>
  <c r="BJ634" i="8" s="1"/>
  <c r="BK455" i="8"/>
  <c r="BK276" i="8"/>
  <c r="BK277" i="8"/>
  <c r="DT65" i="6" l="1"/>
  <c r="DT66" i="6" s="1"/>
  <c r="DY279" i="8" s="1"/>
  <c r="DG65" i="6"/>
  <c r="DG66" i="6" s="1"/>
  <c r="DL279" i="8" s="1"/>
  <c r="DF65" i="6"/>
  <c r="DF66" i="6" s="1"/>
  <c r="DK279" i="8" s="1"/>
  <c r="DJ65" i="6"/>
  <c r="DJ66" i="6" s="1"/>
  <c r="DO279" i="8" s="1"/>
  <c r="DS65" i="6"/>
  <c r="DS66" i="6" s="1"/>
  <c r="DX279" i="8" s="1"/>
  <c r="DY65" i="6"/>
  <c r="DY66" i="6" s="1"/>
  <c r="ED279" i="8" s="1"/>
  <c r="DQ260" i="8"/>
  <c r="DQ263" i="8" s="1"/>
  <c r="DQ264" i="8"/>
  <c r="DQ271" i="8"/>
  <c r="DQ265" i="8"/>
  <c r="DT450" i="8"/>
  <c r="DT446" i="8"/>
  <c r="DT447" i="8" s="1"/>
  <c r="DU65" i="6"/>
  <c r="DU66" i="6" s="1"/>
  <c r="DZ279" i="8" s="1"/>
  <c r="DY260" i="8"/>
  <c r="DY263" i="8" s="1"/>
  <c r="DY271" i="8"/>
  <c r="DY265" i="8"/>
  <c r="DY264" i="8"/>
  <c r="EC265" i="8"/>
  <c r="EC260" i="8"/>
  <c r="EC263" i="8" s="1"/>
  <c r="EC271" i="8"/>
  <c r="EC264" i="8"/>
  <c r="DZ264" i="8"/>
  <c r="DZ265" i="8"/>
  <c r="DZ260" i="8"/>
  <c r="DZ263" i="8" s="1"/>
  <c r="DZ271" i="8"/>
  <c r="DN265" i="8"/>
  <c r="DN271" i="8"/>
  <c r="DN260" i="8"/>
  <c r="DN263" i="8" s="1"/>
  <c r="DN264" i="8"/>
  <c r="DO65" i="6"/>
  <c r="DO66" i="6" s="1"/>
  <c r="DT279" i="8" s="1"/>
  <c r="ED264" i="8"/>
  <c r="ED265" i="8"/>
  <c r="ED260" i="8"/>
  <c r="ED263" i="8" s="1"/>
  <c r="ED271" i="8"/>
  <c r="DT264" i="8"/>
  <c r="DT271" i="8"/>
  <c r="DT265" i="8"/>
  <c r="DT260" i="8"/>
  <c r="DT263" i="8" s="1"/>
  <c r="DY446" i="8"/>
  <c r="DY447" i="8" s="1"/>
  <c r="DY450" i="8"/>
  <c r="DR65" i="6"/>
  <c r="DR66" i="6" s="1"/>
  <c r="DW279" i="8" s="1"/>
  <c r="DI65" i="6"/>
  <c r="DI66" i="6" s="1"/>
  <c r="DN279" i="8" s="1"/>
  <c r="DX271" i="8"/>
  <c r="DX260" i="8"/>
  <c r="DX263" i="8" s="1"/>
  <c r="DX264" i="8"/>
  <c r="DX265" i="8"/>
  <c r="EA260" i="8"/>
  <c r="EA263" i="8" s="1"/>
  <c r="EA271" i="8"/>
  <c r="EA264" i="8"/>
  <c r="EA265" i="8"/>
  <c r="DM450" i="8"/>
  <c r="DM446" i="8"/>
  <c r="DM447" i="8" s="1"/>
  <c r="DW446" i="8"/>
  <c r="DW447" i="8" s="1"/>
  <c r="DW450" i="8"/>
  <c r="DW264" i="8"/>
  <c r="DW260" i="8"/>
  <c r="DW263" i="8" s="1"/>
  <c r="DW265" i="8"/>
  <c r="DW271" i="8"/>
  <c r="EA450" i="8"/>
  <c r="EA446" i="8"/>
  <c r="EA447" i="8" s="1"/>
  <c r="EE265" i="8"/>
  <c r="EE264" i="8"/>
  <c r="EE260" i="8"/>
  <c r="EE263" i="8" s="1"/>
  <c r="EE271" i="8"/>
  <c r="EC467" i="8"/>
  <c r="EC474" i="8" s="1"/>
  <c r="EC466" i="8"/>
  <c r="EC473" i="8"/>
  <c r="EC449" i="8"/>
  <c r="EC472" i="8"/>
  <c r="DV450" i="8"/>
  <c r="DV446" i="8"/>
  <c r="DV447" i="8" s="1"/>
  <c r="DZ65" i="6"/>
  <c r="DZ66" i="6" s="1"/>
  <c r="EE279" i="8" s="1"/>
  <c r="DV271" i="8"/>
  <c r="DV265" i="8"/>
  <c r="DV260" i="8"/>
  <c r="DV263" i="8" s="1"/>
  <c r="DV264" i="8"/>
  <c r="DX450" i="8"/>
  <c r="DX446" i="8"/>
  <c r="DX447" i="8" s="1"/>
  <c r="DO446" i="8"/>
  <c r="DO447" i="8" s="1"/>
  <c r="DO450" i="8"/>
  <c r="DH65" i="6"/>
  <c r="DH66" i="6" s="1"/>
  <c r="DM279" i="8" s="1"/>
  <c r="EF260" i="8"/>
  <c r="EF263" i="8" s="1"/>
  <c r="EF271" i="8"/>
  <c r="EF264" i="8"/>
  <c r="EF265" i="8"/>
  <c r="EB446" i="8"/>
  <c r="EB447" i="8" s="1"/>
  <c r="EB450" i="8"/>
  <c r="DP65" i="6"/>
  <c r="DP66" i="6" s="1"/>
  <c r="DU279" i="8" s="1"/>
  <c r="DR265" i="8"/>
  <c r="DR260" i="8"/>
  <c r="DR263" i="8" s="1"/>
  <c r="DR271" i="8"/>
  <c r="DR264" i="8"/>
  <c r="DM265" i="8"/>
  <c r="DM271" i="8"/>
  <c r="DM260" i="8"/>
  <c r="DM263" i="8" s="1"/>
  <c r="DM264" i="8"/>
  <c r="DW65" i="6"/>
  <c r="DW66" i="6" s="1"/>
  <c r="EB279" i="8" s="1"/>
  <c r="DR446" i="8"/>
  <c r="DR447" i="8" s="1"/>
  <c r="DR450" i="8"/>
  <c r="DU260" i="8"/>
  <c r="DU263" i="8" s="1"/>
  <c r="DU271" i="8"/>
  <c r="DU264" i="8"/>
  <c r="DU265" i="8"/>
  <c r="DM65" i="6"/>
  <c r="DM66" i="6" s="1"/>
  <c r="DR279" i="8" s="1"/>
  <c r="DZ450" i="8"/>
  <c r="DZ446" i="8"/>
  <c r="DZ447" i="8" s="1"/>
  <c r="DK65" i="6"/>
  <c r="DK66" i="6" s="1"/>
  <c r="DP279" i="8" s="1"/>
  <c r="DN65" i="6"/>
  <c r="DN66" i="6" s="1"/>
  <c r="DS279" i="8" s="1"/>
  <c r="EB265" i="8"/>
  <c r="EB264" i="8"/>
  <c r="EB260" i="8"/>
  <c r="EB263" i="8" s="1"/>
  <c r="EB271" i="8"/>
  <c r="DP264" i="8"/>
  <c r="DP265" i="8"/>
  <c r="DP271" i="8"/>
  <c r="DP260" i="8"/>
  <c r="DP263" i="8" s="1"/>
  <c r="DL293" i="8"/>
  <c r="DL269" i="8"/>
  <c r="DL292" i="8"/>
  <c r="DL286" i="8"/>
  <c r="DL287" i="8"/>
  <c r="DL294" i="8" s="1"/>
  <c r="DP467" i="8"/>
  <c r="DP474" i="8" s="1"/>
  <c r="DP449" i="8"/>
  <c r="DP466" i="8"/>
  <c r="DP472" i="8"/>
  <c r="DP473" i="8"/>
  <c r="DS265" i="8"/>
  <c r="DS271" i="8"/>
  <c r="DS264" i="8"/>
  <c r="DS260" i="8"/>
  <c r="DS263" i="8" s="1"/>
  <c r="ED446" i="8"/>
  <c r="ED447" i="8" s="1"/>
  <c r="ED450" i="8"/>
  <c r="DU450" i="8"/>
  <c r="DU446" i="8"/>
  <c r="DU447" i="8" s="1"/>
  <c r="DS446" i="8"/>
  <c r="DS447" i="8" s="1"/>
  <c r="DS450" i="8"/>
  <c r="DL473" i="8"/>
  <c r="DL472" i="8"/>
  <c r="DL466" i="8"/>
  <c r="DL449" i="8"/>
  <c r="DL467" i="8"/>
  <c r="DL474" i="8" s="1"/>
  <c r="DL475" i="8" s="1"/>
  <c r="DQ450" i="8"/>
  <c r="DQ446" i="8"/>
  <c r="DQ447" i="8" s="1"/>
  <c r="EF467" i="8"/>
  <c r="EF474" i="8" s="1"/>
  <c r="EF449" i="8"/>
  <c r="EF472" i="8"/>
  <c r="EF466" i="8"/>
  <c r="EF473" i="8"/>
  <c r="DN446" i="8"/>
  <c r="DN447" i="8" s="1"/>
  <c r="DN450" i="8"/>
  <c r="DL65" i="6"/>
  <c r="DL66" i="6" s="1"/>
  <c r="DQ279" i="8" s="1"/>
  <c r="DX65" i="6"/>
  <c r="DX66" i="6" s="1"/>
  <c r="EC279" i="8" s="1"/>
  <c r="DO260" i="8"/>
  <c r="DO263" i="8" s="1"/>
  <c r="DO265" i="8"/>
  <c r="DO271" i="8"/>
  <c r="DO264" i="8"/>
  <c r="EE467" i="8"/>
  <c r="EE474" i="8" s="1"/>
  <c r="EE466" i="8"/>
  <c r="EE473" i="8"/>
  <c r="EE472" i="8"/>
  <c r="EE449" i="8"/>
  <c r="AB161" i="6"/>
  <c r="AB162" i="6" s="1"/>
  <c r="AG639" i="8" s="1"/>
  <c r="AG640" i="8" s="1"/>
  <c r="BJ544" i="8"/>
  <c r="EB326" i="8"/>
  <c r="EB328" i="8" s="1"/>
  <c r="EB317" i="8"/>
  <c r="AP613" i="8"/>
  <c r="AL168" i="11"/>
  <c r="AQ581" i="8"/>
  <c r="AQ582" i="8" s="1"/>
  <c r="AQ585" i="8"/>
  <c r="AP646" i="8"/>
  <c r="AP653" i="8"/>
  <c r="AP652" i="8"/>
  <c r="AP647" i="8"/>
  <c r="AP629" i="8"/>
  <c r="BE145" i="6"/>
  <c r="BE133" i="6"/>
  <c r="AP536" i="8"/>
  <c r="AP537" i="8" s="1"/>
  <c r="AP540" i="8"/>
  <c r="BP502" i="8"/>
  <c r="BP501" i="8"/>
  <c r="BK457" i="8"/>
  <c r="BK456" i="8"/>
  <c r="BK280" i="8"/>
  <c r="BK291" i="8"/>
  <c r="DU467" i="8" l="1"/>
  <c r="DU474" i="8" s="1"/>
  <c r="DU466" i="8"/>
  <c r="DU449" i="8"/>
  <c r="DU473" i="8"/>
  <c r="DU472" i="8"/>
  <c r="EB449" i="8"/>
  <c r="EB473" i="8"/>
  <c r="EB467" i="8"/>
  <c r="EB474" i="8" s="1"/>
  <c r="EB475" i="8" s="1"/>
  <c r="EB472" i="8"/>
  <c r="EB466" i="8"/>
  <c r="EF270" i="8"/>
  <c r="EF266" i="8"/>
  <c r="EF267" i="8" s="1"/>
  <c r="DW472" i="8"/>
  <c r="DW449" i="8"/>
  <c r="DW473" i="8"/>
  <c r="DW467" i="8"/>
  <c r="DW474" i="8" s="1"/>
  <c r="DW466" i="8"/>
  <c r="DT266" i="8"/>
  <c r="DT267" i="8" s="1"/>
  <c r="DT270" i="8"/>
  <c r="DR472" i="8"/>
  <c r="DR473" i="8"/>
  <c r="DR467" i="8"/>
  <c r="DR474" i="8" s="1"/>
  <c r="DR475" i="8" s="1"/>
  <c r="DR449" i="8"/>
  <c r="DR466" i="8"/>
  <c r="EC465" i="8"/>
  <c r="EC477" i="8" s="1"/>
  <c r="EC476" i="8"/>
  <c r="EA270" i="8"/>
  <c r="EA266" i="8"/>
  <c r="EA267" i="8" s="1"/>
  <c r="EC266" i="8"/>
  <c r="EC267" i="8" s="1"/>
  <c r="EC270" i="8"/>
  <c r="EC475" i="8"/>
  <c r="ED266" i="8"/>
  <c r="ED267" i="8" s="1"/>
  <c r="ED270" i="8"/>
  <c r="DY270" i="8"/>
  <c r="DY266" i="8"/>
  <c r="DY267" i="8" s="1"/>
  <c r="DS266" i="8"/>
  <c r="DS267" i="8" s="1"/>
  <c r="DS270" i="8"/>
  <c r="DO449" i="8"/>
  <c r="DO467" i="8"/>
  <c r="DO474" i="8" s="1"/>
  <c r="DO472" i="8"/>
  <c r="DO473" i="8"/>
  <c r="DO466" i="8"/>
  <c r="DX266" i="8"/>
  <c r="DX267" i="8" s="1"/>
  <c r="DX270" i="8"/>
  <c r="DM472" i="8"/>
  <c r="DM466" i="8"/>
  <c r="DM467" i="8"/>
  <c r="DM474" i="8" s="1"/>
  <c r="DM473" i="8"/>
  <c r="DM449" i="8"/>
  <c r="EE475" i="8"/>
  <c r="EB266" i="8"/>
  <c r="EB267" i="8" s="1"/>
  <c r="EB270" i="8"/>
  <c r="DM270" i="8"/>
  <c r="DM266" i="8"/>
  <c r="DM267" i="8" s="1"/>
  <c r="EE266" i="8"/>
  <c r="EE267" i="8" s="1"/>
  <c r="EE270" i="8"/>
  <c r="DN473" i="8"/>
  <c r="DN472" i="8"/>
  <c r="DN467" i="8"/>
  <c r="DN474" i="8" s="1"/>
  <c r="DN466" i="8"/>
  <c r="DN449" i="8"/>
  <c r="EE465" i="8"/>
  <c r="EE477" i="8" s="1"/>
  <c r="EE476" i="8"/>
  <c r="DP476" i="8"/>
  <c r="DP465" i="8"/>
  <c r="DP477" i="8" s="1"/>
  <c r="EA467" i="8"/>
  <c r="EA474" i="8" s="1"/>
  <c r="EA473" i="8"/>
  <c r="EA466" i="8"/>
  <c r="EA472" i="8"/>
  <c r="EA449" i="8"/>
  <c r="DT472" i="8"/>
  <c r="DT466" i="8"/>
  <c r="DT467" i="8"/>
  <c r="DT474" i="8" s="1"/>
  <c r="DT449" i="8"/>
  <c r="DT473" i="8"/>
  <c r="ED466" i="8"/>
  <c r="ED467" i="8"/>
  <c r="ED474" i="8" s="1"/>
  <c r="ED449" i="8"/>
  <c r="ED472" i="8"/>
  <c r="ED473" i="8"/>
  <c r="EF475" i="8"/>
  <c r="DL476" i="8"/>
  <c r="DL465" i="8"/>
  <c r="DL477" i="8" s="1"/>
  <c r="DP266" i="8"/>
  <c r="DP267" i="8" s="1"/>
  <c r="DP270" i="8"/>
  <c r="DX449" i="8"/>
  <c r="DX473" i="8"/>
  <c r="DX467" i="8"/>
  <c r="DX474" i="8" s="1"/>
  <c r="DX475" i="8" s="1"/>
  <c r="DX466" i="8"/>
  <c r="DX472" i="8"/>
  <c r="DO270" i="8"/>
  <c r="DO266" i="8"/>
  <c r="DO267" i="8" s="1"/>
  <c r="DP475" i="8"/>
  <c r="DZ473" i="8"/>
  <c r="DZ472" i="8"/>
  <c r="DZ467" i="8"/>
  <c r="DZ474" i="8" s="1"/>
  <c r="DZ475" i="8" s="1"/>
  <c r="DZ466" i="8"/>
  <c r="DZ449" i="8"/>
  <c r="DV266" i="8"/>
  <c r="DV267" i="8" s="1"/>
  <c r="DV270" i="8"/>
  <c r="DN266" i="8"/>
  <c r="DN267" i="8" s="1"/>
  <c r="DN270" i="8"/>
  <c r="DQ270" i="8"/>
  <c r="DQ266" i="8"/>
  <c r="DQ267" i="8" s="1"/>
  <c r="DQ466" i="8"/>
  <c r="DQ472" i="8"/>
  <c r="DQ473" i="8"/>
  <c r="DQ467" i="8"/>
  <c r="DQ474" i="8" s="1"/>
  <c r="DQ475" i="8" s="1"/>
  <c r="DQ449" i="8"/>
  <c r="AG594" i="8"/>
  <c r="AG595" i="8" s="1"/>
  <c r="AG587" i="8" s="1"/>
  <c r="DL295" i="8"/>
  <c r="DR270" i="8"/>
  <c r="DR266" i="8"/>
  <c r="DR267" i="8" s="1"/>
  <c r="DW266" i="8"/>
  <c r="DW267" i="8" s="1"/>
  <c r="DW270" i="8"/>
  <c r="DL285" i="8"/>
  <c r="DL297" i="8" s="1"/>
  <c r="DL296" i="8"/>
  <c r="EF476" i="8"/>
  <c r="EF465" i="8"/>
  <c r="EF477" i="8" s="1"/>
  <c r="DS467" i="8"/>
  <c r="DS474" i="8" s="1"/>
  <c r="DS473" i="8"/>
  <c r="DS472" i="8"/>
  <c r="DS466" i="8"/>
  <c r="DS449" i="8"/>
  <c r="DU270" i="8"/>
  <c r="DU266" i="8"/>
  <c r="DU267" i="8" s="1"/>
  <c r="DV472" i="8"/>
  <c r="DV467" i="8"/>
  <c r="DV474" i="8" s="1"/>
  <c r="DV475" i="8" s="1"/>
  <c r="DV466" i="8"/>
  <c r="DV449" i="8"/>
  <c r="DV473" i="8"/>
  <c r="DY473" i="8"/>
  <c r="DY472" i="8"/>
  <c r="DY467" i="8"/>
  <c r="DY474" i="8" s="1"/>
  <c r="DY475" i="8" s="1"/>
  <c r="DY466" i="8"/>
  <c r="DY449" i="8"/>
  <c r="DZ270" i="8"/>
  <c r="DZ266" i="8"/>
  <c r="DZ267" i="8" s="1"/>
  <c r="EB327" i="8"/>
  <c r="EC323" i="8"/>
  <c r="EC325" i="8" s="1"/>
  <c r="AL169" i="11"/>
  <c r="AL170" i="11"/>
  <c r="BK298" i="8"/>
  <c r="BG84" i="11"/>
  <c r="AG632" i="8"/>
  <c r="AG641" i="8"/>
  <c r="AG643" i="8" s="1"/>
  <c r="AQ608" i="8"/>
  <c r="AQ602" i="8"/>
  <c r="AQ609" i="8" s="1"/>
  <c r="AQ607" i="8"/>
  <c r="AQ601" i="8"/>
  <c r="AQ584" i="8"/>
  <c r="AP654" i="8"/>
  <c r="AP655" i="8" s="1"/>
  <c r="AP658" i="8"/>
  <c r="AP656" i="8"/>
  <c r="AP645" i="8"/>
  <c r="AL134" i="6"/>
  <c r="AP562" i="8"/>
  <c r="AP557" i="8"/>
  <c r="AL64" i="12" s="1"/>
  <c r="AP539" i="8"/>
  <c r="AP563" i="8"/>
  <c r="AL55" i="12" s="1"/>
  <c r="AP556" i="8"/>
  <c r="AL63" i="12" s="1"/>
  <c r="AL146" i="6"/>
  <c r="AQ618" i="8" s="1"/>
  <c r="BP516" i="8"/>
  <c r="BP505" i="8"/>
  <c r="BK471" i="8"/>
  <c r="BK460" i="8"/>
  <c r="BK272" i="8"/>
  <c r="BK281" i="8"/>
  <c r="BK283" i="8" s="1"/>
  <c r="DM475" i="8" l="1"/>
  <c r="DN475" i="8"/>
  <c r="ED286" i="8"/>
  <c r="ED287" i="8"/>
  <c r="ED294" i="8" s="1"/>
  <c r="ED292" i="8"/>
  <c r="ED269" i="8"/>
  <c r="ED293" i="8"/>
  <c r="DW475" i="8"/>
  <c r="DM465" i="8"/>
  <c r="DM477" i="8" s="1"/>
  <c r="DM476" i="8"/>
  <c r="EC293" i="8"/>
  <c r="EC292" i="8"/>
  <c r="EC269" i="8"/>
  <c r="EC286" i="8"/>
  <c r="EC287" i="8"/>
  <c r="EC294" i="8" s="1"/>
  <c r="EC295" i="8" s="1"/>
  <c r="EA269" i="8"/>
  <c r="EA286" i="8"/>
  <c r="EA293" i="8"/>
  <c r="EA292" i="8"/>
  <c r="EA287" i="8"/>
  <c r="EA294" i="8" s="1"/>
  <c r="EF287" i="8"/>
  <c r="EF294" i="8" s="1"/>
  <c r="EF286" i="8"/>
  <c r="EF293" i="8"/>
  <c r="EF292" i="8"/>
  <c r="EF269" i="8"/>
  <c r="DX286" i="8"/>
  <c r="DX269" i="8"/>
  <c r="DX293" i="8"/>
  <c r="DX292" i="8"/>
  <c r="DX287" i="8"/>
  <c r="DX294" i="8" s="1"/>
  <c r="DO476" i="8"/>
  <c r="DO465" i="8"/>
  <c r="DO477" i="8" s="1"/>
  <c r="EB465" i="8"/>
  <c r="EB477" i="8" s="1"/>
  <c r="EB476" i="8"/>
  <c r="DT475" i="8"/>
  <c r="DT465" i="8"/>
  <c r="DT477" i="8" s="1"/>
  <c r="DT476" i="8"/>
  <c r="DR465" i="8"/>
  <c r="DR477" i="8" s="1"/>
  <c r="DR476" i="8"/>
  <c r="DX476" i="8"/>
  <c r="DX465" i="8"/>
  <c r="DX477" i="8" s="1"/>
  <c r="DY465" i="8"/>
  <c r="DY477" i="8" s="1"/>
  <c r="DY476" i="8"/>
  <c r="EE292" i="8"/>
  <c r="EE293" i="8"/>
  <c r="EE269" i="8"/>
  <c r="EE286" i="8"/>
  <c r="EE287" i="8"/>
  <c r="EE294" i="8" s="1"/>
  <c r="EE295" i="8" s="1"/>
  <c r="DO475" i="8"/>
  <c r="DS475" i="8"/>
  <c r="DM293" i="8"/>
  <c r="DM292" i="8"/>
  <c r="DM269" i="8"/>
  <c r="DM287" i="8"/>
  <c r="DM294" i="8" s="1"/>
  <c r="DM286" i="8"/>
  <c r="DN293" i="8"/>
  <c r="DN269" i="8"/>
  <c r="DN286" i="8"/>
  <c r="DN292" i="8"/>
  <c r="DN287" i="8"/>
  <c r="DN294" i="8" s="1"/>
  <c r="DN295" i="8" s="1"/>
  <c r="DU269" i="8"/>
  <c r="DU293" i="8"/>
  <c r="DU286" i="8"/>
  <c r="DU292" i="8"/>
  <c r="DU287" i="8"/>
  <c r="DU294" i="8" s="1"/>
  <c r="DN476" i="8"/>
  <c r="DN465" i="8"/>
  <c r="DN477" i="8" s="1"/>
  <c r="DQ269" i="8"/>
  <c r="DQ293" i="8"/>
  <c r="DQ292" i="8"/>
  <c r="DQ286" i="8"/>
  <c r="DQ287" i="8"/>
  <c r="DQ294" i="8" s="1"/>
  <c r="DQ295" i="8" s="1"/>
  <c r="DP293" i="8"/>
  <c r="DP287" i="8"/>
  <c r="DP294" i="8" s="1"/>
  <c r="DP292" i="8"/>
  <c r="DP286" i="8"/>
  <c r="DP269" i="8"/>
  <c r="EA476" i="8"/>
  <c r="EA465" i="8"/>
  <c r="EA477" i="8" s="1"/>
  <c r="DS287" i="8"/>
  <c r="DS294" i="8" s="1"/>
  <c r="DS295" i="8" s="1"/>
  <c r="DS292" i="8"/>
  <c r="DS269" i="8"/>
  <c r="DS286" i="8"/>
  <c r="DS293" i="8"/>
  <c r="ED465" i="8"/>
  <c r="ED477" i="8" s="1"/>
  <c r="ED476" i="8"/>
  <c r="DV286" i="8"/>
  <c r="DV293" i="8"/>
  <c r="DV292" i="8"/>
  <c r="DV287" i="8"/>
  <c r="DV294" i="8" s="1"/>
  <c r="DV295" i="8" s="1"/>
  <c r="DV269" i="8"/>
  <c r="EB287" i="8"/>
  <c r="EB294" i="8" s="1"/>
  <c r="EB293" i="8"/>
  <c r="EB292" i="8"/>
  <c r="EB286" i="8"/>
  <c r="EB269" i="8"/>
  <c r="DY293" i="8"/>
  <c r="DY292" i="8"/>
  <c r="DY287" i="8"/>
  <c r="DY294" i="8" s="1"/>
  <c r="DY269" i="8"/>
  <c r="DY286" i="8"/>
  <c r="DO287" i="8"/>
  <c r="DO294" i="8" s="1"/>
  <c r="DO293" i="8"/>
  <c r="DO286" i="8"/>
  <c r="DO292" i="8"/>
  <c r="DO269" i="8"/>
  <c r="DZ269" i="8"/>
  <c r="DZ293" i="8"/>
  <c r="DZ286" i="8"/>
  <c r="DZ287" i="8"/>
  <c r="DZ294" i="8" s="1"/>
  <c r="DZ292" i="8"/>
  <c r="AG596" i="8"/>
  <c r="AG598" i="8" s="1"/>
  <c r="AG597" i="8" s="1"/>
  <c r="DW292" i="8"/>
  <c r="DW287" i="8"/>
  <c r="DW294" i="8" s="1"/>
  <c r="DW286" i="8"/>
  <c r="DW269" i="8"/>
  <c r="DW293" i="8"/>
  <c r="EA475" i="8"/>
  <c r="DT293" i="8"/>
  <c r="DT292" i="8"/>
  <c r="DT287" i="8"/>
  <c r="DT294" i="8" s="1"/>
  <c r="DT295" i="8" s="1"/>
  <c r="DT286" i="8"/>
  <c r="DT269" i="8"/>
  <c r="DU465" i="8"/>
  <c r="DU477" i="8" s="1"/>
  <c r="DU476" i="8"/>
  <c r="ED475" i="8"/>
  <c r="DS465" i="8"/>
  <c r="DS477" i="8" s="1"/>
  <c r="DS476" i="8"/>
  <c r="DQ476" i="8"/>
  <c r="DQ465" i="8"/>
  <c r="DQ477" i="8" s="1"/>
  <c r="DV476" i="8"/>
  <c r="DV465" i="8"/>
  <c r="DV477" i="8" s="1"/>
  <c r="DR287" i="8"/>
  <c r="DR294" i="8" s="1"/>
  <c r="DR269" i="8"/>
  <c r="DR286" i="8"/>
  <c r="DR293" i="8"/>
  <c r="DR292" i="8"/>
  <c r="DZ476" i="8"/>
  <c r="DZ465" i="8"/>
  <c r="DZ477" i="8" s="1"/>
  <c r="DW476" i="8"/>
  <c r="DW465" i="8"/>
  <c r="DW477" i="8" s="1"/>
  <c r="DU475" i="8"/>
  <c r="BF157" i="6"/>
  <c r="AM158" i="6" s="1"/>
  <c r="AR573" i="8" s="1"/>
  <c r="BK282" i="8"/>
  <c r="EC317" i="8"/>
  <c r="EC326" i="8"/>
  <c r="EC328" i="8" s="1"/>
  <c r="AQ610" i="8"/>
  <c r="BP523" i="8"/>
  <c r="BL144" i="11"/>
  <c r="BK478" i="8"/>
  <c r="BG132" i="11"/>
  <c r="BG85" i="11"/>
  <c r="BG86" i="11"/>
  <c r="AG642" i="8"/>
  <c r="AH638" i="8"/>
  <c r="AQ635" i="8"/>
  <c r="AQ637" i="8" s="1"/>
  <c r="AQ651" i="8" s="1"/>
  <c r="AM180" i="11" s="1"/>
  <c r="AQ611" i="8"/>
  <c r="AQ600" i="8"/>
  <c r="AQ612" i="8" s="1"/>
  <c r="AQ631" i="8"/>
  <c r="AQ624" i="8"/>
  <c r="AQ620" i="8"/>
  <c r="AQ623" i="8" s="1"/>
  <c r="AQ625" i="8"/>
  <c r="AP657" i="8"/>
  <c r="AP564" i="8"/>
  <c r="AP566" i="8"/>
  <c r="AL52" i="12" s="1"/>
  <c r="AP555" i="8"/>
  <c r="AL136" i="6"/>
  <c r="AQ528" i="8"/>
  <c r="AL135" i="6"/>
  <c r="AL147" i="6"/>
  <c r="AL148" i="6"/>
  <c r="BP506" i="8"/>
  <c r="BP508" i="8" s="1"/>
  <c r="BP507" i="8" s="1"/>
  <c r="BP497" i="8"/>
  <c r="BK452" i="8"/>
  <c r="BK461" i="8"/>
  <c r="BK463" i="8" s="1"/>
  <c r="BL275" i="8"/>
  <c r="DZ295" i="8" l="1"/>
  <c r="DX295" i="8"/>
  <c r="DW295" i="8"/>
  <c r="DU295" i="8"/>
  <c r="DP295" i="8"/>
  <c r="DM295" i="8"/>
  <c r="DO295" i="8"/>
  <c r="EA285" i="8"/>
  <c r="EA297" i="8" s="1"/>
  <c r="EA296" i="8"/>
  <c r="EE285" i="8"/>
  <c r="EE297" i="8" s="1"/>
  <c r="EE296" i="8"/>
  <c r="EC285" i="8"/>
  <c r="EC297" i="8" s="1"/>
  <c r="EC296" i="8"/>
  <c r="AH593" i="8"/>
  <c r="DU285" i="8"/>
  <c r="DU297" i="8" s="1"/>
  <c r="DU296" i="8"/>
  <c r="EB295" i="8"/>
  <c r="EB296" i="8"/>
  <c r="EB285" i="8"/>
  <c r="EB297" i="8" s="1"/>
  <c r="DT296" i="8"/>
  <c r="DT285" i="8"/>
  <c r="DT297" i="8" s="1"/>
  <c r="DN285" i="8"/>
  <c r="DN297" i="8" s="1"/>
  <c r="DN296" i="8"/>
  <c r="DX285" i="8"/>
  <c r="DX297" i="8" s="1"/>
  <c r="DX296" i="8"/>
  <c r="AQ590" i="8"/>
  <c r="AQ591" i="8" s="1"/>
  <c r="DZ296" i="8"/>
  <c r="DZ285" i="8"/>
  <c r="DZ297" i="8" s="1"/>
  <c r="DO296" i="8"/>
  <c r="DO285" i="8"/>
  <c r="DO297" i="8" s="1"/>
  <c r="DR285" i="8"/>
  <c r="DR297" i="8" s="1"/>
  <c r="DR296" i="8"/>
  <c r="DV296" i="8"/>
  <c r="DV285" i="8"/>
  <c r="DV297" i="8" s="1"/>
  <c r="DQ285" i="8"/>
  <c r="DQ297" i="8" s="1"/>
  <c r="DQ296" i="8"/>
  <c r="DM296" i="8"/>
  <c r="DM285" i="8"/>
  <c r="DM297" i="8" s="1"/>
  <c r="DP296" i="8"/>
  <c r="DP285" i="8"/>
  <c r="DP297" i="8" s="1"/>
  <c r="EF285" i="8"/>
  <c r="EF297" i="8" s="1"/>
  <c r="EF296" i="8"/>
  <c r="DR295" i="8"/>
  <c r="DY285" i="8"/>
  <c r="DY297" i="8" s="1"/>
  <c r="DY296" i="8"/>
  <c r="EF295" i="8"/>
  <c r="EA295" i="8"/>
  <c r="ED295" i="8"/>
  <c r="DW296" i="8"/>
  <c r="DW285" i="8"/>
  <c r="DW297" i="8" s="1"/>
  <c r="DY295" i="8"/>
  <c r="DS285" i="8"/>
  <c r="DS297" i="8" s="1"/>
  <c r="DS296" i="8"/>
  <c r="ED296" i="8"/>
  <c r="ED285" i="8"/>
  <c r="ED297" i="8" s="1"/>
  <c r="BK589" i="8"/>
  <c r="AP567" i="8"/>
  <c r="AL51" i="12" s="1"/>
  <c r="AL62" i="12"/>
  <c r="AP565" i="8"/>
  <c r="AL53" i="12" s="1"/>
  <c r="AL54" i="12"/>
  <c r="EC327" i="8"/>
  <c r="ED323" i="8"/>
  <c r="ED325" i="8" s="1"/>
  <c r="BG133" i="11"/>
  <c r="BG134" i="11"/>
  <c r="BL145" i="11"/>
  <c r="BL146" i="11"/>
  <c r="AM181" i="11"/>
  <c r="AM182" i="11"/>
  <c r="AQ636" i="8"/>
  <c r="AR586" i="8"/>
  <c r="AR580" i="8"/>
  <c r="AR579" i="8"/>
  <c r="AR575" i="8"/>
  <c r="AR578" i="8" s="1"/>
  <c r="AQ626" i="8"/>
  <c r="AQ627" i="8" s="1"/>
  <c r="AQ630" i="8"/>
  <c r="AB149" i="6"/>
  <c r="AB150" i="6" s="1"/>
  <c r="AM159" i="6"/>
  <c r="AM160" i="6"/>
  <c r="AC161" i="6" s="1"/>
  <c r="AC162" i="6" s="1"/>
  <c r="AQ530" i="8"/>
  <c r="AQ533" i="8" s="1"/>
  <c r="AQ535" i="8"/>
  <c r="AQ541" i="8"/>
  <c r="AQ534" i="8"/>
  <c r="BQ500" i="8"/>
  <c r="BK462" i="8"/>
  <c r="BK634" i="8" s="1"/>
  <c r="BL455" i="8"/>
  <c r="BL276" i="8"/>
  <c r="BL277" i="8"/>
  <c r="AQ592" i="8" l="1"/>
  <c r="BK544" i="8"/>
  <c r="ED326" i="8"/>
  <c r="ED328" i="8" s="1"/>
  <c r="ED317" i="8"/>
  <c r="AH639" i="8"/>
  <c r="AH640" i="8" s="1"/>
  <c r="AH594" i="8"/>
  <c r="AH595" i="8" s="1"/>
  <c r="AQ606" i="8"/>
  <c r="AR585" i="8"/>
  <c r="AR581" i="8"/>
  <c r="AR582" i="8" s="1"/>
  <c r="AQ653" i="8"/>
  <c r="AQ646" i="8"/>
  <c r="AQ652" i="8"/>
  <c r="AQ647" i="8"/>
  <c r="AQ629" i="8"/>
  <c r="AQ536" i="8"/>
  <c r="AQ537" i="8" s="1"/>
  <c r="AQ540" i="8"/>
  <c r="BF145" i="6"/>
  <c r="BF133" i="6"/>
  <c r="BQ501" i="8"/>
  <c r="BQ502" i="8"/>
  <c r="BL456" i="8"/>
  <c r="BL457" i="8"/>
  <c r="BL280" i="8"/>
  <c r="BL291" i="8"/>
  <c r="ED327" i="8" l="1"/>
  <c r="EE323" i="8"/>
  <c r="EE325" i="8" s="1"/>
  <c r="BL298" i="8"/>
  <c r="BH84" i="11"/>
  <c r="AQ613" i="8"/>
  <c r="AM168" i="11"/>
  <c r="AH596" i="8"/>
  <c r="AH598" i="8" s="1"/>
  <c r="AH587" i="8"/>
  <c r="AH632" i="8"/>
  <c r="AH641" i="8"/>
  <c r="AH643" i="8" s="1"/>
  <c r="AR601" i="8"/>
  <c r="AR584" i="8"/>
  <c r="AR602" i="8"/>
  <c r="AR608" i="8"/>
  <c r="AR607" i="8"/>
  <c r="AQ656" i="8"/>
  <c r="AQ645" i="8"/>
  <c r="AQ654" i="8"/>
  <c r="AQ655" i="8" s="1"/>
  <c r="AQ658" i="8"/>
  <c r="AM146" i="6"/>
  <c r="AR618" i="8" s="1"/>
  <c r="AM134" i="6"/>
  <c r="AQ563" i="8"/>
  <c r="AM55" i="12" s="1"/>
  <c r="AQ562" i="8"/>
  <c r="AQ557" i="8"/>
  <c r="AM64" i="12" s="1"/>
  <c r="AQ556" i="8"/>
  <c r="AM63" i="12" s="1"/>
  <c r="AQ539" i="8"/>
  <c r="BQ516" i="8"/>
  <c r="BQ505" i="8"/>
  <c r="BL460" i="8"/>
  <c r="BL471" i="8"/>
  <c r="BL281" i="8"/>
  <c r="BL283" i="8" s="1"/>
  <c r="BL272" i="8"/>
  <c r="BG157" i="6" l="1"/>
  <c r="BL282" i="8"/>
  <c r="EE326" i="8"/>
  <c r="EE328" i="8" s="1"/>
  <c r="EE317" i="8"/>
  <c r="BQ523" i="8"/>
  <c r="BM144" i="11"/>
  <c r="BL478" i="8"/>
  <c r="BH132" i="11"/>
  <c r="AM169" i="11"/>
  <c r="AM170" i="11"/>
  <c r="BH85" i="11"/>
  <c r="BH86" i="11"/>
  <c r="AH642" i="8"/>
  <c r="AI638" i="8"/>
  <c r="AH597" i="8"/>
  <c r="AI593" i="8"/>
  <c r="AR635" i="8"/>
  <c r="AR637" i="8" s="1"/>
  <c r="AR651" i="8" s="1"/>
  <c r="AN180" i="11" s="1"/>
  <c r="AR590" i="8"/>
  <c r="AR609" i="8"/>
  <c r="AR610" i="8" s="1"/>
  <c r="AR600" i="8"/>
  <c r="AR612" i="8" s="1"/>
  <c r="AR611" i="8"/>
  <c r="AR631" i="8"/>
  <c r="AR625" i="8"/>
  <c r="AR624" i="8"/>
  <c r="AR620" i="8"/>
  <c r="AR623" i="8" s="1"/>
  <c r="AQ657" i="8"/>
  <c r="AN158" i="6"/>
  <c r="AS573" i="8" s="1"/>
  <c r="AM135" i="6"/>
  <c r="AR528" i="8"/>
  <c r="AM136" i="6"/>
  <c r="AQ564" i="8"/>
  <c r="AM148" i="6"/>
  <c r="AM147" i="6"/>
  <c r="AQ555" i="8"/>
  <c r="AQ566" i="8"/>
  <c r="AM52" i="12" s="1"/>
  <c r="BQ506" i="8"/>
  <c r="BQ508" i="8" s="1"/>
  <c r="BQ507" i="8" s="1"/>
  <c r="BQ497" i="8"/>
  <c r="BL461" i="8"/>
  <c r="BL463" i="8" s="1"/>
  <c r="BL452" i="8"/>
  <c r="BM275" i="8"/>
  <c r="BL589" i="8" l="1"/>
  <c r="AQ565" i="8"/>
  <c r="AM53" i="12" s="1"/>
  <c r="AM54" i="12"/>
  <c r="AQ567" i="8"/>
  <c r="AM51" i="12" s="1"/>
  <c r="AM62" i="12"/>
  <c r="EE327" i="8"/>
  <c r="EF323" i="8"/>
  <c r="EF325" i="8" s="1"/>
  <c r="BH133" i="11"/>
  <c r="BH134" i="11"/>
  <c r="BM145" i="11"/>
  <c r="BM146" i="11"/>
  <c r="AN181" i="11"/>
  <c r="AN182" i="11"/>
  <c r="AC149" i="6"/>
  <c r="AC150" i="6" s="1"/>
  <c r="AR591" i="8"/>
  <c r="AR592" i="8"/>
  <c r="AR636" i="8"/>
  <c r="AS575" i="8"/>
  <c r="AS578" i="8" s="1"/>
  <c r="AS586" i="8"/>
  <c r="AS580" i="8"/>
  <c r="AS579" i="8"/>
  <c r="AR626" i="8"/>
  <c r="AR627" i="8" s="1"/>
  <c r="AR630" i="8"/>
  <c r="AN159" i="6"/>
  <c r="AN160" i="6"/>
  <c r="AD161" i="6" s="1"/>
  <c r="AD162" i="6" s="1"/>
  <c r="AR541" i="8"/>
  <c r="AR535" i="8"/>
  <c r="AR534" i="8"/>
  <c r="AR530" i="8"/>
  <c r="AR533" i="8" s="1"/>
  <c r="BR500" i="8"/>
  <c r="BL462" i="8"/>
  <c r="BL634" i="8" s="1"/>
  <c r="BM455" i="8"/>
  <c r="BM276" i="8"/>
  <c r="BM277" i="8"/>
  <c r="BL544" i="8" l="1"/>
  <c r="EF317" i="8"/>
  <c r="EF326" i="8"/>
  <c r="AI594" i="8"/>
  <c r="AI595" i="8" s="1"/>
  <c r="AI639" i="8"/>
  <c r="AI640" i="8" s="1"/>
  <c r="AR606" i="8"/>
  <c r="AS581" i="8"/>
  <c r="AS582" i="8" s="1"/>
  <c r="AS585" i="8"/>
  <c r="AR646" i="8"/>
  <c r="AR629" i="8"/>
  <c r="AR647" i="8"/>
  <c r="AR653" i="8"/>
  <c r="AR652" i="8"/>
  <c r="BG145" i="6"/>
  <c r="BG133" i="6"/>
  <c r="AR536" i="8"/>
  <c r="AR537" i="8" s="1"/>
  <c r="AR540" i="8"/>
  <c r="BR502" i="8"/>
  <c r="BR501" i="8"/>
  <c r="BM456" i="8"/>
  <c r="BM457" i="8"/>
  <c r="BM280" i="8"/>
  <c r="BM291" i="8"/>
  <c r="EF328" i="8" l="1"/>
  <c r="EF327" i="8" s="1"/>
  <c r="BM298" i="8"/>
  <c r="BI84" i="11"/>
  <c r="AR613" i="8"/>
  <c r="AN168" i="11"/>
  <c r="AI641" i="8"/>
  <c r="AI643" i="8" s="1"/>
  <c r="AI632" i="8"/>
  <c r="AI587" i="8"/>
  <c r="AI596" i="8"/>
  <c r="AI598" i="8" s="1"/>
  <c r="AS608" i="8"/>
  <c r="AS607" i="8"/>
  <c r="AS601" i="8"/>
  <c r="AS602" i="8"/>
  <c r="AS584" i="8"/>
  <c r="AR654" i="8"/>
  <c r="AR655" i="8" s="1"/>
  <c r="AR658" i="8"/>
  <c r="AR656" i="8"/>
  <c r="AR645" i="8"/>
  <c r="AN134" i="6"/>
  <c r="AR557" i="8"/>
  <c r="AN64" i="12" s="1"/>
  <c r="AR539" i="8"/>
  <c r="AR556" i="8"/>
  <c r="AN63" i="12" s="1"/>
  <c r="AR563" i="8"/>
  <c r="AN55" i="12" s="1"/>
  <c r="AR562" i="8"/>
  <c r="AN146" i="6"/>
  <c r="AS618" i="8" s="1"/>
  <c r="BR516" i="8"/>
  <c r="BR505" i="8"/>
  <c r="BM460" i="8"/>
  <c r="BM471" i="8"/>
  <c r="BM272" i="8"/>
  <c r="BM281" i="8"/>
  <c r="BM283" i="8" s="1"/>
  <c r="BH157" i="6" l="1"/>
  <c r="BM282" i="8"/>
  <c r="BM478" i="8"/>
  <c r="BI132" i="11"/>
  <c r="BR523" i="8"/>
  <c r="BN144" i="11"/>
  <c r="AN169" i="11"/>
  <c r="AN170" i="11"/>
  <c r="BI85" i="11"/>
  <c r="BI86" i="11"/>
  <c r="AI642" i="8"/>
  <c r="AJ638" i="8"/>
  <c r="AI597" i="8"/>
  <c r="AJ593" i="8"/>
  <c r="AS590" i="8"/>
  <c r="AS635" i="8"/>
  <c r="AS637" i="8" s="1"/>
  <c r="AS651" i="8" s="1"/>
  <c r="AO180" i="11" s="1"/>
  <c r="AS609" i="8"/>
  <c r="AS610" i="8" s="1"/>
  <c r="AS611" i="8"/>
  <c r="AS600" i="8"/>
  <c r="AS612" i="8" s="1"/>
  <c r="AS631" i="8"/>
  <c r="AS624" i="8"/>
  <c r="AS620" i="8"/>
  <c r="AS623" i="8" s="1"/>
  <c r="AS625" i="8"/>
  <c r="AR657" i="8"/>
  <c r="AO158" i="6"/>
  <c r="AT573" i="8" s="1"/>
  <c r="AR564" i="8"/>
  <c r="AR566" i="8"/>
  <c r="AN52" i="12" s="1"/>
  <c r="AR555" i="8"/>
  <c r="AS528" i="8"/>
  <c r="AN135" i="6"/>
  <c r="AN136" i="6"/>
  <c r="AN147" i="6"/>
  <c r="AN148" i="6"/>
  <c r="BR506" i="8"/>
  <c r="BR508" i="8" s="1"/>
  <c r="BR507" i="8" s="1"/>
  <c r="BR497" i="8"/>
  <c r="BM461" i="8"/>
  <c r="BM463" i="8" s="1"/>
  <c r="BM452" i="8"/>
  <c r="BN275" i="8"/>
  <c r="BM589" i="8" l="1"/>
  <c r="AR567" i="8"/>
  <c r="AN51" i="12" s="1"/>
  <c r="AN62" i="12"/>
  <c r="AR565" i="8"/>
  <c r="AN53" i="12" s="1"/>
  <c r="AN54" i="12"/>
  <c r="BN145" i="11"/>
  <c r="BN146" i="11"/>
  <c r="BI134" i="11"/>
  <c r="BI133" i="11"/>
  <c r="AO182" i="11"/>
  <c r="AO181" i="11"/>
  <c r="AS636" i="8"/>
  <c r="AS591" i="8"/>
  <c r="AS592" i="8"/>
  <c r="AS606" i="8" s="1"/>
  <c r="AT586" i="8"/>
  <c r="AT580" i="8"/>
  <c r="AT575" i="8"/>
  <c r="AT578" i="8" s="1"/>
  <c r="AT579" i="8"/>
  <c r="AD149" i="6"/>
  <c r="AD150" i="6" s="1"/>
  <c r="AS626" i="8"/>
  <c r="AS627" i="8" s="1"/>
  <c r="AS630" i="8"/>
  <c r="AO159" i="6"/>
  <c r="AO160" i="6"/>
  <c r="AS530" i="8"/>
  <c r="AS533" i="8" s="1"/>
  <c r="AS541" i="8"/>
  <c r="AS535" i="8"/>
  <c r="AS534" i="8"/>
  <c r="BS500" i="8"/>
  <c r="BM462" i="8"/>
  <c r="BM634" i="8" s="1"/>
  <c r="BN455" i="8"/>
  <c r="BN276" i="8"/>
  <c r="BN277" i="8"/>
  <c r="BM544" i="8" l="1"/>
  <c r="AS613" i="8"/>
  <c r="AO168" i="11"/>
  <c r="AE161" i="6"/>
  <c r="AE162" i="6" s="1"/>
  <c r="AT585" i="8"/>
  <c r="AT581" i="8"/>
  <c r="AT582" i="8" s="1"/>
  <c r="AS653" i="8"/>
  <c r="AS652" i="8"/>
  <c r="AS647" i="8"/>
  <c r="AS629" i="8"/>
  <c r="AS646" i="8"/>
  <c r="BH145" i="6"/>
  <c r="BH133" i="6"/>
  <c r="AS536" i="8"/>
  <c r="AS537" i="8" s="1"/>
  <c r="AS540" i="8"/>
  <c r="BS501" i="8"/>
  <c r="BS502" i="8"/>
  <c r="BN456" i="8"/>
  <c r="BN457" i="8"/>
  <c r="BN280" i="8"/>
  <c r="BN291" i="8"/>
  <c r="BN298" i="8" l="1"/>
  <c r="BJ84" i="11"/>
  <c r="AO169" i="11"/>
  <c r="AO170" i="11"/>
  <c r="AJ594" i="8"/>
  <c r="AJ595" i="8" s="1"/>
  <c r="AJ639" i="8"/>
  <c r="AJ640" i="8" s="1"/>
  <c r="AT608" i="8"/>
  <c r="AT607" i="8"/>
  <c r="AT601" i="8"/>
  <c r="AT602" i="8"/>
  <c r="AT609" i="8" s="1"/>
  <c r="AT610" i="8" s="1"/>
  <c r="AT584" i="8"/>
  <c r="AJ641" i="8"/>
  <c r="AJ643" i="8" s="1"/>
  <c r="AJ632" i="8"/>
  <c r="AJ596" i="8"/>
  <c r="AJ598" i="8" s="1"/>
  <c r="AJ587" i="8"/>
  <c r="AS645" i="8"/>
  <c r="AS656" i="8"/>
  <c r="AS654" i="8"/>
  <c r="AS655" i="8" s="1"/>
  <c r="AS658" i="8"/>
  <c r="AO134" i="6"/>
  <c r="AS563" i="8"/>
  <c r="AO55" i="12" s="1"/>
  <c r="AS539" i="8"/>
  <c r="AS562" i="8"/>
  <c r="AS557" i="8"/>
  <c r="AO64" i="12" s="1"/>
  <c r="AS556" i="8"/>
  <c r="AO63" i="12" s="1"/>
  <c r="AO146" i="6"/>
  <c r="AT618" i="8" s="1"/>
  <c r="BS516" i="8"/>
  <c r="BS505" i="8"/>
  <c r="BN460" i="8"/>
  <c r="BN471" i="8"/>
  <c r="BN281" i="8"/>
  <c r="BN283" i="8" s="1"/>
  <c r="BN272" i="8"/>
  <c r="BI157" i="6" l="1"/>
  <c r="BN282" i="8"/>
  <c r="BN478" i="8"/>
  <c r="BJ132" i="11"/>
  <c r="BS523" i="8"/>
  <c r="BO144" i="11"/>
  <c r="BJ85" i="11"/>
  <c r="BJ86" i="11"/>
  <c r="AJ642" i="8"/>
  <c r="AK638" i="8"/>
  <c r="AJ597" i="8"/>
  <c r="AK593" i="8"/>
  <c r="AT635" i="8"/>
  <c r="AT636" i="8" s="1"/>
  <c r="AT590" i="8"/>
  <c r="AT611" i="8"/>
  <c r="AT600" i="8"/>
  <c r="AT612" i="8" s="1"/>
  <c r="AT624" i="8"/>
  <c r="AT625" i="8"/>
  <c r="AT620" i="8"/>
  <c r="AT623" i="8" s="1"/>
  <c r="AT631" i="8"/>
  <c r="AS657" i="8"/>
  <c r="AP158" i="6"/>
  <c r="AU573" i="8" s="1"/>
  <c r="AS566" i="8"/>
  <c r="AO52" i="12" s="1"/>
  <c r="AS555" i="8"/>
  <c r="AS564" i="8"/>
  <c r="AO135" i="6"/>
  <c r="AT528" i="8"/>
  <c r="AO136" i="6"/>
  <c r="AO147" i="6"/>
  <c r="AO148" i="6"/>
  <c r="BS506" i="8"/>
  <c r="BS508" i="8" s="1"/>
  <c r="BS507" i="8" s="1"/>
  <c r="BS497" i="8"/>
  <c r="BN452" i="8"/>
  <c r="BN461" i="8"/>
  <c r="BN463" i="8" s="1"/>
  <c r="BO275" i="8"/>
  <c r="BN589" i="8" l="1"/>
  <c r="AS565" i="8"/>
  <c r="AO53" i="12" s="1"/>
  <c r="AO54" i="12"/>
  <c r="AS567" i="8"/>
  <c r="AO51" i="12" s="1"/>
  <c r="AO62" i="12"/>
  <c r="BO145" i="11"/>
  <c r="BO146" i="11"/>
  <c r="BJ133" i="11"/>
  <c r="BJ134" i="11"/>
  <c r="AT637" i="8"/>
  <c r="AT651" i="8" s="1"/>
  <c r="AP180" i="11" s="1"/>
  <c r="AT591" i="8"/>
  <c r="AT592" i="8"/>
  <c r="AU575" i="8"/>
  <c r="AU578" i="8" s="1"/>
  <c r="AU586" i="8"/>
  <c r="AU579" i="8"/>
  <c r="AU580" i="8"/>
  <c r="AE149" i="6"/>
  <c r="AE150" i="6" s="1"/>
  <c r="AT626" i="8"/>
  <c r="AT627" i="8" s="1"/>
  <c r="AT630" i="8"/>
  <c r="AP159" i="6"/>
  <c r="AP160" i="6"/>
  <c r="AT535" i="8"/>
  <c r="AT530" i="8"/>
  <c r="AT533" i="8" s="1"/>
  <c r="AT541" i="8"/>
  <c r="AT534" i="8"/>
  <c r="BT500" i="8"/>
  <c r="BN462" i="8"/>
  <c r="BN634" i="8" s="1"/>
  <c r="BO455" i="8"/>
  <c r="BO276" i="8"/>
  <c r="BO277" i="8"/>
  <c r="BN544" i="8" l="1"/>
  <c r="AP181" i="11"/>
  <c r="AP182" i="11"/>
  <c r="AU581" i="8"/>
  <c r="AU585" i="8"/>
  <c r="AU582" i="8"/>
  <c r="AT606" i="8"/>
  <c r="AF161" i="6"/>
  <c r="AF162" i="6" s="1"/>
  <c r="AT653" i="8"/>
  <c r="AT652" i="8"/>
  <c r="AT647" i="8"/>
  <c r="AT654" i="8" s="1"/>
  <c r="AT655" i="8" s="1"/>
  <c r="AT646" i="8"/>
  <c r="AT629" i="8"/>
  <c r="BI145" i="6"/>
  <c r="BI133" i="6"/>
  <c r="AT540" i="8"/>
  <c r="AT536" i="8"/>
  <c r="AT537" i="8" s="1"/>
  <c r="BT501" i="8"/>
  <c r="BT502" i="8"/>
  <c r="BO456" i="8"/>
  <c r="BO457" i="8"/>
  <c r="BO280" i="8"/>
  <c r="BO291" i="8"/>
  <c r="BO298" i="8" l="1"/>
  <c r="BK84" i="11"/>
  <c r="AT613" i="8"/>
  <c r="AP168" i="11"/>
  <c r="AK594" i="8"/>
  <c r="AK595" i="8" s="1"/>
  <c r="AK639" i="8"/>
  <c r="AK640" i="8" s="1"/>
  <c r="AU602" i="8"/>
  <c r="AU609" i="8" s="1"/>
  <c r="AU601" i="8"/>
  <c r="AU608" i="8"/>
  <c r="AU607" i="8"/>
  <c r="AU584" i="8"/>
  <c r="AT656" i="8"/>
  <c r="AT645" i="8"/>
  <c r="AT658" i="8"/>
  <c r="AP134" i="6"/>
  <c r="AT563" i="8"/>
  <c r="AP55" i="12" s="1"/>
  <c r="AT562" i="8"/>
  <c r="AT557" i="8"/>
  <c r="AT556" i="8"/>
  <c r="AP63" i="12" s="1"/>
  <c r="AT539" i="8"/>
  <c r="AP146" i="6"/>
  <c r="AU618" i="8" s="1"/>
  <c r="BT516" i="8"/>
  <c r="BT505" i="8"/>
  <c r="BO471" i="8"/>
  <c r="BO460" i="8"/>
  <c r="BO272" i="8"/>
  <c r="BO281" i="8"/>
  <c r="BO283" i="8" s="1"/>
  <c r="BJ157" i="6" l="1"/>
  <c r="BO282" i="8"/>
  <c r="AT564" i="8"/>
  <c r="AP64" i="12"/>
  <c r="BO478" i="8"/>
  <c r="BK132" i="11"/>
  <c r="BT523" i="8"/>
  <c r="BP144" i="11"/>
  <c r="AP169" i="11"/>
  <c r="AP170" i="11"/>
  <c r="BK85" i="11"/>
  <c r="BK86" i="11"/>
  <c r="AU600" i="8"/>
  <c r="AU612" i="8" s="1"/>
  <c r="AU611" i="8"/>
  <c r="AU610" i="8"/>
  <c r="AK641" i="8"/>
  <c r="AK643" i="8" s="1"/>
  <c r="AK632" i="8"/>
  <c r="AK596" i="8"/>
  <c r="AK598" i="8" s="1"/>
  <c r="AK587" i="8"/>
  <c r="AT657" i="8"/>
  <c r="AU624" i="8"/>
  <c r="AU625" i="8"/>
  <c r="AU631" i="8"/>
  <c r="AU620" i="8"/>
  <c r="AU623" i="8" s="1"/>
  <c r="AQ158" i="6"/>
  <c r="AV573" i="8" s="1"/>
  <c r="AT566" i="8"/>
  <c r="AP52" i="12" s="1"/>
  <c r="AT555" i="8"/>
  <c r="AU528" i="8"/>
  <c r="AP136" i="6"/>
  <c r="AP135" i="6"/>
  <c r="AP148" i="6"/>
  <c r="AP147" i="6"/>
  <c r="BT497" i="8"/>
  <c r="BT506" i="8"/>
  <c r="BT508" i="8" s="1"/>
  <c r="BT507" i="8" s="1"/>
  <c r="BO452" i="8"/>
  <c r="BO461" i="8"/>
  <c r="BO463" i="8" s="1"/>
  <c r="BP275" i="8"/>
  <c r="BO589" i="8" l="1"/>
  <c r="AT567" i="8"/>
  <c r="AP51" i="12" s="1"/>
  <c r="AP62" i="12"/>
  <c r="AT565" i="8"/>
  <c r="AP53" i="12" s="1"/>
  <c r="AP54" i="12"/>
  <c r="BP146" i="11"/>
  <c r="BP145" i="11"/>
  <c r="BK133" i="11"/>
  <c r="BK134" i="11"/>
  <c r="AK642" i="8"/>
  <c r="AL638" i="8"/>
  <c r="AK597" i="8"/>
  <c r="AL593" i="8"/>
  <c r="AU590" i="8"/>
  <c r="AU635" i="8"/>
  <c r="AV575" i="8"/>
  <c r="AV578" i="8" s="1"/>
  <c r="AV586" i="8"/>
  <c r="AV579" i="8"/>
  <c r="AV580" i="8"/>
  <c r="AU630" i="8"/>
  <c r="AU626" i="8"/>
  <c r="AU627" i="8" s="1"/>
  <c r="AF149" i="6"/>
  <c r="AF150" i="6" s="1"/>
  <c r="AQ159" i="6"/>
  <c r="AQ160" i="6"/>
  <c r="AU541" i="8"/>
  <c r="AU534" i="8"/>
  <c r="AU535" i="8"/>
  <c r="AU530" i="8"/>
  <c r="AU533" i="8" s="1"/>
  <c r="BU500" i="8"/>
  <c r="BP455" i="8"/>
  <c r="BO462" i="8"/>
  <c r="BO634" i="8" s="1"/>
  <c r="BP276" i="8"/>
  <c r="BP277" i="8"/>
  <c r="BO544" i="8" l="1"/>
  <c r="AV585" i="8"/>
  <c r="AV581" i="8"/>
  <c r="AV582" i="8" s="1"/>
  <c r="AU637" i="8"/>
  <c r="AU636" i="8"/>
  <c r="AG161" i="6"/>
  <c r="AG162" i="6" s="1"/>
  <c r="AU591" i="8"/>
  <c r="AU592" i="8"/>
  <c r="AU629" i="8"/>
  <c r="AU646" i="8"/>
  <c r="AU653" i="8"/>
  <c r="AU652" i="8"/>
  <c r="AU647" i="8"/>
  <c r="AU536" i="8"/>
  <c r="AU537" i="8" s="1"/>
  <c r="AU540" i="8"/>
  <c r="BJ145" i="6"/>
  <c r="BJ133" i="6"/>
  <c r="BU502" i="8"/>
  <c r="BU501" i="8"/>
  <c r="BP457" i="8"/>
  <c r="BP456" i="8"/>
  <c r="BP280" i="8"/>
  <c r="BP291" i="8"/>
  <c r="BP298" i="8" l="1"/>
  <c r="BL84" i="11"/>
  <c r="AL594" i="8"/>
  <c r="AL595" i="8" s="1"/>
  <c r="AL639" i="8"/>
  <c r="AL640" i="8" s="1"/>
  <c r="AU606" i="8"/>
  <c r="AU651" i="8"/>
  <c r="AQ180" i="11" s="1"/>
  <c r="AV608" i="8"/>
  <c r="AV607" i="8"/>
  <c r="AV602" i="8"/>
  <c r="AV609" i="8" s="1"/>
  <c r="AV610" i="8" s="1"/>
  <c r="AV601" i="8"/>
  <c r="AV584" i="8"/>
  <c r="AU654" i="8"/>
  <c r="AU655" i="8" s="1"/>
  <c r="AU658" i="8"/>
  <c r="AU656" i="8"/>
  <c r="AU645" i="8"/>
  <c r="AQ146" i="6"/>
  <c r="AV618" i="8" s="1"/>
  <c r="AQ134" i="6"/>
  <c r="AU556" i="8"/>
  <c r="AQ63" i="12" s="1"/>
  <c r="AU539" i="8"/>
  <c r="AU563" i="8"/>
  <c r="AQ55" i="12" s="1"/>
  <c r="AU562" i="8"/>
  <c r="AU557" i="8"/>
  <c r="AQ64" i="12" s="1"/>
  <c r="BU516" i="8"/>
  <c r="BU505" i="8"/>
  <c r="BP471" i="8"/>
  <c r="BP460" i="8"/>
  <c r="BP281" i="8"/>
  <c r="BP283" i="8" s="1"/>
  <c r="BP272" i="8"/>
  <c r="BK157" i="6" l="1"/>
  <c r="BP282" i="8"/>
  <c r="BP478" i="8"/>
  <c r="BL132" i="11"/>
  <c r="BU523" i="8"/>
  <c r="BQ144" i="11"/>
  <c r="BL85" i="11"/>
  <c r="BL86" i="11"/>
  <c r="AQ181" i="11"/>
  <c r="AQ182" i="11"/>
  <c r="AU613" i="8"/>
  <c r="AQ168" i="11"/>
  <c r="AV600" i="8"/>
  <c r="AV612" i="8" s="1"/>
  <c r="AV611" i="8"/>
  <c r="AL641" i="8"/>
  <c r="AL643" i="8" s="1"/>
  <c r="AL632" i="8"/>
  <c r="AL587" i="8"/>
  <c r="AL596" i="8"/>
  <c r="AL598" i="8" s="1"/>
  <c r="AV631" i="8"/>
  <c r="AV620" i="8"/>
  <c r="AV623" i="8" s="1"/>
  <c r="AV624" i="8"/>
  <c r="AV625" i="8"/>
  <c r="AU657" i="8"/>
  <c r="AR158" i="6"/>
  <c r="AW573" i="8" s="1"/>
  <c r="AU564" i="8"/>
  <c r="AV528" i="8"/>
  <c r="AQ135" i="6"/>
  <c r="AQ136" i="6"/>
  <c r="AU555" i="8"/>
  <c r="AU566" i="8"/>
  <c r="AQ52" i="12" s="1"/>
  <c r="AQ147" i="6"/>
  <c r="AQ148" i="6"/>
  <c r="AG149" i="6" s="1"/>
  <c r="AG150" i="6" s="1"/>
  <c r="BU506" i="8"/>
  <c r="BU508" i="8" s="1"/>
  <c r="BU507" i="8" s="1"/>
  <c r="BU497" i="8"/>
  <c r="BP452" i="8"/>
  <c r="BP461" i="8"/>
  <c r="BP463" i="8" s="1"/>
  <c r="BQ275" i="8"/>
  <c r="BP589" i="8" l="1"/>
  <c r="AU567" i="8"/>
  <c r="AQ51" i="12" s="1"/>
  <c r="AQ62" i="12"/>
  <c r="AU565" i="8"/>
  <c r="AQ53" i="12" s="1"/>
  <c r="AQ54" i="12"/>
  <c r="BL133" i="11"/>
  <c r="BL134" i="11"/>
  <c r="BQ146" i="11"/>
  <c r="BQ145" i="11"/>
  <c r="AQ169" i="11"/>
  <c r="AQ170" i="11"/>
  <c r="AL642" i="8"/>
  <c r="AM638" i="8"/>
  <c r="AL597" i="8"/>
  <c r="AM593" i="8"/>
  <c r="AV590" i="8"/>
  <c r="AV635" i="8"/>
  <c r="AW586" i="8"/>
  <c r="AW579" i="8"/>
  <c r="AW575" i="8"/>
  <c r="AW578" i="8" s="1"/>
  <c r="AW580" i="8"/>
  <c r="AV630" i="8"/>
  <c r="AV626" i="8"/>
  <c r="AV627" i="8" s="1"/>
  <c r="AR159" i="6"/>
  <c r="AR160" i="6"/>
  <c r="AH161" i="6" s="1"/>
  <c r="AH162" i="6" s="1"/>
  <c r="AV541" i="8"/>
  <c r="AV534" i="8"/>
  <c r="AV530" i="8"/>
  <c r="AV533" i="8" s="1"/>
  <c r="AV535" i="8"/>
  <c r="BV500" i="8"/>
  <c r="BP462" i="8"/>
  <c r="BP634" i="8" s="1"/>
  <c r="BQ455" i="8"/>
  <c r="BQ276" i="8"/>
  <c r="BQ277" i="8"/>
  <c r="BP544" i="8" l="1"/>
  <c r="AW585" i="8"/>
  <c r="AW581" i="8"/>
  <c r="AW582" i="8" s="1"/>
  <c r="AV637" i="8"/>
  <c r="AV636" i="8"/>
  <c r="AM594" i="8"/>
  <c r="AM595" i="8" s="1"/>
  <c r="AM639" i="8"/>
  <c r="AM640" i="8" s="1"/>
  <c r="AV591" i="8"/>
  <c r="AV592" i="8"/>
  <c r="AV652" i="8"/>
  <c r="AV647" i="8"/>
  <c r="AV653" i="8"/>
  <c r="AV646" i="8"/>
  <c r="AV629" i="8"/>
  <c r="AV536" i="8"/>
  <c r="AV537" i="8" s="1"/>
  <c r="AV540" i="8"/>
  <c r="BK145" i="6"/>
  <c r="BK133" i="6"/>
  <c r="BV501" i="8"/>
  <c r="BV502" i="8"/>
  <c r="BQ456" i="8"/>
  <c r="BQ457" i="8"/>
  <c r="BQ291" i="8"/>
  <c r="BQ280" i="8"/>
  <c r="BQ298" i="8" l="1"/>
  <c r="BM84" i="11"/>
  <c r="AM641" i="8"/>
  <c r="AM643" i="8" s="1"/>
  <c r="AM632" i="8"/>
  <c r="AM596" i="8"/>
  <c r="AM598" i="8" s="1"/>
  <c r="AM587" i="8"/>
  <c r="AV606" i="8"/>
  <c r="AV651" i="8"/>
  <c r="AW601" i="8"/>
  <c r="AW607" i="8"/>
  <c r="AW602" i="8"/>
  <c r="AW609" i="8" s="1"/>
  <c r="AW608" i="8"/>
  <c r="AW584" i="8"/>
  <c r="AV656" i="8"/>
  <c r="AV645" i="8"/>
  <c r="AV654" i="8"/>
  <c r="AV655" i="8" s="1"/>
  <c r="AR146" i="6"/>
  <c r="AW618" i="8" s="1"/>
  <c r="AR134" i="6"/>
  <c r="AV539" i="8"/>
  <c r="AV562" i="8"/>
  <c r="AV557" i="8"/>
  <c r="AR64" i="12" s="1"/>
  <c r="AV563" i="8"/>
  <c r="AR55" i="12" s="1"/>
  <c r="AV556" i="8"/>
  <c r="AR63" i="12" s="1"/>
  <c r="BV516" i="8"/>
  <c r="BV505" i="8"/>
  <c r="BQ460" i="8"/>
  <c r="BQ471" i="8"/>
  <c r="BQ272" i="8"/>
  <c r="BQ281" i="8"/>
  <c r="BQ283" i="8" s="1"/>
  <c r="BL157" i="6" l="1"/>
  <c r="BQ282" i="8"/>
  <c r="BQ478" i="8"/>
  <c r="BM132" i="11"/>
  <c r="BV523" i="8"/>
  <c r="BR144" i="11"/>
  <c r="BM85" i="11"/>
  <c r="BM86" i="11"/>
  <c r="AV658" i="8"/>
  <c r="AR180" i="11"/>
  <c r="AV613" i="8"/>
  <c r="AR168" i="11"/>
  <c r="AM642" i="8"/>
  <c r="AN638" i="8"/>
  <c r="AM597" i="8"/>
  <c r="AN593" i="8"/>
  <c r="AW610" i="8"/>
  <c r="AW590" i="8"/>
  <c r="AW611" i="8"/>
  <c r="AW600" i="8"/>
  <c r="AW612" i="8" s="1"/>
  <c r="AW635" i="8"/>
  <c r="AW637" i="8" s="1"/>
  <c r="AW631" i="8"/>
  <c r="AW624" i="8"/>
  <c r="AW625" i="8"/>
  <c r="AW620" i="8"/>
  <c r="AW623" i="8" s="1"/>
  <c r="AV657" i="8"/>
  <c r="AS158" i="6"/>
  <c r="AX573" i="8" s="1"/>
  <c r="AW528" i="8"/>
  <c r="AR135" i="6"/>
  <c r="AR136" i="6"/>
  <c r="AV566" i="8"/>
  <c r="AR52" i="12" s="1"/>
  <c r="AV555" i="8"/>
  <c r="AR147" i="6"/>
  <c r="AR148" i="6"/>
  <c r="AH149" i="6" s="1"/>
  <c r="AH150" i="6" s="1"/>
  <c r="AV564" i="8"/>
  <c r="BV506" i="8"/>
  <c r="BV508" i="8" s="1"/>
  <c r="BV507" i="8" s="1"/>
  <c r="BV497" i="8"/>
  <c r="BQ461" i="8"/>
  <c r="BQ463" i="8" s="1"/>
  <c r="BQ452" i="8"/>
  <c r="BR275" i="8"/>
  <c r="BQ589" i="8" l="1"/>
  <c r="AV565" i="8"/>
  <c r="AR53" i="12" s="1"/>
  <c r="AR54" i="12"/>
  <c r="AV567" i="8"/>
  <c r="AR51" i="12" s="1"/>
  <c r="AR62" i="12"/>
  <c r="BR145" i="11"/>
  <c r="BR146" i="11"/>
  <c r="BM133" i="11"/>
  <c r="BM134" i="11"/>
  <c r="AR169" i="11"/>
  <c r="AR170" i="11"/>
  <c r="AR181" i="11"/>
  <c r="AR182" i="11"/>
  <c r="AW636" i="8"/>
  <c r="AW651" i="8"/>
  <c r="AS180" i="11" s="1"/>
  <c r="AW591" i="8"/>
  <c r="AW592" i="8"/>
  <c r="AX586" i="8"/>
  <c r="AX575" i="8"/>
  <c r="AX578" i="8" s="1"/>
  <c r="AX580" i="8"/>
  <c r="AX579" i="8"/>
  <c r="AW626" i="8"/>
  <c r="AW627" i="8" s="1"/>
  <c r="AW630" i="8"/>
  <c r="AS159" i="6"/>
  <c r="AS160" i="6"/>
  <c r="AI161" i="6" s="1"/>
  <c r="AI162" i="6" s="1"/>
  <c r="AW530" i="8"/>
  <c r="AW533" i="8" s="1"/>
  <c r="AW541" i="8"/>
  <c r="AW535" i="8"/>
  <c r="AW534" i="8"/>
  <c r="BW500" i="8"/>
  <c r="BR455" i="8"/>
  <c r="BQ462" i="8"/>
  <c r="BQ634" i="8" s="1"/>
  <c r="BR277" i="8"/>
  <c r="BR276" i="8"/>
  <c r="BQ544" i="8" l="1"/>
  <c r="AS181" i="11"/>
  <c r="AS182" i="11"/>
  <c r="AN594" i="8"/>
  <c r="AN595" i="8" s="1"/>
  <c r="AN639" i="8"/>
  <c r="AN640" i="8" s="1"/>
  <c r="AW606" i="8"/>
  <c r="AX585" i="8"/>
  <c r="AX581" i="8"/>
  <c r="AX582" i="8" s="1"/>
  <c r="AW653" i="8"/>
  <c r="AW652" i="8"/>
  <c r="AW647" i="8"/>
  <c r="AW646" i="8"/>
  <c r="AW629" i="8"/>
  <c r="AW536" i="8"/>
  <c r="AW537" i="8" s="1"/>
  <c r="AW540" i="8"/>
  <c r="BL145" i="6"/>
  <c r="BL133" i="6"/>
  <c r="BW502" i="8"/>
  <c r="BW501" i="8"/>
  <c r="BR457" i="8"/>
  <c r="BR456" i="8"/>
  <c r="BR291" i="8"/>
  <c r="BR280" i="8"/>
  <c r="BR298" i="8" l="1"/>
  <c r="BN84" i="11"/>
  <c r="AW613" i="8"/>
  <c r="AS168" i="11"/>
  <c r="AN641" i="8"/>
  <c r="AN643" i="8" s="1"/>
  <c r="AN632" i="8"/>
  <c r="AN587" i="8"/>
  <c r="AN596" i="8"/>
  <c r="AN598" i="8" s="1"/>
  <c r="AX607" i="8"/>
  <c r="AX602" i="8"/>
  <c r="AX609" i="8" s="1"/>
  <c r="AX601" i="8"/>
  <c r="AX608" i="8"/>
  <c r="AX584" i="8"/>
  <c r="AW645" i="8"/>
  <c r="AW656" i="8"/>
  <c r="AW654" i="8"/>
  <c r="AW655" i="8" s="1"/>
  <c r="AW658" i="8"/>
  <c r="AS134" i="6"/>
  <c r="AS146" i="6"/>
  <c r="AX618" i="8" s="1"/>
  <c r="AW557" i="8"/>
  <c r="AS64" i="12" s="1"/>
  <c r="AW563" i="8"/>
  <c r="AS55" i="12" s="1"/>
  <c r="AW562" i="8"/>
  <c r="AW556" i="8"/>
  <c r="AS63" i="12" s="1"/>
  <c r="AW539" i="8"/>
  <c r="BW516" i="8"/>
  <c r="BW505" i="8"/>
  <c r="BR460" i="8"/>
  <c r="BR471" i="8"/>
  <c r="BR272" i="8"/>
  <c r="BR281" i="8"/>
  <c r="BR283" i="8" s="1"/>
  <c r="BM157" i="6" l="1"/>
  <c r="BR282" i="8"/>
  <c r="BW523" i="8"/>
  <c r="BS144" i="11"/>
  <c r="BR478" i="8"/>
  <c r="BN132" i="11"/>
  <c r="BN85" i="11"/>
  <c r="BN86" i="11"/>
  <c r="AS169" i="11"/>
  <c r="AS170" i="11"/>
  <c r="AN642" i="8"/>
  <c r="AO638" i="8"/>
  <c r="AN597" i="8"/>
  <c r="AO593" i="8"/>
  <c r="AX590" i="8"/>
  <c r="AX635" i="8"/>
  <c r="AX637" i="8" s="1"/>
  <c r="AX651" i="8" s="1"/>
  <c r="AT180" i="11" s="1"/>
  <c r="AX611" i="8"/>
  <c r="AX600" i="8"/>
  <c r="AX612" i="8" s="1"/>
  <c r="AX610" i="8"/>
  <c r="AX631" i="8"/>
  <c r="AX625" i="8"/>
  <c r="AX620" i="8"/>
  <c r="AX623" i="8" s="1"/>
  <c r="AX624" i="8"/>
  <c r="AW657" i="8"/>
  <c r="AT158" i="6"/>
  <c r="AY573" i="8" s="1"/>
  <c r="AS148" i="6"/>
  <c r="AS147" i="6"/>
  <c r="AW555" i="8"/>
  <c r="AW566" i="8"/>
  <c r="AS52" i="12" s="1"/>
  <c r="AS135" i="6"/>
  <c r="AX528" i="8"/>
  <c r="AS136" i="6"/>
  <c r="AW564" i="8"/>
  <c r="BW506" i="8"/>
  <c r="BW508" i="8" s="1"/>
  <c r="BW507" i="8" s="1"/>
  <c r="BW497" i="8"/>
  <c r="BR461" i="8"/>
  <c r="BR463" i="8" s="1"/>
  <c r="BR452" i="8"/>
  <c r="BS275" i="8"/>
  <c r="AI149" i="6" l="1"/>
  <c r="AI150" i="6" s="1"/>
  <c r="BR589" i="8"/>
  <c r="AW567" i="8"/>
  <c r="AS51" i="12" s="1"/>
  <c r="AS62" i="12"/>
  <c r="AW565" i="8"/>
  <c r="AS53" i="12" s="1"/>
  <c r="AS54" i="12"/>
  <c r="BN133" i="11"/>
  <c r="BN134" i="11"/>
  <c r="BS145" i="11"/>
  <c r="BS146" i="11"/>
  <c r="AT181" i="11"/>
  <c r="AT182" i="11"/>
  <c r="AX636" i="8"/>
  <c r="AX591" i="8"/>
  <c r="AX592" i="8"/>
  <c r="AX606" i="8" s="1"/>
  <c r="AY586" i="8"/>
  <c r="AY579" i="8"/>
  <c r="AY580" i="8"/>
  <c r="AY575" i="8"/>
  <c r="AY578" i="8" s="1"/>
  <c r="AX630" i="8"/>
  <c r="AX626" i="8"/>
  <c r="AX627" i="8" s="1"/>
  <c r="AT159" i="6"/>
  <c r="AT160" i="6"/>
  <c r="AX535" i="8"/>
  <c r="AX541" i="8"/>
  <c r="AX534" i="8"/>
  <c r="AX530" i="8"/>
  <c r="AX533" i="8" s="1"/>
  <c r="BX500" i="8"/>
  <c r="BR462" i="8"/>
  <c r="BR634" i="8" s="1"/>
  <c r="BS455" i="8"/>
  <c r="BS277" i="8"/>
  <c r="BS276" i="8"/>
  <c r="AJ161" i="6" l="1"/>
  <c r="AJ162" i="6" s="1"/>
  <c r="AO594" i="8" s="1"/>
  <c r="AO595" i="8" s="1"/>
  <c r="BR544" i="8"/>
  <c r="AX613" i="8"/>
  <c r="AT168" i="11"/>
  <c r="AY581" i="8"/>
  <c r="AY582" i="8" s="1"/>
  <c r="AY585" i="8"/>
  <c r="AX653" i="8"/>
  <c r="AX647" i="8"/>
  <c r="AX646" i="8"/>
  <c r="AX652" i="8"/>
  <c r="AX629" i="8"/>
  <c r="BM145" i="6"/>
  <c r="BM133" i="6"/>
  <c r="AX536" i="8"/>
  <c r="AX537" i="8" s="1"/>
  <c r="AX540" i="8"/>
  <c r="BX501" i="8"/>
  <c r="BX502" i="8"/>
  <c r="BS456" i="8"/>
  <c r="BS457" i="8"/>
  <c r="BS291" i="8"/>
  <c r="BS280" i="8"/>
  <c r="AO639" i="8" l="1"/>
  <c r="AO640" i="8" s="1"/>
  <c r="BS298" i="8"/>
  <c r="BO84" i="11"/>
  <c r="AT169" i="11"/>
  <c r="AT170" i="11"/>
  <c r="AO641" i="8"/>
  <c r="AO643" i="8" s="1"/>
  <c r="AO632" i="8"/>
  <c r="AO587" i="8"/>
  <c r="AO596" i="8"/>
  <c r="AO598" i="8" s="1"/>
  <c r="AY602" i="8"/>
  <c r="AY609" i="8" s="1"/>
  <c r="AY601" i="8"/>
  <c r="AY608" i="8"/>
  <c r="AY607" i="8"/>
  <c r="AY584" i="8"/>
  <c r="AX654" i="8"/>
  <c r="AX655" i="8" s="1"/>
  <c r="AX658" i="8"/>
  <c r="AX656" i="8"/>
  <c r="AX645" i="8"/>
  <c r="AX563" i="8"/>
  <c r="AT55" i="12" s="1"/>
  <c r="AX539" i="8"/>
  <c r="AX557" i="8"/>
  <c r="AT64" i="12" s="1"/>
  <c r="AX556" i="8"/>
  <c r="AT63" i="12" s="1"/>
  <c r="AX562" i="8"/>
  <c r="AT146" i="6"/>
  <c r="AY618" i="8" s="1"/>
  <c r="AT134" i="6"/>
  <c r="BX516" i="8"/>
  <c r="BX505" i="8"/>
  <c r="BS460" i="8"/>
  <c r="BS471" i="8"/>
  <c r="BS272" i="8"/>
  <c r="BS281" i="8"/>
  <c r="BS283" i="8" s="1"/>
  <c r="BN157" i="6" l="1"/>
  <c r="BS282" i="8"/>
  <c r="BS478" i="8"/>
  <c r="BO132" i="11"/>
  <c r="BX523" i="8"/>
  <c r="BT144" i="11"/>
  <c r="BO85" i="11"/>
  <c r="BO86" i="11"/>
  <c r="AO642" i="8"/>
  <c r="AP638" i="8"/>
  <c r="AO597" i="8"/>
  <c r="AP593" i="8"/>
  <c r="AY590" i="8"/>
  <c r="AY635" i="8"/>
  <c r="AY636" i="8" s="1"/>
  <c r="AY600" i="8"/>
  <c r="AY612" i="8" s="1"/>
  <c r="AY611" i="8"/>
  <c r="AY610" i="8"/>
  <c r="AY631" i="8"/>
  <c r="AY620" i="8"/>
  <c r="AY623" i="8" s="1"/>
  <c r="AY624" i="8"/>
  <c r="AY625" i="8"/>
  <c r="AX657" i="8"/>
  <c r="AU158" i="6"/>
  <c r="AZ573" i="8" s="1"/>
  <c r="AT148" i="6"/>
  <c r="AT147" i="6"/>
  <c r="AY528" i="8"/>
  <c r="AT135" i="6"/>
  <c r="AT136" i="6"/>
  <c r="AX566" i="8"/>
  <c r="AT52" i="12" s="1"/>
  <c r="AX555" i="8"/>
  <c r="AX564" i="8"/>
  <c r="BX497" i="8"/>
  <c r="BX506" i="8"/>
  <c r="BX508" i="8" s="1"/>
  <c r="BX507" i="8" s="1"/>
  <c r="BS461" i="8"/>
  <c r="BS463" i="8" s="1"/>
  <c r="BS452" i="8"/>
  <c r="BT275" i="8"/>
  <c r="AJ149" i="6" l="1"/>
  <c r="AJ150" i="6" s="1"/>
  <c r="BS589" i="8"/>
  <c r="AX565" i="8"/>
  <c r="AT53" i="12" s="1"/>
  <c r="AT54" i="12"/>
  <c r="AX567" i="8"/>
  <c r="AT51" i="12" s="1"/>
  <c r="AT62" i="12"/>
  <c r="BT145" i="11"/>
  <c r="BT146" i="11"/>
  <c r="BO133" i="11"/>
  <c r="BO134" i="11"/>
  <c r="AY637" i="8"/>
  <c r="AY651" i="8" s="1"/>
  <c r="AU180" i="11" s="1"/>
  <c r="AY591" i="8"/>
  <c r="AY592" i="8"/>
  <c r="AZ575" i="8"/>
  <c r="AZ578" i="8" s="1"/>
  <c r="AZ586" i="8"/>
  <c r="AZ580" i="8"/>
  <c r="AZ579" i="8"/>
  <c r="AY626" i="8"/>
  <c r="AY627" i="8" s="1"/>
  <c r="AY630" i="8"/>
  <c r="AU160" i="6"/>
  <c r="AU159" i="6"/>
  <c r="AY541" i="8"/>
  <c r="AY534" i="8"/>
  <c r="AY535" i="8"/>
  <c r="AY530" i="8"/>
  <c r="AY533" i="8" s="1"/>
  <c r="BY500" i="8"/>
  <c r="BS462" i="8"/>
  <c r="BS634" i="8" s="1"/>
  <c r="BT455" i="8"/>
  <c r="BT277" i="8"/>
  <c r="BT276" i="8"/>
  <c r="AK161" i="6" l="1"/>
  <c r="AK162" i="6" s="1"/>
  <c r="AP594" i="8" s="1"/>
  <c r="AP595" i="8" s="1"/>
  <c r="BS544" i="8"/>
  <c r="AU181" i="11"/>
  <c r="AU182" i="11"/>
  <c r="AY606" i="8"/>
  <c r="AZ585" i="8"/>
  <c r="AZ581" i="8"/>
  <c r="AZ582" i="8" s="1"/>
  <c r="AY647" i="8"/>
  <c r="AY654" i="8" s="1"/>
  <c r="AY652" i="8"/>
  <c r="AY646" i="8"/>
  <c r="AY653" i="8"/>
  <c r="AY629" i="8"/>
  <c r="AY536" i="8"/>
  <c r="AY537" i="8" s="1"/>
  <c r="AY540" i="8"/>
  <c r="BN145" i="6"/>
  <c r="BN133" i="6"/>
  <c r="BY501" i="8"/>
  <c r="BY502" i="8"/>
  <c r="BT457" i="8"/>
  <c r="BT456" i="8"/>
  <c r="BT291" i="8"/>
  <c r="BT280" i="8"/>
  <c r="AP639" i="8" l="1"/>
  <c r="AP640" i="8" s="1"/>
  <c r="BT298" i="8"/>
  <c r="BP84" i="11"/>
  <c r="AY613" i="8"/>
  <c r="AU168" i="11"/>
  <c r="AP632" i="8"/>
  <c r="AP641" i="8"/>
  <c r="AP643" i="8" s="1"/>
  <c r="AP587" i="8"/>
  <c r="AP596" i="8"/>
  <c r="AP598" i="8" s="1"/>
  <c r="AZ602" i="8"/>
  <c r="AZ601" i="8"/>
  <c r="AZ607" i="8"/>
  <c r="AZ584" i="8"/>
  <c r="AZ608" i="8"/>
  <c r="AY655" i="8"/>
  <c r="AY645" i="8"/>
  <c r="AY656" i="8"/>
  <c r="AY658" i="8"/>
  <c r="AU134" i="6"/>
  <c r="AU146" i="6"/>
  <c r="AZ618" i="8" s="1"/>
  <c r="AY562" i="8"/>
  <c r="AY557" i="8"/>
  <c r="AY556" i="8"/>
  <c r="AU63" i="12" s="1"/>
  <c r="AY563" i="8"/>
  <c r="AU55" i="12" s="1"/>
  <c r="AY539" i="8"/>
  <c r="BY516" i="8"/>
  <c r="BY505" i="8"/>
  <c r="BT471" i="8"/>
  <c r="BT460" i="8"/>
  <c r="BT272" i="8"/>
  <c r="BT281" i="8"/>
  <c r="BT283" i="8" s="1"/>
  <c r="BO157" i="6" l="1"/>
  <c r="BT282" i="8"/>
  <c r="AY564" i="8"/>
  <c r="AU54" i="12" s="1"/>
  <c r="AU64" i="12"/>
  <c r="BY523" i="8"/>
  <c r="BU144" i="11"/>
  <c r="BT478" i="8"/>
  <c r="BP132" i="11"/>
  <c r="AU169" i="11"/>
  <c r="AU170" i="11"/>
  <c r="BP85" i="11"/>
  <c r="BP86" i="11"/>
  <c r="AP642" i="8"/>
  <c r="AQ638" i="8"/>
  <c r="AP597" i="8"/>
  <c r="AQ593" i="8"/>
  <c r="AZ590" i="8"/>
  <c r="AZ635" i="8"/>
  <c r="AZ637" i="8" s="1"/>
  <c r="AZ611" i="8"/>
  <c r="AZ600" i="8"/>
  <c r="AZ612" i="8" s="1"/>
  <c r="AZ609" i="8"/>
  <c r="AZ610" i="8" s="1"/>
  <c r="AZ620" i="8"/>
  <c r="AZ623" i="8" s="1"/>
  <c r="AZ624" i="8"/>
  <c r="AZ625" i="8"/>
  <c r="AZ631" i="8"/>
  <c r="AY657" i="8"/>
  <c r="AV158" i="6"/>
  <c r="BA573" i="8" s="1"/>
  <c r="AY565" i="8"/>
  <c r="AU53" i="12" s="1"/>
  <c r="AU148" i="6"/>
  <c r="AU147" i="6"/>
  <c r="AU135" i="6"/>
  <c r="AZ528" i="8"/>
  <c r="AU136" i="6"/>
  <c r="AY566" i="8"/>
  <c r="AU52" i="12" s="1"/>
  <c r="AY555" i="8"/>
  <c r="BY497" i="8"/>
  <c r="BY506" i="8"/>
  <c r="BY508" i="8" s="1"/>
  <c r="BY507" i="8" s="1"/>
  <c r="BT452" i="8"/>
  <c r="BT461" i="8"/>
  <c r="BT463" i="8" s="1"/>
  <c r="BU275" i="8"/>
  <c r="BT589" i="8" l="1"/>
  <c r="AY567" i="8"/>
  <c r="AU51" i="12" s="1"/>
  <c r="AU62" i="12"/>
  <c r="BP134" i="11"/>
  <c r="BP133" i="11"/>
  <c r="BU145" i="11"/>
  <c r="BU146" i="11"/>
  <c r="AK149" i="6"/>
  <c r="AK150" i="6" s="1"/>
  <c r="AZ651" i="8"/>
  <c r="AV180" i="11" s="1"/>
  <c r="AZ636" i="8"/>
  <c r="AZ591" i="8"/>
  <c r="AZ592" i="8"/>
  <c r="BA575" i="8"/>
  <c r="BA578" i="8" s="1"/>
  <c r="BA586" i="8"/>
  <c r="BA580" i="8"/>
  <c r="BA579" i="8"/>
  <c r="AZ626" i="8"/>
  <c r="AZ627" i="8" s="1"/>
  <c r="AZ630" i="8"/>
  <c r="AV160" i="6"/>
  <c r="AV159" i="6"/>
  <c r="AZ541" i="8"/>
  <c r="AZ534" i="8"/>
  <c r="AZ535" i="8"/>
  <c r="AZ530" i="8"/>
  <c r="AZ533" i="8" s="1"/>
  <c r="BZ500" i="8"/>
  <c r="BT462" i="8"/>
  <c r="BT634" i="8" s="1"/>
  <c r="BU455" i="8"/>
  <c r="BU277" i="8"/>
  <c r="BU276" i="8"/>
  <c r="BT544" i="8" l="1"/>
  <c r="AV181" i="11"/>
  <c r="AV182" i="11"/>
  <c r="AZ606" i="8"/>
  <c r="AL161" i="6"/>
  <c r="AL162" i="6" s="1"/>
  <c r="BA585" i="8"/>
  <c r="BA581" i="8"/>
  <c r="BA582" i="8" s="1"/>
  <c r="AZ652" i="8"/>
  <c r="AZ647" i="8"/>
  <c r="AZ646" i="8"/>
  <c r="AZ653" i="8"/>
  <c r="AZ629" i="8"/>
  <c r="AZ536" i="8"/>
  <c r="AZ537" i="8" s="1"/>
  <c r="AZ540" i="8"/>
  <c r="BO145" i="6"/>
  <c r="BO133" i="6"/>
  <c r="BZ501" i="8"/>
  <c r="BZ502" i="8"/>
  <c r="BU456" i="8"/>
  <c r="BU457" i="8"/>
  <c r="BU291" i="8"/>
  <c r="BU280" i="8"/>
  <c r="BU298" i="8" l="1"/>
  <c r="BQ84" i="11"/>
  <c r="AZ613" i="8"/>
  <c r="AV168" i="11"/>
  <c r="AQ639" i="8"/>
  <c r="AQ640" i="8" s="1"/>
  <c r="AQ594" i="8"/>
  <c r="AQ595" i="8" s="1"/>
  <c r="BA602" i="8"/>
  <c r="BA584" i="8"/>
  <c r="BA607" i="8"/>
  <c r="BA601" i="8"/>
  <c r="BA608" i="8"/>
  <c r="AZ656" i="8"/>
  <c r="AZ645" i="8"/>
  <c r="AZ654" i="8"/>
  <c r="AZ655" i="8" s="1"/>
  <c r="AZ658" i="8"/>
  <c r="AV134" i="6"/>
  <c r="AV146" i="6"/>
  <c r="BA618" i="8" s="1"/>
  <c r="AZ562" i="8"/>
  <c r="AZ557" i="8"/>
  <c r="AV64" i="12" s="1"/>
  <c r="AZ556" i="8"/>
  <c r="AV63" i="12" s="1"/>
  <c r="AZ563" i="8"/>
  <c r="AV55" i="12" s="1"/>
  <c r="AZ539" i="8"/>
  <c r="BZ516" i="8"/>
  <c r="BZ505" i="8"/>
  <c r="BU471" i="8"/>
  <c r="BU460" i="8"/>
  <c r="BU281" i="8"/>
  <c r="BU283" i="8" s="1"/>
  <c r="BU272" i="8"/>
  <c r="BP157" i="6" l="1"/>
  <c r="BU282" i="8"/>
  <c r="BU478" i="8"/>
  <c r="BQ132" i="11"/>
  <c r="BZ523" i="8"/>
  <c r="BV144" i="11"/>
  <c r="BQ85" i="11"/>
  <c r="BQ86" i="11"/>
  <c r="AV169" i="11"/>
  <c r="AV170" i="11"/>
  <c r="AQ596" i="8"/>
  <c r="AQ598" i="8" s="1"/>
  <c r="AQ587" i="8"/>
  <c r="AQ632" i="8"/>
  <c r="AQ641" i="8"/>
  <c r="AQ643" i="8" s="1"/>
  <c r="BA609" i="8"/>
  <c r="BA610" i="8" s="1"/>
  <c r="BA611" i="8"/>
  <c r="BA600" i="8"/>
  <c r="BA612" i="8" s="1"/>
  <c r="AZ657" i="8"/>
  <c r="BA631" i="8"/>
  <c r="BA620" i="8"/>
  <c r="BA623" i="8" s="1"/>
  <c r="BA625" i="8"/>
  <c r="BA624" i="8"/>
  <c r="AW158" i="6"/>
  <c r="BB573" i="8" s="1"/>
  <c r="BA528" i="8"/>
  <c r="AV136" i="6"/>
  <c r="AV135" i="6"/>
  <c r="AZ566" i="8"/>
  <c r="AV52" i="12" s="1"/>
  <c r="AZ555" i="8"/>
  <c r="AV148" i="6"/>
  <c r="AV147" i="6"/>
  <c r="AZ564" i="8"/>
  <c r="BZ506" i="8"/>
  <c r="BZ508" i="8" s="1"/>
  <c r="BZ507" i="8" s="1"/>
  <c r="BZ497" i="8"/>
  <c r="BU461" i="8"/>
  <c r="BU463" i="8" s="1"/>
  <c r="BU452" i="8"/>
  <c r="BV275" i="8"/>
  <c r="BU589" i="8" l="1"/>
  <c r="AZ565" i="8"/>
  <c r="AV53" i="12" s="1"/>
  <c r="AV54" i="12"/>
  <c r="AZ567" i="8"/>
  <c r="AV51" i="12" s="1"/>
  <c r="AV62" i="12"/>
  <c r="BV145" i="11"/>
  <c r="BV146" i="11"/>
  <c r="BQ134" i="11"/>
  <c r="BQ133" i="11"/>
  <c r="AQ642" i="8"/>
  <c r="AR638" i="8"/>
  <c r="AQ597" i="8"/>
  <c r="AR593" i="8"/>
  <c r="BA635" i="8"/>
  <c r="AL149" i="6"/>
  <c r="AL150" i="6" s="1"/>
  <c r="BA590" i="8"/>
  <c r="BB586" i="8"/>
  <c r="BB579" i="8"/>
  <c r="BB580" i="8"/>
  <c r="BB575" i="8"/>
  <c r="BB578" i="8" s="1"/>
  <c r="BA626" i="8"/>
  <c r="BA627" i="8" s="1"/>
  <c r="BA630" i="8"/>
  <c r="AW160" i="6"/>
  <c r="AW159" i="6"/>
  <c r="BA530" i="8"/>
  <c r="BA533" i="8" s="1"/>
  <c r="BA535" i="8"/>
  <c r="BA534" i="8"/>
  <c r="BA541" i="8"/>
  <c r="CA500" i="8"/>
  <c r="BU462" i="8"/>
  <c r="BU634" i="8" s="1"/>
  <c r="BV455" i="8"/>
  <c r="BV277" i="8"/>
  <c r="BV276" i="8"/>
  <c r="AM161" i="6" l="1"/>
  <c r="AM162" i="6" s="1"/>
  <c r="BU544" i="8"/>
  <c r="BA637" i="8"/>
  <c r="BA636" i="8"/>
  <c r="BA591" i="8"/>
  <c r="BA592" i="8"/>
  <c r="AR639" i="8"/>
  <c r="AR640" i="8" s="1"/>
  <c r="AR594" i="8"/>
  <c r="AR595" i="8" s="1"/>
  <c r="BB585" i="8"/>
  <c r="BB581" i="8"/>
  <c r="BB582" i="8" s="1"/>
  <c r="BA652" i="8"/>
  <c r="BA647" i="8"/>
  <c r="BA646" i="8"/>
  <c r="BA653" i="8"/>
  <c r="BA629" i="8"/>
  <c r="BP145" i="6"/>
  <c r="BP133" i="6"/>
  <c r="BA536" i="8"/>
  <c r="BA537" i="8" s="1"/>
  <c r="BA540" i="8"/>
  <c r="CA502" i="8"/>
  <c r="CA501" i="8"/>
  <c r="BV457" i="8"/>
  <c r="BV456" i="8"/>
  <c r="BV291" i="8"/>
  <c r="BV280" i="8"/>
  <c r="BV298" i="8" l="1"/>
  <c r="BR84" i="11"/>
  <c r="AR596" i="8"/>
  <c r="AR598" i="8" s="1"/>
  <c r="AR587" i="8"/>
  <c r="AR641" i="8"/>
  <c r="AR643" i="8" s="1"/>
  <c r="AR632" i="8"/>
  <c r="BA606" i="8"/>
  <c r="BA651" i="8"/>
  <c r="BB602" i="8"/>
  <c r="BB601" i="8"/>
  <c r="BB608" i="8"/>
  <c r="BB607" i="8"/>
  <c r="BB584" i="8"/>
  <c r="BA656" i="8"/>
  <c r="BA645" i="8"/>
  <c r="BA654" i="8"/>
  <c r="BA655" i="8" s="1"/>
  <c r="BA557" i="8"/>
  <c r="AW64" i="12" s="1"/>
  <c r="BA556" i="8"/>
  <c r="AW63" i="12" s="1"/>
  <c r="BA563" i="8"/>
  <c r="AW55" i="12" s="1"/>
  <c r="BA539" i="8"/>
  <c r="BA562" i="8"/>
  <c r="AW134" i="6"/>
  <c r="AW146" i="6"/>
  <c r="BB618" i="8" s="1"/>
  <c r="CA516" i="8"/>
  <c r="CA505" i="8"/>
  <c r="BV471" i="8"/>
  <c r="BV460" i="8"/>
  <c r="BV281" i="8"/>
  <c r="BV283" i="8" s="1"/>
  <c r="BV272" i="8"/>
  <c r="BQ157" i="6" l="1"/>
  <c r="BV282" i="8"/>
  <c r="BV478" i="8"/>
  <c r="BR132" i="11"/>
  <c r="CA523" i="8"/>
  <c r="BW144" i="11"/>
  <c r="BR85" i="11"/>
  <c r="BR86" i="11"/>
  <c r="BA613" i="8"/>
  <c r="AW168" i="11"/>
  <c r="BA658" i="8"/>
  <c r="AW180" i="11"/>
  <c r="AR642" i="8"/>
  <c r="AS638" i="8"/>
  <c r="AR597" i="8"/>
  <c r="AS593" i="8"/>
  <c r="BB635" i="8"/>
  <c r="BB637" i="8" s="1"/>
  <c r="BB651" i="8" s="1"/>
  <c r="AX180" i="11" s="1"/>
  <c r="BB590" i="8"/>
  <c r="BB600" i="8"/>
  <c r="BB612" i="8" s="1"/>
  <c r="BB611" i="8"/>
  <c r="BB609" i="8"/>
  <c r="BB610" i="8" s="1"/>
  <c r="BB631" i="8"/>
  <c r="BB624" i="8"/>
  <c r="BB625" i="8"/>
  <c r="BB620" i="8"/>
  <c r="BB623" i="8" s="1"/>
  <c r="BA657" i="8"/>
  <c r="AX158" i="6"/>
  <c r="BC573" i="8" s="1"/>
  <c r="AW148" i="6"/>
  <c r="AW147" i="6"/>
  <c r="BA566" i="8"/>
  <c r="AW52" i="12" s="1"/>
  <c r="BA555" i="8"/>
  <c r="AW136" i="6"/>
  <c r="BB528" i="8"/>
  <c r="AW135" i="6"/>
  <c r="BA564" i="8"/>
  <c r="CA497" i="8"/>
  <c r="CA506" i="8"/>
  <c r="CA508" i="8" s="1"/>
  <c r="CA507" i="8" s="1"/>
  <c r="BV461" i="8"/>
  <c r="BV463" i="8" s="1"/>
  <c r="BV452" i="8"/>
  <c r="BW275" i="8"/>
  <c r="BV589" i="8" l="1"/>
  <c r="BA567" i="8"/>
  <c r="AW51" i="12" s="1"/>
  <c r="AW62" i="12"/>
  <c r="BA565" i="8"/>
  <c r="AW53" i="12" s="1"/>
  <c r="AW54" i="12"/>
  <c r="BW145" i="11"/>
  <c r="BW146" i="11"/>
  <c r="BR133" i="11"/>
  <c r="BR134" i="11"/>
  <c r="AW181" i="11"/>
  <c r="AW182" i="11"/>
  <c r="AX181" i="11"/>
  <c r="AX182" i="11"/>
  <c r="AW170" i="11"/>
  <c r="AW169" i="11"/>
  <c r="BB636" i="8"/>
  <c r="BB591" i="8"/>
  <c r="BB592" i="8"/>
  <c r="AM149" i="6"/>
  <c r="AM150" i="6" s="1"/>
  <c r="BC586" i="8"/>
  <c r="BC579" i="8"/>
  <c r="BC575" i="8"/>
  <c r="BC578" i="8" s="1"/>
  <c r="BC580" i="8"/>
  <c r="BB626" i="8"/>
  <c r="BB627" i="8" s="1"/>
  <c r="BB630" i="8"/>
  <c r="AX159" i="6"/>
  <c r="AX160" i="6"/>
  <c r="AN161" i="6" s="1"/>
  <c r="AN162" i="6" s="1"/>
  <c r="BB534" i="8"/>
  <c r="BB535" i="8"/>
  <c r="BB530" i="8"/>
  <c r="BB533" i="8" s="1"/>
  <c r="BB541" i="8"/>
  <c r="CB500" i="8"/>
  <c r="BV462" i="8"/>
  <c r="BV634" i="8" s="1"/>
  <c r="BW455" i="8"/>
  <c r="BW277" i="8"/>
  <c r="BW276" i="8"/>
  <c r="BV544" i="8" l="1"/>
  <c r="BB606" i="8"/>
  <c r="AS594" i="8"/>
  <c r="AS595" i="8" s="1"/>
  <c r="AS639" i="8"/>
  <c r="AS640" i="8" s="1"/>
  <c r="BC581" i="8"/>
  <c r="BC582" i="8" s="1"/>
  <c r="BC585" i="8"/>
  <c r="BB629" i="8"/>
  <c r="BB647" i="8"/>
  <c r="BB646" i="8"/>
  <c r="BB653" i="8"/>
  <c r="BB652" i="8"/>
  <c r="BB536" i="8"/>
  <c r="BB537" i="8" s="1"/>
  <c r="BB540" i="8"/>
  <c r="BQ133" i="6"/>
  <c r="BQ145" i="6"/>
  <c r="CB501" i="8"/>
  <c r="CB502" i="8"/>
  <c r="BW456" i="8"/>
  <c r="BW457" i="8"/>
  <c r="BW291" i="8"/>
  <c r="BW280" i="8"/>
  <c r="BW298" i="8" l="1"/>
  <c r="BS84" i="11"/>
  <c r="BB613" i="8"/>
  <c r="AX168" i="11"/>
  <c r="AS587" i="8"/>
  <c r="AS596" i="8"/>
  <c r="AS598" i="8" s="1"/>
  <c r="AS632" i="8"/>
  <c r="AS641" i="8"/>
  <c r="AS643" i="8" s="1"/>
  <c r="BC584" i="8"/>
  <c r="BC608" i="8"/>
  <c r="BC601" i="8"/>
  <c r="BC607" i="8"/>
  <c r="BC602" i="8"/>
  <c r="BB654" i="8"/>
  <c r="BB655" i="8" s="1"/>
  <c r="BB658" i="8"/>
  <c r="BB645" i="8"/>
  <c r="BB656" i="8"/>
  <c r="AX146" i="6"/>
  <c r="BC618" i="8" s="1"/>
  <c r="AX134" i="6"/>
  <c r="BB556" i="8"/>
  <c r="AX63" i="12" s="1"/>
  <c r="BB562" i="8"/>
  <c r="BB539" i="8"/>
  <c r="BB557" i="8"/>
  <c r="AX64" i="12" s="1"/>
  <c r="BB563" i="8"/>
  <c r="AX55" i="12" s="1"/>
  <c r="CB516" i="8"/>
  <c r="CB505" i="8"/>
  <c r="BW460" i="8"/>
  <c r="BW471" i="8"/>
  <c r="BW272" i="8"/>
  <c r="BW281" i="8"/>
  <c r="BW283" i="8" s="1"/>
  <c r="BR157" i="6" l="1"/>
  <c r="BW282" i="8"/>
  <c r="BW478" i="8"/>
  <c r="BS132" i="11"/>
  <c r="CB523" i="8"/>
  <c r="BX144" i="11"/>
  <c r="AX169" i="11"/>
  <c r="AX170" i="11"/>
  <c r="BS85" i="11"/>
  <c r="BS86" i="11"/>
  <c r="AS642" i="8"/>
  <c r="AT638" i="8"/>
  <c r="AS597" i="8"/>
  <c r="AT593" i="8"/>
  <c r="BC590" i="8"/>
  <c r="BC635" i="8"/>
  <c r="BC637" i="8" s="1"/>
  <c r="BC651" i="8" s="1"/>
  <c r="AY180" i="11" s="1"/>
  <c r="BC609" i="8"/>
  <c r="BC610" i="8" s="1"/>
  <c r="BC611" i="8"/>
  <c r="BC600" i="8"/>
  <c r="BC612" i="8" s="1"/>
  <c r="BB657" i="8"/>
  <c r="BC631" i="8"/>
  <c r="BC625" i="8"/>
  <c r="BC620" i="8"/>
  <c r="BC623" i="8" s="1"/>
  <c r="BC624" i="8"/>
  <c r="AY158" i="6"/>
  <c r="BD573" i="8" s="1"/>
  <c r="AX135" i="6"/>
  <c r="BC528" i="8"/>
  <c r="AX136" i="6"/>
  <c r="BB566" i="8"/>
  <c r="AX52" i="12" s="1"/>
  <c r="BB555" i="8"/>
  <c r="AX147" i="6"/>
  <c r="AX148" i="6"/>
  <c r="AN149" i="6" s="1"/>
  <c r="AN150" i="6" s="1"/>
  <c r="BB564" i="8"/>
  <c r="CB506" i="8"/>
  <c r="CB508" i="8" s="1"/>
  <c r="CB507" i="8" s="1"/>
  <c r="CB497" i="8"/>
  <c r="BW452" i="8"/>
  <c r="BW461" i="8"/>
  <c r="BW463" i="8" s="1"/>
  <c r="BX275" i="8"/>
  <c r="BW589" i="8" l="1"/>
  <c r="BB567" i="8"/>
  <c r="AX51" i="12" s="1"/>
  <c r="AX62" i="12"/>
  <c r="BB565" i="8"/>
  <c r="AX53" i="12" s="1"/>
  <c r="AX54" i="12"/>
  <c r="BS134" i="11"/>
  <c r="BS133" i="11"/>
  <c r="BX146" i="11"/>
  <c r="BX145" i="11"/>
  <c r="AY181" i="11"/>
  <c r="AY182" i="11"/>
  <c r="BC636" i="8"/>
  <c r="BC591" i="8"/>
  <c r="BC592" i="8"/>
  <c r="BC606" i="8" s="1"/>
  <c r="BD575" i="8"/>
  <c r="BD578" i="8" s="1"/>
  <c r="BD586" i="8"/>
  <c r="BD579" i="8"/>
  <c r="BD580" i="8"/>
  <c r="BC630" i="8"/>
  <c r="BC626" i="8"/>
  <c r="BC627" i="8" s="1"/>
  <c r="AY160" i="6"/>
  <c r="AY159" i="6"/>
  <c r="BC530" i="8"/>
  <c r="BC533" i="8" s="1"/>
  <c r="BC541" i="8"/>
  <c r="BC534" i="8"/>
  <c r="BC535" i="8"/>
  <c r="CC500" i="8"/>
  <c r="BW462" i="8"/>
  <c r="BW634" i="8" s="1"/>
  <c r="BX455" i="8"/>
  <c r="BX277" i="8"/>
  <c r="BX276" i="8"/>
  <c r="AO161" i="6" l="1"/>
  <c r="BW544" i="8"/>
  <c r="BC613" i="8"/>
  <c r="AY168" i="11"/>
  <c r="BD581" i="8"/>
  <c r="BD582" i="8" s="1"/>
  <c r="BD585" i="8"/>
  <c r="BC646" i="8"/>
  <c r="BC652" i="8"/>
  <c r="BC653" i="8"/>
  <c r="BC647" i="8"/>
  <c r="BC629" i="8"/>
  <c r="AO162" i="6"/>
  <c r="BR133" i="6"/>
  <c r="BR145" i="6"/>
  <c r="BC536" i="8"/>
  <c r="BC537" i="8" s="1"/>
  <c r="BC540" i="8"/>
  <c r="CC502" i="8"/>
  <c r="CC501" i="8"/>
  <c r="BX457" i="8"/>
  <c r="BX456" i="8"/>
  <c r="BX291" i="8"/>
  <c r="BX280" i="8"/>
  <c r="BX298" i="8" l="1"/>
  <c r="BT84" i="11"/>
  <c r="AY169" i="11"/>
  <c r="AY170" i="11"/>
  <c r="BD601" i="8"/>
  <c r="BD607" i="8"/>
  <c r="BD608" i="8"/>
  <c r="BD602" i="8"/>
  <c r="BD609" i="8" s="1"/>
  <c r="BD584" i="8"/>
  <c r="AT639" i="8"/>
  <c r="AT640" i="8" s="1"/>
  <c r="AT594" i="8"/>
  <c r="AT595" i="8" s="1"/>
  <c r="BC654" i="8"/>
  <c r="BC655" i="8" s="1"/>
  <c r="BC658" i="8"/>
  <c r="BC656" i="8"/>
  <c r="BC645" i="8"/>
  <c r="BC557" i="8"/>
  <c r="AY64" i="12" s="1"/>
  <c r="BC556" i="8"/>
  <c r="AY63" i="12" s="1"/>
  <c r="BC563" i="8"/>
  <c r="AY55" i="12" s="1"/>
  <c r="BC562" i="8"/>
  <c r="BC539" i="8"/>
  <c r="AY146" i="6"/>
  <c r="BD618" i="8" s="1"/>
  <c r="AY134" i="6"/>
  <c r="CC516" i="8"/>
  <c r="CC505" i="8"/>
  <c r="BX471" i="8"/>
  <c r="BX460" i="8"/>
  <c r="BX272" i="8"/>
  <c r="BX281" i="8"/>
  <c r="BX283" i="8" s="1"/>
  <c r="BD610" i="8" l="1"/>
  <c r="BS157" i="6"/>
  <c r="AZ158" i="6" s="1"/>
  <c r="BE573" i="8" s="1"/>
  <c r="BX282" i="8"/>
  <c r="BX478" i="8"/>
  <c r="BT132" i="11"/>
  <c r="CC523" i="8"/>
  <c r="BY144" i="11"/>
  <c r="BT85" i="11"/>
  <c r="BT86" i="11"/>
  <c r="AT587" i="8"/>
  <c r="AT596" i="8"/>
  <c r="AT598" i="8" s="1"/>
  <c r="AT641" i="8"/>
  <c r="AT643" i="8" s="1"/>
  <c r="AT632" i="8"/>
  <c r="BD611" i="8"/>
  <c r="BD600" i="8"/>
  <c r="BD612" i="8" s="1"/>
  <c r="BD631" i="8"/>
  <c r="BD624" i="8"/>
  <c r="BD625" i="8"/>
  <c r="BD620" i="8"/>
  <c r="BD623" i="8" s="1"/>
  <c r="BC657" i="8"/>
  <c r="BD528" i="8"/>
  <c r="AY136" i="6"/>
  <c r="AY135" i="6"/>
  <c r="BC566" i="8"/>
  <c r="AY52" i="12" s="1"/>
  <c r="BC555" i="8"/>
  <c r="AY148" i="6"/>
  <c r="AY147" i="6"/>
  <c r="BC564" i="8"/>
  <c r="CC497" i="8"/>
  <c r="CC506" i="8"/>
  <c r="CC508" i="8" s="1"/>
  <c r="CC507" i="8" s="1"/>
  <c r="BX461" i="8"/>
  <c r="BX463" i="8" s="1"/>
  <c r="BX452" i="8"/>
  <c r="BY275" i="8"/>
  <c r="AO149" i="6" l="1"/>
  <c r="AO150" i="6" s="1"/>
  <c r="BX589" i="8"/>
  <c r="BC565" i="8"/>
  <c r="AY53" i="12" s="1"/>
  <c r="AY54" i="12"/>
  <c r="BC567" i="8"/>
  <c r="AY51" i="12" s="1"/>
  <c r="AY62" i="12"/>
  <c r="BY146" i="11"/>
  <c r="BY145" i="11"/>
  <c r="BT133" i="11"/>
  <c r="BT134" i="11"/>
  <c r="AT642" i="8"/>
  <c r="AU638" i="8"/>
  <c r="AT597" i="8"/>
  <c r="AU593" i="8"/>
  <c r="BD635" i="8"/>
  <c r="BD636" i="8" s="1"/>
  <c r="BE575" i="8"/>
  <c r="BE578" i="8" s="1"/>
  <c r="BE586" i="8"/>
  <c r="BE579" i="8"/>
  <c r="BE580" i="8"/>
  <c r="BD590" i="8"/>
  <c r="BD630" i="8"/>
  <c r="BD626" i="8"/>
  <c r="BD627" i="8" s="1"/>
  <c r="AZ160" i="6"/>
  <c r="AZ159" i="6"/>
  <c r="BD535" i="8"/>
  <c r="BD530" i="8"/>
  <c r="BD533" i="8" s="1"/>
  <c r="BD541" i="8"/>
  <c r="BD534" i="8"/>
  <c r="CD500" i="8"/>
  <c r="BX462" i="8"/>
  <c r="BX634" i="8" s="1"/>
  <c r="BY455" i="8"/>
  <c r="BY277" i="8"/>
  <c r="BY276" i="8"/>
  <c r="BX544" i="8" l="1"/>
  <c r="BD591" i="8"/>
  <c r="BD592" i="8"/>
  <c r="BE581" i="8"/>
  <c r="BE582" i="8" s="1"/>
  <c r="BE585" i="8"/>
  <c r="AP161" i="6"/>
  <c r="AP162" i="6" s="1"/>
  <c r="BD637" i="8"/>
  <c r="BD653" i="8"/>
  <c r="BD647" i="8"/>
  <c r="BD654" i="8" s="1"/>
  <c r="BD652" i="8"/>
  <c r="BD646" i="8"/>
  <c r="BD629" i="8"/>
  <c r="BD536" i="8"/>
  <c r="BD537" i="8" s="1"/>
  <c r="BD540" i="8"/>
  <c r="BS133" i="6"/>
  <c r="BS145" i="6"/>
  <c r="CD501" i="8"/>
  <c r="CD502" i="8"/>
  <c r="BY456" i="8"/>
  <c r="BY457" i="8"/>
  <c r="BY291" i="8"/>
  <c r="BY280" i="8"/>
  <c r="BD655" i="8" l="1"/>
  <c r="BY298" i="8"/>
  <c r="BU84" i="11"/>
  <c r="AU639" i="8"/>
  <c r="AU640" i="8" s="1"/>
  <c r="AU594" i="8"/>
  <c r="AU595" i="8" s="1"/>
  <c r="BD651" i="8"/>
  <c r="AZ180" i="11" s="1"/>
  <c r="BE601" i="8"/>
  <c r="BE602" i="8"/>
  <c r="BE609" i="8" s="1"/>
  <c r="BE607" i="8"/>
  <c r="BE584" i="8"/>
  <c r="BE608" i="8"/>
  <c r="BD606" i="8"/>
  <c r="BD656" i="8"/>
  <c r="BD645" i="8"/>
  <c r="BD658" i="8"/>
  <c r="AZ146" i="6"/>
  <c r="BE618" i="8" s="1"/>
  <c r="AZ134" i="6"/>
  <c r="BD562" i="8"/>
  <c r="BD557" i="8"/>
  <c r="BD563" i="8"/>
  <c r="AZ55" i="12" s="1"/>
  <c r="BD556" i="8"/>
  <c r="AZ63" i="12" s="1"/>
  <c r="BD539" i="8"/>
  <c r="CD516" i="8"/>
  <c r="CD505" i="8"/>
  <c r="BY471" i="8"/>
  <c r="BY460" i="8"/>
  <c r="BY272" i="8"/>
  <c r="BY281" i="8"/>
  <c r="BY283" i="8" s="1"/>
  <c r="BT157" i="6" l="1"/>
  <c r="BA158" i="6" s="1"/>
  <c r="BF573" i="8" s="1"/>
  <c r="BY282" i="8"/>
  <c r="BD564" i="8"/>
  <c r="AZ54" i="12" s="1"/>
  <c r="AZ64" i="12"/>
  <c r="CD523" i="8"/>
  <c r="BZ144" i="11"/>
  <c r="BY478" i="8"/>
  <c r="BU132" i="11"/>
  <c r="AZ181" i="11"/>
  <c r="AZ182" i="11"/>
  <c r="BU86" i="11"/>
  <c r="BU85" i="11"/>
  <c r="BD613" i="8"/>
  <c r="AZ168" i="11"/>
  <c r="BE610" i="8"/>
  <c r="BE611" i="8"/>
  <c r="BE600" i="8"/>
  <c r="BE612" i="8" s="1"/>
  <c r="AU596" i="8"/>
  <c r="AU598" i="8" s="1"/>
  <c r="AU587" i="8"/>
  <c r="AU641" i="8"/>
  <c r="AU643" i="8" s="1"/>
  <c r="AU632" i="8"/>
  <c r="BE624" i="8"/>
  <c r="BE625" i="8"/>
  <c r="BE631" i="8"/>
  <c r="BE620" i="8"/>
  <c r="BE623" i="8" s="1"/>
  <c r="BD657" i="8"/>
  <c r="BD565" i="8"/>
  <c r="AZ53" i="12" s="1"/>
  <c r="BD566" i="8"/>
  <c r="AZ52" i="12" s="1"/>
  <c r="BD555" i="8"/>
  <c r="BE528" i="8"/>
  <c r="AZ135" i="6"/>
  <c r="AZ136" i="6"/>
  <c r="AZ147" i="6"/>
  <c r="AZ148" i="6"/>
  <c r="CD506" i="8"/>
  <c r="CD508" i="8" s="1"/>
  <c r="CD507" i="8" s="1"/>
  <c r="CD497" i="8"/>
  <c r="BY461" i="8"/>
  <c r="BY463" i="8" s="1"/>
  <c r="BY452" i="8"/>
  <c r="BZ275" i="8"/>
  <c r="BY589" i="8" l="1"/>
  <c r="AP149" i="6"/>
  <c r="AP150" i="6" s="1"/>
  <c r="BD567" i="8"/>
  <c r="AZ51" i="12" s="1"/>
  <c r="AZ62" i="12"/>
  <c r="BZ145" i="11"/>
  <c r="BZ146" i="11"/>
  <c r="BU133" i="11"/>
  <c r="BU134" i="11"/>
  <c r="AZ169" i="11"/>
  <c r="AZ170" i="11"/>
  <c r="AU642" i="8"/>
  <c r="AV638" i="8"/>
  <c r="AU597" i="8"/>
  <c r="AV593" i="8"/>
  <c r="BE590" i="8"/>
  <c r="BE635" i="8"/>
  <c r="BF586" i="8"/>
  <c r="BF579" i="8"/>
  <c r="BF580" i="8"/>
  <c r="BF575" i="8"/>
  <c r="BF578" i="8" s="1"/>
  <c r="BE630" i="8"/>
  <c r="BE626" i="8"/>
  <c r="BE627" i="8" s="1"/>
  <c r="BA160" i="6"/>
  <c r="BA159" i="6"/>
  <c r="BE541" i="8"/>
  <c r="BE535" i="8"/>
  <c r="BE534" i="8"/>
  <c r="BE530" i="8"/>
  <c r="BE533" i="8" s="1"/>
  <c r="CE500" i="8"/>
  <c r="BZ455" i="8"/>
  <c r="BY462" i="8"/>
  <c r="BY634" i="8" s="1"/>
  <c r="BZ277" i="8"/>
  <c r="BZ276" i="8"/>
  <c r="BY544" i="8" l="1"/>
  <c r="BE637" i="8"/>
  <c r="BE636" i="8"/>
  <c r="BF585" i="8"/>
  <c r="BF581" i="8"/>
  <c r="BF582" i="8" s="1"/>
  <c r="AQ161" i="6"/>
  <c r="AQ162" i="6" s="1"/>
  <c r="BE591" i="8"/>
  <c r="BE592" i="8"/>
  <c r="BE653" i="8"/>
  <c r="BE647" i="8"/>
  <c r="BE652" i="8"/>
  <c r="BE646" i="8"/>
  <c r="BE629" i="8"/>
  <c r="BT145" i="6"/>
  <c r="BT133" i="6"/>
  <c r="BE540" i="8"/>
  <c r="BE536" i="8"/>
  <c r="BE537" i="8" s="1"/>
  <c r="CE502" i="8"/>
  <c r="CE501" i="8"/>
  <c r="BZ457" i="8"/>
  <c r="BZ456" i="8"/>
  <c r="BZ291" i="8"/>
  <c r="BZ280" i="8"/>
  <c r="BZ298" i="8" l="1"/>
  <c r="BV84" i="11"/>
  <c r="AV639" i="8"/>
  <c r="AV640" i="8" s="1"/>
  <c r="AV594" i="8"/>
  <c r="AV595" i="8" s="1"/>
  <c r="BE606" i="8"/>
  <c r="BF602" i="8"/>
  <c r="BF609" i="8" s="1"/>
  <c r="BF601" i="8"/>
  <c r="BF584" i="8"/>
  <c r="BF608" i="8"/>
  <c r="BF607" i="8"/>
  <c r="BE651" i="8"/>
  <c r="BA180" i="11" s="1"/>
  <c r="BE656" i="8"/>
  <c r="BE645" i="8"/>
  <c r="BE654" i="8"/>
  <c r="BE655" i="8" s="1"/>
  <c r="BE563" i="8"/>
  <c r="BA55" i="12" s="1"/>
  <c r="BE556" i="8"/>
  <c r="BA63" i="12" s="1"/>
  <c r="BE562" i="8"/>
  <c r="BE557" i="8"/>
  <c r="BA64" i="12" s="1"/>
  <c r="BE539" i="8"/>
  <c r="BA134" i="6"/>
  <c r="BA146" i="6"/>
  <c r="BF618" i="8" s="1"/>
  <c r="CE516" i="8"/>
  <c r="CE505" i="8"/>
  <c r="BZ471" i="8"/>
  <c r="BZ460" i="8"/>
  <c r="BZ281" i="8"/>
  <c r="BZ283" i="8" s="1"/>
  <c r="BZ272" i="8"/>
  <c r="BU157" i="6" l="1"/>
  <c r="BZ282" i="8"/>
  <c r="BZ478" i="8"/>
  <c r="BV132" i="11"/>
  <c r="CE523" i="8"/>
  <c r="CA144" i="11"/>
  <c r="BA181" i="11"/>
  <c r="BA182" i="11"/>
  <c r="BV85" i="11"/>
  <c r="BV86" i="11"/>
  <c r="BE658" i="8"/>
  <c r="BE613" i="8"/>
  <c r="BA168" i="11"/>
  <c r="BF611" i="8"/>
  <c r="BF600" i="8"/>
  <c r="BF612" i="8" s="1"/>
  <c r="BF610" i="8"/>
  <c r="AV587" i="8"/>
  <c r="AV596" i="8"/>
  <c r="AV598" i="8" s="1"/>
  <c r="AV641" i="8"/>
  <c r="AV643" i="8" s="1"/>
  <c r="AV632" i="8"/>
  <c r="BE657" i="8"/>
  <c r="BF631" i="8"/>
  <c r="BF620" i="8"/>
  <c r="BF623" i="8" s="1"/>
  <c r="BF625" i="8"/>
  <c r="BF624" i="8"/>
  <c r="BB158" i="6"/>
  <c r="BG573" i="8" s="1"/>
  <c r="BA135" i="6"/>
  <c r="BF528" i="8"/>
  <c r="BA136" i="6"/>
  <c r="BE564" i="8"/>
  <c r="BE566" i="8"/>
  <c r="BA52" i="12" s="1"/>
  <c r="BE555" i="8"/>
  <c r="BA148" i="6"/>
  <c r="BA147" i="6"/>
  <c r="CE506" i="8"/>
  <c r="CE508" i="8" s="1"/>
  <c r="CE507" i="8" s="1"/>
  <c r="CE497" i="8"/>
  <c r="BZ461" i="8"/>
  <c r="BZ463" i="8" s="1"/>
  <c r="BZ452" i="8"/>
  <c r="CA275" i="8"/>
  <c r="BZ589" i="8" l="1"/>
  <c r="BE567" i="8"/>
  <c r="BA51" i="12" s="1"/>
  <c r="BA62" i="12"/>
  <c r="BE565" i="8"/>
  <c r="BA53" i="12" s="1"/>
  <c r="BA54" i="12"/>
  <c r="CA146" i="11"/>
  <c r="CA145" i="11"/>
  <c r="BV133" i="11"/>
  <c r="BV134" i="11"/>
  <c r="BA169" i="11"/>
  <c r="BA170" i="11"/>
  <c r="AV642" i="8"/>
  <c r="AW638" i="8"/>
  <c r="AV597" i="8"/>
  <c r="AW593" i="8"/>
  <c r="AQ149" i="6"/>
  <c r="AQ150" i="6" s="1"/>
  <c r="BF590" i="8"/>
  <c r="BG586" i="8"/>
  <c r="BG575" i="8"/>
  <c r="BG578" i="8" s="1"/>
  <c r="BG579" i="8"/>
  <c r="BG580" i="8"/>
  <c r="BF635" i="8"/>
  <c r="BF626" i="8"/>
  <c r="BF627" i="8" s="1"/>
  <c r="BF630" i="8"/>
  <c r="BB159" i="6"/>
  <c r="BB160" i="6"/>
  <c r="BF530" i="8"/>
  <c r="BF533" i="8" s="1"/>
  <c r="BF541" i="8"/>
  <c r="BF534" i="8"/>
  <c r="BF535" i="8"/>
  <c r="CF500" i="8"/>
  <c r="BZ462" i="8"/>
  <c r="BZ634" i="8" s="1"/>
  <c r="CA455" i="8"/>
  <c r="CA277" i="8"/>
  <c r="CA276" i="8"/>
  <c r="BZ544" i="8" l="1"/>
  <c r="BG585" i="8"/>
  <c r="BG581" i="8"/>
  <c r="BG582" i="8" s="1"/>
  <c r="BF637" i="8"/>
  <c r="BF636" i="8"/>
  <c r="AR161" i="6"/>
  <c r="AR162" i="6" s="1"/>
  <c r="BF591" i="8"/>
  <c r="BF592" i="8"/>
  <c r="BF646" i="8"/>
  <c r="BF653" i="8"/>
  <c r="BF652" i="8"/>
  <c r="BF647" i="8"/>
  <c r="BF629" i="8"/>
  <c r="BF540" i="8"/>
  <c r="BF536" i="8"/>
  <c r="BF537" i="8" s="1"/>
  <c r="BU145" i="6"/>
  <c r="BU133" i="6"/>
  <c r="CF501" i="8"/>
  <c r="CF502" i="8"/>
  <c r="CA456" i="8"/>
  <c r="CA457" i="8"/>
  <c r="CA291" i="8"/>
  <c r="CA280" i="8"/>
  <c r="CA298" i="8" l="1"/>
  <c r="BW84" i="11"/>
  <c r="AW639" i="8"/>
  <c r="AW640" i="8" s="1"/>
  <c r="AW594" i="8"/>
  <c r="AW595" i="8" s="1"/>
  <c r="BF606" i="8"/>
  <c r="BG584" i="8"/>
  <c r="BG608" i="8"/>
  <c r="BG602" i="8"/>
  <c r="BG609" i="8" s="1"/>
  <c r="BG601" i="8"/>
  <c r="BG607" i="8"/>
  <c r="BF651" i="8"/>
  <c r="BB180" i="11" s="1"/>
  <c r="BF654" i="8"/>
  <c r="BF655" i="8" s="1"/>
  <c r="BF645" i="8"/>
  <c r="BF656" i="8"/>
  <c r="BB146" i="6"/>
  <c r="BG618" i="8" s="1"/>
  <c r="BB134" i="6"/>
  <c r="BF539" i="8"/>
  <c r="BF556" i="8"/>
  <c r="BB63" i="12" s="1"/>
  <c r="BF563" i="8"/>
  <c r="BB55" i="12" s="1"/>
  <c r="BF562" i="8"/>
  <c r="BF557" i="8"/>
  <c r="BB64" i="12" s="1"/>
  <c r="CF516" i="8"/>
  <c r="CF505" i="8"/>
  <c r="CA471" i="8"/>
  <c r="CA460" i="8"/>
  <c r="CA281" i="8"/>
  <c r="CA283" i="8" s="1"/>
  <c r="CA272" i="8"/>
  <c r="BF658" i="8" l="1"/>
  <c r="BV157" i="6"/>
  <c r="CA282" i="8"/>
  <c r="CA478" i="8"/>
  <c r="BW132" i="11"/>
  <c r="CF523" i="8"/>
  <c r="CB144" i="11"/>
  <c r="BB181" i="11"/>
  <c r="BB182" i="11"/>
  <c r="BW85" i="11"/>
  <c r="BW86" i="11"/>
  <c r="BF613" i="8"/>
  <c r="BB168" i="11"/>
  <c r="BG610" i="8"/>
  <c r="BG600" i="8"/>
  <c r="BG612" i="8" s="1"/>
  <c r="BG611" i="8"/>
  <c r="AW596" i="8"/>
  <c r="AW598" i="8" s="1"/>
  <c r="AW587" i="8"/>
  <c r="AW641" i="8"/>
  <c r="AW643" i="8" s="1"/>
  <c r="AW632" i="8"/>
  <c r="BF657" i="8"/>
  <c r="BG631" i="8"/>
  <c r="BG620" i="8"/>
  <c r="BG623" i="8" s="1"/>
  <c r="BG624" i="8"/>
  <c r="BG625" i="8"/>
  <c r="BC158" i="6"/>
  <c r="BH573" i="8" s="1"/>
  <c r="BF564" i="8"/>
  <c r="BB136" i="6"/>
  <c r="BG528" i="8"/>
  <c r="BB135" i="6"/>
  <c r="BB147" i="6"/>
  <c r="BB148" i="6"/>
  <c r="AR149" i="6" s="1"/>
  <c r="AR150" i="6" s="1"/>
  <c r="BF566" i="8"/>
  <c r="BB52" i="12" s="1"/>
  <c r="BF555" i="8"/>
  <c r="CF506" i="8"/>
  <c r="CF508" i="8" s="1"/>
  <c r="CF507" i="8" s="1"/>
  <c r="CF497" i="8"/>
  <c r="CA461" i="8"/>
  <c r="CA463" i="8" s="1"/>
  <c r="CA452" i="8"/>
  <c r="CB275" i="8"/>
  <c r="CA589" i="8" l="1"/>
  <c r="BF565" i="8"/>
  <c r="BB53" i="12" s="1"/>
  <c r="BB54" i="12"/>
  <c r="BF567" i="8"/>
  <c r="BB51" i="12" s="1"/>
  <c r="BB62" i="12"/>
  <c r="CB145" i="11"/>
  <c r="CB146" i="11"/>
  <c r="BW133" i="11"/>
  <c r="BW134" i="11"/>
  <c r="BB169" i="11"/>
  <c r="BB170" i="11"/>
  <c r="AW642" i="8"/>
  <c r="AX638" i="8"/>
  <c r="AW597" i="8"/>
  <c r="AX593" i="8"/>
  <c r="BG590" i="8"/>
  <c r="BG635" i="8"/>
  <c r="BH586" i="8"/>
  <c r="BH580" i="8"/>
  <c r="BH579" i="8"/>
  <c r="BH575" i="8"/>
  <c r="BH578" i="8" s="1"/>
  <c r="BG626" i="8"/>
  <c r="BG627" i="8" s="1"/>
  <c r="BG630" i="8"/>
  <c r="BC160" i="6"/>
  <c r="BC159" i="6"/>
  <c r="BG535" i="8"/>
  <c r="BG530" i="8"/>
  <c r="BG533" i="8" s="1"/>
  <c r="BG541" i="8"/>
  <c r="BG534" i="8"/>
  <c r="CG500" i="8"/>
  <c r="CA462" i="8"/>
  <c r="CA634" i="8" s="1"/>
  <c r="CB455" i="8"/>
  <c r="CB277" i="8"/>
  <c r="CB276" i="8"/>
  <c r="CA544" i="8" l="1"/>
  <c r="BH585" i="8"/>
  <c r="BH581" i="8"/>
  <c r="BH582" i="8" s="1"/>
  <c r="BG637" i="8"/>
  <c r="BG636" i="8"/>
  <c r="AS161" i="6"/>
  <c r="AS162" i="6" s="1"/>
  <c r="BG591" i="8"/>
  <c r="BG592" i="8"/>
  <c r="BG653" i="8"/>
  <c r="BG647" i="8"/>
  <c r="BG646" i="8"/>
  <c r="BG652" i="8"/>
  <c r="BG629" i="8"/>
  <c r="BG536" i="8"/>
  <c r="BG537" i="8" s="1"/>
  <c r="BG540" i="8"/>
  <c r="BV133" i="6"/>
  <c r="BV145" i="6"/>
  <c r="CG502" i="8"/>
  <c r="CG501" i="8"/>
  <c r="CB457" i="8"/>
  <c r="CB456" i="8"/>
  <c r="CB291" i="8"/>
  <c r="CB280" i="8"/>
  <c r="CB298" i="8" l="1"/>
  <c r="BX84" i="11"/>
  <c r="AX639" i="8"/>
  <c r="AX640" i="8" s="1"/>
  <c r="AX594" i="8"/>
  <c r="AX595" i="8" s="1"/>
  <c r="BG606" i="8"/>
  <c r="BG651" i="8"/>
  <c r="BC180" i="11" s="1"/>
  <c r="BH608" i="8"/>
  <c r="BH607" i="8"/>
  <c r="BH602" i="8"/>
  <c r="BH609" i="8" s="1"/>
  <c r="BH610" i="8" s="1"/>
  <c r="BH601" i="8"/>
  <c r="BH584" i="8"/>
  <c r="BG654" i="8"/>
  <c r="BG655" i="8" s="1"/>
  <c r="BG656" i="8"/>
  <c r="BG645" i="8"/>
  <c r="BC146" i="6"/>
  <c r="BH618" i="8" s="1"/>
  <c r="BC134" i="6"/>
  <c r="BG563" i="8"/>
  <c r="BC55" i="12" s="1"/>
  <c r="BG562" i="8"/>
  <c r="BG557" i="8"/>
  <c r="BC64" i="12" s="1"/>
  <c r="BG556" i="8"/>
  <c r="BC63" i="12" s="1"/>
  <c r="BG539" i="8"/>
  <c r="CG516" i="8"/>
  <c r="CG505" i="8"/>
  <c r="CB471" i="8"/>
  <c r="CB460" i="8"/>
  <c r="CB281" i="8"/>
  <c r="CB283" i="8" s="1"/>
  <c r="CB272" i="8"/>
  <c r="BW157" i="6" l="1"/>
  <c r="CB282" i="8"/>
  <c r="BG658" i="8"/>
  <c r="CB478" i="8"/>
  <c r="BX132" i="11"/>
  <c r="CG523" i="8"/>
  <c r="CC144" i="11"/>
  <c r="BC181" i="11"/>
  <c r="BC182" i="11"/>
  <c r="BX85" i="11"/>
  <c r="BX86" i="11"/>
  <c r="BG613" i="8"/>
  <c r="BC168" i="11"/>
  <c r="BH600" i="8"/>
  <c r="BH612" i="8" s="1"/>
  <c r="BH611" i="8"/>
  <c r="AX596" i="8"/>
  <c r="AX598" i="8" s="1"/>
  <c r="AX587" i="8"/>
  <c r="AX641" i="8"/>
  <c r="AX643" i="8" s="1"/>
  <c r="AX632" i="8"/>
  <c r="BH631" i="8"/>
  <c r="BH625" i="8"/>
  <c r="BH624" i="8"/>
  <c r="BH620" i="8"/>
  <c r="BH623" i="8" s="1"/>
  <c r="BG657" i="8"/>
  <c r="BD158" i="6"/>
  <c r="BI573" i="8" s="1"/>
  <c r="BG566" i="8"/>
  <c r="BC52" i="12" s="1"/>
  <c r="BG555" i="8"/>
  <c r="BG564" i="8"/>
  <c r="BC135" i="6"/>
  <c r="BH528" i="8"/>
  <c r="BC136" i="6"/>
  <c r="BC148" i="6"/>
  <c r="BC147" i="6"/>
  <c r="CG506" i="8"/>
  <c r="CG508" i="8" s="1"/>
  <c r="CG507" i="8" s="1"/>
  <c r="CG497" i="8"/>
  <c r="CB452" i="8"/>
  <c r="CB461" i="8"/>
  <c r="CB463" i="8" s="1"/>
  <c r="CC275" i="8"/>
  <c r="CB589" i="8" l="1"/>
  <c r="BG567" i="8"/>
  <c r="BC51" i="12" s="1"/>
  <c r="BC62" i="12"/>
  <c r="BG565" i="8"/>
  <c r="BC53" i="12" s="1"/>
  <c r="BC54" i="12"/>
  <c r="BX133" i="11"/>
  <c r="BX134" i="11"/>
  <c r="CC145" i="11"/>
  <c r="CC146" i="11"/>
  <c r="BC169" i="11"/>
  <c r="BC170" i="11"/>
  <c r="AX642" i="8"/>
  <c r="AY638" i="8"/>
  <c r="AX597" i="8"/>
  <c r="AY593" i="8"/>
  <c r="AS149" i="6"/>
  <c r="AS150" i="6" s="1"/>
  <c r="BH635" i="8"/>
  <c r="BH590" i="8"/>
  <c r="BI586" i="8"/>
  <c r="BI575" i="8"/>
  <c r="BI578" i="8" s="1"/>
  <c r="BI580" i="8"/>
  <c r="BI579" i="8"/>
  <c r="BH626" i="8"/>
  <c r="BH627" i="8" s="1"/>
  <c r="BH630" i="8"/>
  <c r="BD159" i="6"/>
  <c r="BD160" i="6"/>
  <c r="BH541" i="8"/>
  <c r="BH534" i="8"/>
  <c r="BH535" i="8"/>
  <c r="BH530" i="8"/>
  <c r="BH533" i="8" s="1"/>
  <c r="CH500" i="8"/>
  <c r="CB462" i="8"/>
  <c r="CB634" i="8" s="1"/>
  <c r="CC455" i="8"/>
  <c r="CC277" i="8"/>
  <c r="CC276" i="8"/>
  <c r="CB544" i="8" l="1"/>
  <c r="AT161" i="6"/>
  <c r="AT162" i="6" s="1"/>
  <c r="BH591" i="8"/>
  <c r="BH592" i="8"/>
  <c r="BI581" i="8"/>
  <c r="BI582" i="8" s="1"/>
  <c r="BI585" i="8"/>
  <c r="BH637" i="8"/>
  <c r="BH651" i="8" s="1"/>
  <c r="BD180" i="11" s="1"/>
  <c r="BH636" i="8"/>
  <c r="AY639" i="8"/>
  <c r="AY640" i="8" s="1"/>
  <c r="AY594" i="8"/>
  <c r="AY595" i="8" s="1"/>
  <c r="BH653" i="8"/>
  <c r="BH652" i="8"/>
  <c r="BH647" i="8"/>
  <c r="BH646" i="8"/>
  <c r="BH629" i="8"/>
  <c r="BH536" i="8"/>
  <c r="BH537" i="8" s="1"/>
  <c r="BH540" i="8"/>
  <c r="BW145" i="6"/>
  <c r="BW133" i="6"/>
  <c r="CH501" i="8"/>
  <c r="CH502" i="8"/>
  <c r="CC456" i="8"/>
  <c r="CC457" i="8"/>
  <c r="CC291" i="8"/>
  <c r="CC280" i="8"/>
  <c r="CC298" i="8" l="1"/>
  <c r="BY84" i="11"/>
  <c r="BD181" i="11"/>
  <c r="BD182" i="11"/>
  <c r="AY596" i="8"/>
  <c r="AY598" i="8" s="1"/>
  <c r="AY587" i="8"/>
  <c r="AY641" i="8"/>
  <c r="AY643" i="8" s="1"/>
  <c r="AY632" i="8"/>
  <c r="BH606" i="8"/>
  <c r="BI608" i="8"/>
  <c r="BI602" i="8"/>
  <c r="BI609" i="8" s="1"/>
  <c r="BI610" i="8" s="1"/>
  <c r="BI601" i="8"/>
  <c r="BI584" i="8"/>
  <c r="BI607" i="8"/>
  <c r="BH654" i="8"/>
  <c r="BH655" i="8" s="1"/>
  <c r="BH658" i="8"/>
  <c r="BH656" i="8"/>
  <c r="BH645" i="8"/>
  <c r="BD134" i="6"/>
  <c r="BD146" i="6"/>
  <c r="BI618" i="8" s="1"/>
  <c r="BH563" i="8"/>
  <c r="BD55" i="12" s="1"/>
  <c r="BH562" i="8"/>
  <c r="BH556" i="8"/>
  <c r="BD63" i="12" s="1"/>
  <c r="BH557" i="8"/>
  <c r="BD64" i="12" s="1"/>
  <c r="BH539" i="8"/>
  <c r="CH516" i="8"/>
  <c r="CH505" i="8"/>
  <c r="CC471" i="8"/>
  <c r="CC460" i="8"/>
  <c r="CC272" i="8"/>
  <c r="CC281" i="8"/>
  <c r="CC283" i="8" s="1"/>
  <c r="BX157" i="6" l="1"/>
  <c r="CC282" i="8"/>
  <c r="CC478" i="8"/>
  <c r="BY132" i="11"/>
  <c r="CH523" i="8"/>
  <c r="CD144" i="11"/>
  <c r="BY85" i="11"/>
  <c r="BY86" i="11"/>
  <c r="BH613" i="8"/>
  <c r="BD168" i="11"/>
  <c r="AY642" i="8"/>
  <c r="AZ638" i="8"/>
  <c r="AY597" i="8"/>
  <c r="AZ593" i="8"/>
  <c r="BI600" i="8"/>
  <c r="BI612" i="8" s="1"/>
  <c r="BI611" i="8"/>
  <c r="BI635" i="8"/>
  <c r="BI636" i="8" s="1"/>
  <c r="BI590" i="8"/>
  <c r="BI631" i="8"/>
  <c r="BI624" i="8"/>
  <c r="BI620" i="8"/>
  <c r="BI623" i="8" s="1"/>
  <c r="BI625" i="8"/>
  <c r="BH657" i="8"/>
  <c r="BE158" i="6"/>
  <c r="BJ573" i="8" s="1"/>
  <c r="BD147" i="6"/>
  <c r="BD148" i="6"/>
  <c r="BH564" i="8"/>
  <c r="BI528" i="8"/>
  <c r="BD136" i="6"/>
  <c r="BD135" i="6"/>
  <c r="BH566" i="8"/>
  <c r="BD52" i="12" s="1"/>
  <c r="BH555" i="8"/>
  <c r="CH506" i="8"/>
  <c r="CH508" i="8" s="1"/>
  <c r="CH507" i="8" s="1"/>
  <c r="CH497" i="8"/>
  <c r="CC452" i="8"/>
  <c r="CC461" i="8"/>
  <c r="CC463" i="8" s="1"/>
  <c r="CD275" i="8"/>
  <c r="CC589" i="8" l="1"/>
  <c r="BH565" i="8"/>
  <c r="BD53" i="12" s="1"/>
  <c r="BD54" i="12"/>
  <c r="BH567" i="8"/>
  <c r="BD51" i="12" s="1"/>
  <c r="BD62" i="12"/>
  <c r="CD145" i="11"/>
  <c r="CD146" i="11"/>
  <c r="BY134" i="11"/>
  <c r="BY133" i="11"/>
  <c r="BD169" i="11"/>
  <c r="BD170" i="11"/>
  <c r="BI637" i="8"/>
  <c r="BI651" i="8" s="1"/>
  <c r="BE180" i="11" s="1"/>
  <c r="AT149" i="6"/>
  <c r="AT150" i="6" s="1"/>
  <c r="BI591" i="8"/>
  <c r="BI592" i="8"/>
  <c r="BJ579" i="8"/>
  <c r="BJ580" i="8"/>
  <c r="BJ586" i="8"/>
  <c r="BJ575" i="8"/>
  <c r="BJ578" i="8" s="1"/>
  <c r="BI626" i="8"/>
  <c r="BI627" i="8" s="1"/>
  <c r="BI630" i="8"/>
  <c r="BE159" i="6"/>
  <c r="BE160" i="6"/>
  <c r="AU161" i="6" s="1"/>
  <c r="AU162" i="6" s="1"/>
  <c r="BI541" i="8"/>
  <c r="BI534" i="8"/>
  <c r="BI530" i="8"/>
  <c r="BI533" i="8" s="1"/>
  <c r="BI535" i="8"/>
  <c r="CI500" i="8"/>
  <c r="CC462" i="8"/>
  <c r="CC634" i="8" s="1"/>
  <c r="CD455" i="8"/>
  <c r="CD277" i="8"/>
  <c r="CD276" i="8"/>
  <c r="CC544" i="8" l="1"/>
  <c r="BE182" i="11"/>
  <c r="BE181" i="11"/>
  <c r="AZ594" i="8"/>
  <c r="AZ595" i="8" s="1"/>
  <c r="AZ639" i="8"/>
  <c r="AZ640" i="8" s="1"/>
  <c r="BI606" i="8"/>
  <c r="BJ585" i="8"/>
  <c r="BJ581" i="8"/>
  <c r="BJ582" i="8" s="1"/>
  <c r="BI652" i="8"/>
  <c r="BI646" i="8"/>
  <c r="BI629" i="8"/>
  <c r="BI647" i="8"/>
  <c r="BI654" i="8" s="1"/>
  <c r="BI653" i="8"/>
  <c r="BI536" i="8"/>
  <c r="BI537" i="8" s="1"/>
  <c r="BI540" i="8"/>
  <c r="BX145" i="6"/>
  <c r="BX133" i="6"/>
  <c r="CI502" i="8"/>
  <c r="CI501" i="8"/>
  <c r="CD457" i="8"/>
  <c r="CD456" i="8"/>
  <c r="CD291" i="8"/>
  <c r="CD280" i="8"/>
  <c r="CD298" i="8" l="1"/>
  <c r="BZ84" i="11"/>
  <c r="BI613" i="8"/>
  <c r="BE168" i="11"/>
  <c r="BI658" i="8"/>
  <c r="AZ596" i="8"/>
  <c r="AZ598" i="8" s="1"/>
  <c r="AZ587" i="8"/>
  <c r="AZ641" i="8"/>
  <c r="AZ643" i="8" s="1"/>
  <c r="AZ632" i="8"/>
  <c r="BJ584" i="8"/>
  <c r="BJ608" i="8"/>
  <c r="BJ607" i="8"/>
  <c r="BJ601" i="8"/>
  <c r="BJ602" i="8"/>
  <c r="BJ609" i="8" s="1"/>
  <c r="BJ610" i="8" s="1"/>
  <c r="BI656" i="8"/>
  <c r="BI645" i="8"/>
  <c r="BI655" i="8"/>
  <c r="BI562" i="8"/>
  <c r="BI563" i="8"/>
  <c r="BE55" i="12" s="1"/>
  <c r="BI557" i="8"/>
  <c r="BI556" i="8"/>
  <c r="BE63" i="12" s="1"/>
  <c r="BI539" i="8"/>
  <c r="BE134" i="6"/>
  <c r="BE146" i="6"/>
  <c r="BJ618" i="8" s="1"/>
  <c r="CI516" i="8"/>
  <c r="CI505" i="8"/>
  <c r="CD471" i="8"/>
  <c r="CD460" i="8"/>
  <c r="CD281" i="8"/>
  <c r="CD283" i="8" s="1"/>
  <c r="CD272" i="8"/>
  <c r="BY157" i="6" l="1"/>
  <c r="CD282" i="8"/>
  <c r="BI564" i="8"/>
  <c r="BE64" i="12"/>
  <c r="CD478" i="8"/>
  <c r="BZ132" i="11"/>
  <c r="CI523" i="8"/>
  <c r="CE144" i="11"/>
  <c r="BE169" i="11"/>
  <c r="BE170" i="11"/>
  <c r="BZ85" i="11"/>
  <c r="BZ86" i="11"/>
  <c r="AZ642" i="8"/>
  <c r="BA638" i="8"/>
  <c r="AZ597" i="8"/>
  <c r="BA593" i="8"/>
  <c r="BJ635" i="8"/>
  <c r="BJ637" i="8" s="1"/>
  <c r="BJ651" i="8" s="1"/>
  <c r="BF180" i="11" s="1"/>
  <c r="BJ590" i="8"/>
  <c r="BJ600" i="8"/>
  <c r="BJ612" i="8" s="1"/>
  <c r="BJ611" i="8"/>
  <c r="BJ624" i="8"/>
  <c r="BJ620" i="8"/>
  <c r="BJ623" i="8" s="1"/>
  <c r="BJ625" i="8"/>
  <c r="BJ631" i="8"/>
  <c r="BI657" i="8"/>
  <c r="BF158" i="6"/>
  <c r="BK573" i="8" s="1"/>
  <c r="BI555" i="8"/>
  <c r="BI566" i="8"/>
  <c r="BE52" i="12" s="1"/>
  <c r="BE135" i="6"/>
  <c r="BJ528" i="8"/>
  <c r="BE136" i="6"/>
  <c r="BE147" i="6"/>
  <c r="BE148" i="6"/>
  <c r="CI497" i="8"/>
  <c r="CI506" i="8"/>
  <c r="CI508" i="8" s="1"/>
  <c r="CI507" i="8" s="1"/>
  <c r="CD452" i="8"/>
  <c r="CD461" i="8"/>
  <c r="CD463" i="8" s="1"/>
  <c r="CE275" i="8"/>
  <c r="CD589" i="8" l="1"/>
  <c r="BI567" i="8"/>
  <c r="BE51" i="12" s="1"/>
  <c r="BE62" i="12"/>
  <c r="BI565" i="8"/>
  <c r="BE53" i="12" s="1"/>
  <c r="BE54" i="12"/>
  <c r="CE145" i="11"/>
  <c r="CE146" i="11"/>
  <c r="BZ133" i="11"/>
  <c r="BZ134" i="11"/>
  <c r="BF181" i="11"/>
  <c r="BF182" i="11"/>
  <c r="BJ591" i="8"/>
  <c r="BJ592" i="8"/>
  <c r="BJ606" i="8" s="1"/>
  <c r="BJ636" i="8"/>
  <c r="BK586" i="8"/>
  <c r="BK575" i="8"/>
  <c r="BK578" i="8" s="1"/>
  <c r="BK579" i="8"/>
  <c r="BK580" i="8"/>
  <c r="AU149" i="6"/>
  <c r="AU150" i="6" s="1"/>
  <c r="BJ626" i="8"/>
  <c r="BJ627" i="8" s="1"/>
  <c r="BJ630" i="8"/>
  <c r="BF159" i="6"/>
  <c r="BF160" i="6"/>
  <c r="AV161" i="6" s="1"/>
  <c r="AV162" i="6" s="1"/>
  <c r="BJ530" i="8"/>
  <c r="BJ533" i="8" s="1"/>
  <c r="BJ541" i="8"/>
  <c r="BJ535" i="8"/>
  <c r="BJ534" i="8"/>
  <c r="CJ500" i="8"/>
  <c r="CD462" i="8"/>
  <c r="CD634" i="8" s="1"/>
  <c r="CE455" i="8"/>
  <c r="CE277" i="8"/>
  <c r="CE276" i="8"/>
  <c r="CD544" i="8" l="1"/>
  <c r="BJ613" i="8"/>
  <c r="BF168" i="11"/>
  <c r="BA639" i="8"/>
  <c r="BA640" i="8" s="1"/>
  <c r="BA594" i="8"/>
  <c r="BA595" i="8" s="1"/>
  <c r="BK581" i="8"/>
  <c r="BK582" i="8" s="1"/>
  <c r="BK585" i="8"/>
  <c r="BJ652" i="8"/>
  <c r="BJ653" i="8"/>
  <c r="BJ646" i="8"/>
  <c r="BJ647" i="8"/>
  <c r="BJ629" i="8"/>
  <c r="BY145" i="6"/>
  <c r="BY133" i="6"/>
  <c r="BJ536" i="8"/>
  <c r="BJ537" i="8" s="1"/>
  <c r="BJ540" i="8"/>
  <c r="CJ501" i="8"/>
  <c r="CJ502" i="8"/>
  <c r="CE456" i="8"/>
  <c r="CE457" i="8"/>
  <c r="CE291" i="8"/>
  <c r="CE280" i="8"/>
  <c r="CE298" i="8" l="1"/>
  <c r="CA84" i="11"/>
  <c r="BF169" i="11"/>
  <c r="BF170" i="11"/>
  <c r="BA632" i="8"/>
  <c r="BA641" i="8"/>
  <c r="BA643" i="8" s="1"/>
  <c r="BA596" i="8"/>
  <c r="BA598" i="8" s="1"/>
  <c r="BA587" i="8"/>
  <c r="BK608" i="8"/>
  <c r="BK607" i="8"/>
  <c r="BK601" i="8"/>
  <c r="BK602" i="8"/>
  <c r="BK609" i="8" s="1"/>
  <c r="BK584" i="8"/>
  <c r="BJ654" i="8"/>
  <c r="BJ655" i="8" s="1"/>
  <c r="BJ658" i="8"/>
  <c r="BJ645" i="8"/>
  <c r="BJ656" i="8"/>
  <c r="BF134" i="6"/>
  <c r="BF146" i="6"/>
  <c r="BK618" i="8" s="1"/>
  <c r="BJ563" i="8"/>
  <c r="BF55" i="12" s="1"/>
  <c r="BJ556" i="8"/>
  <c r="BF63" i="12" s="1"/>
  <c r="BJ562" i="8"/>
  <c r="BJ557" i="8"/>
  <c r="BF64" i="12" s="1"/>
  <c r="BJ539" i="8"/>
  <c r="CJ516" i="8"/>
  <c r="CJ505" i="8"/>
  <c r="CE471" i="8"/>
  <c r="CE460" i="8"/>
  <c r="CE281" i="8"/>
  <c r="CE283" i="8" s="1"/>
  <c r="CE272" i="8"/>
  <c r="BK610" i="8" l="1"/>
  <c r="BZ157" i="6"/>
  <c r="CE282" i="8"/>
  <c r="CE478" i="8"/>
  <c r="CA132" i="11"/>
  <c r="CJ523" i="8"/>
  <c r="CF144" i="11"/>
  <c r="CA85" i="11"/>
  <c r="CA86" i="11"/>
  <c r="BA642" i="8"/>
  <c r="BB638" i="8"/>
  <c r="BA597" i="8"/>
  <c r="BB593" i="8"/>
  <c r="BK590" i="8"/>
  <c r="BK635" i="8"/>
  <c r="BK637" i="8" s="1"/>
  <c r="BK651" i="8" s="1"/>
  <c r="BG180" i="11" s="1"/>
  <c r="BK600" i="8"/>
  <c r="BK612" i="8" s="1"/>
  <c r="BK611" i="8"/>
  <c r="BK631" i="8"/>
  <c r="BK625" i="8"/>
  <c r="BK624" i="8"/>
  <c r="BK620" i="8"/>
  <c r="BK623" i="8" s="1"/>
  <c r="BJ657" i="8"/>
  <c r="BG158" i="6"/>
  <c r="BL573" i="8" s="1"/>
  <c r="BF147" i="6"/>
  <c r="BF148" i="6"/>
  <c r="BJ564" i="8"/>
  <c r="BK528" i="8"/>
  <c r="BF136" i="6"/>
  <c r="BF135" i="6"/>
  <c r="BJ566" i="8"/>
  <c r="BF52" i="12" s="1"/>
  <c r="BJ555" i="8"/>
  <c r="CJ506" i="8"/>
  <c r="CJ508" i="8" s="1"/>
  <c r="CJ507" i="8" s="1"/>
  <c r="CJ497" i="8"/>
  <c r="CE452" i="8"/>
  <c r="CE461" i="8"/>
  <c r="CE463" i="8" s="1"/>
  <c r="CF275" i="8"/>
  <c r="CE589" i="8" l="1"/>
  <c r="BJ567" i="8"/>
  <c r="BF51" i="12" s="1"/>
  <c r="BF62" i="12"/>
  <c r="BJ565" i="8"/>
  <c r="BF53" i="12" s="1"/>
  <c r="BF54" i="12"/>
  <c r="CF146" i="11"/>
  <c r="CF145" i="11"/>
  <c r="CA133" i="11"/>
  <c r="CA134" i="11"/>
  <c r="BG181" i="11"/>
  <c r="BG182" i="11"/>
  <c r="BK636" i="8"/>
  <c r="BK591" i="8"/>
  <c r="BK592" i="8"/>
  <c r="BK606" i="8" s="1"/>
  <c r="BL575" i="8"/>
  <c r="BL578" i="8" s="1"/>
  <c r="BL586" i="8"/>
  <c r="BL579" i="8"/>
  <c r="BL580" i="8"/>
  <c r="AV149" i="6"/>
  <c r="AV150" i="6" s="1"/>
  <c r="BK630" i="8"/>
  <c r="BK626" i="8"/>
  <c r="BK627" i="8" s="1"/>
  <c r="BG159" i="6"/>
  <c r="BG160" i="6"/>
  <c r="BK534" i="8"/>
  <c r="BK541" i="8"/>
  <c r="BK535" i="8"/>
  <c r="BK530" i="8"/>
  <c r="BK533" i="8" s="1"/>
  <c r="CK500" i="8"/>
  <c r="CF455" i="8"/>
  <c r="CE462" i="8"/>
  <c r="CE634" i="8" s="1"/>
  <c r="CF277" i="8"/>
  <c r="CF276" i="8"/>
  <c r="CE544" i="8" l="1"/>
  <c r="BK613" i="8"/>
  <c r="BG168" i="11"/>
  <c r="AW161" i="6"/>
  <c r="AW162" i="6" s="1"/>
  <c r="BL585" i="8"/>
  <c r="BL581" i="8"/>
  <c r="BL582" i="8" s="1"/>
  <c r="BK653" i="8"/>
  <c r="BK652" i="8"/>
  <c r="BK647" i="8"/>
  <c r="BK646" i="8"/>
  <c r="BK629" i="8"/>
  <c r="BK536" i="8"/>
  <c r="BK537" i="8" s="1"/>
  <c r="BK540" i="8"/>
  <c r="BZ145" i="6"/>
  <c r="BZ133" i="6"/>
  <c r="CK502" i="8"/>
  <c r="CK501" i="8"/>
  <c r="CF457" i="8"/>
  <c r="CF456" i="8"/>
  <c r="CF291" i="8"/>
  <c r="CF280" i="8"/>
  <c r="CF298" i="8" l="1"/>
  <c r="CB84" i="11"/>
  <c r="BG169" i="11"/>
  <c r="BG170" i="11"/>
  <c r="BB594" i="8"/>
  <c r="BB595" i="8" s="1"/>
  <c r="BB639" i="8"/>
  <c r="BB640" i="8" s="1"/>
  <c r="BL608" i="8"/>
  <c r="BL607" i="8"/>
  <c r="BL602" i="8"/>
  <c r="BL601" i="8"/>
  <c r="BL584" i="8"/>
  <c r="BK656" i="8"/>
  <c r="BK645" i="8"/>
  <c r="BK654" i="8"/>
  <c r="BK655" i="8" s="1"/>
  <c r="BK658" i="8"/>
  <c r="BK563" i="8"/>
  <c r="BG55" i="12" s="1"/>
  <c r="BK562" i="8"/>
  <c r="BK557" i="8"/>
  <c r="BG64" i="12" s="1"/>
  <c r="BK556" i="8"/>
  <c r="BG63" i="12" s="1"/>
  <c r="BK539" i="8"/>
  <c r="BG134" i="6"/>
  <c r="BG146" i="6"/>
  <c r="BL618" i="8" s="1"/>
  <c r="CK516" i="8"/>
  <c r="CK505" i="8"/>
  <c r="CF471" i="8"/>
  <c r="CF460" i="8"/>
  <c r="CF272" i="8"/>
  <c r="CF281" i="8"/>
  <c r="CF283" i="8" s="1"/>
  <c r="CA157" i="6" l="1"/>
  <c r="CF282" i="8"/>
  <c r="CF478" i="8"/>
  <c r="CB132" i="11"/>
  <c r="CK523" i="8"/>
  <c r="CG144" i="11"/>
  <c r="CB85" i="11"/>
  <c r="CB86" i="11"/>
  <c r="BB632" i="8"/>
  <c r="BB641" i="8"/>
  <c r="BB643" i="8" s="1"/>
  <c r="BB587" i="8"/>
  <c r="BB596" i="8"/>
  <c r="BB598" i="8" s="1"/>
  <c r="BL609" i="8"/>
  <c r="BL610" i="8" s="1"/>
  <c r="BL611" i="8"/>
  <c r="BL600" i="8"/>
  <c r="BL612" i="8" s="1"/>
  <c r="BK657" i="8"/>
  <c r="BL631" i="8"/>
  <c r="BL620" i="8"/>
  <c r="BL623" i="8" s="1"/>
  <c r="BL624" i="8"/>
  <c r="BL625" i="8"/>
  <c r="BH158" i="6"/>
  <c r="BM573" i="8" s="1"/>
  <c r="BK564" i="8"/>
  <c r="BL528" i="8"/>
  <c r="BG135" i="6"/>
  <c r="BG136" i="6"/>
  <c r="BK555" i="8"/>
  <c r="BK566" i="8"/>
  <c r="BG52" i="12" s="1"/>
  <c r="BG147" i="6"/>
  <c r="BG148" i="6"/>
  <c r="CK506" i="8"/>
  <c r="CK508" i="8" s="1"/>
  <c r="CK507" i="8" s="1"/>
  <c r="CK497" i="8"/>
  <c r="CF452" i="8"/>
  <c r="CF461" i="8"/>
  <c r="CF463" i="8" s="1"/>
  <c r="CG275" i="8"/>
  <c r="CF589" i="8" l="1"/>
  <c r="BK567" i="8"/>
  <c r="BG51" i="12" s="1"/>
  <c r="BG62" i="12"/>
  <c r="BK565" i="8"/>
  <c r="BG53" i="12" s="1"/>
  <c r="BG54" i="12"/>
  <c r="CG146" i="11"/>
  <c r="CG145" i="11"/>
  <c r="CB133" i="11"/>
  <c r="CB134" i="11"/>
  <c r="BB642" i="8"/>
  <c r="BC638" i="8"/>
  <c r="BB597" i="8"/>
  <c r="BC593" i="8"/>
  <c r="BL590" i="8"/>
  <c r="BL635" i="8"/>
  <c r="BM586" i="8"/>
  <c r="BM579" i="8"/>
  <c r="BM575" i="8"/>
  <c r="BM578" i="8" s="1"/>
  <c r="BM580" i="8"/>
  <c r="BL626" i="8"/>
  <c r="BL627" i="8" s="1"/>
  <c r="BL630" i="8"/>
  <c r="AW149" i="6"/>
  <c r="AW150" i="6" s="1"/>
  <c r="BH159" i="6"/>
  <c r="BH160" i="6"/>
  <c r="AX161" i="6" s="1"/>
  <c r="AX162" i="6" s="1"/>
  <c r="BL534" i="8"/>
  <c r="BL541" i="8"/>
  <c r="BL535" i="8"/>
  <c r="BL530" i="8"/>
  <c r="BL533" i="8" s="1"/>
  <c r="CL500" i="8"/>
  <c r="CG455" i="8"/>
  <c r="CF462" i="8"/>
  <c r="CF634" i="8" s="1"/>
  <c r="CG277" i="8"/>
  <c r="CG276" i="8"/>
  <c r="CF544" i="8" l="1"/>
  <c r="BL637" i="8"/>
  <c r="BL651" i="8" s="1"/>
  <c r="BH180" i="11" s="1"/>
  <c r="BL636" i="8"/>
  <c r="BL592" i="8"/>
  <c r="BL591" i="8"/>
  <c r="BC594" i="8"/>
  <c r="BC595" i="8" s="1"/>
  <c r="BC639" i="8"/>
  <c r="BC640" i="8" s="1"/>
  <c r="BM585" i="8"/>
  <c r="BM581" i="8"/>
  <c r="BM582" i="8" s="1"/>
  <c r="BL653" i="8"/>
  <c r="BL646" i="8"/>
  <c r="BL629" i="8"/>
  <c r="BL647" i="8"/>
  <c r="BL652" i="8"/>
  <c r="BL536" i="8"/>
  <c r="BL537" i="8" s="1"/>
  <c r="BL540" i="8"/>
  <c r="CA145" i="6"/>
  <c r="CA133" i="6"/>
  <c r="CL501" i="8"/>
  <c r="CL502" i="8"/>
  <c r="CG456" i="8"/>
  <c r="CG457" i="8"/>
  <c r="CG291" i="8"/>
  <c r="CG280" i="8"/>
  <c r="CG298" i="8" l="1"/>
  <c r="CC84" i="11"/>
  <c r="BH181" i="11"/>
  <c r="BH182" i="11"/>
  <c r="BC632" i="8"/>
  <c r="BC641" i="8"/>
  <c r="BC643" i="8" s="1"/>
  <c r="BC587" i="8"/>
  <c r="BC596" i="8"/>
  <c r="BC598" i="8" s="1"/>
  <c r="BL606" i="8"/>
  <c r="BM601" i="8"/>
  <c r="BM607" i="8"/>
  <c r="BM602" i="8"/>
  <c r="BM608" i="8"/>
  <c r="BM584" i="8"/>
  <c r="BL656" i="8"/>
  <c r="BL645" i="8"/>
  <c r="BL654" i="8"/>
  <c r="BL655" i="8" s="1"/>
  <c r="BL658" i="8"/>
  <c r="BH134" i="6"/>
  <c r="BH146" i="6"/>
  <c r="BM618" i="8" s="1"/>
  <c r="BL562" i="8"/>
  <c r="BL557" i="8"/>
  <c r="BH64" i="12" s="1"/>
  <c r="BL556" i="8"/>
  <c r="BH63" i="12" s="1"/>
  <c r="BL563" i="8"/>
  <c r="BH55" i="12" s="1"/>
  <c r="BL539" i="8"/>
  <c r="CL516" i="8"/>
  <c r="CL505" i="8"/>
  <c r="CG471" i="8"/>
  <c r="CG460" i="8"/>
  <c r="CG272" i="8"/>
  <c r="CG281" i="8"/>
  <c r="CG283" i="8" s="1"/>
  <c r="CB157" i="6" l="1"/>
  <c r="CG282" i="8"/>
  <c r="CG478" i="8"/>
  <c r="CC132" i="11"/>
  <c r="CL523" i="8"/>
  <c r="CH144" i="11"/>
  <c r="CC85" i="11"/>
  <c r="CC86" i="11"/>
  <c r="BL613" i="8"/>
  <c r="BH168" i="11"/>
  <c r="BC642" i="8"/>
  <c r="BD638" i="8"/>
  <c r="BC597" i="8"/>
  <c r="BD593" i="8"/>
  <c r="BM590" i="8"/>
  <c r="BM635" i="8"/>
  <c r="BM637" i="8" s="1"/>
  <c r="BM651" i="8" s="1"/>
  <c r="BI180" i="11" s="1"/>
  <c r="BM609" i="8"/>
  <c r="BM610" i="8" s="1"/>
  <c r="BM611" i="8"/>
  <c r="BM600" i="8"/>
  <c r="BM612" i="8" s="1"/>
  <c r="BM624" i="8"/>
  <c r="BM631" i="8"/>
  <c r="BM620" i="8"/>
  <c r="BM623" i="8" s="1"/>
  <c r="BM625" i="8"/>
  <c r="BL657" i="8"/>
  <c r="BI158" i="6"/>
  <c r="BN573" i="8" s="1"/>
  <c r="BH148" i="6"/>
  <c r="BH147" i="6"/>
  <c r="BM528" i="8"/>
  <c r="BH135" i="6"/>
  <c r="BH136" i="6"/>
  <c r="BL555" i="8"/>
  <c r="BL566" i="8"/>
  <c r="BH52" i="12" s="1"/>
  <c r="BL564" i="8"/>
  <c r="CL506" i="8"/>
  <c r="CL508" i="8" s="1"/>
  <c r="CL507" i="8" s="1"/>
  <c r="CL497" i="8"/>
  <c r="CG461" i="8"/>
  <c r="CG463" i="8" s="1"/>
  <c r="CG452" i="8"/>
  <c r="CH275" i="8"/>
  <c r="CG589" i="8" l="1"/>
  <c r="BL565" i="8"/>
  <c r="BH53" i="12" s="1"/>
  <c r="BH54" i="12"/>
  <c r="BL567" i="8"/>
  <c r="BH51" i="12" s="1"/>
  <c r="BH62" i="12"/>
  <c r="CC133" i="11"/>
  <c r="CC134" i="11"/>
  <c r="CH145" i="11"/>
  <c r="CH146" i="11"/>
  <c r="BI181" i="11"/>
  <c r="BI182" i="11"/>
  <c r="BH169" i="11"/>
  <c r="BH170" i="11"/>
  <c r="BM636" i="8"/>
  <c r="BM592" i="8"/>
  <c r="BM606" i="8" s="1"/>
  <c r="BM591" i="8"/>
  <c r="BN586" i="8"/>
  <c r="BN575" i="8"/>
  <c r="BN578" i="8" s="1"/>
  <c r="BN580" i="8"/>
  <c r="BN579" i="8"/>
  <c r="BM626" i="8"/>
  <c r="BM627" i="8" s="1"/>
  <c r="BM630" i="8"/>
  <c r="AX149" i="6"/>
  <c r="AX150" i="6" s="1"/>
  <c r="BI159" i="6"/>
  <c r="BI160" i="6"/>
  <c r="BM530" i="8"/>
  <c r="BM533" i="8" s="1"/>
  <c r="BM535" i="8"/>
  <c r="BM541" i="8"/>
  <c r="BM534" i="8"/>
  <c r="CM500" i="8"/>
  <c r="CG462" i="8"/>
  <c r="CG634" i="8" s="1"/>
  <c r="CH455" i="8"/>
  <c r="CH277" i="8"/>
  <c r="CH276" i="8"/>
  <c r="CG544" i="8" l="1"/>
  <c r="BM613" i="8"/>
  <c r="BI168" i="11"/>
  <c r="AY161" i="6"/>
  <c r="AY162" i="6" s="1"/>
  <c r="BN585" i="8"/>
  <c r="BN581" i="8"/>
  <c r="BN582" i="8" s="1"/>
  <c r="BM646" i="8"/>
  <c r="BM629" i="8"/>
  <c r="BM653" i="8"/>
  <c r="BM647" i="8"/>
  <c r="BM652" i="8"/>
  <c r="CB145" i="6"/>
  <c r="CB133" i="6"/>
  <c r="BM536" i="8"/>
  <c r="BM537" i="8" s="1"/>
  <c r="BM540" i="8"/>
  <c r="CM502" i="8"/>
  <c r="CM501" i="8"/>
  <c r="CH457" i="8"/>
  <c r="CH456" i="8"/>
  <c r="CH291" i="8"/>
  <c r="CH280" i="8"/>
  <c r="CH298" i="8" l="1"/>
  <c r="CD84" i="11"/>
  <c r="BI169" i="11"/>
  <c r="BI170" i="11"/>
  <c r="BD639" i="8"/>
  <c r="BD640" i="8" s="1"/>
  <c r="BD594" i="8"/>
  <c r="BD595" i="8" s="1"/>
  <c r="BD596" i="8" s="1"/>
  <c r="BD598" i="8" s="1"/>
  <c r="BN584" i="8"/>
  <c r="BN607" i="8"/>
  <c r="BN602" i="8"/>
  <c r="BN609" i="8" s="1"/>
  <c r="BN601" i="8"/>
  <c r="BN608" i="8"/>
  <c r="BD587" i="8"/>
  <c r="BD641" i="8"/>
  <c r="BD643" i="8" s="1"/>
  <c r="BD632" i="8"/>
  <c r="BM654" i="8"/>
  <c r="BM655" i="8" s="1"/>
  <c r="BM658" i="8"/>
  <c r="BM645" i="8"/>
  <c r="BM656" i="8"/>
  <c r="BI134" i="6"/>
  <c r="BM563" i="8"/>
  <c r="BI55" i="12" s="1"/>
  <c r="BM562" i="8"/>
  <c r="BM557" i="8"/>
  <c r="BI64" i="12" s="1"/>
  <c r="BM556" i="8"/>
  <c r="BI63" i="12" s="1"/>
  <c r="BM539" i="8"/>
  <c r="BI146" i="6"/>
  <c r="BN618" i="8" s="1"/>
  <c r="CM516" i="8"/>
  <c r="CM505" i="8"/>
  <c r="CH471" i="8"/>
  <c r="CH460" i="8"/>
  <c r="CH281" i="8"/>
  <c r="CH283" i="8" s="1"/>
  <c r="CH272" i="8"/>
  <c r="CC157" i="6" l="1"/>
  <c r="CH282" i="8"/>
  <c r="CM523" i="8"/>
  <c r="CI144" i="11"/>
  <c r="CH478" i="8"/>
  <c r="CD132" i="11"/>
  <c r="CD85" i="11"/>
  <c r="CD86" i="11"/>
  <c r="BD642" i="8"/>
  <c r="BE638" i="8"/>
  <c r="BD597" i="8"/>
  <c r="BE593" i="8"/>
  <c r="BN610" i="8"/>
  <c r="BN611" i="8"/>
  <c r="BN600" i="8"/>
  <c r="BN612" i="8" s="1"/>
  <c r="BN635" i="8"/>
  <c r="BN636" i="8" s="1"/>
  <c r="BN590" i="8"/>
  <c r="BN631" i="8"/>
  <c r="BN625" i="8"/>
  <c r="BN624" i="8"/>
  <c r="BN620" i="8"/>
  <c r="BN623" i="8" s="1"/>
  <c r="BM657" i="8"/>
  <c r="BJ158" i="6"/>
  <c r="BO573" i="8" s="1"/>
  <c r="BM564" i="8"/>
  <c r="BM566" i="8"/>
  <c r="BI52" i="12" s="1"/>
  <c r="BM555" i="8"/>
  <c r="BI135" i="6"/>
  <c r="BN528" i="8"/>
  <c r="BI136" i="6"/>
  <c r="BI147" i="6"/>
  <c r="BI148" i="6"/>
  <c r="CM506" i="8"/>
  <c r="CM508" i="8" s="1"/>
  <c r="CM507" i="8" s="1"/>
  <c r="CM497" i="8"/>
  <c r="CH461" i="8"/>
  <c r="CH463" i="8" s="1"/>
  <c r="CH452" i="8"/>
  <c r="CI275" i="8"/>
  <c r="CH589" i="8" l="1"/>
  <c r="BM567" i="8"/>
  <c r="BI51" i="12" s="1"/>
  <c r="BI62" i="12"/>
  <c r="BM565" i="8"/>
  <c r="BI53" i="12" s="1"/>
  <c r="BI54" i="12"/>
  <c r="CD133" i="11"/>
  <c r="CD134" i="11"/>
  <c r="CI145" i="11"/>
  <c r="CI146" i="11"/>
  <c r="BN637" i="8"/>
  <c r="BN651" i="8" s="1"/>
  <c r="BJ180" i="11" s="1"/>
  <c r="BO579" i="8"/>
  <c r="BO575" i="8"/>
  <c r="BO578" i="8" s="1"/>
  <c r="BO586" i="8"/>
  <c r="BO580" i="8"/>
  <c r="BN591" i="8"/>
  <c r="BN592" i="8"/>
  <c r="AY149" i="6"/>
  <c r="AY150" i="6" s="1"/>
  <c r="BN630" i="8"/>
  <c r="BN626" i="8"/>
  <c r="BN627" i="8" s="1"/>
  <c r="BJ159" i="6"/>
  <c r="BJ160" i="6"/>
  <c r="BN535" i="8"/>
  <c r="BN534" i="8"/>
  <c r="BN541" i="8"/>
  <c r="BN530" i="8"/>
  <c r="BN533" i="8" s="1"/>
  <c r="CN500" i="8"/>
  <c r="CH462" i="8"/>
  <c r="CH634" i="8" s="1"/>
  <c r="CI455" i="8"/>
  <c r="CI277" i="8"/>
  <c r="CI276" i="8"/>
  <c r="AZ161" i="6" l="1"/>
  <c r="AZ162" i="6" s="1"/>
  <c r="CH544" i="8"/>
  <c r="BJ181" i="11"/>
  <c r="BJ182" i="11"/>
  <c r="BE639" i="8"/>
  <c r="BE640" i="8" s="1"/>
  <c r="BE594" i="8"/>
  <c r="BE595" i="8" s="1"/>
  <c r="BN606" i="8"/>
  <c r="BO581" i="8"/>
  <c r="BO585" i="8"/>
  <c r="BO582" i="8"/>
  <c r="BN653" i="8"/>
  <c r="BN647" i="8"/>
  <c r="BN654" i="8" s="1"/>
  <c r="BN646" i="8"/>
  <c r="BN652" i="8"/>
  <c r="BN629" i="8"/>
  <c r="CC145" i="6"/>
  <c r="CC133" i="6"/>
  <c r="BN536" i="8"/>
  <c r="BN537" i="8" s="1"/>
  <c r="BN540" i="8"/>
  <c r="CN501" i="8"/>
  <c r="CN502" i="8"/>
  <c r="CI456" i="8"/>
  <c r="CI457" i="8"/>
  <c r="CI291" i="8"/>
  <c r="CI280" i="8"/>
  <c r="BN655" i="8" l="1"/>
  <c r="CI298" i="8"/>
  <c r="CE84" i="11"/>
  <c r="BN613" i="8"/>
  <c r="BJ168" i="11"/>
  <c r="BN658" i="8"/>
  <c r="BO602" i="8"/>
  <c r="BO609" i="8" s="1"/>
  <c r="BO608" i="8"/>
  <c r="BO601" i="8"/>
  <c r="BO607" i="8"/>
  <c r="BO584" i="8"/>
  <c r="BE596" i="8"/>
  <c r="BE598" i="8" s="1"/>
  <c r="BE587" i="8"/>
  <c r="BE641" i="8"/>
  <c r="BE643" i="8" s="1"/>
  <c r="BE632" i="8"/>
  <c r="BN656" i="8"/>
  <c r="BN645" i="8"/>
  <c r="BN563" i="8"/>
  <c r="BJ55" i="12" s="1"/>
  <c r="BN557" i="8"/>
  <c r="BN556" i="8"/>
  <c r="BJ63" i="12" s="1"/>
  <c r="BN539" i="8"/>
  <c r="BN562" i="8"/>
  <c r="BJ146" i="6"/>
  <c r="BO618" i="8" s="1"/>
  <c r="BJ134" i="6"/>
  <c r="CN516" i="8"/>
  <c r="CN505" i="8"/>
  <c r="CI471" i="8"/>
  <c r="CI460" i="8"/>
  <c r="CI272" i="8"/>
  <c r="CI281" i="8"/>
  <c r="CI283" i="8" s="1"/>
  <c r="CD157" i="6" l="1"/>
  <c r="CI282" i="8"/>
  <c r="BN564" i="8"/>
  <c r="BJ54" i="12" s="1"/>
  <c r="BJ64" i="12"/>
  <c r="CI478" i="8"/>
  <c r="CE132" i="11"/>
  <c r="CN523" i="8"/>
  <c r="CJ144" i="11"/>
  <c r="BJ169" i="11"/>
  <c r="BJ170" i="11"/>
  <c r="CE85" i="11"/>
  <c r="CE86" i="11"/>
  <c r="BE642" i="8"/>
  <c r="BF638" i="8"/>
  <c r="BE597" i="8"/>
  <c r="BF593" i="8"/>
  <c r="BO635" i="8"/>
  <c r="BO637" i="8" s="1"/>
  <c r="BO600" i="8"/>
  <c r="BO612" i="8" s="1"/>
  <c r="BO611" i="8"/>
  <c r="BO590" i="8"/>
  <c r="BO610" i="8"/>
  <c r="BO620" i="8"/>
  <c r="BO623" i="8" s="1"/>
  <c r="BO624" i="8"/>
  <c r="BO625" i="8"/>
  <c r="BO631" i="8"/>
  <c r="BN657" i="8"/>
  <c r="BK158" i="6"/>
  <c r="BP573" i="8" s="1"/>
  <c r="BN565" i="8"/>
  <c r="BJ53" i="12" s="1"/>
  <c r="BO528" i="8"/>
  <c r="BJ136" i="6"/>
  <c r="BJ135" i="6"/>
  <c r="BN566" i="8"/>
  <c r="BJ52" i="12" s="1"/>
  <c r="BN555" i="8"/>
  <c r="BJ148" i="6"/>
  <c r="BJ147" i="6"/>
  <c r="CN497" i="8"/>
  <c r="CN506" i="8"/>
  <c r="CN508" i="8" s="1"/>
  <c r="CN507" i="8" s="1"/>
  <c r="CI452" i="8"/>
  <c r="CI461" i="8"/>
  <c r="CI463" i="8" s="1"/>
  <c r="CJ275" i="8"/>
  <c r="CI589" i="8" l="1"/>
  <c r="BN567" i="8"/>
  <c r="BJ51" i="12" s="1"/>
  <c r="BJ62" i="12"/>
  <c r="CJ145" i="11"/>
  <c r="CJ146" i="11"/>
  <c r="CE133" i="11"/>
  <c r="CE134" i="11"/>
  <c r="BP586" i="8"/>
  <c r="BP580" i="8"/>
  <c r="BP575" i="8"/>
  <c r="BP578" i="8" s="1"/>
  <c r="BP579" i="8"/>
  <c r="BO591" i="8"/>
  <c r="BO592" i="8"/>
  <c r="BO651" i="8"/>
  <c r="BK180" i="11" s="1"/>
  <c r="BO636" i="8"/>
  <c r="BO626" i="8"/>
  <c r="BO627" i="8" s="1"/>
  <c r="BO630" i="8"/>
  <c r="AZ149" i="6"/>
  <c r="AZ150" i="6" s="1"/>
  <c r="BK159" i="6"/>
  <c r="BK160" i="6"/>
  <c r="BA161" i="6" s="1"/>
  <c r="BA162" i="6" s="1"/>
  <c r="BO535" i="8"/>
  <c r="BO541" i="8"/>
  <c r="BO534" i="8"/>
  <c r="BO530" i="8"/>
  <c r="BO533" i="8" s="1"/>
  <c r="CO500" i="8"/>
  <c r="CI462" i="8"/>
  <c r="CI634" i="8" s="1"/>
  <c r="CJ455" i="8"/>
  <c r="CJ277" i="8"/>
  <c r="CJ276" i="8"/>
  <c r="CI544" i="8" l="1"/>
  <c r="BK181" i="11"/>
  <c r="BK182" i="11"/>
  <c r="BF594" i="8"/>
  <c r="BF595" i="8" s="1"/>
  <c r="BF639" i="8"/>
  <c r="BF640" i="8" s="1"/>
  <c r="BO606" i="8"/>
  <c r="BP585" i="8"/>
  <c r="BP581" i="8"/>
  <c r="BP582" i="8" s="1"/>
  <c r="BO647" i="8"/>
  <c r="BO646" i="8"/>
  <c r="BO652" i="8"/>
  <c r="BO653" i="8"/>
  <c r="BO629" i="8"/>
  <c r="CD145" i="6"/>
  <c r="CD133" i="6"/>
  <c r="BO536" i="8"/>
  <c r="BO537" i="8" s="1"/>
  <c r="BO540" i="8"/>
  <c r="CO502" i="8"/>
  <c r="CO501" i="8"/>
  <c r="CJ457" i="8"/>
  <c r="CJ456" i="8"/>
  <c r="CJ291" i="8"/>
  <c r="CJ280" i="8"/>
  <c r="CJ298" i="8" l="1"/>
  <c r="CF84" i="11"/>
  <c r="BO613" i="8"/>
  <c r="BK168" i="11"/>
  <c r="BF641" i="8"/>
  <c r="BF643" i="8" s="1"/>
  <c r="BF632" i="8"/>
  <c r="BF596" i="8"/>
  <c r="BF598" i="8" s="1"/>
  <c r="BF587" i="8"/>
  <c r="BP602" i="8"/>
  <c r="BP609" i="8" s="1"/>
  <c r="BP601" i="8"/>
  <c r="BP607" i="8"/>
  <c r="BP608" i="8"/>
  <c r="BP584" i="8"/>
  <c r="BO656" i="8"/>
  <c r="BO645" i="8"/>
  <c r="BO654" i="8"/>
  <c r="BO655" i="8" s="1"/>
  <c r="BO658" i="8"/>
  <c r="BO557" i="8"/>
  <c r="BK64" i="12" s="1"/>
  <c r="BO556" i="8"/>
  <c r="BK63" i="12" s="1"/>
  <c r="BO563" i="8"/>
  <c r="BK55" i="12" s="1"/>
  <c r="BO539" i="8"/>
  <c r="BO562" i="8"/>
  <c r="BK134" i="6"/>
  <c r="BK146" i="6"/>
  <c r="BP618" i="8" s="1"/>
  <c r="CO516" i="8"/>
  <c r="CO505" i="8"/>
  <c r="CJ471" i="8"/>
  <c r="CJ460" i="8"/>
  <c r="CJ272" i="8"/>
  <c r="CJ281" i="8"/>
  <c r="CJ283" i="8" s="1"/>
  <c r="CE157" i="6" l="1"/>
  <c r="CJ282" i="8"/>
  <c r="CJ478" i="8"/>
  <c r="CF132" i="11"/>
  <c r="CO523" i="8"/>
  <c r="CK144" i="11"/>
  <c r="CF85" i="11"/>
  <c r="CF86" i="11"/>
  <c r="BK169" i="11"/>
  <c r="BK170" i="11"/>
  <c r="BF642" i="8"/>
  <c r="BG638" i="8"/>
  <c r="BF597" i="8"/>
  <c r="BG593" i="8"/>
  <c r="BP590" i="8"/>
  <c r="BP635" i="8"/>
  <c r="BP637" i="8" s="1"/>
  <c r="BP651" i="8" s="1"/>
  <c r="BL180" i="11" s="1"/>
  <c r="BP611" i="8"/>
  <c r="BP600" i="8"/>
  <c r="BP612" i="8" s="1"/>
  <c r="BP610" i="8"/>
  <c r="BO657" i="8"/>
  <c r="BP631" i="8"/>
  <c r="BP625" i="8"/>
  <c r="BP624" i="8"/>
  <c r="BP620" i="8"/>
  <c r="BP623" i="8" s="1"/>
  <c r="BL158" i="6"/>
  <c r="BQ573" i="8" s="1"/>
  <c r="BK147" i="6"/>
  <c r="BK148" i="6"/>
  <c r="BO566" i="8"/>
  <c r="BK52" i="12" s="1"/>
  <c r="BO555" i="8"/>
  <c r="BK135" i="6"/>
  <c r="BP528" i="8"/>
  <c r="BK136" i="6"/>
  <c r="B137" i="6" s="1"/>
  <c r="B138" i="6" s="1"/>
  <c r="G549" i="8" s="1"/>
  <c r="G550" i="8" s="1"/>
  <c r="C61" i="12" s="1"/>
  <c r="BO564" i="8"/>
  <c r="CO506" i="8"/>
  <c r="CO508" i="8" s="1"/>
  <c r="CO507" i="8" s="1"/>
  <c r="CO497" i="8"/>
  <c r="CJ461" i="8"/>
  <c r="CJ463" i="8" s="1"/>
  <c r="CJ452" i="8"/>
  <c r="CK275" i="8"/>
  <c r="CJ589" i="8" l="1"/>
  <c r="BO565" i="8"/>
  <c r="BK53" i="12" s="1"/>
  <c r="BK54" i="12"/>
  <c r="BO567" i="8"/>
  <c r="BK51" i="12" s="1"/>
  <c r="BK62" i="12"/>
  <c r="CF133" i="11"/>
  <c r="CF134" i="11"/>
  <c r="CK145" i="11"/>
  <c r="CK146" i="11"/>
  <c r="BL181" i="11"/>
  <c r="BL182" i="11"/>
  <c r="BP636" i="8"/>
  <c r="BP591" i="8"/>
  <c r="BP592" i="8"/>
  <c r="BP606" i="8" s="1"/>
  <c r="BQ586" i="8"/>
  <c r="BQ575" i="8"/>
  <c r="BQ578" i="8" s="1"/>
  <c r="BQ579" i="8"/>
  <c r="BQ580" i="8"/>
  <c r="G542" i="8"/>
  <c r="G551" i="8"/>
  <c r="G553" i="8" s="1"/>
  <c r="BP626" i="8"/>
  <c r="BP627" i="8" s="1"/>
  <c r="BP630" i="8"/>
  <c r="BA149" i="6"/>
  <c r="BA150" i="6" s="1"/>
  <c r="BL159" i="6"/>
  <c r="BL160" i="6"/>
  <c r="BB161" i="6" s="1"/>
  <c r="BB162" i="6" s="1"/>
  <c r="BP534" i="8"/>
  <c r="BP535" i="8"/>
  <c r="BP541" i="8"/>
  <c r="BP530" i="8"/>
  <c r="BP533" i="8" s="1"/>
  <c r="CP500" i="8"/>
  <c r="CJ462" i="8"/>
  <c r="CJ634" i="8" s="1"/>
  <c r="CK455" i="8"/>
  <c r="CK277" i="8"/>
  <c r="CK276" i="8"/>
  <c r="CJ544" i="8" l="1"/>
  <c r="Q545" i="8"/>
  <c r="BP613" i="8"/>
  <c r="BL168" i="11"/>
  <c r="G552" i="8"/>
  <c r="BG639" i="8"/>
  <c r="BG640" i="8" s="1"/>
  <c r="BG594" i="8"/>
  <c r="BG595" i="8" s="1"/>
  <c r="BQ585" i="8"/>
  <c r="BQ581" i="8"/>
  <c r="BQ582" i="8" s="1"/>
  <c r="H548" i="8"/>
  <c r="BP652" i="8"/>
  <c r="BP647" i="8"/>
  <c r="BP646" i="8"/>
  <c r="BP653" i="8"/>
  <c r="BP629" i="8"/>
  <c r="BP536" i="8"/>
  <c r="BP537" i="8" s="1"/>
  <c r="BP540" i="8"/>
  <c r="CE145" i="6"/>
  <c r="CE133" i="6"/>
  <c r="CP501" i="8"/>
  <c r="CP502" i="8"/>
  <c r="CK456" i="8"/>
  <c r="CK457" i="8"/>
  <c r="CK291" i="8"/>
  <c r="CK280" i="8"/>
  <c r="Q547" i="8" l="1"/>
  <c r="Q546" i="8"/>
  <c r="CK298" i="8"/>
  <c r="CG84" i="11"/>
  <c r="BL169" i="11"/>
  <c r="BL170" i="11"/>
  <c r="BG596" i="8"/>
  <c r="BG598" i="8" s="1"/>
  <c r="BG587" i="8"/>
  <c r="BG632" i="8"/>
  <c r="BG641" i="8"/>
  <c r="BG643" i="8" s="1"/>
  <c r="BQ602" i="8"/>
  <c r="BQ609" i="8" s="1"/>
  <c r="BQ601" i="8"/>
  <c r="BQ584" i="8"/>
  <c r="BQ607" i="8"/>
  <c r="BQ608" i="8"/>
  <c r="BP654" i="8"/>
  <c r="BP655" i="8" s="1"/>
  <c r="BP658" i="8"/>
  <c r="BP656" i="8"/>
  <c r="BP645" i="8"/>
  <c r="BL146" i="6"/>
  <c r="BQ618" i="8" s="1"/>
  <c r="BL134" i="6"/>
  <c r="BP539" i="8"/>
  <c r="BP562" i="8"/>
  <c r="BP563" i="8"/>
  <c r="BL55" i="12" s="1"/>
  <c r="BP557" i="8"/>
  <c r="BL64" i="12" s="1"/>
  <c r="BP556" i="8"/>
  <c r="BL63" i="12" s="1"/>
  <c r="CP516" i="8"/>
  <c r="CP505" i="8"/>
  <c r="CK471" i="8"/>
  <c r="CK460" i="8"/>
  <c r="CK281" i="8"/>
  <c r="CK283" i="8" s="1"/>
  <c r="CK272" i="8"/>
  <c r="BQ610" i="8" l="1"/>
  <c r="CF157" i="6"/>
  <c r="CK282" i="8"/>
  <c r="Q561" i="8"/>
  <c r="CP523" i="8"/>
  <c r="CL144" i="11"/>
  <c r="CK478" i="8"/>
  <c r="CG132" i="11"/>
  <c r="CG85" i="11"/>
  <c r="CG86" i="11"/>
  <c r="BG642" i="8"/>
  <c r="BH638" i="8"/>
  <c r="BG597" i="8"/>
  <c r="BH593" i="8"/>
  <c r="BQ635" i="8"/>
  <c r="BQ637" i="8" s="1"/>
  <c r="BQ651" i="8" s="1"/>
  <c r="BM180" i="11" s="1"/>
  <c r="BQ590" i="8"/>
  <c r="BQ611" i="8"/>
  <c r="BQ600" i="8"/>
  <c r="BQ612" i="8" s="1"/>
  <c r="BQ631" i="8"/>
  <c r="BQ620" i="8"/>
  <c r="BQ623" i="8" s="1"/>
  <c r="BQ624" i="8"/>
  <c r="BQ625" i="8"/>
  <c r="BP657" i="8"/>
  <c r="BM158" i="6"/>
  <c r="BR573" i="8" s="1"/>
  <c r="BL148" i="6"/>
  <c r="BL147" i="6"/>
  <c r="BP566" i="8"/>
  <c r="BL52" i="12" s="1"/>
  <c r="BP555" i="8"/>
  <c r="BQ528" i="8"/>
  <c r="BL135" i="6"/>
  <c r="BL136" i="6"/>
  <c r="C137" i="6" s="1"/>
  <c r="C138" i="6" s="1"/>
  <c r="H549" i="8" s="1"/>
  <c r="H550" i="8" s="1"/>
  <c r="D61" i="12" s="1"/>
  <c r="BP564" i="8"/>
  <c r="CP497" i="8"/>
  <c r="CP506" i="8"/>
  <c r="CP508" i="8" s="1"/>
  <c r="CP507" i="8" s="1"/>
  <c r="CK461" i="8"/>
  <c r="CK463" i="8" s="1"/>
  <c r="CK452" i="8"/>
  <c r="CL275" i="8"/>
  <c r="CK589" i="8" l="1"/>
  <c r="BP567" i="8"/>
  <c r="BL51" i="12" s="1"/>
  <c r="BL62" i="12"/>
  <c r="M156" i="11"/>
  <c r="M50" i="12"/>
  <c r="Q568" i="8"/>
  <c r="BP565" i="8"/>
  <c r="BL53" i="12" s="1"/>
  <c r="BL54" i="12"/>
  <c r="BB149" i="6"/>
  <c r="BB150" i="6" s="1"/>
  <c r="CG134" i="11"/>
  <c r="CG133" i="11"/>
  <c r="CL145" i="11"/>
  <c r="CL146" i="11"/>
  <c r="BM181" i="11"/>
  <c r="BM182" i="11"/>
  <c r="BQ636" i="8"/>
  <c r="BQ591" i="8"/>
  <c r="BQ592" i="8"/>
  <c r="BR586" i="8"/>
  <c r="BR580" i="8"/>
  <c r="BR579" i="8"/>
  <c r="BR575" i="8"/>
  <c r="BR578" i="8" s="1"/>
  <c r="H542" i="8"/>
  <c r="H551" i="8"/>
  <c r="BQ626" i="8"/>
  <c r="BQ627" i="8" s="1"/>
  <c r="BQ630" i="8"/>
  <c r="BM160" i="6"/>
  <c r="BM159" i="6"/>
  <c r="BQ534" i="8"/>
  <c r="BQ530" i="8"/>
  <c r="BQ533" i="8" s="1"/>
  <c r="BQ541" i="8"/>
  <c r="BQ535" i="8"/>
  <c r="CQ500" i="8"/>
  <c r="CL455" i="8"/>
  <c r="CK462" i="8"/>
  <c r="CK634" i="8" s="1"/>
  <c r="CL277" i="8"/>
  <c r="CL276" i="8"/>
  <c r="CK544" i="8" l="1"/>
  <c r="BC161" i="6"/>
  <c r="BC162" i="6" s="1"/>
  <c r="R545" i="8"/>
  <c r="R546" i="8" s="1"/>
  <c r="H553" i="8"/>
  <c r="M157" i="11"/>
  <c r="M158" i="11"/>
  <c r="I548" i="8"/>
  <c r="H552" i="8"/>
  <c r="BH639" i="8"/>
  <c r="BH640" i="8" s="1"/>
  <c r="BH594" i="8"/>
  <c r="BH595" i="8" s="1"/>
  <c r="BQ606" i="8"/>
  <c r="BR585" i="8"/>
  <c r="BR581" i="8"/>
  <c r="BR582" i="8" s="1"/>
  <c r="BQ646" i="8"/>
  <c r="BQ653" i="8"/>
  <c r="BQ652" i="8"/>
  <c r="BQ629" i="8"/>
  <c r="BQ647" i="8"/>
  <c r="BQ536" i="8"/>
  <c r="BQ537" i="8" s="1"/>
  <c r="BQ540" i="8"/>
  <c r="CF145" i="6"/>
  <c r="CF133" i="6"/>
  <c r="CQ502" i="8"/>
  <c r="CQ501" i="8"/>
  <c r="CL457" i="8"/>
  <c r="CL456" i="8"/>
  <c r="CL291" i="8"/>
  <c r="CL280" i="8"/>
  <c r="R547" i="8" l="1"/>
  <c r="R561" i="8" s="1"/>
  <c r="CL298" i="8"/>
  <c r="CH84" i="11"/>
  <c r="BQ613" i="8"/>
  <c r="BM168" i="11"/>
  <c r="BH587" i="8"/>
  <c r="BH596" i="8"/>
  <c r="BH598" i="8" s="1"/>
  <c r="BH632" i="8"/>
  <c r="BH641" i="8"/>
  <c r="BH643" i="8" s="1"/>
  <c r="BR602" i="8"/>
  <c r="BR601" i="8"/>
  <c r="BR608" i="8"/>
  <c r="BR607" i="8"/>
  <c r="BR584" i="8"/>
  <c r="BQ654" i="8"/>
  <c r="BQ655" i="8" s="1"/>
  <c r="BQ658" i="8"/>
  <c r="BQ656" i="8"/>
  <c r="BQ645" i="8"/>
  <c r="BM134" i="6"/>
  <c r="BM146" i="6"/>
  <c r="BR618" i="8" s="1"/>
  <c r="BQ556" i="8"/>
  <c r="BM63" i="12" s="1"/>
  <c r="BQ557" i="8"/>
  <c r="BM64" i="12" s="1"/>
  <c r="BQ563" i="8"/>
  <c r="BM55" i="12" s="1"/>
  <c r="BQ562" i="8"/>
  <c r="BQ539" i="8"/>
  <c r="CQ516" i="8"/>
  <c r="CQ505" i="8"/>
  <c r="CL460" i="8"/>
  <c r="CL471" i="8"/>
  <c r="CL281" i="8"/>
  <c r="CL283" i="8" s="1"/>
  <c r="CL272" i="8"/>
  <c r="CG157" i="6" l="1"/>
  <c r="CL282" i="8"/>
  <c r="N156" i="11"/>
  <c r="N50" i="12"/>
  <c r="R568" i="8"/>
  <c r="CL478" i="8"/>
  <c r="CH132" i="11"/>
  <c r="CQ523" i="8"/>
  <c r="CM144" i="11"/>
  <c r="CH85" i="11"/>
  <c r="CH86" i="11"/>
  <c r="BM170" i="11"/>
  <c r="BM169" i="11"/>
  <c r="BH642" i="8"/>
  <c r="BI638" i="8"/>
  <c r="BH597" i="8"/>
  <c r="BI593" i="8"/>
  <c r="BR635" i="8"/>
  <c r="BR637" i="8" s="1"/>
  <c r="BR651" i="8" s="1"/>
  <c r="BN180" i="11" s="1"/>
  <c r="BR590" i="8"/>
  <c r="BR600" i="8"/>
  <c r="BR612" i="8" s="1"/>
  <c r="BR611" i="8"/>
  <c r="BR609" i="8"/>
  <c r="BR610" i="8" s="1"/>
  <c r="BR631" i="8"/>
  <c r="BR624" i="8"/>
  <c r="BR620" i="8"/>
  <c r="BR623" i="8" s="1"/>
  <c r="BR625" i="8"/>
  <c r="BQ657" i="8"/>
  <c r="BN158" i="6"/>
  <c r="BS573" i="8" s="1"/>
  <c r="BQ566" i="8"/>
  <c r="BM52" i="12" s="1"/>
  <c r="BQ555" i="8"/>
  <c r="BM148" i="6"/>
  <c r="BM147" i="6"/>
  <c r="BM136" i="6"/>
  <c r="BR528" i="8"/>
  <c r="BM135" i="6"/>
  <c r="BQ564" i="8"/>
  <c r="CQ506" i="8"/>
  <c r="CQ508" i="8" s="1"/>
  <c r="CQ507" i="8" s="1"/>
  <c r="CQ497" i="8"/>
  <c r="CL461" i="8"/>
  <c r="CL463" i="8" s="1"/>
  <c r="CL452" i="8"/>
  <c r="CM275" i="8"/>
  <c r="CL589" i="8" l="1"/>
  <c r="BQ567" i="8"/>
  <c r="BM51" i="12" s="1"/>
  <c r="BM62" i="12"/>
  <c r="BQ565" i="8"/>
  <c r="BM53" i="12" s="1"/>
  <c r="BM54" i="12"/>
  <c r="N158" i="11"/>
  <c r="N157" i="11"/>
  <c r="CM145" i="11"/>
  <c r="CM146" i="11"/>
  <c r="CH133" i="11"/>
  <c r="CH134" i="11"/>
  <c r="BN181" i="11"/>
  <c r="BN182" i="11"/>
  <c r="BR636" i="8"/>
  <c r="D137" i="6"/>
  <c r="D138" i="6" s="1"/>
  <c r="I549" i="8" s="1"/>
  <c r="I550" i="8" s="1"/>
  <c r="BC149" i="6"/>
  <c r="BC150" i="6" s="1"/>
  <c r="BR591" i="8"/>
  <c r="BR592" i="8"/>
  <c r="BR606" i="8" s="1"/>
  <c r="BS579" i="8"/>
  <c r="BS580" i="8"/>
  <c r="BS586" i="8"/>
  <c r="BS575" i="8"/>
  <c r="BS578" i="8" s="1"/>
  <c r="BR630" i="8"/>
  <c r="BR626" i="8"/>
  <c r="BR627" i="8" s="1"/>
  <c r="BN159" i="6"/>
  <c r="BN160" i="6"/>
  <c r="BD161" i="6" s="1"/>
  <c r="BD162" i="6" s="1"/>
  <c r="BR534" i="8"/>
  <c r="BR541" i="8"/>
  <c r="BR535" i="8"/>
  <c r="BR530" i="8"/>
  <c r="BR533" i="8" s="1"/>
  <c r="CR500" i="8"/>
  <c r="CL462" i="8"/>
  <c r="CL634" i="8" s="1"/>
  <c r="CM455" i="8"/>
  <c r="CM277" i="8"/>
  <c r="CM276" i="8"/>
  <c r="CL544" i="8" l="1"/>
  <c r="I551" i="8"/>
  <c r="E61" i="12"/>
  <c r="BR613" i="8"/>
  <c r="BN168" i="11"/>
  <c r="I542" i="8"/>
  <c r="BI639" i="8"/>
  <c r="BI640" i="8" s="1"/>
  <c r="BI594" i="8"/>
  <c r="BI595" i="8" s="1"/>
  <c r="BS585" i="8"/>
  <c r="BS581" i="8"/>
  <c r="BS582" i="8" s="1"/>
  <c r="BR646" i="8"/>
  <c r="BR653" i="8"/>
  <c r="BR652" i="8"/>
  <c r="BR647" i="8"/>
  <c r="BR629" i="8"/>
  <c r="BR536" i="8"/>
  <c r="BR537" i="8" s="1"/>
  <c r="BR540" i="8"/>
  <c r="CG133" i="6"/>
  <c r="CG145" i="6"/>
  <c r="CR501" i="8"/>
  <c r="CR502" i="8"/>
  <c r="CM456" i="8"/>
  <c r="CM457" i="8"/>
  <c r="CM291" i="8"/>
  <c r="CM280" i="8"/>
  <c r="S545" i="8" l="1"/>
  <c r="S546" i="8" s="1"/>
  <c r="I553" i="8"/>
  <c r="CM298" i="8"/>
  <c r="CI84" i="11"/>
  <c r="BN169" i="11"/>
  <c r="BN170" i="11"/>
  <c r="BI587" i="8"/>
  <c r="BI596" i="8"/>
  <c r="BI598" i="8" s="1"/>
  <c r="BI632" i="8"/>
  <c r="BI641" i="8"/>
  <c r="BI643" i="8" s="1"/>
  <c r="BS601" i="8"/>
  <c r="BS607" i="8"/>
  <c r="BS602" i="8"/>
  <c r="BS609" i="8" s="1"/>
  <c r="BS608" i="8"/>
  <c r="BS584" i="8"/>
  <c r="BR654" i="8"/>
  <c r="BR655" i="8" s="1"/>
  <c r="BR658" i="8"/>
  <c r="BR656" i="8"/>
  <c r="BR645" i="8"/>
  <c r="BR556" i="8"/>
  <c r="BN63" i="12" s="1"/>
  <c r="BR562" i="8"/>
  <c r="BR563" i="8"/>
  <c r="BN55" i="12" s="1"/>
  <c r="BR557" i="8"/>
  <c r="BN64" i="12" s="1"/>
  <c r="BR539" i="8"/>
  <c r="BN146" i="6"/>
  <c r="BS618" i="8" s="1"/>
  <c r="BN134" i="6"/>
  <c r="CR516" i="8"/>
  <c r="CR505" i="8"/>
  <c r="CM471" i="8"/>
  <c r="CM460" i="8"/>
  <c r="CM272" i="8"/>
  <c r="CM281" i="8"/>
  <c r="CM283" i="8" s="1"/>
  <c r="CH157" i="6" l="1"/>
  <c r="CM282" i="8"/>
  <c r="S547" i="8"/>
  <c r="J548" i="8"/>
  <c r="I552" i="8"/>
  <c r="S561" i="8"/>
  <c r="CM478" i="8"/>
  <c r="CI132" i="11"/>
  <c r="CR523" i="8"/>
  <c r="CN144" i="11"/>
  <c r="CI85" i="11"/>
  <c r="CI86" i="11"/>
  <c r="BI642" i="8"/>
  <c r="BJ638" i="8"/>
  <c r="BI597" i="8"/>
  <c r="BJ593" i="8"/>
  <c r="BS635" i="8"/>
  <c r="BS636" i="8" s="1"/>
  <c r="BS590" i="8"/>
  <c r="BS610" i="8"/>
  <c r="BS611" i="8"/>
  <c r="BS600" i="8"/>
  <c r="BS612" i="8" s="1"/>
  <c r="BS620" i="8"/>
  <c r="BS623" i="8" s="1"/>
  <c r="BS625" i="8"/>
  <c r="BS631" i="8"/>
  <c r="BS624" i="8"/>
  <c r="BR657" i="8"/>
  <c r="BO158" i="6"/>
  <c r="BT573" i="8" s="1"/>
  <c r="BN135" i="6"/>
  <c r="BS528" i="8"/>
  <c r="BN136" i="6"/>
  <c r="E137" i="6" s="1"/>
  <c r="E138" i="6" s="1"/>
  <c r="J549" i="8" s="1"/>
  <c r="J550" i="8" s="1"/>
  <c r="F61" i="12" s="1"/>
  <c r="BN147" i="6"/>
  <c r="BN148" i="6"/>
  <c r="BR564" i="8"/>
  <c r="BR566" i="8"/>
  <c r="BN52" i="12" s="1"/>
  <c r="BR555" i="8"/>
  <c r="CR506" i="8"/>
  <c r="CR508" i="8" s="1"/>
  <c r="CR507" i="8" s="1"/>
  <c r="CR497" i="8"/>
  <c r="CM461" i="8"/>
  <c r="CM463" i="8" s="1"/>
  <c r="CM452" i="8"/>
  <c r="CN275" i="8"/>
  <c r="CM589" i="8" l="1"/>
  <c r="BR565" i="8"/>
  <c r="BN53" i="12" s="1"/>
  <c r="BN54" i="12"/>
  <c r="BR567" i="8"/>
  <c r="BN51" i="12" s="1"/>
  <c r="BN62" i="12"/>
  <c r="O156" i="11"/>
  <c r="O50" i="12"/>
  <c r="S568" i="8"/>
  <c r="CN145" i="11"/>
  <c r="CN146" i="11"/>
  <c r="CI134" i="11"/>
  <c r="CI133" i="11"/>
  <c r="BS637" i="8"/>
  <c r="BS651" i="8" s="1"/>
  <c r="BO180" i="11" s="1"/>
  <c r="BS591" i="8"/>
  <c r="BS592" i="8"/>
  <c r="BD149" i="6"/>
  <c r="BD150" i="6" s="1"/>
  <c r="BT579" i="8"/>
  <c r="BT575" i="8"/>
  <c r="BT578" i="8" s="1"/>
  <c r="BT586" i="8"/>
  <c r="BT580" i="8"/>
  <c r="J551" i="8"/>
  <c r="J542" i="8"/>
  <c r="BS626" i="8"/>
  <c r="BS627" i="8" s="1"/>
  <c r="BS630" i="8"/>
  <c r="BO159" i="6"/>
  <c r="BO160" i="6"/>
  <c r="BE161" i="6" s="1"/>
  <c r="BE162" i="6" s="1"/>
  <c r="BS530" i="8"/>
  <c r="BS533" i="8" s="1"/>
  <c r="BS541" i="8"/>
  <c r="BS534" i="8"/>
  <c r="BS535" i="8"/>
  <c r="CS500" i="8"/>
  <c r="CM462" i="8"/>
  <c r="CM634" i="8" s="1"/>
  <c r="CN455" i="8"/>
  <c r="CN277" i="8"/>
  <c r="CN276" i="8"/>
  <c r="CM544" i="8" l="1"/>
  <c r="T545" i="8"/>
  <c r="T547" i="8" s="1"/>
  <c r="J553" i="8"/>
  <c r="J552" i="8" s="1"/>
  <c r="O158" i="11"/>
  <c r="O157" i="11"/>
  <c r="BO181" i="11"/>
  <c r="BO182" i="11"/>
  <c r="K548" i="8"/>
  <c r="BS606" i="8"/>
  <c r="BJ594" i="8"/>
  <c r="BJ595" i="8" s="1"/>
  <c r="BJ639" i="8"/>
  <c r="BJ640" i="8" s="1"/>
  <c r="BT585" i="8"/>
  <c r="BT581" i="8"/>
  <c r="BT582" i="8" s="1"/>
  <c r="BS647" i="8"/>
  <c r="BS654" i="8" s="1"/>
  <c r="BS629" i="8"/>
  <c r="BS653" i="8"/>
  <c r="BS652" i="8"/>
  <c r="BS646" i="8"/>
  <c r="BS536" i="8"/>
  <c r="BS537" i="8" s="1"/>
  <c r="BS540" i="8"/>
  <c r="CH133" i="6"/>
  <c r="CH145" i="6"/>
  <c r="CS502" i="8"/>
  <c r="CS501" i="8"/>
  <c r="CN457" i="8"/>
  <c r="CN456" i="8"/>
  <c r="CN291" i="8"/>
  <c r="CN280" i="8"/>
  <c r="T546" i="8" l="1"/>
  <c r="T561" i="8"/>
  <c r="CN298" i="8"/>
  <c r="CJ84" i="11"/>
  <c r="BS613" i="8"/>
  <c r="BO168" i="11"/>
  <c r="BJ641" i="8"/>
  <c r="BJ643" i="8" s="1"/>
  <c r="BJ632" i="8"/>
  <c r="BJ596" i="8"/>
  <c r="BJ598" i="8" s="1"/>
  <c r="BJ587" i="8"/>
  <c r="BT601" i="8"/>
  <c r="BT607" i="8"/>
  <c r="BT602" i="8"/>
  <c r="BT608" i="8"/>
  <c r="BT584" i="8"/>
  <c r="BS656" i="8"/>
  <c r="BS645" i="8"/>
  <c r="BS655" i="8"/>
  <c r="BS658" i="8"/>
  <c r="BS557" i="8"/>
  <c r="BS562" i="8"/>
  <c r="BS556" i="8"/>
  <c r="BO63" i="12" s="1"/>
  <c r="BS563" i="8"/>
  <c r="BO55" i="12" s="1"/>
  <c r="BS539" i="8"/>
  <c r="BO146" i="6"/>
  <c r="BT618" i="8" s="1"/>
  <c r="BO134" i="6"/>
  <c r="CS516" i="8"/>
  <c r="CS505" i="8"/>
  <c r="CN471" i="8"/>
  <c r="CN460" i="8"/>
  <c r="CN272" i="8"/>
  <c r="CN281" i="8"/>
  <c r="CN283" i="8" s="1"/>
  <c r="CI157" i="6" l="1"/>
  <c r="CN282" i="8"/>
  <c r="BS564" i="8"/>
  <c r="BO54" i="12" s="1"/>
  <c r="BO64" i="12"/>
  <c r="P156" i="11"/>
  <c r="P50" i="12"/>
  <c r="T568" i="8"/>
  <c r="CN478" i="8"/>
  <c r="CJ132" i="11"/>
  <c r="CS523" i="8"/>
  <c r="CO144" i="11"/>
  <c r="CJ85" i="11"/>
  <c r="CJ86" i="11"/>
  <c r="BO169" i="11"/>
  <c r="BO170" i="11"/>
  <c r="BJ642" i="8"/>
  <c r="BK638" i="8"/>
  <c r="BJ597" i="8"/>
  <c r="BK593" i="8"/>
  <c r="BT590" i="8"/>
  <c r="BT635" i="8"/>
  <c r="BT637" i="8" s="1"/>
  <c r="BT609" i="8"/>
  <c r="BT610" i="8" s="1"/>
  <c r="BT611" i="8"/>
  <c r="BT600" i="8"/>
  <c r="BT612" i="8" s="1"/>
  <c r="BS657" i="8"/>
  <c r="BT624" i="8"/>
  <c r="BT620" i="8"/>
  <c r="BT623" i="8" s="1"/>
  <c r="BT631" i="8"/>
  <c r="BT625" i="8"/>
  <c r="BP158" i="6"/>
  <c r="BU573" i="8" s="1"/>
  <c r="BO148" i="6"/>
  <c r="BE149" i="6" s="1"/>
  <c r="BE150" i="6" s="1"/>
  <c r="BO147" i="6"/>
  <c r="BT528" i="8"/>
  <c r="BO135" i="6"/>
  <c r="BO136" i="6"/>
  <c r="BS555" i="8"/>
  <c r="BS566" i="8"/>
  <c r="BO52" i="12" s="1"/>
  <c r="BS565" i="8"/>
  <c r="BO53" i="12" s="1"/>
  <c r="CS506" i="8"/>
  <c r="CS508" i="8" s="1"/>
  <c r="CS507" i="8" s="1"/>
  <c r="CS497" i="8"/>
  <c r="CN461" i="8"/>
  <c r="CN463" i="8" s="1"/>
  <c r="CN452" i="8"/>
  <c r="CO275" i="8"/>
  <c r="CN589" i="8" l="1"/>
  <c r="BS567" i="8"/>
  <c r="BO51" i="12" s="1"/>
  <c r="BO62" i="12"/>
  <c r="P157" i="11"/>
  <c r="P158" i="11"/>
  <c r="CO146" i="11"/>
  <c r="CO145" i="11"/>
  <c r="CJ133" i="11"/>
  <c r="CJ134" i="11"/>
  <c r="BT651" i="8"/>
  <c r="BP180" i="11" s="1"/>
  <c r="BT636" i="8"/>
  <c r="BT591" i="8"/>
  <c r="BT592" i="8"/>
  <c r="BU586" i="8"/>
  <c r="BU579" i="8"/>
  <c r="BU575" i="8"/>
  <c r="BU578" i="8" s="1"/>
  <c r="BU580" i="8"/>
  <c r="F137" i="6"/>
  <c r="F138" i="6" s="1"/>
  <c r="K549" i="8" s="1"/>
  <c r="K550" i="8" s="1"/>
  <c r="G61" i="12" s="1"/>
  <c r="BT630" i="8"/>
  <c r="BT626" i="8"/>
  <c r="BT627" i="8" s="1"/>
  <c r="BP160" i="6"/>
  <c r="BP159" i="6"/>
  <c r="BT535" i="8"/>
  <c r="BT530" i="8"/>
  <c r="BT533" i="8" s="1"/>
  <c r="BT541" i="8"/>
  <c r="BT534" i="8"/>
  <c r="CT500" i="8"/>
  <c r="CN462" i="8"/>
  <c r="CN634" i="8" s="1"/>
  <c r="CO455" i="8"/>
  <c r="CO277" i="8"/>
  <c r="CO276" i="8"/>
  <c r="CN544" i="8" l="1"/>
  <c r="BP181" i="11"/>
  <c r="BP182" i="11"/>
  <c r="BF161" i="6"/>
  <c r="BF162" i="6" s="1"/>
  <c r="BK639" i="8" s="1"/>
  <c r="BK640" i="8" s="1"/>
  <c r="BT606" i="8"/>
  <c r="BU581" i="8"/>
  <c r="BU582" i="8" s="1"/>
  <c r="BU585" i="8"/>
  <c r="K542" i="8"/>
  <c r="K551" i="8"/>
  <c r="BT653" i="8"/>
  <c r="BT652" i="8"/>
  <c r="BT646" i="8"/>
  <c r="BT629" i="8"/>
  <c r="BT647" i="8"/>
  <c r="CI133" i="6"/>
  <c r="CI145" i="6"/>
  <c r="BT536" i="8"/>
  <c r="BT537" i="8" s="1"/>
  <c r="BT540" i="8"/>
  <c r="CT501" i="8"/>
  <c r="CT502" i="8"/>
  <c r="CO456" i="8"/>
  <c r="CO457" i="8"/>
  <c r="CO291" i="8"/>
  <c r="CO280" i="8"/>
  <c r="U545" i="8" l="1"/>
  <c r="U546" i="8" s="1"/>
  <c r="K553" i="8"/>
  <c r="CO298" i="8"/>
  <c r="CK84" i="11"/>
  <c r="BT613" i="8"/>
  <c r="BP168" i="11"/>
  <c r="L548" i="8"/>
  <c r="K552" i="8"/>
  <c r="BK594" i="8"/>
  <c r="BK595" i="8" s="1"/>
  <c r="BK587" i="8" s="1"/>
  <c r="BK641" i="8"/>
  <c r="BK643" i="8" s="1"/>
  <c r="BK632" i="8"/>
  <c r="BU608" i="8"/>
  <c r="BU602" i="8"/>
  <c r="BU601" i="8"/>
  <c r="BU584" i="8"/>
  <c r="BU607" i="8"/>
  <c r="BT654" i="8"/>
  <c r="BT655" i="8" s="1"/>
  <c r="BT658" i="8"/>
  <c r="BT645" i="8"/>
  <c r="BT656" i="8"/>
  <c r="BT557" i="8"/>
  <c r="BP64" i="12" s="1"/>
  <c r="BT563" i="8"/>
  <c r="BP55" i="12" s="1"/>
  <c r="BT556" i="8"/>
  <c r="BP63" i="12" s="1"/>
  <c r="BT562" i="8"/>
  <c r="BT539" i="8"/>
  <c r="BP146" i="6"/>
  <c r="BU618" i="8" s="1"/>
  <c r="BP134" i="6"/>
  <c r="CT516" i="8"/>
  <c r="CT505" i="8"/>
  <c r="CO471" i="8"/>
  <c r="CO460" i="8"/>
  <c r="CO272" i="8"/>
  <c r="CO281" i="8"/>
  <c r="CO283" i="8" s="1"/>
  <c r="BK596" i="8" l="1"/>
  <c r="BK598" i="8" s="1"/>
  <c r="BL593" i="8" s="1"/>
  <c r="CJ157" i="6"/>
  <c r="CO282" i="8"/>
  <c r="U547" i="8"/>
  <c r="U561" i="8" s="1"/>
  <c r="CT523" i="8"/>
  <c r="CP144" i="11"/>
  <c r="CO478" i="8"/>
  <c r="CK132" i="11"/>
  <c r="BP169" i="11"/>
  <c r="BP170" i="11"/>
  <c r="CK86" i="11"/>
  <c r="CK85" i="11"/>
  <c r="BK642" i="8"/>
  <c r="BL638" i="8"/>
  <c r="BU590" i="8"/>
  <c r="BU635" i="8"/>
  <c r="BU637" i="8" s="1"/>
  <c r="BU611" i="8"/>
  <c r="BU600" i="8"/>
  <c r="BU612" i="8" s="1"/>
  <c r="BU609" i="8"/>
  <c r="BU610" i="8" s="1"/>
  <c r="BU631" i="8"/>
  <c r="BU625" i="8"/>
  <c r="BU624" i="8"/>
  <c r="BU620" i="8"/>
  <c r="BU623" i="8" s="1"/>
  <c r="BT657" i="8"/>
  <c r="BQ158" i="6"/>
  <c r="BV573" i="8" s="1"/>
  <c r="BP147" i="6"/>
  <c r="BP148" i="6"/>
  <c r="BT566" i="8"/>
  <c r="BP52" i="12" s="1"/>
  <c r="BT555" i="8"/>
  <c r="BU528" i="8"/>
  <c r="BP135" i="6"/>
  <c r="BP136" i="6"/>
  <c r="BT564" i="8"/>
  <c r="CT506" i="8"/>
  <c r="CT508" i="8" s="1"/>
  <c r="CT507" i="8" s="1"/>
  <c r="CT497" i="8"/>
  <c r="CO452" i="8"/>
  <c r="CO461" i="8"/>
  <c r="CO463" i="8" s="1"/>
  <c r="CP275" i="8"/>
  <c r="BK597" i="8" l="1"/>
  <c r="CO589" i="8"/>
  <c r="BT567" i="8"/>
  <c r="BP51" i="12" s="1"/>
  <c r="BP62" i="12"/>
  <c r="BT565" i="8"/>
  <c r="BP53" i="12" s="1"/>
  <c r="BP54" i="12"/>
  <c r="Q156" i="11"/>
  <c r="Q50" i="12"/>
  <c r="U568" i="8"/>
  <c r="CP145" i="11"/>
  <c r="CP146" i="11"/>
  <c r="CK133" i="11"/>
  <c r="CK134" i="11"/>
  <c r="BF149" i="6"/>
  <c r="BF150" i="6" s="1"/>
  <c r="BU651" i="8"/>
  <c r="BQ180" i="11" s="1"/>
  <c r="BU591" i="8"/>
  <c r="BU592" i="8"/>
  <c r="BU636" i="8"/>
  <c r="BV586" i="8"/>
  <c r="BV579" i="8"/>
  <c r="BV580" i="8"/>
  <c r="BV575" i="8"/>
  <c r="BV578" i="8" s="1"/>
  <c r="G137" i="6"/>
  <c r="G138" i="6" s="1"/>
  <c r="L549" i="8" s="1"/>
  <c r="L550" i="8" s="1"/>
  <c r="H61" i="12" s="1"/>
  <c r="BU626" i="8"/>
  <c r="BU627" i="8" s="1"/>
  <c r="BU630" i="8"/>
  <c r="BQ160" i="6"/>
  <c r="BQ159" i="6"/>
  <c r="BU541" i="8"/>
  <c r="BU534" i="8"/>
  <c r="BU535" i="8"/>
  <c r="BU530" i="8"/>
  <c r="BU533" i="8" s="1"/>
  <c r="CU500" i="8"/>
  <c r="CO462" i="8"/>
  <c r="CO634" i="8" s="1"/>
  <c r="CP455" i="8"/>
  <c r="CP277" i="8"/>
  <c r="CP276" i="8"/>
  <c r="CO544" i="8" l="1"/>
  <c r="Q157" i="11"/>
  <c r="Q158" i="11"/>
  <c r="BG161" i="6"/>
  <c r="BG162" i="6" s="1"/>
  <c r="BL594" i="8" s="1"/>
  <c r="BL595" i="8" s="1"/>
  <c r="BQ181" i="11"/>
  <c r="BQ182" i="11"/>
  <c r="BU606" i="8"/>
  <c r="BV585" i="8"/>
  <c r="BV581" i="8"/>
  <c r="BV582" i="8" s="1"/>
  <c r="L551" i="8"/>
  <c r="L542" i="8"/>
  <c r="BU646" i="8"/>
  <c r="BU653" i="8"/>
  <c r="BU652" i="8"/>
  <c r="BU647" i="8"/>
  <c r="BU629" i="8"/>
  <c r="BU536" i="8"/>
  <c r="BU537" i="8" s="1"/>
  <c r="BU540" i="8"/>
  <c r="CJ145" i="6"/>
  <c r="CJ133" i="6"/>
  <c r="CU502" i="8"/>
  <c r="CU501" i="8"/>
  <c r="CP457" i="8"/>
  <c r="CP456" i="8"/>
  <c r="CP291" i="8"/>
  <c r="CP280" i="8"/>
  <c r="BL639" i="8" l="1"/>
  <c r="BL640" i="8" s="1"/>
  <c r="V545" i="8"/>
  <c r="V547" i="8" s="1"/>
  <c r="L553" i="8"/>
  <c r="CP298" i="8"/>
  <c r="CL84" i="11"/>
  <c r="BU613" i="8"/>
  <c r="BQ168" i="11"/>
  <c r="M548" i="8"/>
  <c r="L552" i="8"/>
  <c r="BL641" i="8"/>
  <c r="BL643" i="8" s="1"/>
  <c r="BL632" i="8"/>
  <c r="BL587" i="8"/>
  <c r="BL596" i="8"/>
  <c r="BL598" i="8" s="1"/>
  <c r="BV608" i="8"/>
  <c r="BV607" i="8"/>
  <c r="BV602" i="8"/>
  <c r="BV601" i="8"/>
  <c r="BV584" i="8"/>
  <c r="BU656" i="8"/>
  <c r="BU645" i="8"/>
  <c r="BU654" i="8"/>
  <c r="BU655" i="8" s="1"/>
  <c r="BU658" i="8"/>
  <c r="BU562" i="8"/>
  <c r="BU557" i="8"/>
  <c r="BQ64" i="12" s="1"/>
  <c r="BU539" i="8"/>
  <c r="BU556" i="8"/>
  <c r="BQ63" i="12" s="1"/>
  <c r="BU563" i="8"/>
  <c r="BQ55" i="12" s="1"/>
  <c r="BQ134" i="6"/>
  <c r="BQ146" i="6"/>
  <c r="BV618" i="8" s="1"/>
  <c r="CU516" i="8"/>
  <c r="CU505" i="8"/>
  <c r="CP471" i="8"/>
  <c r="CP460" i="8"/>
  <c r="CP272" i="8"/>
  <c r="CP281" i="8"/>
  <c r="CP283" i="8" s="1"/>
  <c r="CK157" i="6" l="1"/>
  <c r="CP282" i="8"/>
  <c r="V546" i="8"/>
  <c r="V561" i="8"/>
  <c r="CP478" i="8"/>
  <c r="CL132" i="11"/>
  <c r="CU523" i="8"/>
  <c r="CQ144" i="11"/>
  <c r="CL85" i="11"/>
  <c r="CL86" i="11"/>
  <c r="BQ169" i="11"/>
  <c r="BQ170" i="11"/>
  <c r="BL642" i="8"/>
  <c r="BM638" i="8"/>
  <c r="BL597" i="8"/>
  <c r="BM593" i="8"/>
  <c r="BV590" i="8"/>
  <c r="BV635" i="8"/>
  <c r="BV637" i="8" s="1"/>
  <c r="BV611" i="8"/>
  <c r="BV600" i="8"/>
  <c r="BV612" i="8" s="1"/>
  <c r="BV609" i="8"/>
  <c r="BV610" i="8" s="1"/>
  <c r="BV631" i="8"/>
  <c r="BV625" i="8"/>
  <c r="BV620" i="8"/>
  <c r="BV623" i="8" s="1"/>
  <c r="BV624" i="8"/>
  <c r="BU657" i="8"/>
  <c r="BR158" i="6"/>
  <c r="BW573" i="8" s="1"/>
  <c r="BQ135" i="6"/>
  <c r="BV528" i="8"/>
  <c r="BQ136" i="6"/>
  <c r="BU555" i="8"/>
  <c r="BU566" i="8"/>
  <c r="BQ52" i="12" s="1"/>
  <c r="BU564" i="8"/>
  <c r="BQ147" i="6"/>
  <c r="BQ148" i="6"/>
  <c r="CU506" i="8"/>
  <c r="CU508" i="8" s="1"/>
  <c r="CU507" i="8" s="1"/>
  <c r="CU497" i="8"/>
  <c r="CP461" i="8"/>
  <c r="CP463" i="8" s="1"/>
  <c r="CP452" i="8"/>
  <c r="CQ275" i="8"/>
  <c r="CP589" i="8" l="1"/>
  <c r="BU567" i="8"/>
  <c r="BQ51" i="12" s="1"/>
  <c r="BQ62" i="12"/>
  <c r="R156" i="11"/>
  <c r="R50" i="12"/>
  <c r="V568" i="8"/>
  <c r="BU565" i="8"/>
  <c r="BQ53" i="12" s="1"/>
  <c r="BQ54" i="12"/>
  <c r="CQ146" i="11"/>
  <c r="CQ145" i="11"/>
  <c r="CL133" i="11"/>
  <c r="CL134" i="11"/>
  <c r="H137" i="6"/>
  <c r="H138" i="6" s="1"/>
  <c r="M549" i="8" s="1"/>
  <c r="M550" i="8" s="1"/>
  <c r="I61" i="12" s="1"/>
  <c r="BV651" i="8"/>
  <c r="BR180" i="11" s="1"/>
  <c r="BV636" i="8"/>
  <c r="BG149" i="6"/>
  <c r="BG150" i="6" s="1"/>
  <c r="BV591" i="8"/>
  <c r="BV592" i="8"/>
  <c r="BW586" i="8"/>
  <c r="BW575" i="8"/>
  <c r="BW578" i="8" s="1"/>
  <c r="BW579" i="8"/>
  <c r="BW580" i="8"/>
  <c r="BV626" i="8"/>
  <c r="BV627" i="8" s="1"/>
  <c r="BV630" i="8"/>
  <c r="BR159" i="6"/>
  <c r="BR160" i="6"/>
  <c r="BH161" i="6" s="1"/>
  <c r="BH162" i="6" s="1"/>
  <c r="BV530" i="8"/>
  <c r="BV533" i="8" s="1"/>
  <c r="BV541" i="8"/>
  <c r="BV535" i="8"/>
  <c r="BV534" i="8"/>
  <c r="CV500" i="8"/>
  <c r="CP462" i="8"/>
  <c r="CP634" i="8" s="1"/>
  <c r="CQ455" i="8"/>
  <c r="CQ277" i="8"/>
  <c r="CQ276" i="8"/>
  <c r="CP544" i="8" l="1"/>
  <c r="R157" i="11"/>
  <c r="R158" i="11"/>
  <c r="BR181" i="11"/>
  <c r="BR182" i="11"/>
  <c r="BV606" i="8"/>
  <c r="BM639" i="8"/>
  <c r="BM640" i="8" s="1"/>
  <c r="BM594" i="8"/>
  <c r="BM595" i="8" s="1"/>
  <c r="BW581" i="8"/>
  <c r="BW582" i="8" s="1"/>
  <c r="BW585" i="8"/>
  <c r="BV646" i="8"/>
  <c r="BV653" i="8"/>
  <c r="BV652" i="8"/>
  <c r="BV647" i="8"/>
  <c r="BV629" i="8"/>
  <c r="CK145" i="6"/>
  <c r="CK133" i="6"/>
  <c r="BV540" i="8"/>
  <c r="BV536" i="8"/>
  <c r="BV537" i="8" s="1"/>
  <c r="M551" i="8"/>
  <c r="M542" i="8"/>
  <c r="CV501" i="8"/>
  <c r="CV502" i="8"/>
  <c r="CQ456" i="8"/>
  <c r="CQ457" i="8"/>
  <c r="CQ291" i="8"/>
  <c r="CQ280" i="8"/>
  <c r="W546" i="8" l="1"/>
  <c r="M553" i="8"/>
  <c r="CQ298" i="8"/>
  <c r="CM84" i="11"/>
  <c r="BV613" i="8"/>
  <c r="BR168" i="11"/>
  <c r="N548" i="8"/>
  <c r="M552" i="8"/>
  <c r="BM596" i="8"/>
  <c r="BM598" i="8" s="1"/>
  <c r="BM587" i="8"/>
  <c r="BM641" i="8"/>
  <c r="BM643" i="8" s="1"/>
  <c r="BM632" i="8"/>
  <c r="BW608" i="8"/>
  <c r="BW602" i="8"/>
  <c r="BW607" i="8"/>
  <c r="BW601" i="8"/>
  <c r="BW584" i="8"/>
  <c r="BV654" i="8"/>
  <c r="BV655" i="8" s="1"/>
  <c r="BV658" i="8"/>
  <c r="BV656" i="8"/>
  <c r="BV645" i="8"/>
  <c r="BR134" i="6"/>
  <c r="BV556" i="8"/>
  <c r="BR63" i="12" s="1"/>
  <c r="BV563" i="8"/>
  <c r="BR55" i="12" s="1"/>
  <c r="BV562" i="8"/>
  <c r="BV539" i="8"/>
  <c r="BV557" i="8"/>
  <c r="BR64" i="12" s="1"/>
  <c r="BR146" i="6"/>
  <c r="BW618" i="8" s="1"/>
  <c r="CV516" i="8"/>
  <c r="CV505" i="8"/>
  <c r="CQ460" i="8"/>
  <c r="CQ471" i="8"/>
  <c r="CQ272" i="8"/>
  <c r="CQ281" i="8"/>
  <c r="CQ283" i="8" s="1"/>
  <c r="CL157" i="6" l="1"/>
  <c r="BS158" i="6" s="1"/>
  <c r="BX573" i="8" s="1"/>
  <c r="CQ282" i="8"/>
  <c r="W547" i="8"/>
  <c r="W561" i="8" s="1"/>
  <c r="CV523" i="8"/>
  <c r="CR144" i="11"/>
  <c r="CQ478" i="8"/>
  <c r="CM132" i="11"/>
  <c r="CM85" i="11"/>
  <c r="CM86" i="11"/>
  <c r="BR169" i="11"/>
  <c r="BR170" i="11"/>
  <c r="BM642" i="8"/>
  <c r="BN638" i="8"/>
  <c r="BM597" i="8"/>
  <c r="BN593" i="8"/>
  <c r="BW635" i="8"/>
  <c r="BW637" i="8" s="1"/>
  <c r="BW651" i="8" s="1"/>
  <c r="BS180" i="11" s="1"/>
  <c r="BW590" i="8"/>
  <c r="BW609" i="8"/>
  <c r="BW610" i="8" s="1"/>
  <c r="BW600" i="8"/>
  <c r="BW612" i="8" s="1"/>
  <c r="BW611" i="8"/>
  <c r="BW631" i="8"/>
  <c r="BW625" i="8"/>
  <c r="BW624" i="8"/>
  <c r="BW620" i="8"/>
  <c r="BW623" i="8" s="1"/>
  <c r="BV657" i="8"/>
  <c r="BV564" i="8"/>
  <c r="BV566" i="8"/>
  <c r="BR52" i="12" s="1"/>
  <c r="BV555" i="8"/>
  <c r="BR136" i="6"/>
  <c r="BW528" i="8"/>
  <c r="BR135" i="6"/>
  <c r="BR147" i="6"/>
  <c r="BR148" i="6"/>
  <c r="CV506" i="8"/>
  <c r="CV508" i="8" s="1"/>
  <c r="CV507" i="8" s="1"/>
  <c r="CV497" i="8"/>
  <c r="CQ461" i="8"/>
  <c r="CQ463" i="8" s="1"/>
  <c r="CQ452" i="8"/>
  <c r="CR275" i="8"/>
  <c r="CQ589" i="8" l="1"/>
  <c r="BV565" i="8"/>
  <c r="BR53" i="12" s="1"/>
  <c r="BR54" i="12"/>
  <c r="BV567" i="8"/>
  <c r="BR51" i="12" s="1"/>
  <c r="BR62" i="12"/>
  <c r="S156" i="11"/>
  <c r="S50" i="12"/>
  <c r="W568" i="8"/>
  <c r="CM133" i="11"/>
  <c r="CM134" i="11"/>
  <c r="CR145" i="11"/>
  <c r="CR146" i="11"/>
  <c r="BS181" i="11"/>
  <c r="BS182" i="11"/>
  <c r="BW591" i="8"/>
  <c r="BW592" i="8"/>
  <c r="BW606" i="8" s="1"/>
  <c r="BW636" i="8"/>
  <c r="BX586" i="8"/>
  <c r="BX580" i="8"/>
  <c r="BX579" i="8"/>
  <c r="BX575" i="8"/>
  <c r="BX578" i="8" s="1"/>
  <c r="BH149" i="6"/>
  <c r="BH150" i="6" s="1"/>
  <c r="I137" i="6"/>
  <c r="I138" i="6" s="1"/>
  <c r="N549" i="8" s="1"/>
  <c r="N550" i="8" s="1"/>
  <c r="J61" i="12" s="1"/>
  <c r="BW630" i="8"/>
  <c r="BW626" i="8"/>
  <c r="BW627" i="8" s="1"/>
  <c r="BS160" i="6"/>
  <c r="BS159" i="6"/>
  <c r="BW541" i="8"/>
  <c r="BW534" i="8"/>
  <c r="BW535" i="8"/>
  <c r="BW530" i="8"/>
  <c r="BW533" i="8" s="1"/>
  <c r="CW500" i="8"/>
  <c r="CQ462" i="8"/>
  <c r="CQ634" i="8" s="1"/>
  <c r="CR455" i="8"/>
  <c r="CR277" i="8"/>
  <c r="CR276" i="8"/>
  <c r="CQ544" i="8" l="1"/>
  <c r="S158" i="11"/>
  <c r="S157" i="11"/>
  <c r="BW613" i="8"/>
  <c r="BS168" i="11"/>
  <c r="BI161" i="6"/>
  <c r="BI162" i="6" s="1"/>
  <c r="BX585" i="8"/>
  <c r="BX581" i="8"/>
  <c r="BX582" i="8" s="1"/>
  <c r="N542" i="8"/>
  <c r="N551" i="8"/>
  <c r="BW629" i="8"/>
  <c r="BW653" i="8"/>
  <c r="BW647" i="8"/>
  <c r="BW652" i="8"/>
  <c r="BW646" i="8"/>
  <c r="BW536" i="8"/>
  <c r="BW537" i="8" s="1"/>
  <c r="BW540" i="8"/>
  <c r="CL133" i="6"/>
  <c r="CL145" i="6"/>
  <c r="CW502" i="8"/>
  <c r="CW501" i="8"/>
  <c r="CR457" i="8"/>
  <c r="CR456" i="8"/>
  <c r="CR291" i="8"/>
  <c r="CR280" i="8"/>
  <c r="X545" i="8" l="1"/>
  <c r="X546" i="8" s="1"/>
  <c r="N553" i="8"/>
  <c r="CR298" i="8"/>
  <c r="CN84" i="11"/>
  <c r="BS169" i="11"/>
  <c r="BS170" i="11"/>
  <c r="O548" i="8"/>
  <c r="N552" i="8"/>
  <c r="BN594" i="8"/>
  <c r="BN595" i="8" s="1"/>
  <c r="BN639" i="8"/>
  <c r="BN640" i="8" s="1"/>
  <c r="BX584" i="8"/>
  <c r="BX608" i="8"/>
  <c r="BX607" i="8"/>
  <c r="BX602" i="8"/>
  <c r="BX609" i="8" s="1"/>
  <c r="BX610" i="8" s="1"/>
  <c r="BX601" i="8"/>
  <c r="BW656" i="8"/>
  <c r="BW645" i="8"/>
  <c r="BW654" i="8"/>
  <c r="BW655" i="8" s="1"/>
  <c r="BW658" i="8"/>
  <c r="BS134" i="6"/>
  <c r="BS146" i="6"/>
  <c r="BX618" i="8" s="1"/>
  <c r="BW539" i="8"/>
  <c r="BW563" i="8"/>
  <c r="BS55" i="12" s="1"/>
  <c r="BW562" i="8"/>
  <c r="BW557" i="8"/>
  <c r="BS64" i="12" s="1"/>
  <c r="BW556" i="8"/>
  <c r="BS63" i="12" s="1"/>
  <c r="CW516" i="8"/>
  <c r="CW505" i="8"/>
  <c r="CR471" i="8"/>
  <c r="CR460" i="8"/>
  <c r="CR272" i="8"/>
  <c r="CR281" i="8"/>
  <c r="CR283" i="8" s="1"/>
  <c r="CM157" i="6" l="1"/>
  <c r="CR282" i="8"/>
  <c r="X547" i="8"/>
  <c r="X561" i="8" s="1"/>
  <c r="CR478" i="8"/>
  <c r="CN132" i="11"/>
  <c r="CW523" i="8"/>
  <c r="CS144" i="11"/>
  <c r="CN85" i="11"/>
  <c r="CN86" i="11"/>
  <c r="BN632" i="8"/>
  <c r="BN641" i="8"/>
  <c r="BN643" i="8" s="1"/>
  <c r="BN596" i="8"/>
  <c r="BN598" i="8" s="1"/>
  <c r="BN587" i="8"/>
  <c r="BX611" i="8"/>
  <c r="BX600" i="8"/>
  <c r="BX612" i="8" s="1"/>
  <c r="BW657" i="8"/>
  <c r="BX631" i="8"/>
  <c r="BX620" i="8"/>
  <c r="BX623" i="8" s="1"/>
  <c r="BX625" i="8"/>
  <c r="BX624" i="8"/>
  <c r="BT158" i="6"/>
  <c r="BY573" i="8" s="1"/>
  <c r="BW566" i="8"/>
  <c r="BS52" i="12" s="1"/>
  <c r="BW555" i="8"/>
  <c r="BS148" i="6"/>
  <c r="BS147" i="6"/>
  <c r="BW564" i="8"/>
  <c r="BS135" i="6"/>
  <c r="BX528" i="8"/>
  <c r="BS136" i="6"/>
  <c r="CW506" i="8"/>
  <c r="CW508" i="8" s="1"/>
  <c r="CW507" i="8" s="1"/>
  <c r="CW497" i="8"/>
  <c r="CR461" i="8"/>
  <c r="CR463" i="8" s="1"/>
  <c r="CR452" i="8"/>
  <c r="CS275" i="8"/>
  <c r="CR589" i="8" l="1"/>
  <c r="BW565" i="8"/>
  <c r="BS53" i="12" s="1"/>
  <c r="BS54" i="12"/>
  <c r="BW567" i="8"/>
  <c r="BS51" i="12" s="1"/>
  <c r="BS62" i="12"/>
  <c r="T156" i="11"/>
  <c r="T50" i="12"/>
  <c r="X568" i="8"/>
  <c r="CN133" i="11"/>
  <c r="CN134" i="11"/>
  <c r="CS145" i="11"/>
  <c r="CS146" i="11"/>
  <c r="BN642" i="8"/>
  <c r="BO638" i="8"/>
  <c r="BN597" i="8"/>
  <c r="BO593" i="8"/>
  <c r="BX590" i="8"/>
  <c r="BX635" i="8"/>
  <c r="BX636" i="8" s="1"/>
  <c r="BY586" i="8"/>
  <c r="BY575" i="8"/>
  <c r="BY578" i="8" s="1"/>
  <c r="BY580" i="8"/>
  <c r="BY579" i="8"/>
  <c r="BI149" i="6"/>
  <c r="BI150" i="6" s="1"/>
  <c r="BX626" i="8"/>
  <c r="BX627" i="8" s="1"/>
  <c r="BX630" i="8"/>
  <c r="J137" i="6"/>
  <c r="J138" i="6" s="1"/>
  <c r="O549" i="8" s="1"/>
  <c r="O550" i="8" s="1"/>
  <c r="K61" i="12" s="1"/>
  <c r="BT160" i="6"/>
  <c r="BT159" i="6"/>
  <c r="BX534" i="8"/>
  <c r="BX541" i="8"/>
  <c r="BX535" i="8"/>
  <c r="BX530" i="8"/>
  <c r="BX533" i="8" s="1"/>
  <c r="CX500" i="8"/>
  <c r="CS455" i="8"/>
  <c r="CR462" i="8"/>
  <c r="CR634" i="8" s="1"/>
  <c r="CS277" i="8"/>
  <c r="CS276" i="8"/>
  <c r="CR544" i="8" l="1"/>
  <c r="T157" i="11"/>
  <c r="T158" i="11"/>
  <c r="BX591" i="8"/>
  <c r="BX592" i="8"/>
  <c r="BX606" i="8" s="1"/>
  <c r="BX637" i="8"/>
  <c r="BX651" i="8" s="1"/>
  <c r="BT180" i="11" s="1"/>
  <c r="BY581" i="8"/>
  <c r="BY582" i="8" s="1"/>
  <c r="BY585" i="8"/>
  <c r="BJ161" i="6"/>
  <c r="BJ162" i="6" s="1"/>
  <c r="O542" i="8"/>
  <c r="O551" i="8"/>
  <c r="BX653" i="8"/>
  <c r="BX652" i="8"/>
  <c r="BX647" i="8"/>
  <c r="BX654" i="8" s="1"/>
  <c r="BX646" i="8"/>
  <c r="BX629" i="8"/>
  <c r="BX536" i="8"/>
  <c r="BX537" i="8" s="1"/>
  <c r="BX540" i="8"/>
  <c r="CM145" i="6"/>
  <c r="CM133" i="6"/>
  <c r="CX501" i="8"/>
  <c r="CX502" i="8"/>
  <c r="CS456" i="8"/>
  <c r="CS457" i="8"/>
  <c r="CS291" i="8"/>
  <c r="CS280" i="8"/>
  <c r="Y545" i="8" l="1"/>
  <c r="Y546" i="8" s="1"/>
  <c r="O553" i="8"/>
  <c r="BT181" i="11"/>
  <c r="BT182" i="11"/>
  <c r="CS298" i="8"/>
  <c r="CO84" i="11"/>
  <c r="BX613" i="8"/>
  <c r="BT168" i="11"/>
  <c r="P548" i="8"/>
  <c r="O552" i="8"/>
  <c r="BX655" i="8"/>
  <c r="BO639" i="8"/>
  <c r="BO640" i="8" s="1"/>
  <c r="BO594" i="8"/>
  <c r="BO595" i="8" s="1"/>
  <c r="BY608" i="8"/>
  <c r="BY601" i="8"/>
  <c r="BY607" i="8"/>
  <c r="BY602" i="8"/>
  <c r="BY609" i="8" s="1"/>
  <c r="BY584" i="8"/>
  <c r="BX656" i="8"/>
  <c r="BX645" i="8"/>
  <c r="BX658" i="8"/>
  <c r="BT146" i="6"/>
  <c r="BY618" i="8" s="1"/>
  <c r="BX563" i="8"/>
  <c r="BT55" i="12" s="1"/>
  <c r="BX539" i="8"/>
  <c r="BX562" i="8"/>
  <c r="BX556" i="8"/>
  <c r="BT63" i="12" s="1"/>
  <c r="BX557" i="8"/>
  <c r="BT134" i="6"/>
  <c r="CX516" i="8"/>
  <c r="CX505" i="8"/>
  <c r="CS471" i="8"/>
  <c r="CS460" i="8"/>
  <c r="CS281" i="8"/>
  <c r="CS283" i="8" s="1"/>
  <c r="CS272" i="8"/>
  <c r="CN157" i="6" l="1"/>
  <c r="BU158" i="6" s="1"/>
  <c r="BZ573" i="8" s="1"/>
  <c r="CS282" i="8"/>
  <c r="Y547" i="8"/>
  <c r="BX564" i="8"/>
  <c r="BT54" i="12" s="1"/>
  <c r="BT64" i="12"/>
  <c r="Y561" i="8"/>
  <c r="CS478" i="8"/>
  <c r="CO132" i="11"/>
  <c r="CX523" i="8"/>
  <c r="CT144" i="11"/>
  <c r="BY610" i="8"/>
  <c r="BT169" i="11"/>
  <c r="BT170" i="11"/>
  <c r="CO85" i="11"/>
  <c r="CO86" i="11"/>
  <c r="BY600" i="8"/>
  <c r="BY612" i="8" s="1"/>
  <c r="BY611" i="8"/>
  <c r="BO596" i="8"/>
  <c r="BO598" i="8" s="1"/>
  <c r="BO587" i="8"/>
  <c r="BO641" i="8"/>
  <c r="BO643" i="8" s="1"/>
  <c r="BO632" i="8"/>
  <c r="BX657" i="8"/>
  <c r="BY624" i="8"/>
  <c r="BY631" i="8"/>
  <c r="BY620" i="8"/>
  <c r="BY623" i="8" s="1"/>
  <c r="BY625" i="8"/>
  <c r="BX566" i="8"/>
  <c r="BT52" i="12" s="1"/>
  <c r="BX555" i="8"/>
  <c r="BT147" i="6"/>
  <c r="BT148" i="6"/>
  <c r="BY528" i="8"/>
  <c r="BT136" i="6"/>
  <c r="BT135" i="6"/>
  <c r="CX497" i="8"/>
  <c r="CX506" i="8"/>
  <c r="CX508" i="8" s="1"/>
  <c r="CX507" i="8" s="1"/>
  <c r="CS452" i="8"/>
  <c r="CS461" i="8"/>
  <c r="CS463" i="8" s="1"/>
  <c r="CT275" i="8"/>
  <c r="CS589" i="8" l="1"/>
  <c r="BX565" i="8"/>
  <c r="BT53" i="12" s="1"/>
  <c r="BX567" i="8"/>
  <c r="BT51" i="12" s="1"/>
  <c r="BT62" i="12"/>
  <c r="U156" i="11"/>
  <c r="U50" i="12"/>
  <c r="Y568" i="8"/>
  <c r="CT145" i="11"/>
  <c r="CT146" i="11"/>
  <c r="CO134" i="11"/>
  <c r="CO133" i="11"/>
  <c r="BO642" i="8"/>
  <c r="BP638" i="8"/>
  <c r="BO597" i="8"/>
  <c r="BP593" i="8"/>
  <c r="BY635" i="8"/>
  <c r="BZ586" i="8"/>
  <c r="BZ580" i="8"/>
  <c r="BZ575" i="8"/>
  <c r="BZ578" i="8" s="1"/>
  <c r="BZ579" i="8"/>
  <c r="BY590" i="8"/>
  <c r="BY626" i="8"/>
  <c r="BY627" i="8" s="1"/>
  <c r="BY630" i="8"/>
  <c r="K137" i="6"/>
  <c r="K138" i="6" s="1"/>
  <c r="P549" i="8" s="1"/>
  <c r="P550" i="8" s="1"/>
  <c r="BJ149" i="6"/>
  <c r="BJ150" i="6" s="1"/>
  <c r="BU160" i="6"/>
  <c r="BU159" i="6"/>
  <c r="BY541" i="8"/>
  <c r="BY534" i="8"/>
  <c r="BY535" i="8"/>
  <c r="BY530" i="8"/>
  <c r="BY533" i="8" s="1"/>
  <c r="CY500" i="8"/>
  <c r="CS462" i="8"/>
  <c r="CS634" i="8" s="1"/>
  <c r="CT455" i="8"/>
  <c r="CT277" i="8"/>
  <c r="CT276" i="8"/>
  <c r="CS544" i="8" l="1"/>
  <c r="U157" i="11"/>
  <c r="U158" i="11"/>
  <c r="P551" i="8"/>
  <c r="L61" i="12"/>
  <c r="BY591" i="8"/>
  <c r="BY592" i="8"/>
  <c r="BZ585" i="8"/>
  <c r="BZ581" i="8"/>
  <c r="BZ582" i="8" s="1"/>
  <c r="BK161" i="6"/>
  <c r="BK162" i="6" s="1"/>
  <c r="BY637" i="8"/>
  <c r="BY636" i="8"/>
  <c r="P542" i="8"/>
  <c r="BY653" i="8"/>
  <c r="BY652" i="8"/>
  <c r="BY647" i="8"/>
  <c r="BY646" i="8"/>
  <c r="BY629" i="8"/>
  <c r="BY540" i="8"/>
  <c r="BY536" i="8"/>
  <c r="BY537" i="8" s="1"/>
  <c r="CN145" i="6"/>
  <c r="CN133" i="6"/>
  <c r="CY502" i="8"/>
  <c r="CY501" i="8"/>
  <c r="CT457" i="8"/>
  <c r="CT456" i="8"/>
  <c r="CT291" i="8"/>
  <c r="CT280" i="8"/>
  <c r="Z545" i="8" l="1"/>
  <c r="Z546" i="8" s="1"/>
  <c r="P553" i="8"/>
  <c r="CT298" i="8"/>
  <c r="CP84" i="11"/>
  <c r="BP594" i="8"/>
  <c r="BP595" i="8" s="1"/>
  <c r="BP639" i="8"/>
  <c r="BP640" i="8" s="1"/>
  <c r="BY651" i="8"/>
  <c r="BU180" i="11" s="1"/>
  <c r="BZ608" i="8"/>
  <c r="BZ601" i="8"/>
  <c r="BZ607" i="8"/>
  <c r="BZ602" i="8"/>
  <c r="BZ609" i="8" s="1"/>
  <c r="BZ610" i="8" s="1"/>
  <c r="BZ584" i="8"/>
  <c r="BY606" i="8"/>
  <c r="BY654" i="8"/>
  <c r="BY655" i="8" s="1"/>
  <c r="BY656" i="8"/>
  <c r="BY645" i="8"/>
  <c r="BU134" i="6"/>
  <c r="BU146" i="6"/>
  <c r="BZ618" i="8" s="1"/>
  <c r="BY556" i="8"/>
  <c r="BU63" i="12" s="1"/>
  <c r="BY539" i="8"/>
  <c r="BY557" i="8"/>
  <c r="BU64" i="12" s="1"/>
  <c r="BY563" i="8"/>
  <c r="BU55" i="12" s="1"/>
  <c r="BY562" i="8"/>
  <c r="CY516" i="8"/>
  <c r="CY505" i="8"/>
  <c r="CT471" i="8"/>
  <c r="CT460" i="8"/>
  <c r="CT272" i="8"/>
  <c r="CT281" i="8"/>
  <c r="CT283" i="8" s="1"/>
  <c r="CO157" i="6" l="1"/>
  <c r="BV158" i="6" s="1"/>
  <c r="CA573" i="8" s="1"/>
  <c r="CT282" i="8"/>
  <c r="Z547" i="8"/>
  <c r="Z561" i="8" s="1"/>
  <c r="Q548" i="8"/>
  <c r="P552" i="8"/>
  <c r="CT478" i="8"/>
  <c r="CP132" i="11"/>
  <c r="CY523" i="8"/>
  <c r="CU144" i="11"/>
  <c r="BU182" i="11"/>
  <c r="BU181" i="11"/>
  <c r="CP85" i="11"/>
  <c r="CP86" i="11"/>
  <c r="BY658" i="8"/>
  <c r="BY613" i="8"/>
  <c r="BU168" i="11"/>
  <c r="BZ600" i="8"/>
  <c r="BZ612" i="8" s="1"/>
  <c r="BZ611" i="8"/>
  <c r="BP641" i="8"/>
  <c r="BP643" i="8" s="1"/>
  <c r="BP632" i="8"/>
  <c r="BP596" i="8"/>
  <c r="BP598" i="8" s="1"/>
  <c r="BP587" i="8"/>
  <c r="BZ631" i="8"/>
  <c r="BZ624" i="8"/>
  <c r="BZ620" i="8"/>
  <c r="BZ623" i="8" s="1"/>
  <c r="BZ625" i="8"/>
  <c r="BY657" i="8"/>
  <c r="BU147" i="6"/>
  <c r="BU148" i="6"/>
  <c r="BY564" i="8"/>
  <c r="BU135" i="6"/>
  <c r="BZ528" i="8"/>
  <c r="BU136" i="6"/>
  <c r="BY566" i="8"/>
  <c r="BU52" i="12" s="1"/>
  <c r="BY555" i="8"/>
  <c r="CY506" i="8"/>
  <c r="CY508" i="8" s="1"/>
  <c r="CY507" i="8" s="1"/>
  <c r="CY497" i="8"/>
  <c r="CT461" i="8"/>
  <c r="CT463" i="8" s="1"/>
  <c r="CT452" i="8"/>
  <c r="CU275" i="8"/>
  <c r="CT589" i="8" l="1"/>
  <c r="V156" i="11"/>
  <c r="V50" i="12"/>
  <c r="Z568" i="8"/>
  <c r="BY565" i="8"/>
  <c r="BU53" i="12" s="1"/>
  <c r="BU54" i="12"/>
  <c r="BY567" i="8"/>
  <c r="BU51" i="12" s="1"/>
  <c r="BU62" i="12"/>
  <c r="CU145" i="11"/>
  <c r="CU146" i="11"/>
  <c r="CP133" i="11"/>
  <c r="CP134" i="11"/>
  <c r="BU169" i="11"/>
  <c r="BU170" i="11"/>
  <c r="BP642" i="8"/>
  <c r="BQ638" i="8"/>
  <c r="BP597" i="8"/>
  <c r="BQ593" i="8"/>
  <c r="L137" i="6"/>
  <c r="L138" i="6" s="1"/>
  <c r="Q549" i="8" s="1"/>
  <c r="Q550" i="8" s="1"/>
  <c r="M61" i="12" s="1"/>
  <c r="BZ590" i="8"/>
  <c r="BZ635" i="8"/>
  <c r="CA586" i="8"/>
  <c r="CA575" i="8"/>
  <c r="CA578" i="8" s="1"/>
  <c r="CA580" i="8"/>
  <c r="CA579" i="8"/>
  <c r="BZ626" i="8"/>
  <c r="BZ627" i="8" s="1"/>
  <c r="BZ630" i="8"/>
  <c r="BK149" i="6"/>
  <c r="BK150" i="6" s="1"/>
  <c r="BV160" i="6"/>
  <c r="BV159" i="6"/>
  <c r="BZ541" i="8"/>
  <c r="BZ530" i="8"/>
  <c r="BZ533" i="8" s="1"/>
  <c r="BZ534" i="8"/>
  <c r="BZ535" i="8"/>
  <c r="CZ500" i="8"/>
  <c r="CT462" i="8"/>
  <c r="CT634" i="8" s="1"/>
  <c r="CU455" i="8"/>
  <c r="CU277" i="8"/>
  <c r="CU276" i="8"/>
  <c r="BL161" i="6" l="1"/>
  <c r="BL162" i="6" s="1"/>
  <c r="BQ594" i="8" s="1"/>
  <c r="BQ595" i="8" s="1"/>
  <c r="CT544" i="8"/>
  <c r="V157" i="11"/>
  <c r="V158" i="11"/>
  <c r="Q542" i="8"/>
  <c r="Q551" i="8"/>
  <c r="BZ637" i="8"/>
  <c r="BZ636" i="8"/>
  <c r="CA581" i="8"/>
  <c r="CA582" i="8" s="1"/>
  <c r="CA585" i="8"/>
  <c r="BQ639" i="8"/>
  <c r="BQ640" i="8" s="1"/>
  <c r="BZ591" i="8"/>
  <c r="BZ592" i="8"/>
  <c r="BZ653" i="8"/>
  <c r="BZ652" i="8"/>
  <c r="BZ646" i="8"/>
  <c r="BZ647" i="8"/>
  <c r="BZ629" i="8"/>
  <c r="BZ540" i="8"/>
  <c r="BZ536" i="8"/>
  <c r="BZ537" i="8" s="1"/>
  <c r="CO145" i="6"/>
  <c r="CO133" i="6"/>
  <c r="CZ501" i="8"/>
  <c r="CZ502" i="8"/>
  <c r="CU456" i="8"/>
  <c r="CU457" i="8"/>
  <c r="CU291" i="8"/>
  <c r="CU280" i="8"/>
  <c r="AA545" i="8" l="1"/>
  <c r="AA546" i="8" s="1"/>
  <c r="Q553" i="8"/>
  <c r="CU298" i="8"/>
  <c r="CQ84" i="11"/>
  <c r="R548" i="8"/>
  <c r="Q552" i="8"/>
  <c r="BQ641" i="8"/>
  <c r="BQ643" i="8" s="1"/>
  <c r="BQ632" i="8"/>
  <c r="BQ596" i="8"/>
  <c r="BQ598" i="8" s="1"/>
  <c r="BQ587" i="8"/>
  <c r="CA608" i="8"/>
  <c r="CA607" i="8"/>
  <c r="CA602" i="8"/>
  <c r="CA609" i="8" s="1"/>
  <c r="CA610" i="8" s="1"/>
  <c r="CA601" i="8"/>
  <c r="CA584" i="8"/>
  <c r="BZ606" i="8"/>
  <c r="BZ651" i="8"/>
  <c r="BZ656" i="8"/>
  <c r="BZ645" i="8"/>
  <c r="BZ654" i="8"/>
  <c r="BZ655" i="8" s="1"/>
  <c r="BZ563" i="8"/>
  <c r="BV55" i="12" s="1"/>
  <c r="BZ557" i="8"/>
  <c r="BV64" i="12" s="1"/>
  <c r="BZ562" i="8"/>
  <c r="BZ556" i="8"/>
  <c r="BV63" i="12" s="1"/>
  <c r="BZ539" i="8"/>
  <c r="BV134" i="6"/>
  <c r="BV146" i="6"/>
  <c r="CA618" i="8" s="1"/>
  <c r="CZ516" i="8"/>
  <c r="CZ505" i="8"/>
  <c r="CU471" i="8"/>
  <c r="CU460" i="8"/>
  <c r="CU281" i="8"/>
  <c r="CU283" i="8" s="1"/>
  <c r="CU272" i="8"/>
  <c r="CP157" i="6" l="1"/>
  <c r="CU282" i="8"/>
  <c r="AA547" i="8"/>
  <c r="AA561" i="8" s="1"/>
  <c r="CU478" i="8"/>
  <c r="CQ132" i="11"/>
  <c r="CZ523" i="8"/>
  <c r="CV144" i="11"/>
  <c r="CQ85" i="11"/>
  <c r="CQ86" i="11"/>
  <c r="BZ658" i="8"/>
  <c r="BV180" i="11"/>
  <c r="BZ613" i="8"/>
  <c r="BV168" i="11"/>
  <c r="BQ642" i="8"/>
  <c r="BR638" i="8"/>
  <c r="BQ597" i="8"/>
  <c r="BR593" i="8"/>
  <c r="CA590" i="8"/>
  <c r="CA611" i="8"/>
  <c r="CA600" i="8"/>
  <c r="CA612" i="8" s="1"/>
  <c r="CA635" i="8"/>
  <c r="CA637" i="8" s="1"/>
  <c r="CA631" i="8"/>
  <c r="CA625" i="8"/>
  <c r="CA620" i="8"/>
  <c r="CA623" i="8" s="1"/>
  <c r="CA624" i="8"/>
  <c r="BZ657" i="8"/>
  <c r="BW158" i="6"/>
  <c r="CB573" i="8" s="1"/>
  <c r="CA528" i="8"/>
  <c r="BV136" i="6"/>
  <c r="BV135" i="6"/>
  <c r="BZ564" i="8"/>
  <c r="BZ566" i="8"/>
  <c r="BV52" i="12" s="1"/>
  <c r="BZ555" i="8"/>
  <c r="BV148" i="6"/>
  <c r="BV147" i="6"/>
  <c r="CZ506" i="8"/>
  <c r="CZ508" i="8" s="1"/>
  <c r="CZ507" i="8" s="1"/>
  <c r="CZ497" i="8"/>
  <c r="CU452" i="8"/>
  <c r="CU461" i="8"/>
  <c r="CU463" i="8" s="1"/>
  <c r="CV275" i="8"/>
  <c r="CU589" i="8" l="1"/>
  <c r="W156" i="11"/>
  <c r="W50" i="12"/>
  <c r="AA568" i="8"/>
  <c r="BZ567" i="8"/>
  <c r="BV51" i="12" s="1"/>
  <c r="BV62" i="12"/>
  <c r="BZ565" i="8"/>
  <c r="BV53" i="12" s="1"/>
  <c r="BV54" i="12"/>
  <c r="CV145" i="11"/>
  <c r="CV146" i="11"/>
  <c r="CQ133" i="11"/>
  <c r="CQ134" i="11"/>
  <c r="BV169" i="11"/>
  <c r="BV170" i="11"/>
  <c r="BV181" i="11"/>
  <c r="BV182" i="11"/>
  <c r="BL149" i="6"/>
  <c r="BL150" i="6" s="1"/>
  <c r="M137" i="6"/>
  <c r="M138" i="6" s="1"/>
  <c r="R549" i="8" s="1"/>
  <c r="R550" i="8" s="1"/>
  <c r="N61" i="12" s="1"/>
  <c r="CB586" i="8"/>
  <c r="CB575" i="8"/>
  <c r="CB578" i="8" s="1"/>
  <c r="CB579" i="8"/>
  <c r="CB580" i="8"/>
  <c r="CA636" i="8"/>
  <c r="CA651" i="8"/>
  <c r="BW180" i="11" s="1"/>
  <c r="CA591" i="8"/>
  <c r="CA592" i="8"/>
  <c r="CA626" i="8"/>
  <c r="CA627" i="8" s="1"/>
  <c r="CA630" i="8"/>
  <c r="BW159" i="6"/>
  <c r="BW160" i="6"/>
  <c r="BM161" i="6" s="1"/>
  <c r="BM162" i="6" s="1"/>
  <c r="CA534" i="8"/>
  <c r="CA535" i="8"/>
  <c r="CA530" i="8"/>
  <c r="CA533" i="8" s="1"/>
  <c r="CA541" i="8"/>
  <c r="DA500" i="8"/>
  <c r="CU462" i="8"/>
  <c r="CU634" i="8" s="1"/>
  <c r="CV455" i="8"/>
  <c r="CV277" i="8"/>
  <c r="CV276" i="8"/>
  <c r="CU544" i="8" l="1"/>
  <c r="W157" i="11"/>
  <c r="W158" i="11"/>
  <c r="BW181" i="11"/>
  <c r="BW182" i="11"/>
  <c r="BR594" i="8"/>
  <c r="BR595" i="8" s="1"/>
  <c r="BR639" i="8"/>
  <c r="BR640" i="8" s="1"/>
  <c r="R542" i="8"/>
  <c r="R551" i="8"/>
  <c r="CB585" i="8"/>
  <c r="CB581" i="8"/>
  <c r="CB582" i="8" s="1"/>
  <c r="CA606" i="8"/>
  <c r="CA653" i="8"/>
  <c r="CA652" i="8"/>
  <c r="CA647" i="8"/>
  <c r="CA646" i="8"/>
  <c r="CA629" i="8"/>
  <c r="CA536" i="8"/>
  <c r="CA537" i="8" s="1"/>
  <c r="CA540" i="8"/>
  <c r="CP145" i="6"/>
  <c r="CP133" i="6"/>
  <c r="DA502" i="8"/>
  <c r="DA501" i="8"/>
  <c r="CV457" i="8"/>
  <c r="CV456" i="8"/>
  <c r="CV291" i="8"/>
  <c r="CV280" i="8"/>
  <c r="AB545" i="8" l="1"/>
  <c r="AB547" i="8" s="1"/>
  <c r="R553" i="8"/>
  <c r="CV298" i="8"/>
  <c r="CR84" i="11"/>
  <c r="CA613" i="8"/>
  <c r="BW168" i="11"/>
  <c r="R552" i="8"/>
  <c r="S548" i="8"/>
  <c r="BR632" i="8"/>
  <c r="BR641" i="8"/>
  <c r="BR643" i="8" s="1"/>
  <c r="BR587" i="8"/>
  <c r="BR596" i="8"/>
  <c r="BR598" i="8" s="1"/>
  <c r="CB608" i="8"/>
  <c r="CB607" i="8"/>
  <c r="CB602" i="8"/>
  <c r="CB609" i="8" s="1"/>
  <c r="CB610" i="8" s="1"/>
  <c r="CB601" i="8"/>
  <c r="CB584" i="8"/>
  <c r="CA654" i="8"/>
  <c r="CA655" i="8" s="1"/>
  <c r="CA658" i="8"/>
  <c r="CA645" i="8"/>
  <c r="CA656" i="8"/>
  <c r="BW146" i="6"/>
  <c r="CB618" i="8" s="1"/>
  <c r="BW134" i="6"/>
  <c r="CA563" i="8"/>
  <c r="BW55" i="12" s="1"/>
  <c r="CA562" i="8"/>
  <c r="CA557" i="8"/>
  <c r="BW64" i="12" s="1"/>
  <c r="CA556" i="8"/>
  <c r="BW63" i="12" s="1"/>
  <c r="CA539" i="8"/>
  <c r="DA516" i="8"/>
  <c r="DA505" i="8"/>
  <c r="CV471" i="8"/>
  <c r="CV460" i="8"/>
  <c r="CV272" i="8"/>
  <c r="CV281" i="8"/>
  <c r="CV283" i="8" s="1"/>
  <c r="CQ157" i="6" l="1"/>
  <c r="CV282" i="8"/>
  <c r="AB546" i="8"/>
  <c r="AB561" i="8"/>
  <c r="DA523" i="8"/>
  <c r="CW144" i="11"/>
  <c r="CV478" i="8"/>
  <c r="CR132" i="11"/>
  <c r="BW169" i="11"/>
  <c r="BW170" i="11"/>
  <c r="CR85" i="11"/>
  <c r="CR86" i="11"/>
  <c r="BR642" i="8"/>
  <c r="BS638" i="8"/>
  <c r="BR597" i="8"/>
  <c r="BS593" i="8"/>
  <c r="CB590" i="8"/>
  <c r="CB635" i="8"/>
  <c r="CB637" i="8" s="1"/>
  <c r="CB651" i="8" s="1"/>
  <c r="BX180" i="11" s="1"/>
  <c r="CB611" i="8"/>
  <c r="CB600" i="8"/>
  <c r="CB612" i="8" s="1"/>
  <c r="CA657" i="8"/>
  <c r="CB631" i="8"/>
  <c r="CB625" i="8"/>
  <c r="CB620" i="8"/>
  <c r="CB623" i="8" s="1"/>
  <c r="CB624" i="8"/>
  <c r="BX158" i="6"/>
  <c r="CC573" i="8" s="1"/>
  <c r="CB528" i="8"/>
  <c r="BW136" i="6"/>
  <c r="N137" i="6" s="1"/>
  <c r="N138" i="6" s="1"/>
  <c r="S549" i="8" s="1"/>
  <c r="S550" i="8" s="1"/>
  <c r="O61" i="12" s="1"/>
  <c r="BW135" i="6"/>
  <c r="CA566" i="8"/>
  <c r="BW52" i="12" s="1"/>
  <c r="CA555" i="8"/>
  <c r="BW148" i="6"/>
  <c r="BW147" i="6"/>
  <c r="CA564" i="8"/>
  <c r="DA506" i="8"/>
  <c r="DA508" i="8" s="1"/>
  <c r="DA507" i="8" s="1"/>
  <c r="DA497" i="8"/>
  <c r="CV461" i="8"/>
  <c r="CV463" i="8" s="1"/>
  <c r="CV452" i="8"/>
  <c r="CW275" i="8"/>
  <c r="CV589" i="8" l="1"/>
  <c r="CA567" i="8"/>
  <c r="BW51" i="12" s="1"/>
  <c r="BW62" i="12"/>
  <c r="CA565" i="8"/>
  <c r="BW53" i="12" s="1"/>
  <c r="BW54" i="12"/>
  <c r="X156" i="11"/>
  <c r="X50" i="12"/>
  <c r="AB568" i="8"/>
  <c r="CR133" i="11"/>
  <c r="CR134" i="11"/>
  <c r="CW146" i="11"/>
  <c r="CW145" i="11"/>
  <c r="BX181" i="11"/>
  <c r="BX182" i="11"/>
  <c r="BM149" i="6"/>
  <c r="BM150" i="6" s="1"/>
  <c r="CB636" i="8"/>
  <c r="CB591" i="8"/>
  <c r="CB592" i="8"/>
  <c r="CB606" i="8" s="1"/>
  <c r="S542" i="8"/>
  <c r="S551" i="8"/>
  <c r="CC586" i="8"/>
  <c r="CC579" i="8"/>
  <c r="CC575" i="8"/>
  <c r="CC578" i="8" s="1"/>
  <c r="CC580" i="8"/>
  <c r="CB630" i="8"/>
  <c r="CB626" i="8"/>
  <c r="CB627" i="8" s="1"/>
  <c r="BX159" i="6"/>
  <c r="BX160" i="6"/>
  <c r="BN161" i="6" s="1"/>
  <c r="BN162" i="6" s="1"/>
  <c r="CB534" i="8"/>
  <c r="CB541" i="8"/>
  <c r="CB530" i="8"/>
  <c r="CB533" i="8" s="1"/>
  <c r="CB535" i="8"/>
  <c r="DB500" i="8"/>
  <c r="CW455" i="8"/>
  <c r="CV462" i="8"/>
  <c r="CV634" i="8" s="1"/>
  <c r="CW277" i="8"/>
  <c r="CW276" i="8"/>
  <c r="CV544" i="8" l="1"/>
  <c r="AC545" i="8"/>
  <c r="AC546" i="8" s="1"/>
  <c r="S553" i="8"/>
  <c r="X157" i="11"/>
  <c r="X158" i="11"/>
  <c r="CB613" i="8"/>
  <c r="BX168" i="11"/>
  <c r="S552" i="8"/>
  <c r="T548" i="8"/>
  <c r="BS639" i="8"/>
  <c r="BS640" i="8" s="1"/>
  <c r="BS594" i="8"/>
  <c r="BS595" i="8" s="1"/>
  <c r="CC585" i="8"/>
  <c r="CC581" i="8"/>
  <c r="CC582" i="8" s="1"/>
  <c r="CB652" i="8"/>
  <c r="CB647" i="8"/>
  <c r="CB653" i="8"/>
  <c r="CB646" i="8"/>
  <c r="CB629" i="8"/>
  <c r="CB536" i="8"/>
  <c r="CB537" i="8" s="1"/>
  <c r="CB540" i="8"/>
  <c r="CQ145" i="6"/>
  <c r="CQ133" i="6"/>
  <c r="DB501" i="8"/>
  <c r="DB502" i="8"/>
  <c r="CW456" i="8"/>
  <c r="CW457" i="8"/>
  <c r="CW291" i="8"/>
  <c r="CW280" i="8"/>
  <c r="AC547" i="8" l="1"/>
  <c r="AC561" i="8" s="1"/>
  <c r="CW298" i="8"/>
  <c r="CS84" i="11"/>
  <c r="BX169" i="11"/>
  <c r="BX170" i="11"/>
  <c r="BS596" i="8"/>
  <c r="BS598" i="8" s="1"/>
  <c r="BS587" i="8"/>
  <c r="BS632" i="8"/>
  <c r="BS641" i="8"/>
  <c r="BS643" i="8" s="1"/>
  <c r="CC602" i="8"/>
  <c r="CC609" i="8" s="1"/>
  <c r="CC608" i="8"/>
  <c r="CC601" i="8"/>
  <c r="CC584" i="8"/>
  <c r="CC607" i="8"/>
  <c r="CB654" i="8"/>
  <c r="CB655" i="8" s="1"/>
  <c r="CB658" i="8"/>
  <c r="CB656" i="8"/>
  <c r="CB645" i="8"/>
  <c r="BX134" i="6"/>
  <c r="BX146" i="6"/>
  <c r="CC618" i="8" s="1"/>
  <c r="CB557" i="8"/>
  <c r="BX64" i="12" s="1"/>
  <c r="CB556" i="8"/>
  <c r="BX63" i="12" s="1"/>
  <c r="CB563" i="8"/>
  <c r="BX55" i="12" s="1"/>
  <c r="CB539" i="8"/>
  <c r="CB562" i="8"/>
  <c r="DB516" i="8"/>
  <c r="DB505" i="8"/>
  <c r="CW460" i="8"/>
  <c r="CW471" i="8"/>
  <c r="CW272" i="8"/>
  <c r="CW281" i="8"/>
  <c r="CW283" i="8" s="1"/>
  <c r="CR157" i="6" l="1"/>
  <c r="BY158" i="6" s="1"/>
  <c r="CD573" i="8" s="1"/>
  <c r="CW282" i="8"/>
  <c r="Y156" i="11"/>
  <c r="Y50" i="12"/>
  <c r="AC568" i="8"/>
  <c r="CW478" i="8"/>
  <c r="CS132" i="11"/>
  <c r="DB523" i="8"/>
  <c r="CX144" i="11"/>
  <c r="CS85" i="11"/>
  <c r="CS86" i="11"/>
  <c r="BS642" i="8"/>
  <c r="BT638" i="8"/>
  <c r="BS597" i="8"/>
  <c r="BT593" i="8"/>
  <c r="CC635" i="8"/>
  <c r="CC636" i="8" s="1"/>
  <c r="CC590" i="8"/>
  <c r="CC610" i="8"/>
  <c r="CC611" i="8"/>
  <c r="CC600" i="8"/>
  <c r="CC612" i="8" s="1"/>
  <c r="CC631" i="8"/>
  <c r="CC624" i="8"/>
  <c r="CC625" i="8"/>
  <c r="CC620" i="8"/>
  <c r="CC623" i="8" s="1"/>
  <c r="CB657" i="8"/>
  <c r="BX148" i="6"/>
  <c r="BX147" i="6"/>
  <c r="CC528" i="8"/>
  <c r="BX135" i="6"/>
  <c r="BX136" i="6"/>
  <c r="O137" i="6" s="1"/>
  <c r="O138" i="6" s="1"/>
  <c r="T549" i="8" s="1"/>
  <c r="T550" i="8" s="1"/>
  <c r="P61" i="12" s="1"/>
  <c r="CB555" i="8"/>
  <c r="CB566" i="8"/>
  <c r="BX52" i="12" s="1"/>
  <c r="CB564" i="8"/>
  <c r="DB506" i="8"/>
  <c r="DB508" i="8" s="1"/>
  <c r="DB507" i="8" s="1"/>
  <c r="DB497" i="8"/>
  <c r="CW452" i="8"/>
  <c r="CW461" i="8"/>
  <c r="CW463" i="8" s="1"/>
  <c r="CX275" i="8"/>
  <c r="CW589" i="8" l="1"/>
  <c r="CB567" i="8"/>
  <c r="BX51" i="12" s="1"/>
  <c r="BX62" i="12"/>
  <c r="CB565" i="8"/>
  <c r="BX53" i="12" s="1"/>
  <c r="BX54" i="12"/>
  <c r="Y158" i="11"/>
  <c r="Y157" i="11"/>
  <c r="CS133" i="11"/>
  <c r="CS134" i="11"/>
  <c r="CX145" i="11"/>
  <c r="CX146" i="11"/>
  <c r="CC637" i="8"/>
  <c r="CC651" i="8" s="1"/>
  <c r="BY180" i="11" s="1"/>
  <c r="BN149" i="6"/>
  <c r="BN150" i="6" s="1"/>
  <c r="CC591" i="8"/>
  <c r="CC592" i="8"/>
  <c r="T551" i="8"/>
  <c r="T542" i="8"/>
  <c r="CD579" i="8"/>
  <c r="CD575" i="8"/>
  <c r="CD578" i="8" s="1"/>
  <c r="CD580" i="8"/>
  <c r="CD586" i="8"/>
  <c r="CC626" i="8"/>
  <c r="CC627" i="8" s="1"/>
  <c r="CC630" i="8"/>
  <c r="BY159" i="6"/>
  <c r="BY160" i="6"/>
  <c r="BO161" i="6" s="1"/>
  <c r="BO162" i="6" s="1"/>
  <c r="CC530" i="8"/>
  <c r="CC533" i="8" s="1"/>
  <c r="CC541" i="8"/>
  <c r="CC535" i="8"/>
  <c r="CC534" i="8"/>
  <c r="DC500" i="8"/>
  <c r="CW462" i="8"/>
  <c r="CW634" i="8" s="1"/>
  <c r="CX455" i="8"/>
  <c r="CX277" i="8"/>
  <c r="CX276" i="8"/>
  <c r="CW544" i="8" l="1"/>
  <c r="AD546" i="8"/>
  <c r="T553" i="8"/>
  <c r="BY181" i="11"/>
  <c r="BY182" i="11"/>
  <c r="T552" i="8"/>
  <c r="U548" i="8"/>
  <c r="BT594" i="8"/>
  <c r="BT595" i="8" s="1"/>
  <c r="BT639" i="8"/>
  <c r="BT640" i="8" s="1"/>
  <c r="CC606" i="8"/>
  <c r="CD585" i="8"/>
  <c r="CD581" i="8"/>
  <c r="CD582" i="8" s="1"/>
  <c r="CC653" i="8"/>
  <c r="CC652" i="8"/>
  <c r="CC647" i="8"/>
  <c r="CC654" i="8" s="1"/>
  <c r="CC655" i="8" s="1"/>
  <c r="CC646" i="8"/>
  <c r="CC629" i="8"/>
  <c r="CC540" i="8"/>
  <c r="CC536" i="8"/>
  <c r="CC537" i="8" s="1"/>
  <c r="CR145" i="6"/>
  <c r="CR133" i="6"/>
  <c r="DC502" i="8"/>
  <c r="DC501" i="8"/>
  <c r="CX457" i="8"/>
  <c r="CX456" i="8"/>
  <c r="CX291" i="8"/>
  <c r="CX280" i="8"/>
  <c r="AD547" i="8" l="1"/>
  <c r="AD561" i="8" s="1"/>
  <c r="CX298" i="8"/>
  <c r="CT84" i="11"/>
  <c r="CC613" i="8"/>
  <c r="BY168" i="11"/>
  <c r="BT632" i="8"/>
  <c r="BT641" i="8"/>
  <c r="BT643" i="8" s="1"/>
  <c r="BT596" i="8"/>
  <c r="BT598" i="8" s="1"/>
  <c r="BT587" i="8"/>
  <c r="CC658" i="8"/>
  <c r="CD602" i="8"/>
  <c r="CD601" i="8"/>
  <c r="CD608" i="8"/>
  <c r="CD584" i="8"/>
  <c r="CD607" i="8"/>
  <c r="CC645" i="8"/>
  <c r="CC656" i="8"/>
  <c r="CC563" i="8"/>
  <c r="BY55" i="12" s="1"/>
  <c r="CC562" i="8"/>
  <c r="CC557" i="8"/>
  <c r="CC556" i="8"/>
  <c r="BY63" i="12" s="1"/>
  <c r="CC539" i="8"/>
  <c r="BY134" i="6"/>
  <c r="BY146" i="6"/>
  <c r="CD618" i="8" s="1"/>
  <c r="DC516" i="8"/>
  <c r="DC505" i="8"/>
  <c r="CX471" i="8"/>
  <c r="CX460" i="8"/>
  <c r="CX281" i="8"/>
  <c r="CX283" i="8" s="1"/>
  <c r="CX272" i="8"/>
  <c r="CS157" i="6" l="1"/>
  <c r="CX282" i="8"/>
  <c r="CC564" i="8"/>
  <c r="BY54" i="12" s="1"/>
  <c r="BY64" i="12"/>
  <c r="Z156" i="11"/>
  <c r="Z50" i="12"/>
  <c r="AD568" i="8"/>
  <c r="DC523" i="8"/>
  <c r="CY144" i="11"/>
  <c r="CX478" i="8"/>
  <c r="CT132" i="11"/>
  <c r="CT85" i="11"/>
  <c r="CT86" i="11"/>
  <c r="BY169" i="11"/>
  <c r="BY170" i="11"/>
  <c r="BT642" i="8"/>
  <c r="BU638" i="8"/>
  <c r="BT597" i="8"/>
  <c r="BU593" i="8"/>
  <c r="CC565" i="8"/>
  <c r="BY53" i="12" s="1"/>
  <c r="CD590" i="8"/>
  <c r="CD635" i="8"/>
  <c r="CD637" i="8" s="1"/>
  <c r="CD611" i="8"/>
  <c r="CD600" i="8"/>
  <c r="CD612" i="8" s="1"/>
  <c r="CD609" i="8"/>
  <c r="CD610" i="8" s="1"/>
  <c r="CD631" i="8"/>
  <c r="CD625" i="8"/>
  <c r="CD620" i="8"/>
  <c r="CD623" i="8" s="1"/>
  <c r="CD624" i="8"/>
  <c r="CC657" i="8"/>
  <c r="BZ158" i="6"/>
  <c r="CE573" i="8" s="1"/>
  <c r="BY135" i="6"/>
  <c r="CD528" i="8"/>
  <c r="BY136" i="6"/>
  <c r="P137" i="6" s="1"/>
  <c r="P138" i="6" s="1"/>
  <c r="U549" i="8" s="1"/>
  <c r="U550" i="8" s="1"/>
  <c r="Q61" i="12" s="1"/>
  <c r="BY147" i="6"/>
  <c r="BY148" i="6"/>
  <c r="BO149" i="6" s="1"/>
  <c r="BO150" i="6" s="1"/>
  <c r="CC566" i="8"/>
  <c r="BY52" i="12" s="1"/>
  <c r="CC555" i="8"/>
  <c r="DC506" i="8"/>
  <c r="DC508" i="8" s="1"/>
  <c r="DC507" i="8" s="1"/>
  <c r="DC497" i="8"/>
  <c r="CX452" i="8"/>
  <c r="CX461" i="8"/>
  <c r="CX463" i="8" s="1"/>
  <c r="CY275" i="8"/>
  <c r="CX589" i="8" l="1"/>
  <c r="CC567" i="8"/>
  <c r="BY51" i="12" s="1"/>
  <c r="BY62" i="12"/>
  <c r="Z157" i="11"/>
  <c r="Z158" i="11"/>
  <c r="CY145" i="11"/>
  <c r="CY146" i="11"/>
  <c r="CT133" i="11"/>
  <c r="CT134" i="11"/>
  <c r="CD651" i="8"/>
  <c r="BZ180" i="11" s="1"/>
  <c r="CD636" i="8"/>
  <c r="CD591" i="8"/>
  <c r="CD592" i="8"/>
  <c r="CD606" i="8" s="1"/>
  <c r="U551" i="8"/>
  <c r="U542" i="8"/>
  <c r="CE586" i="8"/>
  <c r="CE575" i="8"/>
  <c r="CE578" i="8" s="1"/>
  <c r="CE579" i="8"/>
  <c r="CE580" i="8"/>
  <c r="CD626" i="8"/>
  <c r="CD627" i="8" s="1"/>
  <c r="CD630" i="8"/>
  <c r="BZ159" i="6"/>
  <c r="BZ160" i="6"/>
  <c r="BP161" i="6" s="1"/>
  <c r="BP162" i="6" s="1"/>
  <c r="CD541" i="8"/>
  <c r="CD534" i="8"/>
  <c r="CD535" i="8"/>
  <c r="CD530" i="8"/>
  <c r="CD533" i="8" s="1"/>
  <c r="DD500" i="8"/>
  <c r="CX462" i="8"/>
  <c r="CX634" i="8" s="1"/>
  <c r="CY455" i="8"/>
  <c r="CY277" i="8"/>
  <c r="CY276" i="8"/>
  <c r="CX544" i="8" l="1"/>
  <c r="AE545" i="8"/>
  <c r="AE546" i="8" s="1"/>
  <c r="U553" i="8"/>
  <c r="BZ181" i="11"/>
  <c r="BZ182" i="11"/>
  <c r="CD613" i="8"/>
  <c r="BZ168" i="11"/>
  <c r="U552" i="8"/>
  <c r="V548" i="8"/>
  <c r="BU639" i="8"/>
  <c r="BU640" i="8" s="1"/>
  <c r="BU594" i="8"/>
  <c r="BU595" i="8" s="1"/>
  <c r="CE581" i="8"/>
  <c r="CE585" i="8"/>
  <c r="CE582" i="8"/>
  <c r="CD653" i="8"/>
  <c r="CD647" i="8"/>
  <c r="CD646" i="8"/>
  <c r="CD652" i="8"/>
  <c r="CD629" i="8"/>
  <c r="CS133" i="6"/>
  <c r="CS145" i="6"/>
  <c r="CD536" i="8"/>
  <c r="CD537" i="8" s="1"/>
  <c r="CD540" i="8"/>
  <c r="DD501" i="8"/>
  <c r="DD502" i="8"/>
  <c r="CY456" i="8"/>
  <c r="CY457" i="8"/>
  <c r="CY291" i="8"/>
  <c r="CY280" i="8"/>
  <c r="AE547" i="8" l="1"/>
  <c r="AE561" i="8" s="1"/>
  <c r="CY298" i="8"/>
  <c r="CU84" i="11"/>
  <c r="BZ169" i="11"/>
  <c r="BZ170" i="11"/>
  <c r="BU596" i="8"/>
  <c r="BU598" i="8" s="1"/>
  <c r="BU587" i="8"/>
  <c r="BU632" i="8"/>
  <c r="BU641" i="8"/>
  <c r="BU643" i="8" s="1"/>
  <c r="CE602" i="8"/>
  <c r="CE601" i="8"/>
  <c r="CE607" i="8"/>
  <c r="CE608" i="8"/>
  <c r="CE584" i="8"/>
  <c r="CD645" i="8"/>
  <c r="CD656" i="8"/>
  <c r="CD654" i="8"/>
  <c r="CD655" i="8" s="1"/>
  <c r="CD658" i="8"/>
  <c r="CD563" i="8"/>
  <c r="BZ55" i="12" s="1"/>
  <c r="CD557" i="8"/>
  <c r="BZ64" i="12" s="1"/>
  <c r="CD556" i="8"/>
  <c r="BZ63" i="12" s="1"/>
  <c r="CD562" i="8"/>
  <c r="CD539" i="8"/>
  <c r="BZ146" i="6"/>
  <c r="CE618" i="8" s="1"/>
  <c r="BZ134" i="6"/>
  <c r="DD516" i="8"/>
  <c r="DD505" i="8"/>
  <c r="CY471" i="8"/>
  <c r="CY460" i="8"/>
  <c r="CY272" i="8"/>
  <c r="CY281" i="8"/>
  <c r="CY283" i="8" s="1"/>
  <c r="CT157" i="6" l="1"/>
  <c r="CY282" i="8"/>
  <c r="AA156" i="11"/>
  <c r="AA50" i="12"/>
  <c r="AE568" i="8"/>
  <c r="DD523" i="8"/>
  <c r="CZ144" i="11"/>
  <c r="CY478" i="8"/>
  <c r="CU132" i="11"/>
  <c r="CU85" i="11"/>
  <c r="CU86" i="11"/>
  <c r="BU642" i="8"/>
  <c r="BV638" i="8"/>
  <c r="BU597" i="8"/>
  <c r="BV593" i="8"/>
  <c r="CE635" i="8"/>
  <c r="CE637" i="8" s="1"/>
  <c r="CE590" i="8"/>
  <c r="CE611" i="8"/>
  <c r="CE600" i="8"/>
  <c r="CE612" i="8" s="1"/>
  <c r="CE609" i="8"/>
  <c r="CE610" i="8" s="1"/>
  <c r="CE631" i="8"/>
  <c r="CE620" i="8"/>
  <c r="CE623" i="8" s="1"/>
  <c r="CE624" i="8"/>
  <c r="CE625" i="8"/>
  <c r="CD657" i="8"/>
  <c r="CA158" i="6"/>
  <c r="CF573" i="8" s="1"/>
  <c r="CD566" i="8"/>
  <c r="BZ52" i="12" s="1"/>
  <c r="CD555" i="8"/>
  <c r="CD564" i="8"/>
  <c r="BZ148" i="6"/>
  <c r="BZ147" i="6"/>
  <c r="CE528" i="8"/>
  <c r="BZ136" i="6"/>
  <c r="Q137" i="6" s="1"/>
  <c r="Q138" i="6" s="1"/>
  <c r="V549" i="8" s="1"/>
  <c r="V550" i="8" s="1"/>
  <c r="R61" i="12" s="1"/>
  <c r="BZ135" i="6"/>
  <c r="DD497" i="8"/>
  <c r="DD506" i="8"/>
  <c r="DD508" i="8" s="1"/>
  <c r="DD507" i="8" s="1"/>
  <c r="CY452" i="8"/>
  <c r="CY461" i="8"/>
  <c r="CY463" i="8" s="1"/>
  <c r="CZ275" i="8"/>
  <c r="CY589" i="8" l="1"/>
  <c r="CD565" i="8"/>
  <c r="BZ53" i="12" s="1"/>
  <c r="BZ54" i="12"/>
  <c r="CD567" i="8"/>
  <c r="BZ51" i="12" s="1"/>
  <c r="BZ62" i="12"/>
  <c r="AA157" i="11"/>
  <c r="AA158" i="11"/>
  <c r="CU133" i="11"/>
  <c r="CU134" i="11"/>
  <c r="CZ145" i="11"/>
  <c r="CZ146" i="11"/>
  <c r="CE636" i="8"/>
  <c r="BP149" i="6"/>
  <c r="BP150" i="6" s="1"/>
  <c r="CE592" i="8"/>
  <c r="CE591" i="8"/>
  <c r="CE651" i="8"/>
  <c r="CA180" i="11" s="1"/>
  <c r="V542" i="8"/>
  <c r="V551" i="8"/>
  <c r="CF579" i="8"/>
  <c r="CF575" i="8"/>
  <c r="CF578" i="8" s="1"/>
  <c r="CF586" i="8"/>
  <c r="CF580" i="8"/>
  <c r="CE626" i="8"/>
  <c r="CE627" i="8" s="1"/>
  <c r="CE630" i="8"/>
  <c r="CA159" i="6"/>
  <c r="CA160" i="6"/>
  <c r="CE541" i="8"/>
  <c r="CE534" i="8"/>
  <c r="CE535" i="8"/>
  <c r="CE530" i="8"/>
  <c r="CE533" i="8" s="1"/>
  <c r="DE500" i="8"/>
  <c r="CY462" i="8"/>
  <c r="CY634" i="8" s="1"/>
  <c r="CZ455" i="8"/>
  <c r="CZ277" i="8"/>
  <c r="CZ276" i="8"/>
  <c r="CY544" i="8" l="1"/>
  <c r="AF545" i="8"/>
  <c r="AF546" i="8" s="1"/>
  <c r="V553" i="8"/>
  <c r="CA181" i="11"/>
  <c r="CA182" i="11"/>
  <c r="V552" i="8"/>
  <c r="W548" i="8"/>
  <c r="CE606" i="8"/>
  <c r="BQ161" i="6"/>
  <c r="BQ162" i="6" s="1"/>
  <c r="CF585" i="8"/>
  <c r="CF581" i="8"/>
  <c r="CF582" i="8" s="1"/>
  <c r="CE647" i="8"/>
  <c r="CE646" i="8"/>
  <c r="CE652" i="8"/>
  <c r="CE653" i="8"/>
  <c r="CE629" i="8"/>
  <c r="CT145" i="6"/>
  <c r="CT133" i="6"/>
  <c r="CE536" i="8"/>
  <c r="CE537" i="8" s="1"/>
  <c r="CE540" i="8"/>
  <c r="DE502" i="8"/>
  <c r="DE501" i="8"/>
  <c r="CZ457" i="8"/>
  <c r="CZ456" i="8"/>
  <c r="CZ291" i="8"/>
  <c r="CZ280" i="8"/>
  <c r="AF547" i="8" l="1"/>
  <c r="AF561" i="8" s="1"/>
  <c r="CZ298" i="8"/>
  <c r="CV84" i="11"/>
  <c r="CE613" i="8"/>
  <c r="CA168" i="11"/>
  <c r="BV639" i="8"/>
  <c r="BV640" i="8" s="1"/>
  <c r="BV594" i="8"/>
  <c r="BV595" i="8" s="1"/>
  <c r="CF584" i="8"/>
  <c r="CF602" i="8"/>
  <c r="CF601" i="8"/>
  <c r="CF607" i="8"/>
  <c r="CF608" i="8"/>
  <c r="CE656" i="8"/>
  <c r="CE645" i="8"/>
  <c r="CE654" i="8"/>
  <c r="CE655" i="8" s="1"/>
  <c r="CE658" i="8"/>
  <c r="CE562" i="8"/>
  <c r="CE557" i="8"/>
  <c r="CA64" i="12" s="1"/>
  <c r="CE556" i="8"/>
  <c r="CA63" i="12" s="1"/>
  <c r="CE563" i="8"/>
  <c r="CA55" i="12" s="1"/>
  <c r="CE539" i="8"/>
  <c r="CA134" i="6"/>
  <c r="CA146" i="6"/>
  <c r="CF618" i="8" s="1"/>
  <c r="DE516" i="8"/>
  <c r="DE505" i="8"/>
  <c r="CZ471" i="8"/>
  <c r="CZ460" i="8"/>
  <c r="CZ272" i="8"/>
  <c r="CZ281" i="8"/>
  <c r="CZ283" i="8" s="1"/>
  <c r="CU157" i="6" l="1"/>
  <c r="CZ282" i="8"/>
  <c r="AB156" i="11"/>
  <c r="AB50" i="12"/>
  <c r="AF568" i="8"/>
  <c r="CZ478" i="8"/>
  <c r="CV132" i="11"/>
  <c r="DE523" i="8"/>
  <c r="DA144" i="11"/>
  <c r="CV85" i="11"/>
  <c r="CV86" i="11"/>
  <c r="CA169" i="11"/>
  <c r="CA170" i="11"/>
  <c r="BV596" i="8"/>
  <c r="BV598" i="8" s="1"/>
  <c r="BV587" i="8"/>
  <c r="BV641" i="8"/>
  <c r="BV643" i="8" s="1"/>
  <c r="BV632" i="8"/>
  <c r="CF600" i="8"/>
  <c r="CF612" i="8" s="1"/>
  <c r="CF611" i="8"/>
  <c r="CF609" i="8"/>
  <c r="CF610" i="8" s="1"/>
  <c r="CF631" i="8"/>
  <c r="CF624" i="8"/>
  <c r="CF620" i="8"/>
  <c r="CF623" i="8" s="1"/>
  <c r="CF625" i="8"/>
  <c r="CE657" i="8"/>
  <c r="CB158" i="6"/>
  <c r="CG573" i="8" s="1"/>
  <c r="CA148" i="6"/>
  <c r="CA147" i="6"/>
  <c r="CE566" i="8"/>
  <c r="CA52" i="12" s="1"/>
  <c r="CE555" i="8"/>
  <c r="CA135" i="6"/>
  <c r="CF528" i="8"/>
  <c r="CA136" i="6"/>
  <c r="R137" i="6" s="1"/>
  <c r="R138" i="6" s="1"/>
  <c r="W549" i="8" s="1"/>
  <c r="W550" i="8" s="1"/>
  <c r="S61" i="12" s="1"/>
  <c r="CE564" i="8"/>
  <c r="DE506" i="8"/>
  <c r="DE508" i="8" s="1"/>
  <c r="DE507" i="8" s="1"/>
  <c r="DE497" i="8"/>
  <c r="CZ461" i="8"/>
  <c r="CZ463" i="8" s="1"/>
  <c r="CZ452" i="8"/>
  <c r="DA275" i="8"/>
  <c r="CZ589" i="8" l="1"/>
  <c r="CE567" i="8"/>
  <c r="CA51" i="12" s="1"/>
  <c r="CA62" i="12"/>
  <c r="CE565" i="8"/>
  <c r="CA53" i="12" s="1"/>
  <c r="CA54" i="12"/>
  <c r="AB157" i="11"/>
  <c r="AB158" i="11"/>
  <c r="BQ149" i="6"/>
  <c r="BQ150" i="6" s="1"/>
  <c r="DA145" i="11"/>
  <c r="DA146" i="11"/>
  <c r="CV134" i="11"/>
  <c r="CV133" i="11"/>
  <c r="BV642" i="8"/>
  <c r="BW638" i="8"/>
  <c r="BV597" i="8"/>
  <c r="BW593" i="8"/>
  <c r="CF635" i="8"/>
  <c r="CF590" i="8"/>
  <c r="W551" i="8"/>
  <c r="W542" i="8"/>
  <c r="CG575" i="8"/>
  <c r="CG578" i="8" s="1"/>
  <c r="CG586" i="8"/>
  <c r="CG579" i="8"/>
  <c r="CG580" i="8"/>
  <c r="CF626" i="8"/>
  <c r="CF627" i="8" s="1"/>
  <c r="CF630" i="8"/>
  <c r="CB159" i="6"/>
  <c r="CB160" i="6"/>
  <c r="CF534" i="8"/>
  <c r="CF535" i="8"/>
  <c r="CF541" i="8"/>
  <c r="CF530" i="8"/>
  <c r="CF533" i="8" s="1"/>
  <c r="DF500" i="8"/>
  <c r="CZ462" i="8"/>
  <c r="CZ634" i="8" s="1"/>
  <c r="DA455" i="8"/>
  <c r="DA277" i="8"/>
  <c r="DA276" i="8"/>
  <c r="CZ544" i="8" l="1"/>
  <c r="AG545" i="8"/>
  <c r="AG546" i="8" s="1"/>
  <c r="W553" i="8"/>
  <c r="X548" i="8" s="1"/>
  <c r="BR161" i="6"/>
  <c r="BR162" i="6" s="1"/>
  <c r="BW639" i="8" s="1"/>
  <c r="BW640" i="8" s="1"/>
  <c r="CF591" i="8"/>
  <c r="CF592" i="8"/>
  <c r="CF606" i="8" s="1"/>
  <c r="CF637" i="8"/>
  <c r="CF651" i="8" s="1"/>
  <c r="CB180" i="11" s="1"/>
  <c r="CF636" i="8"/>
  <c r="CG585" i="8"/>
  <c r="CG581" i="8"/>
  <c r="CG582" i="8" s="1"/>
  <c r="CF629" i="8"/>
  <c r="CF652" i="8"/>
  <c r="CF653" i="8"/>
  <c r="CF647" i="8"/>
  <c r="CF646" i="8"/>
  <c r="CU145" i="6"/>
  <c r="CU133" i="6"/>
  <c r="CF536" i="8"/>
  <c r="CF537" i="8" s="1"/>
  <c r="CF540" i="8"/>
  <c r="DF501" i="8"/>
  <c r="DF502" i="8"/>
  <c r="DA456" i="8"/>
  <c r="DA457" i="8"/>
  <c r="DA291" i="8"/>
  <c r="DA280" i="8"/>
  <c r="W552" i="8" l="1"/>
  <c r="AG547" i="8"/>
  <c r="AG561" i="8" s="1"/>
  <c r="BW594" i="8"/>
  <c r="BW595" i="8" s="1"/>
  <c r="CB181" i="11"/>
  <c r="CB182" i="11"/>
  <c r="DA298" i="8"/>
  <c r="CW84" i="11"/>
  <c r="CF613" i="8"/>
  <c r="CB168" i="11"/>
  <c r="BW587" i="8"/>
  <c r="BW596" i="8"/>
  <c r="BW598" i="8" s="1"/>
  <c r="BW641" i="8"/>
  <c r="BW643" i="8" s="1"/>
  <c r="BW632" i="8"/>
  <c r="CG608" i="8"/>
  <c r="CG602" i="8"/>
  <c r="CG584" i="8"/>
  <c r="CG607" i="8"/>
  <c r="CG601" i="8"/>
  <c r="CF656" i="8"/>
  <c r="CF645" i="8"/>
  <c r="CF654" i="8"/>
  <c r="CF655" i="8" s="1"/>
  <c r="CF658" i="8"/>
  <c r="CF556" i="8"/>
  <c r="CB63" i="12" s="1"/>
  <c r="CF562" i="8"/>
  <c r="CF557" i="8"/>
  <c r="CB64" i="12" s="1"/>
  <c r="CF563" i="8"/>
  <c r="CB55" i="12" s="1"/>
  <c r="CF539" i="8"/>
  <c r="CB146" i="6"/>
  <c r="CG618" i="8" s="1"/>
  <c r="CB134" i="6"/>
  <c r="DF516" i="8"/>
  <c r="DF505" i="8"/>
  <c r="DA460" i="8"/>
  <c r="DA471" i="8"/>
  <c r="DA272" i="8"/>
  <c r="DA281" i="8"/>
  <c r="DA283" i="8" s="1"/>
  <c r="CV157" i="6" l="1"/>
  <c r="DA282" i="8"/>
  <c r="AC156" i="11"/>
  <c r="AC50" i="12"/>
  <c r="AG568" i="8"/>
  <c r="DF523" i="8"/>
  <c r="DB144" i="11"/>
  <c r="DA478" i="8"/>
  <c r="CW132" i="11"/>
  <c r="CB169" i="11"/>
  <c r="CB170" i="11"/>
  <c r="CW85" i="11"/>
  <c r="CW86" i="11"/>
  <c r="BW642" i="8"/>
  <c r="BX638" i="8"/>
  <c r="BW597" i="8"/>
  <c r="BX593" i="8"/>
  <c r="CG635" i="8"/>
  <c r="CG637" i="8" s="1"/>
  <c r="CG651" i="8" s="1"/>
  <c r="CC180" i="11" s="1"/>
  <c r="CG590" i="8"/>
  <c r="CG600" i="8"/>
  <c r="CG612" i="8" s="1"/>
  <c r="CG611" i="8"/>
  <c r="CG609" i="8"/>
  <c r="CG610" i="8" s="1"/>
  <c r="CG631" i="8"/>
  <c r="CG625" i="8"/>
  <c r="CG620" i="8"/>
  <c r="CG623" i="8" s="1"/>
  <c r="CG624" i="8"/>
  <c r="CF657" i="8"/>
  <c r="CC158" i="6"/>
  <c r="CH573" i="8" s="1"/>
  <c r="CG528" i="8"/>
  <c r="CB136" i="6"/>
  <c r="CB135" i="6"/>
  <c r="CF564" i="8"/>
  <c r="CB148" i="6"/>
  <c r="CB147" i="6"/>
  <c r="CF566" i="8"/>
  <c r="CB52" i="12" s="1"/>
  <c r="CF555" i="8"/>
  <c r="DF497" i="8"/>
  <c r="DF506" i="8"/>
  <c r="DF508" i="8" s="1"/>
  <c r="DF507" i="8" s="1"/>
  <c r="DA461" i="8"/>
  <c r="DA463" i="8" s="1"/>
  <c r="DA452" i="8"/>
  <c r="DB275" i="8"/>
  <c r="DA589" i="8" l="1"/>
  <c r="CF565" i="8"/>
  <c r="CB53" i="12" s="1"/>
  <c r="CB54" i="12"/>
  <c r="CF567" i="8"/>
  <c r="CB51" i="12" s="1"/>
  <c r="CB62" i="12"/>
  <c r="AC158" i="11"/>
  <c r="AC157" i="11"/>
  <c r="CW134" i="11"/>
  <c r="CW133" i="11"/>
  <c r="DB145" i="11"/>
  <c r="DB146" i="11"/>
  <c r="CC181" i="11"/>
  <c r="CC182" i="11"/>
  <c r="CG592" i="8"/>
  <c r="CG606" i="8" s="1"/>
  <c r="CG591" i="8"/>
  <c r="CG636" i="8"/>
  <c r="S137" i="6"/>
  <c r="S138" i="6" s="1"/>
  <c r="X549" i="8" s="1"/>
  <c r="X550" i="8" s="1"/>
  <c r="T61" i="12" s="1"/>
  <c r="CH586" i="8"/>
  <c r="CH580" i="8"/>
  <c r="CH579" i="8"/>
  <c r="CH575" i="8"/>
  <c r="CH578" i="8" s="1"/>
  <c r="CG630" i="8"/>
  <c r="CG626" i="8"/>
  <c r="CG627" i="8" s="1"/>
  <c r="BR149" i="6"/>
  <c r="BR150" i="6" s="1"/>
  <c r="CC160" i="6"/>
  <c r="CC159" i="6"/>
  <c r="CG541" i="8"/>
  <c r="CG534" i="8"/>
  <c r="CG530" i="8"/>
  <c r="CG533" i="8" s="1"/>
  <c r="CG535" i="8"/>
  <c r="DG500" i="8"/>
  <c r="DA462" i="8"/>
  <c r="DA634" i="8" s="1"/>
  <c r="DB455" i="8"/>
  <c r="DB277" i="8"/>
  <c r="DB276" i="8"/>
  <c r="DA544" i="8" l="1"/>
  <c r="CG613" i="8"/>
  <c r="CC168" i="11"/>
  <c r="BS161" i="6"/>
  <c r="BS162" i="6" s="1"/>
  <c r="BX594" i="8" s="1"/>
  <c r="BX595" i="8" s="1"/>
  <c r="X551" i="8"/>
  <c r="X542" i="8"/>
  <c r="CH585" i="8"/>
  <c r="CH581" i="8"/>
  <c r="CH582" i="8" s="1"/>
  <c r="CG647" i="8"/>
  <c r="CG646" i="8"/>
  <c r="CG653" i="8"/>
  <c r="CG652" i="8"/>
  <c r="CG629" i="8"/>
  <c r="CG536" i="8"/>
  <c r="CG537" i="8" s="1"/>
  <c r="CG540" i="8"/>
  <c r="CV145" i="6"/>
  <c r="CV133" i="6"/>
  <c r="DG502" i="8"/>
  <c r="DG501" i="8"/>
  <c r="DB457" i="8"/>
  <c r="DB456" i="8"/>
  <c r="DB291" i="8"/>
  <c r="DB280" i="8"/>
  <c r="AH545" i="8" l="1"/>
  <c r="AH546" i="8" s="1"/>
  <c r="X553" i="8"/>
  <c r="DB298" i="8"/>
  <c r="CX84" i="11"/>
  <c r="CC170" i="11"/>
  <c r="CC169" i="11"/>
  <c r="X552" i="8"/>
  <c r="Y548" i="8"/>
  <c r="BX639" i="8"/>
  <c r="BX640" i="8" s="1"/>
  <c r="BX641" i="8" s="1"/>
  <c r="BX643" i="8" s="1"/>
  <c r="BX596" i="8"/>
  <c r="BX598" i="8" s="1"/>
  <c r="BX587" i="8"/>
  <c r="CH602" i="8"/>
  <c r="CH609" i="8" s="1"/>
  <c r="CH601" i="8"/>
  <c r="CH608" i="8"/>
  <c r="CH584" i="8"/>
  <c r="CH607" i="8"/>
  <c r="CG656" i="8"/>
  <c r="CG645" i="8"/>
  <c r="CG654" i="8"/>
  <c r="CG655" i="8" s="1"/>
  <c r="CG658" i="8"/>
  <c r="CC134" i="6"/>
  <c r="CC146" i="6"/>
  <c r="CH618" i="8" s="1"/>
  <c r="CG557" i="8"/>
  <c r="CC64" i="12" s="1"/>
  <c r="CG556" i="8"/>
  <c r="CC63" i="12" s="1"/>
  <c r="CG563" i="8"/>
  <c r="CC55" i="12" s="1"/>
  <c r="CG562" i="8"/>
  <c r="CG539" i="8"/>
  <c r="DG516" i="8"/>
  <c r="DG505" i="8"/>
  <c r="DB460" i="8"/>
  <c r="DB471" i="8"/>
  <c r="DB281" i="8"/>
  <c r="DB283" i="8" s="1"/>
  <c r="DB272" i="8"/>
  <c r="CW157" i="6" l="1"/>
  <c r="DB282" i="8"/>
  <c r="AH547" i="8"/>
  <c r="AH561" i="8" s="1"/>
  <c r="DB478" i="8"/>
  <c r="CX132" i="11"/>
  <c r="DG523" i="8"/>
  <c r="DC144" i="11"/>
  <c r="CX85" i="11"/>
  <c r="CX86" i="11"/>
  <c r="BX642" i="8"/>
  <c r="BY638" i="8"/>
  <c r="BX597" i="8"/>
  <c r="BY593" i="8"/>
  <c r="BX632" i="8"/>
  <c r="CH590" i="8"/>
  <c r="CH635" i="8"/>
  <c r="CH636" i="8" s="1"/>
  <c r="CH611" i="8"/>
  <c r="CH600" i="8"/>
  <c r="CH612" i="8" s="1"/>
  <c r="CH610" i="8"/>
  <c r="CH631" i="8"/>
  <c r="CH624" i="8"/>
  <c r="CH625" i="8"/>
  <c r="CH620" i="8"/>
  <c r="CH623" i="8" s="1"/>
  <c r="CG657" i="8"/>
  <c r="CD158" i="6"/>
  <c r="CI573" i="8" s="1"/>
  <c r="CG564" i="8"/>
  <c r="CC148" i="6"/>
  <c r="CC147" i="6"/>
  <c r="CC136" i="6"/>
  <c r="CH528" i="8"/>
  <c r="CC135" i="6"/>
  <c r="CG555" i="8"/>
  <c r="CG566" i="8"/>
  <c r="CC52" i="12" s="1"/>
  <c r="DG506" i="8"/>
  <c r="DG508" i="8" s="1"/>
  <c r="DG507" i="8" s="1"/>
  <c r="DG497" i="8"/>
  <c r="DB452" i="8"/>
  <c r="DB461" i="8"/>
  <c r="DB463" i="8" s="1"/>
  <c r="DC275" i="8"/>
  <c r="DB589" i="8" l="1"/>
  <c r="CG565" i="8"/>
  <c r="CC53" i="12" s="1"/>
  <c r="CC54" i="12"/>
  <c r="AD156" i="11"/>
  <c r="AD50" i="12"/>
  <c r="AH568" i="8"/>
  <c r="CG567" i="8"/>
  <c r="CC51" i="12" s="1"/>
  <c r="CC62" i="12"/>
  <c r="DC145" i="11"/>
  <c r="DC146" i="11"/>
  <c r="CX133" i="11"/>
  <c r="CX134" i="11"/>
  <c r="CH637" i="8"/>
  <c r="CH651" i="8" s="1"/>
  <c r="CD180" i="11" s="1"/>
  <c r="CH591" i="8"/>
  <c r="CH592" i="8"/>
  <c r="CH606" i="8" s="1"/>
  <c r="CI580" i="8"/>
  <c r="CI579" i="8"/>
  <c r="CI586" i="8"/>
  <c r="CI575" i="8"/>
  <c r="CI578" i="8" s="1"/>
  <c r="BS149" i="6"/>
  <c r="BS150" i="6" s="1"/>
  <c r="CH626" i="8"/>
  <c r="CH627" i="8" s="1"/>
  <c r="CH630" i="8"/>
  <c r="T137" i="6"/>
  <c r="T138" i="6" s="1"/>
  <c r="Y549" i="8" s="1"/>
  <c r="Y550" i="8" s="1"/>
  <c r="U61" i="12" s="1"/>
  <c r="CD159" i="6"/>
  <c r="CD160" i="6"/>
  <c r="CH541" i="8"/>
  <c r="CH534" i="8"/>
  <c r="CH535" i="8"/>
  <c r="CH530" i="8"/>
  <c r="CH533" i="8" s="1"/>
  <c r="DH500" i="8"/>
  <c r="DB462" i="8"/>
  <c r="DB634" i="8" s="1"/>
  <c r="DC455" i="8"/>
  <c r="DC277" i="8"/>
  <c r="DC276" i="8"/>
  <c r="DB544" i="8" l="1"/>
  <c r="AD157" i="11"/>
  <c r="AD158" i="11"/>
  <c r="CD181" i="11"/>
  <c r="CD182" i="11"/>
  <c r="CH613" i="8"/>
  <c r="CD168" i="11"/>
  <c r="BT161" i="6"/>
  <c r="BT162" i="6" s="1"/>
  <c r="CI581" i="8"/>
  <c r="CI582" i="8" s="1"/>
  <c r="CI585" i="8"/>
  <c r="Y551" i="8"/>
  <c r="Y542" i="8"/>
  <c r="CH646" i="8"/>
  <c r="CH653" i="8"/>
  <c r="CH652" i="8"/>
  <c r="CH629" i="8"/>
  <c r="CH647" i="8"/>
  <c r="CH654" i="8" s="1"/>
  <c r="CW133" i="6"/>
  <c r="CW145" i="6"/>
  <c r="CH540" i="8"/>
  <c r="CH536" i="8"/>
  <c r="CH537" i="8" s="1"/>
  <c r="DH501" i="8"/>
  <c r="DH502" i="8"/>
  <c r="DC456" i="8"/>
  <c r="DC457" i="8"/>
  <c r="DC291" i="8"/>
  <c r="DC280" i="8"/>
  <c r="AI545" i="8" l="1"/>
  <c r="AI546" i="8" s="1"/>
  <c r="Y553" i="8"/>
  <c r="DC298" i="8"/>
  <c r="CY84" i="11"/>
  <c r="CD169" i="11"/>
  <c r="CD170" i="11"/>
  <c r="Y552" i="8"/>
  <c r="Z548" i="8"/>
  <c r="CH655" i="8"/>
  <c r="CH658" i="8"/>
  <c r="BY639" i="8"/>
  <c r="BY640" i="8" s="1"/>
  <c r="BY594" i="8"/>
  <c r="BY595" i="8" s="1"/>
  <c r="CI584" i="8"/>
  <c r="CI602" i="8"/>
  <c r="CI609" i="8" s="1"/>
  <c r="CI601" i="8"/>
  <c r="CI607" i="8"/>
  <c r="CI608" i="8"/>
  <c r="CH656" i="8"/>
  <c r="CH645" i="8"/>
  <c r="CD134" i="6"/>
  <c r="CH556" i="8"/>
  <c r="CD63" i="12" s="1"/>
  <c r="CH562" i="8"/>
  <c r="CH563" i="8"/>
  <c r="CD55" i="12" s="1"/>
  <c r="CH557" i="8"/>
  <c r="CH539" i="8"/>
  <c r="CD146" i="6"/>
  <c r="CI618" i="8" s="1"/>
  <c r="DH516" i="8"/>
  <c r="DH505" i="8"/>
  <c r="DC471" i="8"/>
  <c r="DC460" i="8"/>
  <c r="DC272" i="8"/>
  <c r="DC281" i="8"/>
  <c r="DC283" i="8" s="1"/>
  <c r="CX157" i="6" l="1"/>
  <c r="DC282" i="8"/>
  <c r="AI547" i="8"/>
  <c r="CH564" i="8"/>
  <c r="CD54" i="12" s="1"/>
  <c r="CD64" i="12"/>
  <c r="AI561" i="8"/>
  <c r="DC478" i="8"/>
  <c r="CY132" i="11"/>
  <c r="DH523" i="8"/>
  <c r="DD144" i="11"/>
  <c r="CY85" i="11"/>
  <c r="CY86" i="11"/>
  <c r="CH565" i="8"/>
  <c r="CD53" i="12" s="1"/>
  <c r="CI610" i="8"/>
  <c r="CI611" i="8"/>
  <c r="CI600" i="8"/>
  <c r="CI612" i="8" s="1"/>
  <c r="BY596" i="8"/>
  <c r="BY598" i="8" s="1"/>
  <c r="BY587" i="8"/>
  <c r="BY641" i="8"/>
  <c r="BY643" i="8" s="1"/>
  <c r="BY632" i="8"/>
  <c r="CI624" i="8"/>
  <c r="CI625" i="8"/>
  <c r="CI631" i="8"/>
  <c r="CI620" i="8"/>
  <c r="CI623" i="8" s="1"/>
  <c r="CH657" i="8"/>
  <c r="CE158" i="6"/>
  <c r="CJ573" i="8" s="1"/>
  <c r="CH566" i="8"/>
  <c r="CD52" i="12" s="1"/>
  <c r="CH555" i="8"/>
  <c r="CD135" i="6"/>
  <c r="CI528" i="8"/>
  <c r="CD136" i="6"/>
  <c r="CD147" i="6"/>
  <c r="CD148" i="6"/>
  <c r="DH506" i="8"/>
  <c r="DH508" i="8" s="1"/>
  <c r="DH507" i="8" s="1"/>
  <c r="DH497" i="8"/>
  <c r="DC452" i="8"/>
  <c r="DC461" i="8"/>
  <c r="DC463" i="8" s="1"/>
  <c r="DD275" i="8"/>
  <c r="DC589" i="8" l="1"/>
  <c r="CH567" i="8"/>
  <c r="CD51" i="12" s="1"/>
  <c r="CD62" i="12"/>
  <c r="AE156" i="11"/>
  <c r="AE50" i="12"/>
  <c r="AI568" i="8"/>
  <c r="DD146" i="11"/>
  <c r="DD145" i="11"/>
  <c r="CY134" i="11"/>
  <c r="CY133" i="11"/>
  <c r="BY642" i="8"/>
  <c r="BZ638" i="8"/>
  <c r="BY597" i="8"/>
  <c r="BZ593" i="8"/>
  <c r="CI635" i="8"/>
  <c r="CI590" i="8"/>
  <c r="CJ575" i="8"/>
  <c r="CJ578" i="8" s="1"/>
  <c r="CJ586" i="8"/>
  <c r="CJ580" i="8"/>
  <c r="CJ579" i="8"/>
  <c r="BT149" i="6"/>
  <c r="BT150" i="6" s="1"/>
  <c r="U137" i="6"/>
  <c r="U138" i="6" s="1"/>
  <c r="Z549" i="8" s="1"/>
  <c r="Z550" i="8" s="1"/>
  <c r="V61" i="12" s="1"/>
  <c r="CI626" i="8"/>
  <c r="CI627" i="8" s="1"/>
  <c r="CI630" i="8"/>
  <c r="CE159" i="6"/>
  <c r="CE160" i="6"/>
  <c r="CI530" i="8"/>
  <c r="CI533" i="8" s="1"/>
  <c r="CI541" i="8"/>
  <c r="CI534" i="8"/>
  <c r="CI535" i="8"/>
  <c r="DI500" i="8"/>
  <c r="DC462" i="8"/>
  <c r="DC634" i="8" s="1"/>
  <c r="DD455" i="8"/>
  <c r="DD277" i="8"/>
  <c r="DD276" i="8"/>
  <c r="DC544" i="8" l="1"/>
  <c r="AE158" i="11"/>
  <c r="AE157" i="11"/>
  <c r="CI591" i="8"/>
  <c r="CI592" i="8"/>
  <c r="CJ585" i="8"/>
  <c r="CJ581" i="8"/>
  <c r="CJ582" i="8" s="1"/>
  <c r="BU161" i="6"/>
  <c r="BU162" i="6" s="1"/>
  <c r="CI637" i="8"/>
  <c r="CI636" i="8"/>
  <c r="Z542" i="8"/>
  <c r="Z551" i="8"/>
  <c r="CI646" i="8"/>
  <c r="CI652" i="8"/>
  <c r="CI647" i="8"/>
  <c r="CI653" i="8"/>
  <c r="CI629" i="8"/>
  <c r="CI536" i="8"/>
  <c r="CI537" i="8" s="1"/>
  <c r="CI540" i="8"/>
  <c r="CX133" i="6"/>
  <c r="CX145" i="6"/>
  <c r="DI502" i="8"/>
  <c r="DI501" i="8"/>
  <c r="DD457" i="8"/>
  <c r="DD456" i="8"/>
  <c r="DD291" i="8"/>
  <c r="DD280" i="8"/>
  <c r="AJ545" i="8" l="1"/>
  <c r="AJ547" i="8" s="1"/>
  <c r="Z553" i="8"/>
  <c r="DD298" i="8"/>
  <c r="CZ84" i="11"/>
  <c r="AA548" i="8"/>
  <c r="Z552" i="8"/>
  <c r="BZ639" i="8"/>
  <c r="BZ640" i="8" s="1"/>
  <c r="BZ594" i="8"/>
  <c r="BZ595" i="8" s="1"/>
  <c r="CI651" i="8"/>
  <c r="CI606" i="8"/>
  <c r="CJ602" i="8"/>
  <c r="CJ609" i="8" s="1"/>
  <c r="CJ608" i="8"/>
  <c r="CJ584" i="8"/>
  <c r="CJ601" i="8"/>
  <c r="CJ607" i="8"/>
  <c r="CI656" i="8"/>
  <c r="CI645" i="8"/>
  <c r="CI654" i="8"/>
  <c r="CI655" i="8" s="1"/>
  <c r="CE146" i="6"/>
  <c r="CJ618" i="8" s="1"/>
  <c r="CE134" i="6"/>
  <c r="CI539" i="8"/>
  <c r="CI557" i="8"/>
  <c r="CE64" i="12" s="1"/>
  <c r="CI556" i="8"/>
  <c r="CE63" i="12" s="1"/>
  <c r="CI563" i="8"/>
  <c r="CE55" i="12" s="1"/>
  <c r="CI562" i="8"/>
  <c r="DI516" i="8"/>
  <c r="DI505" i="8"/>
  <c r="DD471" i="8"/>
  <c r="DD460" i="8"/>
  <c r="DD272" i="8"/>
  <c r="DD281" i="8"/>
  <c r="DD283" i="8" s="1"/>
  <c r="CY157" i="6" l="1"/>
  <c r="DD282" i="8"/>
  <c r="AJ546" i="8"/>
  <c r="AJ561" i="8"/>
  <c r="DI523" i="8"/>
  <c r="DE144" i="11"/>
  <c r="DD478" i="8"/>
  <c r="CZ132" i="11"/>
  <c r="CZ85" i="11"/>
  <c r="CZ86" i="11"/>
  <c r="CI658" i="8"/>
  <c r="CE180" i="11"/>
  <c r="CI613" i="8"/>
  <c r="CE168" i="11"/>
  <c r="CJ611" i="8"/>
  <c r="CJ600" i="8"/>
  <c r="CJ612" i="8" s="1"/>
  <c r="CJ610" i="8"/>
  <c r="BZ587" i="8"/>
  <c r="BZ596" i="8"/>
  <c r="BZ598" i="8" s="1"/>
  <c r="BZ641" i="8"/>
  <c r="BZ643" i="8" s="1"/>
  <c r="BZ632" i="8"/>
  <c r="CJ624" i="8"/>
  <c r="CJ631" i="8"/>
  <c r="CJ620" i="8"/>
  <c r="CJ623" i="8" s="1"/>
  <c r="CJ625" i="8"/>
  <c r="CI657" i="8"/>
  <c r="CF158" i="6"/>
  <c r="CK573" i="8" s="1"/>
  <c r="CJ528" i="8"/>
  <c r="CE135" i="6"/>
  <c r="CE136" i="6"/>
  <c r="V137" i="6" s="1"/>
  <c r="V138" i="6" s="1"/>
  <c r="AA549" i="8" s="1"/>
  <c r="AA550" i="8" s="1"/>
  <c r="W61" i="12" s="1"/>
  <c r="CE148" i="6"/>
  <c r="CE147" i="6"/>
  <c r="CI566" i="8"/>
  <c r="CE52" i="12" s="1"/>
  <c r="CI555" i="8"/>
  <c r="CI564" i="8"/>
  <c r="DI506" i="8"/>
  <c r="DI508" i="8" s="1"/>
  <c r="DI507" i="8" s="1"/>
  <c r="DI497" i="8"/>
  <c r="DD452" i="8"/>
  <c r="DD461" i="8"/>
  <c r="DD463" i="8" s="1"/>
  <c r="DE275" i="8"/>
  <c r="DD589" i="8" l="1"/>
  <c r="CI565" i="8"/>
  <c r="CE53" i="12" s="1"/>
  <c r="CE54" i="12"/>
  <c r="AF156" i="11"/>
  <c r="AF50" i="12"/>
  <c r="AJ568" i="8"/>
  <c r="CI567" i="8"/>
  <c r="CE51" i="12" s="1"/>
  <c r="CE62" i="12"/>
  <c r="CZ133" i="11"/>
  <c r="CZ134" i="11"/>
  <c r="DE146" i="11"/>
  <c r="DE145" i="11"/>
  <c r="CE181" i="11"/>
  <c r="CE182" i="11"/>
  <c r="CE169" i="11"/>
  <c r="CE170" i="11"/>
  <c r="BZ642" i="8"/>
  <c r="CA638" i="8"/>
  <c r="BZ597" i="8"/>
  <c r="CA593" i="8"/>
  <c r="CJ635" i="8"/>
  <c r="CK586" i="8"/>
  <c r="CK575" i="8"/>
  <c r="CK578" i="8" s="1"/>
  <c r="CK580" i="8"/>
  <c r="CK579" i="8"/>
  <c r="CJ590" i="8"/>
  <c r="AA551" i="8"/>
  <c r="AA542" i="8"/>
  <c r="CJ630" i="8"/>
  <c r="CJ626" i="8"/>
  <c r="CJ627" i="8" s="1"/>
  <c r="BU149" i="6"/>
  <c r="BU150" i="6" s="1"/>
  <c r="CF159" i="6"/>
  <c r="CF160" i="6"/>
  <c r="CJ534" i="8"/>
  <c r="CJ535" i="8"/>
  <c r="CJ541" i="8"/>
  <c r="CJ530" i="8"/>
  <c r="CJ533" i="8" s="1"/>
  <c r="DJ500" i="8"/>
  <c r="DD462" i="8"/>
  <c r="DD634" i="8" s="1"/>
  <c r="DE455" i="8"/>
  <c r="DE277" i="8"/>
  <c r="DE276" i="8"/>
  <c r="DD544" i="8" l="1"/>
  <c r="AK545" i="8"/>
  <c r="AK546" i="8" s="1"/>
  <c r="AA553" i="8"/>
  <c r="AF158" i="11"/>
  <c r="AF157" i="11"/>
  <c r="AA552" i="8"/>
  <c r="AB548" i="8"/>
  <c r="BV161" i="6"/>
  <c r="BV162" i="6" s="1"/>
  <c r="CA639" i="8" s="1"/>
  <c r="CA640" i="8" s="1"/>
  <c r="CJ591" i="8"/>
  <c r="CJ592" i="8"/>
  <c r="CK581" i="8"/>
  <c r="CK582" i="8" s="1"/>
  <c r="CK585" i="8"/>
  <c r="CJ637" i="8"/>
  <c r="CJ636" i="8"/>
  <c r="CJ647" i="8"/>
  <c r="CJ653" i="8"/>
  <c r="CJ629" i="8"/>
  <c r="CJ652" i="8"/>
  <c r="CJ646" i="8"/>
  <c r="CY133" i="6"/>
  <c r="CY145" i="6"/>
  <c r="CJ540" i="8"/>
  <c r="CJ536" i="8"/>
  <c r="CJ537" i="8" s="1"/>
  <c r="DJ501" i="8"/>
  <c r="DJ502" i="8"/>
  <c r="DE456" i="8"/>
  <c r="DE457" i="8"/>
  <c r="DE291" i="8"/>
  <c r="DE280" i="8"/>
  <c r="CA594" i="8" l="1"/>
  <c r="CA595" i="8" s="1"/>
  <c r="CA587" i="8" s="1"/>
  <c r="AK547" i="8"/>
  <c r="AK561" i="8" s="1"/>
  <c r="DE298" i="8"/>
  <c r="DA84" i="11"/>
  <c r="CA641" i="8"/>
  <c r="CA643" i="8" s="1"/>
  <c r="CA632" i="8"/>
  <c r="CJ651" i="8"/>
  <c r="CJ606" i="8"/>
  <c r="CK607" i="8"/>
  <c r="CK602" i="8"/>
  <c r="CK609" i="8" s="1"/>
  <c r="CK584" i="8"/>
  <c r="CK608" i="8"/>
  <c r="CK601" i="8"/>
  <c r="CJ656" i="8"/>
  <c r="CJ645" i="8"/>
  <c r="CJ654" i="8"/>
  <c r="CJ655" i="8" s="1"/>
  <c r="CF146" i="6"/>
  <c r="CK618" i="8" s="1"/>
  <c r="CJ563" i="8"/>
  <c r="CF55" i="12" s="1"/>
  <c r="CJ556" i="8"/>
  <c r="CF63" i="12" s="1"/>
  <c r="CJ562" i="8"/>
  <c r="CJ539" i="8"/>
  <c r="CJ557" i="8"/>
  <c r="CF64" i="12" s="1"/>
  <c r="CF134" i="6"/>
  <c r="DJ516" i="8"/>
  <c r="DJ505" i="8"/>
  <c r="DE471" i="8"/>
  <c r="DE460" i="8"/>
  <c r="DE272" i="8"/>
  <c r="DE281" i="8"/>
  <c r="DE283" i="8" s="1"/>
  <c r="CA596" i="8" l="1"/>
  <c r="CA598" i="8" s="1"/>
  <c r="CZ157" i="6"/>
  <c r="DE282" i="8"/>
  <c r="AG156" i="11"/>
  <c r="AG50" i="12"/>
  <c r="AK568" i="8"/>
  <c r="DJ523" i="8"/>
  <c r="DF144" i="11"/>
  <c r="DE478" i="8"/>
  <c r="DA132" i="11"/>
  <c r="DA86" i="11"/>
  <c r="DA85" i="11"/>
  <c r="CJ613" i="8"/>
  <c r="CF168" i="11"/>
  <c r="CJ658" i="8"/>
  <c r="CF180" i="11"/>
  <c r="CA642" i="8"/>
  <c r="CB638" i="8"/>
  <c r="CA597" i="8"/>
  <c r="CB593" i="8"/>
  <c r="CK600" i="8"/>
  <c r="CK612" i="8" s="1"/>
  <c r="CK611" i="8"/>
  <c r="CK610" i="8"/>
  <c r="CK635" i="8"/>
  <c r="CK637" i="8" s="1"/>
  <c r="CK590" i="8"/>
  <c r="CK631" i="8"/>
  <c r="CK620" i="8"/>
  <c r="CK623" i="8" s="1"/>
  <c r="CK625" i="8"/>
  <c r="CK624" i="8"/>
  <c r="CJ657" i="8"/>
  <c r="CG158" i="6"/>
  <c r="CL573" i="8" s="1"/>
  <c r="CJ564" i="8"/>
  <c r="CF147" i="6"/>
  <c r="CF148" i="6"/>
  <c r="CJ566" i="8"/>
  <c r="CF52" i="12" s="1"/>
  <c r="CJ555" i="8"/>
  <c r="CK528" i="8"/>
  <c r="CF135" i="6"/>
  <c r="CF136" i="6"/>
  <c r="W137" i="6" s="1"/>
  <c r="W138" i="6" s="1"/>
  <c r="AB549" i="8" s="1"/>
  <c r="AB550" i="8" s="1"/>
  <c r="X61" i="12" s="1"/>
  <c r="DJ506" i="8"/>
  <c r="DJ508" i="8" s="1"/>
  <c r="DJ507" i="8" s="1"/>
  <c r="DJ497" i="8"/>
  <c r="DE461" i="8"/>
  <c r="DE463" i="8" s="1"/>
  <c r="DE452" i="8"/>
  <c r="DF275" i="8"/>
  <c r="DE589" i="8" l="1"/>
  <c r="CJ565" i="8"/>
  <c r="CF53" i="12" s="1"/>
  <c r="CF54" i="12"/>
  <c r="CJ567" i="8"/>
  <c r="CF51" i="12" s="1"/>
  <c r="CF62" i="12"/>
  <c r="AG157" i="11"/>
  <c r="AG158" i="11"/>
  <c r="DA133" i="11"/>
  <c r="DA134" i="11"/>
  <c r="DF145" i="11"/>
  <c r="DF146" i="11"/>
  <c r="CF181" i="11"/>
  <c r="CF182" i="11"/>
  <c r="CF169" i="11"/>
  <c r="CF170" i="11"/>
  <c r="CL586" i="8"/>
  <c r="CL579" i="8"/>
  <c r="CL580" i="8"/>
  <c r="CL575" i="8"/>
  <c r="CL578" i="8" s="1"/>
  <c r="CK636" i="8"/>
  <c r="CK591" i="8"/>
  <c r="CK592" i="8"/>
  <c r="CK651" i="8"/>
  <c r="CG180" i="11" s="1"/>
  <c r="AB542" i="8"/>
  <c r="AB551" i="8"/>
  <c r="CK626" i="8"/>
  <c r="CK627" i="8" s="1"/>
  <c r="CK630" i="8"/>
  <c r="BV149" i="6"/>
  <c r="BV150" i="6" s="1"/>
  <c r="CG159" i="6"/>
  <c r="CG160" i="6"/>
  <c r="BW161" i="6" s="1"/>
  <c r="BW162" i="6" s="1"/>
  <c r="CK535" i="8"/>
  <c r="CK541" i="8"/>
  <c r="CK534" i="8"/>
  <c r="CK530" i="8"/>
  <c r="CK533" i="8" s="1"/>
  <c r="DK500" i="8"/>
  <c r="DE462" i="8"/>
  <c r="DE634" i="8" s="1"/>
  <c r="DF455" i="8"/>
  <c r="DF277" i="8"/>
  <c r="DF276" i="8"/>
  <c r="DE544" i="8" l="1"/>
  <c r="AL545" i="8"/>
  <c r="AL547" i="8" s="1"/>
  <c r="AB553" i="8"/>
  <c r="CG181" i="11"/>
  <c r="CG182" i="11"/>
  <c r="AB552" i="8"/>
  <c r="AC548" i="8"/>
  <c r="CB639" i="8"/>
  <c r="CB640" i="8" s="1"/>
  <c r="CB594" i="8"/>
  <c r="CB595" i="8" s="1"/>
  <c r="CK606" i="8"/>
  <c r="CL585" i="8"/>
  <c r="CL581" i="8"/>
  <c r="CL582" i="8" s="1"/>
  <c r="CK647" i="8"/>
  <c r="CK646" i="8"/>
  <c r="CK653" i="8"/>
  <c r="CK652" i="8"/>
  <c r="CK629" i="8"/>
  <c r="CK540" i="8"/>
  <c r="CK536" i="8"/>
  <c r="CK537" i="8" s="1"/>
  <c r="CZ145" i="6"/>
  <c r="CZ133" i="6"/>
  <c r="DK502" i="8"/>
  <c r="DK501" i="8"/>
  <c r="DF457" i="8"/>
  <c r="DF456" i="8"/>
  <c r="DF291" i="8"/>
  <c r="DF280" i="8"/>
  <c r="AL546" i="8" l="1"/>
  <c r="AL561" i="8"/>
  <c r="DF298" i="8"/>
  <c r="DB84" i="11"/>
  <c r="CK613" i="8"/>
  <c r="CG168" i="11"/>
  <c r="CB596" i="8"/>
  <c r="CB598" i="8" s="1"/>
  <c r="CB587" i="8"/>
  <c r="CB641" i="8"/>
  <c r="CB643" i="8" s="1"/>
  <c r="CB632" i="8"/>
  <c r="CL602" i="8"/>
  <c r="CL609" i="8" s="1"/>
  <c r="CL584" i="8"/>
  <c r="CL601" i="8"/>
  <c r="CL608" i="8"/>
  <c r="CL607" i="8"/>
  <c r="CK656" i="8"/>
  <c r="CK645" i="8"/>
  <c r="CK654" i="8"/>
  <c r="CK655" i="8" s="1"/>
  <c r="CK658" i="8"/>
  <c r="CG134" i="6"/>
  <c r="CG146" i="6"/>
  <c r="CL618" i="8" s="1"/>
  <c r="CK562" i="8"/>
  <c r="CK557" i="8"/>
  <c r="CG64" i="12" s="1"/>
  <c r="CK539" i="8"/>
  <c r="CK563" i="8"/>
  <c r="CG55" i="12" s="1"/>
  <c r="CK556" i="8"/>
  <c r="CG63" i="12" s="1"/>
  <c r="DK516" i="8"/>
  <c r="DK505" i="8"/>
  <c r="DF460" i="8"/>
  <c r="DF471" i="8"/>
  <c r="DF281" i="8"/>
  <c r="DF283" i="8" s="1"/>
  <c r="DF272" i="8"/>
  <c r="DA157" i="6" l="1"/>
  <c r="DF282" i="8"/>
  <c r="AH156" i="11"/>
  <c r="AH50" i="12"/>
  <c r="AL568" i="8"/>
  <c r="DF478" i="8"/>
  <c r="DB132" i="11"/>
  <c r="DK523" i="8"/>
  <c r="DG144" i="11"/>
  <c r="DB85" i="11"/>
  <c r="DB86" i="11"/>
  <c r="CG169" i="11"/>
  <c r="CG170" i="11"/>
  <c r="CB642" i="8"/>
  <c r="CC638" i="8"/>
  <c r="CB597" i="8"/>
  <c r="CC593" i="8"/>
  <c r="CL635" i="8"/>
  <c r="CL637" i="8" s="1"/>
  <c r="CL651" i="8" s="1"/>
  <c r="CH180" i="11" s="1"/>
  <c r="CL590" i="8"/>
  <c r="CL611" i="8"/>
  <c r="CL600" i="8"/>
  <c r="CL612" i="8" s="1"/>
  <c r="CL610" i="8"/>
  <c r="CK657" i="8"/>
  <c r="CL631" i="8"/>
  <c r="CL620" i="8"/>
  <c r="CL623" i="8" s="1"/>
  <c r="CL625" i="8"/>
  <c r="CL624" i="8"/>
  <c r="CH158" i="6"/>
  <c r="CM573" i="8" s="1"/>
  <c r="CG148" i="6"/>
  <c r="CG147" i="6"/>
  <c r="CK566" i="8"/>
  <c r="CG52" i="12" s="1"/>
  <c r="CK555" i="8"/>
  <c r="CG135" i="6"/>
  <c r="CL528" i="8"/>
  <c r="CG136" i="6"/>
  <c r="X137" i="6" s="1"/>
  <c r="X138" i="6" s="1"/>
  <c r="AC549" i="8" s="1"/>
  <c r="AC550" i="8" s="1"/>
  <c r="Y61" i="12" s="1"/>
  <c r="CK564" i="8"/>
  <c r="DK506" i="8"/>
  <c r="DK508" i="8" s="1"/>
  <c r="DK507" i="8" s="1"/>
  <c r="DK497" i="8"/>
  <c r="DF461" i="8"/>
  <c r="DF463" i="8" s="1"/>
  <c r="DF452" i="8"/>
  <c r="DG275" i="8"/>
  <c r="DF589" i="8" l="1"/>
  <c r="CK567" i="8"/>
  <c r="CG51" i="12" s="1"/>
  <c r="CG62" i="12"/>
  <c r="CK565" i="8"/>
  <c r="CG53" i="12" s="1"/>
  <c r="CG54" i="12"/>
  <c r="AH157" i="11"/>
  <c r="AH158" i="11"/>
  <c r="DG146" i="11"/>
  <c r="DG145" i="11"/>
  <c r="DB133" i="11"/>
  <c r="DB134" i="11"/>
  <c r="CH181" i="11"/>
  <c r="CH182" i="11"/>
  <c r="CL636" i="8"/>
  <c r="BW149" i="6"/>
  <c r="BW150" i="6" s="1"/>
  <c r="CL591" i="8"/>
  <c r="CL592" i="8"/>
  <c r="CL606" i="8" s="1"/>
  <c r="CM586" i="8"/>
  <c r="CM575" i="8"/>
  <c r="CM578" i="8" s="1"/>
  <c r="CM579" i="8"/>
  <c r="CM580" i="8"/>
  <c r="CL626" i="8"/>
  <c r="CL627" i="8" s="1"/>
  <c r="CL630" i="8"/>
  <c r="AC551" i="8"/>
  <c r="AC542" i="8"/>
  <c r="CH159" i="6"/>
  <c r="CH160" i="6"/>
  <c r="CL530" i="8"/>
  <c r="CL533" i="8" s="1"/>
  <c r="CL535" i="8"/>
  <c r="CL541" i="8"/>
  <c r="CL534" i="8"/>
  <c r="DL500" i="8"/>
  <c r="DF462" i="8"/>
  <c r="DF634" i="8" s="1"/>
  <c r="DG455" i="8"/>
  <c r="DG277" i="8"/>
  <c r="DG276" i="8"/>
  <c r="BX161" i="6" l="1"/>
  <c r="BX162" i="6" s="1"/>
  <c r="DF544" i="8"/>
  <c r="AM545" i="8"/>
  <c r="AM547" i="8" s="1"/>
  <c r="AC553" i="8"/>
  <c r="CL613" i="8"/>
  <c r="CH168" i="11"/>
  <c r="AC552" i="8"/>
  <c r="AD548" i="8"/>
  <c r="CC594" i="8"/>
  <c r="CC595" i="8" s="1"/>
  <c r="CC639" i="8"/>
  <c r="CC640" i="8" s="1"/>
  <c r="CM585" i="8"/>
  <c r="CM581" i="8"/>
  <c r="CM582" i="8" s="1"/>
  <c r="CL646" i="8"/>
  <c r="CL653" i="8"/>
  <c r="CL652" i="8"/>
  <c r="CL647" i="8"/>
  <c r="CL629" i="8"/>
  <c r="DA145" i="6"/>
  <c r="DA133" i="6"/>
  <c r="CL540" i="8"/>
  <c r="CL536" i="8"/>
  <c r="CL537" i="8" s="1"/>
  <c r="DL501" i="8"/>
  <c r="DL502" i="8"/>
  <c r="DG456" i="8"/>
  <c r="DG457" i="8"/>
  <c r="DG291" i="8"/>
  <c r="DG280" i="8"/>
  <c r="AM546" i="8" l="1"/>
  <c r="AM561" i="8"/>
  <c r="CH169" i="11"/>
  <c r="CH170" i="11"/>
  <c r="DG298" i="8"/>
  <c r="DC84" i="11"/>
  <c r="CC641" i="8"/>
  <c r="CC643" i="8" s="1"/>
  <c r="CC632" i="8"/>
  <c r="CC587" i="8"/>
  <c r="CC596" i="8"/>
  <c r="CC598" i="8" s="1"/>
  <c r="CM602" i="8"/>
  <c r="CM609" i="8" s="1"/>
  <c r="CM601" i="8"/>
  <c r="CM607" i="8"/>
  <c r="CM584" i="8"/>
  <c r="CM608" i="8"/>
  <c r="CL654" i="8"/>
  <c r="CL655" i="8" s="1"/>
  <c r="CL658" i="8"/>
  <c r="CL645" i="8"/>
  <c r="CL656" i="8"/>
  <c r="CL563" i="8"/>
  <c r="CH55" i="12" s="1"/>
  <c r="CL556" i="8"/>
  <c r="CH63" i="12" s="1"/>
  <c r="CL562" i="8"/>
  <c r="CL557" i="8"/>
  <c r="CH64" i="12" s="1"/>
  <c r="CL539" i="8"/>
  <c r="CH134" i="6"/>
  <c r="CH146" i="6"/>
  <c r="CM618" i="8" s="1"/>
  <c r="DL516" i="8"/>
  <c r="DL505" i="8"/>
  <c r="DG471" i="8"/>
  <c r="DG460" i="8"/>
  <c r="DG272" i="8"/>
  <c r="DG281" i="8"/>
  <c r="DG283" i="8" s="1"/>
  <c r="DB157" i="6" l="1"/>
  <c r="DG282" i="8"/>
  <c r="AI156" i="11"/>
  <c r="AI50" i="12"/>
  <c r="AM568" i="8"/>
  <c r="DG478" i="8"/>
  <c r="DC132" i="11"/>
  <c r="DL523" i="8"/>
  <c r="DH144" i="11"/>
  <c r="DC85" i="11"/>
  <c r="DC86" i="11"/>
  <c r="CC642" i="8"/>
  <c r="CD638" i="8"/>
  <c r="CC597" i="8"/>
  <c r="CD593" i="8"/>
  <c r="CM590" i="8"/>
  <c r="CM635" i="8"/>
  <c r="CM636" i="8" s="1"/>
  <c r="CM600" i="8"/>
  <c r="CM612" i="8" s="1"/>
  <c r="CM611" i="8"/>
  <c r="CM610" i="8"/>
  <c r="CM624" i="8"/>
  <c r="CM631" i="8"/>
  <c r="CM625" i="8"/>
  <c r="CM620" i="8"/>
  <c r="CM623" i="8" s="1"/>
  <c r="CL657" i="8"/>
  <c r="CI158" i="6"/>
  <c r="CN573" i="8" s="1"/>
  <c r="CH147" i="6"/>
  <c r="CH148" i="6"/>
  <c r="CL564" i="8"/>
  <c r="CL566" i="8"/>
  <c r="CH52" i="12" s="1"/>
  <c r="CL555" i="8"/>
  <c r="CH136" i="6"/>
  <c r="CM528" i="8"/>
  <c r="CH135" i="6"/>
  <c r="DL506" i="8"/>
  <c r="DL508" i="8" s="1"/>
  <c r="DL507" i="8" s="1"/>
  <c r="DL497" i="8"/>
  <c r="DG461" i="8"/>
  <c r="DG463" i="8" s="1"/>
  <c r="DG452" i="8"/>
  <c r="DH275" i="8"/>
  <c r="DG589" i="8" l="1"/>
  <c r="CL565" i="8"/>
  <c r="CH53" i="12" s="1"/>
  <c r="CH54" i="12"/>
  <c r="CL567" i="8"/>
  <c r="CH51" i="12" s="1"/>
  <c r="CH62" i="12"/>
  <c r="AI158" i="11"/>
  <c r="AI157" i="11"/>
  <c r="DC133" i="11"/>
  <c r="DC134" i="11"/>
  <c r="DH145" i="11"/>
  <c r="DH146" i="11"/>
  <c r="Y137" i="6"/>
  <c r="Y138" i="6" s="1"/>
  <c r="AD549" i="8" s="1"/>
  <c r="AD550" i="8" s="1"/>
  <c r="BX149" i="6"/>
  <c r="BX150" i="6" s="1"/>
  <c r="CM637" i="8"/>
  <c r="CM651" i="8" s="1"/>
  <c r="CI180" i="11" s="1"/>
  <c r="CM591" i="8"/>
  <c r="CM592" i="8"/>
  <c r="CN579" i="8"/>
  <c r="CN586" i="8"/>
  <c r="CN580" i="8"/>
  <c r="CN575" i="8"/>
  <c r="CN578" i="8" s="1"/>
  <c r="CM630" i="8"/>
  <c r="CM626" i="8"/>
  <c r="CM627" i="8" s="1"/>
  <c r="CI159" i="6"/>
  <c r="CI160" i="6"/>
  <c r="BY161" i="6" s="1"/>
  <c r="BY162" i="6" s="1"/>
  <c r="CM530" i="8"/>
  <c r="CM533" i="8" s="1"/>
  <c r="CM535" i="8"/>
  <c r="CM541" i="8"/>
  <c r="CM534" i="8"/>
  <c r="DM500" i="8"/>
  <c r="DG462" i="8"/>
  <c r="DG634" i="8" s="1"/>
  <c r="DH455" i="8"/>
  <c r="DH277" i="8"/>
  <c r="DH276" i="8"/>
  <c r="DG544" i="8" l="1"/>
  <c r="AD551" i="8"/>
  <c r="Z61" i="12"/>
  <c r="AD542" i="8"/>
  <c r="CI181" i="11"/>
  <c r="CI182" i="11"/>
  <c r="CM606" i="8"/>
  <c r="CD639" i="8"/>
  <c r="CD640" i="8" s="1"/>
  <c r="CD594" i="8"/>
  <c r="CD595" i="8" s="1"/>
  <c r="CN585" i="8"/>
  <c r="CN581" i="8"/>
  <c r="CN582" i="8" s="1"/>
  <c r="CM647" i="8"/>
  <c r="CM654" i="8" s="1"/>
  <c r="CM646" i="8"/>
  <c r="CM652" i="8"/>
  <c r="CM629" i="8"/>
  <c r="CM653" i="8"/>
  <c r="DB145" i="6"/>
  <c r="DB133" i="6"/>
  <c r="CM536" i="8"/>
  <c r="CM537" i="8" s="1"/>
  <c r="CM540" i="8"/>
  <c r="DM502" i="8"/>
  <c r="DM501" i="8"/>
  <c r="DH457" i="8"/>
  <c r="DH456" i="8"/>
  <c r="DH291" i="8"/>
  <c r="DH280" i="8"/>
  <c r="AN545" i="8" l="1"/>
  <c r="AN547" i="8" s="1"/>
  <c r="AD553" i="8"/>
  <c r="DH298" i="8"/>
  <c r="DD84" i="11"/>
  <c r="CM613" i="8"/>
  <c r="CI168" i="11"/>
  <c r="CD587" i="8"/>
  <c r="CD596" i="8"/>
  <c r="CD598" i="8" s="1"/>
  <c r="CD641" i="8"/>
  <c r="CD643" i="8" s="1"/>
  <c r="CD632" i="8"/>
  <c r="CM658" i="8"/>
  <c r="CN608" i="8"/>
  <c r="CN602" i="8"/>
  <c r="CN584" i="8"/>
  <c r="CN601" i="8"/>
  <c r="CN607" i="8"/>
  <c r="CM655" i="8"/>
  <c r="CM656" i="8"/>
  <c r="CM645" i="8"/>
  <c r="CM562" i="8"/>
  <c r="CM557" i="8"/>
  <c r="CM556" i="8"/>
  <c r="CI63" i="12" s="1"/>
  <c r="CM539" i="8"/>
  <c r="CM563" i="8"/>
  <c r="CI55" i="12" s="1"/>
  <c r="CI134" i="6"/>
  <c r="CI146" i="6"/>
  <c r="CN618" i="8" s="1"/>
  <c r="DM516" i="8"/>
  <c r="DM505" i="8"/>
  <c r="DH471" i="8"/>
  <c r="DH460" i="8"/>
  <c r="DH272" i="8"/>
  <c r="DH281" i="8"/>
  <c r="DH283" i="8" s="1"/>
  <c r="DC157" i="6" l="1"/>
  <c r="DH282" i="8"/>
  <c r="AN546" i="8"/>
  <c r="AD552" i="8"/>
  <c r="AE548" i="8"/>
  <c r="AN561" i="8"/>
  <c r="CM564" i="8"/>
  <c r="CI54" i="12" s="1"/>
  <c r="CI64" i="12"/>
  <c r="DH478" i="8"/>
  <c r="DD132" i="11"/>
  <c r="DM523" i="8"/>
  <c r="DI144" i="11"/>
  <c r="DD85" i="11"/>
  <c r="DD86" i="11"/>
  <c r="CI169" i="11"/>
  <c r="CI170" i="11"/>
  <c r="CD642" i="8"/>
  <c r="CE638" i="8"/>
  <c r="CD597" i="8"/>
  <c r="CE593" i="8"/>
  <c r="CN635" i="8"/>
  <c r="CN637" i="8" s="1"/>
  <c r="CN590" i="8"/>
  <c r="CN600" i="8"/>
  <c r="CN612" i="8" s="1"/>
  <c r="CN611" i="8"/>
  <c r="CN609" i="8"/>
  <c r="CN610" i="8" s="1"/>
  <c r="CM657" i="8"/>
  <c r="CN624" i="8"/>
  <c r="CN620" i="8"/>
  <c r="CN623" i="8" s="1"/>
  <c r="CN625" i="8"/>
  <c r="CN631" i="8"/>
  <c r="CJ158" i="6"/>
  <c r="CO573" i="8" s="1"/>
  <c r="CI135" i="6"/>
  <c r="CN528" i="8"/>
  <c r="CI136" i="6"/>
  <c r="CM566" i="8"/>
  <c r="CI52" i="12" s="1"/>
  <c r="CM555" i="8"/>
  <c r="CI148" i="6"/>
  <c r="CI147" i="6"/>
  <c r="DM497" i="8"/>
  <c r="DM506" i="8"/>
  <c r="DM508" i="8" s="1"/>
  <c r="DM507" i="8" s="1"/>
  <c r="DH461" i="8"/>
  <c r="DH463" i="8" s="1"/>
  <c r="DH452" i="8"/>
  <c r="DI275" i="8"/>
  <c r="DH589" i="8" l="1"/>
  <c r="CM565" i="8"/>
  <c r="CI53" i="12" s="1"/>
  <c r="CM567" i="8"/>
  <c r="CI51" i="12" s="1"/>
  <c r="CI62" i="12"/>
  <c r="AJ156" i="11"/>
  <c r="AJ50" i="12"/>
  <c r="AN568" i="8"/>
  <c r="DI145" i="11"/>
  <c r="DI146" i="11"/>
  <c r="DD133" i="11"/>
  <c r="DD134" i="11"/>
  <c r="CN636" i="8"/>
  <c r="BY149" i="6"/>
  <c r="BY150" i="6" s="1"/>
  <c r="CN591" i="8"/>
  <c r="CN592" i="8"/>
  <c r="CN651" i="8"/>
  <c r="CJ180" i="11" s="1"/>
  <c r="CO575" i="8"/>
  <c r="CO578" i="8" s="1"/>
  <c r="CO586" i="8"/>
  <c r="CO580" i="8"/>
  <c r="CO579" i="8"/>
  <c r="CN626" i="8"/>
  <c r="CN627" i="8" s="1"/>
  <c r="CN630" i="8"/>
  <c r="Z137" i="6"/>
  <c r="Z138" i="6" s="1"/>
  <c r="AE549" i="8" s="1"/>
  <c r="AE550" i="8" s="1"/>
  <c r="AA61" i="12" s="1"/>
  <c r="CJ159" i="6"/>
  <c r="CJ160" i="6"/>
  <c r="BZ161" i="6" s="1"/>
  <c r="BZ162" i="6" s="1"/>
  <c r="CN530" i="8"/>
  <c r="CN533" i="8" s="1"/>
  <c r="CN534" i="8"/>
  <c r="CN541" i="8"/>
  <c r="CN535" i="8"/>
  <c r="DN500" i="8"/>
  <c r="DH462" i="8"/>
  <c r="DH634" i="8" s="1"/>
  <c r="DI455" i="8"/>
  <c r="DI277" i="8"/>
  <c r="DI276" i="8"/>
  <c r="DH544" i="8" l="1"/>
  <c r="AJ157" i="11"/>
  <c r="AJ158" i="11"/>
  <c r="CJ181" i="11"/>
  <c r="CJ182" i="11"/>
  <c r="CE594" i="8"/>
  <c r="CE595" i="8" s="1"/>
  <c r="CE639" i="8"/>
  <c r="CE640" i="8" s="1"/>
  <c r="CN606" i="8"/>
  <c r="CO585" i="8"/>
  <c r="CO581" i="8"/>
  <c r="CO582" i="8" s="1"/>
  <c r="AE542" i="8"/>
  <c r="AE551" i="8"/>
  <c r="CN653" i="8"/>
  <c r="CN652" i="8"/>
  <c r="CN647" i="8"/>
  <c r="CN646" i="8"/>
  <c r="CN629" i="8"/>
  <c r="CN536" i="8"/>
  <c r="CN537" i="8" s="1"/>
  <c r="CN540" i="8"/>
  <c r="DC145" i="6"/>
  <c r="DC133" i="6"/>
  <c r="DN501" i="8"/>
  <c r="DN502" i="8"/>
  <c r="DI456" i="8"/>
  <c r="DI457" i="8"/>
  <c r="DI291" i="8"/>
  <c r="DI280" i="8"/>
  <c r="AO545" i="8" l="1"/>
  <c r="AO547" i="8" s="1"/>
  <c r="AE553" i="8"/>
  <c r="DI298" i="8"/>
  <c r="DE84" i="11"/>
  <c r="CN613" i="8"/>
  <c r="CJ168" i="11"/>
  <c r="AE552" i="8"/>
  <c r="AF548" i="8"/>
  <c r="CE632" i="8"/>
  <c r="CE641" i="8"/>
  <c r="CE643" i="8" s="1"/>
  <c r="CE587" i="8"/>
  <c r="CE596" i="8"/>
  <c r="CE598" i="8" s="1"/>
  <c r="CO608" i="8"/>
  <c r="CO607" i="8"/>
  <c r="CO601" i="8"/>
  <c r="CO602" i="8"/>
  <c r="CO584" i="8"/>
  <c r="CN654" i="8"/>
  <c r="CN655" i="8" s="1"/>
  <c r="CN658" i="8"/>
  <c r="CN656" i="8"/>
  <c r="CN645" i="8"/>
  <c r="CN562" i="8"/>
  <c r="CN563" i="8"/>
  <c r="CJ55" i="12" s="1"/>
  <c r="CN556" i="8"/>
  <c r="CJ63" i="12" s="1"/>
  <c r="CN557" i="8"/>
  <c r="CJ64" i="12" s="1"/>
  <c r="CN539" i="8"/>
  <c r="CJ134" i="6"/>
  <c r="CJ146" i="6"/>
  <c r="CO618" i="8" s="1"/>
  <c r="DN516" i="8"/>
  <c r="DN505" i="8"/>
  <c r="DI471" i="8"/>
  <c r="DI460" i="8"/>
  <c r="DI281" i="8"/>
  <c r="DI283" i="8" s="1"/>
  <c r="DI272" i="8"/>
  <c r="DD157" i="6" l="1"/>
  <c r="DI282" i="8"/>
  <c r="AO546" i="8"/>
  <c r="AO561" i="8"/>
  <c r="DN523" i="8"/>
  <c r="DJ144" i="11"/>
  <c r="DI478" i="8"/>
  <c r="DE132" i="11"/>
  <c r="DE85" i="11"/>
  <c r="DE86" i="11"/>
  <c r="CJ169" i="11"/>
  <c r="CJ170" i="11"/>
  <c r="CE642" i="8"/>
  <c r="CF638" i="8"/>
  <c r="CE597" i="8"/>
  <c r="CF593" i="8"/>
  <c r="CO590" i="8"/>
  <c r="CO635" i="8"/>
  <c r="CO637" i="8" s="1"/>
  <c r="CO609" i="8"/>
  <c r="CO610" i="8" s="1"/>
  <c r="CO611" i="8"/>
  <c r="CO600" i="8"/>
  <c r="CO612" i="8" s="1"/>
  <c r="CO631" i="8"/>
  <c r="CO625" i="8"/>
  <c r="CO624" i="8"/>
  <c r="CO620" i="8"/>
  <c r="CO623" i="8" s="1"/>
  <c r="CN657" i="8"/>
  <c r="CK158" i="6"/>
  <c r="CP573" i="8" s="1"/>
  <c r="CO528" i="8"/>
  <c r="CJ135" i="6"/>
  <c r="CJ136" i="6"/>
  <c r="AA137" i="6" s="1"/>
  <c r="AA138" i="6" s="1"/>
  <c r="AF549" i="8" s="1"/>
  <c r="AF550" i="8" s="1"/>
  <c r="AB61" i="12" s="1"/>
  <c r="CN566" i="8"/>
  <c r="CJ52" i="12" s="1"/>
  <c r="CN555" i="8"/>
  <c r="CJ147" i="6"/>
  <c r="CJ148" i="6"/>
  <c r="CN564" i="8"/>
  <c r="DN506" i="8"/>
  <c r="DN508" i="8" s="1"/>
  <c r="DN507" i="8" s="1"/>
  <c r="DN497" i="8"/>
  <c r="DI452" i="8"/>
  <c r="DI461" i="8"/>
  <c r="DI463" i="8" s="1"/>
  <c r="DJ275" i="8"/>
  <c r="BZ149" i="6" l="1"/>
  <c r="BZ150" i="6" s="1"/>
  <c r="DI589" i="8"/>
  <c r="AK156" i="11"/>
  <c r="AK50" i="12"/>
  <c r="AO568" i="8"/>
  <c r="CN565" i="8"/>
  <c r="CJ53" i="12" s="1"/>
  <c r="CJ54" i="12"/>
  <c r="CN567" i="8"/>
  <c r="CJ51" i="12" s="1"/>
  <c r="CJ62" i="12"/>
  <c r="DE134" i="11"/>
  <c r="DE133" i="11"/>
  <c r="DJ145" i="11"/>
  <c r="DJ146" i="11"/>
  <c r="CO651" i="8"/>
  <c r="CK180" i="11" s="1"/>
  <c r="AF551" i="8"/>
  <c r="AF542" i="8"/>
  <c r="CO591" i="8"/>
  <c r="CO592" i="8"/>
  <c r="CO636" i="8"/>
  <c r="CP586" i="8"/>
  <c r="CP580" i="8"/>
  <c r="CP579" i="8"/>
  <c r="CP575" i="8"/>
  <c r="CP578" i="8" s="1"/>
  <c r="CO626" i="8"/>
  <c r="CO627" i="8" s="1"/>
  <c r="CO630" i="8"/>
  <c r="CK159" i="6"/>
  <c r="CK160" i="6"/>
  <c r="CA161" i="6" s="1"/>
  <c r="CA162" i="6" s="1"/>
  <c r="CO535" i="8"/>
  <c r="CO541" i="8"/>
  <c r="CO534" i="8"/>
  <c r="CO530" i="8"/>
  <c r="CO533" i="8" s="1"/>
  <c r="DO500" i="8"/>
  <c r="DI462" i="8"/>
  <c r="DI634" i="8" s="1"/>
  <c r="DJ455" i="8"/>
  <c r="DJ277" i="8"/>
  <c r="DJ276" i="8"/>
  <c r="DI544" i="8" l="1"/>
  <c r="AP545" i="8"/>
  <c r="AP546" i="8" s="1"/>
  <c r="AF553" i="8"/>
  <c r="AK158" i="11"/>
  <c r="AK157" i="11"/>
  <c r="CK182" i="11"/>
  <c r="CK181" i="11"/>
  <c r="AF552" i="8"/>
  <c r="AG548" i="8"/>
  <c r="CF594" i="8"/>
  <c r="CF595" i="8" s="1"/>
  <c r="CF639" i="8"/>
  <c r="CF640" i="8" s="1"/>
  <c r="CO606" i="8"/>
  <c r="CP585" i="8"/>
  <c r="CP581" i="8"/>
  <c r="CP582" i="8" s="1"/>
  <c r="CO653" i="8"/>
  <c r="CO652" i="8"/>
  <c r="CO646" i="8"/>
  <c r="CO629" i="8"/>
  <c r="CO647" i="8"/>
  <c r="CO536" i="8"/>
  <c r="CO537" i="8" s="1"/>
  <c r="CO540" i="8"/>
  <c r="DD145" i="6"/>
  <c r="DD133" i="6"/>
  <c r="DO502" i="8"/>
  <c r="DO501" i="8"/>
  <c r="DJ457" i="8"/>
  <c r="DJ456" i="8"/>
  <c r="DJ291" i="8"/>
  <c r="DJ280" i="8"/>
  <c r="AP547" i="8" l="1"/>
  <c r="AP561" i="8" s="1"/>
  <c r="DJ298" i="8"/>
  <c r="DF84" i="11"/>
  <c r="CO613" i="8"/>
  <c r="CK168" i="11"/>
  <c r="CF632" i="8"/>
  <c r="CF641" i="8"/>
  <c r="CF643" i="8" s="1"/>
  <c r="CF596" i="8"/>
  <c r="CF598" i="8" s="1"/>
  <c r="CF587" i="8"/>
  <c r="CP584" i="8"/>
  <c r="CP608" i="8"/>
  <c r="CP607" i="8"/>
  <c r="CP602" i="8"/>
  <c r="CP601" i="8"/>
  <c r="CO654" i="8"/>
  <c r="CO655" i="8" s="1"/>
  <c r="CO658" i="8"/>
  <c r="CO645" i="8"/>
  <c r="CO656" i="8"/>
  <c r="CK134" i="6"/>
  <c r="CK146" i="6"/>
  <c r="CP618" i="8" s="1"/>
  <c r="CO562" i="8"/>
  <c r="CO563" i="8"/>
  <c r="CK55" i="12" s="1"/>
  <c r="CO557" i="8"/>
  <c r="CK64" i="12" s="1"/>
  <c r="CO556" i="8"/>
  <c r="CK63" i="12" s="1"/>
  <c r="CO539" i="8"/>
  <c r="DO516" i="8"/>
  <c r="DO505" i="8"/>
  <c r="DJ471" i="8"/>
  <c r="DJ460" i="8"/>
  <c r="DJ272" i="8"/>
  <c r="DJ281" i="8"/>
  <c r="DJ283" i="8" s="1"/>
  <c r="DE157" i="6" l="1"/>
  <c r="DJ282" i="8"/>
  <c r="AL156" i="11"/>
  <c r="AL50" i="12"/>
  <c r="AP568" i="8"/>
  <c r="DJ478" i="8"/>
  <c r="DF132" i="11"/>
  <c r="DO523" i="8"/>
  <c r="DK144" i="11"/>
  <c r="CK169" i="11"/>
  <c r="CK170" i="11"/>
  <c r="DF85" i="11"/>
  <c r="DF86" i="11"/>
  <c r="CF642" i="8"/>
  <c r="CG638" i="8"/>
  <c r="CF597" i="8"/>
  <c r="CG593" i="8"/>
  <c r="CP590" i="8"/>
  <c r="CP635" i="8"/>
  <c r="CP637" i="8" s="1"/>
  <c r="CP609" i="8"/>
  <c r="CP610" i="8" s="1"/>
  <c r="CP600" i="8"/>
  <c r="CP612" i="8" s="1"/>
  <c r="CP611" i="8"/>
  <c r="CP624" i="8"/>
  <c r="CP631" i="8"/>
  <c r="CP620" i="8"/>
  <c r="CP623" i="8" s="1"/>
  <c r="CP625" i="8"/>
  <c r="CO657" i="8"/>
  <c r="CL158" i="6"/>
  <c r="CQ573" i="8" s="1"/>
  <c r="CK147" i="6"/>
  <c r="CK148" i="6"/>
  <c r="CK135" i="6"/>
  <c r="CP528" i="8"/>
  <c r="CK136" i="6"/>
  <c r="AB137" i="6" s="1"/>
  <c r="AB138" i="6" s="1"/>
  <c r="AG549" i="8" s="1"/>
  <c r="AG550" i="8" s="1"/>
  <c r="AC61" i="12" s="1"/>
  <c r="CO566" i="8"/>
  <c r="CK52" i="12" s="1"/>
  <c r="CO555" i="8"/>
  <c r="CO564" i="8"/>
  <c r="DO506" i="8"/>
  <c r="DO508" i="8" s="1"/>
  <c r="DO507" i="8" s="1"/>
  <c r="DO497" i="8"/>
  <c r="DJ452" i="8"/>
  <c r="DJ461" i="8"/>
  <c r="DJ463" i="8" s="1"/>
  <c r="DK275" i="8"/>
  <c r="DJ589" i="8" l="1"/>
  <c r="CO565" i="8"/>
  <c r="CK53" i="12" s="1"/>
  <c r="CK54" i="12"/>
  <c r="CO567" i="8"/>
  <c r="CK51" i="12" s="1"/>
  <c r="CK62" i="12"/>
  <c r="AL157" i="11"/>
  <c r="AL158" i="11"/>
  <c r="DF133" i="11"/>
  <c r="DF134" i="11"/>
  <c r="DK145" i="11"/>
  <c r="DK146" i="11"/>
  <c r="CP651" i="8"/>
  <c r="CL180" i="11" s="1"/>
  <c r="CA149" i="6"/>
  <c r="CA150" i="6" s="1"/>
  <c r="AG542" i="8"/>
  <c r="AG551" i="8"/>
  <c r="CP591" i="8"/>
  <c r="CP592" i="8"/>
  <c r="CP636" i="8"/>
  <c r="CQ575" i="8"/>
  <c r="CQ578" i="8" s="1"/>
  <c r="CQ586" i="8"/>
  <c r="CQ580" i="8"/>
  <c r="CQ579" i="8"/>
  <c r="CP626" i="8"/>
  <c r="CP627" i="8" s="1"/>
  <c r="CP630" i="8"/>
  <c r="CL160" i="6"/>
  <c r="CL159" i="6"/>
  <c r="CP530" i="8"/>
  <c r="CP533" i="8" s="1"/>
  <c r="CP541" i="8"/>
  <c r="CP534" i="8"/>
  <c r="CP535" i="8"/>
  <c r="DP500" i="8"/>
  <c r="DJ462" i="8"/>
  <c r="DJ634" i="8" s="1"/>
  <c r="DK455" i="8"/>
  <c r="DK277" i="8"/>
  <c r="DK276" i="8"/>
  <c r="CB161" i="6" l="1"/>
  <c r="CB162" i="6" s="1"/>
  <c r="DJ544" i="8"/>
  <c r="AQ545" i="8"/>
  <c r="AQ547" i="8" s="1"/>
  <c r="AG553" i="8"/>
  <c r="CL181" i="11"/>
  <c r="CL182" i="11"/>
  <c r="AG552" i="8"/>
  <c r="AH548" i="8"/>
  <c r="CG594" i="8"/>
  <c r="CG595" i="8" s="1"/>
  <c r="CG639" i="8"/>
  <c r="CG640" i="8" s="1"/>
  <c r="CP606" i="8"/>
  <c r="CQ585" i="8"/>
  <c r="CQ581" i="8"/>
  <c r="CQ582" i="8" s="1"/>
  <c r="CP646" i="8"/>
  <c r="CP653" i="8"/>
  <c r="CP652" i="8"/>
  <c r="CP629" i="8"/>
  <c r="CP647" i="8"/>
  <c r="CP540" i="8"/>
  <c r="CP536" i="8"/>
  <c r="CP537" i="8" s="1"/>
  <c r="DE145" i="6"/>
  <c r="DE133" i="6"/>
  <c r="DP501" i="8"/>
  <c r="DP502" i="8"/>
  <c r="DK456" i="8"/>
  <c r="DK457" i="8"/>
  <c r="DK291" i="8"/>
  <c r="DK280" i="8"/>
  <c r="AQ546" i="8" l="1"/>
  <c r="AQ561" i="8"/>
  <c r="DK298" i="8"/>
  <c r="DG84" i="11"/>
  <c r="CP613" i="8"/>
  <c r="CL168" i="11"/>
  <c r="CG641" i="8"/>
  <c r="CG643" i="8" s="1"/>
  <c r="CG632" i="8"/>
  <c r="CG587" i="8"/>
  <c r="CG596" i="8"/>
  <c r="CG598" i="8" s="1"/>
  <c r="CQ602" i="8"/>
  <c r="CQ584" i="8"/>
  <c r="CQ607" i="8"/>
  <c r="CQ608" i="8"/>
  <c r="CQ601" i="8"/>
  <c r="CP654" i="8"/>
  <c r="CP655" i="8" s="1"/>
  <c r="CP658" i="8"/>
  <c r="CP645" i="8"/>
  <c r="CP656" i="8"/>
  <c r="CP562" i="8"/>
  <c r="CP563" i="8"/>
  <c r="CL55" i="12" s="1"/>
  <c r="CP557" i="8"/>
  <c r="CL64" i="12" s="1"/>
  <c r="CP556" i="8"/>
  <c r="CL63" i="12" s="1"/>
  <c r="CP539" i="8"/>
  <c r="CL134" i="6"/>
  <c r="CL146" i="6"/>
  <c r="CQ618" i="8" s="1"/>
  <c r="DP516" i="8"/>
  <c r="DP505" i="8"/>
  <c r="DK471" i="8"/>
  <c r="DK460" i="8"/>
  <c r="DK281" i="8"/>
  <c r="DK283" i="8" s="1"/>
  <c r="DK272" i="8"/>
  <c r="DF157" i="6" l="1"/>
  <c r="DK282" i="8"/>
  <c r="AM156" i="11"/>
  <c r="AM50" i="12"/>
  <c r="AQ568" i="8"/>
  <c r="DK478" i="8"/>
  <c r="DG132" i="11"/>
  <c r="DP523" i="8"/>
  <c r="DL144" i="11"/>
  <c r="DG85" i="11"/>
  <c r="DG86" i="11"/>
  <c r="CL169" i="11"/>
  <c r="CL170" i="11"/>
  <c r="CG642" i="8"/>
  <c r="CH638" i="8"/>
  <c r="CG597" i="8"/>
  <c r="CH593" i="8"/>
  <c r="CQ590" i="8"/>
  <c r="CQ635" i="8"/>
  <c r="CQ637" i="8" s="1"/>
  <c r="CQ651" i="8" s="1"/>
  <c r="CM180" i="11" s="1"/>
  <c r="CQ611" i="8"/>
  <c r="CQ600" i="8"/>
  <c r="CQ612" i="8" s="1"/>
  <c r="CQ609" i="8"/>
  <c r="CQ610" i="8" s="1"/>
  <c r="CQ631" i="8"/>
  <c r="CQ625" i="8"/>
  <c r="CQ624" i="8"/>
  <c r="CQ620" i="8"/>
  <c r="CQ623" i="8" s="1"/>
  <c r="CP657" i="8"/>
  <c r="CM158" i="6"/>
  <c r="CR573" i="8" s="1"/>
  <c r="CQ528" i="8"/>
  <c r="CL135" i="6"/>
  <c r="CL136" i="6"/>
  <c r="AC137" i="6" s="1"/>
  <c r="AC138" i="6" s="1"/>
  <c r="AH549" i="8" s="1"/>
  <c r="AH550" i="8" s="1"/>
  <c r="AD61" i="12" s="1"/>
  <c r="CP555" i="8"/>
  <c r="CP566" i="8"/>
  <c r="CL52" i="12" s="1"/>
  <c r="CP564" i="8"/>
  <c r="CL147" i="6"/>
  <c r="CL148" i="6"/>
  <c r="CB149" i="6" s="1"/>
  <c r="CB150" i="6" s="1"/>
  <c r="DP506" i="8"/>
  <c r="DP508" i="8" s="1"/>
  <c r="DP507" i="8" s="1"/>
  <c r="DP497" i="8"/>
  <c r="DK461" i="8"/>
  <c r="DK463" i="8" s="1"/>
  <c r="DK452" i="8"/>
  <c r="DL275" i="8"/>
  <c r="DK589" i="8" l="1"/>
  <c r="CP567" i="8"/>
  <c r="CL51" i="12" s="1"/>
  <c r="CL62" i="12"/>
  <c r="CP565" i="8"/>
  <c r="CL53" i="12" s="1"/>
  <c r="CL54" i="12"/>
  <c r="AM157" i="11"/>
  <c r="AM158" i="11"/>
  <c r="DL145" i="11"/>
  <c r="DL146" i="11"/>
  <c r="DG133" i="11"/>
  <c r="DG134" i="11"/>
  <c r="CM181" i="11"/>
  <c r="CM182" i="11"/>
  <c r="CQ636" i="8"/>
  <c r="AH542" i="8"/>
  <c r="AH551" i="8"/>
  <c r="CQ591" i="8"/>
  <c r="CQ592" i="8"/>
  <c r="CQ606" i="8" s="1"/>
  <c r="CR586" i="8"/>
  <c r="CR575" i="8"/>
  <c r="CR578" i="8" s="1"/>
  <c r="CR579" i="8"/>
  <c r="CR580" i="8"/>
  <c r="CQ626" i="8"/>
  <c r="CQ627" i="8" s="1"/>
  <c r="CQ630" i="8"/>
  <c r="CM160" i="6"/>
  <c r="CM159" i="6"/>
  <c r="CQ541" i="8"/>
  <c r="CQ534" i="8"/>
  <c r="CQ535" i="8"/>
  <c r="CQ530" i="8"/>
  <c r="CQ533" i="8" s="1"/>
  <c r="DQ500" i="8"/>
  <c r="DK462" i="8"/>
  <c r="DK634" i="8" s="1"/>
  <c r="DL455" i="8"/>
  <c r="DL277" i="8"/>
  <c r="DL276" i="8"/>
  <c r="DK544" i="8" l="1"/>
  <c r="AR545" i="8"/>
  <c r="AR547" i="8" s="1"/>
  <c r="AH553" i="8"/>
  <c r="CQ613" i="8"/>
  <c r="CM168" i="11"/>
  <c r="AH552" i="8"/>
  <c r="AI548" i="8"/>
  <c r="CC161" i="6"/>
  <c r="CC162" i="6" s="1"/>
  <c r="CR585" i="8"/>
  <c r="CR581" i="8"/>
  <c r="CR582" i="8" s="1"/>
  <c r="CQ653" i="8"/>
  <c r="CQ652" i="8"/>
  <c r="CQ647" i="8"/>
  <c r="CQ646" i="8"/>
  <c r="CQ629" i="8"/>
  <c r="CQ536" i="8"/>
  <c r="CQ537" i="8" s="1"/>
  <c r="CQ540" i="8"/>
  <c r="DF145" i="6"/>
  <c r="DF133" i="6"/>
  <c r="DQ502" i="8"/>
  <c r="DQ501" i="8"/>
  <c r="DL457" i="8"/>
  <c r="DL456" i="8"/>
  <c r="DL291" i="8"/>
  <c r="DL280" i="8"/>
  <c r="AR546" i="8" l="1"/>
  <c r="AR561" i="8"/>
  <c r="DL298" i="8"/>
  <c r="DH84" i="11"/>
  <c r="CM169" i="11"/>
  <c r="CM170" i="11"/>
  <c r="CR608" i="8"/>
  <c r="CR607" i="8"/>
  <c r="CR602" i="8"/>
  <c r="CR609" i="8" s="1"/>
  <c r="CR601" i="8"/>
  <c r="CR584" i="8"/>
  <c r="CH594" i="8"/>
  <c r="CH595" i="8" s="1"/>
  <c r="CH639" i="8"/>
  <c r="CH640" i="8" s="1"/>
  <c r="CQ656" i="8"/>
  <c r="CQ645" i="8"/>
  <c r="CQ654" i="8"/>
  <c r="CQ655" i="8" s="1"/>
  <c r="CQ658" i="8"/>
  <c r="CM134" i="6"/>
  <c r="CM146" i="6"/>
  <c r="CR618" i="8" s="1"/>
  <c r="CQ563" i="8"/>
  <c r="CM55" i="12" s="1"/>
  <c r="CQ562" i="8"/>
  <c r="CQ539" i="8"/>
  <c r="CQ557" i="8"/>
  <c r="CM64" i="12" s="1"/>
  <c r="CQ556" i="8"/>
  <c r="CM63" i="12" s="1"/>
  <c r="DQ516" i="8"/>
  <c r="DQ505" i="8"/>
  <c r="DL471" i="8"/>
  <c r="DL460" i="8"/>
  <c r="DL281" i="8"/>
  <c r="DL283" i="8" s="1"/>
  <c r="DL272" i="8"/>
  <c r="CR610" i="8" l="1"/>
  <c r="DG157" i="6"/>
  <c r="DL282" i="8"/>
  <c r="AN156" i="11"/>
  <c r="AN50" i="12"/>
  <c r="AR568" i="8"/>
  <c r="DL478" i="8"/>
  <c r="DH132" i="11"/>
  <c r="DQ523" i="8"/>
  <c r="DM144" i="11"/>
  <c r="DH85" i="11"/>
  <c r="DH86" i="11"/>
  <c r="CH641" i="8"/>
  <c r="CH643" i="8" s="1"/>
  <c r="CH632" i="8"/>
  <c r="CR611" i="8"/>
  <c r="CR600" i="8"/>
  <c r="CR612" i="8" s="1"/>
  <c r="CH587" i="8"/>
  <c r="CH596" i="8"/>
  <c r="CH598" i="8" s="1"/>
  <c r="CQ657" i="8"/>
  <c r="CR631" i="8"/>
  <c r="CR625" i="8"/>
  <c r="CR620" i="8"/>
  <c r="CR623" i="8" s="1"/>
  <c r="CR624" i="8"/>
  <c r="CN158" i="6"/>
  <c r="CS573" i="8" s="1"/>
  <c r="CQ566" i="8"/>
  <c r="CM52" i="12" s="1"/>
  <c r="CQ555" i="8"/>
  <c r="CQ564" i="8"/>
  <c r="CM147" i="6"/>
  <c r="CM148" i="6"/>
  <c r="CR528" i="8"/>
  <c r="CM135" i="6"/>
  <c r="CM136" i="6"/>
  <c r="AD137" i="6" s="1"/>
  <c r="AD138" i="6" s="1"/>
  <c r="AI549" i="8" s="1"/>
  <c r="AI550" i="8" s="1"/>
  <c r="AE61" i="12" s="1"/>
  <c r="DQ506" i="8"/>
  <c r="DQ508" i="8" s="1"/>
  <c r="DQ507" i="8" s="1"/>
  <c r="DQ497" i="8"/>
  <c r="DL461" i="8"/>
  <c r="DL463" i="8" s="1"/>
  <c r="DL452" i="8"/>
  <c r="DM275" i="8"/>
  <c r="CC149" i="6" l="1"/>
  <c r="CC150" i="6" s="1"/>
  <c r="DL589" i="8"/>
  <c r="CQ565" i="8"/>
  <c r="CM53" i="12" s="1"/>
  <c r="CM54" i="12"/>
  <c r="CQ567" i="8"/>
  <c r="CM51" i="12" s="1"/>
  <c r="CM62" i="12"/>
  <c r="AN158" i="11"/>
  <c r="AN157" i="11"/>
  <c r="DM146" i="11"/>
  <c r="DM145" i="11"/>
  <c r="DH133" i="11"/>
  <c r="DH134" i="11"/>
  <c r="CH642" i="8"/>
  <c r="CI638" i="8"/>
  <c r="CH597" i="8"/>
  <c r="CI593" i="8"/>
  <c r="AI542" i="8"/>
  <c r="AI551" i="8"/>
  <c r="CS586" i="8"/>
  <c r="CS579" i="8"/>
  <c r="CS580" i="8"/>
  <c r="CS575" i="8"/>
  <c r="CS578" i="8" s="1"/>
  <c r="CR590" i="8"/>
  <c r="CR635" i="8"/>
  <c r="CR636" i="8" s="1"/>
  <c r="CR626" i="8"/>
  <c r="CR627" i="8" s="1"/>
  <c r="CR630" i="8"/>
  <c r="CN160" i="6"/>
  <c r="CN159" i="6"/>
  <c r="CR541" i="8"/>
  <c r="CR534" i="8"/>
  <c r="CR535" i="8"/>
  <c r="CR530" i="8"/>
  <c r="CR533" i="8" s="1"/>
  <c r="DR500" i="8"/>
  <c r="DL462" i="8"/>
  <c r="DL634" i="8" s="1"/>
  <c r="DM455" i="8"/>
  <c r="DM277" i="8"/>
  <c r="DM276" i="8"/>
  <c r="DL544" i="8" l="1"/>
  <c r="AS545" i="8"/>
  <c r="AS546" i="8" s="1"/>
  <c r="AI553" i="8"/>
  <c r="AI552" i="8"/>
  <c r="AJ548" i="8"/>
  <c r="CD161" i="6"/>
  <c r="CD162" i="6" s="1"/>
  <c r="CS585" i="8"/>
  <c r="CS581" i="8"/>
  <c r="CS582" i="8" s="1"/>
  <c r="CR591" i="8"/>
  <c r="CR592" i="8"/>
  <c r="CR637" i="8"/>
  <c r="CR652" i="8"/>
  <c r="CR647" i="8"/>
  <c r="CR654" i="8" s="1"/>
  <c r="CR653" i="8"/>
  <c r="CR646" i="8"/>
  <c r="CR629" i="8"/>
  <c r="DG145" i="6"/>
  <c r="DG133" i="6"/>
  <c r="CR536" i="8"/>
  <c r="CR537" i="8" s="1"/>
  <c r="CR540" i="8"/>
  <c r="DR501" i="8"/>
  <c r="DR502" i="8"/>
  <c r="DM456" i="8"/>
  <c r="DM457" i="8"/>
  <c r="DM291" i="8"/>
  <c r="DM280" i="8"/>
  <c r="AS547" i="8" l="1"/>
  <c r="AS561" i="8" s="1"/>
  <c r="DM298" i="8"/>
  <c r="DI84" i="11"/>
  <c r="CI594" i="8"/>
  <c r="CI595" i="8" s="1"/>
  <c r="CI639" i="8"/>
  <c r="CI640" i="8" s="1"/>
  <c r="CR651" i="8"/>
  <c r="CR606" i="8"/>
  <c r="CS607" i="8"/>
  <c r="CS602" i="8"/>
  <c r="CS609" i="8" s="1"/>
  <c r="CS608" i="8"/>
  <c r="CS601" i="8"/>
  <c r="CS584" i="8"/>
  <c r="CR655" i="8"/>
  <c r="CR645" i="8"/>
  <c r="CR656" i="8"/>
  <c r="CR562" i="8"/>
  <c r="CR563" i="8"/>
  <c r="CN55" i="12" s="1"/>
  <c r="CR557" i="8"/>
  <c r="CR556" i="8"/>
  <c r="CN63" i="12" s="1"/>
  <c r="CR539" i="8"/>
  <c r="CN134" i="6"/>
  <c r="CN146" i="6"/>
  <c r="CS618" i="8" s="1"/>
  <c r="DR516" i="8"/>
  <c r="DR505" i="8"/>
  <c r="DM471" i="8"/>
  <c r="DM460" i="8"/>
  <c r="DM272" i="8"/>
  <c r="DM281" i="8"/>
  <c r="DM283" i="8" s="1"/>
  <c r="DH157" i="6" l="1"/>
  <c r="DM282" i="8"/>
  <c r="CR564" i="8"/>
  <c r="CN54" i="12" s="1"/>
  <c r="CN64" i="12"/>
  <c r="AO156" i="11"/>
  <c r="AO50" i="12"/>
  <c r="AS568" i="8"/>
  <c r="DM478" i="8"/>
  <c r="DI132" i="11"/>
  <c r="DR523" i="8"/>
  <c r="DN144" i="11"/>
  <c r="DI85" i="11"/>
  <c r="DI86" i="11"/>
  <c r="CR613" i="8"/>
  <c r="CN168" i="11"/>
  <c r="CR658" i="8"/>
  <c r="CN180" i="11"/>
  <c r="CS610" i="8"/>
  <c r="CS611" i="8"/>
  <c r="CS600" i="8"/>
  <c r="CS612" i="8" s="1"/>
  <c r="CI641" i="8"/>
  <c r="CI643" i="8" s="1"/>
  <c r="CI632" i="8"/>
  <c r="CI596" i="8"/>
  <c r="CI598" i="8" s="1"/>
  <c r="CI587" i="8"/>
  <c r="CR657" i="8"/>
  <c r="CS631" i="8"/>
  <c r="CS624" i="8"/>
  <c r="CS620" i="8"/>
  <c r="CS623" i="8" s="1"/>
  <c r="CS625" i="8"/>
  <c r="CO158" i="6"/>
  <c r="CT573" i="8" s="1"/>
  <c r="CN147" i="6"/>
  <c r="CN148" i="6"/>
  <c r="CS528" i="8"/>
  <c r="CN136" i="6"/>
  <c r="CN135" i="6"/>
  <c r="CR566" i="8"/>
  <c r="CN52" i="12" s="1"/>
  <c r="CR555" i="8"/>
  <c r="DR506" i="8"/>
  <c r="DR508" i="8" s="1"/>
  <c r="DR507" i="8" s="1"/>
  <c r="DR497" i="8"/>
  <c r="DM452" i="8"/>
  <c r="DM461" i="8"/>
  <c r="DM463" i="8" s="1"/>
  <c r="DN275" i="8"/>
  <c r="DM589" i="8" l="1"/>
  <c r="CR565" i="8"/>
  <c r="CN53" i="12" s="1"/>
  <c r="AO158" i="11"/>
  <c r="AO157" i="11"/>
  <c r="CR567" i="8"/>
  <c r="CN51" i="12" s="1"/>
  <c r="CN62" i="12"/>
  <c r="DI133" i="11"/>
  <c r="DI134" i="11"/>
  <c r="DN145" i="11"/>
  <c r="DN146" i="11"/>
  <c r="CN169" i="11"/>
  <c r="CN170" i="11"/>
  <c r="CN181" i="11"/>
  <c r="CN182" i="11"/>
  <c r="CI642" i="8"/>
  <c r="CJ638" i="8"/>
  <c r="CI597" i="8"/>
  <c r="CJ593" i="8"/>
  <c r="CD149" i="6"/>
  <c r="CD150" i="6" s="1"/>
  <c r="AE137" i="6"/>
  <c r="AE138" i="6" s="1"/>
  <c r="AJ549" i="8" s="1"/>
  <c r="AJ550" i="8" s="1"/>
  <c r="AF61" i="12" s="1"/>
  <c r="CS635" i="8"/>
  <c r="CS590" i="8"/>
  <c r="CT586" i="8"/>
  <c r="CT575" i="8"/>
  <c r="CT578" i="8" s="1"/>
  <c r="CT579" i="8"/>
  <c r="CT580" i="8"/>
  <c r="CS626" i="8"/>
  <c r="CS627" i="8" s="1"/>
  <c r="CS630" i="8"/>
  <c r="CO159" i="6"/>
  <c r="CO160" i="6"/>
  <c r="CS534" i="8"/>
  <c r="CS530" i="8"/>
  <c r="CS533" i="8" s="1"/>
  <c r="CS541" i="8"/>
  <c r="CS535" i="8"/>
  <c r="DS500" i="8"/>
  <c r="DM462" i="8"/>
  <c r="DM634" i="8" s="1"/>
  <c r="DN455" i="8"/>
  <c r="DN276" i="8"/>
  <c r="DN277" i="8"/>
  <c r="DM544" i="8" l="1"/>
  <c r="AJ551" i="8"/>
  <c r="AJ542" i="8"/>
  <c r="CT585" i="8"/>
  <c r="CT581" i="8"/>
  <c r="CT582" i="8" s="1"/>
  <c r="CS591" i="8"/>
  <c r="CS592" i="8"/>
  <c r="CE161" i="6"/>
  <c r="CE162" i="6" s="1"/>
  <c r="CS637" i="8"/>
  <c r="CS636" i="8"/>
  <c r="CS653" i="8"/>
  <c r="CS652" i="8"/>
  <c r="CS647" i="8"/>
  <c r="CS646" i="8"/>
  <c r="CS629" i="8"/>
  <c r="CS540" i="8"/>
  <c r="CS536" i="8"/>
  <c r="CS537" i="8" s="1"/>
  <c r="DH145" i="6"/>
  <c r="DH133" i="6"/>
  <c r="DS502" i="8"/>
  <c r="DS501" i="8"/>
  <c r="DN457" i="8"/>
  <c r="DN456" i="8"/>
  <c r="DN291" i="8"/>
  <c r="DN280" i="8"/>
  <c r="AT545" i="8" l="1"/>
  <c r="AT547" i="8" s="1"/>
  <c r="AJ553" i="8"/>
  <c r="DN298" i="8"/>
  <c r="DJ84" i="11"/>
  <c r="AJ552" i="8"/>
  <c r="AK548" i="8"/>
  <c r="CJ639" i="8"/>
  <c r="CJ640" i="8" s="1"/>
  <c r="CJ594" i="8"/>
  <c r="CJ595" i="8" s="1"/>
  <c r="CS651" i="8"/>
  <c r="CO180" i="11" s="1"/>
  <c r="CT608" i="8"/>
  <c r="CT607" i="8"/>
  <c r="CT602" i="8"/>
  <c r="CT609" i="8" s="1"/>
  <c r="CT601" i="8"/>
  <c r="CT584" i="8"/>
  <c r="CS606" i="8"/>
  <c r="CS656" i="8"/>
  <c r="CS645" i="8"/>
  <c r="CS654" i="8"/>
  <c r="CS655" i="8" s="1"/>
  <c r="CO146" i="6"/>
  <c r="CT618" i="8" s="1"/>
  <c r="CS557" i="8"/>
  <c r="CO64" i="12" s="1"/>
  <c r="CS563" i="8"/>
  <c r="CO55" i="12" s="1"/>
  <c r="CS562" i="8"/>
  <c r="CS556" i="8"/>
  <c r="CO63" i="12" s="1"/>
  <c r="CS539" i="8"/>
  <c r="CO134" i="6"/>
  <c r="DS516" i="8"/>
  <c r="DS505" i="8"/>
  <c r="DN471" i="8"/>
  <c r="DN460" i="8"/>
  <c r="DN272" i="8"/>
  <c r="DN281" i="8"/>
  <c r="DN283" i="8" s="1"/>
  <c r="DI157" i="6" l="1"/>
  <c r="DN282" i="8"/>
  <c r="AT546" i="8"/>
  <c r="AT561" i="8"/>
  <c r="CT610" i="8"/>
  <c r="DS523" i="8"/>
  <c r="DO144" i="11"/>
  <c r="DN478" i="8"/>
  <c r="DJ132" i="11"/>
  <c r="CO181" i="11"/>
  <c r="CO182" i="11"/>
  <c r="DJ85" i="11"/>
  <c r="DJ86" i="11"/>
  <c r="CS658" i="8"/>
  <c r="CS613" i="8"/>
  <c r="CO168" i="11"/>
  <c r="CT600" i="8"/>
  <c r="CT612" i="8" s="1"/>
  <c r="CT611" i="8"/>
  <c r="CJ596" i="8"/>
  <c r="CJ598" i="8" s="1"/>
  <c r="CJ587" i="8"/>
  <c r="CJ641" i="8"/>
  <c r="CJ643" i="8" s="1"/>
  <c r="CJ632" i="8"/>
  <c r="CT631" i="8"/>
  <c r="CT625" i="8"/>
  <c r="CT620" i="8"/>
  <c r="CT623" i="8" s="1"/>
  <c r="CT624" i="8"/>
  <c r="CS657" i="8"/>
  <c r="CP158" i="6"/>
  <c r="CU573" i="8" s="1"/>
  <c r="CS566" i="8"/>
  <c r="CO52" i="12" s="1"/>
  <c r="CS555" i="8"/>
  <c r="CS564" i="8"/>
  <c r="CO147" i="6"/>
  <c r="CO148" i="6"/>
  <c r="CO135" i="6"/>
  <c r="CT528" i="8"/>
  <c r="CO136" i="6"/>
  <c r="DS497" i="8"/>
  <c r="DS506" i="8"/>
  <c r="DS508" i="8" s="1"/>
  <c r="DS507" i="8" s="1"/>
  <c r="DN452" i="8"/>
  <c r="DN461" i="8"/>
  <c r="DN463" i="8" s="1"/>
  <c r="DO275" i="8"/>
  <c r="DN589" i="8" l="1"/>
  <c r="CS565" i="8"/>
  <c r="CO53" i="12" s="1"/>
  <c r="CO54" i="12"/>
  <c r="CS567" i="8"/>
  <c r="CO51" i="12" s="1"/>
  <c r="CO62" i="12"/>
  <c r="AP156" i="11"/>
  <c r="AP50" i="12"/>
  <c r="AT568" i="8"/>
  <c r="DO145" i="11"/>
  <c r="DO146" i="11"/>
  <c r="DJ133" i="11"/>
  <c r="DJ134" i="11"/>
  <c r="CO169" i="11"/>
  <c r="CO170" i="11"/>
  <c r="CJ642" i="8"/>
  <c r="CK638" i="8"/>
  <c r="CJ597" i="8"/>
  <c r="CK593" i="8"/>
  <c r="CE149" i="6"/>
  <c r="CE150" i="6" s="1"/>
  <c r="CT590" i="8"/>
  <c r="CT635" i="8"/>
  <c r="CU586" i="8"/>
  <c r="CU575" i="8"/>
  <c r="CU578" i="8" s="1"/>
  <c r="CU579" i="8"/>
  <c r="CU580" i="8"/>
  <c r="AF137" i="6"/>
  <c r="AF138" i="6" s="1"/>
  <c r="AK549" i="8" s="1"/>
  <c r="AK550" i="8" s="1"/>
  <c r="AG61" i="12" s="1"/>
  <c r="CT626" i="8"/>
  <c r="CT627" i="8" s="1"/>
  <c r="CT630" i="8"/>
  <c r="CP160" i="6"/>
  <c r="CP159" i="6"/>
  <c r="CT541" i="8"/>
  <c r="CT534" i="8"/>
  <c r="CT535" i="8"/>
  <c r="CT530" i="8"/>
  <c r="CT533" i="8" s="1"/>
  <c r="DT500" i="8"/>
  <c r="DN462" i="8"/>
  <c r="DN634" i="8" s="1"/>
  <c r="DO455" i="8"/>
  <c r="DO276" i="8"/>
  <c r="DO277" i="8"/>
  <c r="DN544" i="8" l="1"/>
  <c r="AP157" i="11"/>
  <c r="AP158" i="11"/>
  <c r="CT637" i="8"/>
  <c r="CT636" i="8"/>
  <c r="CU585" i="8"/>
  <c r="CU581" i="8"/>
  <c r="CU582" i="8" s="1"/>
  <c r="CF161" i="6"/>
  <c r="CF162" i="6" s="1"/>
  <c r="CT591" i="8"/>
  <c r="CT592" i="8"/>
  <c r="AK542" i="8"/>
  <c r="AK551" i="8"/>
  <c r="CT653" i="8"/>
  <c r="CT647" i="8"/>
  <c r="CT646" i="8"/>
  <c r="CT652" i="8"/>
  <c r="CT629" i="8"/>
  <c r="DI145" i="6"/>
  <c r="DI133" i="6"/>
  <c r="CT536" i="8"/>
  <c r="CT537" i="8" s="1"/>
  <c r="CT540" i="8"/>
  <c r="DT501" i="8"/>
  <c r="DT502" i="8"/>
  <c r="DO456" i="8"/>
  <c r="DO457" i="8"/>
  <c r="DO280" i="8"/>
  <c r="DO291" i="8"/>
  <c r="AU545" i="8" l="1"/>
  <c r="AU546" i="8" s="1"/>
  <c r="AK553" i="8"/>
  <c r="DO298" i="8"/>
  <c r="DK84" i="11"/>
  <c r="AK552" i="8"/>
  <c r="AL548" i="8"/>
  <c r="CK639" i="8"/>
  <c r="CK640" i="8" s="1"/>
  <c r="CK594" i="8"/>
  <c r="CK595" i="8" s="1"/>
  <c r="CT606" i="8"/>
  <c r="CU584" i="8"/>
  <c r="CU608" i="8"/>
  <c r="CU602" i="8"/>
  <c r="CU609" i="8" s="1"/>
  <c r="CU601" i="8"/>
  <c r="CU607" i="8"/>
  <c r="CT651" i="8"/>
  <c r="CT656" i="8"/>
  <c r="CT645" i="8"/>
  <c r="CT654" i="8"/>
  <c r="CT655" i="8" s="1"/>
  <c r="CT562" i="8"/>
  <c r="CT563" i="8"/>
  <c r="CP55" i="12" s="1"/>
  <c r="CT557" i="8"/>
  <c r="CP64" i="12" s="1"/>
  <c r="CT556" i="8"/>
  <c r="CP63" i="12" s="1"/>
  <c r="CT539" i="8"/>
  <c r="CP146" i="6"/>
  <c r="CU618" i="8" s="1"/>
  <c r="CP134" i="6"/>
  <c r="DT516" i="8"/>
  <c r="DT505" i="8"/>
  <c r="DO471" i="8"/>
  <c r="DO460" i="8"/>
  <c r="DO272" i="8"/>
  <c r="DO281" i="8"/>
  <c r="DO283" i="8" s="1"/>
  <c r="CU610" i="8" l="1"/>
  <c r="DJ157" i="6"/>
  <c r="DO282" i="8"/>
  <c r="AU547" i="8"/>
  <c r="AU561" i="8" s="1"/>
  <c r="DO478" i="8"/>
  <c r="DK132" i="11"/>
  <c r="DT523" i="8"/>
  <c r="DP144" i="11"/>
  <c r="DK85" i="11"/>
  <c r="DK86" i="11"/>
  <c r="CT658" i="8"/>
  <c r="CP180" i="11"/>
  <c r="CT613" i="8"/>
  <c r="CP168" i="11"/>
  <c r="CK596" i="8"/>
  <c r="CK598" i="8" s="1"/>
  <c r="CK587" i="8"/>
  <c r="CU600" i="8"/>
  <c r="CU612" i="8" s="1"/>
  <c r="CU611" i="8"/>
  <c r="CK641" i="8"/>
  <c r="CK643" i="8" s="1"/>
  <c r="CK632" i="8"/>
  <c r="CT657" i="8"/>
  <c r="CU631" i="8"/>
  <c r="CU620" i="8"/>
  <c r="CU623" i="8" s="1"/>
  <c r="CU624" i="8"/>
  <c r="CU625" i="8"/>
  <c r="CQ158" i="6"/>
  <c r="CV573" i="8" s="1"/>
  <c r="CT564" i="8"/>
  <c r="CP147" i="6"/>
  <c r="CP148" i="6"/>
  <c r="CT566" i="8"/>
  <c r="CP52" i="12" s="1"/>
  <c r="CT555" i="8"/>
  <c r="CU528" i="8"/>
  <c r="CP135" i="6"/>
  <c r="CP136" i="6"/>
  <c r="DT497" i="8"/>
  <c r="DT506" i="8"/>
  <c r="DT508" i="8" s="1"/>
  <c r="DT507" i="8" s="1"/>
  <c r="DO452" i="8"/>
  <c r="DO461" i="8"/>
  <c r="DO463" i="8" s="1"/>
  <c r="DP275" i="8"/>
  <c r="DO589" i="8" l="1"/>
  <c r="CT567" i="8"/>
  <c r="CP51" i="12" s="1"/>
  <c r="CP62" i="12"/>
  <c r="CT565" i="8"/>
  <c r="CP53" i="12" s="1"/>
  <c r="CP54" i="12"/>
  <c r="AQ156" i="11"/>
  <c r="AQ50" i="12"/>
  <c r="AU568" i="8"/>
  <c r="DP145" i="11"/>
  <c r="DP146" i="11"/>
  <c r="DK133" i="11"/>
  <c r="DK134" i="11"/>
  <c r="CP181" i="11"/>
  <c r="CP182" i="11"/>
  <c r="CP169" i="11"/>
  <c r="CP170" i="11"/>
  <c r="CK642" i="8"/>
  <c r="CL638" i="8"/>
  <c r="CK597" i="8"/>
  <c r="CL593" i="8"/>
  <c r="CF149" i="6"/>
  <c r="CF150" i="6" s="1"/>
  <c r="CU635" i="8"/>
  <c r="CV586" i="8"/>
  <c r="CV575" i="8"/>
  <c r="CV578" i="8" s="1"/>
  <c r="CV580" i="8"/>
  <c r="CV579" i="8"/>
  <c r="CU590" i="8"/>
  <c r="CU630" i="8"/>
  <c r="CU626" i="8"/>
  <c r="CU627" i="8" s="1"/>
  <c r="AG137" i="6"/>
  <c r="AG138" i="6" s="1"/>
  <c r="AL549" i="8" s="1"/>
  <c r="AL550" i="8" s="1"/>
  <c r="AH61" i="12" s="1"/>
  <c r="CQ159" i="6"/>
  <c r="CQ160" i="6"/>
  <c r="CU530" i="8"/>
  <c r="CU533" i="8" s="1"/>
  <c r="CU541" i="8"/>
  <c r="CU534" i="8"/>
  <c r="CU535" i="8"/>
  <c r="DU500" i="8"/>
  <c r="DO462" i="8"/>
  <c r="DO634" i="8" s="1"/>
  <c r="DP455" i="8"/>
  <c r="DP276" i="8"/>
  <c r="DP277" i="8"/>
  <c r="DO544" i="8" l="1"/>
  <c r="AQ157" i="11"/>
  <c r="AQ158" i="11"/>
  <c r="CU591" i="8"/>
  <c r="CU592" i="8"/>
  <c r="CV585" i="8"/>
  <c r="CV581" i="8"/>
  <c r="CV582" i="8" s="1"/>
  <c r="CU637" i="8"/>
  <c r="CU636" i="8"/>
  <c r="CG161" i="6"/>
  <c r="CG162" i="6" s="1"/>
  <c r="AL551" i="8"/>
  <c r="AL542" i="8"/>
  <c r="CU647" i="8"/>
  <c r="CU646" i="8"/>
  <c r="CU652" i="8"/>
  <c r="CU653" i="8"/>
  <c r="CU629" i="8"/>
  <c r="CU536" i="8"/>
  <c r="CU537" i="8" s="1"/>
  <c r="CU540" i="8"/>
  <c r="DJ145" i="6"/>
  <c r="DJ133" i="6"/>
  <c r="DU502" i="8"/>
  <c r="DU501" i="8"/>
  <c r="DP457" i="8"/>
  <c r="DP456" i="8"/>
  <c r="DP280" i="8"/>
  <c r="DP291" i="8"/>
  <c r="AV545" i="8" l="1"/>
  <c r="AV546" i="8" s="1"/>
  <c r="AL553" i="8"/>
  <c r="DP298" i="8"/>
  <c r="DL84" i="11"/>
  <c r="AL552" i="8"/>
  <c r="AM548" i="8"/>
  <c r="CL639" i="8"/>
  <c r="CL640" i="8" s="1"/>
  <c r="CL594" i="8"/>
  <c r="CL595" i="8" s="1"/>
  <c r="CU606" i="8"/>
  <c r="CV602" i="8"/>
  <c r="CV609" i="8" s="1"/>
  <c r="CV601" i="8"/>
  <c r="CV608" i="8"/>
  <c r="CV607" i="8"/>
  <c r="CV584" i="8"/>
  <c r="CU651" i="8"/>
  <c r="CU656" i="8"/>
  <c r="CU645" i="8"/>
  <c r="CU654" i="8"/>
  <c r="CU655" i="8" s="1"/>
  <c r="CQ134" i="6"/>
  <c r="CQ146" i="6"/>
  <c r="CV618" i="8" s="1"/>
  <c r="CU562" i="8"/>
  <c r="CU557" i="8"/>
  <c r="CQ64" i="12" s="1"/>
  <c r="CU556" i="8"/>
  <c r="CQ63" i="12" s="1"/>
  <c r="CU563" i="8"/>
  <c r="CQ55" i="12" s="1"/>
  <c r="CU539" i="8"/>
  <c r="DU516" i="8"/>
  <c r="DU505" i="8"/>
  <c r="DP471" i="8"/>
  <c r="DP460" i="8"/>
  <c r="DP281" i="8"/>
  <c r="DP283" i="8" s="1"/>
  <c r="DP272" i="8"/>
  <c r="DK157" i="6" l="1"/>
  <c r="DP282" i="8"/>
  <c r="AV547" i="8"/>
  <c r="AV561" i="8" s="1"/>
  <c r="DU523" i="8"/>
  <c r="DQ144" i="11"/>
  <c r="DP478" i="8"/>
  <c r="DL132" i="11"/>
  <c r="DL85" i="11"/>
  <c r="DL86" i="11"/>
  <c r="CU658" i="8"/>
  <c r="CQ180" i="11"/>
  <c r="CU613" i="8"/>
  <c r="CQ168" i="11"/>
  <c r="CV610" i="8"/>
  <c r="CV611" i="8"/>
  <c r="CV600" i="8"/>
  <c r="CV612" i="8" s="1"/>
  <c r="CL596" i="8"/>
  <c r="CL598" i="8" s="1"/>
  <c r="CL587" i="8"/>
  <c r="CL641" i="8"/>
  <c r="CL643" i="8" s="1"/>
  <c r="CL632" i="8"/>
  <c r="CV631" i="8"/>
  <c r="CV620" i="8"/>
  <c r="CV623" i="8" s="1"/>
  <c r="CV624" i="8"/>
  <c r="CV625" i="8"/>
  <c r="CU657" i="8"/>
  <c r="CR158" i="6"/>
  <c r="CW573" i="8" s="1"/>
  <c r="CQ135" i="6"/>
  <c r="CV528" i="8"/>
  <c r="CQ136" i="6"/>
  <c r="AH137" i="6" s="1"/>
  <c r="AH138" i="6" s="1"/>
  <c r="AM549" i="8" s="1"/>
  <c r="AM550" i="8" s="1"/>
  <c r="AI61" i="12" s="1"/>
  <c r="CU564" i="8"/>
  <c r="CQ147" i="6"/>
  <c r="CQ148" i="6"/>
  <c r="CG149" i="6" s="1"/>
  <c r="CG150" i="6" s="1"/>
  <c r="CU566" i="8"/>
  <c r="CQ52" i="12" s="1"/>
  <c r="CU555" i="8"/>
  <c r="DU506" i="8"/>
  <c r="DU508" i="8" s="1"/>
  <c r="DU507" i="8" s="1"/>
  <c r="DU497" i="8"/>
  <c r="DP452" i="8"/>
  <c r="DP461" i="8"/>
  <c r="DP463" i="8" s="1"/>
  <c r="DQ275" i="8"/>
  <c r="DP589" i="8" l="1"/>
  <c r="CU565" i="8"/>
  <c r="CQ53" i="12" s="1"/>
  <c r="CQ54" i="12"/>
  <c r="CU567" i="8"/>
  <c r="CQ51" i="12" s="1"/>
  <c r="CQ62" i="12"/>
  <c r="AR156" i="11"/>
  <c r="AR50" i="12"/>
  <c r="AV568" i="8"/>
  <c r="DL134" i="11"/>
  <c r="DL133" i="11"/>
  <c r="DQ145" i="11"/>
  <c r="DQ146" i="11"/>
  <c r="CQ169" i="11"/>
  <c r="CQ170" i="11"/>
  <c r="CQ181" i="11"/>
  <c r="CQ182" i="11"/>
  <c r="CL642" i="8"/>
  <c r="CM638" i="8"/>
  <c r="CL597" i="8"/>
  <c r="CM593" i="8"/>
  <c r="CV590" i="8"/>
  <c r="CW586" i="8"/>
  <c r="CW580" i="8"/>
  <c r="CW575" i="8"/>
  <c r="CW578" i="8" s="1"/>
  <c r="CW579" i="8"/>
  <c r="CV635" i="8"/>
  <c r="CV626" i="8"/>
  <c r="CV627" i="8" s="1"/>
  <c r="CV630" i="8"/>
  <c r="AM551" i="8"/>
  <c r="AM542" i="8"/>
  <c r="CR159" i="6"/>
  <c r="CR160" i="6"/>
  <c r="CV541" i="8"/>
  <c r="CV534" i="8"/>
  <c r="CV535" i="8"/>
  <c r="CV530" i="8"/>
  <c r="CV533" i="8" s="1"/>
  <c r="DV500" i="8"/>
  <c r="DP462" i="8"/>
  <c r="DP634" i="8" s="1"/>
  <c r="DQ455" i="8"/>
  <c r="DQ276" i="8"/>
  <c r="DQ277" i="8"/>
  <c r="DP544" i="8" l="1"/>
  <c r="AW545" i="8"/>
  <c r="AW547" i="8" s="1"/>
  <c r="AM553" i="8"/>
  <c r="AR157" i="11"/>
  <c r="AR158" i="11"/>
  <c r="AM552" i="8"/>
  <c r="AN548" i="8"/>
  <c r="CV637" i="8"/>
  <c r="CV651" i="8" s="1"/>
  <c r="CR180" i="11" s="1"/>
  <c r="CV636" i="8"/>
  <c r="CW585" i="8"/>
  <c r="CW581" i="8"/>
  <c r="CW582" i="8" s="1"/>
  <c r="CH161" i="6"/>
  <c r="CH162" i="6" s="1"/>
  <c r="CV591" i="8"/>
  <c r="CV592" i="8"/>
  <c r="CV652" i="8"/>
  <c r="CV647" i="8"/>
  <c r="CV646" i="8"/>
  <c r="CV653" i="8"/>
  <c r="CV629" i="8"/>
  <c r="CV536" i="8"/>
  <c r="CV537" i="8" s="1"/>
  <c r="CV540" i="8"/>
  <c r="DK145" i="6"/>
  <c r="DK133" i="6"/>
  <c r="DV501" i="8"/>
  <c r="DV502" i="8"/>
  <c r="DQ456" i="8"/>
  <c r="DQ457" i="8"/>
  <c r="DQ280" i="8"/>
  <c r="DQ291" i="8"/>
  <c r="AW546" i="8" l="1"/>
  <c r="AW561" i="8"/>
  <c r="DQ298" i="8"/>
  <c r="DM84" i="11"/>
  <c r="CR181" i="11"/>
  <c r="CR182" i="11"/>
  <c r="CW602" i="8"/>
  <c r="CW609" i="8" s="1"/>
  <c r="CW601" i="8"/>
  <c r="CW608" i="8"/>
  <c r="CW607" i="8"/>
  <c r="CW584" i="8"/>
  <c r="CV606" i="8"/>
  <c r="CM639" i="8"/>
  <c r="CM640" i="8" s="1"/>
  <c r="CM594" i="8"/>
  <c r="CM595" i="8" s="1"/>
  <c r="CV656" i="8"/>
  <c r="CV645" i="8"/>
  <c r="CV654" i="8"/>
  <c r="CV655" i="8" s="1"/>
  <c r="CV658" i="8"/>
  <c r="CR146" i="6"/>
  <c r="CW618" i="8" s="1"/>
  <c r="CR134" i="6"/>
  <c r="CV562" i="8"/>
  <c r="CV557" i="8"/>
  <c r="CR64" i="12" s="1"/>
  <c r="CV556" i="8"/>
  <c r="CR63" i="12" s="1"/>
  <c r="CV539" i="8"/>
  <c r="CV563" i="8"/>
  <c r="CR55" i="12" s="1"/>
  <c r="DV516" i="8"/>
  <c r="DV505" i="8"/>
  <c r="DQ460" i="8"/>
  <c r="DQ471" i="8"/>
  <c r="DQ281" i="8"/>
  <c r="DQ283" i="8" s="1"/>
  <c r="DQ272" i="8"/>
  <c r="DL157" i="6" l="1"/>
  <c r="DQ282" i="8"/>
  <c r="AS156" i="11"/>
  <c r="AS50" i="12"/>
  <c r="AW568" i="8"/>
  <c r="DQ478" i="8"/>
  <c r="DM132" i="11"/>
  <c r="DV523" i="8"/>
  <c r="DR144" i="11"/>
  <c r="DM85" i="11"/>
  <c r="DM86" i="11"/>
  <c r="CV613" i="8"/>
  <c r="CR168" i="11"/>
  <c r="CM641" i="8"/>
  <c r="CM643" i="8" s="1"/>
  <c r="CM632" i="8"/>
  <c r="CW610" i="8"/>
  <c r="CW611" i="8"/>
  <c r="CW600" i="8"/>
  <c r="CW612" i="8" s="1"/>
  <c r="CM596" i="8"/>
  <c r="CM598" i="8" s="1"/>
  <c r="CM587" i="8"/>
  <c r="CW631" i="8"/>
  <c r="CW620" i="8"/>
  <c r="CW623" i="8" s="1"/>
  <c r="CW624" i="8"/>
  <c r="CW625" i="8"/>
  <c r="CV657" i="8"/>
  <c r="CS158" i="6"/>
  <c r="CX573" i="8" s="1"/>
  <c r="CW528" i="8"/>
  <c r="CR135" i="6"/>
  <c r="CR136" i="6"/>
  <c r="CV564" i="8"/>
  <c r="CR147" i="6"/>
  <c r="CR148" i="6"/>
  <c r="CH149" i="6" s="1"/>
  <c r="CH150" i="6" s="1"/>
  <c r="CV566" i="8"/>
  <c r="CR52" i="12" s="1"/>
  <c r="CV555" i="8"/>
  <c r="DV497" i="8"/>
  <c r="DV506" i="8"/>
  <c r="DV508" i="8" s="1"/>
  <c r="DV507" i="8" s="1"/>
  <c r="DQ452" i="8"/>
  <c r="DQ461" i="8"/>
  <c r="DQ463" i="8" s="1"/>
  <c r="DR275" i="8"/>
  <c r="DQ589" i="8" l="1"/>
  <c r="CV567" i="8"/>
  <c r="CR51" i="12" s="1"/>
  <c r="CR62" i="12"/>
  <c r="CV565" i="8"/>
  <c r="CR53" i="12" s="1"/>
  <c r="CR54" i="12"/>
  <c r="AS157" i="11"/>
  <c r="AS158" i="11"/>
  <c r="DR145" i="11"/>
  <c r="DR146" i="11"/>
  <c r="DM134" i="11"/>
  <c r="DM133" i="11"/>
  <c r="CR169" i="11"/>
  <c r="CR170" i="11"/>
  <c r="CM642" i="8"/>
  <c r="CN638" i="8"/>
  <c r="CM597" i="8"/>
  <c r="CN593" i="8"/>
  <c r="AI137" i="6"/>
  <c r="AI138" i="6" s="1"/>
  <c r="AN549" i="8" s="1"/>
  <c r="AN550" i="8" s="1"/>
  <c r="CX579" i="8"/>
  <c r="CX580" i="8"/>
  <c r="CX586" i="8"/>
  <c r="CX575" i="8"/>
  <c r="CX578" i="8" s="1"/>
  <c r="CW590" i="8"/>
  <c r="CW635" i="8"/>
  <c r="CW636" i="8" s="1"/>
  <c r="CW630" i="8"/>
  <c r="CW626" i="8"/>
  <c r="CW627" i="8" s="1"/>
  <c r="CS160" i="6"/>
  <c r="CS159" i="6"/>
  <c r="CW541" i="8"/>
  <c r="CW530" i="8"/>
  <c r="CW533" i="8" s="1"/>
  <c r="CW534" i="8"/>
  <c r="CW535" i="8"/>
  <c r="DW500" i="8"/>
  <c r="DQ462" i="8"/>
  <c r="DQ634" i="8" s="1"/>
  <c r="DR455" i="8"/>
  <c r="DR276" i="8"/>
  <c r="DR277" i="8"/>
  <c r="DQ544" i="8" l="1"/>
  <c r="AN542" i="8"/>
  <c r="AJ61" i="12"/>
  <c r="AN551" i="8"/>
  <c r="CI161" i="6"/>
  <c r="CI162" i="6" s="1"/>
  <c r="CW637" i="8"/>
  <c r="CW591" i="8"/>
  <c r="CW592" i="8"/>
  <c r="CX585" i="8"/>
  <c r="CX581" i="8"/>
  <c r="CX582" i="8" s="1"/>
  <c r="CW647" i="8"/>
  <c r="CW654" i="8" s="1"/>
  <c r="CW646" i="8"/>
  <c r="CW653" i="8"/>
  <c r="CW629" i="8"/>
  <c r="CW652" i="8"/>
  <c r="CW536" i="8"/>
  <c r="CW537" i="8" s="1"/>
  <c r="CW540" i="8"/>
  <c r="DL145" i="6"/>
  <c r="DL133" i="6"/>
  <c r="DW502" i="8"/>
  <c r="DW501" i="8"/>
  <c r="DR457" i="8"/>
  <c r="DR456" i="8"/>
  <c r="DR280" i="8"/>
  <c r="DR291" i="8"/>
  <c r="AX545" i="8" l="1"/>
  <c r="AX547" i="8" s="1"/>
  <c r="AN553" i="8"/>
  <c r="DR298" i="8"/>
  <c r="DN84" i="11"/>
  <c r="AN552" i="8"/>
  <c r="AO548" i="8"/>
  <c r="CN639" i="8"/>
  <c r="CN640" i="8" s="1"/>
  <c r="CN594" i="8"/>
  <c r="CN595" i="8" s="1"/>
  <c r="CW606" i="8"/>
  <c r="CX584" i="8"/>
  <c r="CX608" i="8"/>
  <c r="CX602" i="8"/>
  <c r="CX609" i="8" s="1"/>
  <c r="CX601" i="8"/>
  <c r="CX607" i="8"/>
  <c r="CW651" i="8"/>
  <c r="CW656" i="8"/>
  <c r="CW645" i="8"/>
  <c r="CW655" i="8"/>
  <c r="CS134" i="6"/>
  <c r="CS146" i="6"/>
  <c r="CX618" i="8" s="1"/>
  <c r="CW562" i="8"/>
  <c r="CW539" i="8"/>
  <c r="CW563" i="8"/>
  <c r="CS55" i="12" s="1"/>
  <c r="CW557" i="8"/>
  <c r="CW556" i="8"/>
  <c r="CS63" i="12" s="1"/>
  <c r="DW516" i="8"/>
  <c r="DW505" i="8"/>
  <c r="DR471" i="8"/>
  <c r="DR460" i="8"/>
  <c r="DR272" i="8"/>
  <c r="DR281" i="8"/>
  <c r="DR283" i="8" s="1"/>
  <c r="CX610" i="8" l="1"/>
  <c r="DM157" i="6"/>
  <c r="DR282" i="8"/>
  <c r="AX546" i="8"/>
  <c r="CW564" i="8"/>
  <c r="CS54" i="12" s="1"/>
  <c r="CS64" i="12"/>
  <c r="AX561" i="8"/>
  <c r="DR478" i="8"/>
  <c r="DN132" i="11"/>
  <c r="DW523" i="8"/>
  <c r="DS144" i="11"/>
  <c r="DN85" i="11"/>
  <c r="DN86" i="11"/>
  <c r="CW658" i="8"/>
  <c r="CS180" i="11"/>
  <c r="CW613" i="8"/>
  <c r="CS168" i="11"/>
  <c r="CN596" i="8"/>
  <c r="CN598" i="8" s="1"/>
  <c r="CN587" i="8"/>
  <c r="CN641" i="8"/>
  <c r="CN643" i="8" s="1"/>
  <c r="CN632" i="8"/>
  <c r="CX611" i="8"/>
  <c r="CX600" i="8"/>
  <c r="CX612" i="8" s="1"/>
  <c r="CX624" i="8"/>
  <c r="CX625" i="8"/>
  <c r="CX631" i="8"/>
  <c r="CX620" i="8"/>
  <c r="CX623" i="8" s="1"/>
  <c r="CW657" i="8"/>
  <c r="CT158" i="6"/>
  <c r="CY573" i="8" s="1"/>
  <c r="CS148" i="6"/>
  <c r="CS147" i="6"/>
  <c r="CS136" i="6"/>
  <c r="CX528" i="8"/>
  <c r="CS135" i="6"/>
  <c r="CW566" i="8"/>
  <c r="CS52" i="12" s="1"/>
  <c r="CW555" i="8"/>
  <c r="DW506" i="8"/>
  <c r="DW508" i="8" s="1"/>
  <c r="DW507" i="8" s="1"/>
  <c r="DW497" i="8"/>
  <c r="DR452" i="8"/>
  <c r="DR461" i="8"/>
  <c r="DR463" i="8" s="1"/>
  <c r="DS275" i="8"/>
  <c r="DR589" i="8" l="1"/>
  <c r="CW565" i="8"/>
  <c r="CS53" i="12" s="1"/>
  <c r="AT156" i="11"/>
  <c r="AT50" i="12"/>
  <c r="AX568" i="8"/>
  <c r="CW567" i="8"/>
  <c r="CS51" i="12" s="1"/>
  <c r="CS62" i="12"/>
  <c r="DS145" i="11"/>
  <c r="DS146" i="11"/>
  <c r="DN133" i="11"/>
  <c r="DN134" i="11"/>
  <c r="CS181" i="11"/>
  <c r="CS182" i="11"/>
  <c r="CS170" i="11"/>
  <c r="CS169" i="11"/>
  <c r="CI149" i="6"/>
  <c r="CI150" i="6" s="1"/>
  <c r="CN642" i="8"/>
  <c r="CO638" i="8"/>
  <c r="CN597" i="8"/>
  <c r="CO593" i="8"/>
  <c r="AJ137" i="6"/>
  <c r="AJ138" i="6" s="1"/>
  <c r="AO549" i="8" s="1"/>
  <c r="AO550" i="8" s="1"/>
  <c r="CX635" i="8"/>
  <c r="CX590" i="8"/>
  <c r="CY579" i="8"/>
  <c r="CY580" i="8"/>
  <c r="CY575" i="8"/>
  <c r="CY578" i="8" s="1"/>
  <c r="CY586" i="8"/>
  <c r="CX626" i="8"/>
  <c r="CX630" i="8"/>
  <c r="CX627" i="8"/>
  <c r="CT159" i="6"/>
  <c r="CT160" i="6"/>
  <c r="CX541" i="8"/>
  <c r="CX535" i="8"/>
  <c r="CX534" i="8"/>
  <c r="CX530" i="8"/>
  <c r="CX533" i="8" s="1"/>
  <c r="DX500" i="8"/>
  <c r="DR462" i="8"/>
  <c r="DR634" i="8" s="1"/>
  <c r="DS455" i="8"/>
  <c r="DS276" i="8"/>
  <c r="DS277" i="8"/>
  <c r="DR544" i="8" l="1"/>
  <c r="AT157" i="11"/>
  <c r="AT158" i="11"/>
  <c r="AO551" i="8"/>
  <c r="AK61" i="12"/>
  <c r="AO542" i="8"/>
  <c r="CJ161" i="6"/>
  <c r="CJ162" i="6" s="1"/>
  <c r="CO639" i="8" s="1"/>
  <c r="CO640" i="8" s="1"/>
  <c r="CX591" i="8"/>
  <c r="CX592" i="8"/>
  <c r="CX606" i="8" s="1"/>
  <c r="CX637" i="8"/>
  <c r="CX651" i="8" s="1"/>
  <c r="CT180" i="11" s="1"/>
  <c r="CX636" i="8"/>
  <c r="CY585" i="8"/>
  <c r="CY581" i="8"/>
  <c r="CY582" i="8" s="1"/>
  <c r="CX646" i="8"/>
  <c r="CX653" i="8"/>
  <c r="CX647" i="8"/>
  <c r="CX629" i="8"/>
  <c r="CX652" i="8"/>
  <c r="CX540" i="8"/>
  <c r="CX536" i="8"/>
  <c r="CX537" i="8" s="1"/>
  <c r="DM133" i="6"/>
  <c r="DM145" i="6"/>
  <c r="DX501" i="8"/>
  <c r="DX502" i="8"/>
  <c r="DS456" i="8"/>
  <c r="DS457" i="8"/>
  <c r="DS280" i="8"/>
  <c r="DS291" i="8"/>
  <c r="AY545" i="8" l="1"/>
  <c r="AY547" i="8" s="1"/>
  <c r="AO553" i="8"/>
  <c r="CT181" i="11"/>
  <c r="CT182" i="11"/>
  <c r="DS298" i="8"/>
  <c r="DO84" i="11"/>
  <c r="CX613" i="8"/>
  <c r="CT168" i="11"/>
  <c r="CO594" i="8"/>
  <c r="CO595" i="8" s="1"/>
  <c r="CO632" i="8"/>
  <c r="CO641" i="8"/>
  <c r="CO643" i="8" s="1"/>
  <c r="CY608" i="8"/>
  <c r="CY601" i="8"/>
  <c r="CY607" i="8"/>
  <c r="CY602" i="8"/>
  <c r="CY609" i="8" s="1"/>
  <c r="CY584" i="8"/>
  <c r="CX654" i="8"/>
  <c r="CX655" i="8" s="1"/>
  <c r="CX658" i="8"/>
  <c r="CX656" i="8"/>
  <c r="CX645" i="8"/>
  <c r="CT134" i="6"/>
  <c r="CX556" i="8"/>
  <c r="CT63" i="12" s="1"/>
  <c r="CX562" i="8"/>
  <c r="CX563" i="8"/>
  <c r="CT55" i="12" s="1"/>
  <c r="CX557" i="8"/>
  <c r="CT64" i="12" s="1"/>
  <c r="CX539" i="8"/>
  <c r="CT146" i="6"/>
  <c r="CY618" i="8" s="1"/>
  <c r="DX516" i="8"/>
  <c r="DX505" i="8"/>
  <c r="DS471" i="8"/>
  <c r="DS460" i="8"/>
  <c r="DS281" i="8"/>
  <c r="DS283" i="8" s="1"/>
  <c r="DS272" i="8"/>
  <c r="DN157" i="6" l="1"/>
  <c r="DS282" i="8"/>
  <c r="AY546" i="8"/>
  <c r="AO552" i="8"/>
  <c r="AP548" i="8"/>
  <c r="AY561" i="8"/>
  <c r="CO587" i="8"/>
  <c r="DS478" i="8"/>
  <c r="DO132" i="11"/>
  <c r="DX523" i="8"/>
  <c r="DT144" i="11"/>
  <c r="CO596" i="8"/>
  <c r="CO598" i="8" s="1"/>
  <c r="CY590" i="8" s="1"/>
  <c r="CT169" i="11"/>
  <c r="CT170" i="11"/>
  <c r="DO85" i="11"/>
  <c r="DO86" i="11"/>
  <c r="CY610" i="8"/>
  <c r="CO642" i="8"/>
  <c r="CP638" i="8"/>
  <c r="CY635" i="8"/>
  <c r="CY637" i="8" s="1"/>
  <c r="CY651" i="8" s="1"/>
  <c r="CU180" i="11" s="1"/>
  <c r="CY611" i="8"/>
  <c r="CY600" i="8"/>
  <c r="CY612" i="8" s="1"/>
  <c r="CY631" i="8"/>
  <c r="CY625" i="8"/>
  <c r="CY620" i="8"/>
  <c r="CY623" i="8" s="1"/>
  <c r="CY624" i="8"/>
  <c r="CX657" i="8"/>
  <c r="CU158" i="6"/>
  <c r="CZ573" i="8" s="1"/>
  <c r="CT147" i="6"/>
  <c r="CT148" i="6"/>
  <c r="CJ149" i="6" s="1"/>
  <c r="CJ150" i="6" s="1"/>
  <c r="CX566" i="8"/>
  <c r="CT52" i="12" s="1"/>
  <c r="CX555" i="8"/>
  <c r="CX564" i="8"/>
  <c r="CT135" i="6"/>
  <c r="CY528" i="8"/>
  <c r="CT136" i="6"/>
  <c r="AK137" i="6" s="1"/>
  <c r="AK138" i="6" s="1"/>
  <c r="AP549" i="8" s="1"/>
  <c r="DX506" i="8"/>
  <c r="DX508" i="8" s="1"/>
  <c r="DX507" i="8" s="1"/>
  <c r="DX497" i="8"/>
  <c r="DS452" i="8"/>
  <c r="DS461" i="8"/>
  <c r="DS463" i="8" s="1"/>
  <c r="DT275" i="8"/>
  <c r="DS589" i="8" l="1"/>
  <c r="CO597" i="8"/>
  <c r="AP550" i="8"/>
  <c r="AL61" i="12" s="1"/>
  <c r="CX565" i="8"/>
  <c r="CT53" i="12" s="1"/>
  <c r="CT54" i="12"/>
  <c r="CX567" i="8"/>
  <c r="CT51" i="12" s="1"/>
  <c r="CT62" i="12"/>
  <c r="AU156" i="11"/>
  <c r="AU50" i="12"/>
  <c r="AY568" i="8"/>
  <c r="CP593" i="8"/>
  <c r="DT146" i="11"/>
  <c r="DT145" i="11"/>
  <c r="DO134" i="11"/>
  <c r="DO133" i="11"/>
  <c r="CU181" i="11"/>
  <c r="CU182" i="11"/>
  <c r="CY636" i="8"/>
  <c r="CY591" i="8"/>
  <c r="CY592" i="8"/>
  <c r="CY606" i="8" s="1"/>
  <c r="CZ579" i="8"/>
  <c r="CZ586" i="8"/>
  <c r="CZ575" i="8"/>
  <c r="CZ578" i="8" s="1"/>
  <c r="CZ580" i="8"/>
  <c r="CY626" i="8"/>
  <c r="CY627" i="8" s="1"/>
  <c r="CY630" i="8"/>
  <c r="CU159" i="6"/>
  <c r="CU160" i="6"/>
  <c r="CY530" i="8"/>
  <c r="CY533" i="8" s="1"/>
  <c r="CY541" i="8"/>
  <c r="CY534" i="8"/>
  <c r="CY535" i="8"/>
  <c r="DY500" i="8"/>
  <c r="DS462" i="8"/>
  <c r="DS634" i="8" s="1"/>
  <c r="DT455" i="8"/>
  <c r="DT276" i="8"/>
  <c r="DT277" i="8"/>
  <c r="DS544" i="8" l="1"/>
  <c r="AP542" i="8"/>
  <c r="AP551" i="8"/>
  <c r="AZ545" i="8"/>
  <c r="AZ547" i="8" s="1"/>
  <c r="AP553" i="8"/>
  <c r="AU157" i="11"/>
  <c r="AU158" i="11"/>
  <c r="CK161" i="6"/>
  <c r="CK162" i="6" s="1"/>
  <c r="CP639" i="8" s="1"/>
  <c r="CP640" i="8" s="1"/>
  <c r="CY613" i="8"/>
  <c r="CU168" i="11"/>
  <c r="AP552" i="8"/>
  <c r="AQ548" i="8"/>
  <c r="CZ581" i="8"/>
  <c r="CZ582" i="8" s="1"/>
  <c r="CZ585" i="8"/>
  <c r="CY646" i="8"/>
  <c r="CY652" i="8"/>
  <c r="CY647" i="8"/>
  <c r="CY653" i="8"/>
  <c r="CY629" i="8"/>
  <c r="DN133" i="6"/>
  <c r="DN145" i="6"/>
  <c r="CY536" i="8"/>
  <c r="CY537" i="8" s="1"/>
  <c r="CY540" i="8"/>
  <c r="DY501" i="8"/>
  <c r="DY502" i="8"/>
  <c r="DT457" i="8"/>
  <c r="DT456" i="8"/>
  <c r="DT280" i="8"/>
  <c r="DT291" i="8"/>
  <c r="CP594" i="8" l="1"/>
  <c r="CP595" i="8" s="1"/>
  <c r="AZ546" i="8"/>
  <c r="AZ561" i="8"/>
  <c r="CU169" i="11"/>
  <c r="CU170" i="11"/>
  <c r="DT298" i="8"/>
  <c r="DP84" i="11"/>
  <c r="CP641" i="8"/>
  <c r="CP643" i="8" s="1"/>
  <c r="CP632" i="8"/>
  <c r="CP587" i="8"/>
  <c r="CP596" i="8"/>
  <c r="CP598" i="8" s="1"/>
  <c r="CZ601" i="8"/>
  <c r="CZ607" i="8"/>
  <c r="CZ602" i="8"/>
  <c r="CZ608" i="8"/>
  <c r="CZ584" i="8"/>
  <c r="CY654" i="8"/>
  <c r="CY655" i="8" s="1"/>
  <c r="CY658" i="8"/>
  <c r="CY656" i="8"/>
  <c r="CY645" i="8"/>
  <c r="CU146" i="6"/>
  <c r="CZ618" i="8" s="1"/>
  <c r="CY557" i="8"/>
  <c r="CU64" i="12" s="1"/>
  <c r="CY556" i="8"/>
  <c r="CU63" i="12" s="1"/>
  <c r="CY563" i="8"/>
  <c r="CU55" i="12" s="1"/>
  <c r="CY562" i="8"/>
  <c r="CY539" i="8"/>
  <c r="CU134" i="6"/>
  <c r="DY516" i="8"/>
  <c r="DY505" i="8"/>
  <c r="DT460" i="8"/>
  <c r="DT471" i="8"/>
  <c r="DT281" i="8"/>
  <c r="DT283" i="8" s="1"/>
  <c r="DT272" i="8"/>
  <c r="DO157" i="6" l="1"/>
  <c r="DT282" i="8"/>
  <c r="AV156" i="11"/>
  <c r="AV50" i="12"/>
  <c r="AZ568" i="8"/>
  <c r="DY523" i="8"/>
  <c r="DU144" i="11"/>
  <c r="DT478" i="8"/>
  <c r="DP132" i="11"/>
  <c r="DP85" i="11"/>
  <c r="DP86" i="11"/>
  <c r="CP642" i="8"/>
  <c r="CQ638" i="8"/>
  <c r="CP597" i="8"/>
  <c r="CQ593" i="8"/>
  <c r="CZ590" i="8"/>
  <c r="CZ635" i="8"/>
  <c r="CZ637" i="8" s="1"/>
  <c r="CZ651" i="8" s="1"/>
  <c r="CV180" i="11" s="1"/>
  <c r="CZ609" i="8"/>
  <c r="CZ610" i="8" s="1"/>
  <c r="CZ600" i="8"/>
  <c r="CZ612" i="8" s="1"/>
  <c r="CZ611" i="8"/>
  <c r="CZ631" i="8"/>
  <c r="CZ624" i="8"/>
  <c r="CZ625" i="8"/>
  <c r="CZ620" i="8"/>
  <c r="CZ623" i="8" s="1"/>
  <c r="CY657" i="8"/>
  <c r="CV158" i="6"/>
  <c r="DA573" i="8" s="1"/>
  <c r="CY564" i="8"/>
  <c r="CY566" i="8"/>
  <c r="CU52" i="12" s="1"/>
  <c r="CY555" i="8"/>
  <c r="CU148" i="6"/>
  <c r="CU147" i="6"/>
  <c r="CZ528" i="8"/>
  <c r="CU135" i="6"/>
  <c r="CU136" i="6"/>
  <c r="AL137" i="6" s="1"/>
  <c r="AL138" i="6" s="1"/>
  <c r="AQ549" i="8" s="1"/>
  <c r="AQ550" i="8" s="1"/>
  <c r="AM61" i="12" s="1"/>
  <c r="DY506" i="8"/>
  <c r="DY508" i="8" s="1"/>
  <c r="DY507" i="8" s="1"/>
  <c r="DY497" i="8"/>
  <c r="DT461" i="8"/>
  <c r="DT463" i="8" s="1"/>
  <c r="DT452" i="8"/>
  <c r="DU275" i="8"/>
  <c r="DT589" i="8" l="1"/>
  <c r="CY567" i="8"/>
  <c r="CU51" i="12" s="1"/>
  <c r="CU62" i="12"/>
  <c r="CY565" i="8"/>
  <c r="CU53" i="12" s="1"/>
  <c r="CU54" i="12"/>
  <c r="AV157" i="11"/>
  <c r="AV158" i="11"/>
  <c r="DP133" i="11"/>
  <c r="DP134" i="11"/>
  <c r="DU146" i="11"/>
  <c r="DU145" i="11"/>
  <c r="CV181" i="11"/>
  <c r="CV182" i="11"/>
  <c r="CK149" i="6"/>
  <c r="CK150" i="6" s="1"/>
  <c r="CZ592" i="8"/>
  <c r="CZ591" i="8"/>
  <c r="AQ551" i="8"/>
  <c r="AQ542" i="8"/>
  <c r="CZ636" i="8"/>
  <c r="DA586" i="8"/>
  <c r="DA575" i="8"/>
  <c r="DA578" i="8" s="1"/>
  <c r="DA579" i="8"/>
  <c r="DA580" i="8"/>
  <c r="CZ630" i="8"/>
  <c r="CZ626" i="8"/>
  <c r="CZ627" i="8" s="1"/>
  <c r="CV159" i="6"/>
  <c r="CV160" i="6"/>
  <c r="CL161" i="6" s="1"/>
  <c r="CL162" i="6" s="1"/>
  <c r="CZ541" i="8"/>
  <c r="CZ534" i="8"/>
  <c r="CZ535" i="8"/>
  <c r="CZ530" i="8"/>
  <c r="CZ533" i="8" s="1"/>
  <c r="DZ500" i="8"/>
  <c r="DU455" i="8"/>
  <c r="DT462" i="8"/>
  <c r="DT634" i="8" s="1"/>
  <c r="DU276" i="8"/>
  <c r="DU277" i="8"/>
  <c r="DT544" i="8" l="1"/>
  <c r="BA545" i="8"/>
  <c r="BA546" i="8" s="1"/>
  <c r="AQ553" i="8"/>
  <c r="AQ552" i="8" s="1"/>
  <c r="AR548" i="8"/>
  <c r="CQ639" i="8"/>
  <c r="CQ640" i="8" s="1"/>
  <c r="CQ594" i="8"/>
  <c r="CQ595" i="8" s="1"/>
  <c r="CZ606" i="8"/>
  <c r="DA581" i="8"/>
  <c r="DA582" i="8" s="1"/>
  <c r="DA585" i="8"/>
  <c r="CZ653" i="8"/>
  <c r="CZ647" i="8"/>
  <c r="CZ652" i="8"/>
  <c r="CZ646" i="8"/>
  <c r="CZ629" i="8"/>
  <c r="CZ540" i="8"/>
  <c r="CZ536" i="8"/>
  <c r="CZ537" i="8" s="1"/>
  <c r="DO133" i="6"/>
  <c r="DO145" i="6"/>
  <c r="DZ502" i="8"/>
  <c r="DZ501" i="8"/>
  <c r="DU456" i="8"/>
  <c r="DU457" i="8"/>
  <c r="DU280" i="8"/>
  <c r="DU291" i="8"/>
  <c r="BA547" i="8" l="1"/>
  <c r="BA561" i="8" s="1"/>
  <c r="DU298" i="8"/>
  <c r="DQ84" i="11"/>
  <c r="CZ613" i="8"/>
  <c r="CV168" i="11"/>
  <c r="CQ641" i="8"/>
  <c r="CQ643" i="8" s="1"/>
  <c r="CQ632" i="8"/>
  <c r="CQ587" i="8"/>
  <c r="CQ596" i="8"/>
  <c r="CQ598" i="8" s="1"/>
  <c r="DA601" i="8"/>
  <c r="DA607" i="8"/>
  <c r="DA608" i="8"/>
  <c r="DA602" i="8"/>
  <c r="DA584" i="8"/>
  <c r="CZ654" i="8"/>
  <c r="CZ655" i="8" s="1"/>
  <c r="CZ658" i="8"/>
  <c r="CZ656" i="8"/>
  <c r="CZ645" i="8"/>
  <c r="CV134" i="6"/>
  <c r="CV146" i="6"/>
  <c r="DA618" i="8" s="1"/>
  <c r="CZ562" i="8"/>
  <c r="CZ539" i="8"/>
  <c r="CZ557" i="8"/>
  <c r="CV64" i="12" s="1"/>
  <c r="CZ556" i="8"/>
  <c r="CV63" i="12" s="1"/>
  <c r="CZ563" i="8"/>
  <c r="CV55" i="12" s="1"/>
  <c r="DZ516" i="8"/>
  <c r="DZ505" i="8"/>
  <c r="DU471" i="8"/>
  <c r="DU460" i="8"/>
  <c r="DU272" i="8"/>
  <c r="DU281" i="8"/>
  <c r="DU283" i="8" s="1"/>
  <c r="DP157" i="6" l="1"/>
  <c r="CW158" i="6" s="1"/>
  <c r="DB573" i="8" s="1"/>
  <c r="DU282" i="8"/>
  <c r="AW156" i="11"/>
  <c r="AW50" i="12"/>
  <c r="BA568" i="8"/>
  <c r="DZ523" i="8"/>
  <c r="DV144" i="11"/>
  <c r="DU478" i="8"/>
  <c r="DQ132" i="11"/>
  <c r="DQ86" i="11"/>
  <c r="DQ85" i="11"/>
  <c r="CV169" i="11"/>
  <c r="CV170" i="11"/>
  <c r="CQ642" i="8"/>
  <c r="CR638" i="8"/>
  <c r="CQ597" i="8"/>
  <c r="CR593" i="8"/>
  <c r="DA590" i="8"/>
  <c r="DA635" i="8"/>
  <c r="DA637" i="8" s="1"/>
  <c r="DA651" i="8" s="1"/>
  <c r="CW180" i="11" s="1"/>
  <c r="DA609" i="8"/>
  <c r="DA610" i="8" s="1"/>
  <c r="DA611" i="8"/>
  <c r="DA600" i="8"/>
  <c r="DA612" i="8" s="1"/>
  <c r="DA631" i="8"/>
  <c r="DA620" i="8"/>
  <c r="DA623" i="8" s="1"/>
  <c r="DA624" i="8"/>
  <c r="DA625" i="8"/>
  <c r="CZ657" i="8"/>
  <c r="CV147" i="6"/>
  <c r="CV148" i="6"/>
  <c r="DA528" i="8"/>
  <c r="CV136" i="6"/>
  <c r="CV135" i="6"/>
  <c r="CZ564" i="8"/>
  <c r="CZ566" i="8"/>
  <c r="CV52" i="12" s="1"/>
  <c r="CZ555" i="8"/>
  <c r="DZ506" i="8"/>
  <c r="DZ508" i="8" s="1"/>
  <c r="DZ507" i="8" s="1"/>
  <c r="DZ497" i="8"/>
  <c r="DU452" i="8"/>
  <c r="DU461" i="8"/>
  <c r="DU463" i="8" s="1"/>
  <c r="DV275" i="8"/>
  <c r="DU589" i="8" l="1"/>
  <c r="CZ567" i="8"/>
  <c r="CV51" i="12" s="1"/>
  <c r="CV62" i="12"/>
  <c r="CZ565" i="8"/>
  <c r="CV53" i="12" s="1"/>
  <c r="CV54" i="12"/>
  <c r="AW158" i="11"/>
  <c r="AW157" i="11"/>
  <c r="DV145" i="11"/>
  <c r="DV146" i="11"/>
  <c r="DQ133" i="11"/>
  <c r="DQ134" i="11"/>
  <c r="CW181" i="11"/>
  <c r="CW182" i="11"/>
  <c r="CL149" i="6"/>
  <c r="CL150" i="6" s="1"/>
  <c r="AM137" i="6"/>
  <c r="AM138" i="6" s="1"/>
  <c r="AR549" i="8" s="1"/>
  <c r="AR550" i="8" s="1"/>
  <c r="AN61" i="12" s="1"/>
  <c r="DA636" i="8"/>
  <c r="DA591" i="8"/>
  <c r="DA592" i="8"/>
  <c r="DA606" i="8" s="1"/>
  <c r="DB586" i="8"/>
  <c r="DB575" i="8"/>
  <c r="DB578" i="8" s="1"/>
  <c r="DB579" i="8"/>
  <c r="DB580" i="8"/>
  <c r="DA626" i="8"/>
  <c r="DA627" i="8" s="1"/>
  <c r="DA630" i="8"/>
  <c r="CW159" i="6"/>
  <c r="CW160" i="6"/>
  <c r="CM161" i="6" s="1"/>
  <c r="CM162" i="6" s="1"/>
  <c r="DA541" i="8"/>
  <c r="DA534" i="8"/>
  <c r="DA535" i="8"/>
  <c r="DA530" i="8"/>
  <c r="DA533" i="8" s="1"/>
  <c r="EA500" i="8"/>
  <c r="DU462" i="8"/>
  <c r="DU634" i="8" s="1"/>
  <c r="DV455" i="8"/>
  <c r="DV276" i="8"/>
  <c r="DV277" i="8"/>
  <c r="DU544" i="8" l="1"/>
  <c r="DA613" i="8"/>
  <c r="CW168" i="11"/>
  <c r="AR551" i="8"/>
  <c r="AR542" i="8"/>
  <c r="CR594" i="8"/>
  <c r="CR595" i="8" s="1"/>
  <c r="CR639" i="8"/>
  <c r="CR640" i="8" s="1"/>
  <c r="DB585" i="8"/>
  <c r="DB581" i="8"/>
  <c r="DB582" i="8" s="1"/>
  <c r="DA646" i="8"/>
  <c r="DA653" i="8"/>
  <c r="DA629" i="8"/>
  <c r="DA652" i="8"/>
  <c r="DA647" i="8"/>
  <c r="DP145" i="6"/>
  <c r="DP133" i="6"/>
  <c r="DA540" i="8"/>
  <c r="DA536" i="8"/>
  <c r="DA537" i="8" s="1"/>
  <c r="EA501" i="8"/>
  <c r="EA502" i="8"/>
  <c r="DV456" i="8"/>
  <c r="DV457" i="8"/>
  <c r="DV280" i="8"/>
  <c r="DV291" i="8"/>
  <c r="BB545" i="8" l="1"/>
  <c r="BB546" i="8" s="1"/>
  <c r="AR553" i="8"/>
  <c r="DV298" i="8"/>
  <c r="DR84" i="11"/>
  <c r="CW169" i="11"/>
  <c r="CW170" i="11"/>
  <c r="AR552" i="8"/>
  <c r="AS548" i="8"/>
  <c r="CR587" i="8"/>
  <c r="CR596" i="8"/>
  <c r="CR598" i="8" s="1"/>
  <c r="CR641" i="8"/>
  <c r="CR643" i="8" s="1"/>
  <c r="CR632" i="8"/>
  <c r="DB608" i="8"/>
  <c r="DB601" i="8"/>
  <c r="DB607" i="8"/>
  <c r="DB602" i="8"/>
  <c r="DB609" i="8" s="1"/>
  <c r="DB584" i="8"/>
  <c r="DA654" i="8"/>
  <c r="DA655" i="8" s="1"/>
  <c r="DA658" i="8"/>
  <c r="DA656" i="8"/>
  <c r="DA645" i="8"/>
  <c r="DA562" i="8"/>
  <c r="DA556" i="8"/>
  <c r="CW63" i="12" s="1"/>
  <c r="DA563" i="8"/>
  <c r="CW55" i="12" s="1"/>
  <c r="DA557" i="8"/>
  <c r="CW64" i="12" s="1"/>
  <c r="DA539" i="8"/>
  <c r="CW146" i="6"/>
  <c r="DB618" i="8" s="1"/>
  <c r="CW134" i="6"/>
  <c r="EA516" i="8"/>
  <c r="EA505" i="8"/>
  <c r="DV460" i="8"/>
  <c r="DV471" i="8"/>
  <c r="DV281" i="8"/>
  <c r="DV283" i="8" s="1"/>
  <c r="DV272" i="8"/>
  <c r="DQ157" i="6" l="1"/>
  <c r="DV282" i="8"/>
  <c r="DB610" i="8"/>
  <c r="BB547" i="8"/>
  <c r="BB561" i="8" s="1"/>
  <c r="EA523" i="8"/>
  <c r="DW144" i="11"/>
  <c r="DV478" i="8"/>
  <c r="DR132" i="11"/>
  <c r="DR85" i="11"/>
  <c r="DR86" i="11"/>
  <c r="CR642" i="8"/>
  <c r="CS638" i="8"/>
  <c r="CR597" i="8"/>
  <c r="CS593" i="8"/>
  <c r="DB635" i="8"/>
  <c r="DB636" i="8" s="1"/>
  <c r="DB590" i="8"/>
  <c r="DB611" i="8"/>
  <c r="DB600" i="8"/>
  <c r="DB612" i="8" s="1"/>
  <c r="DB631" i="8"/>
  <c r="DB620" i="8"/>
  <c r="DB623" i="8" s="1"/>
  <c r="DB624" i="8"/>
  <c r="DB625" i="8"/>
  <c r="DA657" i="8"/>
  <c r="CX158" i="6"/>
  <c r="DC573" i="8" s="1"/>
  <c r="CW148" i="6"/>
  <c r="CW147" i="6"/>
  <c r="DA566" i="8"/>
  <c r="CW52" i="12" s="1"/>
  <c r="DA555" i="8"/>
  <c r="DA564" i="8"/>
  <c r="CW135" i="6"/>
  <c r="DB528" i="8"/>
  <c r="CW136" i="6"/>
  <c r="AN137" i="6" s="1"/>
  <c r="EA506" i="8"/>
  <c r="EA508" i="8" s="1"/>
  <c r="EA507" i="8" s="1"/>
  <c r="EA497" i="8"/>
  <c r="DV452" i="8"/>
  <c r="DV461" i="8"/>
  <c r="DV463" i="8" s="1"/>
  <c r="DW275" i="8"/>
  <c r="DV589" i="8" l="1"/>
  <c r="DA565" i="8"/>
  <c r="CW53" i="12" s="1"/>
  <c r="CW54" i="12"/>
  <c r="DA567" i="8"/>
  <c r="CW51" i="12" s="1"/>
  <c r="CW62" i="12"/>
  <c r="AX156" i="11"/>
  <c r="AX50" i="12"/>
  <c r="BB568" i="8"/>
  <c r="DR133" i="11"/>
  <c r="DR134" i="11"/>
  <c r="DW146" i="11"/>
  <c r="DW145" i="11"/>
  <c r="DB637" i="8"/>
  <c r="DB651" i="8" s="1"/>
  <c r="CX180" i="11" s="1"/>
  <c r="DB591" i="8"/>
  <c r="DB592" i="8"/>
  <c r="DB606" i="8" s="1"/>
  <c r="CM149" i="6"/>
  <c r="CM150" i="6" s="1"/>
  <c r="DC579" i="8"/>
  <c r="DC575" i="8"/>
  <c r="DC578" i="8" s="1"/>
  <c r="DC586" i="8"/>
  <c r="DC580" i="8"/>
  <c r="DB626" i="8"/>
  <c r="DB627" i="8" s="1"/>
  <c r="DB630" i="8"/>
  <c r="CX159" i="6"/>
  <c r="CX160" i="6"/>
  <c r="CN161" i="6" s="1"/>
  <c r="CN162" i="6" s="1"/>
  <c r="AN138" i="6"/>
  <c r="AS549" i="8" s="1"/>
  <c r="AS550" i="8" s="1"/>
  <c r="AO61" i="12" s="1"/>
  <c r="DB530" i="8"/>
  <c r="DB533" i="8" s="1"/>
  <c r="DB535" i="8"/>
  <c r="DB534" i="8"/>
  <c r="DB541" i="8"/>
  <c r="EB500" i="8"/>
  <c r="DV462" i="8"/>
  <c r="DV634" i="8" s="1"/>
  <c r="DW455" i="8"/>
  <c r="DW276" i="8"/>
  <c r="DW277" i="8"/>
  <c r="DV544" i="8" l="1"/>
  <c r="AX158" i="11"/>
  <c r="AX157" i="11"/>
  <c r="CX181" i="11"/>
  <c r="CX182" i="11"/>
  <c r="DB613" i="8"/>
  <c r="CX168" i="11"/>
  <c r="DC581" i="8"/>
  <c r="DC582" i="8" s="1"/>
  <c r="DC585" i="8"/>
  <c r="CS639" i="8"/>
  <c r="CS640" i="8" s="1"/>
  <c r="CS594" i="8"/>
  <c r="CS595" i="8" s="1"/>
  <c r="DB646" i="8"/>
  <c r="DB653" i="8"/>
  <c r="DB652" i="8"/>
  <c r="DB647" i="8"/>
  <c r="DB654" i="8" s="1"/>
  <c r="DB629" i="8"/>
  <c r="DB540" i="8"/>
  <c r="DB536" i="8"/>
  <c r="DB537" i="8" s="1"/>
  <c r="DQ145" i="6"/>
  <c r="DQ133" i="6"/>
  <c r="AS551" i="8"/>
  <c r="AS542" i="8"/>
  <c r="EB502" i="8"/>
  <c r="EB501" i="8"/>
  <c r="DW457" i="8"/>
  <c r="DW456" i="8"/>
  <c r="DW280" i="8"/>
  <c r="DW291" i="8"/>
  <c r="DB655" i="8" l="1"/>
  <c r="BC545" i="8"/>
  <c r="BC547" i="8" s="1"/>
  <c r="AS553" i="8"/>
  <c r="CX169" i="11"/>
  <c r="CX170" i="11"/>
  <c r="DW298" i="8"/>
  <c r="DS84" i="11"/>
  <c r="AS552" i="8"/>
  <c r="AT548" i="8"/>
  <c r="CS587" i="8"/>
  <c r="CS596" i="8"/>
  <c r="CS598" i="8" s="1"/>
  <c r="CS641" i="8"/>
  <c r="CS643" i="8" s="1"/>
  <c r="CS632" i="8"/>
  <c r="DC608" i="8"/>
  <c r="DC602" i="8"/>
  <c r="DC609" i="8" s="1"/>
  <c r="DC601" i="8"/>
  <c r="DC607" i="8"/>
  <c r="DC584" i="8"/>
  <c r="DB658" i="8"/>
  <c r="DB645" i="8"/>
  <c r="DB656" i="8"/>
  <c r="CX134" i="6"/>
  <c r="CX146" i="6"/>
  <c r="DC618" i="8" s="1"/>
  <c r="DB556" i="8"/>
  <c r="CX63" i="12" s="1"/>
  <c r="DB563" i="8"/>
  <c r="CX55" i="12" s="1"/>
  <c r="DB562" i="8"/>
  <c r="DB557" i="8"/>
  <c r="DB539" i="8"/>
  <c r="EB516" i="8"/>
  <c r="EB505" i="8"/>
  <c r="DW460" i="8"/>
  <c r="DW471" i="8"/>
  <c r="DW281" i="8"/>
  <c r="DW283" i="8" s="1"/>
  <c r="DW272" i="8"/>
  <c r="DR157" i="6" l="1"/>
  <c r="DW282" i="8"/>
  <c r="BC546" i="8"/>
  <c r="DB564" i="8"/>
  <c r="CX64" i="12"/>
  <c r="BC561" i="8"/>
  <c r="DW478" i="8"/>
  <c r="DS132" i="11"/>
  <c r="EB523" i="8"/>
  <c r="DX144" i="11"/>
  <c r="DS85" i="11"/>
  <c r="DS86" i="11"/>
  <c r="CS642" i="8"/>
  <c r="CT638" i="8"/>
  <c r="CS597" i="8"/>
  <c r="CT593" i="8"/>
  <c r="DC610" i="8"/>
  <c r="DC600" i="8"/>
  <c r="DC612" i="8" s="1"/>
  <c r="DC611" i="8"/>
  <c r="DC635" i="8"/>
  <c r="DC637" i="8" s="1"/>
  <c r="DC590" i="8"/>
  <c r="DB657" i="8"/>
  <c r="DC624" i="8"/>
  <c r="DC625" i="8"/>
  <c r="DC620" i="8"/>
  <c r="DC623" i="8" s="1"/>
  <c r="DC631" i="8"/>
  <c r="CY158" i="6"/>
  <c r="DD573" i="8" s="1"/>
  <c r="DB566" i="8"/>
  <c r="CX52" i="12" s="1"/>
  <c r="DB555" i="8"/>
  <c r="CX136" i="6"/>
  <c r="DC528" i="8"/>
  <c r="CX135" i="6"/>
  <c r="CX147" i="6"/>
  <c r="CX148" i="6"/>
  <c r="EB506" i="8"/>
  <c r="EB508" i="8" s="1"/>
  <c r="EB507" i="8" s="1"/>
  <c r="EB497" i="8"/>
  <c r="DW452" i="8"/>
  <c r="DW461" i="8"/>
  <c r="DW463" i="8" s="1"/>
  <c r="DX275" i="8"/>
  <c r="DW589" i="8" l="1"/>
  <c r="DB567" i="8"/>
  <c r="CX51" i="12" s="1"/>
  <c r="CX62" i="12"/>
  <c r="AY156" i="11"/>
  <c r="AY50" i="12"/>
  <c r="BC568" i="8"/>
  <c r="DB565" i="8"/>
  <c r="CX53" i="12" s="1"/>
  <c r="CX54" i="12"/>
  <c r="DX145" i="11"/>
  <c r="DX146" i="11"/>
  <c r="DS133" i="11"/>
  <c r="DS134" i="11"/>
  <c r="DC636" i="8"/>
  <c r="DC591" i="8"/>
  <c r="DC592" i="8"/>
  <c r="DC651" i="8"/>
  <c r="CY180" i="11" s="1"/>
  <c r="DD586" i="8"/>
  <c r="DD575" i="8"/>
  <c r="DD578" i="8" s="1"/>
  <c r="DD580" i="8"/>
  <c r="DD579" i="8"/>
  <c r="AO137" i="6"/>
  <c r="AO138" i="6" s="1"/>
  <c r="AT549" i="8" s="1"/>
  <c r="AT550" i="8" s="1"/>
  <c r="AP61" i="12" s="1"/>
  <c r="DC630" i="8"/>
  <c r="DC626" i="8"/>
  <c r="DC627" i="8" s="1"/>
  <c r="CN149" i="6"/>
  <c r="CN150" i="6" s="1"/>
  <c r="CY159" i="6"/>
  <c r="CY160" i="6"/>
  <c r="CO161" i="6" s="1"/>
  <c r="CO162" i="6" s="1"/>
  <c r="DC530" i="8"/>
  <c r="DC533" i="8" s="1"/>
  <c r="DC535" i="8"/>
  <c r="DC541" i="8"/>
  <c r="DC534" i="8"/>
  <c r="EC500" i="8"/>
  <c r="DW462" i="8"/>
  <c r="DW634" i="8" s="1"/>
  <c r="DX455" i="8"/>
  <c r="DX276" i="8"/>
  <c r="DX277" i="8"/>
  <c r="DW544" i="8" l="1"/>
  <c r="AY157" i="11"/>
  <c r="AY158" i="11"/>
  <c r="CY181" i="11"/>
  <c r="CY182" i="11"/>
  <c r="CT639" i="8"/>
  <c r="CT640" i="8" s="1"/>
  <c r="CT594" i="8"/>
  <c r="CT595" i="8" s="1"/>
  <c r="DD585" i="8"/>
  <c r="DD581" i="8"/>
  <c r="DD582" i="8" s="1"/>
  <c r="DC606" i="8"/>
  <c r="AT551" i="8"/>
  <c r="AT542" i="8"/>
  <c r="DC647" i="8"/>
  <c r="DC652" i="8"/>
  <c r="DC629" i="8"/>
  <c r="DC646" i="8"/>
  <c r="DC653" i="8"/>
  <c r="DC536" i="8"/>
  <c r="DC537" i="8" s="1"/>
  <c r="DC540" i="8"/>
  <c r="DR145" i="6"/>
  <c r="DR133" i="6"/>
  <c r="EC501" i="8"/>
  <c r="EC502" i="8"/>
  <c r="DX456" i="8"/>
  <c r="DX457" i="8"/>
  <c r="DX280" i="8"/>
  <c r="DX291" i="8"/>
  <c r="BD545" i="8" l="1"/>
  <c r="BD546" i="8" s="1"/>
  <c r="AT553" i="8"/>
  <c r="DX298" i="8"/>
  <c r="DT84" i="11"/>
  <c r="DC613" i="8"/>
  <c r="CY168" i="11"/>
  <c r="AU548" i="8"/>
  <c r="AT552" i="8"/>
  <c r="CT596" i="8"/>
  <c r="CT598" i="8" s="1"/>
  <c r="CT587" i="8"/>
  <c r="CT632" i="8"/>
  <c r="CT641" i="8"/>
  <c r="CT643" i="8" s="1"/>
  <c r="DD601" i="8"/>
  <c r="DD608" i="8"/>
  <c r="DD607" i="8"/>
  <c r="DD602" i="8"/>
  <c r="DD609" i="8" s="1"/>
  <c r="DD584" i="8"/>
  <c r="DC656" i="8"/>
  <c r="DC645" i="8"/>
  <c r="DC654" i="8"/>
  <c r="DC655" i="8" s="1"/>
  <c r="DC658" i="8"/>
  <c r="CY146" i="6"/>
  <c r="DD618" i="8" s="1"/>
  <c r="CY134" i="6"/>
  <c r="DC562" i="8"/>
  <c r="DC563" i="8"/>
  <c r="CY55" i="12" s="1"/>
  <c r="DC557" i="8"/>
  <c r="CY64" i="12" s="1"/>
  <c r="DC556" i="8"/>
  <c r="CY63" i="12" s="1"/>
  <c r="DC539" i="8"/>
  <c r="EC516" i="8"/>
  <c r="EC505" i="8"/>
  <c r="DX471" i="8"/>
  <c r="DX460" i="8"/>
  <c r="DX272" i="8"/>
  <c r="DX281" i="8"/>
  <c r="DX283" i="8" s="1"/>
  <c r="DS157" i="6" l="1"/>
  <c r="DX282" i="8"/>
  <c r="BD547" i="8"/>
  <c r="BD561" i="8" s="1"/>
  <c r="DX478" i="8"/>
  <c r="DT132" i="11"/>
  <c r="EC523" i="8"/>
  <c r="DY144" i="11"/>
  <c r="CY169" i="11"/>
  <c r="CY170" i="11"/>
  <c r="DT85" i="11"/>
  <c r="DT86" i="11"/>
  <c r="DD610" i="8"/>
  <c r="CT642" i="8"/>
  <c r="CU638" i="8"/>
  <c r="CT597" i="8"/>
  <c r="CU593" i="8"/>
  <c r="DD635" i="8"/>
  <c r="DD637" i="8" s="1"/>
  <c r="DD651" i="8" s="1"/>
  <c r="CZ180" i="11" s="1"/>
  <c r="DD590" i="8"/>
  <c r="DD600" i="8"/>
  <c r="DD612" i="8" s="1"/>
  <c r="DD611" i="8"/>
  <c r="DD631" i="8"/>
  <c r="DD620" i="8"/>
  <c r="DD623" i="8" s="1"/>
  <c r="DD625" i="8"/>
  <c r="DD624" i="8"/>
  <c r="DC657" i="8"/>
  <c r="CZ158" i="6"/>
  <c r="DE573" i="8" s="1"/>
  <c r="DC566" i="8"/>
  <c r="CY52" i="12" s="1"/>
  <c r="DC555" i="8"/>
  <c r="DC564" i="8"/>
  <c r="CY135" i="6"/>
  <c r="DD528" i="8"/>
  <c r="CY136" i="6"/>
  <c r="CY148" i="6"/>
  <c r="CY147" i="6"/>
  <c r="EC506" i="8"/>
  <c r="EC508" i="8" s="1"/>
  <c r="EC507" i="8" s="1"/>
  <c r="EC497" i="8"/>
  <c r="DX461" i="8"/>
  <c r="DX463" i="8" s="1"/>
  <c r="DX452" i="8"/>
  <c r="DY275" i="8"/>
  <c r="DX589" i="8" l="1"/>
  <c r="AZ156" i="11"/>
  <c r="AZ50" i="12"/>
  <c r="BD568" i="8"/>
  <c r="DC565" i="8"/>
  <c r="CY53" i="12" s="1"/>
  <c r="CY54" i="12"/>
  <c r="DC567" i="8"/>
  <c r="CY51" i="12" s="1"/>
  <c r="CY62" i="12"/>
  <c r="DY145" i="11"/>
  <c r="DY146" i="11"/>
  <c r="DT133" i="11"/>
  <c r="DT134" i="11"/>
  <c r="CZ181" i="11"/>
  <c r="CZ182" i="11"/>
  <c r="DD636" i="8"/>
  <c r="CO149" i="6"/>
  <c r="CO150" i="6" s="1"/>
  <c r="DD591" i="8"/>
  <c r="DD592" i="8"/>
  <c r="DD606" i="8" s="1"/>
  <c r="DE580" i="8"/>
  <c r="DE575" i="8"/>
  <c r="DE578" i="8" s="1"/>
  <c r="DE586" i="8"/>
  <c r="DE579" i="8"/>
  <c r="AP137" i="6"/>
  <c r="AP138" i="6" s="1"/>
  <c r="AU549" i="8" s="1"/>
  <c r="AU550" i="8" s="1"/>
  <c r="AQ61" i="12" s="1"/>
  <c r="DD626" i="8"/>
  <c r="DD627" i="8" s="1"/>
  <c r="DD630" i="8"/>
  <c r="CZ159" i="6"/>
  <c r="CZ160" i="6"/>
  <c r="CP161" i="6" s="1"/>
  <c r="CP162" i="6" s="1"/>
  <c r="DD541" i="8"/>
  <c r="DD535" i="8"/>
  <c r="DD534" i="8"/>
  <c r="DD530" i="8"/>
  <c r="DD533" i="8" s="1"/>
  <c r="ED500" i="8"/>
  <c r="DX462" i="8"/>
  <c r="DX634" i="8" s="1"/>
  <c r="DY455" i="8"/>
  <c r="DY276" i="8"/>
  <c r="DY277" i="8"/>
  <c r="DX544" i="8" l="1"/>
  <c r="AZ157" i="11"/>
  <c r="AZ158" i="11"/>
  <c r="DD613" i="8"/>
  <c r="CZ168" i="11"/>
  <c r="CU594" i="8"/>
  <c r="CU595" i="8" s="1"/>
  <c r="CU639" i="8"/>
  <c r="CU640" i="8" s="1"/>
  <c r="DE581" i="8"/>
  <c r="DE582" i="8" s="1"/>
  <c r="DE585" i="8"/>
  <c r="AU542" i="8"/>
  <c r="AU551" i="8"/>
  <c r="DD653" i="8"/>
  <c r="DD652" i="8"/>
  <c r="DD647" i="8"/>
  <c r="DD646" i="8"/>
  <c r="DD629" i="8"/>
  <c r="DD536" i="8"/>
  <c r="DD537" i="8" s="1"/>
  <c r="DD540" i="8"/>
  <c r="DS145" i="6"/>
  <c r="DS133" i="6"/>
  <c r="ED502" i="8"/>
  <c r="ED501" i="8"/>
  <c r="DY457" i="8"/>
  <c r="DY456" i="8"/>
  <c r="DY280" i="8"/>
  <c r="DY291" i="8"/>
  <c r="BE545" i="8" l="1"/>
  <c r="BE547" i="8" s="1"/>
  <c r="AU553" i="8"/>
  <c r="DY298" i="8"/>
  <c r="DU84" i="11"/>
  <c r="CZ169" i="11"/>
  <c r="CZ170" i="11"/>
  <c r="AV548" i="8"/>
  <c r="AU552" i="8"/>
  <c r="CU587" i="8"/>
  <c r="CU596" i="8"/>
  <c r="CU598" i="8" s="1"/>
  <c r="CU632" i="8"/>
  <c r="CU641" i="8"/>
  <c r="CU643" i="8" s="1"/>
  <c r="DE602" i="8"/>
  <c r="DE609" i="8" s="1"/>
  <c r="DE584" i="8"/>
  <c r="DE601" i="8"/>
  <c r="DE608" i="8"/>
  <c r="DE607" i="8"/>
  <c r="DD654" i="8"/>
  <c r="DD655" i="8" s="1"/>
  <c r="DD658" i="8"/>
  <c r="DD656" i="8"/>
  <c r="DD645" i="8"/>
  <c r="CZ134" i="6"/>
  <c r="CZ146" i="6"/>
  <c r="DE618" i="8" s="1"/>
  <c r="DD557" i="8"/>
  <c r="CZ64" i="12" s="1"/>
  <c r="DD539" i="8"/>
  <c r="DD563" i="8"/>
  <c r="CZ55" i="12" s="1"/>
  <c r="DD556" i="8"/>
  <c r="CZ63" i="12" s="1"/>
  <c r="DD562" i="8"/>
  <c r="ED516" i="8"/>
  <c r="ED505" i="8"/>
  <c r="DY471" i="8"/>
  <c r="DY460" i="8"/>
  <c r="DY272" i="8"/>
  <c r="DY281" i="8"/>
  <c r="DY283" i="8" s="1"/>
  <c r="DT157" i="6" l="1"/>
  <c r="DY282" i="8"/>
  <c r="BE546" i="8"/>
  <c r="BE561" i="8"/>
  <c r="DY478" i="8"/>
  <c r="DU132" i="11"/>
  <c r="ED523" i="8"/>
  <c r="DZ144" i="11"/>
  <c r="DU85" i="11"/>
  <c r="DU86" i="11"/>
  <c r="CU642" i="8"/>
  <c r="CV638" i="8"/>
  <c r="CU597" i="8"/>
  <c r="CV593" i="8"/>
  <c r="DE635" i="8"/>
  <c r="DE637" i="8" s="1"/>
  <c r="DE651" i="8" s="1"/>
  <c r="DA180" i="11" s="1"/>
  <c r="DE590" i="8"/>
  <c r="DE611" i="8"/>
  <c r="DE600" i="8"/>
  <c r="DE612" i="8" s="1"/>
  <c r="DE610" i="8"/>
  <c r="DE631" i="8"/>
  <c r="DE625" i="8"/>
  <c r="DE624" i="8"/>
  <c r="DE620" i="8"/>
  <c r="DE623" i="8" s="1"/>
  <c r="DD657" i="8"/>
  <c r="DA158" i="6"/>
  <c r="DF573" i="8" s="1"/>
  <c r="DE528" i="8"/>
  <c r="CZ136" i="6"/>
  <c r="CZ135" i="6"/>
  <c r="DD566" i="8"/>
  <c r="CZ52" i="12" s="1"/>
  <c r="DD555" i="8"/>
  <c r="DD564" i="8"/>
  <c r="CZ147" i="6"/>
  <c r="CZ148" i="6"/>
  <c r="ED506" i="8"/>
  <c r="ED508" i="8" s="1"/>
  <c r="ED507" i="8" s="1"/>
  <c r="ED497" i="8"/>
  <c r="DY461" i="8"/>
  <c r="DY463" i="8" s="1"/>
  <c r="DY452" i="8"/>
  <c r="DZ275" i="8"/>
  <c r="CP149" i="6" l="1"/>
  <c r="CP150" i="6" s="1"/>
  <c r="DY589" i="8"/>
  <c r="DD565" i="8"/>
  <c r="CZ53" i="12" s="1"/>
  <c r="CZ54" i="12"/>
  <c r="DD567" i="8"/>
  <c r="CZ51" i="12" s="1"/>
  <c r="CZ62" i="12"/>
  <c r="BA156" i="11"/>
  <c r="BA50" i="12"/>
  <c r="BE568" i="8"/>
  <c r="DU134" i="11"/>
  <c r="DU133" i="11"/>
  <c r="DZ145" i="11"/>
  <c r="DZ146" i="11"/>
  <c r="DA182" i="11"/>
  <c r="DA181" i="11"/>
  <c r="DE591" i="8"/>
  <c r="DE592" i="8"/>
  <c r="DE636" i="8"/>
  <c r="DF586" i="8"/>
  <c r="DF580" i="8"/>
  <c r="DF579" i="8"/>
  <c r="DF575" i="8"/>
  <c r="DF578" i="8" s="1"/>
  <c r="AQ137" i="6"/>
  <c r="AQ138" i="6" s="1"/>
  <c r="AV549" i="8" s="1"/>
  <c r="AV550" i="8" s="1"/>
  <c r="AR61" i="12" s="1"/>
  <c r="DE626" i="8"/>
  <c r="DE627" i="8" s="1"/>
  <c r="DE630" i="8"/>
  <c r="DA159" i="6"/>
  <c r="DA160" i="6"/>
  <c r="DE535" i="8"/>
  <c r="DE530" i="8"/>
  <c r="DE533" i="8" s="1"/>
  <c r="DE541" i="8"/>
  <c r="DE534" i="8"/>
  <c r="EE500" i="8"/>
  <c r="DY462" i="8"/>
  <c r="DY634" i="8" s="1"/>
  <c r="DZ455" i="8"/>
  <c r="DZ276" i="8"/>
  <c r="DZ277" i="8"/>
  <c r="CQ161" i="6" l="1"/>
  <c r="CQ162" i="6" s="1"/>
  <c r="CV639" i="8" s="1"/>
  <c r="CV640" i="8" s="1"/>
  <c r="DY544" i="8"/>
  <c r="BA157" i="11"/>
  <c r="BA158" i="11"/>
  <c r="DE606" i="8"/>
  <c r="DF585" i="8"/>
  <c r="DF581" i="8"/>
  <c r="DF582" i="8" s="1"/>
  <c r="AV551" i="8"/>
  <c r="AV542" i="8"/>
  <c r="DE653" i="8"/>
  <c r="DE652" i="8"/>
  <c r="DE647" i="8"/>
  <c r="DE646" i="8"/>
  <c r="DE629" i="8"/>
  <c r="DT145" i="6"/>
  <c r="DT133" i="6"/>
  <c r="DE536" i="8"/>
  <c r="DE537" i="8" s="1"/>
  <c r="DE540" i="8"/>
  <c r="EE501" i="8"/>
  <c r="EE502" i="8"/>
  <c r="DZ456" i="8"/>
  <c r="DZ457" i="8"/>
  <c r="DZ280" i="8"/>
  <c r="DZ291" i="8"/>
  <c r="CV594" i="8" l="1"/>
  <c r="CV595" i="8" s="1"/>
  <c r="BF545" i="8"/>
  <c r="BF547" i="8" s="1"/>
  <c r="AV553" i="8"/>
  <c r="DZ298" i="8"/>
  <c r="DV84" i="11"/>
  <c r="DE613" i="8"/>
  <c r="DA168" i="11"/>
  <c r="AV552" i="8"/>
  <c r="AW548" i="8"/>
  <c r="CV596" i="8"/>
  <c r="CV598" i="8" s="1"/>
  <c r="CV587" i="8"/>
  <c r="CV641" i="8"/>
  <c r="CV643" i="8" s="1"/>
  <c r="CV632" i="8"/>
  <c r="DF608" i="8"/>
  <c r="DF607" i="8"/>
  <c r="DF601" i="8"/>
  <c r="DF584" i="8"/>
  <c r="DF602" i="8"/>
  <c r="DE654" i="8"/>
  <c r="DE655" i="8" s="1"/>
  <c r="DE658" i="8"/>
  <c r="DE656" i="8"/>
  <c r="DE645" i="8"/>
  <c r="DE556" i="8"/>
  <c r="DA63" i="12" s="1"/>
  <c r="DE563" i="8"/>
  <c r="DA55" i="12" s="1"/>
  <c r="DE562" i="8"/>
  <c r="DE557" i="8"/>
  <c r="DA64" i="12" s="1"/>
  <c r="DE539" i="8"/>
  <c r="DA146" i="6"/>
  <c r="DF618" i="8" s="1"/>
  <c r="DA134" i="6"/>
  <c r="EE516" i="8"/>
  <c r="EE505" i="8"/>
  <c r="DZ471" i="8"/>
  <c r="DZ460" i="8"/>
  <c r="DZ281" i="8"/>
  <c r="DZ283" i="8" s="1"/>
  <c r="DZ272" i="8"/>
  <c r="DU157" i="6" l="1"/>
  <c r="DZ282" i="8"/>
  <c r="BF546" i="8"/>
  <c r="BF561" i="8"/>
  <c r="DZ478" i="8"/>
  <c r="DV132" i="11"/>
  <c r="EE523" i="8"/>
  <c r="EA144" i="11"/>
  <c r="DA169" i="11"/>
  <c r="DA170" i="11"/>
  <c r="DV85" i="11"/>
  <c r="DV86" i="11"/>
  <c r="CV642" i="8"/>
  <c r="CW638" i="8"/>
  <c r="CV597" i="8"/>
  <c r="CW593" i="8"/>
  <c r="DF635" i="8"/>
  <c r="DF637" i="8" s="1"/>
  <c r="DF651" i="8" s="1"/>
  <c r="DB180" i="11" s="1"/>
  <c r="DF590" i="8"/>
  <c r="DF609" i="8"/>
  <c r="DF610" i="8" s="1"/>
  <c r="DF600" i="8"/>
  <c r="DF612" i="8" s="1"/>
  <c r="DF611" i="8"/>
  <c r="DF631" i="8"/>
  <c r="DF620" i="8"/>
  <c r="DF623" i="8" s="1"/>
  <c r="DF625" i="8"/>
  <c r="DF624" i="8"/>
  <c r="DE657" i="8"/>
  <c r="DB158" i="6"/>
  <c r="DG573" i="8" s="1"/>
  <c r="DA147" i="6"/>
  <c r="DA148" i="6"/>
  <c r="CQ149" i="6" s="1"/>
  <c r="CQ150" i="6" s="1"/>
  <c r="DE564" i="8"/>
  <c r="DA135" i="6"/>
  <c r="DF528" i="8"/>
  <c r="DA136" i="6"/>
  <c r="DE555" i="8"/>
  <c r="DE566" i="8"/>
  <c r="DA52" i="12" s="1"/>
  <c r="EE506" i="8"/>
  <c r="EE508" i="8" s="1"/>
  <c r="EE507" i="8" s="1"/>
  <c r="EE497" i="8"/>
  <c r="DZ452" i="8"/>
  <c r="DZ461" i="8"/>
  <c r="DZ463" i="8" s="1"/>
  <c r="EA275" i="8"/>
  <c r="DZ589" i="8" l="1"/>
  <c r="DE565" i="8"/>
  <c r="DA53" i="12" s="1"/>
  <c r="DA54" i="12"/>
  <c r="DE567" i="8"/>
  <c r="DA51" i="12" s="1"/>
  <c r="DA62" i="12"/>
  <c r="BB156" i="11"/>
  <c r="BB50" i="12"/>
  <c r="BF568" i="8"/>
  <c r="EA145" i="11"/>
  <c r="EA146" i="11"/>
  <c r="DV133" i="11"/>
  <c r="DV134" i="11"/>
  <c r="DB181" i="11"/>
  <c r="DB182" i="11"/>
  <c r="DF636" i="8"/>
  <c r="DF591" i="8"/>
  <c r="DF592" i="8"/>
  <c r="DF606" i="8" s="1"/>
  <c r="DG575" i="8"/>
  <c r="DG578" i="8" s="1"/>
  <c r="DG586" i="8"/>
  <c r="DG580" i="8"/>
  <c r="DG579" i="8"/>
  <c r="DF626" i="8"/>
  <c r="DF627" i="8" s="1"/>
  <c r="DF630" i="8"/>
  <c r="AR137" i="6"/>
  <c r="AR138" i="6" s="1"/>
  <c r="AW549" i="8" s="1"/>
  <c r="AW550" i="8" s="1"/>
  <c r="AS61" i="12" s="1"/>
  <c r="DB159" i="6"/>
  <c r="DB160" i="6"/>
  <c r="DF530" i="8"/>
  <c r="DF533" i="8" s="1"/>
  <c r="DF541" i="8"/>
  <c r="DF534" i="8"/>
  <c r="DF535" i="8"/>
  <c r="EF500" i="8"/>
  <c r="DZ462" i="8"/>
  <c r="DZ634" i="8" s="1"/>
  <c r="EA455" i="8"/>
  <c r="EA276" i="8"/>
  <c r="EA277" i="8"/>
  <c r="DZ544" i="8" l="1"/>
  <c r="BB158" i="11"/>
  <c r="BB157" i="11"/>
  <c r="DF613" i="8"/>
  <c r="DB168" i="11"/>
  <c r="CR161" i="6"/>
  <c r="CR162" i="6" s="1"/>
  <c r="DG581" i="8"/>
  <c r="DG585" i="8"/>
  <c r="DG582" i="8"/>
  <c r="AW542" i="8"/>
  <c r="AW551" i="8"/>
  <c r="DF653" i="8"/>
  <c r="DF652" i="8"/>
  <c r="DF646" i="8"/>
  <c r="DF647" i="8"/>
  <c r="DF629" i="8"/>
  <c r="DF540" i="8"/>
  <c r="DF536" i="8"/>
  <c r="DF537" i="8" s="1"/>
  <c r="DU145" i="6"/>
  <c r="DU133" i="6"/>
  <c r="EF502" i="8"/>
  <c r="EF501" i="8"/>
  <c r="EA457" i="8"/>
  <c r="EA456" i="8"/>
  <c r="EA280" i="8"/>
  <c r="EA291" i="8"/>
  <c r="BG545" i="8" l="1"/>
  <c r="BG546" i="8" s="1"/>
  <c r="AW553" i="8"/>
  <c r="EA298" i="8"/>
  <c r="DW84" i="11"/>
  <c r="DB169" i="11"/>
  <c r="DB170" i="11"/>
  <c r="AW552" i="8"/>
  <c r="AX548" i="8"/>
  <c r="CW639" i="8"/>
  <c r="CW640" i="8" s="1"/>
  <c r="CW641" i="8" s="1"/>
  <c r="CW643" i="8" s="1"/>
  <c r="CW594" i="8"/>
  <c r="CW595" i="8" s="1"/>
  <c r="DG608" i="8"/>
  <c r="DG607" i="8"/>
  <c r="DG601" i="8"/>
  <c r="DG602" i="8"/>
  <c r="DG609" i="8" s="1"/>
  <c r="DG610" i="8" s="1"/>
  <c r="DG584" i="8"/>
  <c r="DF654" i="8"/>
  <c r="DF655" i="8" s="1"/>
  <c r="DF658" i="8"/>
  <c r="DF645" i="8"/>
  <c r="DF656" i="8"/>
  <c r="DB134" i="6"/>
  <c r="DB146" i="6"/>
  <c r="DG618" i="8" s="1"/>
  <c r="DF556" i="8"/>
  <c r="DB63" i="12" s="1"/>
  <c r="DF563" i="8"/>
  <c r="DB55" i="12" s="1"/>
  <c r="DF562" i="8"/>
  <c r="DF557" i="8"/>
  <c r="DB64" i="12" s="1"/>
  <c r="DF539" i="8"/>
  <c r="EF516" i="8"/>
  <c r="EF505" i="8"/>
  <c r="EA471" i="8"/>
  <c r="EA460" i="8"/>
  <c r="EA281" i="8"/>
  <c r="EA283" i="8" s="1"/>
  <c r="EA272" i="8"/>
  <c r="DV157" i="6" l="1"/>
  <c r="EA282" i="8"/>
  <c r="BG547" i="8"/>
  <c r="BG561" i="8" s="1"/>
  <c r="CW587" i="8"/>
  <c r="EA478" i="8"/>
  <c r="DW132" i="11"/>
  <c r="EF523" i="8"/>
  <c r="EB144" i="11"/>
  <c r="CW596" i="8"/>
  <c r="CW598" i="8" s="1"/>
  <c r="DG590" i="8" s="1"/>
  <c r="DW85" i="11"/>
  <c r="DW86" i="11"/>
  <c r="CW632" i="8"/>
  <c r="CW642" i="8"/>
  <c r="CX638" i="8"/>
  <c r="CW597" i="8"/>
  <c r="CX593" i="8"/>
  <c r="DG611" i="8"/>
  <c r="DG600" i="8"/>
  <c r="DG612" i="8" s="1"/>
  <c r="DG635" i="8"/>
  <c r="DG636" i="8" s="1"/>
  <c r="DG631" i="8"/>
  <c r="DG625" i="8"/>
  <c r="DG624" i="8"/>
  <c r="DG620" i="8"/>
  <c r="DG623" i="8" s="1"/>
  <c r="DF657" i="8"/>
  <c r="DC158" i="6"/>
  <c r="DH573" i="8" s="1"/>
  <c r="DF564" i="8"/>
  <c r="DB147" i="6"/>
  <c r="DB148" i="6"/>
  <c r="DG528" i="8"/>
  <c r="DB136" i="6"/>
  <c r="DB135" i="6"/>
  <c r="DF566" i="8"/>
  <c r="DB52" i="12" s="1"/>
  <c r="DF555" i="8"/>
  <c r="EF506" i="8"/>
  <c r="EF508" i="8" s="1"/>
  <c r="EF507" i="8" s="1"/>
  <c r="EF497" i="8"/>
  <c r="EA461" i="8"/>
  <c r="EA463" i="8" s="1"/>
  <c r="EA452" i="8"/>
  <c r="EB275" i="8"/>
  <c r="EA589" i="8" l="1"/>
  <c r="DF565" i="8"/>
  <c r="DB53" i="12" s="1"/>
  <c r="DB54" i="12"/>
  <c r="DF567" i="8"/>
  <c r="DB51" i="12" s="1"/>
  <c r="DB62" i="12"/>
  <c r="BC156" i="11"/>
  <c r="BC50" i="12"/>
  <c r="BG568" i="8"/>
  <c r="EB145" i="11"/>
  <c r="EC145" i="11" s="1"/>
  <c r="EB146" i="11"/>
  <c r="EC146" i="11" s="1"/>
  <c r="EC144" i="11"/>
  <c r="DW133" i="11"/>
  <c r="DW134" i="11"/>
  <c r="DG637" i="8"/>
  <c r="DG651" i="8" s="1"/>
  <c r="DC180" i="11" s="1"/>
  <c r="CR149" i="6"/>
  <c r="CR150" i="6" s="1"/>
  <c r="DH575" i="8"/>
  <c r="DH578" i="8" s="1"/>
  <c r="DH586" i="8"/>
  <c r="DH580" i="8"/>
  <c r="DH579" i="8"/>
  <c r="DG591" i="8"/>
  <c r="DG592" i="8"/>
  <c r="AS137" i="6"/>
  <c r="AS138" i="6" s="1"/>
  <c r="AX549" i="8" s="1"/>
  <c r="AX550" i="8" s="1"/>
  <c r="AT61" i="12" s="1"/>
  <c r="DG630" i="8"/>
  <c r="DG626" i="8"/>
  <c r="DG627" i="8" s="1"/>
  <c r="DC159" i="6"/>
  <c r="DC160" i="6"/>
  <c r="CS161" i="6" s="1"/>
  <c r="CS162" i="6" s="1"/>
  <c r="DG541" i="8"/>
  <c r="DG535" i="8"/>
  <c r="DG534" i="8"/>
  <c r="DG530" i="8"/>
  <c r="DG533" i="8" s="1"/>
  <c r="EA462" i="8"/>
  <c r="EA634" i="8" s="1"/>
  <c r="EB455" i="8"/>
  <c r="EB276" i="8"/>
  <c r="EB277" i="8"/>
  <c r="EA544" i="8" l="1"/>
  <c r="BC157" i="11"/>
  <c r="BC158" i="11"/>
  <c r="I14" i="11"/>
  <c r="DC181" i="11"/>
  <c r="DC182" i="11"/>
  <c r="DH585" i="8"/>
  <c r="DH581" i="8"/>
  <c r="DH582" i="8" s="1"/>
  <c r="DG606" i="8"/>
  <c r="CX594" i="8"/>
  <c r="CX595" i="8" s="1"/>
  <c r="CX639" i="8"/>
  <c r="CX640" i="8" s="1"/>
  <c r="AX551" i="8"/>
  <c r="AX542" i="8"/>
  <c r="DG653" i="8"/>
  <c r="DG652" i="8"/>
  <c r="DG647" i="8"/>
  <c r="DG654" i="8" s="1"/>
  <c r="DG646" i="8"/>
  <c r="DG629" i="8"/>
  <c r="DG536" i="8"/>
  <c r="DG537" i="8" s="1"/>
  <c r="DG540" i="8"/>
  <c r="DV145" i="6"/>
  <c r="DV133" i="6"/>
  <c r="EB456" i="8"/>
  <c r="EB457" i="8"/>
  <c r="EB280" i="8"/>
  <c r="EB291" i="8"/>
  <c r="K14" i="11" l="1"/>
  <c r="L14" i="11"/>
  <c r="BH545" i="8"/>
  <c r="BH547" i="8" s="1"/>
  <c r="AX553" i="8"/>
  <c r="AX552" i="8" s="1"/>
  <c r="EB298" i="8"/>
  <c r="DX84" i="11"/>
  <c r="DG613" i="8"/>
  <c r="DC168" i="11"/>
  <c r="AY548" i="8"/>
  <c r="CX587" i="8"/>
  <c r="CX596" i="8"/>
  <c r="CX598" i="8" s="1"/>
  <c r="DH608" i="8"/>
  <c r="DH607" i="8"/>
  <c r="DH602" i="8"/>
  <c r="DH609" i="8" s="1"/>
  <c r="DH610" i="8" s="1"/>
  <c r="DH601" i="8"/>
  <c r="DH584" i="8"/>
  <c r="CX641" i="8"/>
  <c r="CX643" i="8" s="1"/>
  <c r="CX632" i="8"/>
  <c r="DG655" i="8"/>
  <c r="DG645" i="8"/>
  <c r="DG656" i="8"/>
  <c r="DG658" i="8"/>
  <c r="DC146" i="6"/>
  <c r="DH618" i="8" s="1"/>
  <c r="DG563" i="8"/>
  <c r="DC55" i="12" s="1"/>
  <c r="DG562" i="8"/>
  <c r="DG557" i="8"/>
  <c r="DG556" i="8"/>
  <c r="DC63" i="12" s="1"/>
  <c r="DG539" i="8"/>
  <c r="DC134" i="6"/>
  <c r="EB471" i="8"/>
  <c r="EB460" i="8"/>
  <c r="EB272" i="8"/>
  <c r="EB281" i="8"/>
  <c r="EB283" i="8" s="1"/>
  <c r="DW157" i="6" l="1"/>
  <c r="EB282" i="8"/>
  <c r="BH546" i="8"/>
  <c r="DG564" i="8"/>
  <c r="DC54" i="12" s="1"/>
  <c r="DC64" i="12"/>
  <c r="BH561" i="8"/>
  <c r="EB478" i="8"/>
  <c r="DX132" i="11"/>
  <c r="DC169" i="11"/>
  <c r="DC170" i="11"/>
  <c r="DX85" i="11"/>
  <c r="DX86" i="11"/>
  <c r="CX642" i="8"/>
  <c r="CY638" i="8"/>
  <c r="CX597" i="8"/>
  <c r="CY593" i="8"/>
  <c r="DH635" i="8"/>
  <c r="DH637" i="8" s="1"/>
  <c r="DH611" i="8"/>
  <c r="DH600" i="8"/>
  <c r="DH612" i="8" s="1"/>
  <c r="DH590" i="8"/>
  <c r="DH625" i="8"/>
  <c r="DH620" i="8"/>
  <c r="DH623" i="8" s="1"/>
  <c r="DH624" i="8"/>
  <c r="DH631" i="8"/>
  <c r="DG657" i="8"/>
  <c r="DD158" i="6"/>
  <c r="DI573" i="8" s="1"/>
  <c r="DH528" i="8"/>
  <c r="DC135" i="6"/>
  <c r="DC136" i="6"/>
  <c r="AT137" i="6" s="1"/>
  <c r="AT138" i="6" s="1"/>
  <c r="AY549" i="8" s="1"/>
  <c r="AY550" i="8" s="1"/>
  <c r="AU61" i="12" s="1"/>
  <c r="DC148" i="6"/>
  <c r="DC147" i="6"/>
  <c r="DG566" i="8"/>
  <c r="DC52" i="12" s="1"/>
  <c r="DG555" i="8"/>
  <c r="EB452" i="8"/>
  <c r="EB461" i="8"/>
  <c r="EB463" i="8" s="1"/>
  <c r="EC275" i="8"/>
  <c r="EB589" i="8" l="1"/>
  <c r="DG565" i="8"/>
  <c r="DC53" i="12" s="1"/>
  <c r="DG567" i="8"/>
  <c r="DC51" i="12" s="1"/>
  <c r="DC62" i="12"/>
  <c r="BD156" i="11"/>
  <c r="BD50" i="12"/>
  <c r="BH568" i="8"/>
  <c r="DX133" i="11"/>
  <c r="DX134" i="11"/>
  <c r="DH636" i="8"/>
  <c r="CS149" i="6"/>
  <c r="CS150" i="6" s="1"/>
  <c r="DI586" i="8"/>
  <c r="DI580" i="8"/>
  <c r="DI579" i="8"/>
  <c r="DI575" i="8"/>
  <c r="DI578" i="8" s="1"/>
  <c r="DH591" i="8"/>
  <c r="DH592" i="8"/>
  <c r="DH651" i="8"/>
  <c r="DD180" i="11" s="1"/>
  <c r="DH626" i="8"/>
  <c r="DH627" i="8" s="1"/>
  <c r="DH630" i="8"/>
  <c r="AY542" i="8"/>
  <c r="AY551" i="8"/>
  <c r="DD159" i="6"/>
  <c r="DD160" i="6"/>
  <c r="CT161" i="6" s="1"/>
  <c r="CT162" i="6" s="1"/>
  <c r="DH534" i="8"/>
  <c r="DH541" i="8"/>
  <c r="DH530" i="8"/>
  <c r="DH533" i="8" s="1"/>
  <c r="DH535" i="8"/>
  <c r="EB462" i="8"/>
  <c r="EB634" i="8" s="1"/>
  <c r="EC455" i="8"/>
  <c r="EC276" i="8"/>
  <c r="EC277" i="8"/>
  <c r="EB544" i="8" l="1"/>
  <c r="BI545" i="8"/>
  <c r="BI546" i="8" s="1"/>
  <c r="AY553" i="8"/>
  <c r="BD157" i="11"/>
  <c r="BD158" i="11"/>
  <c r="DD181" i="11"/>
  <c r="DD182" i="11"/>
  <c r="AY552" i="8"/>
  <c r="AZ548" i="8"/>
  <c r="CY639" i="8"/>
  <c r="CY640" i="8" s="1"/>
  <c r="CY594" i="8"/>
  <c r="CY595" i="8" s="1"/>
  <c r="DH606" i="8"/>
  <c r="DI585" i="8"/>
  <c r="DI581" i="8"/>
  <c r="DI582" i="8" s="1"/>
  <c r="DH652" i="8"/>
  <c r="DH647" i="8"/>
  <c r="DH653" i="8"/>
  <c r="DH646" i="8"/>
  <c r="DH629" i="8"/>
  <c r="DW145" i="6"/>
  <c r="DW133" i="6"/>
  <c r="DH536" i="8"/>
  <c r="DH537" i="8" s="1"/>
  <c r="DH540" i="8"/>
  <c r="EC457" i="8"/>
  <c r="EC456" i="8"/>
  <c r="EC280" i="8"/>
  <c r="EC291" i="8"/>
  <c r="BI547" i="8" l="1"/>
  <c r="BI561" i="8" s="1"/>
  <c r="EC298" i="8"/>
  <c r="DY84" i="11"/>
  <c r="DH613" i="8"/>
  <c r="DD168" i="11"/>
  <c r="CY596" i="8"/>
  <c r="CY598" i="8" s="1"/>
  <c r="CY587" i="8"/>
  <c r="CY641" i="8"/>
  <c r="CY643" i="8" s="1"/>
  <c r="CY632" i="8"/>
  <c r="DI607" i="8"/>
  <c r="DI602" i="8"/>
  <c r="DI609" i="8" s="1"/>
  <c r="DI601" i="8"/>
  <c r="DI608" i="8"/>
  <c r="DI584" i="8"/>
  <c r="DH654" i="8"/>
  <c r="DH655" i="8" s="1"/>
  <c r="DH658" i="8"/>
  <c r="DH656" i="8"/>
  <c r="DH645" i="8"/>
  <c r="DH557" i="8"/>
  <c r="DD64" i="12" s="1"/>
  <c r="DH556" i="8"/>
  <c r="DD63" i="12" s="1"/>
  <c r="DH563" i="8"/>
  <c r="DD55" i="12" s="1"/>
  <c r="DH539" i="8"/>
  <c r="DH562" i="8"/>
  <c r="DD134" i="6"/>
  <c r="DD146" i="6"/>
  <c r="DI618" i="8" s="1"/>
  <c r="EC471" i="8"/>
  <c r="EC460" i="8"/>
  <c r="EC281" i="8"/>
  <c r="EC283" i="8" s="1"/>
  <c r="EC272" i="8"/>
  <c r="DX157" i="6" l="1"/>
  <c r="EC282" i="8"/>
  <c r="BE156" i="11"/>
  <c r="BE50" i="12"/>
  <c r="BI568" i="8"/>
  <c r="EC478" i="8"/>
  <c r="DY132" i="11"/>
  <c r="DY85" i="11"/>
  <c r="DY86" i="11"/>
  <c r="DD169" i="11"/>
  <c r="DD170" i="11"/>
  <c r="CY642" i="8"/>
  <c r="CZ638" i="8"/>
  <c r="CY597" i="8"/>
  <c r="CZ593" i="8"/>
  <c r="DI635" i="8"/>
  <c r="DI637" i="8" s="1"/>
  <c r="DI651" i="8" s="1"/>
  <c r="DE180" i="11" s="1"/>
  <c r="DI590" i="8"/>
  <c r="DI600" i="8"/>
  <c r="DI612" i="8" s="1"/>
  <c r="DI611" i="8"/>
  <c r="DI610" i="8"/>
  <c r="DI624" i="8"/>
  <c r="DI631" i="8"/>
  <c r="DI620" i="8"/>
  <c r="DI623" i="8" s="1"/>
  <c r="DI625" i="8"/>
  <c r="DH657" i="8"/>
  <c r="DE158" i="6"/>
  <c r="DJ573" i="8" s="1"/>
  <c r="DI528" i="8"/>
  <c r="DD135" i="6"/>
  <c r="DD136" i="6"/>
  <c r="AU137" i="6" s="1"/>
  <c r="AU138" i="6" s="1"/>
  <c r="AZ549" i="8" s="1"/>
  <c r="AZ550" i="8" s="1"/>
  <c r="AV61" i="12" s="1"/>
  <c r="DH564" i="8"/>
  <c r="DD148" i="6"/>
  <c r="DD147" i="6"/>
  <c r="DH566" i="8"/>
  <c r="DD52" i="12" s="1"/>
  <c r="DH555" i="8"/>
  <c r="EC452" i="8"/>
  <c r="EC461" i="8"/>
  <c r="EC463" i="8" s="1"/>
  <c r="ED275" i="8"/>
  <c r="EC589" i="8" l="1"/>
  <c r="DH565" i="8"/>
  <c r="DD53" i="12" s="1"/>
  <c r="DD54" i="12"/>
  <c r="DH567" i="8"/>
  <c r="DD51" i="12" s="1"/>
  <c r="DD62" i="12"/>
  <c r="BE158" i="11"/>
  <c r="BE157" i="11"/>
  <c r="DY133" i="11"/>
  <c r="DY134" i="11"/>
  <c r="DE181" i="11"/>
  <c r="DE182" i="11"/>
  <c r="DI636" i="8"/>
  <c r="CT149" i="6"/>
  <c r="CT150" i="6" s="1"/>
  <c r="AZ542" i="8"/>
  <c r="AZ551" i="8"/>
  <c r="DI591" i="8"/>
  <c r="DI592" i="8"/>
  <c r="DI606" i="8" s="1"/>
  <c r="DJ586" i="8"/>
  <c r="DJ575" i="8"/>
  <c r="DJ578" i="8" s="1"/>
  <c r="DJ579" i="8"/>
  <c r="DJ580" i="8"/>
  <c r="DI626" i="8"/>
  <c r="DI627" i="8" s="1"/>
  <c r="DI630" i="8"/>
  <c r="DE159" i="6"/>
  <c r="DE160" i="6"/>
  <c r="CU161" i="6" s="1"/>
  <c r="CU162" i="6" s="1"/>
  <c r="DI541" i="8"/>
  <c r="DI534" i="8"/>
  <c r="DI530" i="8"/>
  <c r="DI533" i="8" s="1"/>
  <c r="DI535" i="8"/>
  <c r="ED455" i="8"/>
  <c r="EC462" i="8"/>
  <c r="EC634" i="8" s="1"/>
  <c r="ED276" i="8"/>
  <c r="ED277" i="8"/>
  <c r="EC544" i="8" l="1"/>
  <c r="BJ545" i="8"/>
  <c r="BJ547" i="8" s="1"/>
  <c r="AZ553" i="8"/>
  <c r="DI613" i="8"/>
  <c r="DE168" i="11"/>
  <c r="AZ552" i="8"/>
  <c r="BA548" i="8"/>
  <c r="CZ639" i="8"/>
  <c r="CZ640" i="8" s="1"/>
  <c r="CZ594" i="8"/>
  <c r="CZ595" i="8" s="1"/>
  <c r="DJ585" i="8"/>
  <c r="DJ581" i="8"/>
  <c r="DJ582" i="8" s="1"/>
  <c r="DI653" i="8"/>
  <c r="DI652" i="8"/>
  <c r="DI647" i="8"/>
  <c r="DI646" i="8"/>
  <c r="DI629" i="8"/>
  <c r="DI540" i="8"/>
  <c r="DI536" i="8"/>
  <c r="DI537" i="8" s="1"/>
  <c r="DX145" i="6"/>
  <c r="DX133" i="6"/>
  <c r="ED456" i="8"/>
  <c r="ED457" i="8"/>
  <c r="ED280" i="8"/>
  <c r="ED291" i="8"/>
  <c r="BJ546" i="8" l="1"/>
  <c r="BJ561" i="8"/>
  <c r="ED298" i="8"/>
  <c r="DZ84" i="11"/>
  <c r="DE169" i="11"/>
  <c r="DE170" i="11"/>
  <c r="CZ596" i="8"/>
  <c r="CZ598" i="8" s="1"/>
  <c r="CZ587" i="8"/>
  <c r="CZ641" i="8"/>
  <c r="CZ643" i="8" s="1"/>
  <c r="CZ632" i="8"/>
  <c r="DJ584" i="8"/>
  <c r="DJ607" i="8"/>
  <c r="DJ602" i="8"/>
  <c r="DJ609" i="8" s="1"/>
  <c r="DJ601" i="8"/>
  <c r="DJ608" i="8"/>
  <c r="DI656" i="8"/>
  <c r="DI645" i="8"/>
  <c r="DI654" i="8"/>
  <c r="DI655" i="8" s="1"/>
  <c r="DI658" i="8"/>
  <c r="DE134" i="6"/>
  <c r="DE146" i="6"/>
  <c r="DJ618" i="8" s="1"/>
  <c r="DI563" i="8"/>
  <c r="DE55" i="12" s="1"/>
  <c r="DI557" i="8"/>
  <c r="DE64" i="12" s="1"/>
  <c r="DI562" i="8"/>
  <c r="DI556" i="8"/>
  <c r="DE63" i="12" s="1"/>
  <c r="DI539" i="8"/>
  <c r="ED471" i="8"/>
  <c r="ED460" i="8"/>
  <c r="ED272" i="8"/>
  <c r="ED281" i="8"/>
  <c r="ED283" i="8" s="1"/>
  <c r="DY157" i="6" l="1"/>
  <c r="ED282" i="8"/>
  <c r="BF156" i="11"/>
  <c r="BF50" i="12"/>
  <c r="BJ568" i="8"/>
  <c r="ED478" i="8"/>
  <c r="DZ132" i="11"/>
  <c r="DZ85" i="11"/>
  <c r="DZ86" i="11"/>
  <c r="CZ642" i="8"/>
  <c r="DA638" i="8"/>
  <c r="CZ597" i="8"/>
  <c r="DA593" i="8"/>
  <c r="DJ635" i="8"/>
  <c r="DJ637" i="8" s="1"/>
  <c r="DJ651" i="8" s="1"/>
  <c r="DF180" i="11" s="1"/>
  <c r="DJ590" i="8"/>
  <c r="DJ610" i="8"/>
  <c r="DJ600" i="8"/>
  <c r="DJ612" i="8" s="1"/>
  <c r="DJ611" i="8"/>
  <c r="DJ631" i="8"/>
  <c r="DJ625" i="8"/>
  <c r="DJ620" i="8"/>
  <c r="DJ623" i="8" s="1"/>
  <c r="DJ624" i="8"/>
  <c r="DI657" i="8"/>
  <c r="DF158" i="6"/>
  <c r="DK573" i="8" s="1"/>
  <c r="DE135" i="6"/>
  <c r="DJ528" i="8"/>
  <c r="DE136" i="6"/>
  <c r="DE147" i="6"/>
  <c r="DE148" i="6"/>
  <c r="CU149" i="6" s="1"/>
  <c r="CU150" i="6" s="1"/>
  <c r="DI566" i="8"/>
  <c r="DE52" i="12" s="1"/>
  <c r="DI555" i="8"/>
  <c r="DI564" i="8"/>
  <c r="ED452" i="8"/>
  <c r="ED461" i="8"/>
  <c r="ED463" i="8" s="1"/>
  <c r="EE275" i="8"/>
  <c r="ED589" i="8" l="1"/>
  <c r="DI567" i="8"/>
  <c r="DE51" i="12" s="1"/>
  <c r="DE62" i="12"/>
  <c r="DI565" i="8"/>
  <c r="DE53" i="12" s="1"/>
  <c r="DE54" i="12"/>
  <c r="BF158" i="11"/>
  <c r="BF157" i="11"/>
  <c r="DZ133" i="11"/>
  <c r="DZ134" i="11"/>
  <c r="DF181" i="11"/>
  <c r="DF182" i="11"/>
  <c r="AV137" i="6"/>
  <c r="AV138" i="6" s="1"/>
  <c r="BA549" i="8" s="1"/>
  <c r="BA550" i="8" s="1"/>
  <c r="DJ591" i="8"/>
  <c r="DJ592" i="8"/>
  <c r="DJ636" i="8"/>
  <c r="DK586" i="8"/>
  <c r="DK575" i="8"/>
  <c r="DK578" i="8" s="1"/>
  <c r="DK579" i="8"/>
  <c r="DK580" i="8"/>
  <c r="DJ626" i="8"/>
  <c r="DJ627" i="8" s="1"/>
  <c r="DJ630" i="8"/>
  <c r="DF159" i="6"/>
  <c r="DF160" i="6"/>
  <c r="CV161" i="6" s="1"/>
  <c r="CV162" i="6" s="1"/>
  <c r="DJ530" i="8"/>
  <c r="DJ533" i="8" s="1"/>
  <c r="DJ535" i="8"/>
  <c r="DJ541" i="8"/>
  <c r="DJ534" i="8"/>
  <c r="ED462" i="8"/>
  <c r="ED634" i="8" s="1"/>
  <c r="EE455" i="8"/>
  <c r="EE276" i="8"/>
  <c r="EE277" i="8"/>
  <c r="ED544" i="8" l="1"/>
  <c r="BA542" i="8"/>
  <c r="AW61" i="12"/>
  <c r="BA551" i="8"/>
  <c r="DJ606" i="8"/>
  <c r="DA639" i="8"/>
  <c r="DA640" i="8" s="1"/>
  <c r="DA594" i="8"/>
  <c r="DA595" i="8" s="1"/>
  <c r="DK585" i="8"/>
  <c r="DK581" i="8"/>
  <c r="DK582" i="8" s="1"/>
  <c r="DJ652" i="8"/>
  <c r="DJ629" i="8"/>
  <c r="DJ646" i="8"/>
  <c r="DJ653" i="8"/>
  <c r="DJ647" i="8"/>
  <c r="DY145" i="6"/>
  <c r="DY133" i="6"/>
  <c r="DJ536" i="8"/>
  <c r="DJ537" i="8" s="1"/>
  <c r="DJ540" i="8"/>
  <c r="EE457" i="8"/>
  <c r="EE456" i="8"/>
  <c r="EE280" i="8"/>
  <c r="EE291" i="8"/>
  <c r="BK545" i="8" l="1"/>
  <c r="BK546" i="8" s="1"/>
  <c r="BA553" i="8"/>
  <c r="EE298" i="8"/>
  <c r="EA84" i="11"/>
  <c r="DJ613" i="8"/>
  <c r="DF168" i="11"/>
  <c r="BB548" i="8"/>
  <c r="BA552" i="8"/>
  <c r="DA641" i="8"/>
  <c r="DA643" i="8" s="1"/>
  <c r="DA632" i="8"/>
  <c r="DA596" i="8"/>
  <c r="DA598" i="8" s="1"/>
  <c r="DA587" i="8"/>
  <c r="DK602" i="8"/>
  <c r="DK601" i="8"/>
  <c r="DK607" i="8"/>
  <c r="DK584" i="8"/>
  <c r="DK608" i="8"/>
  <c r="DJ654" i="8"/>
  <c r="DJ655" i="8" s="1"/>
  <c r="DJ658" i="8"/>
  <c r="DJ656" i="8"/>
  <c r="DJ645" i="8"/>
  <c r="DJ563" i="8"/>
  <c r="DF55" i="12" s="1"/>
  <c r="DJ557" i="8"/>
  <c r="DF64" i="12" s="1"/>
  <c r="DJ556" i="8"/>
  <c r="DF63" i="12" s="1"/>
  <c r="DJ562" i="8"/>
  <c r="DJ539" i="8"/>
  <c r="DF134" i="6"/>
  <c r="DF146" i="6"/>
  <c r="DK618" i="8" s="1"/>
  <c r="EE471" i="8"/>
  <c r="EE460" i="8"/>
  <c r="EE281" i="8"/>
  <c r="EE283" i="8" s="1"/>
  <c r="EE272" i="8"/>
  <c r="DZ157" i="6" l="1"/>
  <c r="EE282" i="8"/>
  <c r="BK547" i="8"/>
  <c r="BK561" i="8" s="1"/>
  <c r="EE478" i="8"/>
  <c r="EA132" i="11"/>
  <c r="EA85" i="11"/>
  <c r="EA86" i="11"/>
  <c r="DF169" i="11"/>
  <c r="DF170" i="11"/>
  <c r="DA642" i="8"/>
  <c r="DB638" i="8"/>
  <c r="DA597" i="8"/>
  <c r="DB593" i="8"/>
  <c r="DK590" i="8"/>
  <c r="DK635" i="8"/>
  <c r="DK637" i="8" s="1"/>
  <c r="DK651" i="8" s="1"/>
  <c r="DG180" i="11" s="1"/>
  <c r="DK611" i="8"/>
  <c r="DK600" i="8"/>
  <c r="DK612" i="8" s="1"/>
  <c r="DK609" i="8"/>
  <c r="DK610" i="8" s="1"/>
  <c r="DK631" i="8"/>
  <c r="DK625" i="8"/>
  <c r="DK620" i="8"/>
  <c r="DK623" i="8" s="1"/>
  <c r="DK624" i="8"/>
  <c r="DJ657" i="8"/>
  <c r="DG158" i="6"/>
  <c r="DL573" i="8" s="1"/>
  <c r="DK528" i="8"/>
  <c r="DF135" i="6"/>
  <c r="DF136" i="6"/>
  <c r="AW137" i="6" s="1"/>
  <c r="AW138" i="6" s="1"/>
  <c r="BB549" i="8" s="1"/>
  <c r="BB550" i="8" s="1"/>
  <c r="AX61" i="12" s="1"/>
  <c r="DF147" i="6"/>
  <c r="DF148" i="6"/>
  <c r="CV149" i="6" s="1"/>
  <c r="CV150" i="6" s="1"/>
  <c r="DJ564" i="8"/>
  <c r="DJ566" i="8"/>
  <c r="DF52" i="12" s="1"/>
  <c r="DJ555" i="8"/>
  <c r="EE452" i="8"/>
  <c r="EE461" i="8"/>
  <c r="EE463" i="8" s="1"/>
  <c r="EF275" i="8"/>
  <c r="EE589" i="8" l="1"/>
  <c r="DJ567" i="8"/>
  <c r="DF51" i="12" s="1"/>
  <c r="DF62" i="12"/>
  <c r="BG156" i="11"/>
  <c r="BG50" i="12"/>
  <c r="BK568" i="8"/>
  <c r="DJ565" i="8"/>
  <c r="DF53" i="12" s="1"/>
  <c r="DF54" i="12"/>
  <c r="EA133" i="11"/>
  <c r="EA134" i="11"/>
  <c r="DG181" i="11"/>
  <c r="DG182" i="11"/>
  <c r="DK636" i="8"/>
  <c r="BB551" i="8"/>
  <c r="BB542" i="8"/>
  <c r="DK591" i="8"/>
  <c r="DK592" i="8"/>
  <c r="DK606" i="8" s="1"/>
  <c r="DL586" i="8"/>
  <c r="DL575" i="8"/>
  <c r="DL578" i="8" s="1"/>
  <c r="DL579" i="8"/>
  <c r="DL580" i="8"/>
  <c r="DK626" i="8"/>
  <c r="DK627" i="8" s="1"/>
  <c r="DK630" i="8"/>
  <c r="DG160" i="6"/>
  <c r="DG159" i="6"/>
  <c r="DK530" i="8"/>
  <c r="DK533" i="8" s="1"/>
  <c r="DK541" i="8"/>
  <c r="DK534" i="8"/>
  <c r="DK535" i="8"/>
  <c r="EE462" i="8"/>
  <c r="EE634" i="8" s="1"/>
  <c r="EF455" i="8"/>
  <c r="EF276" i="8"/>
  <c r="EF277" i="8"/>
  <c r="EE544" i="8" l="1"/>
  <c r="BL545" i="8"/>
  <c r="BL547" i="8" s="1"/>
  <c r="BB553" i="8"/>
  <c r="BG157" i="11"/>
  <c r="BG158" i="11"/>
  <c r="DK613" i="8"/>
  <c r="DG168" i="11"/>
  <c r="BB552" i="8"/>
  <c r="BC548" i="8"/>
  <c r="CW161" i="6"/>
  <c r="CW162" i="6" s="1"/>
  <c r="DL585" i="8"/>
  <c r="DL581" i="8"/>
  <c r="DL582" i="8" s="1"/>
  <c r="DK646" i="8"/>
  <c r="DK652" i="8"/>
  <c r="DK653" i="8"/>
  <c r="DK629" i="8"/>
  <c r="DK647" i="8"/>
  <c r="DK536" i="8"/>
  <c r="DK537" i="8" s="1"/>
  <c r="DK540" i="8"/>
  <c r="DZ145" i="6"/>
  <c r="DZ133" i="6"/>
  <c r="EF456" i="8"/>
  <c r="EF457" i="8"/>
  <c r="EF291" i="8"/>
  <c r="EF280" i="8"/>
  <c r="BL546" i="8" l="1"/>
  <c r="BL561" i="8"/>
  <c r="EF298" i="8"/>
  <c r="EB84" i="11"/>
  <c r="DG169" i="11"/>
  <c r="DG170" i="11"/>
  <c r="DB639" i="8"/>
  <c r="DB640" i="8" s="1"/>
  <c r="DB594" i="8"/>
  <c r="DB595" i="8" s="1"/>
  <c r="DL602" i="8"/>
  <c r="DL609" i="8" s="1"/>
  <c r="DL601" i="8"/>
  <c r="DL607" i="8"/>
  <c r="DL608" i="8"/>
  <c r="DL584" i="8"/>
  <c r="DK654" i="8"/>
  <c r="DK655" i="8" s="1"/>
  <c r="DK658" i="8"/>
  <c r="DK656" i="8"/>
  <c r="DK645" i="8"/>
  <c r="DG134" i="6"/>
  <c r="DG146" i="6"/>
  <c r="DL618" i="8" s="1"/>
  <c r="DK556" i="8"/>
  <c r="DG63" i="12" s="1"/>
  <c r="DK562" i="8"/>
  <c r="DK557" i="8"/>
  <c r="DG64" i="12" s="1"/>
  <c r="DK563" i="8"/>
  <c r="DG55" i="12" s="1"/>
  <c r="DK539" i="8"/>
  <c r="EF471" i="8"/>
  <c r="EF460" i="8"/>
  <c r="EF272" i="8"/>
  <c r="EF281" i="8"/>
  <c r="EF283" i="8" s="1"/>
  <c r="EF282" i="8" s="1"/>
  <c r="EF589" i="8" l="1"/>
  <c r="BH156" i="11"/>
  <c r="BH50" i="12"/>
  <c r="BL568" i="8"/>
  <c r="EF478" i="8"/>
  <c r="EB132" i="11"/>
  <c r="EB85" i="11"/>
  <c r="EC85" i="11" s="1"/>
  <c r="EB86" i="11"/>
  <c r="EC86" i="11" s="1"/>
  <c r="EC84" i="11"/>
  <c r="DL610" i="8"/>
  <c r="DB596" i="8"/>
  <c r="DB598" i="8" s="1"/>
  <c r="DB587" i="8"/>
  <c r="DL600" i="8"/>
  <c r="DL612" i="8" s="1"/>
  <c r="DL611" i="8"/>
  <c r="DB641" i="8"/>
  <c r="DB643" i="8" s="1"/>
  <c r="DB632" i="8"/>
  <c r="DK657" i="8"/>
  <c r="DL620" i="8"/>
  <c r="DL623" i="8" s="1"/>
  <c r="DL631" i="8"/>
  <c r="DL624" i="8"/>
  <c r="DL625" i="8"/>
  <c r="EA157" i="6"/>
  <c r="DK566" i="8"/>
  <c r="DG52" i="12" s="1"/>
  <c r="DK555" i="8"/>
  <c r="DG148" i="6"/>
  <c r="DG147" i="6"/>
  <c r="DG135" i="6"/>
  <c r="DL528" i="8"/>
  <c r="DG136" i="6"/>
  <c r="AX137" i="6" s="1"/>
  <c r="AX138" i="6" s="1"/>
  <c r="BC549" i="8" s="1"/>
  <c r="BC550" i="8" s="1"/>
  <c r="AY61" i="12" s="1"/>
  <c r="DK564" i="8"/>
  <c r="EF461" i="8"/>
  <c r="EF463" i="8" s="1"/>
  <c r="EF462" i="8" s="1"/>
  <c r="EF634" i="8" s="1"/>
  <c r="EF452" i="8"/>
  <c r="EF544" i="8" l="1"/>
  <c r="DK565" i="8"/>
  <c r="DG53" i="12" s="1"/>
  <c r="DG54" i="12"/>
  <c r="DK567" i="8"/>
  <c r="DG51" i="12" s="1"/>
  <c r="DG62" i="12"/>
  <c r="BH157" i="11"/>
  <c r="BH158" i="11"/>
  <c r="I12" i="11"/>
  <c r="L12" i="11" s="1"/>
  <c r="EB134" i="11"/>
  <c r="EC134" i="11" s="1"/>
  <c r="EB133" i="11"/>
  <c r="EC133" i="11" s="1"/>
  <c r="EC132" i="11"/>
  <c r="K12" i="11"/>
  <c r="DB642" i="8"/>
  <c r="DC638" i="8"/>
  <c r="DB597" i="8"/>
  <c r="DC593" i="8"/>
  <c r="BC551" i="8"/>
  <c r="BC542" i="8"/>
  <c r="CW149" i="6"/>
  <c r="CW150" i="6" s="1"/>
  <c r="DL635" i="8"/>
  <c r="DL636" i="8" s="1"/>
  <c r="DL590" i="8"/>
  <c r="DL626" i="8"/>
  <c r="DL627" i="8" s="1"/>
  <c r="DL630" i="8"/>
  <c r="EA158" i="6"/>
  <c r="DH158" i="6"/>
  <c r="DM573" i="8" s="1"/>
  <c r="DI158" i="6"/>
  <c r="DN573" i="8" s="1"/>
  <c r="DJ158" i="6"/>
  <c r="DO573" i="8" s="1"/>
  <c r="DK158" i="6"/>
  <c r="DP573" i="8" s="1"/>
  <c r="DL158" i="6"/>
  <c r="DQ573" i="8" s="1"/>
  <c r="DM158" i="6"/>
  <c r="DR573" i="8" s="1"/>
  <c r="DN158" i="6"/>
  <c r="DS573" i="8" s="1"/>
  <c r="DO158" i="6"/>
  <c r="DT573" i="8" s="1"/>
  <c r="DP158" i="6"/>
  <c r="DU573" i="8" s="1"/>
  <c r="DQ158" i="6"/>
  <c r="DV573" i="8" s="1"/>
  <c r="DR158" i="6"/>
  <c r="DW573" i="8" s="1"/>
  <c r="DS158" i="6"/>
  <c r="DX573" i="8" s="1"/>
  <c r="DT158" i="6"/>
  <c r="DY573" i="8" s="1"/>
  <c r="DU158" i="6"/>
  <c r="DZ573" i="8" s="1"/>
  <c r="DZ158" i="6"/>
  <c r="EE573" i="8" s="1"/>
  <c r="DV158" i="6"/>
  <c r="EA573" i="8" s="1"/>
  <c r="DY158" i="6"/>
  <c r="ED573" i="8" s="1"/>
  <c r="DW158" i="6"/>
  <c r="EB573" i="8" s="1"/>
  <c r="DX158" i="6"/>
  <c r="EC573" i="8" s="1"/>
  <c r="DL541" i="8"/>
  <c r="DL530" i="8"/>
  <c r="DL533" i="8" s="1"/>
  <c r="DL535" i="8"/>
  <c r="DL534" i="8"/>
  <c r="EA145" i="6"/>
  <c r="EA133" i="6"/>
  <c r="BM545" i="8" l="1"/>
  <c r="BM546" i="8" s="1"/>
  <c r="BC553" i="8"/>
  <c r="BC552" i="8" s="1"/>
  <c r="I13" i="11"/>
  <c r="BD548" i="8"/>
  <c r="DV586" i="8"/>
  <c r="DV579" i="8"/>
  <c r="DV580" i="8"/>
  <c r="DV575" i="8"/>
  <c r="DV578" i="8" s="1"/>
  <c r="DY586" i="8"/>
  <c r="DY580" i="8"/>
  <c r="DY575" i="8"/>
  <c r="DY578" i="8" s="1"/>
  <c r="DY579" i="8"/>
  <c r="DW575" i="8"/>
  <c r="DW578" i="8" s="1"/>
  <c r="DW586" i="8"/>
  <c r="DW580" i="8"/>
  <c r="DW579" i="8"/>
  <c r="DL591" i="8"/>
  <c r="DL592" i="8"/>
  <c r="EE586" i="8"/>
  <c r="EE580" i="8"/>
  <c r="EE579" i="8"/>
  <c r="EE575" i="8"/>
  <c r="EE578" i="8" s="1"/>
  <c r="DP579" i="8"/>
  <c r="DP586" i="8"/>
  <c r="DP575" i="8"/>
  <c r="DP578" i="8" s="1"/>
  <c r="DP580" i="8"/>
  <c r="DS586" i="8"/>
  <c r="DS575" i="8"/>
  <c r="DS578" i="8" s="1"/>
  <c r="DS579" i="8"/>
  <c r="DS580" i="8"/>
  <c r="DQ586" i="8"/>
  <c r="DQ575" i="8"/>
  <c r="DQ578" i="8" s="1"/>
  <c r="DQ580" i="8"/>
  <c r="DQ579" i="8"/>
  <c r="DO586" i="8"/>
  <c r="DO579" i="8"/>
  <c r="DO580" i="8"/>
  <c r="DO575" i="8"/>
  <c r="DO578" i="8" s="1"/>
  <c r="DZ586" i="8"/>
  <c r="DZ575" i="8"/>
  <c r="DZ578" i="8" s="1"/>
  <c r="DZ579" i="8"/>
  <c r="DZ580" i="8"/>
  <c r="DU586" i="8"/>
  <c r="DU575" i="8"/>
  <c r="DU578" i="8" s="1"/>
  <c r="DU579" i="8"/>
  <c r="DU580" i="8"/>
  <c r="EB580" i="8"/>
  <c r="EB575" i="8"/>
  <c r="EB578" i="8" s="1"/>
  <c r="EB586" i="8"/>
  <c r="EB579" i="8"/>
  <c r="DN586" i="8"/>
  <c r="DN580" i="8"/>
  <c r="DN579" i="8"/>
  <c r="DN575" i="8"/>
  <c r="DN578" i="8" s="1"/>
  <c r="DR586" i="8"/>
  <c r="DR575" i="8"/>
  <c r="DR578" i="8" s="1"/>
  <c r="DR579" i="8"/>
  <c r="DR580" i="8"/>
  <c r="EC575" i="8"/>
  <c r="EC578" i="8" s="1"/>
  <c r="EC586" i="8"/>
  <c r="EC580" i="8"/>
  <c r="EC579" i="8"/>
  <c r="DM579" i="8"/>
  <c r="DM575" i="8"/>
  <c r="DM578" i="8" s="1"/>
  <c r="DM586" i="8"/>
  <c r="DM580" i="8"/>
  <c r="DX575" i="8"/>
  <c r="DX578" i="8" s="1"/>
  <c r="DX586" i="8"/>
  <c r="DX580" i="8"/>
  <c r="DX579" i="8"/>
  <c r="DT586" i="8"/>
  <c r="DT575" i="8"/>
  <c r="DT578" i="8" s="1"/>
  <c r="DT579" i="8"/>
  <c r="DT580" i="8"/>
  <c r="ED586" i="8"/>
  <c r="ED575" i="8"/>
  <c r="ED578" i="8" s="1"/>
  <c r="ED580" i="8"/>
  <c r="ED579" i="8"/>
  <c r="EA586" i="8"/>
  <c r="EA575" i="8"/>
  <c r="EA578" i="8" s="1"/>
  <c r="EA579" i="8"/>
  <c r="EA580" i="8"/>
  <c r="EA159" i="6"/>
  <c r="EA161" i="6" s="1"/>
  <c r="EA162" i="6" s="1"/>
  <c r="EF573" i="8"/>
  <c r="DL637" i="8"/>
  <c r="DL652" i="8"/>
  <c r="DL647" i="8"/>
  <c r="DL654" i="8" s="1"/>
  <c r="DL646" i="8"/>
  <c r="DL653" i="8"/>
  <c r="DL629" i="8"/>
  <c r="EA160" i="6"/>
  <c r="DS159" i="6"/>
  <c r="DS160" i="6"/>
  <c r="DP159" i="6"/>
  <c r="DP160" i="6"/>
  <c r="DR159" i="6"/>
  <c r="DR160" i="6"/>
  <c r="DW160" i="6"/>
  <c r="DW159" i="6"/>
  <c r="DN159" i="6"/>
  <c r="DN160" i="6"/>
  <c r="DL159" i="6"/>
  <c r="DL160" i="6"/>
  <c r="DY160" i="6"/>
  <c r="DY159" i="6"/>
  <c r="DJ159" i="6"/>
  <c r="DJ160" i="6"/>
  <c r="DV159" i="6"/>
  <c r="DV160" i="6"/>
  <c r="DM160" i="6"/>
  <c r="DM159" i="6"/>
  <c r="DO159" i="6"/>
  <c r="DO160" i="6"/>
  <c r="DX159" i="6"/>
  <c r="DX160" i="6"/>
  <c r="DI160" i="6"/>
  <c r="DI159" i="6"/>
  <c r="DH160" i="6"/>
  <c r="DH159" i="6"/>
  <c r="DZ159" i="6"/>
  <c r="DZ160" i="6"/>
  <c r="DU159" i="6"/>
  <c r="DU160" i="6"/>
  <c r="DQ159" i="6"/>
  <c r="DQ160" i="6"/>
  <c r="DK159" i="6"/>
  <c r="DK160" i="6"/>
  <c r="DT159" i="6"/>
  <c r="DT160" i="6"/>
  <c r="EA146" i="6"/>
  <c r="DH146" i="6"/>
  <c r="DM618" i="8" s="1"/>
  <c r="DI146" i="6"/>
  <c r="DN618" i="8" s="1"/>
  <c r="DJ146" i="6"/>
  <c r="DO618" i="8" s="1"/>
  <c r="DK146" i="6"/>
  <c r="DP618" i="8" s="1"/>
  <c r="DL146" i="6"/>
  <c r="DQ618" i="8" s="1"/>
  <c r="DM146" i="6"/>
  <c r="DR618" i="8" s="1"/>
  <c r="DN146" i="6"/>
  <c r="DS618" i="8" s="1"/>
  <c r="DO146" i="6"/>
  <c r="DT618" i="8" s="1"/>
  <c r="DP146" i="6"/>
  <c r="DU618" i="8" s="1"/>
  <c r="DQ146" i="6"/>
  <c r="DV618" i="8" s="1"/>
  <c r="DR146" i="6"/>
  <c r="DW618" i="8" s="1"/>
  <c r="DS146" i="6"/>
  <c r="DX618" i="8" s="1"/>
  <c r="DT146" i="6"/>
  <c r="DY618" i="8" s="1"/>
  <c r="DU146" i="6"/>
  <c r="DZ618" i="8" s="1"/>
  <c r="DY146" i="6"/>
  <c r="ED618" i="8" s="1"/>
  <c r="DW146" i="6"/>
  <c r="EB618" i="8" s="1"/>
  <c r="DZ146" i="6"/>
  <c r="EE618" i="8" s="1"/>
  <c r="DV146" i="6"/>
  <c r="EA618" i="8" s="1"/>
  <c r="DX146" i="6"/>
  <c r="EC618" i="8" s="1"/>
  <c r="EA134" i="6"/>
  <c r="EA136" i="6" s="1"/>
  <c r="DH134" i="6"/>
  <c r="DI134" i="6"/>
  <c r="DJ134" i="6"/>
  <c r="DK134" i="6"/>
  <c r="DL134" i="6"/>
  <c r="DM134" i="6"/>
  <c r="DN134" i="6"/>
  <c r="DO134" i="6"/>
  <c r="DP134" i="6"/>
  <c r="DQ134" i="6"/>
  <c r="DR134" i="6"/>
  <c r="DS134" i="6"/>
  <c r="DT134" i="6"/>
  <c r="DU134" i="6"/>
  <c r="DV134" i="6"/>
  <c r="DZ134" i="6"/>
  <c r="DX134" i="6"/>
  <c r="DW134" i="6"/>
  <c r="DY134" i="6"/>
  <c r="DL536" i="8"/>
  <c r="DL537" i="8" s="1"/>
  <c r="DL540" i="8"/>
  <c r="K13" i="11" l="1"/>
  <c r="L13" i="11"/>
  <c r="BM547" i="8"/>
  <c r="BM561" i="8" s="1"/>
  <c r="DV161" i="6"/>
  <c r="DV162" i="6" s="1"/>
  <c r="DL161" i="6"/>
  <c r="DJ161" i="6"/>
  <c r="DU161" i="6"/>
  <c r="DU162" i="6" s="1"/>
  <c r="CZ161" i="6"/>
  <c r="CZ162" i="6" s="1"/>
  <c r="DQ581" i="8"/>
  <c r="DQ582" i="8" s="1"/>
  <c r="DQ585" i="8"/>
  <c r="DL606" i="8"/>
  <c r="EB585" i="8"/>
  <c r="EB581" i="8"/>
  <c r="EB582" i="8" s="1"/>
  <c r="DS585" i="8"/>
  <c r="DS581" i="8"/>
  <c r="DS582" i="8" s="1"/>
  <c r="DH161" i="6"/>
  <c r="DH162" i="6" s="1"/>
  <c r="DG161" i="6"/>
  <c r="DG162" i="6" s="1"/>
  <c r="DF161" i="6"/>
  <c r="DF162" i="6" s="1"/>
  <c r="DD161" i="6"/>
  <c r="DD162" i="6" s="1"/>
  <c r="DE161" i="6"/>
  <c r="DE162" i="6" s="1"/>
  <c r="DW581" i="8"/>
  <c r="DW585" i="8"/>
  <c r="DW582" i="8"/>
  <c r="DI161" i="6"/>
  <c r="DI162" i="6" s="1"/>
  <c r="DR585" i="8"/>
  <c r="DR581" i="8"/>
  <c r="DR582" i="8" s="1"/>
  <c r="DZ581" i="8"/>
  <c r="DZ582" i="8" s="1"/>
  <c r="DZ585" i="8"/>
  <c r="DY161" i="6"/>
  <c r="DY162" i="6" s="1"/>
  <c r="DW161" i="6"/>
  <c r="DW162" i="6" s="1"/>
  <c r="DP585" i="8"/>
  <c r="DP581" i="8"/>
  <c r="DP582" i="8" s="1"/>
  <c r="DU585" i="8"/>
  <c r="DU581" i="8"/>
  <c r="DU582" i="8" s="1"/>
  <c r="DX161" i="6"/>
  <c r="DX162" i="6" s="1"/>
  <c r="DL651" i="8"/>
  <c r="DX585" i="8"/>
  <c r="DX581" i="8"/>
  <c r="DX582" i="8" s="1"/>
  <c r="EF579" i="8"/>
  <c r="EF586" i="8"/>
  <c r="EF575" i="8"/>
  <c r="EF578" i="8" s="1"/>
  <c r="EF580" i="8"/>
  <c r="DY581" i="8"/>
  <c r="DY582" i="8" s="1"/>
  <c r="DY585" i="8"/>
  <c r="ED581" i="8"/>
  <c r="ED582" i="8" s="1"/>
  <c r="ED585" i="8"/>
  <c r="CX161" i="6"/>
  <c r="CX162" i="6" s="1"/>
  <c r="DR161" i="6"/>
  <c r="DR162" i="6" s="1"/>
  <c r="EF639" i="8"/>
  <c r="EF594" i="8"/>
  <c r="EC585" i="8"/>
  <c r="EC581" i="8"/>
  <c r="EC582" i="8" s="1"/>
  <c r="DT585" i="8"/>
  <c r="DT581" i="8"/>
  <c r="DT582" i="8" s="1"/>
  <c r="CY161" i="6"/>
  <c r="CY162" i="6" s="1"/>
  <c r="DA161" i="6"/>
  <c r="DA162" i="6" s="1"/>
  <c r="DM161" i="6"/>
  <c r="DM162" i="6" s="1"/>
  <c r="EA585" i="8"/>
  <c r="EA581" i="8"/>
  <c r="EA582" i="8" s="1"/>
  <c r="DN585" i="8"/>
  <c r="DN581" i="8"/>
  <c r="DN582" i="8" s="1"/>
  <c r="DO585" i="8"/>
  <c r="DO581" i="8"/>
  <c r="DO582" i="8" s="1"/>
  <c r="DZ161" i="6"/>
  <c r="DZ162" i="6" s="1"/>
  <c r="DK161" i="6"/>
  <c r="DK162" i="6" s="1"/>
  <c r="DC161" i="6"/>
  <c r="DC162" i="6" s="1"/>
  <c r="DP161" i="6"/>
  <c r="DP162" i="6" s="1"/>
  <c r="DM585" i="8"/>
  <c r="DM581" i="8"/>
  <c r="DM582" i="8" s="1"/>
  <c r="DV585" i="8"/>
  <c r="DV581" i="8"/>
  <c r="DV582" i="8" s="1"/>
  <c r="DB161" i="6"/>
  <c r="DB162" i="6" s="1"/>
  <c r="DN161" i="6"/>
  <c r="DN162" i="6" s="1"/>
  <c r="DT161" i="6"/>
  <c r="DT162" i="6" s="1"/>
  <c r="DO161" i="6"/>
  <c r="DO162" i="6" s="1"/>
  <c r="DQ161" i="6"/>
  <c r="DQ162" i="6" s="1"/>
  <c r="DS161" i="6"/>
  <c r="DS162" i="6" s="1"/>
  <c r="EE585" i="8"/>
  <c r="EE581" i="8"/>
  <c r="EE582" i="8" s="1"/>
  <c r="EB631" i="8"/>
  <c r="EB624" i="8"/>
  <c r="EB625" i="8"/>
  <c r="EB620" i="8"/>
  <c r="EB623" i="8" s="1"/>
  <c r="DY631" i="8"/>
  <c r="DY624" i="8"/>
  <c r="DY625" i="8"/>
  <c r="DY620" i="8"/>
  <c r="DY623" i="8" s="1"/>
  <c r="DZ631" i="8"/>
  <c r="DZ624" i="8"/>
  <c r="DZ625" i="8"/>
  <c r="DZ620" i="8"/>
  <c r="DZ623" i="8" s="1"/>
  <c r="DU631" i="8"/>
  <c r="DU625" i="8"/>
  <c r="DU624" i="8"/>
  <c r="DU620" i="8"/>
  <c r="DU623" i="8" s="1"/>
  <c r="DV624" i="8"/>
  <c r="DV631" i="8"/>
  <c r="DV625" i="8"/>
  <c r="DV620" i="8"/>
  <c r="DV623" i="8" s="1"/>
  <c r="EA148" i="6"/>
  <c r="EF618" i="8"/>
  <c r="DW624" i="8"/>
  <c r="DW631" i="8"/>
  <c r="DW625" i="8"/>
  <c r="DW620" i="8"/>
  <c r="DW623" i="8" s="1"/>
  <c r="DS624" i="8"/>
  <c r="DS631" i="8"/>
  <c r="DS625" i="8"/>
  <c r="DS620" i="8"/>
  <c r="DS623" i="8" s="1"/>
  <c r="DQ631" i="8"/>
  <c r="DQ625" i="8"/>
  <c r="DQ620" i="8"/>
  <c r="DQ623" i="8" s="1"/>
  <c r="DQ624" i="8"/>
  <c r="DP624" i="8"/>
  <c r="DP631" i="8"/>
  <c r="DP620" i="8"/>
  <c r="DP623" i="8" s="1"/>
  <c r="DP625" i="8"/>
  <c r="EC625" i="8"/>
  <c r="EC631" i="8"/>
  <c r="EC620" i="8"/>
  <c r="EC623" i="8" s="1"/>
  <c r="EC624" i="8"/>
  <c r="DO631" i="8"/>
  <c r="DO625" i="8"/>
  <c r="DO620" i="8"/>
  <c r="DO623" i="8" s="1"/>
  <c r="DO624" i="8"/>
  <c r="DL645" i="8"/>
  <c r="DL656" i="8"/>
  <c r="DT631" i="8"/>
  <c r="DT620" i="8"/>
  <c r="DT623" i="8" s="1"/>
  <c r="DT625" i="8"/>
  <c r="DT624" i="8"/>
  <c r="EA631" i="8"/>
  <c r="EA620" i="8"/>
  <c r="EA623" i="8" s="1"/>
  <c r="EA624" i="8"/>
  <c r="EA625" i="8"/>
  <c r="DN631" i="8"/>
  <c r="DN624" i="8"/>
  <c r="DN625" i="8"/>
  <c r="DN620" i="8"/>
  <c r="DN623" i="8" s="1"/>
  <c r="DL655" i="8"/>
  <c r="ED631" i="8"/>
  <c r="ED620" i="8"/>
  <c r="ED623" i="8" s="1"/>
  <c r="ED624" i="8"/>
  <c r="ED625" i="8"/>
  <c r="DX631" i="8"/>
  <c r="DX625" i="8"/>
  <c r="DX620" i="8"/>
  <c r="DX623" i="8" s="1"/>
  <c r="DX624" i="8"/>
  <c r="DR624" i="8"/>
  <c r="DR620" i="8"/>
  <c r="DR623" i="8" s="1"/>
  <c r="DR631" i="8"/>
  <c r="DR625" i="8"/>
  <c r="EE631" i="8"/>
  <c r="EE624" i="8"/>
  <c r="EE625" i="8"/>
  <c r="EE620" i="8"/>
  <c r="EE623" i="8" s="1"/>
  <c r="DM624" i="8"/>
  <c r="DM631" i="8"/>
  <c r="DM620" i="8"/>
  <c r="DM623" i="8" s="1"/>
  <c r="DM625" i="8"/>
  <c r="DL162" i="6"/>
  <c r="DJ162" i="6"/>
  <c r="DL562" i="8"/>
  <c r="DL563" i="8"/>
  <c r="DH55" i="12" s="1"/>
  <c r="DL557" i="8"/>
  <c r="DL556" i="8"/>
  <c r="DH63" i="12" s="1"/>
  <c r="DL539" i="8"/>
  <c r="DS147" i="6"/>
  <c r="DS148" i="6"/>
  <c r="DK135" i="6"/>
  <c r="DP528" i="8"/>
  <c r="DK136" i="6"/>
  <c r="DR147" i="6"/>
  <c r="DR148" i="6"/>
  <c r="DP147" i="6"/>
  <c r="DP148" i="6"/>
  <c r="DK148" i="6"/>
  <c r="DK147" i="6"/>
  <c r="DJ135" i="6"/>
  <c r="DO528" i="8"/>
  <c r="DJ136" i="6"/>
  <c r="EC528" i="8"/>
  <c r="DX135" i="6"/>
  <c r="DX136" i="6"/>
  <c r="EA528" i="8"/>
  <c r="DV135" i="6"/>
  <c r="DV136" i="6"/>
  <c r="DJ147" i="6"/>
  <c r="DJ148" i="6"/>
  <c r="DT147" i="6"/>
  <c r="DT148" i="6"/>
  <c r="DQ147" i="6"/>
  <c r="DQ148" i="6"/>
  <c r="EA135" i="6"/>
  <c r="EF528" i="8"/>
  <c r="DY528" i="8"/>
  <c r="DT135" i="6"/>
  <c r="DT136" i="6"/>
  <c r="DW528" i="8"/>
  <c r="DR135" i="6"/>
  <c r="DR136" i="6"/>
  <c r="DV148" i="6"/>
  <c r="DV147" i="6"/>
  <c r="DI148" i="6"/>
  <c r="DI147" i="6"/>
  <c r="EB528" i="8"/>
  <c r="DW135" i="6"/>
  <c r="DW136" i="6"/>
  <c r="DZ135" i="6"/>
  <c r="EE528" i="8"/>
  <c r="DZ136" i="6"/>
  <c r="DN147" i="6"/>
  <c r="DN148" i="6"/>
  <c r="DX528" i="8"/>
  <c r="DS135" i="6"/>
  <c r="DS136" i="6"/>
  <c r="DT528" i="8"/>
  <c r="DO135" i="6"/>
  <c r="DO136" i="6"/>
  <c r="DZ147" i="6"/>
  <c r="DZ148" i="6"/>
  <c r="DH148" i="6"/>
  <c r="DH147" i="6"/>
  <c r="DM147" i="6"/>
  <c r="DM148" i="6"/>
  <c r="DX148" i="6"/>
  <c r="DX147" i="6"/>
  <c r="DS528" i="8"/>
  <c r="DN136" i="6"/>
  <c r="DN135" i="6"/>
  <c r="DW147" i="6"/>
  <c r="DW148" i="6"/>
  <c r="ED528" i="8"/>
  <c r="DY136" i="6"/>
  <c r="DY135" i="6"/>
  <c r="DM528" i="8"/>
  <c r="DH136" i="6"/>
  <c r="DH135" i="6"/>
  <c r="DZ528" i="8"/>
  <c r="DU136" i="6"/>
  <c r="DU135" i="6"/>
  <c r="DL147" i="6"/>
  <c r="DL148" i="6"/>
  <c r="DU528" i="8"/>
  <c r="DP136" i="6"/>
  <c r="DP135" i="6"/>
  <c r="DY148" i="6"/>
  <c r="DY147" i="6"/>
  <c r="DN528" i="8"/>
  <c r="DI136" i="6"/>
  <c r="DI135" i="6"/>
  <c r="DO148" i="6"/>
  <c r="DO147" i="6"/>
  <c r="DQ135" i="6"/>
  <c r="DV528" i="8"/>
  <c r="DQ136" i="6"/>
  <c r="DM135" i="6"/>
  <c r="DR528" i="8"/>
  <c r="DM136" i="6"/>
  <c r="DQ528" i="8"/>
  <c r="DL135" i="6"/>
  <c r="DL136" i="6"/>
  <c r="DU147" i="6"/>
  <c r="DU148" i="6"/>
  <c r="EA147" i="6"/>
  <c r="DL564" i="8" l="1"/>
  <c r="DH54" i="12" s="1"/>
  <c r="DH64" i="12"/>
  <c r="BI156" i="11"/>
  <c r="BI50" i="12"/>
  <c r="BM568" i="8"/>
  <c r="DL613" i="8"/>
  <c r="DH168" i="11"/>
  <c r="DL658" i="8"/>
  <c r="DH180" i="11"/>
  <c r="AY137" i="6"/>
  <c r="AY138" i="6" s="1"/>
  <c r="BD549" i="8" s="1"/>
  <c r="BD550" i="8" s="1"/>
  <c r="AZ61" i="12" s="1"/>
  <c r="CD137" i="6"/>
  <c r="CD138" i="6" s="1"/>
  <c r="CI549" i="8" s="1"/>
  <c r="BW137" i="6"/>
  <c r="BW138" i="6" s="1"/>
  <c r="CB549" i="8" s="1"/>
  <c r="BF137" i="6"/>
  <c r="BF138" i="6" s="1"/>
  <c r="BK549" i="8" s="1"/>
  <c r="CM137" i="6"/>
  <c r="CM138" i="6" s="1"/>
  <c r="CR549" i="8" s="1"/>
  <c r="DV137" i="6"/>
  <c r="DV138" i="6" s="1"/>
  <c r="EA549" i="8" s="1"/>
  <c r="CK137" i="6"/>
  <c r="CK138" i="6" s="1"/>
  <c r="CP549" i="8" s="1"/>
  <c r="CL137" i="6"/>
  <c r="CL138" i="6" s="1"/>
  <c r="CQ549" i="8" s="1"/>
  <c r="DV149" i="6"/>
  <c r="DV150" i="6" s="1"/>
  <c r="CJ137" i="6"/>
  <c r="CJ138" i="6" s="1"/>
  <c r="CO549" i="8" s="1"/>
  <c r="CZ149" i="6"/>
  <c r="CZ150" i="6" s="1"/>
  <c r="BM137" i="6"/>
  <c r="BM138" i="6" s="1"/>
  <c r="BR549" i="8" s="1"/>
  <c r="BC137" i="6"/>
  <c r="BC138" i="6" s="1"/>
  <c r="BH549" i="8" s="1"/>
  <c r="BO137" i="6"/>
  <c r="BO138" i="6" s="1"/>
  <c r="BT549" i="8" s="1"/>
  <c r="CX137" i="6"/>
  <c r="CX138" i="6" s="1"/>
  <c r="DC549" i="8" s="1"/>
  <c r="CY137" i="6"/>
  <c r="CY138" i="6" s="1"/>
  <c r="DD549" i="8" s="1"/>
  <c r="CF137" i="6"/>
  <c r="CF138" i="6" s="1"/>
  <c r="CK549" i="8" s="1"/>
  <c r="BB137" i="6"/>
  <c r="BB138" i="6" s="1"/>
  <c r="BG549" i="8" s="1"/>
  <c r="DB149" i="6"/>
  <c r="DB150" i="6" s="1"/>
  <c r="CR137" i="6"/>
  <c r="CR138" i="6" s="1"/>
  <c r="CW549" i="8" s="1"/>
  <c r="DL137" i="6"/>
  <c r="DL138" i="6" s="1"/>
  <c r="DQ549" i="8" s="1"/>
  <c r="CS137" i="6"/>
  <c r="CS138" i="6" s="1"/>
  <c r="CX549" i="8" s="1"/>
  <c r="BV137" i="6"/>
  <c r="BV138" i="6" s="1"/>
  <c r="CA549" i="8" s="1"/>
  <c r="CU137" i="6"/>
  <c r="CU138" i="6" s="1"/>
  <c r="CZ549" i="8" s="1"/>
  <c r="CC137" i="6"/>
  <c r="CC138" i="6" s="1"/>
  <c r="CH549" i="8" s="1"/>
  <c r="AZ137" i="6"/>
  <c r="AZ138" i="6" s="1"/>
  <c r="BE549" i="8" s="1"/>
  <c r="CG137" i="6"/>
  <c r="CG138" i="6" s="1"/>
  <c r="CL549" i="8" s="1"/>
  <c r="CB137" i="6"/>
  <c r="CB138" i="6" s="1"/>
  <c r="CG549" i="8" s="1"/>
  <c r="BL137" i="6"/>
  <c r="BL138" i="6" s="1"/>
  <c r="BQ549" i="8" s="1"/>
  <c r="BU137" i="6"/>
  <c r="BU138" i="6" s="1"/>
  <c r="BZ549" i="8" s="1"/>
  <c r="CT137" i="6"/>
  <c r="CT138" i="6" s="1"/>
  <c r="CY549" i="8" s="1"/>
  <c r="BX137" i="6"/>
  <c r="BX138" i="6" s="1"/>
  <c r="CC549" i="8" s="1"/>
  <c r="BG137" i="6"/>
  <c r="BG138" i="6" s="1"/>
  <c r="BL549" i="8" s="1"/>
  <c r="CE137" i="6"/>
  <c r="CE138" i="6" s="1"/>
  <c r="CJ549" i="8" s="1"/>
  <c r="BA137" i="6"/>
  <c r="BA138" i="6" s="1"/>
  <c r="BF549" i="8" s="1"/>
  <c r="CZ137" i="6"/>
  <c r="CZ138" i="6" s="1"/>
  <c r="DE549" i="8" s="1"/>
  <c r="DA149" i="6"/>
  <c r="DA150" i="6" s="1"/>
  <c r="BT137" i="6"/>
  <c r="BT138" i="6" s="1"/>
  <c r="BY549" i="8" s="1"/>
  <c r="CW137" i="6"/>
  <c r="CW138" i="6" s="1"/>
  <c r="DB549" i="8" s="1"/>
  <c r="CA137" i="6"/>
  <c r="CA138" i="6" s="1"/>
  <c r="CF549" i="8" s="1"/>
  <c r="DB137" i="6"/>
  <c r="DB138" i="6" s="1"/>
  <c r="DG549" i="8" s="1"/>
  <c r="DA137" i="6"/>
  <c r="DA138" i="6" s="1"/>
  <c r="DF549" i="8" s="1"/>
  <c r="BN137" i="6"/>
  <c r="BN138" i="6" s="1"/>
  <c r="BS549" i="8" s="1"/>
  <c r="BS137" i="6"/>
  <c r="BS138" i="6" s="1"/>
  <c r="BX549" i="8" s="1"/>
  <c r="CQ137" i="6"/>
  <c r="CQ138" i="6" s="1"/>
  <c r="CV549" i="8" s="1"/>
  <c r="BY137" i="6"/>
  <c r="BY138" i="6" s="1"/>
  <c r="CD549" i="8" s="1"/>
  <c r="CY149" i="6"/>
  <c r="CY150" i="6" s="1"/>
  <c r="CN137" i="6"/>
  <c r="CN138" i="6" s="1"/>
  <c r="CS549" i="8" s="1"/>
  <c r="CV137" i="6"/>
  <c r="CV138" i="6" s="1"/>
  <c r="DA549" i="8" s="1"/>
  <c r="BQ137" i="6"/>
  <c r="BQ138" i="6" s="1"/>
  <c r="BV549" i="8" s="1"/>
  <c r="DO149" i="6"/>
  <c r="DO150" i="6" s="1"/>
  <c r="BR137" i="6"/>
  <c r="BR138" i="6" s="1"/>
  <c r="BW549" i="8" s="1"/>
  <c r="CP137" i="6"/>
  <c r="CP138" i="6" s="1"/>
  <c r="CU549" i="8" s="1"/>
  <c r="BZ137" i="6"/>
  <c r="BZ138" i="6" s="1"/>
  <c r="CE549" i="8" s="1"/>
  <c r="BP137" i="6"/>
  <c r="BP138" i="6" s="1"/>
  <c r="BU549" i="8" s="1"/>
  <c r="BE137" i="6"/>
  <c r="BE138" i="6" s="1"/>
  <c r="BJ549" i="8" s="1"/>
  <c r="BD137" i="6"/>
  <c r="BD138" i="6" s="1"/>
  <c r="BI549" i="8" s="1"/>
  <c r="CI137" i="6"/>
  <c r="CI138" i="6" s="1"/>
  <c r="CN549" i="8" s="1"/>
  <c r="CH137" i="6"/>
  <c r="CH138" i="6" s="1"/>
  <c r="CM549" i="8" s="1"/>
  <c r="CX149" i="6"/>
  <c r="CX150" i="6" s="1"/>
  <c r="CO137" i="6"/>
  <c r="CO138" i="6" s="1"/>
  <c r="CT549" i="8" s="1"/>
  <c r="DZ137" i="6"/>
  <c r="DZ138" i="6" s="1"/>
  <c r="EE549" i="8" s="1"/>
  <c r="DJ639" i="8"/>
  <c r="DJ594" i="8"/>
  <c r="DV639" i="8"/>
  <c r="DV594" i="8"/>
  <c r="DT639" i="8"/>
  <c r="DT594" i="8"/>
  <c r="ED594" i="8"/>
  <c r="ED639" i="8"/>
  <c r="DX639" i="8"/>
  <c r="DX594" i="8"/>
  <c r="DS639" i="8"/>
  <c r="DS594" i="8"/>
  <c r="DR639" i="8"/>
  <c r="DR594" i="8"/>
  <c r="DF639" i="8"/>
  <c r="DF594" i="8"/>
  <c r="DD639" i="8"/>
  <c r="DD594" i="8"/>
  <c r="DY639" i="8"/>
  <c r="DY594" i="8"/>
  <c r="DG639" i="8"/>
  <c r="DG594" i="8"/>
  <c r="DE639" i="8"/>
  <c r="DE594" i="8"/>
  <c r="ED602" i="8"/>
  <c r="ED609" i="8" s="1"/>
  <c r="ED601" i="8"/>
  <c r="ED584" i="8"/>
  <c r="ED608" i="8"/>
  <c r="ED607" i="8"/>
  <c r="DU608" i="8"/>
  <c r="DU607" i="8"/>
  <c r="DU601" i="8"/>
  <c r="DU602" i="8"/>
  <c r="DU609" i="8" s="1"/>
  <c r="DU584" i="8"/>
  <c r="DN602" i="8"/>
  <c r="DN609" i="8" s="1"/>
  <c r="DN601" i="8"/>
  <c r="DN608" i="8"/>
  <c r="DN607" i="8"/>
  <c r="DN584" i="8"/>
  <c r="EE594" i="8"/>
  <c r="EE639" i="8"/>
  <c r="DI639" i="8"/>
  <c r="DI594" i="8"/>
  <c r="EA601" i="8"/>
  <c r="EA608" i="8"/>
  <c r="EA607" i="8"/>
  <c r="EA584" i="8"/>
  <c r="EA602" i="8"/>
  <c r="EA609" i="8" s="1"/>
  <c r="DP601" i="8"/>
  <c r="DP607" i="8"/>
  <c r="DP602" i="8"/>
  <c r="DP609" i="8" s="1"/>
  <c r="DP608" i="8"/>
  <c r="DP584" i="8"/>
  <c r="DZ639" i="8"/>
  <c r="DZ594" i="8"/>
  <c r="DH639" i="8"/>
  <c r="DH594" i="8"/>
  <c r="DY607" i="8"/>
  <c r="DY602" i="8"/>
  <c r="DY609" i="8" s="1"/>
  <c r="DY601" i="8"/>
  <c r="DY608" i="8"/>
  <c r="DY584" i="8"/>
  <c r="DU639" i="8"/>
  <c r="DU594" i="8"/>
  <c r="DS601" i="8"/>
  <c r="DS607" i="8"/>
  <c r="DS608" i="8"/>
  <c r="DS584" i="8"/>
  <c r="DS602" i="8"/>
  <c r="DS609" i="8" s="1"/>
  <c r="DC639" i="8"/>
  <c r="DC640" i="8" s="1"/>
  <c r="DC594" i="8"/>
  <c r="DC595" i="8" s="1"/>
  <c r="DK639" i="8"/>
  <c r="DK594" i="8"/>
  <c r="DV608" i="8"/>
  <c r="DV607" i="8"/>
  <c r="DV601" i="8"/>
  <c r="DV602" i="8"/>
  <c r="DV609" i="8" s="1"/>
  <c r="DV584" i="8"/>
  <c r="EF585" i="8"/>
  <c r="EF581" i="8"/>
  <c r="EF582" i="8" s="1"/>
  <c r="DM594" i="8"/>
  <c r="DM639" i="8"/>
  <c r="DL594" i="8"/>
  <c r="DL639" i="8"/>
  <c r="EC594" i="8"/>
  <c r="EC639" i="8"/>
  <c r="EB607" i="8"/>
  <c r="EB608" i="8"/>
  <c r="EB584" i="8"/>
  <c r="EB602" i="8"/>
  <c r="EB609" i="8" s="1"/>
  <c r="EB601" i="8"/>
  <c r="DO594" i="8"/>
  <c r="DO639" i="8"/>
  <c r="DM607" i="8"/>
  <c r="DM608" i="8"/>
  <c r="DM584" i="8"/>
  <c r="DM601" i="8"/>
  <c r="DM602" i="8"/>
  <c r="DM609" i="8" s="1"/>
  <c r="DT608" i="8"/>
  <c r="DT607" i="8"/>
  <c r="DT602" i="8"/>
  <c r="DT609" i="8" s="1"/>
  <c r="DT601" i="8"/>
  <c r="DT584" i="8"/>
  <c r="DZ602" i="8"/>
  <c r="DZ609" i="8" s="1"/>
  <c r="DZ607" i="8"/>
  <c r="DZ601" i="8"/>
  <c r="DZ584" i="8"/>
  <c r="DZ608" i="8"/>
  <c r="DQ639" i="8"/>
  <c r="DQ594" i="8"/>
  <c r="DN594" i="8"/>
  <c r="DN639" i="8"/>
  <c r="EC602" i="8"/>
  <c r="EC609" i="8" s="1"/>
  <c r="EC601" i="8"/>
  <c r="EC608" i="8"/>
  <c r="EC607" i="8"/>
  <c r="EC584" i="8"/>
  <c r="DX584" i="8"/>
  <c r="DX602" i="8"/>
  <c r="DX609" i="8" s="1"/>
  <c r="DX608" i="8"/>
  <c r="DX607" i="8"/>
  <c r="DX601" i="8"/>
  <c r="DR608" i="8"/>
  <c r="DR602" i="8"/>
  <c r="DR609" i="8" s="1"/>
  <c r="DR601" i="8"/>
  <c r="DR607" i="8"/>
  <c r="DR584" i="8"/>
  <c r="EB594" i="8"/>
  <c r="EB639" i="8"/>
  <c r="DP639" i="8"/>
  <c r="DP594" i="8"/>
  <c r="DQ602" i="8"/>
  <c r="DQ609" i="8" s="1"/>
  <c r="DQ607" i="8"/>
  <c r="DQ584" i="8"/>
  <c r="DQ601" i="8"/>
  <c r="DQ608" i="8"/>
  <c r="DW639" i="8"/>
  <c r="DW594" i="8"/>
  <c r="DW608" i="8"/>
  <c r="DW607" i="8"/>
  <c r="DW601" i="8"/>
  <c r="DW602" i="8"/>
  <c r="DW609" i="8" s="1"/>
  <c r="DW584" i="8"/>
  <c r="EE608" i="8"/>
  <c r="EE602" i="8"/>
  <c r="EE609" i="8" s="1"/>
  <c r="EE584" i="8"/>
  <c r="EE607" i="8"/>
  <c r="EE601" i="8"/>
  <c r="EA639" i="8"/>
  <c r="EA594" i="8"/>
  <c r="DO607" i="8"/>
  <c r="DO602" i="8"/>
  <c r="DO609" i="8" s="1"/>
  <c r="DO608" i="8"/>
  <c r="DO584" i="8"/>
  <c r="DO601" i="8"/>
  <c r="DO137" i="6"/>
  <c r="DP137" i="6"/>
  <c r="DP138" i="6" s="1"/>
  <c r="DU549" i="8" s="1"/>
  <c r="DX137" i="6"/>
  <c r="DX138" i="6" s="1"/>
  <c r="EC549" i="8" s="1"/>
  <c r="BI137" i="6"/>
  <c r="BI138" i="6" s="1"/>
  <c r="BN549" i="8" s="1"/>
  <c r="DK137" i="6"/>
  <c r="DK138" i="6" s="1"/>
  <c r="DP549" i="8" s="1"/>
  <c r="EE626" i="8"/>
  <c r="EE627" i="8" s="1"/>
  <c r="EE630" i="8"/>
  <c r="DW630" i="8"/>
  <c r="DW626" i="8"/>
  <c r="DW627" i="8" s="1"/>
  <c r="DN630" i="8"/>
  <c r="DN626" i="8"/>
  <c r="DN627" i="8" s="1"/>
  <c r="DO626" i="8"/>
  <c r="DO627" i="8" s="1"/>
  <c r="DO630" i="8"/>
  <c r="DZ630" i="8"/>
  <c r="DZ626" i="8"/>
  <c r="DZ627" i="8" s="1"/>
  <c r="DR626" i="8"/>
  <c r="DR627" i="8" s="1"/>
  <c r="DR630" i="8"/>
  <c r="DP630" i="8"/>
  <c r="DP626" i="8"/>
  <c r="DP627" i="8" s="1"/>
  <c r="DL657" i="8"/>
  <c r="EF631" i="8"/>
  <c r="EF624" i="8"/>
  <c r="EF625" i="8"/>
  <c r="EF620" i="8"/>
  <c r="EF623" i="8" s="1"/>
  <c r="EA626" i="8"/>
  <c r="EA627" i="8" s="1"/>
  <c r="EA630" i="8"/>
  <c r="DU626" i="8"/>
  <c r="DU627" i="8" s="1"/>
  <c r="DU630" i="8"/>
  <c r="EA137" i="6"/>
  <c r="EA138" i="6" s="1"/>
  <c r="EF549" i="8" s="1"/>
  <c r="DY626" i="8"/>
  <c r="DY627" i="8" s="1"/>
  <c r="DY630" i="8"/>
  <c r="DR137" i="6"/>
  <c r="DR138" i="6" s="1"/>
  <c r="DW549" i="8" s="1"/>
  <c r="BK137" i="6"/>
  <c r="BK138" i="6" s="1"/>
  <c r="BP549" i="8" s="1"/>
  <c r="BH137" i="6"/>
  <c r="BH138" i="6" s="1"/>
  <c r="BM549" i="8" s="1"/>
  <c r="DJ137" i="6"/>
  <c r="DJ138" i="6" s="1"/>
  <c r="DO549" i="8" s="1"/>
  <c r="EC630" i="8"/>
  <c r="EC626" i="8"/>
  <c r="EC627" i="8" s="1"/>
  <c r="BJ137" i="6"/>
  <c r="BJ138" i="6" s="1"/>
  <c r="BO549" i="8" s="1"/>
  <c r="DQ137" i="6"/>
  <c r="DQ138" i="6" s="1"/>
  <c r="DV549" i="8" s="1"/>
  <c r="DH137" i="6"/>
  <c r="DH138" i="6" s="1"/>
  <c r="DM549" i="8" s="1"/>
  <c r="DD137" i="6"/>
  <c r="DD138" i="6" s="1"/>
  <c r="DI549" i="8" s="1"/>
  <c r="DG137" i="6"/>
  <c r="DG138" i="6" s="1"/>
  <c r="DL549" i="8" s="1"/>
  <c r="DF137" i="6"/>
  <c r="DF138" i="6" s="1"/>
  <c r="DK549" i="8" s="1"/>
  <c r="DE137" i="6"/>
  <c r="DE138" i="6" s="1"/>
  <c r="DJ549" i="8" s="1"/>
  <c r="DM149" i="6"/>
  <c r="DM150" i="6" s="1"/>
  <c r="DQ149" i="6"/>
  <c r="DQ150" i="6" s="1"/>
  <c r="DK149" i="6"/>
  <c r="DK150" i="6" s="1"/>
  <c r="DC137" i="6"/>
  <c r="DC138" i="6" s="1"/>
  <c r="DH549" i="8" s="1"/>
  <c r="DT137" i="6"/>
  <c r="DT138" i="6" s="1"/>
  <c r="DY549" i="8" s="1"/>
  <c r="DW137" i="6"/>
  <c r="DW138" i="6" s="1"/>
  <c r="EB549" i="8" s="1"/>
  <c r="DQ626" i="8"/>
  <c r="DQ627" i="8" s="1"/>
  <c r="DQ630" i="8"/>
  <c r="DN137" i="6"/>
  <c r="DN138" i="6" s="1"/>
  <c r="DS549" i="8" s="1"/>
  <c r="DU137" i="6"/>
  <c r="DU138" i="6" s="1"/>
  <c r="DZ549" i="8" s="1"/>
  <c r="DT149" i="6"/>
  <c r="DT150" i="6" s="1"/>
  <c r="DS149" i="6"/>
  <c r="DS150" i="6" s="1"/>
  <c r="DM630" i="8"/>
  <c r="DM626" i="8"/>
  <c r="DM627" i="8" s="1"/>
  <c r="DX630" i="8"/>
  <c r="DX626" i="8"/>
  <c r="DX627" i="8" s="1"/>
  <c r="DT626" i="8"/>
  <c r="DT627" i="8" s="1"/>
  <c r="DT630" i="8"/>
  <c r="DV626" i="8"/>
  <c r="DV627" i="8" s="1"/>
  <c r="DV630" i="8"/>
  <c r="EB630" i="8"/>
  <c r="EB626" i="8"/>
  <c r="EB627" i="8" s="1"/>
  <c r="DM137" i="6"/>
  <c r="DM138" i="6" s="1"/>
  <c r="DR549" i="8" s="1"/>
  <c r="DI137" i="6"/>
  <c r="DI138" i="6" s="1"/>
  <c r="DN549" i="8" s="1"/>
  <c r="DY137" i="6"/>
  <c r="DY138" i="6" s="1"/>
  <c r="ED549" i="8" s="1"/>
  <c r="DZ149" i="6"/>
  <c r="DZ150" i="6" s="1"/>
  <c r="ED626" i="8"/>
  <c r="ED627" i="8" s="1"/>
  <c r="ED630" i="8"/>
  <c r="DS630" i="8"/>
  <c r="DS626" i="8"/>
  <c r="DS627" i="8" s="1"/>
  <c r="DS137" i="6"/>
  <c r="DS138" i="6" s="1"/>
  <c r="DX549" i="8" s="1"/>
  <c r="DL565" i="8"/>
  <c r="DH53" i="12" s="1"/>
  <c r="DY149" i="6"/>
  <c r="DY150" i="6" s="1"/>
  <c r="DU149" i="6"/>
  <c r="DU150" i="6" s="1"/>
  <c r="DX149" i="6"/>
  <c r="DX150" i="6" s="1"/>
  <c r="DW149" i="6"/>
  <c r="DW150" i="6" s="1"/>
  <c r="DL149" i="6"/>
  <c r="DL150" i="6" s="1"/>
  <c r="DP149" i="6"/>
  <c r="DP150" i="6" s="1"/>
  <c r="DJ149" i="6"/>
  <c r="DJ150" i="6" s="1"/>
  <c r="EA149" i="6"/>
  <c r="EA150" i="6" s="1"/>
  <c r="DN149" i="6"/>
  <c r="DN150" i="6" s="1"/>
  <c r="DF149" i="6"/>
  <c r="DF150" i="6" s="1"/>
  <c r="DG149" i="6"/>
  <c r="DG150" i="6" s="1"/>
  <c r="DI149" i="6"/>
  <c r="DI150" i="6" s="1"/>
  <c r="DH149" i="6"/>
  <c r="DH150" i="6" s="1"/>
  <c r="DE149" i="6"/>
  <c r="DE150" i="6" s="1"/>
  <c r="DC149" i="6"/>
  <c r="DC150" i="6" s="1"/>
  <c r="DD149" i="6"/>
  <c r="DD150" i="6" s="1"/>
  <c r="DR149" i="6"/>
  <c r="DR150" i="6" s="1"/>
  <c r="DZ530" i="8"/>
  <c r="DZ533" i="8" s="1"/>
  <c r="DZ535" i="8"/>
  <c r="DZ541" i="8"/>
  <c r="DZ534" i="8"/>
  <c r="EF535" i="8"/>
  <c r="EF541" i="8"/>
  <c r="EF534" i="8"/>
  <c r="EF530" i="8"/>
  <c r="EF533" i="8" s="1"/>
  <c r="DO530" i="8"/>
  <c r="DO533" i="8" s="1"/>
  <c r="DO535" i="8"/>
  <c r="DO541" i="8"/>
  <c r="DO534" i="8"/>
  <c r="EB541" i="8"/>
  <c r="EB535" i="8"/>
  <c r="EB534" i="8"/>
  <c r="EB530" i="8"/>
  <c r="EB533" i="8" s="1"/>
  <c r="DX534" i="8"/>
  <c r="DX541" i="8"/>
  <c r="DX535" i="8"/>
  <c r="DX530" i="8"/>
  <c r="DX533" i="8" s="1"/>
  <c r="DM530" i="8"/>
  <c r="DM533" i="8" s="1"/>
  <c r="DM541" i="8"/>
  <c r="DM534" i="8"/>
  <c r="DM535" i="8"/>
  <c r="DV530" i="8"/>
  <c r="DV533" i="8" s="1"/>
  <c r="DV541" i="8"/>
  <c r="DV534" i="8"/>
  <c r="DV535" i="8"/>
  <c r="ED535" i="8"/>
  <c r="ED541" i="8"/>
  <c r="ED534" i="8"/>
  <c r="ED530" i="8"/>
  <c r="ED533" i="8" s="1"/>
  <c r="DL566" i="8"/>
  <c r="DH52" i="12" s="1"/>
  <c r="DL555" i="8"/>
  <c r="DY541" i="8"/>
  <c r="DY534" i="8"/>
  <c r="DY530" i="8"/>
  <c r="DY533" i="8" s="1"/>
  <c r="DY535" i="8"/>
  <c r="DT541" i="8"/>
  <c r="DT530" i="8"/>
  <c r="DT533" i="8" s="1"/>
  <c r="DT534" i="8"/>
  <c r="DT535" i="8"/>
  <c r="DP535" i="8"/>
  <c r="DP541" i="8"/>
  <c r="DP534" i="8"/>
  <c r="DP530" i="8"/>
  <c r="DP533" i="8" s="1"/>
  <c r="DR541" i="8"/>
  <c r="DR534" i="8"/>
  <c r="DR530" i="8"/>
  <c r="DR533" i="8" s="1"/>
  <c r="DR535" i="8"/>
  <c r="EC530" i="8"/>
  <c r="EC533" i="8" s="1"/>
  <c r="EC541" i="8"/>
  <c r="EC534" i="8"/>
  <c r="EC535" i="8"/>
  <c r="EE530" i="8"/>
  <c r="EE533" i="8" s="1"/>
  <c r="EE535" i="8"/>
  <c r="EE541" i="8"/>
  <c r="EE534" i="8"/>
  <c r="DN535" i="8"/>
  <c r="DN541" i="8"/>
  <c r="DN534" i="8"/>
  <c r="DN530" i="8"/>
  <c r="DN533" i="8" s="1"/>
  <c r="DO138" i="6"/>
  <c r="DT549" i="8" s="1"/>
  <c r="DQ535" i="8"/>
  <c r="DQ541" i="8"/>
  <c r="DQ534" i="8"/>
  <c r="DQ530" i="8"/>
  <c r="DQ533" i="8" s="1"/>
  <c r="DU534" i="8"/>
  <c r="DU535" i="8"/>
  <c r="DU541" i="8"/>
  <c r="DU530" i="8"/>
  <c r="DU533" i="8" s="1"/>
  <c r="DS535" i="8"/>
  <c r="DS541" i="8"/>
  <c r="DS534" i="8"/>
  <c r="DS530" i="8"/>
  <c r="DS533" i="8" s="1"/>
  <c r="DW535" i="8"/>
  <c r="DW534" i="8"/>
  <c r="DW541" i="8"/>
  <c r="DW530" i="8"/>
  <c r="DW533" i="8" s="1"/>
  <c r="EA530" i="8"/>
  <c r="EA533" i="8" s="1"/>
  <c r="EA535" i="8"/>
  <c r="EA541" i="8"/>
  <c r="EA534" i="8"/>
  <c r="BD551" i="8" l="1"/>
  <c r="BD553" i="8" s="1"/>
  <c r="BD542" i="8"/>
  <c r="BN545" i="8"/>
  <c r="BN547" i="8" s="1"/>
  <c r="DL567" i="8"/>
  <c r="DH51" i="12" s="1"/>
  <c r="DH62" i="12"/>
  <c r="BI157" i="11"/>
  <c r="BI158" i="11"/>
  <c r="EB610" i="8"/>
  <c r="DT610" i="8"/>
  <c r="DH181" i="11"/>
  <c r="DH182" i="11"/>
  <c r="DV610" i="8"/>
  <c r="DH169" i="11"/>
  <c r="DH170" i="11"/>
  <c r="DW610" i="8"/>
  <c r="DS610" i="8"/>
  <c r="EC610" i="8"/>
  <c r="DR610" i="8"/>
  <c r="DO610" i="8"/>
  <c r="EA610" i="8"/>
  <c r="EF602" i="8"/>
  <c r="EF609" i="8" s="1"/>
  <c r="EF584" i="8"/>
  <c r="EF601" i="8"/>
  <c r="EF608" i="8"/>
  <c r="EF607" i="8"/>
  <c r="DU600" i="8"/>
  <c r="DU612" i="8" s="1"/>
  <c r="DU611" i="8"/>
  <c r="DW600" i="8"/>
  <c r="DW612" i="8" s="1"/>
  <c r="DW611" i="8"/>
  <c r="DR611" i="8"/>
  <c r="DR600" i="8"/>
  <c r="DR612" i="8" s="1"/>
  <c r="DV600" i="8"/>
  <c r="DV612" i="8" s="1"/>
  <c r="DV611" i="8"/>
  <c r="DY611" i="8"/>
  <c r="DY600" i="8"/>
  <c r="DY612" i="8" s="1"/>
  <c r="EA611" i="8"/>
  <c r="EA600" i="8"/>
  <c r="EA612" i="8" s="1"/>
  <c r="DO611" i="8"/>
  <c r="DO600" i="8"/>
  <c r="DO612" i="8" s="1"/>
  <c r="EB611" i="8"/>
  <c r="EB600" i="8"/>
  <c r="EB612" i="8" s="1"/>
  <c r="DY610" i="8"/>
  <c r="DX600" i="8"/>
  <c r="DX612" i="8" s="1"/>
  <c r="DX611" i="8"/>
  <c r="DZ611" i="8"/>
  <c r="DZ600" i="8"/>
  <c r="DZ612" i="8" s="1"/>
  <c r="ED611" i="8"/>
  <c r="ED600" i="8"/>
  <c r="ED612" i="8" s="1"/>
  <c r="ED610" i="8"/>
  <c r="DZ610" i="8"/>
  <c r="DQ611" i="8"/>
  <c r="DQ600" i="8"/>
  <c r="DQ612" i="8" s="1"/>
  <c r="DX610" i="8"/>
  <c r="DC596" i="8"/>
  <c r="DC598" i="8" s="1"/>
  <c r="DC587" i="8"/>
  <c r="DT600" i="8"/>
  <c r="DT612" i="8" s="1"/>
  <c r="DT611" i="8"/>
  <c r="DC641" i="8"/>
  <c r="DC643" i="8" s="1"/>
  <c r="DC632" i="8"/>
  <c r="EE611" i="8"/>
  <c r="EE600" i="8"/>
  <c r="EE612" i="8" s="1"/>
  <c r="DQ610" i="8"/>
  <c r="DN611" i="8"/>
  <c r="DN600" i="8"/>
  <c r="DN612" i="8" s="1"/>
  <c r="DP610" i="8"/>
  <c r="DN610" i="8"/>
  <c r="EC600" i="8"/>
  <c r="EC612" i="8" s="1"/>
  <c r="EC611" i="8"/>
  <c r="DM610" i="8"/>
  <c r="EE610" i="8"/>
  <c r="DM600" i="8"/>
  <c r="DM612" i="8" s="1"/>
  <c r="DM611" i="8"/>
  <c r="DS600" i="8"/>
  <c r="DS612" i="8" s="1"/>
  <c r="DS611" i="8"/>
  <c r="DP611" i="8"/>
  <c r="DP600" i="8"/>
  <c r="DP612" i="8" s="1"/>
  <c r="DU610" i="8"/>
  <c r="DR646" i="8"/>
  <c r="DR653" i="8"/>
  <c r="DR652" i="8"/>
  <c r="DR647" i="8"/>
  <c r="DR654" i="8" s="1"/>
  <c r="DR629" i="8"/>
  <c r="DQ629" i="8"/>
  <c r="DQ652" i="8"/>
  <c r="DQ653" i="8"/>
  <c r="DQ647" i="8"/>
  <c r="DQ654" i="8" s="1"/>
  <c r="DQ646" i="8"/>
  <c r="DU652" i="8"/>
  <c r="DU646" i="8"/>
  <c r="DU629" i="8"/>
  <c r="DU647" i="8"/>
  <c r="DU654" i="8" s="1"/>
  <c r="DU653" i="8"/>
  <c r="EB629" i="8"/>
  <c r="EB652" i="8"/>
  <c r="EB647" i="8"/>
  <c r="EB654" i="8" s="1"/>
  <c r="EB646" i="8"/>
  <c r="EB653" i="8"/>
  <c r="DZ653" i="8"/>
  <c r="DZ647" i="8"/>
  <c r="DZ654" i="8" s="1"/>
  <c r="DZ646" i="8"/>
  <c r="DZ652" i="8"/>
  <c r="DZ629" i="8"/>
  <c r="EA629" i="8"/>
  <c r="EA652" i="8"/>
  <c r="EA647" i="8"/>
  <c r="EA654" i="8" s="1"/>
  <c r="EA646" i="8"/>
  <c r="EA653" i="8"/>
  <c r="DO646" i="8"/>
  <c r="DO652" i="8"/>
  <c r="DO647" i="8"/>
  <c r="DO654" i="8" s="1"/>
  <c r="DO629" i="8"/>
  <c r="DO653" i="8"/>
  <c r="DV629" i="8"/>
  <c r="DV647" i="8"/>
  <c r="DV654" i="8" s="1"/>
  <c r="DV653" i="8"/>
  <c r="DV646" i="8"/>
  <c r="DV652" i="8"/>
  <c r="EC653" i="8"/>
  <c r="EC647" i="8"/>
  <c r="EC654" i="8" s="1"/>
  <c r="EC646" i="8"/>
  <c r="EC629" i="8"/>
  <c r="EC652" i="8"/>
  <c r="DT653" i="8"/>
  <c r="DT652" i="8"/>
  <c r="DT647" i="8"/>
  <c r="DT654" i="8" s="1"/>
  <c r="DT646" i="8"/>
  <c r="DT629" i="8"/>
  <c r="DN652" i="8"/>
  <c r="DN629" i="8"/>
  <c r="DN647" i="8"/>
  <c r="DN653" i="8"/>
  <c r="DN646" i="8"/>
  <c r="DS653" i="8"/>
  <c r="DS647" i="8"/>
  <c r="DS654" i="8" s="1"/>
  <c r="DS646" i="8"/>
  <c r="DS652" i="8"/>
  <c r="DS629" i="8"/>
  <c r="EF626" i="8"/>
  <c r="EF627" i="8" s="1"/>
  <c r="EF630" i="8"/>
  <c r="DX652" i="8"/>
  <c r="DX647" i="8"/>
  <c r="DX654" i="8" s="1"/>
  <c r="DX646" i="8"/>
  <c r="DX653" i="8"/>
  <c r="DX629" i="8"/>
  <c r="DW653" i="8"/>
  <c r="DW652" i="8"/>
  <c r="DW646" i="8"/>
  <c r="DW647" i="8"/>
  <c r="DW654" i="8" s="1"/>
  <c r="DW629" i="8"/>
  <c r="ED646" i="8"/>
  <c r="ED653" i="8"/>
  <c r="ED647" i="8"/>
  <c r="ED654" i="8" s="1"/>
  <c r="ED652" i="8"/>
  <c r="ED629" i="8"/>
  <c r="DM646" i="8"/>
  <c r="DM647" i="8"/>
  <c r="DM653" i="8"/>
  <c r="DM652" i="8"/>
  <c r="DM629" i="8"/>
  <c r="EE647" i="8"/>
  <c r="EE654" i="8" s="1"/>
  <c r="EE629" i="8"/>
  <c r="EE652" i="8"/>
  <c r="EE653" i="8"/>
  <c r="EE646" i="8"/>
  <c r="DP629" i="8"/>
  <c r="DP647" i="8"/>
  <c r="DP654" i="8" s="1"/>
  <c r="DP653" i="8"/>
  <c r="DP652" i="8"/>
  <c r="DP646" i="8"/>
  <c r="DY653" i="8"/>
  <c r="DY652" i="8"/>
  <c r="DY647" i="8"/>
  <c r="DY654" i="8" s="1"/>
  <c r="DY629" i="8"/>
  <c r="DY646" i="8"/>
  <c r="DM536" i="8"/>
  <c r="DM537" i="8" s="1"/>
  <c r="DM540" i="8"/>
  <c r="EB536" i="8"/>
  <c r="EB537" i="8" s="1"/>
  <c r="EB540" i="8"/>
  <c r="DS536" i="8"/>
  <c r="DS537" i="8" s="1"/>
  <c r="DS540" i="8"/>
  <c r="DO536" i="8"/>
  <c r="DO537" i="8" s="1"/>
  <c r="DO540" i="8"/>
  <c r="EE536" i="8"/>
  <c r="EE537" i="8" s="1"/>
  <c r="EE540" i="8"/>
  <c r="DN536" i="8"/>
  <c r="DN537" i="8" s="1"/>
  <c r="DN540" i="8"/>
  <c r="DU536" i="8"/>
  <c r="DU537" i="8" s="1"/>
  <c r="DU540" i="8"/>
  <c r="DV540" i="8"/>
  <c r="DV536" i="8"/>
  <c r="DV537" i="8" s="1"/>
  <c r="DP536" i="8"/>
  <c r="DP537" i="8" s="1"/>
  <c r="DP540" i="8"/>
  <c r="DX536" i="8"/>
  <c r="DX537" i="8" s="1"/>
  <c r="DX540" i="8"/>
  <c r="DW540" i="8"/>
  <c r="DW536" i="8"/>
  <c r="DW537" i="8" s="1"/>
  <c r="DT540" i="8"/>
  <c r="DT536" i="8"/>
  <c r="DT537" i="8" s="1"/>
  <c r="EF536" i="8"/>
  <c r="EF537" i="8" s="1"/>
  <c r="EF540" i="8"/>
  <c r="DR540" i="8"/>
  <c r="DR536" i="8"/>
  <c r="DR537" i="8" s="1"/>
  <c r="DY536" i="8"/>
  <c r="DY537" i="8" s="1"/>
  <c r="DY540" i="8"/>
  <c r="EA536" i="8"/>
  <c r="EA537" i="8" s="1"/>
  <c r="EA540" i="8"/>
  <c r="ED536" i="8"/>
  <c r="ED537" i="8" s="1"/>
  <c r="ED540" i="8"/>
  <c r="EC536" i="8"/>
  <c r="EC537" i="8" s="1"/>
  <c r="EC540" i="8"/>
  <c r="DQ540" i="8"/>
  <c r="DQ536" i="8"/>
  <c r="DQ537" i="8" s="1"/>
  <c r="DZ536" i="8"/>
  <c r="DZ537" i="8" s="1"/>
  <c r="DZ540" i="8"/>
  <c r="BE548" i="8" l="1"/>
  <c r="BE550" i="8" s="1"/>
  <c r="BA61" i="12" s="1"/>
  <c r="BD552" i="8"/>
  <c r="EC655" i="8"/>
  <c r="BN546" i="8"/>
  <c r="BN561" i="8"/>
  <c r="DC642" i="8"/>
  <c r="DD638" i="8"/>
  <c r="DD640" i="8" s="1"/>
  <c r="DC597" i="8"/>
  <c r="DD593" i="8"/>
  <c r="DD595" i="8" s="1"/>
  <c r="DY655" i="8"/>
  <c r="DT655" i="8"/>
  <c r="DS655" i="8"/>
  <c r="DR655" i="8"/>
  <c r="BE542" i="8"/>
  <c r="BE551" i="8"/>
  <c r="DQ655" i="8"/>
  <c r="DW655" i="8"/>
  <c r="DZ655" i="8"/>
  <c r="ED655" i="8"/>
  <c r="DM635" i="8"/>
  <c r="EF600" i="8"/>
  <c r="EF612" i="8" s="1"/>
  <c r="EF611" i="8"/>
  <c r="DM590" i="8"/>
  <c r="EF610" i="8"/>
  <c r="DP655" i="8"/>
  <c r="DS656" i="8"/>
  <c r="DS645" i="8"/>
  <c r="DS657" i="8" s="1"/>
  <c r="DU655" i="8"/>
  <c r="EE656" i="8"/>
  <c r="EE645" i="8"/>
  <c r="EE657" i="8" s="1"/>
  <c r="DV656" i="8"/>
  <c r="DV645" i="8"/>
  <c r="DV657" i="8" s="1"/>
  <c r="DU645" i="8"/>
  <c r="DU657" i="8" s="1"/>
  <c r="DU656" i="8"/>
  <c r="DV655" i="8"/>
  <c r="DQ645" i="8"/>
  <c r="DQ657" i="8" s="1"/>
  <c r="DQ656" i="8"/>
  <c r="DZ656" i="8"/>
  <c r="DZ645" i="8"/>
  <c r="DZ657" i="8" s="1"/>
  <c r="DN656" i="8"/>
  <c r="DN645" i="8"/>
  <c r="DN657" i="8" s="1"/>
  <c r="EE655" i="8"/>
  <c r="DX656" i="8"/>
  <c r="DX645" i="8"/>
  <c r="DX657" i="8" s="1"/>
  <c r="DT656" i="8"/>
  <c r="DT645" i="8"/>
  <c r="DT657" i="8" s="1"/>
  <c r="DO655" i="8"/>
  <c r="EC656" i="8"/>
  <c r="EC645" i="8"/>
  <c r="EC657" i="8" s="1"/>
  <c r="DX655" i="8"/>
  <c r="EB656" i="8"/>
  <c r="EB645" i="8"/>
  <c r="EB657" i="8" s="1"/>
  <c r="DN654" i="8"/>
  <c r="DN655" i="8" s="1"/>
  <c r="DP656" i="8"/>
  <c r="DP645" i="8"/>
  <c r="DP657" i="8" s="1"/>
  <c r="DM654" i="8"/>
  <c r="DM655" i="8" s="1"/>
  <c r="DO656" i="8"/>
  <c r="DO645" i="8"/>
  <c r="DO657" i="8" s="1"/>
  <c r="EB655" i="8"/>
  <c r="DY645" i="8"/>
  <c r="DY657" i="8" s="1"/>
  <c r="DY656" i="8"/>
  <c r="DM656" i="8"/>
  <c r="DM645" i="8"/>
  <c r="DW656" i="8"/>
  <c r="DW645" i="8"/>
  <c r="DW657" i="8" s="1"/>
  <c r="EF647" i="8"/>
  <c r="EF654" i="8" s="1"/>
  <c r="EF653" i="8"/>
  <c r="EF652" i="8"/>
  <c r="EF646" i="8"/>
  <c r="EF629" i="8"/>
  <c r="EA656" i="8"/>
  <c r="EA645" i="8"/>
  <c r="EA657" i="8" s="1"/>
  <c r="ED656" i="8"/>
  <c r="ED645" i="8"/>
  <c r="ED657" i="8" s="1"/>
  <c r="EA655" i="8"/>
  <c r="DR656" i="8"/>
  <c r="DR645" i="8"/>
  <c r="DR657" i="8" s="1"/>
  <c r="DX562" i="8"/>
  <c r="DX557" i="8"/>
  <c r="DX556" i="8"/>
  <c r="DT63" i="12" s="1"/>
  <c r="DX563" i="8"/>
  <c r="DT55" i="12" s="1"/>
  <c r="DX539" i="8"/>
  <c r="EA556" i="8"/>
  <c r="DW63" i="12" s="1"/>
  <c r="EA563" i="8"/>
  <c r="DW55" i="12" s="1"/>
  <c r="EA539" i="8"/>
  <c r="EA557" i="8"/>
  <c r="EA562" i="8"/>
  <c r="DZ556" i="8"/>
  <c r="DV63" i="12" s="1"/>
  <c r="DZ562" i="8"/>
  <c r="DZ539" i="8"/>
  <c r="DZ563" i="8"/>
  <c r="DV55" i="12" s="1"/>
  <c r="DZ557" i="8"/>
  <c r="DY562" i="8"/>
  <c r="DY557" i="8"/>
  <c r="DY556" i="8"/>
  <c r="DU63" i="12" s="1"/>
  <c r="DY539" i="8"/>
  <c r="DY563" i="8"/>
  <c r="DU55" i="12" s="1"/>
  <c r="DR556" i="8"/>
  <c r="DN63" i="12" s="1"/>
  <c r="DR563" i="8"/>
  <c r="DN55" i="12" s="1"/>
  <c r="DR562" i="8"/>
  <c r="DR557" i="8"/>
  <c r="DR539" i="8"/>
  <c r="EF557" i="8"/>
  <c r="EF539" i="8"/>
  <c r="EF563" i="8"/>
  <c r="EB55" i="12" s="1"/>
  <c r="EF562" i="8"/>
  <c r="EF556" i="8"/>
  <c r="EB63" i="12" s="1"/>
  <c r="DQ562" i="8"/>
  <c r="DQ556" i="8"/>
  <c r="DM63" i="12" s="1"/>
  <c r="DQ563" i="8"/>
  <c r="DM55" i="12" s="1"/>
  <c r="DQ557" i="8"/>
  <c r="DQ539" i="8"/>
  <c r="EC563" i="8"/>
  <c r="DY55" i="12" s="1"/>
  <c r="EC562" i="8"/>
  <c r="EC539" i="8"/>
  <c r="EC556" i="8"/>
  <c r="DY63" i="12" s="1"/>
  <c r="EC557" i="8"/>
  <c r="DW556" i="8"/>
  <c r="DS63" i="12" s="1"/>
  <c r="DW539" i="8"/>
  <c r="DW563" i="8"/>
  <c r="DS55" i="12" s="1"/>
  <c r="DW562" i="8"/>
  <c r="DW557" i="8"/>
  <c r="EE557" i="8"/>
  <c r="EE556" i="8"/>
  <c r="EA63" i="12" s="1"/>
  <c r="EE563" i="8"/>
  <c r="EA55" i="12" s="1"/>
  <c r="EE562" i="8"/>
  <c r="EE539" i="8"/>
  <c r="DU563" i="8"/>
  <c r="DQ55" i="12" s="1"/>
  <c r="DU562" i="8"/>
  <c r="DU557" i="8"/>
  <c r="DU556" i="8"/>
  <c r="DQ63" i="12" s="1"/>
  <c r="DU539" i="8"/>
  <c r="DN556" i="8"/>
  <c r="DJ63" i="12" s="1"/>
  <c r="DN562" i="8"/>
  <c r="DN557" i="8"/>
  <c r="DJ64" i="12" s="1"/>
  <c r="DN563" i="8"/>
  <c r="DJ55" i="12" s="1"/>
  <c r="DN539" i="8"/>
  <c r="DO562" i="8"/>
  <c r="DO539" i="8"/>
  <c r="DO557" i="8"/>
  <c r="DO556" i="8"/>
  <c r="DK63" i="12" s="1"/>
  <c r="DO563" i="8"/>
  <c r="DK55" i="12" s="1"/>
  <c r="DS557" i="8"/>
  <c r="DS563" i="8"/>
  <c r="DO55" i="12" s="1"/>
  <c r="DS562" i="8"/>
  <c r="DS556" i="8"/>
  <c r="DO63" i="12" s="1"/>
  <c r="DS539" i="8"/>
  <c r="DT557" i="8"/>
  <c r="DT563" i="8"/>
  <c r="DP55" i="12" s="1"/>
  <c r="DT562" i="8"/>
  <c r="DT556" i="8"/>
  <c r="DP63" i="12" s="1"/>
  <c r="DT539" i="8"/>
  <c r="DM556" i="8"/>
  <c r="DI63" i="12" s="1"/>
  <c r="DM557" i="8"/>
  <c r="DI64" i="12" s="1"/>
  <c r="DM563" i="8"/>
  <c r="DI55" i="12" s="1"/>
  <c r="DM562" i="8"/>
  <c r="DM539" i="8"/>
  <c r="DP557" i="8"/>
  <c r="DP563" i="8"/>
  <c r="DL55" i="12" s="1"/>
  <c r="DP562" i="8"/>
  <c r="DP556" i="8"/>
  <c r="DL63" i="12" s="1"/>
  <c r="DP539" i="8"/>
  <c r="DV563" i="8"/>
  <c r="DR55" i="12" s="1"/>
  <c r="DV562" i="8"/>
  <c r="DV557" i="8"/>
  <c r="DV556" i="8"/>
  <c r="DR63" i="12" s="1"/>
  <c r="DV539" i="8"/>
  <c r="EB562" i="8"/>
  <c r="EB556" i="8"/>
  <c r="DX63" i="12" s="1"/>
  <c r="EB557" i="8"/>
  <c r="EB539" i="8"/>
  <c r="EB563" i="8"/>
  <c r="DX55" i="12" s="1"/>
  <c r="ED556" i="8"/>
  <c r="DZ63" i="12" s="1"/>
  <c r="ED539" i="8"/>
  <c r="ED562" i="8"/>
  <c r="ED557" i="8"/>
  <c r="ED563" i="8"/>
  <c r="DZ55" i="12" s="1"/>
  <c r="BO545" i="8" l="1"/>
  <c r="BO546" i="8" s="1"/>
  <c r="BE553" i="8"/>
  <c r="DY564" i="8"/>
  <c r="DU54" i="12" s="1"/>
  <c r="DU64" i="12"/>
  <c r="DZ564" i="8"/>
  <c r="DV54" i="12" s="1"/>
  <c r="DV64" i="12"/>
  <c r="DO564" i="8"/>
  <c r="DK54" i="12" s="1"/>
  <c r="DK64" i="12"/>
  <c r="EB564" i="8"/>
  <c r="DX54" i="12" s="1"/>
  <c r="DX64" i="12"/>
  <c r="DW564" i="8"/>
  <c r="DS54" i="12" s="1"/>
  <c r="DS64" i="12"/>
  <c r="DP564" i="8"/>
  <c r="DL54" i="12" s="1"/>
  <c r="DL64" i="12"/>
  <c r="EF564" i="8"/>
  <c r="EB54" i="12" s="1"/>
  <c r="EB64" i="12"/>
  <c r="EE564" i="8"/>
  <c r="EA54" i="12" s="1"/>
  <c r="EA64" i="12"/>
  <c r="EA564" i="8"/>
  <c r="DW54" i="12" s="1"/>
  <c r="DW64" i="12"/>
  <c r="DV564" i="8"/>
  <c r="DR54" i="12" s="1"/>
  <c r="DR64" i="12"/>
  <c r="EC564" i="8"/>
  <c r="DY54" i="12" s="1"/>
  <c r="DY64" i="12"/>
  <c r="DR564" i="8"/>
  <c r="DN54" i="12" s="1"/>
  <c r="DN64" i="12"/>
  <c r="DT564" i="8"/>
  <c r="DP54" i="12" s="1"/>
  <c r="DP64" i="12"/>
  <c r="DU564" i="8"/>
  <c r="DQ54" i="12" s="1"/>
  <c r="DQ64" i="12"/>
  <c r="BO547" i="8"/>
  <c r="ED564" i="8"/>
  <c r="DZ54" i="12" s="1"/>
  <c r="DZ64" i="12"/>
  <c r="BJ156" i="11"/>
  <c r="BJ50" i="12"/>
  <c r="BN568" i="8"/>
  <c r="DS564" i="8"/>
  <c r="DO54" i="12" s="1"/>
  <c r="DO64" i="12"/>
  <c r="DQ564" i="8"/>
  <c r="DM54" i="12" s="1"/>
  <c r="DM64" i="12"/>
  <c r="DX564" i="8"/>
  <c r="DT54" i="12" s="1"/>
  <c r="DT64" i="12"/>
  <c r="BE552" i="8"/>
  <c r="BF548" i="8"/>
  <c r="BF550" i="8" s="1"/>
  <c r="BB61" i="12" s="1"/>
  <c r="DV565" i="8"/>
  <c r="DR53" i="12" s="1"/>
  <c r="EA565" i="8"/>
  <c r="DW53" i="12" s="1"/>
  <c r="DZ565" i="8"/>
  <c r="DV53" i="12" s="1"/>
  <c r="DD596" i="8"/>
  <c r="DD598" i="8" s="1"/>
  <c r="DD587" i="8"/>
  <c r="DM591" i="8"/>
  <c r="DM592" i="8"/>
  <c r="DD641" i="8"/>
  <c r="DD643" i="8" s="1"/>
  <c r="DD632" i="8"/>
  <c r="DM637" i="8"/>
  <c r="DM636" i="8"/>
  <c r="EF655" i="8"/>
  <c r="DQ565" i="8"/>
  <c r="DM53" i="12" s="1"/>
  <c r="DM657" i="8"/>
  <c r="EF656" i="8"/>
  <c r="EF645" i="8"/>
  <c r="EF657" i="8" s="1"/>
  <c r="DV566" i="8"/>
  <c r="DR52" i="12" s="1"/>
  <c r="DV555" i="8"/>
  <c r="DN564" i="8"/>
  <c r="DS555" i="8"/>
  <c r="DS566" i="8"/>
  <c r="DO52" i="12" s="1"/>
  <c r="DR555" i="8"/>
  <c r="DR566" i="8"/>
  <c r="DN52" i="12" s="1"/>
  <c r="DW566" i="8"/>
  <c r="DS52" i="12" s="1"/>
  <c r="DW555" i="8"/>
  <c r="EA566" i="8"/>
  <c r="DW52" i="12" s="1"/>
  <c r="EA555" i="8"/>
  <c r="DZ555" i="8"/>
  <c r="DZ566" i="8"/>
  <c r="DV52" i="12" s="1"/>
  <c r="DU566" i="8"/>
  <c r="DQ52" i="12" s="1"/>
  <c r="DU555" i="8"/>
  <c r="DY566" i="8"/>
  <c r="DU52" i="12" s="1"/>
  <c r="DY555" i="8"/>
  <c r="DT566" i="8"/>
  <c r="DP52" i="12" s="1"/>
  <c r="DT555" i="8"/>
  <c r="EC555" i="8"/>
  <c r="EC566" i="8"/>
  <c r="DY52" i="12" s="1"/>
  <c r="DY565" i="8"/>
  <c r="DU53" i="12" s="1"/>
  <c r="ED566" i="8"/>
  <c r="DZ52" i="12" s="1"/>
  <c r="ED555" i="8"/>
  <c r="DS565" i="8"/>
  <c r="DO53" i="12" s="1"/>
  <c r="DM564" i="8"/>
  <c r="DO566" i="8"/>
  <c r="DK52" i="12" s="1"/>
  <c r="DO555" i="8"/>
  <c r="DQ566" i="8"/>
  <c r="DM52" i="12" s="1"/>
  <c r="DQ555" i="8"/>
  <c r="DX566" i="8"/>
  <c r="DT52" i="12" s="1"/>
  <c r="DX555" i="8"/>
  <c r="DN566" i="8"/>
  <c r="DJ52" i="12" s="1"/>
  <c r="DN555" i="8"/>
  <c r="DP555" i="8"/>
  <c r="DP566" i="8"/>
  <c r="DL52" i="12" s="1"/>
  <c r="EB555" i="8"/>
  <c r="EB566" i="8"/>
  <c r="DX52" i="12" s="1"/>
  <c r="DM566" i="8"/>
  <c r="DI52" i="12" s="1"/>
  <c r="DM555" i="8"/>
  <c r="DO565" i="8"/>
  <c r="DK53" i="12" s="1"/>
  <c r="EE566" i="8"/>
  <c r="EA52" i="12" s="1"/>
  <c r="EE555" i="8"/>
  <c r="EF566" i="8"/>
  <c r="EB52" i="12" s="1"/>
  <c r="EF555" i="8"/>
  <c r="EC565" i="8" l="1"/>
  <c r="DY53" i="12" s="1"/>
  <c r="DP565" i="8"/>
  <c r="DL53" i="12" s="1"/>
  <c r="DR565" i="8"/>
  <c r="DN53" i="12" s="1"/>
  <c r="ED565" i="8"/>
  <c r="DZ53" i="12" s="1"/>
  <c r="DT565" i="8"/>
  <c r="DP53" i="12" s="1"/>
  <c r="BO561" i="8"/>
  <c r="DW567" i="8"/>
  <c r="DS51" i="12" s="1"/>
  <c r="DS62" i="12"/>
  <c r="ED567" i="8"/>
  <c r="DZ51" i="12" s="1"/>
  <c r="DZ62" i="12"/>
  <c r="DT567" i="8"/>
  <c r="DP51" i="12" s="1"/>
  <c r="DP62" i="12"/>
  <c r="DY567" i="8"/>
  <c r="DU51" i="12" s="1"/>
  <c r="DU62" i="12"/>
  <c r="DN565" i="8"/>
  <c r="DJ53" i="12" s="1"/>
  <c r="DJ54" i="12"/>
  <c r="DQ567" i="8"/>
  <c r="DM51" i="12" s="1"/>
  <c r="DM62" i="12"/>
  <c r="DP567" i="8"/>
  <c r="DL51" i="12" s="1"/>
  <c r="DL62" i="12"/>
  <c r="DN567" i="8"/>
  <c r="DJ51" i="12" s="1"/>
  <c r="DJ62" i="12"/>
  <c r="EB567" i="8"/>
  <c r="DX51" i="12" s="1"/>
  <c r="DX62" i="12"/>
  <c r="DS567" i="8"/>
  <c r="DO51" i="12" s="1"/>
  <c r="DO62" i="12"/>
  <c r="EF567" i="8"/>
  <c r="EB51" i="12" s="1"/>
  <c r="EB62" i="12"/>
  <c r="EF565" i="8"/>
  <c r="EB53" i="12" s="1"/>
  <c r="DR567" i="8"/>
  <c r="DN51" i="12" s="1"/>
  <c r="DN62" i="12"/>
  <c r="DU567" i="8"/>
  <c r="DQ51" i="12" s="1"/>
  <c r="DQ62" i="12"/>
  <c r="EE567" i="8"/>
  <c r="EA51" i="12" s="1"/>
  <c r="EA62" i="12"/>
  <c r="EE565" i="8"/>
  <c r="EA53" i="12" s="1"/>
  <c r="DW565" i="8"/>
  <c r="DS53" i="12" s="1"/>
  <c r="DM567" i="8"/>
  <c r="DI51" i="12" s="1"/>
  <c r="DI62" i="12"/>
  <c r="EC567" i="8"/>
  <c r="DY51" i="12" s="1"/>
  <c r="DY62" i="12"/>
  <c r="DX567" i="8"/>
  <c r="DT51" i="12" s="1"/>
  <c r="DT62" i="12"/>
  <c r="DX565" i="8"/>
  <c r="DT53" i="12" s="1"/>
  <c r="DO567" i="8"/>
  <c r="DK51" i="12" s="1"/>
  <c r="DK62" i="12"/>
  <c r="DM565" i="8"/>
  <c r="DI53" i="12" s="1"/>
  <c r="DI54" i="12"/>
  <c r="DZ567" i="8"/>
  <c r="DV51" i="12" s="1"/>
  <c r="DV62" i="12"/>
  <c r="DV567" i="8"/>
  <c r="DR51" i="12" s="1"/>
  <c r="DR62" i="12"/>
  <c r="EB565" i="8"/>
  <c r="DX53" i="12" s="1"/>
  <c r="EA567" i="8"/>
  <c r="DW51" i="12" s="1"/>
  <c r="DW62" i="12"/>
  <c r="DU565" i="8"/>
  <c r="DQ53" i="12" s="1"/>
  <c r="BJ157" i="11"/>
  <c r="BJ158" i="11"/>
  <c r="DD642" i="8"/>
  <c r="DE638" i="8"/>
  <c r="DE640" i="8" s="1"/>
  <c r="DD597" i="8"/>
  <c r="DE593" i="8"/>
  <c r="DE595" i="8" s="1"/>
  <c r="BF542" i="8"/>
  <c r="BF551" i="8"/>
  <c r="DM651" i="8"/>
  <c r="DN635" i="8"/>
  <c r="DN637" i="8" s="1"/>
  <c r="DM606" i="8"/>
  <c r="DN590" i="8"/>
  <c r="DN591" i="8" s="1"/>
  <c r="BP545" i="8" l="1"/>
  <c r="BP546" i="8" s="1"/>
  <c r="BF553" i="8"/>
  <c r="BK50" i="12"/>
  <c r="BK156" i="11"/>
  <c r="BO568" i="8"/>
  <c r="DM613" i="8"/>
  <c r="DI168" i="11"/>
  <c r="DM658" i="8"/>
  <c r="DI180" i="11"/>
  <c r="BF552" i="8"/>
  <c r="BG548" i="8"/>
  <c r="BG550" i="8" s="1"/>
  <c r="BC61" i="12" s="1"/>
  <c r="DN651" i="8"/>
  <c r="DE596" i="8"/>
  <c r="DE598" i="8" s="1"/>
  <c r="DE587" i="8"/>
  <c r="DN592" i="8"/>
  <c r="DN636" i="8"/>
  <c r="DE641" i="8"/>
  <c r="DE643" i="8" s="1"/>
  <c r="DE632" i="8"/>
  <c r="BP547" i="8" l="1"/>
  <c r="BK157" i="11"/>
  <c r="BK158" i="11"/>
  <c r="BP561" i="8"/>
  <c r="DI170" i="11"/>
  <c r="DI169" i="11"/>
  <c r="DI181" i="11"/>
  <c r="DI182" i="11"/>
  <c r="DN658" i="8"/>
  <c r="DJ180" i="11"/>
  <c r="DE642" i="8"/>
  <c r="DF638" i="8"/>
  <c r="DF640" i="8" s="1"/>
  <c r="DE597" i="8"/>
  <c r="DF593" i="8"/>
  <c r="DF595" i="8" s="1"/>
  <c r="BG551" i="8"/>
  <c r="BG542" i="8"/>
  <c r="DO590" i="8"/>
  <c r="DO591" i="8" s="1"/>
  <c r="DO635" i="8"/>
  <c r="DO637" i="8" s="1"/>
  <c r="DN606" i="8"/>
  <c r="BQ545" i="8" l="1"/>
  <c r="BQ546" i="8" s="1"/>
  <c r="BG553" i="8"/>
  <c r="BH548" i="8" s="1"/>
  <c r="BH550" i="8" s="1"/>
  <c r="BD61" i="12" s="1"/>
  <c r="BL50" i="12"/>
  <c r="BP568" i="8"/>
  <c r="BL156" i="11"/>
  <c r="DJ181" i="11"/>
  <c r="DJ182" i="11"/>
  <c r="DN613" i="8"/>
  <c r="DJ168" i="11"/>
  <c r="DO592" i="8"/>
  <c r="DO606" i="8" s="1"/>
  <c r="DO636" i="8"/>
  <c r="DO651" i="8"/>
  <c r="DF587" i="8"/>
  <c r="DF596" i="8"/>
  <c r="DF598" i="8" s="1"/>
  <c r="DF641" i="8"/>
  <c r="DF643" i="8" s="1"/>
  <c r="DF632" i="8"/>
  <c r="BG552" i="8" l="1"/>
  <c r="BQ547" i="8"/>
  <c r="BL157" i="11"/>
  <c r="BL158" i="11"/>
  <c r="BQ561" i="8"/>
  <c r="DJ169" i="11"/>
  <c r="DJ170" i="11"/>
  <c r="DO658" i="8"/>
  <c r="DK180" i="11"/>
  <c r="DO613" i="8"/>
  <c r="DK168" i="11"/>
  <c r="DF642" i="8"/>
  <c r="DG638" i="8"/>
  <c r="DG640" i="8" s="1"/>
  <c r="DF597" i="8"/>
  <c r="DG593" i="8"/>
  <c r="DG595" i="8" s="1"/>
  <c r="BH551" i="8"/>
  <c r="BH542" i="8"/>
  <c r="DP635" i="8"/>
  <c r="DP590" i="8"/>
  <c r="BR545" i="8" l="1"/>
  <c r="BR546" i="8" s="1"/>
  <c r="BH553" i="8"/>
  <c r="BM50" i="12"/>
  <c r="BQ568" i="8"/>
  <c r="BM156" i="11"/>
  <c r="DK181" i="11"/>
  <c r="DK182" i="11"/>
  <c r="DK169" i="11"/>
  <c r="DK170" i="11"/>
  <c r="BH552" i="8"/>
  <c r="BI548" i="8"/>
  <c r="BI550" i="8" s="1"/>
  <c r="BE61" i="12" s="1"/>
  <c r="DP591" i="8"/>
  <c r="DP592" i="8"/>
  <c r="DG596" i="8"/>
  <c r="DG598" i="8" s="1"/>
  <c r="DG587" i="8"/>
  <c r="DG641" i="8"/>
  <c r="DG643" i="8" s="1"/>
  <c r="DG632" i="8"/>
  <c r="DP636" i="8"/>
  <c r="DP637" i="8"/>
  <c r="BR547" i="8" l="1"/>
  <c r="BR561" i="8" s="1"/>
  <c r="BM157" i="11"/>
  <c r="BM158" i="11"/>
  <c r="DG642" i="8"/>
  <c r="DH638" i="8"/>
  <c r="DH640" i="8" s="1"/>
  <c r="DG597" i="8"/>
  <c r="DH593" i="8"/>
  <c r="BI542" i="8"/>
  <c r="BI551" i="8"/>
  <c r="DQ590" i="8"/>
  <c r="DQ591" i="8" s="1"/>
  <c r="DH595" i="8"/>
  <c r="DP651" i="8"/>
  <c r="DQ635" i="8"/>
  <c r="DQ636" i="8" s="1"/>
  <c r="DP606" i="8"/>
  <c r="BS545" i="8" l="1"/>
  <c r="BS546" i="8" s="1"/>
  <c r="BI553" i="8"/>
  <c r="BN50" i="12"/>
  <c r="BR568" i="8"/>
  <c r="BN156" i="11"/>
  <c r="DP613" i="8"/>
  <c r="DL168" i="11"/>
  <c r="DP658" i="8"/>
  <c r="DL180" i="11"/>
  <c r="BI552" i="8"/>
  <c r="BJ548" i="8"/>
  <c r="BJ550" i="8" s="1"/>
  <c r="BF61" i="12" s="1"/>
  <c r="DQ592" i="8"/>
  <c r="DQ606" i="8" s="1"/>
  <c r="DH641" i="8"/>
  <c r="DH643" i="8" s="1"/>
  <c r="DH632" i="8"/>
  <c r="DQ637" i="8"/>
  <c r="DH596" i="8"/>
  <c r="DH598" i="8" s="1"/>
  <c r="DH587" i="8"/>
  <c r="BS547" i="8" l="1"/>
  <c r="BS561" i="8" s="1"/>
  <c r="BN157" i="11"/>
  <c r="BN158" i="11"/>
  <c r="DL169" i="11"/>
  <c r="DL170" i="11"/>
  <c r="DL181" i="11"/>
  <c r="DL182" i="11"/>
  <c r="DQ613" i="8"/>
  <c r="DM168" i="11"/>
  <c r="DH642" i="8"/>
  <c r="DI638" i="8"/>
  <c r="DI640" i="8" s="1"/>
  <c r="DH597" i="8"/>
  <c r="DI593" i="8"/>
  <c r="DI595" i="8" s="1"/>
  <c r="BJ542" i="8"/>
  <c r="BJ551" i="8"/>
  <c r="DR590" i="8"/>
  <c r="DR635" i="8"/>
  <c r="DR636" i="8" s="1"/>
  <c r="DQ651" i="8"/>
  <c r="BT545" i="8" l="1"/>
  <c r="BT546" i="8" s="1"/>
  <c r="BJ553" i="8"/>
  <c r="BO50" i="12"/>
  <c r="BS568" i="8"/>
  <c r="BO156" i="11"/>
  <c r="DM169" i="11"/>
  <c r="DM170" i="11"/>
  <c r="DQ658" i="8"/>
  <c r="DM180" i="11"/>
  <c r="BJ552" i="8"/>
  <c r="BK548" i="8"/>
  <c r="BK550" i="8" s="1"/>
  <c r="BG61" i="12" s="1"/>
  <c r="DR637" i="8"/>
  <c r="DR651" i="8" s="1"/>
  <c r="DI641" i="8"/>
  <c r="DI643" i="8" s="1"/>
  <c r="DI632" i="8"/>
  <c r="DI596" i="8"/>
  <c r="DI598" i="8" s="1"/>
  <c r="DI587" i="8"/>
  <c r="DR591" i="8"/>
  <c r="DR592" i="8"/>
  <c r="BT547" i="8" l="1"/>
  <c r="BO157" i="11"/>
  <c r="BO158" i="11"/>
  <c r="BT561" i="8"/>
  <c r="DM181" i="11"/>
  <c r="DM182" i="11"/>
  <c r="DR658" i="8"/>
  <c r="DN180" i="11"/>
  <c r="DI642" i="8"/>
  <c r="DJ638" i="8"/>
  <c r="DJ640" i="8" s="1"/>
  <c r="DI597" i="8"/>
  <c r="DJ593" i="8"/>
  <c r="DJ595" i="8" s="1"/>
  <c r="BK551" i="8"/>
  <c r="BK542" i="8"/>
  <c r="DR606" i="8"/>
  <c r="DS590" i="8"/>
  <c r="DS591" i="8" s="1"/>
  <c r="DS635" i="8"/>
  <c r="BU545" i="8" l="1"/>
  <c r="BU546" i="8" s="1"/>
  <c r="BK553" i="8"/>
  <c r="BK552" i="8" s="1"/>
  <c r="BP50" i="12"/>
  <c r="BT568" i="8"/>
  <c r="BP156" i="11"/>
  <c r="DN181" i="11"/>
  <c r="DN182" i="11"/>
  <c r="DR613" i="8"/>
  <c r="DN168" i="11"/>
  <c r="DS636" i="8"/>
  <c r="DS637" i="8"/>
  <c r="DJ596" i="8"/>
  <c r="DJ598" i="8" s="1"/>
  <c r="DJ587" i="8"/>
  <c r="DJ641" i="8"/>
  <c r="DJ643" i="8" s="1"/>
  <c r="DJ632" i="8"/>
  <c r="DS592" i="8"/>
  <c r="BL548" i="8" l="1"/>
  <c r="BL550" i="8" s="1"/>
  <c r="BH61" i="12" s="1"/>
  <c r="BU547" i="8"/>
  <c r="BU561" i="8" s="1"/>
  <c r="BP157" i="11"/>
  <c r="BP158" i="11"/>
  <c r="DN169" i="11"/>
  <c r="DN170" i="11"/>
  <c r="DJ642" i="8"/>
  <c r="DK638" i="8"/>
  <c r="DJ597" i="8"/>
  <c r="DK593" i="8"/>
  <c r="DK595" i="8" s="1"/>
  <c r="BL551" i="8"/>
  <c r="BL542" i="8"/>
  <c r="DT635" i="8"/>
  <c r="DT637" i="8" s="1"/>
  <c r="DK640" i="8"/>
  <c r="DS651" i="8"/>
  <c r="DS606" i="8"/>
  <c r="DT590" i="8"/>
  <c r="DT591" i="8" s="1"/>
  <c r="BV545" i="8" l="1"/>
  <c r="BV546" i="8" s="1"/>
  <c r="BL553" i="8"/>
  <c r="BQ50" i="12"/>
  <c r="BU568" i="8"/>
  <c r="BQ156" i="11"/>
  <c r="DS613" i="8"/>
  <c r="DO168" i="11"/>
  <c r="DS658" i="8"/>
  <c r="DO180" i="11"/>
  <c r="BL552" i="8"/>
  <c r="BM548" i="8"/>
  <c r="BM550" i="8" s="1"/>
  <c r="BI61" i="12" s="1"/>
  <c r="DT636" i="8"/>
  <c r="DT651" i="8"/>
  <c r="DK596" i="8"/>
  <c r="DK598" i="8" s="1"/>
  <c r="DK587" i="8"/>
  <c r="DT592" i="8"/>
  <c r="DK641" i="8"/>
  <c r="DK643" i="8" s="1"/>
  <c r="DK632" i="8"/>
  <c r="BV547" i="8" l="1"/>
  <c r="BQ157" i="11"/>
  <c r="BQ158" i="11"/>
  <c r="BV561" i="8"/>
  <c r="DO181" i="11"/>
  <c r="DO182" i="11"/>
  <c r="DO169" i="11"/>
  <c r="DO170" i="11"/>
  <c r="DT658" i="8"/>
  <c r="DP180" i="11"/>
  <c r="DK642" i="8"/>
  <c r="DL638" i="8"/>
  <c r="DL640" i="8" s="1"/>
  <c r="DK597" i="8"/>
  <c r="DL593" i="8"/>
  <c r="DL595" i="8" s="1"/>
  <c r="BM551" i="8"/>
  <c r="BM542" i="8"/>
  <c r="DT606" i="8"/>
  <c r="DU635" i="8"/>
  <c r="DU590" i="8"/>
  <c r="DU591" i="8" s="1"/>
  <c r="BW545" i="8" l="1"/>
  <c r="BW546" i="8" s="1"/>
  <c r="BM553" i="8"/>
  <c r="BR50" i="12"/>
  <c r="BV568" i="8"/>
  <c r="BR156" i="11"/>
  <c r="DP181" i="11"/>
  <c r="DP182" i="11"/>
  <c r="DT613" i="8"/>
  <c r="DP168" i="11"/>
  <c r="BM552" i="8"/>
  <c r="BN548" i="8"/>
  <c r="BN550" i="8" s="1"/>
  <c r="BJ61" i="12" s="1"/>
  <c r="DL596" i="8"/>
  <c r="DL598" i="8" s="1"/>
  <c r="DL587" i="8"/>
  <c r="DL641" i="8"/>
  <c r="DL643" i="8" s="1"/>
  <c r="DL632" i="8"/>
  <c r="DU637" i="8"/>
  <c r="DU636" i="8"/>
  <c r="DU592" i="8"/>
  <c r="BW547" i="8" l="1"/>
  <c r="BW561" i="8" s="1"/>
  <c r="BR157" i="11"/>
  <c r="BR158" i="11"/>
  <c r="DP169" i="11"/>
  <c r="DP170" i="11"/>
  <c r="DL642" i="8"/>
  <c r="DM638" i="8"/>
  <c r="DM640" i="8" s="1"/>
  <c r="DL597" i="8"/>
  <c r="DM593" i="8"/>
  <c r="DM595" i="8" s="1"/>
  <c r="BN542" i="8"/>
  <c r="BN551" i="8"/>
  <c r="DU606" i="8"/>
  <c r="DU651" i="8"/>
  <c r="DV635" i="8"/>
  <c r="DV636" i="8" s="1"/>
  <c r="DV590" i="8"/>
  <c r="DV591" i="8" s="1"/>
  <c r="BX545" i="8" l="1"/>
  <c r="BX546" i="8" s="1"/>
  <c r="BN553" i="8"/>
  <c r="BS50" i="12"/>
  <c r="BW568" i="8"/>
  <c r="BS156" i="11"/>
  <c r="DU658" i="8"/>
  <c r="DQ180" i="11"/>
  <c r="DU613" i="8"/>
  <c r="DQ168" i="11"/>
  <c r="BN552" i="8"/>
  <c r="BO548" i="8"/>
  <c r="BO550" i="8" s="1"/>
  <c r="BK61" i="12" s="1"/>
  <c r="DM596" i="8"/>
  <c r="DM598" i="8" s="1"/>
  <c r="DM587" i="8"/>
  <c r="DM641" i="8"/>
  <c r="DM643" i="8" s="1"/>
  <c r="DM632" i="8"/>
  <c r="DV592" i="8"/>
  <c r="DV637" i="8"/>
  <c r="BX547" i="8" l="1"/>
  <c r="BX561" i="8" s="1"/>
  <c r="BS158" i="11"/>
  <c r="BS157" i="11"/>
  <c r="DQ182" i="11"/>
  <c r="DQ181" i="11"/>
  <c r="DQ169" i="11"/>
  <c r="DQ170" i="11"/>
  <c r="DM642" i="8"/>
  <c r="DN638" i="8"/>
  <c r="DN640" i="8" s="1"/>
  <c r="DM597" i="8"/>
  <c r="DN593" i="8"/>
  <c r="DN595" i="8" s="1"/>
  <c r="BO551" i="8"/>
  <c r="BO542" i="8"/>
  <c r="DW635" i="8"/>
  <c r="DW636" i="8" s="1"/>
  <c r="DV606" i="8"/>
  <c r="DV651" i="8"/>
  <c r="DW590" i="8"/>
  <c r="DW591" i="8" s="1"/>
  <c r="BY545" i="8" l="1"/>
  <c r="BY546" i="8" s="1"/>
  <c r="BO553" i="8"/>
  <c r="BT50" i="12"/>
  <c r="BX568" i="8"/>
  <c r="BT156" i="11"/>
  <c r="DV613" i="8"/>
  <c r="DR168" i="11"/>
  <c r="DV658" i="8"/>
  <c r="DR180" i="11"/>
  <c r="BO552" i="8"/>
  <c r="BP548" i="8"/>
  <c r="BP550" i="8" s="1"/>
  <c r="BL61" i="12" s="1"/>
  <c r="DW637" i="8"/>
  <c r="DW651" i="8" s="1"/>
  <c r="DW592" i="8"/>
  <c r="DN587" i="8"/>
  <c r="DN596" i="8"/>
  <c r="DN598" i="8" s="1"/>
  <c r="DN632" i="8"/>
  <c r="DN641" i="8"/>
  <c r="DN643" i="8" s="1"/>
  <c r="BY547" i="8" l="1"/>
  <c r="BY561" i="8" s="1"/>
  <c r="BT157" i="11"/>
  <c r="BT158" i="11"/>
  <c r="DR169" i="11"/>
  <c r="DR170" i="11"/>
  <c r="DR181" i="11"/>
  <c r="DR182" i="11"/>
  <c r="DW658" i="8"/>
  <c r="DS180" i="11"/>
  <c r="DN642" i="8"/>
  <c r="DO638" i="8"/>
  <c r="DO640" i="8" s="1"/>
  <c r="DN597" i="8"/>
  <c r="DO593" i="8"/>
  <c r="DO595" i="8" s="1"/>
  <c r="BP542" i="8"/>
  <c r="BP551" i="8"/>
  <c r="DX635" i="8"/>
  <c r="DX590" i="8"/>
  <c r="DX591" i="8" s="1"/>
  <c r="DW606" i="8"/>
  <c r="BZ545" i="8" l="1"/>
  <c r="BZ546" i="8" s="1"/>
  <c r="BP553" i="8"/>
  <c r="BU50" i="12"/>
  <c r="BY568" i="8"/>
  <c r="BU156" i="11"/>
  <c r="DS181" i="11"/>
  <c r="DS182" i="11"/>
  <c r="DW613" i="8"/>
  <c r="DS168" i="11"/>
  <c r="BP552" i="8"/>
  <c r="BQ548" i="8"/>
  <c r="BQ550" i="8" s="1"/>
  <c r="BM61" i="12" s="1"/>
  <c r="DX592" i="8"/>
  <c r="DX606" i="8" s="1"/>
  <c r="DO596" i="8"/>
  <c r="DO598" i="8" s="1"/>
  <c r="DO587" i="8"/>
  <c r="DO641" i="8"/>
  <c r="DO643" i="8" s="1"/>
  <c r="DO632" i="8"/>
  <c r="DX636" i="8"/>
  <c r="DX637" i="8"/>
  <c r="BZ547" i="8" l="1"/>
  <c r="BU158" i="11"/>
  <c r="BU157" i="11"/>
  <c r="BZ561" i="8"/>
  <c r="DS169" i="11"/>
  <c r="DS170" i="11"/>
  <c r="DX613" i="8"/>
  <c r="DT168" i="11"/>
  <c r="DO642" i="8"/>
  <c r="DP638" i="8"/>
  <c r="DP640" i="8" s="1"/>
  <c r="DO597" i="8"/>
  <c r="DP593" i="8"/>
  <c r="DP595" i="8" s="1"/>
  <c r="BQ551" i="8"/>
  <c r="BQ542" i="8"/>
  <c r="DX651" i="8"/>
  <c r="DY635" i="8"/>
  <c r="DY636" i="8" s="1"/>
  <c r="DY590" i="8"/>
  <c r="CA545" i="8" l="1"/>
  <c r="CA546" i="8" s="1"/>
  <c r="BQ553" i="8"/>
  <c r="BV50" i="12"/>
  <c r="BV156" i="11"/>
  <c r="BZ568" i="8"/>
  <c r="DT169" i="11"/>
  <c r="DT170" i="11"/>
  <c r="DX658" i="8"/>
  <c r="DT180" i="11"/>
  <c r="BQ552" i="8"/>
  <c r="BR548" i="8"/>
  <c r="BR550" i="8" s="1"/>
  <c r="BN61" i="12" s="1"/>
  <c r="DP587" i="8"/>
  <c r="DP596" i="8"/>
  <c r="DP598" i="8" s="1"/>
  <c r="DY591" i="8"/>
  <c r="DY592" i="8"/>
  <c r="DP632" i="8"/>
  <c r="DP641" i="8"/>
  <c r="DP643" i="8" s="1"/>
  <c r="DY637" i="8"/>
  <c r="CA547" i="8" l="1"/>
  <c r="CA561" i="8" s="1"/>
  <c r="BV158" i="11"/>
  <c r="BV157" i="11"/>
  <c r="DT181" i="11"/>
  <c r="DT182" i="11"/>
  <c r="DP642" i="8"/>
  <c r="DQ638" i="8"/>
  <c r="DP597" i="8"/>
  <c r="DQ593" i="8"/>
  <c r="DQ595" i="8" s="1"/>
  <c r="BR551" i="8"/>
  <c r="BR542" i="8"/>
  <c r="DY651" i="8"/>
  <c r="DZ635" i="8"/>
  <c r="DZ636" i="8" s="1"/>
  <c r="DQ640" i="8"/>
  <c r="DZ590" i="8"/>
  <c r="DZ591" i="8" s="1"/>
  <c r="DY606" i="8"/>
  <c r="CB545" i="8" l="1"/>
  <c r="CB546" i="8" s="1"/>
  <c r="BR553" i="8"/>
  <c r="BW50" i="12"/>
  <c r="CA568" i="8"/>
  <c r="BW156" i="11"/>
  <c r="DY613" i="8"/>
  <c r="DU168" i="11"/>
  <c r="DY658" i="8"/>
  <c r="DU180" i="11"/>
  <c r="BR552" i="8"/>
  <c r="BS548" i="8"/>
  <c r="BS550" i="8" s="1"/>
  <c r="BO61" i="12" s="1"/>
  <c r="DQ596" i="8"/>
  <c r="DQ598" i="8" s="1"/>
  <c r="DQ587" i="8"/>
  <c r="DZ592" i="8"/>
  <c r="DQ632" i="8"/>
  <c r="DQ641" i="8"/>
  <c r="DQ643" i="8" s="1"/>
  <c r="DZ637" i="8"/>
  <c r="CB547" i="8" l="1"/>
  <c r="CB561" i="8"/>
  <c r="BW157" i="11"/>
  <c r="BW158" i="11"/>
  <c r="DU181" i="11"/>
  <c r="DU182" i="11"/>
  <c r="DU169" i="11"/>
  <c r="DU170" i="11"/>
  <c r="DQ642" i="8"/>
  <c r="DR638" i="8"/>
  <c r="DQ597" i="8"/>
  <c r="DR593" i="8"/>
  <c r="DR595" i="8" s="1"/>
  <c r="BS542" i="8"/>
  <c r="BS551" i="8"/>
  <c r="BS553" i="8" s="1"/>
  <c r="EA635" i="8"/>
  <c r="EA636" i="8" s="1"/>
  <c r="DR640" i="8"/>
  <c r="DZ651" i="8"/>
  <c r="DZ606" i="8"/>
  <c r="EA590" i="8"/>
  <c r="EA591" i="8" s="1"/>
  <c r="CC545" i="8" l="1"/>
  <c r="BX50" i="12"/>
  <c r="BX156" i="11"/>
  <c r="CB568" i="8"/>
  <c r="DZ658" i="8"/>
  <c r="DV180" i="11"/>
  <c r="DZ613" i="8"/>
  <c r="DV168" i="11"/>
  <c r="BS552" i="8"/>
  <c r="BT548" i="8"/>
  <c r="BT550" i="8" s="1"/>
  <c r="BP61" i="12" s="1"/>
  <c r="EA637" i="8"/>
  <c r="EA651" i="8" s="1"/>
  <c r="DR596" i="8"/>
  <c r="DR598" i="8" s="1"/>
  <c r="DR587" i="8"/>
  <c r="EA592" i="8"/>
  <c r="DR641" i="8"/>
  <c r="DR643" i="8" s="1"/>
  <c r="DR632" i="8"/>
  <c r="CC546" i="8" l="1"/>
  <c r="CC547" i="8"/>
  <c r="BX157" i="11"/>
  <c r="BX158" i="11"/>
  <c r="DV181" i="11"/>
  <c r="DV182" i="11"/>
  <c r="DV169" i="11"/>
  <c r="DV170" i="11"/>
  <c r="EA658" i="8"/>
  <c r="DW180" i="11"/>
  <c r="DR642" i="8"/>
  <c r="DS638" i="8"/>
  <c r="DS640" i="8" s="1"/>
  <c r="DR597" i="8"/>
  <c r="DS593" i="8"/>
  <c r="DS595" i="8" s="1"/>
  <c r="BT542" i="8"/>
  <c r="BT551" i="8"/>
  <c r="BT553" i="8" s="1"/>
  <c r="EB635" i="8"/>
  <c r="EA606" i="8"/>
  <c r="EB590" i="8"/>
  <c r="EB591" i="8" s="1"/>
  <c r="CD545" i="8" l="1"/>
  <c r="CD547" i="8" s="1"/>
  <c r="CC561" i="8"/>
  <c r="DW181" i="11"/>
  <c r="DW182" i="11"/>
  <c r="EA613" i="8"/>
  <c r="DW168" i="11"/>
  <c r="BT552" i="8"/>
  <c r="BU548" i="8"/>
  <c r="BU550" i="8" s="1"/>
  <c r="BQ61" i="12" s="1"/>
  <c r="DS596" i="8"/>
  <c r="DS598" i="8" s="1"/>
  <c r="DS587" i="8"/>
  <c r="EB636" i="8"/>
  <c r="EB637" i="8"/>
  <c r="EB592" i="8"/>
  <c r="DS632" i="8"/>
  <c r="DS641" i="8"/>
  <c r="DS643" i="8" s="1"/>
  <c r="CD561" i="8" l="1"/>
  <c r="CD546" i="8"/>
  <c r="BY50" i="12"/>
  <c r="BY156" i="11"/>
  <c r="CC568" i="8"/>
  <c r="DW169" i="11"/>
  <c r="DW170" i="11"/>
  <c r="DS642" i="8"/>
  <c r="DT638" i="8"/>
  <c r="DS597" i="8"/>
  <c r="DT593" i="8"/>
  <c r="DT595" i="8" s="1"/>
  <c r="BU542" i="8"/>
  <c r="BU551" i="8"/>
  <c r="BU553" i="8" s="1"/>
  <c r="EC635" i="8"/>
  <c r="EC636" i="8" s="1"/>
  <c r="DT640" i="8"/>
  <c r="EB606" i="8"/>
  <c r="EB651" i="8"/>
  <c r="EC590" i="8"/>
  <c r="EC591" i="8" s="1"/>
  <c r="BY157" i="11" l="1"/>
  <c r="BY158" i="11"/>
  <c r="CE545" i="8"/>
  <c r="CE547" i="8" s="1"/>
  <c r="BZ50" i="12"/>
  <c r="BZ156" i="11"/>
  <c r="CD568" i="8"/>
  <c r="EB658" i="8"/>
  <c r="DX180" i="11"/>
  <c r="EB613" i="8"/>
  <c r="DX168" i="11"/>
  <c r="BU552" i="8"/>
  <c r="BV548" i="8"/>
  <c r="BV550" i="8" s="1"/>
  <c r="BR61" i="12" s="1"/>
  <c r="EC637" i="8"/>
  <c r="EC651" i="8" s="1"/>
  <c r="DT596" i="8"/>
  <c r="DT598" i="8" s="1"/>
  <c r="DT587" i="8"/>
  <c r="EC592" i="8"/>
  <c r="DT641" i="8"/>
  <c r="DT643" i="8" s="1"/>
  <c r="DT632" i="8"/>
  <c r="BZ157" i="11" l="1"/>
  <c r="BZ158" i="11"/>
  <c r="CE546" i="8"/>
  <c r="CE561" i="8"/>
  <c r="DX181" i="11"/>
  <c r="DX182" i="11"/>
  <c r="DX169" i="11"/>
  <c r="DX170" i="11"/>
  <c r="EC658" i="8"/>
  <c r="DY180" i="11"/>
  <c r="DT642" i="8"/>
  <c r="DU638" i="8"/>
  <c r="DU640" i="8" s="1"/>
  <c r="DT597" i="8"/>
  <c r="DU593" i="8"/>
  <c r="DU595" i="8" s="1"/>
  <c r="BV551" i="8"/>
  <c r="BV553" i="8" s="1"/>
  <c r="BV542" i="8"/>
  <c r="ED635" i="8"/>
  <c r="EC606" i="8"/>
  <c r="ED590" i="8"/>
  <c r="ED591" i="8" s="1"/>
  <c r="CA50" i="12" l="1"/>
  <c r="CE568" i="8"/>
  <c r="CA156" i="11"/>
  <c r="CF545" i="8"/>
  <c r="CF547" i="8" s="1"/>
  <c r="DY181" i="11"/>
  <c r="DY182" i="11"/>
  <c r="EC613" i="8"/>
  <c r="DY168" i="11"/>
  <c r="BV552" i="8"/>
  <c r="BW548" i="8"/>
  <c r="BW550" i="8" s="1"/>
  <c r="BS61" i="12" s="1"/>
  <c r="DU596" i="8"/>
  <c r="DU598" i="8" s="1"/>
  <c r="DU587" i="8"/>
  <c r="DU641" i="8"/>
  <c r="DU643" i="8" s="1"/>
  <c r="DU632" i="8"/>
  <c r="ED636" i="8"/>
  <c r="ED637" i="8"/>
  <c r="ED592" i="8"/>
  <c r="CA157" i="11" l="1"/>
  <c r="CA158" i="11"/>
  <c r="CF561" i="8"/>
  <c r="CF546" i="8"/>
  <c r="DY170" i="11"/>
  <c r="DY169" i="11"/>
  <c r="DU642" i="8"/>
  <c r="DV638" i="8"/>
  <c r="DU597" i="8"/>
  <c r="DV593" i="8"/>
  <c r="DV595" i="8" s="1"/>
  <c r="BW542" i="8"/>
  <c r="BW551" i="8"/>
  <c r="BW553" i="8" s="1"/>
  <c r="ED651" i="8"/>
  <c r="ED606" i="8"/>
  <c r="EE635" i="8"/>
  <c r="EE636" i="8" s="1"/>
  <c r="DV640" i="8"/>
  <c r="EE590" i="8"/>
  <c r="EE591" i="8" s="1"/>
  <c r="CG545" i="8" l="1"/>
  <c r="CG547" i="8" s="1"/>
  <c r="CB50" i="12"/>
  <c r="CF568" i="8"/>
  <c r="CB156" i="11"/>
  <c r="ED658" i="8"/>
  <c r="DZ180" i="11"/>
  <c r="ED613" i="8"/>
  <c r="DZ168" i="11"/>
  <c r="BW552" i="8"/>
  <c r="BX548" i="8"/>
  <c r="BX550" i="8" s="1"/>
  <c r="BT61" i="12" s="1"/>
  <c r="DV596" i="8"/>
  <c r="DV598" i="8" s="1"/>
  <c r="DV587" i="8"/>
  <c r="DV632" i="8"/>
  <c r="DV641" i="8"/>
  <c r="DV643" i="8" s="1"/>
  <c r="EE637" i="8"/>
  <c r="EE592" i="8"/>
  <c r="CB157" i="11" l="1"/>
  <c r="CB158" i="11"/>
  <c r="CG546" i="8"/>
  <c r="CG561" i="8"/>
  <c r="DZ181" i="11"/>
  <c r="DZ182" i="11"/>
  <c r="DZ169" i="11"/>
  <c r="DZ170" i="11"/>
  <c r="DV642" i="8"/>
  <c r="DW638" i="8"/>
  <c r="DW640" i="8" s="1"/>
  <c r="DV597" i="8"/>
  <c r="DW593" i="8"/>
  <c r="DW595" i="8" s="1"/>
  <c r="BX542" i="8"/>
  <c r="BX551" i="8"/>
  <c r="BX553" i="8" s="1"/>
  <c r="EE606" i="8"/>
  <c r="EE651" i="8"/>
  <c r="EF635" i="8"/>
  <c r="EF636" i="8" s="1"/>
  <c r="EF590" i="8"/>
  <c r="EF591" i="8" s="1"/>
  <c r="CC50" i="12" l="1"/>
  <c r="CG568" i="8"/>
  <c r="CC156" i="11"/>
  <c r="CH545" i="8"/>
  <c r="CH547" i="8" s="1"/>
  <c r="EE658" i="8"/>
  <c r="EA180" i="11"/>
  <c r="EE613" i="8"/>
  <c r="EA168" i="11"/>
  <c r="BX552" i="8"/>
  <c r="BY548" i="8"/>
  <c r="BY550" i="8" s="1"/>
  <c r="BU61" i="12" s="1"/>
  <c r="EF592" i="8"/>
  <c r="EF606" i="8" s="1"/>
  <c r="DW596" i="8"/>
  <c r="DW598" i="8" s="1"/>
  <c r="DW587" i="8"/>
  <c r="DW632" i="8"/>
  <c r="DW641" i="8"/>
  <c r="DW643" i="8" s="1"/>
  <c r="EF637" i="8"/>
  <c r="EF651" i="8" s="1"/>
  <c r="CH561" i="8" l="1"/>
  <c r="CC158" i="11"/>
  <c r="CC157" i="11"/>
  <c r="CH546" i="8"/>
  <c r="EA169" i="11"/>
  <c r="EA170" i="11"/>
  <c r="EA181" i="11"/>
  <c r="EA182" i="11"/>
  <c r="EF658" i="8"/>
  <c r="EB180" i="11"/>
  <c r="EF613" i="8"/>
  <c r="EB168" i="11"/>
  <c r="DW642" i="8"/>
  <c r="DX638" i="8"/>
  <c r="DX640" i="8" s="1"/>
  <c r="DW597" i="8"/>
  <c r="DX593" i="8"/>
  <c r="DX595" i="8" s="1"/>
  <c r="BY551" i="8"/>
  <c r="BY542" i="8"/>
  <c r="CI545" i="8" l="1"/>
  <c r="CI547" i="8" s="1"/>
  <c r="CI561" i="8" s="1"/>
  <c r="BY553" i="8"/>
  <c r="CD50" i="12"/>
  <c r="CH568" i="8"/>
  <c r="CD156" i="11"/>
  <c r="EB181" i="11"/>
  <c r="EC181" i="11" s="1"/>
  <c r="EB182" i="11"/>
  <c r="EC182" i="11" s="1"/>
  <c r="EC180" i="11"/>
  <c r="EB169" i="11"/>
  <c r="EC169" i="11" s="1"/>
  <c r="EB170" i="11"/>
  <c r="EC170" i="11" s="1"/>
  <c r="EC168" i="11"/>
  <c r="BY552" i="8"/>
  <c r="BZ548" i="8"/>
  <c r="BZ550" i="8" s="1"/>
  <c r="BV61" i="12" s="1"/>
  <c r="DX641" i="8"/>
  <c r="DX643" i="8" s="1"/>
  <c r="DX632" i="8"/>
  <c r="DX596" i="8"/>
  <c r="DX598" i="8" s="1"/>
  <c r="DX587" i="8"/>
  <c r="CI546" i="8" l="1"/>
  <c r="CD157" i="11"/>
  <c r="CD158" i="11"/>
  <c r="CE50" i="12"/>
  <c r="CE156" i="11"/>
  <c r="CI568" i="8"/>
  <c r="I16" i="11"/>
  <c r="I17" i="11"/>
  <c r="L17" i="11" s="1"/>
  <c r="DX642" i="8"/>
  <c r="DY638" i="8"/>
  <c r="DX597" i="8"/>
  <c r="DY593" i="8"/>
  <c r="DY595" i="8" s="1"/>
  <c r="BZ542" i="8"/>
  <c r="BZ551" i="8"/>
  <c r="DY640" i="8"/>
  <c r="K16" i="11" l="1"/>
  <c r="L16" i="11"/>
  <c r="CJ545" i="8"/>
  <c r="CJ547" i="8" s="1"/>
  <c r="CJ561" i="8" s="1"/>
  <c r="BZ553" i="8"/>
  <c r="CE157" i="11"/>
  <c r="CE158" i="11"/>
  <c r="K17" i="11"/>
  <c r="BZ552" i="8"/>
  <c r="CA548" i="8"/>
  <c r="CA550" i="8" s="1"/>
  <c r="BW61" i="12" s="1"/>
  <c r="DY587" i="8"/>
  <c r="DY596" i="8"/>
  <c r="DY598" i="8" s="1"/>
  <c r="DY632" i="8"/>
  <c r="DY641" i="8"/>
  <c r="DY643" i="8" s="1"/>
  <c r="CJ546" i="8" l="1"/>
  <c r="CF50" i="12"/>
  <c r="CJ568" i="8"/>
  <c r="CF156" i="11"/>
  <c r="DY642" i="8"/>
  <c r="DZ638" i="8"/>
  <c r="DZ640" i="8" s="1"/>
  <c r="DY597" i="8"/>
  <c r="DZ593" i="8"/>
  <c r="DZ595" i="8" s="1"/>
  <c r="CA551" i="8"/>
  <c r="CA542" i="8"/>
  <c r="CK545" i="8" l="1"/>
  <c r="CK547" i="8" s="1"/>
  <c r="CK561" i="8" s="1"/>
  <c r="CA553" i="8"/>
  <c r="CF157" i="11"/>
  <c r="CF158" i="11"/>
  <c r="CA552" i="8"/>
  <c r="CB548" i="8"/>
  <c r="CB550" i="8" s="1"/>
  <c r="BX61" i="12" s="1"/>
  <c r="DZ641" i="8"/>
  <c r="DZ643" i="8" s="1"/>
  <c r="DZ632" i="8"/>
  <c r="DZ596" i="8"/>
  <c r="DZ598" i="8" s="1"/>
  <c r="DZ587" i="8"/>
  <c r="CK546" i="8" l="1"/>
  <c r="CG50" i="12"/>
  <c r="CG156" i="11"/>
  <c r="CK568" i="8"/>
  <c r="DZ642" i="8"/>
  <c r="EA638" i="8"/>
  <c r="DZ597" i="8"/>
  <c r="EA593" i="8"/>
  <c r="EA595" i="8" s="1"/>
  <c r="CB542" i="8"/>
  <c r="CB551" i="8"/>
  <c r="EA640" i="8"/>
  <c r="CL545" i="8" l="1"/>
  <c r="CL547" i="8" s="1"/>
  <c r="CL561" i="8" s="1"/>
  <c r="CB553" i="8"/>
  <c r="CG157" i="11"/>
  <c r="CG158" i="11"/>
  <c r="CB552" i="8"/>
  <c r="CC548" i="8"/>
  <c r="CC550" i="8" s="1"/>
  <c r="BY61" i="12" s="1"/>
  <c r="EA641" i="8"/>
  <c r="EA643" i="8" s="1"/>
  <c r="EA632" i="8"/>
  <c r="EA596" i="8"/>
  <c r="EA598" i="8" s="1"/>
  <c r="EA587" i="8"/>
  <c r="CL546" i="8" l="1"/>
  <c r="CH50" i="12"/>
  <c r="CL568" i="8"/>
  <c r="CH156" i="11"/>
  <c r="EA642" i="8"/>
  <c r="EB638" i="8"/>
  <c r="EA597" i="8"/>
  <c r="EB593" i="8"/>
  <c r="EB595" i="8" s="1"/>
  <c r="CC542" i="8"/>
  <c r="CC551" i="8"/>
  <c r="EB640" i="8"/>
  <c r="CM545" i="8" l="1"/>
  <c r="CM547" i="8" s="1"/>
  <c r="CM561" i="8" s="1"/>
  <c r="CC553" i="8"/>
  <c r="CC552" i="8" s="1"/>
  <c r="CH157" i="11"/>
  <c r="CH158" i="11"/>
  <c r="EB641" i="8"/>
  <c r="EB643" i="8" s="1"/>
  <c r="EB632" i="8"/>
  <c r="EB596" i="8"/>
  <c r="EB598" i="8" s="1"/>
  <c r="EB587" i="8"/>
  <c r="CD548" i="8" l="1"/>
  <c r="CD550" i="8" s="1"/>
  <c r="BZ61" i="12" s="1"/>
  <c r="CM546" i="8"/>
  <c r="CI50" i="12"/>
  <c r="CI156" i="11"/>
  <c r="CM568" i="8"/>
  <c r="EB642" i="8"/>
  <c r="EC638" i="8"/>
  <c r="EB597" i="8"/>
  <c r="EC593" i="8"/>
  <c r="EC595" i="8" s="1"/>
  <c r="CD551" i="8"/>
  <c r="CD542" i="8"/>
  <c r="EC640" i="8"/>
  <c r="CN545" i="8" l="1"/>
  <c r="CN547" i="8" s="1"/>
  <c r="CN561" i="8" s="1"/>
  <c r="CD553" i="8"/>
  <c r="CI158" i="11"/>
  <c r="CI157" i="11"/>
  <c r="CD552" i="8"/>
  <c r="CE548" i="8"/>
  <c r="CE550" i="8" s="1"/>
  <c r="CA61" i="12" s="1"/>
  <c r="EC632" i="8"/>
  <c r="EC641" i="8"/>
  <c r="EC643" i="8" s="1"/>
  <c r="EC596" i="8"/>
  <c r="EC598" i="8" s="1"/>
  <c r="EC587" i="8"/>
  <c r="CN546" i="8" l="1"/>
  <c r="CJ50" i="12"/>
  <c r="CN568" i="8"/>
  <c r="CJ156" i="11"/>
  <c r="EC642" i="8"/>
  <c r="ED638" i="8"/>
  <c r="EC597" i="8"/>
  <c r="ED593" i="8"/>
  <c r="ED595" i="8" s="1"/>
  <c r="CE542" i="8"/>
  <c r="CE551" i="8"/>
  <c r="ED640" i="8"/>
  <c r="CO545" i="8" l="1"/>
  <c r="CO547" i="8" s="1"/>
  <c r="CO561" i="8" s="1"/>
  <c r="CE553" i="8"/>
  <c r="CE552" i="8" s="1"/>
  <c r="CJ157" i="11"/>
  <c r="CJ158" i="11"/>
  <c r="CF548" i="8"/>
  <c r="CF550" i="8" s="1"/>
  <c r="CB61" i="12" s="1"/>
  <c r="ED641" i="8"/>
  <c r="ED643" i="8" s="1"/>
  <c r="ED632" i="8"/>
  <c r="ED587" i="8"/>
  <c r="ED596" i="8"/>
  <c r="ED598" i="8" s="1"/>
  <c r="CO546" i="8" l="1"/>
  <c r="CK50" i="12"/>
  <c r="CK156" i="11"/>
  <c r="CO568" i="8"/>
  <c r="ED642" i="8"/>
  <c r="EE638" i="8"/>
  <c r="EE640" i="8" s="1"/>
  <c r="ED597" i="8"/>
  <c r="EE593" i="8"/>
  <c r="EE595" i="8" s="1"/>
  <c r="CF551" i="8"/>
  <c r="CF542" i="8"/>
  <c r="CP545" i="8" l="1"/>
  <c r="CP547" i="8" s="1"/>
  <c r="CP561" i="8" s="1"/>
  <c r="CF553" i="8"/>
  <c r="CG548" i="8" s="1"/>
  <c r="CG550" i="8" s="1"/>
  <c r="CC61" i="12" s="1"/>
  <c r="CK157" i="11"/>
  <c r="CK158" i="11"/>
  <c r="EE632" i="8"/>
  <c r="EE641" i="8"/>
  <c r="EE643" i="8" s="1"/>
  <c r="EE596" i="8"/>
  <c r="EE598" i="8" s="1"/>
  <c r="EE587" i="8"/>
  <c r="CF552" i="8" l="1"/>
  <c r="CP546" i="8"/>
  <c r="CL50" i="12"/>
  <c r="CL156" i="11"/>
  <c r="CP568" i="8"/>
  <c r="EE642" i="8"/>
  <c r="EF638" i="8"/>
  <c r="EF640" i="8" s="1"/>
  <c r="EE597" i="8"/>
  <c r="EF593" i="8"/>
  <c r="EF595" i="8" s="1"/>
  <c r="CG542" i="8"/>
  <c r="CG551" i="8"/>
  <c r="CQ545" i="8" l="1"/>
  <c r="CQ547" i="8" s="1"/>
  <c r="CQ561" i="8" s="1"/>
  <c r="CG553" i="8"/>
  <c r="CL157" i="11"/>
  <c r="CL158" i="11"/>
  <c r="CG552" i="8"/>
  <c r="CH548" i="8"/>
  <c r="CH550" i="8" s="1"/>
  <c r="CD61" i="12" s="1"/>
  <c r="EF596" i="8"/>
  <c r="EF598" i="8" s="1"/>
  <c r="EF597" i="8" s="1"/>
  <c r="EF587" i="8"/>
  <c r="EF632" i="8"/>
  <c r="EF641" i="8"/>
  <c r="EF643" i="8" s="1"/>
  <c r="EF642" i="8" s="1"/>
  <c r="CQ546" i="8" l="1"/>
  <c r="CM50" i="12"/>
  <c r="CM156" i="11"/>
  <c r="CQ568" i="8"/>
  <c r="CH542" i="8"/>
  <c r="CH551" i="8"/>
  <c r="CR545" i="8" l="1"/>
  <c r="CR547" i="8" s="1"/>
  <c r="CR561" i="8" s="1"/>
  <c r="CH553" i="8"/>
  <c r="CM157" i="11"/>
  <c r="CM158" i="11"/>
  <c r="CH552" i="8"/>
  <c r="CI548" i="8"/>
  <c r="CI550" i="8" s="1"/>
  <c r="CE61" i="12" s="1"/>
  <c r="CR546" i="8" l="1"/>
  <c r="CN50" i="12"/>
  <c r="CR568" i="8"/>
  <c r="CN156" i="11"/>
  <c r="CI551" i="8"/>
  <c r="CI542" i="8"/>
  <c r="CS545" i="8" l="1"/>
  <c r="CS547" i="8" s="1"/>
  <c r="CS561" i="8" s="1"/>
  <c r="CI553" i="8"/>
  <c r="CN157" i="11"/>
  <c r="CN158" i="11"/>
  <c r="CI552" i="8"/>
  <c r="CJ548" i="8"/>
  <c r="CJ550" i="8" s="1"/>
  <c r="CF61" i="12" s="1"/>
  <c r="CS546" i="8" l="1"/>
  <c r="CO50" i="12"/>
  <c r="CS568" i="8"/>
  <c r="CO156" i="11"/>
  <c r="CJ551" i="8"/>
  <c r="CJ542" i="8"/>
  <c r="CT545" i="8" l="1"/>
  <c r="CT547" i="8" s="1"/>
  <c r="CT561" i="8" s="1"/>
  <c r="CJ553" i="8"/>
  <c r="CJ552" i="8" s="1"/>
  <c r="CO157" i="11"/>
  <c r="CO158" i="11"/>
  <c r="CK548" i="8"/>
  <c r="CK550" i="8" s="1"/>
  <c r="CG61" i="12" s="1"/>
  <c r="CT546" i="8" l="1"/>
  <c r="CP50" i="12"/>
  <c r="CT568" i="8"/>
  <c r="CP156" i="11"/>
  <c r="CK542" i="8"/>
  <c r="CK551" i="8"/>
  <c r="CU545" i="8" l="1"/>
  <c r="CU547" i="8" s="1"/>
  <c r="CU561" i="8" s="1"/>
  <c r="CK553" i="8"/>
  <c r="CK552" i="8" s="1"/>
  <c r="CP158" i="11"/>
  <c r="CP157" i="11"/>
  <c r="CL548" i="8"/>
  <c r="CL550" i="8" s="1"/>
  <c r="CH61" i="12" s="1"/>
  <c r="CU546" i="8" l="1"/>
  <c r="CQ50" i="12"/>
  <c r="CQ156" i="11"/>
  <c r="CU568" i="8"/>
  <c r="CL551" i="8"/>
  <c r="CL542" i="8"/>
  <c r="CV545" i="8" l="1"/>
  <c r="CV547" i="8" s="1"/>
  <c r="CV561" i="8" s="1"/>
  <c r="CL553" i="8"/>
  <c r="CL552" i="8" s="1"/>
  <c r="CQ157" i="11"/>
  <c r="CQ158" i="11"/>
  <c r="CM548" i="8" l="1"/>
  <c r="CM550" i="8" s="1"/>
  <c r="CI61" i="12" s="1"/>
  <c r="CV546" i="8"/>
  <c r="CR50" i="12"/>
  <c r="CV568" i="8"/>
  <c r="CR156" i="11"/>
  <c r="CM551" i="8"/>
  <c r="CM542" i="8"/>
  <c r="CW545" i="8" l="1"/>
  <c r="CW547" i="8" s="1"/>
  <c r="CW561" i="8" s="1"/>
  <c r="CM553" i="8"/>
  <c r="CM552" i="8" s="1"/>
  <c r="CR157" i="11"/>
  <c r="CR158" i="11"/>
  <c r="CN548" i="8" l="1"/>
  <c r="CN550" i="8" s="1"/>
  <c r="CJ61" i="12" s="1"/>
  <c r="CW546" i="8"/>
  <c r="CS50" i="12"/>
  <c r="CS156" i="11"/>
  <c r="CW568" i="8"/>
  <c r="CN542" i="8" l="1"/>
  <c r="CN551" i="8"/>
  <c r="CX545" i="8"/>
  <c r="CX547" i="8" s="1"/>
  <c r="CX561" i="8" s="1"/>
  <c r="CN553" i="8"/>
  <c r="CS158" i="11"/>
  <c r="CS157" i="11"/>
  <c r="CN552" i="8"/>
  <c r="CO548" i="8"/>
  <c r="CO550" i="8" s="1"/>
  <c r="CK61" i="12" s="1"/>
  <c r="CX546" i="8" l="1"/>
  <c r="CT50" i="12"/>
  <c r="CT156" i="11"/>
  <c r="CX568" i="8"/>
  <c r="CO542" i="8"/>
  <c r="CO551" i="8"/>
  <c r="CY545" i="8" l="1"/>
  <c r="CY547" i="8" s="1"/>
  <c r="CY561" i="8" s="1"/>
  <c r="CO553" i="8"/>
  <c r="CT157" i="11"/>
  <c r="CT158" i="11"/>
  <c r="CO552" i="8"/>
  <c r="CP548" i="8"/>
  <c r="CP550" i="8" s="1"/>
  <c r="CL61" i="12" s="1"/>
  <c r="CY546" i="8" l="1"/>
  <c r="CU50" i="12"/>
  <c r="CU156" i="11"/>
  <c r="CY568" i="8"/>
  <c r="CP542" i="8"/>
  <c r="CP551" i="8"/>
  <c r="CZ545" i="8" l="1"/>
  <c r="CZ547" i="8" s="1"/>
  <c r="CZ561" i="8" s="1"/>
  <c r="CP553" i="8"/>
  <c r="CP552" i="8" s="1"/>
  <c r="CU157" i="11"/>
  <c r="CU158" i="11"/>
  <c r="CQ548" i="8"/>
  <c r="CQ550" i="8" s="1"/>
  <c r="CM61" i="12" s="1"/>
  <c r="CZ546" i="8" l="1"/>
  <c r="CV50" i="12"/>
  <c r="CZ568" i="8"/>
  <c r="CV156" i="11"/>
  <c r="CQ542" i="8"/>
  <c r="CQ551" i="8"/>
  <c r="DA545" i="8" l="1"/>
  <c r="DA547" i="8" s="1"/>
  <c r="DA561" i="8" s="1"/>
  <c r="CQ553" i="8"/>
  <c r="CQ552" i="8" s="1"/>
  <c r="CV158" i="11"/>
  <c r="CV157" i="11"/>
  <c r="CR548" i="8"/>
  <c r="CR550" i="8" s="1"/>
  <c r="CN61" i="12" s="1"/>
  <c r="DA546" i="8" l="1"/>
  <c r="CW50" i="12"/>
  <c r="DA568" i="8"/>
  <c r="CW156" i="11"/>
  <c r="CR551" i="8"/>
  <c r="CR542" i="8"/>
  <c r="DB545" i="8" l="1"/>
  <c r="DB547" i="8" s="1"/>
  <c r="DB561" i="8" s="1"/>
  <c r="CR553" i="8"/>
  <c r="CW158" i="11"/>
  <c r="CW157" i="11"/>
  <c r="CR552" i="8"/>
  <c r="CS548" i="8"/>
  <c r="CS550" i="8" s="1"/>
  <c r="CO61" i="12" s="1"/>
  <c r="DB546" i="8" l="1"/>
  <c r="CX50" i="12"/>
  <c r="DB568" i="8"/>
  <c r="CX156" i="11"/>
  <c r="CS551" i="8"/>
  <c r="CS542" i="8"/>
  <c r="DC545" i="8" l="1"/>
  <c r="DC547" i="8" s="1"/>
  <c r="DC561" i="8" s="1"/>
  <c r="CS553" i="8"/>
  <c r="CS552" i="8" s="1"/>
  <c r="CX157" i="11"/>
  <c r="CX158" i="11"/>
  <c r="CT548" i="8"/>
  <c r="CT550" i="8" s="1"/>
  <c r="CP61" i="12" s="1"/>
  <c r="DC546" i="8" l="1"/>
  <c r="CY50" i="12"/>
  <c r="DC568" i="8"/>
  <c r="CY156" i="11"/>
  <c r="CT551" i="8"/>
  <c r="CT542" i="8"/>
  <c r="DD545" i="8" l="1"/>
  <c r="DD547" i="8" s="1"/>
  <c r="DD561" i="8" s="1"/>
  <c r="CT553" i="8"/>
  <c r="CT552" i="8" s="1"/>
  <c r="CY157" i="11"/>
  <c r="CY158" i="11"/>
  <c r="CU548" i="8" l="1"/>
  <c r="CU550" i="8" s="1"/>
  <c r="CQ61" i="12" s="1"/>
  <c r="DD546" i="8"/>
  <c r="CZ50" i="12"/>
  <c r="DD568" i="8"/>
  <c r="CZ156" i="11"/>
  <c r="CU542" i="8" l="1"/>
  <c r="CU551" i="8"/>
  <c r="CU553" i="8" s="1"/>
  <c r="DE545" i="8"/>
  <c r="DE547" i="8" s="1"/>
  <c r="DE561" i="8" s="1"/>
  <c r="CZ157" i="11"/>
  <c r="CZ158" i="11"/>
  <c r="CV548" i="8" l="1"/>
  <c r="CV550" i="8" s="1"/>
  <c r="CR61" i="12" s="1"/>
  <c r="CU552" i="8"/>
  <c r="DE546" i="8"/>
  <c r="DA50" i="12"/>
  <c r="DA156" i="11"/>
  <c r="DE568" i="8"/>
  <c r="CV542" i="8" l="1"/>
  <c r="CV551" i="8"/>
  <c r="DF545" i="8"/>
  <c r="DF547" i="8" s="1"/>
  <c r="DF561" i="8" s="1"/>
  <c r="CV553" i="8"/>
  <c r="DA158" i="11"/>
  <c r="DA157" i="11"/>
  <c r="CV552" i="8"/>
  <c r="CW548" i="8"/>
  <c r="CW550" i="8" s="1"/>
  <c r="CS61" i="12" s="1"/>
  <c r="DF546" i="8" l="1"/>
  <c r="DB50" i="12"/>
  <c r="DB156" i="11"/>
  <c r="DF568" i="8"/>
  <c r="CW551" i="8"/>
  <c r="CW542" i="8"/>
  <c r="DG545" i="8" l="1"/>
  <c r="DG547" i="8" s="1"/>
  <c r="DG561" i="8" s="1"/>
  <c r="CW553" i="8"/>
  <c r="DB157" i="11"/>
  <c r="DB158" i="11"/>
  <c r="CW552" i="8"/>
  <c r="CX548" i="8"/>
  <c r="CX550" i="8" s="1"/>
  <c r="CT61" i="12" s="1"/>
  <c r="DG546" i="8" l="1"/>
  <c r="DC50" i="12"/>
  <c r="DC156" i="11"/>
  <c r="DG568" i="8"/>
  <c r="CX551" i="8"/>
  <c r="CX542" i="8"/>
  <c r="DH545" i="8" l="1"/>
  <c r="DH547" i="8" s="1"/>
  <c r="DH561" i="8" s="1"/>
  <c r="CX553" i="8"/>
  <c r="DC157" i="11"/>
  <c r="DC158" i="11"/>
  <c r="CX552" i="8"/>
  <c r="CY548" i="8"/>
  <c r="CY550" i="8" s="1"/>
  <c r="CU61" i="12" s="1"/>
  <c r="DH546" i="8" l="1"/>
  <c r="DD50" i="12"/>
  <c r="DH568" i="8"/>
  <c r="DD156" i="11"/>
  <c r="CY542" i="8"/>
  <c r="CY551" i="8"/>
  <c r="DI545" i="8" l="1"/>
  <c r="DI547" i="8" s="1"/>
  <c r="DI561" i="8" s="1"/>
  <c r="CY553" i="8"/>
  <c r="DD157" i="11"/>
  <c r="DD158" i="11"/>
  <c r="CY552" i="8"/>
  <c r="CZ548" i="8"/>
  <c r="CZ550" i="8" s="1"/>
  <c r="CV61" i="12" s="1"/>
  <c r="DI546" i="8" l="1"/>
  <c r="DE50" i="12"/>
  <c r="DI568" i="8"/>
  <c r="DE156" i="11"/>
  <c r="CZ551" i="8"/>
  <c r="CZ542" i="8"/>
  <c r="DJ545" i="8" l="1"/>
  <c r="DJ547" i="8" s="1"/>
  <c r="DJ561" i="8" s="1"/>
  <c r="CZ553" i="8"/>
  <c r="CZ552" i="8" s="1"/>
  <c r="DE158" i="11"/>
  <c r="DE157" i="11"/>
  <c r="DA548" i="8"/>
  <c r="DA550" i="8" s="1"/>
  <c r="CW61" i="12" s="1"/>
  <c r="DJ546" i="8" l="1"/>
  <c r="DF50" i="12"/>
  <c r="DF156" i="11"/>
  <c r="DJ568" i="8"/>
  <c r="DA542" i="8"/>
  <c r="DA551" i="8"/>
  <c r="DK545" i="8" l="1"/>
  <c r="DK547" i="8" s="1"/>
  <c r="DK561" i="8" s="1"/>
  <c r="DA553" i="8"/>
  <c r="DF157" i="11"/>
  <c r="DF158" i="11"/>
  <c r="DA552" i="8"/>
  <c r="DB548" i="8"/>
  <c r="DB550" i="8" s="1"/>
  <c r="CX61" i="12" s="1"/>
  <c r="DK546" i="8" l="1"/>
  <c r="DG50" i="12"/>
  <c r="DK568" i="8"/>
  <c r="DG156" i="11"/>
  <c r="DB551" i="8"/>
  <c r="DB542" i="8"/>
  <c r="DL545" i="8" l="1"/>
  <c r="DL547" i="8" s="1"/>
  <c r="DL561" i="8" s="1"/>
  <c r="DL568" i="8" s="1"/>
  <c r="DB553" i="8"/>
  <c r="DG157" i="11"/>
  <c r="DG158" i="11"/>
  <c r="DB552" i="8"/>
  <c r="DC548" i="8"/>
  <c r="DC550" i="8" s="1"/>
  <c r="CY61" i="12" s="1"/>
  <c r="DL546" i="8" l="1"/>
  <c r="DH50" i="12"/>
  <c r="DH156" i="11"/>
  <c r="DH157" i="11" s="1"/>
  <c r="DH158" i="11"/>
  <c r="DC542" i="8"/>
  <c r="DC551" i="8"/>
  <c r="DM545" i="8" l="1"/>
  <c r="DM547" i="8" s="1"/>
  <c r="DM561" i="8" s="1"/>
  <c r="DM568" i="8" s="1"/>
  <c r="DC553" i="8"/>
  <c r="DC552" i="8" s="1"/>
  <c r="DD548" i="8" l="1"/>
  <c r="DD550" i="8" s="1"/>
  <c r="CZ61" i="12" s="1"/>
  <c r="DM546" i="8"/>
  <c r="DI156" i="11"/>
  <c r="DI157" i="11" s="1"/>
  <c r="DI50" i="12"/>
  <c r="DD542" i="8"/>
  <c r="DD551" i="8" l="1"/>
  <c r="DI158" i="11"/>
  <c r="DN545" i="8"/>
  <c r="DN547" i="8" s="1"/>
  <c r="DN561" i="8" s="1"/>
  <c r="DN568" i="8" s="1"/>
  <c r="DD553" i="8"/>
  <c r="DD552" i="8"/>
  <c r="DE548" i="8"/>
  <c r="DE550" i="8" s="1"/>
  <c r="DA61" i="12" s="1"/>
  <c r="DN546" i="8" l="1"/>
  <c r="DJ156" i="11"/>
  <c r="DJ50" i="12"/>
  <c r="DJ157" i="11"/>
  <c r="DJ158" i="11"/>
  <c r="DE551" i="8"/>
  <c r="DE542" i="8"/>
  <c r="DO545" i="8" l="1"/>
  <c r="DO547" i="8" s="1"/>
  <c r="DO561" i="8" s="1"/>
  <c r="DK156" i="11" s="1"/>
  <c r="DE553" i="8"/>
  <c r="DE552" i="8" s="1"/>
  <c r="DF548" i="8" l="1"/>
  <c r="DF550" i="8" s="1"/>
  <c r="DB61" i="12" s="1"/>
  <c r="DK50" i="12"/>
  <c r="DO546" i="8"/>
  <c r="DO568" i="8"/>
  <c r="DK158" i="11"/>
  <c r="DK157" i="11"/>
  <c r="DF551" i="8"/>
  <c r="DF542" i="8"/>
  <c r="DP545" i="8" l="1"/>
  <c r="DP547" i="8" s="1"/>
  <c r="DP561" i="8" s="1"/>
  <c r="DP568" i="8" s="1"/>
  <c r="DF553" i="8"/>
  <c r="DF552" i="8" s="1"/>
  <c r="DG548" i="8" l="1"/>
  <c r="DG550" i="8" s="1"/>
  <c r="DC61" i="12" s="1"/>
  <c r="DL50" i="12"/>
  <c r="DP546" i="8"/>
  <c r="DL156" i="11"/>
  <c r="DL158" i="11" s="1"/>
  <c r="DG542" i="8"/>
  <c r="DG551" i="8"/>
  <c r="DL157" i="11" l="1"/>
  <c r="DQ545" i="8"/>
  <c r="DQ547" i="8" s="1"/>
  <c r="DQ561" i="8" s="1"/>
  <c r="DM50" i="12" s="1"/>
  <c r="DG553" i="8"/>
  <c r="DG552" i="8" s="1"/>
  <c r="DH548" i="8" l="1"/>
  <c r="DH550" i="8" s="1"/>
  <c r="DD61" i="12" s="1"/>
  <c r="DQ546" i="8"/>
  <c r="DQ568" i="8"/>
  <c r="DM156" i="11"/>
  <c r="DM158" i="11" s="1"/>
  <c r="DH551" i="8"/>
  <c r="DH542" i="8" l="1"/>
  <c r="DM157" i="11"/>
  <c r="DR545" i="8"/>
  <c r="DR547" i="8" s="1"/>
  <c r="DR561" i="8" s="1"/>
  <c r="DN50" i="12" s="1"/>
  <c r="DH553" i="8"/>
  <c r="DH552" i="8"/>
  <c r="DI548" i="8"/>
  <c r="DI550" i="8" s="1"/>
  <c r="DE61" i="12" s="1"/>
  <c r="DR568" i="8" l="1"/>
  <c r="DR546" i="8"/>
  <c r="DN156" i="11"/>
  <c r="DN157" i="11" s="1"/>
  <c r="DI542" i="8"/>
  <c r="DI551" i="8"/>
  <c r="DN158" i="11" l="1"/>
  <c r="DS545" i="8"/>
  <c r="DS547" i="8" s="1"/>
  <c r="DS561" i="8" s="1"/>
  <c r="DO50" i="12" s="1"/>
  <c r="DI553" i="8"/>
  <c r="DI552" i="8" s="1"/>
  <c r="DJ548" i="8" l="1"/>
  <c r="DJ550" i="8" s="1"/>
  <c r="DF61" i="12" s="1"/>
  <c r="DS546" i="8"/>
  <c r="DO156" i="11"/>
  <c r="DO157" i="11" s="1"/>
  <c r="DS568" i="8"/>
  <c r="DJ542" i="8"/>
  <c r="DJ551" i="8"/>
  <c r="DO158" i="11" l="1"/>
  <c r="DT545" i="8"/>
  <c r="DT547" i="8" s="1"/>
  <c r="DT561" i="8" s="1"/>
  <c r="DT568" i="8" s="1"/>
  <c r="DJ553" i="8"/>
  <c r="DJ552" i="8" s="1"/>
  <c r="DK548" i="8"/>
  <c r="DK550" i="8" s="1"/>
  <c r="DG61" i="12" s="1"/>
  <c r="DT546" i="8" l="1"/>
  <c r="DP156" i="11"/>
  <c r="DP50" i="12"/>
  <c r="DP158" i="11"/>
  <c r="DP157" i="11"/>
  <c r="DK542" i="8"/>
  <c r="DK551" i="8"/>
  <c r="DU545" i="8" l="1"/>
  <c r="DU547" i="8" s="1"/>
  <c r="DU561" i="8" s="1"/>
  <c r="DU568" i="8" s="1"/>
  <c r="DK553" i="8"/>
  <c r="DK552" i="8" s="1"/>
  <c r="DL548" i="8"/>
  <c r="DL550" i="8" s="1"/>
  <c r="DH61" i="12" s="1"/>
  <c r="DQ50" i="12" l="1"/>
  <c r="DU546" i="8"/>
  <c r="DQ156" i="11"/>
  <c r="DQ158" i="11" s="1"/>
  <c r="DL542" i="8"/>
  <c r="DL551" i="8"/>
  <c r="DQ157" i="11" l="1"/>
  <c r="DV545" i="8"/>
  <c r="DV547" i="8" s="1"/>
  <c r="DV561" i="8" s="1"/>
  <c r="DV568" i="8" s="1"/>
  <c r="DL553" i="8"/>
  <c r="DL552" i="8" s="1"/>
  <c r="DM548" i="8" l="1"/>
  <c r="DM550" i="8" s="1"/>
  <c r="DI61" i="12" s="1"/>
  <c r="DR50" i="12"/>
  <c r="DV546" i="8"/>
  <c r="DR156" i="11"/>
  <c r="DR158" i="11" s="1"/>
  <c r="DM542" i="8"/>
  <c r="DM551" i="8"/>
  <c r="DR157" i="11" l="1"/>
  <c r="DW545" i="8"/>
  <c r="DW547" i="8" s="1"/>
  <c r="DW561" i="8" s="1"/>
  <c r="DW568" i="8" s="1"/>
  <c r="DM553" i="8"/>
  <c r="DM552" i="8" s="1"/>
  <c r="DN548" i="8"/>
  <c r="DN550" i="8" s="1"/>
  <c r="DJ61" i="12" s="1"/>
  <c r="DS50" i="12" l="1"/>
  <c r="DW546" i="8"/>
  <c r="DS156" i="11"/>
  <c r="DS158" i="11" s="1"/>
  <c r="DN542" i="8"/>
  <c r="DN551" i="8"/>
  <c r="DX545" i="8" l="1"/>
  <c r="DX547" i="8" s="1"/>
  <c r="DX561" i="8" s="1"/>
  <c r="DT50" i="12" s="1"/>
  <c r="DN553" i="8"/>
  <c r="DS157" i="11"/>
  <c r="DN552" i="8"/>
  <c r="DO548" i="8"/>
  <c r="DO550" i="8" s="1"/>
  <c r="DK61" i="12" s="1"/>
  <c r="DX546" i="8" l="1"/>
  <c r="DT156" i="11"/>
  <c r="DT157" i="11" s="1"/>
  <c r="DX568" i="8"/>
  <c r="DO551" i="8"/>
  <c r="DO542" i="8"/>
  <c r="DT158" i="11" l="1"/>
  <c r="DY545" i="8"/>
  <c r="DY547" i="8" s="1"/>
  <c r="DY561" i="8" s="1"/>
  <c r="DY568" i="8" s="1"/>
  <c r="DO553" i="8"/>
  <c r="DO552" i="8" s="1"/>
  <c r="DP548" i="8" l="1"/>
  <c r="DP550" i="8" s="1"/>
  <c r="DL61" i="12" s="1"/>
  <c r="DU50" i="12"/>
  <c r="DY546" i="8"/>
  <c r="DU156" i="11"/>
  <c r="DU157" i="11" s="1"/>
  <c r="DP551" i="8"/>
  <c r="DP542" i="8"/>
  <c r="DU158" i="11" l="1"/>
  <c r="DZ545" i="8"/>
  <c r="DZ547" i="8" s="1"/>
  <c r="DZ561" i="8" s="1"/>
  <c r="DZ568" i="8" s="1"/>
  <c r="DP553" i="8"/>
  <c r="DP552" i="8" s="1"/>
  <c r="DQ548" i="8"/>
  <c r="DQ550" i="8" s="1"/>
  <c r="DM61" i="12" s="1"/>
  <c r="DZ546" i="8" l="1"/>
  <c r="DV50" i="12"/>
  <c r="DV156" i="11"/>
  <c r="DV157" i="11" s="1"/>
  <c r="DQ551" i="8"/>
  <c r="DQ542" i="8"/>
  <c r="DV158" i="11" l="1"/>
  <c r="EA545" i="8"/>
  <c r="EA547" i="8" s="1"/>
  <c r="EA561" i="8" s="1"/>
  <c r="DW156" i="11" s="1"/>
  <c r="DQ553" i="8"/>
  <c r="DQ552" i="8"/>
  <c r="DR548" i="8"/>
  <c r="DR550" i="8" s="1"/>
  <c r="DN61" i="12" s="1"/>
  <c r="DW50" i="12" l="1"/>
  <c r="EA546" i="8"/>
  <c r="EA568" i="8"/>
  <c r="DW157" i="11"/>
  <c r="DW158" i="11"/>
  <c r="DR542" i="8"/>
  <c r="DR551" i="8"/>
  <c r="EB545" i="8" l="1"/>
  <c r="EB547" i="8" s="1"/>
  <c r="EB561" i="8" s="1"/>
  <c r="EB568" i="8" s="1"/>
  <c r="DR553" i="8"/>
  <c r="DR552" i="8" s="1"/>
  <c r="DS548" i="8"/>
  <c r="DS550" i="8" s="1"/>
  <c r="DO61" i="12" s="1"/>
  <c r="EB546" i="8" l="1"/>
  <c r="DX50" i="12"/>
  <c r="DX156" i="11"/>
  <c r="DX157" i="11" s="1"/>
  <c r="DS542" i="8"/>
  <c r="DS551" i="8"/>
  <c r="DS553" i="8" s="1"/>
  <c r="DX158" i="11" l="1"/>
  <c r="DT548" i="8"/>
  <c r="DT550" i="8" s="1"/>
  <c r="DP61" i="12" s="1"/>
  <c r="EC545" i="8"/>
  <c r="DS552" i="8"/>
  <c r="EC547" i="8" l="1"/>
  <c r="EC561" i="8" s="1"/>
  <c r="EC546" i="8"/>
  <c r="DT542" i="8"/>
  <c r="DT551" i="8"/>
  <c r="ED545" i="8" l="1"/>
  <c r="ED547" i="8" s="1"/>
  <c r="ED561" i="8" s="1"/>
  <c r="ED568" i="8" s="1"/>
  <c r="DT553" i="8"/>
  <c r="DY156" i="11"/>
  <c r="EC568" i="8"/>
  <c r="DY50" i="12"/>
  <c r="DT552" i="8"/>
  <c r="DU548" i="8"/>
  <c r="DU550" i="8" s="1"/>
  <c r="DQ61" i="12" s="1"/>
  <c r="DZ50" i="12" l="1"/>
  <c r="ED546" i="8"/>
  <c r="DZ156" i="11"/>
  <c r="DZ157" i="11" s="1"/>
  <c r="DY158" i="11"/>
  <c r="DY157" i="11"/>
  <c r="DU542" i="8"/>
  <c r="DU551" i="8"/>
  <c r="DZ158" i="11" l="1"/>
  <c r="EE545" i="8"/>
  <c r="EE547" i="8" s="1"/>
  <c r="EE561" i="8" s="1"/>
  <c r="EA156" i="11" s="1"/>
  <c r="DU553" i="8"/>
  <c r="DU552" i="8" s="1"/>
  <c r="DV548" i="8"/>
  <c r="DV550" i="8" s="1"/>
  <c r="DR61" i="12" s="1"/>
  <c r="EA50" i="12" l="1"/>
  <c r="EE546" i="8"/>
  <c r="EE568" i="8"/>
  <c r="EA158" i="11"/>
  <c r="EA157" i="11"/>
  <c r="DV542" i="8"/>
  <c r="DV551" i="8"/>
  <c r="EF545" i="8" l="1"/>
  <c r="EF547" i="8" s="1"/>
  <c r="EF561" i="8" s="1"/>
  <c r="EB156" i="11" s="1"/>
  <c r="DV553" i="8"/>
  <c r="DV552" i="8" s="1"/>
  <c r="DW548" i="8" l="1"/>
  <c r="DW550" i="8" s="1"/>
  <c r="DS61" i="12" s="1"/>
  <c r="EB50" i="12"/>
  <c r="EF546" i="8"/>
  <c r="EF568" i="8"/>
  <c r="EB157" i="11"/>
  <c r="EC157" i="11" s="1"/>
  <c r="EB158" i="11"/>
  <c r="EC158" i="11" s="1"/>
  <c r="EC156" i="11"/>
  <c r="DW551" i="8"/>
  <c r="DW553" i="8" s="1"/>
  <c r="DW542" i="8"/>
  <c r="I15" i="11" l="1"/>
  <c r="DW552" i="8"/>
  <c r="DX548" i="8"/>
  <c r="DX550" i="8" s="1"/>
  <c r="DT61" i="12" s="1"/>
  <c r="L15" i="11" l="1"/>
  <c r="K15" i="11"/>
  <c r="I18" i="11"/>
  <c r="DX542" i="8"/>
  <c r="DX551" i="8"/>
  <c r="DX553" i="8" s="1"/>
  <c r="DX552" i="8" l="1"/>
  <c r="DY548" i="8"/>
  <c r="DY550" i="8" s="1"/>
  <c r="DU61" i="12" s="1"/>
  <c r="DY542" i="8" l="1"/>
  <c r="DY551" i="8"/>
  <c r="DY553" i="8" s="1"/>
  <c r="DY552" i="8" l="1"/>
  <c r="DZ548" i="8"/>
  <c r="DZ550" i="8" s="1"/>
  <c r="DV61" i="12" s="1"/>
  <c r="DZ542" i="8" l="1"/>
  <c r="DZ551" i="8"/>
  <c r="DZ553" i="8" s="1"/>
  <c r="DZ552" i="8" l="1"/>
  <c r="EA548" i="8"/>
  <c r="EA550" i="8" s="1"/>
  <c r="DW61" i="12" s="1"/>
  <c r="EA551" i="8" l="1"/>
  <c r="EA553" i="8" s="1"/>
  <c r="EA542" i="8"/>
  <c r="EA552" i="8" l="1"/>
  <c r="EB548" i="8"/>
  <c r="EB550" i="8" s="1"/>
  <c r="DX61" i="12" s="1"/>
  <c r="EB542" i="8" l="1"/>
  <c r="EB551" i="8"/>
  <c r="EB553" i="8" s="1"/>
  <c r="EB552" i="8" l="1"/>
  <c r="EC548" i="8"/>
  <c r="EC550" i="8" s="1"/>
  <c r="DY61" i="12" s="1"/>
  <c r="EC542" i="8" l="1"/>
  <c r="EC551" i="8"/>
  <c r="EC553" i="8" s="1"/>
  <c r="EC552" i="8" l="1"/>
  <c r="ED548" i="8"/>
  <c r="ED550" i="8" s="1"/>
  <c r="DZ61" i="12" s="1"/>
  <c r="ED542" i="8" l="1"/>
  <c r="ED551" i="8"/>
  <c r="ED553" i="8" s="1"/>
  <c r="ED552" i="8" l="1"/>
  <c r="EE548" i="8"/>
  <c r="EE550" i="8" s="1"/>
  <c r="EA61" i="12" s="1"/>
  <c r="EE542" i="8" l="1"/>
  <c r="EE551" i="8"/>
  <c r="EE553" i="8" s="1"/>
  <c r="EE552" i="8" l="1"/>
  <c r="EF548" i="8"/>
  <c r="EF550" i="8" s="1"/>
  <c r="EB61" i="12" s="1"/>
  <c r="EF551" i="8" l="1"/>
  <c r="EF542" i="8"/>
  <c r="G22" i="10"/>
  <c r="EF553" i="8" l="1"/>
  <c r="EF552" i="8" s="1"/>
  <c r="H22" i="10"/>
  <c r="F39" i="11"/>
  <c r="F49" i="12"/>
  <c r="I22" i="10"/>
  <c r="H39" i="11" l="1"/>
  <c r="H49" i="12"/>
  <c r="F41" i="11"/>
  <c r="F40" i="11"/>
  <c r="G39" i="11"/>
  <c r="G49" i="12"/>
  <c r="J22" i="10"/>
  <c r="I39" i="11" l="1"/>
  <c r="I49" i="12"/>
  <c r="G41" i="11"/>
  <c r="G40" i="11"/>
  <c r="H40" i="11"/>
  <c r="H41" i="11"/>
  <c r="K22" i="10"/>
  <c r="J39" i="11" l="1"/>
  <c r="J49" i="12"/>
  <c r="I40" i="11"/>
  <c r="I41" i="11"/>
  <c r="L22" i="10"/>
  <c r="K39" i="11" l="1"/>
  <c r="K49" i="12"/>
  <c r="J40" i="11"/>
  <c r="J41" i="11"/>
  <c r="M22" i="10"/>
  <c r="L39" i="11" l="1"/>
  <c r="L49" i="12"/>
  <c r="K40" i="11"/>
  <c r="K41" i="11"/>
  <c r="N22" i="10"/>
  <c r="M39" i="11" l="1"/>
  <c r="M49" i="12"/>
  <c r="L40" i="11"/>
  <c r="L41" i="11"/>
  <c r="O22" i="10"/>
  <c r="N39" i="11" l="1"/>
  <c r="N49" i="12"/>
  <c r="M40" i="11"/>
  <c r="M41" i="11"/>
  <c r="P22" i="10"/>
  <c r="Q22" i="10" l="1"/>
  <c r="O39" i="11"/>
  <c r="O49" i="12"/>
  <c r="N40" i="11"/>
  <c r="N41" i="11"/>
  <c r="O40" i="11" l="1"/>
  <c r="O41" i="11"/>
  <c r="R22" i="10"/>
  <c r="P39" i="11"/>
  <c r="P49" i="12"/>
  <c r="P40" i="11" l="1"/>
  <c r="P41" i="11"/>
  <c r="S22" i="10"/>
  <c r="Q39" i="11"/>
  <c r="Q49" i="12"/>
  <c r="Q40" i="11" l="1"/>
  <c r="Q41" i="11"/>
  <c r="T22" i="10"/>
  <c r="R39" i="11"/>
  <c r="R49" i="12"/>
  <c r="R40" i="11" l="1"/>
  <c r="R41" i="11"/>
  <c r="U22" i="10"/>
  <c r="S39" i="11"/>
  <c r="S49" i="12"/>
  <c r="S41" i="11" l="1"/>
  <c r="S40" i="11"/>
  <c r="T39" i="11"/>
  <c r="T49" i="12"/>
  <c r="V22" i="10"/>
  <c r="U39" i="11" l="1"/>
  <c r="U49" i="12"/>
  <c r="W22" i="10"/>
  <c r="T40" i="11"/>
  <c r="T41" i="11"/>
  <c r="V39" i="11" l="1"/>
  <c r="V49" i="12"/>
  <c r="X22" i="10"/>
  <c r="U40" i="11"/>
  <c r="U41" i="11"/>
  <c r="W39" i="11" l="1"/>
  <c r="W49" i="12"/>
  <c r="Y22" i="10"/>
  <c r="V41" i="11"/>
  <c r="V40" i="11"/>
  <c r="X39" i="11" l="1"/>
  <c r="X49" i="12"/>
  <c r="Z22" i="10"/>
  <c r="W41" i="11"/>
  <c r="W40" i="11"/>
  <c r="Y39" i="11" l="1"/>
  <c r="Y49" i="12"/>
  <c r="AA22" i="10"/>
  <c r="X41" i="11"/>
  <c r="X40" i="11"/>
  <c r="Z39" i="11" l="1"/>
  <c r="Z49" i="12"/>
  <c r="AB22" i="10"/>
  <c r="Y40" i="11"/>
  <c r="Y41" i="11"/>
  <c r="AA39" i="11" l="1"/>
  <c r="AA49" i="12"/>
  <c r="AC22" i="10"/>
  <c r="Z40" i="11"/>
  <c r="Z41" i="11"/>
  <c r="AB39" i="11" l="1"/>
  <c r="AB49" i="12"/>
  <c r="AD22" i="10"/>
  <c r="AA40" i="11"/>
  <c r="AA41" i="11"/>
  <c r="AC39" i="11" l="1"/>
  <c r="AC49" i="12"/>
  <c r="AE22" i="10"/>
  <c r="AB40" i="11"/>
  <c r="AB41" i="11"/>
  <c r="AD39" i="11" l="1"/>
  <c r="AD49" i="12"/>
  <c r="AF22" i="10"/>
  <c r="AC40" i="11"/>
  <c r="AC41" i="11"/>
  <c r="AE39" i="11" l="1"/>
  <c r="AE49" i="12"/>
  <c r="AG22" i="10"/>
  <c r="AD40" i="11"/>
  <c r="AD41" i="11"/>
  <c r="AF39" i="11" l="1"/>
  <c r="AF49" i="12"/>
  <c r="AH22" i="10"/>
  <c r="AE40" i="11"/>
  <c r="AE41" i="11"/>
  <c r="AG39" i="11" l="1"/>
  <c r="AG49" i="12"/>
  <c r="AI22" i="10"/>
  <c r="AF41" i="11"/>
  <c r="AF40" i="11"/>
  <c r="AH39" i="11" l="1"/>
  <c r="AH49" i="12"/>
  <c r="AJ22" i="10"/>
  <c r="AG40" i="11"/>
  <c r="AG41" i="11"/>
  <c r="AI39" i="11" l="1"/>
  <c r="AI49" i="12"/>
  <c r="AK22" i="10"/>
  <c r="AH40" i="11"/>
  <c r="AH41" i="11"/>
  <c r="AJ39" i="11" l="1"/>
  <c r="AJ49" i="12"/>
  <c r="AL22" i="10"/>
  <c r="AI41" i="11"/>
  <c r="AI40" i="11"/>
  <c r="AK39" i="11" l="1"/>
  <c r="AK49" i="12"/>
  <c r="AM22" i="10"/>
  <c r="AJ40" i="11"/>
  <c r="AJ41" i="11"/>
  <c r="AL39" i="11" l="1"/>
  <c r="AL49" i="12"/>
  <c r="AN22" i="10"/>
  <c r="AK40" i="11"/>
  <c r="AK41" i="11"/>
  <c r="AM39" i="11" l="1"/>
  <c r="AM49" i="12"/>
  <c r="AO22" i="10"/>
  <c r="AL41" i="11"/>
  <c r="AL40" i="11"/>
  <c r="AN39" i="11" l="1"/>
  <c r="AN49" i="12"/>
  <c r="AP22" i="10"/>
  <c r="AM41" i="11"/>
  <c r="AM40" i="11"/>
  <c r="AO39" i="11" l="1"/>
  <c r="AO49" i="12"/>
  <c r="AQ22" i="10"/>
  <c r="AN40" i="11"/>
  <c r="AN41" i="11"/>
  <c r="AP39" i="11" l="1"/>
  <c r="AP49" i="12"/>
  <c r="AR22" i="10"/>
  <c r="AO40" i="11"/>
  <c r="AO41" i="11"/>
  <c r="AQ39" i="11" l="1"/>
  <c r="AQ49" i="12"/>
  <c r="AS22" i="10"/>
  <c r="AP40" i="11"/>
  <c r="AP41" i="11"/>
  <c r="AR39" i="11" l="1"/>
  <c r="AR49" i="12"/>
  <c r="AT22" i="10"/>
  <c r="AQ40" i="11"/>
  <c r="AQ41" i="11"/>
  <c r="AS39" i="11" l="1"/>
  <c r="AS49" i="12"/>
  <c r="AU22" i="10"/>
  <c r="AR40" i="11"/>
  <c r="AR41" i="11"/>
  <c r="AT39" i="11" l="1"/>
  <c r="AT49" i="12"/>
  <c r="AV22" i="10"/>
  <c r="AS41" i="11"/>
  <c r="AS40" i="11"/>
  <c r="AU39" i="11" l="1"/>
  <c r="AU49" i="12"/>
  <c r="AW22" i="10"/>
  <c r="AT40" i="11"/>
  <c r="AT41" i="11"/>
  <c r="AV39" i="11" l="1"/>
  <c r="AV49" i="12"/>
  <c r="AX22" i="10"/>
  <c r="AU40" i="11"/>
  <c r="AU41" i="11"/>
  <c r="AW39" i="11" l="1"/>
  <c r="AW49" i="12"/>
  <c r="AY22" i="10"/>
  <c r="AV41" i="11"/>
  <c r="AV40" i="11"/>
  <c r="AX39" i="11" l="1"/>
  <c r="AX49" i="12"/>
  <c r="AZ22" i="10"/>
  <c r="AW40" i="11"/>
  <c r="AW41" i="11"/>
  <c r="AY39" i="11" l="1"/>
  <c r="AY49" i="12"/>
  <c r="BA22" i="10"/>
  <c r="AX40" i="11"/>
  <c r="AX41" i="11"/>
  <c r="AZ39" i="11" l="1"/>
  <c r="AZ49" i="12"/>
  <c r="BB22" i="10"/>
  <c r="AY40" i="11"/>
  <c r="AY41" i="11"/>
  <c r="BA39" i="11" l="1"/>
  <c r="BA49" i="12"/>
  <c r="BC22" i="10"/>
  <c r="AZ40" i="11"/>
  <c r="AZ41" i="11"/>
  <c r="BB39" i="11" l="1"/>
  <c r="BB49" i="12"/>
  <c r="BD22" i="10"/>
  <c r="BA40" i="11"/>
  <c r="BA41" i="11"/>
  <c r="BC39" i="11" l="1"/>
  <c r="BC49" i="12"/>
  <c r="BE22" i="10"/>
  <c r="BB41" i="11"/>
  <c r="BB40" i="11"/>
  <c r="BD39" i="11" l="1"/>
  <c r="BD49" i="12"/>
  <c r="BF22" i="10"/>
  <c r="BC40" i="11"/>
  <c r="BC41" i="11"/>
  <c r="BE39" i="11" l="1"/>
  <c r="BE49" i="12"/>
  <c r="BG22" i="10"/>
  <c r="BD40" i="11"/>
  <c r="BD41" i="11"/>
  <c r="BF39" i="11" l="1"/>
  <c r="BF49" i="12"/>
  <c r="BH22" i="10"/>
  <c r="BE41" i="11"/>
  <c r="BE40" i="11"/>
  <c r="BG39" i="11" l="1"/>
  <c r="BG49" i="12"/>
  <c r="BI22" i="10"/>
  <c r="BF40" i="11"/>
  <c r="BF41" i="11"/>
  <c r="BH39" i="11" l="1"/>
  <c r="BH49" i="12"/>
  <c r="BJ22" i="10"/>
  <c r="BG40" i="11"/>
  <c r="BG41" i="11"/>
  <c r="BI39" i="11" l="1"/>
  <c r="BI49" i="12"/>
  <c r="BK22" i="10"/>
  <c r="BH40" i="11"/>
  <c r="BH41" i="11"/>
  <c r="BJ39" i="11" l="1"/>
  <c r="BJ49" i="12"/>
  <c r="BL22" i="10"/>
  <c r="BI41" i="11"/>
  <c r="BI40" i="11"/>
  <c r="BK39" i="11" l="1"/>
  <c r="BK49" i="12"/>
  <c r="BM22" i="10"/>
  <c r="BJ40" i="11"/>
  <c r="BJ41" i="11"/>
  <c r="BL39" i="11" l="1"/>
  <c r="BL49" i="12"/>
  <c r="BN22" i="10"/>
  <c r="BK40" i="11"/>
  <c r="BK41" i="11"/>
  <c r="BM39" i="11" l="1"/>
  <c r="BM49" i="12"/>
  <c r="BO22" i="10"/>
  <c r="BL40" i="11"/>
  <c r="BL41" i="11"/>
  <c r="BN39" i="11" l="1"/>
  <c r="BN49" i="12"/>
  <c r="BP22" i="10"/>
  <c r="BM40" i="11"/>
  <c r="BM41" i="11"/>
  <c r="BO39" i="11" l="1"/>
  <c r="BO49" i="12"/>
  <c r="BQ22" i="10"/>
  <c r="BN40" i="11"/>
  <c r="BN41" i="11"/>
  <c r="BP39" i="11" l="1"/>
  <c r="BP49" i="12"/>
  <c r="BR22" i="10"/>
  <c r="BO41" i="11"/>
  <c r="BO40" i="11"/>
  <c r="BQ39" i="11" l="1"/>
  <c r="BQ49" i="12"/>
  <c r="BS22" i="10"/>
  <c r="BP40" i="11"/>
  <c r="BP41" i="11"/>
  <c r="BR39" i="11" l="1"/>
  <c r="BR49" i="12"/>
  <c r="BT22" i="10"/>
  <c r="BQ40" i="11"/>
  <c r="BQ41" i="11"/>
  <c r="BS39" i="11" l="1"/>
  <c r="BS49" i="12"/>
  <c r="BU22" i="10"/>
  <c r="BR41" i="11"/>
  <c r="BR40" i="11"/>
  <c r="BT39" i="11" l="1"/>
  <c r="BT49" i="12"/>
  <c r="BV22" i="10"/>
  <c r="BS40" i="11"/>
  <c r="BS41" i="11"/>
  <c r="BU39" i="11" l="1"/>
  <c r="BU49" i="12"/>
  <c r="BW22" i="10"/>
  <c r="BT40" i="11"/>
  <c r="BT41" i="11"/>
  <c r="BV39" i="11" l="1"/>
  <c r="BV49" i="12"/>
  <c r="BX22" i="10"/>
  <c r="BU40" i="11"/>
  <c r="BU41" i="11"/>
  <c r="BW39" i="11" l="1"/>
  <c r="BW49" i="12"/>
  <c r="BY22" i="10"/>
  <c r="BV40" i="11"/>
  <c r="BV41" i="11"/>
  <c r="BX39" i="11" l="1"/>
  <c r="BX49" i="12"/>
  <c r="BZ22" i="10"/>
  <c r="BW40" i="11"/>
  <c r="BW41" i="11"/>
  <c r="BY39" i="11" l="1"/>
  <c r="BY49" i="12"/>
  <c r="CA22" i="10"/>
  <c r="BX40" i="11"/>
  <c r="BX41" i="11"/>
  <c r="BZ39" i="11" l="1"/>
  <c r="BZ49" i="12"/>
  <c r="CB22" i="10"/>
  <c r="BY41" i="11"/>
  <c r="BY40" i="11"/>
  <c r="CA39" i="11" l="1"/>
  <c r="CA49" i="12"/>
  <c r="CC22" i="10"/>
  <c r="BZ40" i="11"/>
  <c r="BZ41" i="11"/>
  <c r="CB39" i="11" l="1"/>
  <c r="CB49" i="12"/>
  <c r="CD22" i="10"/>
  <c r="CA40" i="11"/>
  <c r="CA41" i="11"/>
  <c r="CC39" i="11" l="1"/>
  <c r="CC49" i="12"/>
  <c r="CE22" i="10"/>
  <c r="CB40" i="11"/>
  <c r="CB41" i="11"/>
  <c r="CD39" i="11" l="1"/>
  <c r="CD49" i="12"/>
  <c r="CF22" i="10"/>
  <c r="CC40" i="11"/>
  <c r="CC41" i="11"/>
  <c r="CE39" i="11" l="1"/>
  <c r="CE49" i="12"/>
  <c r="CG22" i="10"/>
  <c r="CD40" i="11"/>
  <c r="CD41" i="11"/>
  <c r="CF39" i="11" l="1"/>
  <c r="CF49" i="12"/>
  <c r="CH22" i="10"/>
  <c r="CE41" i="11"/>
  <c r="CE40" i="11"/>
  <c r="CG39" i="11" l="1"/>
  <c r="CG49" i="12"/>
  <c r="CI22" i="10"/>
  <c r="CF40" i="11"/>
  <c r="CF41" i="11"/>
  <c r="CH39" i="11" l="1"/>
  <c r="CH49" i="12"/>
  <c r="CJ22" i="10"/>
  <c r="CG40" i="11"/>
  <c r="CG41" i="11"/>
  <c r="CI39" i="11" l="1"/>
  <c r="CI49" i="12"/>
  <c r="CK22" i="10"/>
  <c r="CH41" i="11"/>
  <c r="CH40" i="11"/>
  <c r="CJ39" i="11" l="1"/>
  <c r="CJ49" i="12"/>
  <c r="CL22" i="10"/>
  <c r="CI40" i="11"/>
  <c r="CI41" i="11"/>
  <c r="CK39" i="11" l="1"/>
  <c r="CK49" i="12"/>
  <c r="CM22" i="10"/>
  <c r="CJ40" i="11"/>
  <c r="CJ41" i="11"/>
  <c r="CL39" i="11" l="1"/>
  <c r="CL49" i="12"/>
  <c r="CN22" i="10"/>
  <c r="CK41" i="11"/>
  <c r="CK40" i="11"/>
  <c r="CM39" i="11" l="1"/>
  <c r="CM49" i="12"/>
  <c r="CO22" i="10"/>
  <c r="CL40" i="11"/>
  <c r="CL41" i="11"/>
  <c r="CN39" i="11" l="1"/>
  <c r="CN49" i="12"/>
  <c r="CP22" i="10"/>
  <c r="CM40" i="11"/>
  <c r="CM41" i="11"/>
  <c r="CO39" i="11" l="1"/>
  <c r="CO49" i="12"/>
  <c r="CQ22" i="10"/>
  <c r="CN40" i="11"/>
  <c r="CN41" i="11"/>
  <c r="CP39" i="11" l="1"/>
  <c r="CP49" i="12"/>
  <c r="CR22" i="10"/>
  <c r="CO41" i="11"/>
  <c r="CO40" i="11"/>
  <c r="CQ39" i="11" l="1"/>
  <c r="CQ49" i="12"/>
  <c r="CS22" i="10"/>
  <c r="CP40" i="11"/>
  <c r="CP41" i="11"/>
  <c r="CR39" i="11" l="1"/>
  <c r="CR49" i="12"/>
  <c r="CT22" i="10"/>
  <c r="CQ40" i="11"/>
  <c r="CQ41" i="11"/>
  <c r="CS39" i="11" l="1"/>
  <c r="CS49" i="12"/>
  <c r="CU22" i="10"/>
  <c r="CR40" i="11"/>
  <c r="CR41" i="11"/>
  <c r="CT39" i="11" l="1"/>
  <c r="CT49" i="12"/>
  <c r="CV22" i="10"/>
  <c r="CS40" i="11"/>
  <c r="CS41" i="11"/>
  <c r="CU39" i="11" l="1"/>
  <c r="CU49" i="12"/>
  <c r="CW22" i="10"/>
  <c r="CT40" i="11"/>
  <c r="CT41" i="11"/>
  <c r="CV39" i="11" l="1"/>
  <c r="CV49" i="12"/>
  <c r="CX22" i="10"/>
  <c r="CU41" i="11"/>
  <c r="CU40" i="11"/>
  <c r="CW39" i="11" l="1"/>
  <c r="CW49" i="12"/>
  <c r="CY22" i="10"/>
  <c r="CV40" i="11"/>
  <c r="CV41" i="11"/>
  <c r="CX39" i="11" l="1"/>
  <c r="CX49" i="12"/>
  <c r="CZ22" i="10"/>
  <c r="CW41" i="11"/>
  <c r="CW40" i="11"/>
  <c r="CY39" i="11" l="1"/>
  <c r="CY49" i="12"/>
  <c r="DA22" i="10"/>
  <c r="CX41" i="11"/>
  <c r="CX40" i="11"/>
  <c r="CZ39" i="11" l="1"/>
  <c r="CZ49" i="12"/>
  <c r="DB22" i="10"/>
  <c r="CY40" i="11"/>
  <c r="CY41" i="11"/>
  <c r="DA39" i="11" l="1"/>
  <c r="DA49" i="12"/>
  <c r="DC22" i="10"/>
  <c r="CZ40" i="11"/>
  <c r="CZ41" i="11"/>
  <c r="DB39" i="11" l="1"/>
  <c r="DB49" i="12"/>
  <c r="DD22" i="10"/>
  <c r="DA40" i="11"/>
  <c r="DA41" i="11"/>
  <c r="DC39" i="11" l="1"/>
  <c r="DC49" i="12"/>
  <c r="DE22" i="10"/>
  <c r="DB40" i="11"/>
  <c r="DB41" i="11"/>
  <c r="DD39" i="11" l="1"/>
  <c r="DD49" i="12"/>
  <c r="DF22" i="10"/>
  <c r="DC40" i="11"/>
  <c r="DC41" i="11"/>
  <c r="DE39" i="11" l="1"/>
  <c r="DE49" i="12"/>
  <c r="DG22" i="10"/>
  <c r="DD40" i="11"/>
  <c r="DD41" i="11"/>
  <c r="DF39" i="11" l="1"/>
  <c r="DF49" i="12"/>
  <c r="DH22" i="10"/>
  <c r="DE41" i="11"/>
  <c r="DE40" i="11"/>
  <c r="DG39" i="11" l="1"/>
  <c r="DG49" i="12"/>
  <c r="DI22" i="10"/>
  <c r="DF40" i="11"/>
  <c r="DF41" i="11"/>
  <c r="DH39" i="11" l="1"/>
  <c r="DH49" i="12"/>
  <c r="DJ22" i="10"/>
  <c r="DG40" i="11"/>
  <c r="DG41" i="11"/>
  <c r="DI39" i="11" l="1"/>
  <c r="DI49" i="12"/>
  <c r="DK22" i="10"/>
  <c r="DH40" i="11"/>
  <c r="DH41" i="11"/>
  <c r="DJ39" i="11" l="1"/>
  <c r="DJ49" i="12"/>
  <c r="DL22" i="10"/>
  <c r="DI40" i="11"/>
  <c r="DI41" i="11"/>
  <c r="DK39" i="11" l="1"/>
  <c r="DK49" i="12"/>
  <c r="DM22" i="10"/>
  <c r="DJ40" i="11"/>
  <c r="DJ41" i="11"/>
  <c r="DL39" i="11" l="1"/>
  <c r="DL49" i="12"/>
  <c r="DN22" i="10"/>
  <c r="DK41" i="11"/>
  <c r="DK40" i="11"/>
  <c r="DM39" i="11" l="1"/>
  <c r="DM49" i="12"/>
  <c r="DO22" i="10"/>
  <c r="DL40" i="11"/>
  <c r="DL41" i="11"/>
  <c r="DN39" i="11" l="1"/>
  <c r="DN49" i="12"/>
  <c r="DP22" i="10"/>
  <c r="DM40" i="11"/>
  <c r="DM41" i="11"/>
  <c r="DO39" i="11" l="1"/>
  <c r="DO49" i="12"/>
  <c r="DQ22" i="10"/>
  <c r="DN41" i="11"/>
  <c r="DN40" i="11"/>
  <c r="DP39" i="11" l="1"/>
  <c r="DP49" i="12"/>
  <c r="DR22" i="10"/>
  <c r="DO40" i="11"/>
  <c r="DO41" i="11"/>
  <c r="DQ39" i="11" l="1"/>
  <c r="DQ49" i="12"/>
  <c r="DS22" i="10"/>
  <c r="DP40" i="11"/>
  <c r="DP41" i="11"/>
  <c r="DR39" i="11" l="1"/>
  <c r="DR49" i="12"/>
  <c r="DT22" i="10"/>
  <c r="DQ41" i="11"/>
  <c r="DQ40" i="11"/>
  <c r="DS39" i="11" l="1"/>
  <c r="DS49" i="12"/>
  <c r="DU22" i="10"/>
  <c r="DR40" i="11"/>
  <c r="DR41" i="11"/>
  <c r="DT39" i="11" l="1"/>
  <c r="DT49" i="12"/>
  <c r="DV22" i="10"/>
  <c r="DS40" i="11"/>
  <c r="DS41" i="11"/>
  <c r="DU39" i="11" l="1"/>
  <c r="DU49" i="12"/>
  <c r="DW22" i="10"/>
  <c r="DT40" i="11"/>
  <c r="DT41" i="11"/>
  <c r="DV39" i="11" l="1"/>
  <c r="DV49" i="12"/>
  <c r="DX22" i="10"/>
  <c r="DU41" i="11"/>
  <c r="DU40" i="11"/>
  <c r="DW39" i="11" l="1"/>
  <c r="DW49" i="12"/>
  <c r="DY22" i="10"/>
  <c r="DV40" i="11"/>
  <c r="DV41" i="11"/>
  <c r="DX39" i="11" l="1"/>
  <c r="DX49" i="12"/>
  <c r="DZ22" i="10"/>
  <c r="DW40" i="11"/>
  <c r="DW41" i="11"/>
  <c r="DY39" i="11" l="1"/>
  <c r="DY49" i="12"/>
  <c r="EA22" i="10"/>
  <c r="DX40" i="11"/>
  <c r="DX41" i="11"/>
  <c r="DZ39" i="11" l="1"/>
  <c r="DZ49" i="12"/>
  <c r="EB22" i="10"/>
  <c r="DY40" i="11"/>
  <c r="DY41" i="11"/>
  <c r="EA39" i="11" l="1"/>
  <c r="EA49" i="12"/>
  <c r="EC22" i="10"/>
  <c r="DZ40" i="11"/>
  <c r="DZ41" i="11"/>
  <c r="EB39" i="11" l="1"/>
  <c r="EB49" i="12"/>
  <c r="EA41" i="11"/>
  <c r="EA40" i="11"/>
  <c r="EB40" i="11" l="1"/>
  <c r="EC40" i="11" s="1"/>
  <c r="EB41" i="11"/>
  <c r="EC41" i="11" s="1"/>
  <c r="EC39" i="11"/>
  <c r="J5" i="11" l="1"/>
  <c r="J18" i="11" l="1"/>
  <c r="L18" i="11" s="1"/>
  <c r="K5" i="11"/>
  <c r="K1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tc={106DEBFF-AA0C-4D8B-9710-78A2C340FE4E}</author>
    <author>tc={2BDF6D59-0FAE-4ED1-8E54-8A2DD1F093A7}</author>
    <author>Alberto Donadel</author>
    <author>tc={1BDB4A0E-1C2D-4039-BC01-E9A3274A0AD5}</author>
    <author>tc={756DC704-CCF5-4EAE-AE7F-EADFF11698DF}</author>
  </authors>
  <commentList>
    <comment ref="F28" authorId="0" shapeId="0" xr:uid="{106DEBFF-AA0C-4D8B-9710-78A2C340FE4E}">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UN PROBLEMA CON GLI ORDINI: ORDINO SOLO QUANDO SPEDISCO</t>
      </text>
    </comment>
    <comment ref="G70" authorId="1" shapeId="0" xr:uid="{2BDF6D59-0FAE-4ED1-8E54-8A2DD1F093A7}">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assunzione fattibile lo spalmare giornalmente</t>
      </text>
    </comment>
    <comment ref="EF77" authorId="2" shapeId="0" xr:uid="{AC97B360-6007-4626-B1DD-B5A4A6CF28CE}">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F78" authorId="3" shapeId="0" xr:uid="{1BDB4A0E-1C2D-4039-BC01-E9A3274A0AD5}">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inserito arrotondamento</t>
      </text>
    </comment>
    <comment ref="B119" authorId="4" shapeId="0" xr:uid="{756DC704-CCF5-4EAE-AE7F-EADFF11698DF}">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ho un inbound di 24 nel tb 1</t>
      </text>
    </comment>
    <comment ref="EF128" authorId="2" shapeId="0" xr:uid="{AE7B68C8-2371-474C-9E48-3173CF6505B7}">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179" authorId="2" shapeId="0" xr:uid="{766D75D8-1AFF-4355-BC51-CD10ADC2E375}">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30" authorId="2" shapeId="0" xr:uid="{F6B9B231-82CD-4614-B93A-CCD92ADDF3C9}">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81" authorId="2" shapeId="0" xr:uid="{EAE1FCF1-71A0-42D2-87D3-30D8B00A1902}">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326" authorId="2" shapeId="0" xr:uid="{468C66AB-6E35-4E33-BF68-DB67983AD478}">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B362" authorId="2" shapeId="0" xr:uid="{1A34282B-B19C-4F85-B37A-8FDBFD34C086}">
      <text>
        <r>
          <rPr>
            <b/>
            <sz val="9"/>
            <color indexed="81"/>
            <rFont val="Tahoma"/>
            <charset val="1"/>
          </rPr>
          <t>Alberto Donadel:</t>
        </r>
        <r>
          <rPr>
            <sz val="9"/>
            <color indexed="81"/>
            <rFont val="Tahoma"/>
            <charset val="1"/>
          </rPr>
          <t xml:space="preserve">
è un macello, sputtana tutta la simulazione</t>
        </r>
      </text>
    </comment>
    <comment ref="B407" authorId="2" shapeId="0" xr:uid="{E7C5DE93-ABAE-4F26-BEE9-D2B3A0EFC978}">
      <text>
        <r>
          <rPr>
            <b/>
            <sz val="9"/>
            <color indexed="81"/>
            <rFont val="Tahoma"/>
            <charset val="1"/>
          </rPr>
          <t>Alberto Donadel:</t>
        </r>
        <r>
          <rPr>
            <sz val="9"/>
            <color indexed="81"/>
            <rFont val="Tahoma"/>
            <charset val="1"/>
          </rPr>
          <t xml:space="preserve">
è un macello, sputtana tutta la simulazione</t>
        </r>
      </text>
    </comment>
    <comment ref="B452" authorId="2" shapeId="0" xr:uid="{28E272D9-3719-42C0-B180-2CCB31573AB0}">
      <text>
        <r>
          <rPr>
            <b/>
            <sz val="9"/>
            <color indexed="81"/>
            <rFont val="Tahoma"/>
            <charset val="1"/>
          </rPr>
          <t>Alberto Donadel:</t>
        </r>
        <r>
          <rPr>
            <sz val="9"/>
            <color indexed="81"/>
            <rFont val="Tahoma"/>
            <charset val="1"/>
          </rPr>
          <t xml:space="preserve">
è un macello, sputtana tutta la simulazione</t>
        </r>
      </text>
    </comment>
    <comment ref="B497" authorId="2" shapeId="0" xr:uid="{B6C886CA-9C8D-4352-A139-4588C0772F02}">
      <text>
        <r>
          <rPr>
            <b/>
            <sz val="9"/>
            <color indexed="81"/>
            <rFont val="Tahoma"/>
            <charset val="1"/>
          </rPr>
          <t>Alberto Donadel:</t>
        </r>
        <r>
          <rPr>
            <sz val="9"/>
            <color indexed="81"/>
            <rFont val="Tahoma"/>
            <charset val="1"/>
          </rPr>
          <t xml:space="preserve">
è un macello, sputtana tutta la simulazione</t>
        </r>
      </text>
    </comment>
    <comment ref="B542" authorId="2" shapeId="0" xr:uid="{AAF96E73-3339-4DD8-949F-58D4C5E7B692}">
      <text>
        <r>
          <rPr>
            <b/>
            <sz val="9"/>
            <color indexed="81"/>
            <rFont val="Tahoma"/>
            <charset val="1"/>
          </rPr>
          <t>Alberto Donadel:</t>
        </r>
        <r>
          <rPr>
            <sz val="9"/>
            <color indexed="81"/>
            <rFont val="Tahoma"/>
            <charset val="1"/>
          </rPr>
          <t xml:space="preserve">
è un macello, sputtana tutta la simulazione</t>
        </r>
      </text>
    </comment>
    <comment ref="B587" authorId="2" shapeId="0" xr:uid="{9D029509-FDC0-4923-89D9-231584BDBD9C}">
      <text>
        <r>
          <rPr>
            <b/>
            <sz val="9"/>
            <color indexed="81"/>
            <rFont val="Tahoma"/>
            <charset val="1"/>
          </rPr>
          <t>Alberto Donadel:</t>
        </r>
        <r>
          <rPr>
            <sz val="9"/>
            <color indexed="81"/>
            <rFont val="Tahoma"/>
            <charset val="1"/>
          </rPr>
          <t xml:space="preserve">
è un macello, sputtana tutta la simulazione</t>
        </r>
      </text>
    </comment>
    <comment ref="B632" authorId="2" shapeId="0" xr:uid="{FA0B7E1D-3A7E-4169-B803-B647160DF120}">
      <text>
        <r>
          <rPr>
            <b/>
            <sz val="9"/>
            <color indexed="81"/>
            <rFont val="Tahoma"/>
            <charset val="1"/>
          </rPr>
          <t>Alberto Donadel:</t>
        </r>
        <r>
          <rPr>
            <sz val="9"/>
            <color indexed="81"/>
            <rFont val="Tahoma"/>
            <charset val="1"/>
          </rPr>
          <t xml:space="preserve">
è un macello, sputtana tutta la simulazione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Alberto Donadel</author>
    <author>tc={DF51D817-AA91-420A-80AF-94B064F90C68}</author>
  </authors>
  <commentList>
    <comment ref="B5" authorId="0" shapeId="0" xr:uid="{51818855-A1A9-4F27-B68C-DE5A37EE423C}">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EB13" authorId="1" shapeId="0" xr:uid="{DF51D817-AA91-420A-80AF-94B064F90C68}">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replicato la domanda degli ultimi 20 giorni della simulazione</t>
      </text>
    </comment>
    <comment ref="B17" authorId="0" shapeId="0" xr:uid="{7F064E16-D6BE-4ED3-ACA6-3A3AED1895D5}">
      <text>
        <r>
          <rPr>
            <b/>
            <sz val="9"/>
            <color indexed="81"/>
            <rFont val="Tahoma"/>
            <family val="2"/>
          </rPr>
          <t>Alberto Donadel:</t>
        </r>
        <r>
          <rPr>
            <sz val="9"/>
            <color indexed="81"/>
            <rFont val="Tahoma"/>
            <family val="2"/>
          </rPr>
          <t xml:space="preserve">
occhio, sto considerando due spike, sul periodo potrei inserire un se (fatto)</t>
        </r>
      </text>
    </comment>
    <comment ref="A18" authorId="0" shapeId="0" xr:uid="{29937EA9-A72A-491D-8B77-AC9760D8F3A2}">
      <text>
        <r>
          <rPr>
            <b/>
            <sz val="9"/>
            <color indexed="81"/>
            <rFont val="Tahoma"/>
            <charset val="1"/>
          </rPr>
          <t>Alberto Donadel:</t>
        </r>
        <r>
          <rPr>
            <sz val="9"/>
            <color indexed="81"/>
            <rFont val="Tahoma"/>
            <charset val="1"/>
          </rPr>
          <t xml:space="preserve">
HO DELLE SPIKE MOLTO ALTE</t>
        </r>
      </text>
    </comment>
    <comment ref="B25" authorId="0" shapeId="0" xr:uid="{AEBE72D1-ECC9-4657-A6AC-858EB7BD8690}">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B29" authorId="0" shapeId="0" xr:uid="{EDC55426-D841-440C-9A72-4721782C610B}">
      <text>
        <r>
          <rPr>
            <b/>
            <sz val="9"/>
            <color indexed="81"/>
            <rFont val="Tahoma"/>
            <family val="2"/>
          </rPr>
          <t>Alberto Donadel:</t>
        </r>
        <r>
          <rPr>
            <sz val="9"/>
            <color indexed="81"/>
            <rFont val="Tahoma"/>
            <family val="2"/>
          </rPr>
          <t xml:space="preserve">
occhio, sto considerando due spike, sul periodo potrei inserire un se (fatto)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tc={37525070-123C-4EA9-855E-FCC205CF16D2}</author>
    <author>Alberto Donadel</author>
    <author>tc={526B0DBD-64E7-4AC6-BEC1-451E05A64EA0}</author>
  </authors>
  <commentList>
    <comment ref="D7" authorId="0" shapeId="0" xr:uid="{37525070-123C-4EA9-855E-FCC205CF16D2}">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assolutamente!</t>
      </text>
    </comment>
    <comment ref="S7" authorId="1" shapeId="0" xr:uid="{71FE8DAD-82B2-4FF9-9AAA-F4228CEAD390}">
      <text>
        <r>
          <rPr>
            <b/>
            <sz val="9"/>
            <color indexed="81"/>
            <rFont val="Tahoma"/>
            <charset val="1"/>
          </rPr>
          <t>Alberto Donadel:</t>
        </r>
        <r>
          <rPr>
            <sz val="9"/>
            <color indexed="81"/>
            <rFont val="Tahoma"/>
            <charset val="1"/>
          </rPr>
          <t xml:space="preserve">
8 cartucce, faccio 80 specchi</t>
        </r>
      </text>
    </comment>
    <comment ref="S8" authorId="1" shapeId="0" xr:uid="{28BCBC1F-4907-444B-9A68-F0C307BE6D86}">
      <text>
        <r>
          <rPr>
            <b/>
            <sz val="9"/>
            <color indexed="81"/>
            <rFont val="Tahoma"/>
            <charset val="1"/>
          </rPr>
          <t>Alberto Donadel:</t>
        </r>
        <r>
          <rPr>
            <sz val="9"/>
            <color indexed="81"/>
            <rFont val="Tahoma"/>
            <charset val="1"/>
          </rPr>
          <t xml:space="preserve">
6 cartucce, 40 pz per cartuccia</t>
        </r>
      </text>
    </comment>
    <comment ref="S14" authorId="2" shapeId="0" xr:uid="{526B0DBD-64E7-4AC6-BEC1-451E05A64EA0}">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inventario totale, da verificare l'impatto delle diba sulla produzione complessiva</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tc={511E8816-920E-46A5-9EE0-5AAAFC701CB3}</author>
  </authors>
  <commentList>
    <comment ref="BP73" authorId="0" shapeId="0" xr:uid="{511E8816-920E-46A5-9EE0-5AAAFC701CB3}">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inseriti + 30 aspettando di capire il problema</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Alberto Donadel</author>
  </authors>
  <commentList>
    <comment ref="B43" authorId="0" shapeId="0" xr:uid="{8066BDCB-4DFF-4466-9E03-9B1220BF656C}">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Alberto Donadel</author>
  </authors>
  <commentList>
    <comment ref="C3" authorId="0" shapeId="0" xr:uid="{3C8B119F-9DA8-45B0-85EA-5AC91F94A5E8}">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<sst xmlns="http://schemas.openxmlformats.org/spreadsheetml/2006/main" count="9124" uniqueCount="424">
  <si>
    <t>carbonio</t>
  </si>
  <si>
    <t>veil</t>
  </si>
  <si>
    <t>fibra di vetro</t>
  </si>
  <si>
    <t>colla</t>
  </si>
  <si>
    <t>colla 2</t>
  </si>
  <si>
    <t>calotta</t>
  </si>
  <si>
    <t>ossatura</t>
  </si>
  <si>
    <t>u incollaggio</t>
  </si>
  <si>
    <t>ordine da fornitore</t>
  </si>
  <si>
    <t>taglio plotter</t>
  </si>
  <si>
    <t>verniciatura e imballaggio</t>
  </si>
  <si>
    <t>laminazione, insaccaggio, autoclave</t>
  </si>
  <si>
    <t>rifila, incollaggio, rifinitura</t>
  </si>
  <si>
    <t>lead time</t>
  </si>
  <si>
    <t>consumi</t>
  </si>
  <si>
    <t>time bucket</t>
  </si>
  <si>
    <t>controllo qualità</t>
  </si>
  <si>
    <t>wk 1</t>
  </si>
  <si>
    <t>wk2</t>
  </si>
  <si>
    <t>wk 3</t>
  </si>
  <si>
    <t>wk 4</t>
  </si>
  <si>
    <t>wk 5</t>
  </si>
  <si>
    <t>wk 6</t>
  </si>
  <si>
    <t>wk 7</t>
  </si>
  <si>
    <t>wk 8</t>
  </si>
  <si>
    <t>wk 9</t>
  </si>
  <si>
    <t>wk 10</t>
  </si>
  <si>
    <t>wk 11</t>
  </si>
  <si>
    <t>wk 12</t>
  </si>
  <si>
    <t>wk 13</t>
  </si>
  <si>
    <t>wk 14</t>
  </si>
  <si>
    <t>wk 15</t>
  </si>
  <si>
    <t>wk 16</t>
  </si>
  <si>
    <t>wk 17</t>
  </si>
  <si>
    <t>wk 18</t>
  </si>
  <si>
    <t>wk 19</t>
  </si>
  <si>
    <t>wk 20</t>
  </si>
  <si>
    <t>wk 21</t>
  </si>
  <si>
    <t>wk 22</t>
  </si>
  <si>
    <t>wk 23</t>
  </si>
  <si>
    <t>wk 24</t>
  </si>
  <si>
    <t>wk 25</t>
  </si>
  <si>
    <t>wk 26</t>
  </si>
  <si>
    <t>Monday</t>
  </si>
  <si>
    <t>Tuesday</t>
  </si>
  <si>
    <t>Wednesday</t>
  </si>
  <si>
    <t>Thursday</t>
  </si>
  <si>
    <t>Friday</t>
  </si>
  <si>
    <t>ceratura stampo</t>
  </si>
  <si>
    <t>laminazione, insaccaggio, autoclave ESTERNE</t>
  </si>
  <si>
    <t>lavorazione interna</t>
  </si>
  <si>
    <t>inserti</t>
  </si>
  <si>
    <t>q.tà consegnata</t>
  </si>
  <si>
    <t>laminazione, insaccaggio, autoclave INTERNE</t>
  </si>
  <si>
    <t>tassi di scarto</t>
  </si>
  <si>
    <t>prod. Interna</t>
  </si>
  <si>
    <t>prod. Esterna</t>
  </si>
  <si>
    <t>totale</t>
  </si>
  <si>
    <t xml:space="preserve">prod. Totale </t>
  </si>
  <si>
    <t>taglio tramite plotter</t>
  </si>
  <si>
    <t>laminazione, insaccaggio, autoclave e controllo qualità 1</t>
  </si>
  <si>
    <t>fresatura, incollaggio, rifilatura</t>
  </si>
  <si>
    <t xml:space="preserve">ausiliri di laminazione e insaccaggio </t>
  </si>
  <si>
    <t>verniciatura e controllo qualità 2</t>
  </si>
  <si>
    <t>fibra di carbonio</t>
  </si>
  <si>
    <t>colla 1</t>
  </si>
  <si>
    <t>kit tagliato (tutti e 3)</t>
  </si>
  <si>
    <t>Products</t>
  </si>
  <si>
    <t>Part Type</t>
  </si>
  <si>
    <t>Decoupled Lead Time (DLT) [day]</t>
  </si>
  <si>
    <t>Imposed or Desired Order Cycle (DOC) [day]</t>
  </si>
  <si>
    <t>Minimum Order Quantity (MOQ)</t>
  </si>
  <si>
    <t>Lead Time Category</t>
  </si>
  <si>
    <t>Lead Time Factor</t>
  </si>
  <si>
    <t>Variability Category</t>
  </si>
  <si>
    <t>Variability Factor</t>
  </si>
  <si>
    <t>Buffer Profile</t>
  </si>
  <si>
    <t>ADU Past Horizon [day]</t>
  </si>
  <si>
    <t>ADU Future Horizon [day]</t>
  </si>
  <si>
    <t>Spike Horizon [day]</t>
  </si>
  <si>
    <t>Order Spike Threshold</t>
  </si>
  <si>
    <r>
      <t>OST</t>
    </r>
    <r>
      <rPr>
        <b/>
        <sz val="8"/>
        <rFont val="Calibri"/>
        <family val="2"/>
        <scheme val="minor"/>
      </rPr>
      <t>3</t>
    </r>
    <r>
      <rPr>
        <b/>
        <sz val="11"/>
        <rFont val="Calibri"/>
        <family val="2"/>
        <scheme val="minor"/>
      </rPr>
      <t xml:space="preserve"> Multiplicative Factor</t>
    </r>
  </si>
  <si>
    <t>Starting On-Hand [pieces]</t>
  </si>
  <si>
    <t>Starting On-Order [pieces]</t>
  </si>
  <si>
    <t>Production Cycle Time [min/piece]</t>
  </si>
  <si>
    <t>Scrap Rate</t>
  </si>
  <si>
    <t>Pieces/pallet (pieces/box)</t>
  </si>
  <si>
    <t>Boxes/pallet</t>
  </si>
  <si>
    <t>Occupied Space by One Pallet/Box [m2/pallet]</t>
  </si>
  <si>
    <r>
      <t>Unitary Cost [</t>
    </r>
    <r>
      <rPr>
        <b/>
        <sz val="11"/>
        <rFont val="Calibri"/>
        <family val="2"/>
      </rPr>
      <t>€/piece]</t>
    </r>
  </si>
  <si>
    <t>PF</t>
  </si>
  <si>
    <t>ASSY</t>
  </si>
  <si>
    <t>CP</t>
  </si>
  <si>
    <t>OP</t>
  </si>
  <si>
    <t>UINCP</t>
  </si>
  <si>
    <t>C1</t>
  </si>
  <si>
    <t>C2</t>
  </si>
  <si>
    <t>INS</t>
  </si>
  <si>
    <t>KTC</t>
  </si>
  <si>
    <t>KTO</t>
  </si>
  <si>
    <t>UINC</t>
  </si>
  <si>
    <t>ALI</t>
  </si>
  <si>
    <t>FC</t>
  </si>
  <si>
    <t>VL</t>
  </si>
  <si>
    <t>FV</t>
  </si>
  <si>
    <t>Decoupled Lead Time EXTERNAL PRODUCTION (DLT) [day]</t>
  </si>
  <si>
    <t>low</t>
  </si>
  <si>
    <t>high</t>
  </si>
  <si>
    <t>medium</t>
  </si>
  <si>
    <t>Scrap Rate EXTERNAL PRODUCTION</t>
  </si>
  <si>
    <t>Spike Horizon EXTERNAL PRODUCTION [day]</t>
  </si>
  <si>
    <t>long</t>
  </si>
  <si>
    <t>short</t>
  </si>
  <si>
    <t>part number</t>
  </si>
  <si>
    <t>RZAF</t>
  </si>
  <si>
    <t>week</t>
  </si>
  <si>
    <t>day</t>
  </si>
  <si>
    <t>domanda cliente</t>
  </si>
  <si>
    <t>adu PF</t>
  </si>
  <si>
    <t>ADU</t>
  </si>
  <si>
    <t>QAD</t>
  </si>
  <si>
    <t>spike</t>
  </si>
  <si>
    <t>Part Number</t>
  </si>
  <si>
    <t>purchased</t>
  </si>
  <si>
    <t>manufactured</t>
  </si>
  <si>
    <t>sold</t>
  </si>
  <si>
    <t>Prodotto</t>
  </si>
  <si>
    <t>Part type</t>
  </si>
  <si>
    <t>Sold</t>
  </si>
  <si>
    <t>Purchased</t>
  </si>
  <si>
    <t>Manufactured</t>
  </si>
  <si>
    <t>Lead time category</t>
  </si>
  <si>
    <t>Days</t>
  </si>
  <si>
    <t>Lead time factor</t>
  </si>
  <si>
    <t>Long</t>
  </si>
  <si>
    <t>Medium</t>
  </si>
  <si>
    <t>Short</t>
  </si>
  <si>
    <t>11+</t>
  </si>
  <si>
    <t>10+</t>
  </si>
  <si>
    <t>3-10</t>
  </si>
  <si>
    <t>1-2</t>
  </si>
  <si>
    <t>3-9</t>
  </si>
  <si>
    <t>variability category</t>
  </si>
  <si>
    <t>variability factor</t>
  </si>
  <si>
    <t>High</t>
  </si>
  <si>
    <t>Low</t>
  </si>
  <si>
    <t>M - S(0,7) - L(0,2)</t>
  </si>
  <si>
    <t>M - M(0,5) - H(0,7)</t>
  </si>
  <si>
    <t>M - M(0,5) - M(0,4)</t>
  </si>
  <si>
    <t>P - M(0,5) - L(0,2)</t>
  </si>
  <si>
    <t>P - L(0,3) - L(0,2)</t>
  </si>
  <si>
    <t>M - S(0,7) - M(0,4)</t>
  </si>
  <si>
    <t>P - L(0,3) - M(0,4)</t>
  </si>
  <si>
    <t>PSL</t>
  </si>
  <si>
    <t>PSM</t>
  </si>
  <si>
    <t>PSH</t>
  </si>
  <si>
    <t>PML</t>
  </si>
  <si>
    <t>PMM</t>
  </si>
  <si>
    <t>PMH</t>
  </si>
  <si>
    <t>PLL</t>
  </si>
  <si>
    <t>PLM</t>
  </si>
  <si>
    <t>PLH</t>
  </si>
  <si>
    <t>MSL</t>
  </si>
  <si>
    <t>MSM</t>
  </si>
  <si>
    <t>MSH</t>
  </si>
  <si>
    <t>MML</t>
  </si>
  <si>
    <t>MMM</t>
  </si>
  <si>
    <t>MMH</t>
  </si>
  <si>
    <t>MLL</t>
  </si>
  <si>
    <t>MLM</t>
  </si>
  <si>
    <t>MLH</t>
  </si>
  <si>
    <t>SSL</t>
  </si>
  <si>
    <t>SSM</t>
  </si>
  <si>
    <t>SSH</t>
  </si>
  <si>
    <t>SML</t>
  </si>
  <si>
    <t>SMM</t>
  </si>
  <si>
    <t>SMH</t>
  </si>
  <si>
    <t>SLL</t>
  </si>
  <si>
    <t>SLM</t>
  </si>
  <si>
    <t>SLH</t>
  </si>
  <si>
    <t>Flag</t>
  </si>
  <si>
    <t>QAD ERR</t>
  </si>
  <si>
    <t>DAF</t>
  </si>
  <si>
    <t>MOQ</t>
  </si>
  <si>
    <t>Green Zone</t>
  </si>
  <si>
    <t>Yellow Zone</t>
  </si>
  <si>
    <t>Red Base</t>
  </si>
  <si>
    <t>Red safety</t>
  </si>
  <si>
    <t>Red Zone</t>
  </si>
  <si>
    <t>OST1 (50% of red zone)</t>
  </si>
  <si>
    <t>OST2 (Red base)</t>
  </si>
  <si>
    <t>OST3 (ADU)</t>
  </si>
  <si>
    <t>Shipped (pieces)</t>
  </si>
  <si>
    <t>Inbound (pieces)</t>
  </si>
  <si>
    <t>Virtual on hand</t>
  </si>
  <si>
    <t>On hand</t>
  </si>
  <si>
    <t>On order</t>
  </si>
  <si>
    <t>Qualified Demand</t>
  </si>
  <si>
    <t>Net Flow Position</t>
  </si>
  <si>
    <t>NFP to TOG</t>
  </si>
  <si>
    <t>Order with scraps</t>
  </si>
  <si>
    <t>Order</t>
  </si>
  <si>
    <t>TOG</t>
  </si>
  <si>
    <t>TOY</t>
  </si>
  <si>
    <t>TOR</t>
  </si>
  <si>
    <t>I/D Order Cycle</t>
  </si>
  <si>
    <t>LT Factor (pcs)</t>
  </si>
  <si>
    <t>Planning priority</t>
  </si>
  <si>
    <t>Scrap (pieces)</t>
  </si>
  <si>
    <t>Request Date (TB)</t>
  </si>
  <si>
    <t>On order starting inbound</t>
  </si>
  <si>
    <t>on hand</t>
  </si>
  <si>
    <t>on hand alert</t>
  </si>
  <si>
    <t>low red</t>
  </si>
  <si>
    <t>low yellow</t>
  </si>
  <si>
    <t>green</t>
  </si>
  <si>
    <t>high yellow</t>
  </si>
  <si>
    <t>high red</t>
  </si>
  <si>
    <t>buffer status</t>
  </si>
  <si>
    <t>planning</t>
  </si>
  <si>
    <t>execution</t>
  </si>
  <si>
    <t>ordini PF</t>
  </si>
  <si>
    <t>ADU ASSY</t>
  </si>
  <si>
    <t>Spike</t>
  </si>
  <si>
    <t>Demand (pieces)</t>
  </si>
  <si>
    <t>Starting on-hand</t>
  </si>
  <si>
    <t>adu CP</t>
  </si>
  <si>
    <t>adu UINCP</t>
  </si>
  <si>
    <t xml:space="preserve"> </t>
  </si>
  <si>
    <t>in arrivo</t>
  </si>
  <si>
    <t>Magazzino previsto</t>
  </si>
  <si>
    <t>COLLA 1</t>
  </si>
  <si>
    <t>COLLA 2</t>
  </si>
  <si>
    <t>quota parte FC</t>
  </si>
  <si>
    <t>QUOTA PARTE VL</t>
  </si>
  <si>
    <t>domanda semilavorati</t>
  </si>
  <si>
    <t>domanda semilavorato</t>
  </si>
  <si>
    <t>quantità in arrivo</t>
  </si>
  <si>
    <t>Domanda PF</t>
  </si>
  <si>
    <t>per andare avanti prendo ancora i dati di luglio</t>
  </si>
  <si>
    <t>wk 27</t>
  </si>
  <si>
    <t>wk 28</t>
  </si>
  <si>
    <t>wk 29</t>
  </si>
  <si>
    <t>wk 30</t>
  </si>
  <si>
    <t>quantità in arrivo ok</t>
  </si>
  <si>
    <t>quantità richiesta (con scarti)</t>
  </si>
  <si>
    <t>quantità in arrivo ko</t>
  </si>
  <si>
    <t>IN ARRIVO HO I PRODOTTI DAL BASSO ( DOPO RELATIVO LEAD TIME) OVVERO DOPO IL LEAD TIME DELL'ASSY AGGIUNGO IN "IN ARRIVO" I VALORI (SENZA SCARTI ( DEI COMPONENTI INVIATI)</t>
  </si>
  <si>
    <t>Domanda ASSY</t>
  </si>
  <si>
    <t>somma</t>
  </si>
  <si>
    <t>particolari ko</t>
  </si>
  <si>
    <t>particolari ok</t>
  </si>
  <si>
    <t>DDMRP</t>
  </si>
  <si>
    <t>MRP</t>
  </si>
  <si>
    <t>costo associato</t>
  </si>
  <si>
    <t>Costi di magazzino</t>
  </si>
  <si>
    <t>costo del capitale immobilizzato</t>
  </si>
  <si>
    <t>costo del personale</t>
  </si>
  <si>
    <t>costo delle utenze</t>
  </si>
  <si>
    <t>costo utenze aggiuntive</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</si>
  <si>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</si>
  <si>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</si>
  <si>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</si>
  <si>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</si>
  <si>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</si>
  <si>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</si>
  <si>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</si>
  <si>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</si>
  <si>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</si>
  <si>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</si>
  <si>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</si>
  <si>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</si>
  <si>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</si>
  <si>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</si>
  <si>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</si>
  <si>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</si>
  <si>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</si>
  <si>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</si>
  <si>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</si>
  <si>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</si>
  <si>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</si>
  <si>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</si>
  <si>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</si>
  <si>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</si>
  <si>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</si>
  <si>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</si>
  <si>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</si>
  <si>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</si>
  <si>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</si>
  <si>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</si>
  <si>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</si>
  <si>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</si>
  <si>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</si>
  <si>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</si>
  <si>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</si>
  <si>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</si>
  <si>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</si>
  <si>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</si>
  <si>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</si>
  <si>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</si>
  <si>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</si>
  <si>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</si>
  <si>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</si>
  <si>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</si>
  <si>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</si>
  <si>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</si>
  <si>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</si>
  <si>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</si>
  <si>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</si>
  <si>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</si>
  <si>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</si>
  <si>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</si>
  <si>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</si>
  <si>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</si>
  <si>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</si>
  <si>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</si>
  <si>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</si>
  <si>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</si>
  <si>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</si>
  <si>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</si>
  <si>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</si>
  <si>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</si>
  <si>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</si>
  <si>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</si>
  <si>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</si>
  <si>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</si>
  <si>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</si>
  <si>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</si>
  <si>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</si>
  <si>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</si>
  <si>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</si>
  <si>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</si>
  <si>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</si>
  <si>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</si>
  <si>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</si>
  <si>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</si>
  <si>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</si>
  <si>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</si>
  <si>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</si>
  <si>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</si>
  <si>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</si>
  <si>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</si>
  <si>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</si>
  <si>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</si>
  <si>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</si>
  <si>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</si>
  <si>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</si>
  <si>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</si>
  <si>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</si>
  <si>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</si>
  <si>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</si>
  <si>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</si>
  <si>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</si>
  <si>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</si>
  <si>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</si>
  <si>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</si>
  <si>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</si>
  <si>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</si>
  <si>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</si>
  <si>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</si>
  <si>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</si>
  <si>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</si>
  <si>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</si>
  <si>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</si>
  <si>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</si>
  <si>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</si>
  <si>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</si>
  <si>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</si>
  <si>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</si>
  <si>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</si>
  <si>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</si>
  <si>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</si>
  <si>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</si>
  <si>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</si>
  <si>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</si>
  <si>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</si>
  <si>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</si>
  <si>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</si>
  <si>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</si>
  <si>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</si>
  <si>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</si>
  <si>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</si>
  <si>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</si>
  <si>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</si>
  <si>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</si>
  <si>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giorno</t>
  </si>
  <si>
    <t>lunedì</t>
  </si>
  <si>
    <t>martedì</t>
  </si>
  <si>
    <t>mercoledì</t>
  </si>
  <si>
    <t>giovedì</t>
  </si>
  <si>
    <t>venerdì</t>
  </si>
  <si>
    <t>2</t>
  </si>
  <si>
    <t>3</t>
  </si>
  <si>
    <t>4</t>
  </si>
  <si>
    <t>5</t>
  </si>
  <si>
    <t>1</t>
  </si>
  <si>
    <t>net flow position</t>
  </si>
  <si>
    <t>tog</t>
  </si>
  <si>
    <t>toy</t>
  </si>
  <si>
    <t>tor</t>
  </si>
  <si>
    <t>grafico NET FLOW POSITION</t>
  </si>
  <si>
    <t>grafico ON HAND</t>
  </si>
  <si>
    <t>INSERIRE NELLA CELLA C2 IL PART NUMBER DI CUI SI VOGLIONO OSSERVARE I GRAFICI</t>
  </si>
  <si>
    <t>tasso annuale</t>
  </si>
  <si>
    <t>costo del sistema gestionale &amp;</t>
  </si>
  <si>
    <t>costo capitale</t>
  </si>
  <si>
    <t>costo impegno fisico</t>
  </si>
  <si>
    <t>tasso giornaliero</t>
  </si>
  <si>
    <t>Magazzino MRP</t>
  </si>
  <si>
    <t>non ho info a consuntivo del magazzino, quindi lo spedito arriva dall'alto, in arrivo arriva dalla domanda di pf, la domanda di assy in cp arriva dalla quantità richiesta di pf. Ho la qtà in arrivo di CP</t>
  </si>
  <si>
    <t>UNIC</t>
  </si>
  <si>
    <t>wk 2</t>
  </si>
  <si>
    <t>Costo Associato di produzione</t>
  </si>
  <si>
    <t>Part number</t>
  </si>
  <si>
    <t>Costo associato DDMRP</t>
  </si>
  <si>
    <t>Costo associato MRP</t>
  </si>
  <si>
    <t>Costo Best case scenario</t>
  </si>
  <si>
    <t>SOMMA</t>
  </si>
  <si>
    <t>Scrap rate</t>
  </si>
  <si>
    <t>Spedito al Cliente</t>
  </si>
  <si>
    <t>Risparmi/Perdite</t>
  </si>
  <si>
    <t>pf</t>
  </si>
  <si>
    <t>domanda vera cliente</t>
  </si>
  <si>
    <t>S - L(0,3) - L(0,2)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</si>
</sst>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0" x14ac:knownFonts="1">
    <font>
      <sz val="11"/>
      <color theme="1"/>
      <name val="Calibri"/>
      <family val="2"/>
      <scheme val="minor"/>
    </font>
    <font>
      <b/>
      <sz val="12"/>
      <color theme="1"/>
      <name val="Calibri"/>
      <family val="2"/>
      <scheme val="minor"/>
    </font>
    <font>
      <sz val="8"/>
      <name val="Calibri"/>
      <family val="2"/>
      <scheme val="minor"/>
    </font>
    <font>
      <sz val="11"/>
      <color theme="1"/>
      <name val="Calibri"/>
      <family val="2"/>
      <scheme val="minor"/>
    </font>
    <font>
      <b/>
      <sz val="15"/>
      <color theme="3"/>
      <name val="Calibri"/>
      <family val="2"/>
      <scheme val="minor"/>
    </font>
    <font>
      <b/>
      <sz val="18"/>
      <color theme="1"/>
      <name val="Calibri"/>
      <family val="2"/>
      <scheme val="minor"/>
    </font>
    <font>
      <b/>
      <sz val="20"/>
      <color theme="1"/>
      <name val="Calibri"/>
      <family val="2"/>
      <scheme val="minor"/>
    </font>
    <font>
      <b/>
      <sz val="11"/>
      <name val="Calibri"/>
      <family val="2"/>
      <scheme val="minor"/>
    </font>
    <font>
      <b/>
      <sz val="20"/>
      <color theme="0"/>
      <name val="Calibri"/>
      <family val="2"/>
      <scheme val="minor"/>
    </font>
    <font>
      <b/>
      <sz val="8"/>
      <name val="Calibri"/>
      <family val="2"/>
      <scheme val="minor"/>
    </font>
    <font>
      <b/>
      <sz val="11"/>
      <name val="Calibri"/>
      <family val="2"/>
    </font>
    <font>
      <b/>
      <sz val="11"/>
      <color theme="1"/>
      <name val="Calibri"/>
      <family val="2"/>
      <scheme val="minor"/>
    </font>
    <font>
      <sz val="18"/>
      <color theme="1"/>
      <name val="Calibri"/>
      <family val="2"/>
      <scheme val="minor"/>
    </font>
    <font>
      <sz val="22"/>
      <color theme="1"/>
      <name val="Calibri"/>
      <family val="2"/>
      <scheme val="minor"/>
    </font>
    <font>
      <sz val="36"/>
      <color theme="1"/>
      <name val="Calibri"/>
      <family val="2"/>
      <scheme val="minor"/>
    </font>
    <font>
      <sz val="9"/>
      <color indexed="81"/>
      <name val="Tahoma"/>
      <family val="2"/>
    </font>
    <font>
      <b/>
      <sz val="9"/>
      <color indexed="81"/>
      <name val="Tahoma"/>
      <family val="2"/>
    </font>
    <font>
      <sz val="9"/>
      <color indexed="81"/>
      <name val="Tahoma"/>
      <charset val="1"/>
    </font>
    <font>
      <b/>
      <sz val="9"/>
      <color indexed="81"/>
      <name val="Tahoma"/>
      <charset val="1"/>
    </font>
    <font>
      <b/>
      <sz val="14"/>
      <color theme="1"/>
      <name val="Calibri"/>
      <family val="2"/>
      <scheme val="minor"/>
    </font>
  </fonts>
  <fills count="10">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theme="0" tint="-0.14999847407452621"/>
        <bgColor indexed="64"/>
      </patternFill>
    </fill>
    <fill>
      <patternFill patternType="solid">
        <fgColor theme="1"/>
        <bgColor indexed="64"/>
      </patternFill>
    </fill>
    <fill>
      <patternFill patternType="solid">
        <fgColor theme="9" tint="0.79998168889431442"/>
        <bgColor indexed="64"/>
      </patternFill>
    </fill>
    <fill>
      <patternFill patternType="solid">
        <fgColor theme="4"/>
        <bgColor indexed="64"/>
      </patternFill>
    </fill>
    <fill>
      <patternFill patternType="solid">
        <fgColor theme="7" tint="0.39997558519241921"/>
        <bgColor indexed="64"/>
      </patternFill>
    </fill>
    <fill>
      <patternFill patternType="solid">
        <fgColor theme="9" tint="0.39997558519241921"/>
        <bgColor indexed="64"/>
      </patternFill>
    </fill>
  </fills>
  <borders count="49">
    <border>
      <left/>
      <right/>
      <top/>
      <bottom/>
      <diagonal/>
    </border>
    <border>
      <left/>
      <right/>
      <top/>
      <bottom style="thick">
        <color theme="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bottom style="medium">
        <color indexed="64"/>
      </bottom>
      <diagonal/>
    </border>
    <border>
      <left style="thin">
        <color indexed="64"/>
      </left>
      <right/>
      <top/>
      <bottom/>
      <diagonal/>
    </border>
    <border>
      <left style="medium">
        <color indexed="64"/>
      </left>
      <right/>
      <top/>
      <bottom style="thin">
        <color indexed="64"/>
      </bottom>
      <diagonal/>
    </border>
  </borders>
  <cellStyleXfs count="3">
    <xf numFmtId="0" fontId="0" fillId="0" borderId="0"/>
    <xf numFmtId="9" fontId="3" fillId="0" borderId="0" applyFont="0" applyFill="0" applyBorder="0" applyAlignment="0" applyProtection="0"/>
    <xf numFmtId="0" fontId="4" fillId="0" borderId="1" applyNumberFormat="0" applyFill="0" applyAlignment="0" applyProtection="0"/>
  </cellStyleXfs>
  <cellXfs count="219">
    <xf numFmtId="0" fontId="0" fillId="0" borderId="0" xfId="0"/>
    <xf numFmtId="0" fontId="0" fillId="0" borderId="0" xfId="0" applyAlignment="1">
      <alignment horizontal="center"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xf>
    <xf numFmtId="9" fontId="0" fillId="0" borderId="0" xfId="1" applyFont="1" applyAlignment="1">
      <alignment horizontal="center" vertical="center"/>
    </xf>
    <xf numFmtId="9" fontId="0" fillId="0" borderId="0" xfId="0" applyNumberFormat="1" applyAlignment="1">
      <alignment horizontal="center" vertical="center"/>
    </xf>
    <xf numFmtId="0" fontId="0" fillId="2" borderId="0" xfId="0" applyFill="1" applyAlignment="1">
      <alignment horizontal="center" vertical="center"/>
    </xf>
    <xf numFmtId="9" fontId="0" fillId="2" borderId="0" xfId="1" applyFont="1" applyFill="1" applyAlignment="1">
      <alignment horizontal="center" vertical="center"/>
    </xf>
    <xf numFmtId="0" fontId="0" fillId="0" borderId="0" xfId="0" applyAlignment="1">
      <alignment horizontal="center" wrapText="1"/>
    </xf>
    <xf numFmtId="0" fontId="7" fillId="4" borderId="2" xfId="0" applyFont="1" applyFill="1" applyBorder="1" applyAlignment="1">
      <alignment horizontal="center" vertical="center" wrapText="1"/>
    </xf>
    <xf numFmtId="0" fontId="7" fillId="7" borderId="2" xfId="0" applyFont="1" applyFill="1" applyBorder="1" applyAlignment="1">
      <alignment horizontal="center" vertical="center" wrapText="1"/>
    </xf>
    <xf numFmtId="0" fontId="0" fillId="0" borderId="0" xfId="0"/>
    <xf numFmtId="0" fontId="0" fillId="0" borderId="0" xfId="0" applyBorder="1" applyAlignment="1">
      <alignment horizontal="center" vertical="center"/>
    </xf>
    <xf numFmtId="0" fontId="0" fillId="0" borderId="6" xfId="0" applyBorder="1" applyAlignment="1">
      <alignment horizontal="center" vertical="center"/>
    </xf>
    <xf numFmtId="0" fontId="0" fillId="0" borderId="0" xfId="0" applyAlignment="1">
      <alignment horizontal="center" vertical="center"/>
    </xf>
    <xf numFmtId="0" fontId="8" fillId="5" borderId="0" xfId="2" applyFont="1" applyFill="1" applyBorder="1" applyAlignment="1">
      <alignment horizontal="center" vertical="center"/>
    </xf>
    <xf numFmtId="0" fontId="6" fillId="0" borderId="3" xfId="0" applyFont="1" applyBorder="1" applyAlignment="1">
      <alignment horizontal="center" vertical="center"/>
    </xf>
    <xf numFmtId="0" fontId="7" fillId="6" borderId="5" xfId="0" applyFont="1" applyFill="1" applyBorder="1" applyAlignment="1">
      <alignment horizontal="left"/>
    </xf>
    <xf numFmtId="0" fontId="0" fillId="6" borderId="5" xfId="0" applyFill="1" applyBorder="1" applyAlignment="1">
      <alignment horizontal="center" vertical="center"/>
    </xf>
    <xf numFmtId="0" fontId="7" fillId="6" borderId="6" xfId="0" applyFont="1" applyFill="1" applyBorder="1" applyAlignment="1">
      <alignment horizontal="left"/>
    </xf>
    <xf numFmtId="0" fontId="0" fillId="6" borderId="6" xfId="0" applyFill="1" applyBorder="1" applyAlignment="1">
      <alignment horizontal="center" vertical="center"/>
    </xf>
    <xf numFmtId="0" fontId="7" fillId="6" borderId="7" xfId="0" applyFont="1" applyFill="1" applyBorder="1" applyAlignment="1">
      <alignment horizontal="left"/>
    </xf>
    <xf numFmtId="0" fontId="0" fillId="6" borderId="7" xfId="0" applyFill="1" applyBorder="1" applyAlignment="1">
      <alignment horizontal="center" vertical="center"/>
    </xf>
    <xf numFmtId="0" fontId="7" fillId="4" borderId="4" xfId="0" applyFont="1" applyFill="1" applyBorder="1" applyAlignment="1">
      <alignment horizontal="center" vertical="center" wrapText="1"/>
    </xf>
    <xf numFmtId="0" fontId="0" fillId="3" borderId="0" xfId="0" applyFill="1"/>
    <xf numFmtId="0" fontId="5" fillId="0" borderId="4" xfId="0" applyFont="1" applyBorder="1" applyAlignment="1">
      <alignment horizontal="center" vertical="center"/>
    </xf>
    <xf numFmtId="0" fontId="7" fillId="0" borderId="6" xfId="0" applyFont="1" applyBorder="1" applyAlignment="1">
      <alignment horizontal="left"/>
    </xf>
    <xf numFmtId="9" fontId="0" fillId="6" borderId="6" xfId="1" applyFont="1" applyFill="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2" xfId="0" applyBorder="1" applyAlignment="1">
      <alignment horizontal="center" vertical="center"/>
    </xf>
    <xf numFmtId="0" fontId="0" fillId="0" borderId="3" xfId="0" applyBorder="1"/>
    <xf numFmtId="0" fontId="0" fillId="0" borderId="11" xfId="0" applyBorder="1"/>
    <xf numFmtId="0" fontId="0" fillId="0" borderId="8" xfId="0" applyBorder="1"/>
    <xf numFmtId="49" fontId="0" fillId="0" borderId="9" xfId="0" applyNumberFormat="1" applyBorder="1"/>
    <xf numFmtId="0" fontId="0" fillId="0" borderId="27" xfId="0" applyBorder="1"/>
    <xf numFmtId="49" fontId="0" fillId="0" borderId="28" xfId="0" applyNumberFormat="1" applyBorder="1"/>
    <xf numFmtId="0" fontId="0" fillId="0" borderId="29" xfId="0" applyBorder="1"/>
    <xf numFmtId="0" fontId="0" fillId="0" borderId="30" xfId="0" applyBorder="1"/>
    <xf numFmtId="0" fontId="0" fillId="0" borderId="31" xfId="0" applyBorder="1"/>
    <xf numFmtId="0" fontId="0" fillId="0" borderId="32" xfId="0" applyBorder="1"/>
    <xf numFmtId="49" fontId="0" fillId="0" borderId="33" xfId="0" applyNumberFormat="1" applyBorder="1"/>
    <xf numFmtId="0" fontId="0" fillId="0" borderId="34" xfId="0" applyBorder="1"/>
    <xf numFmtId="0" fontId="0" fillId="0" borderId="35" xfId="0" applyBorder="1" applyAlignment="1">
      <alignment horizontal="center" vertical="center"/>
    </xf>
    <xf numFmtId="0" fontId="0" fillId="0" borderId="29" xfId="0" applyBorder="1" applyAlignment="1">
      <alignment horizontal="center" vertical="center"/>
    </xf>
    <xf numFmtId="0" fontId="0" fillId="0" borderId="31" xfId="0" applyBorder="1" applyAlignment="1">
      <alignment horizontal="center" vertical="center"/>
    </xf>
    <xf numFmtId="0" fontId="0" fillId="0" borderId="36" xfId="0" applyBorder="1" applyAlignment="1">
      <alignment horizontal="center" vertical="center"/>
    </xf>
    <xf numFmtId="0" fontId="0" fillId="0" borderId="34" xfId="0" applyBorder="1" applyAlignment="1">
      <alignment horizontal="center" vertical="center"/>
    </xf>
    <xf numFmtId="0" fontId="0" fillId="0" borderId="33" xfId="0" applyBorder="1" applyAlignment="1">
      <alignment horizontal="center" vertical="center"/>
    </xf>
    <xf numFmtId="0" fontId="0" fillId="0" borderId="23" xfId="0" applyBorder="1" applyAlignment="1">
      <alignment horizontal="center" vertical="center"/>
    </xf>
    <xf numFmtId="0" fontId="0" fillId="0" borderId="37" xfId="0"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0" fillId="0" borderId="24" xfId="0"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40" xfId="0" applyBorder="1" applyAlignment="1">
      <alignment horizontal="center" vertical="center"/>
    </xf>
    <xf numFmtId="0" fontId="11" fillId="0" borderId="0" xfId="0" applyFont="1"/>
    <xf numFmtId="0" fontId="0" fillId="0" borderId="6" xfId="0" applyBorder="1" applyAlignment="1">
      <alignment horizontal="center" vertical="center"/>
    </xf>
    <xf numFmtId="0" fontId="0" fillId="0" borderId="5" xfId="0" applyFill="1" applyBorder="1" applyAlignment="1">
      <alignment horizontal="center" vertical="center"/>
    </xf>
    <xf numFmtId="0" fontId="0" fillId="0" borderId="6" xfId="0" applyFill="1" applyBorder="1" applyAlignment="1">
      <alignment horizontal="center" vertical="center"/>
    </xf>
    <xf numFmtId="0" fontId="0" fillId="0" borderId="7" xfId="0" applyFill="1" applyBorder="1" applyAlignment="1">
      <alignment horizontal="center" vertical="center"/>
    </xf>
    <xf numFmtId="0" fontId="0" fillId="2" borderId="0" xfId="0" applyFill="1"/>
    <xf numFmtId="0" fontId="0" fillId="0" borderId="0" xfId="0" applyAlignment="1">
      <alignment horizontal="center" vertical="center"/>
    </xf>
    <xf numFmtId="0" fontId="0" fillId="0" borderId="17" xfId="0" applyBorder="1" applyAlignment="1">
      <alignment horizontal="center" vertical="center"/>
    </xf>
    <xf numFmtId="0" fontId="0" fillId="0" borderId="6" xfId="0" applyBorder="1" applyAlignment="1">
      <alignment horizontal="center" vertical="center"/>
    </xf>
    <xf numFmtId="0" fontId="7" fillId="4" borderId="0" xfId="0" applyFont="1" applyFill="1" applyBorder="1" applyAlignment="1">
      <alignment horizontal="center" vertical="center" wrapText="1"/>
    </xf>
    <xf numFmtId="2" fontId="0" fillId="0" borderId="0" xfId="0" applyNumberFormat="1"/>
    <xf numFmtId="0" fontId="0" fillId="8" borderId="0" xfId="0" applyFill="1"/>
    <xf numFmtId="0" fontId="0" fillId="8" borderId="42" xfId="0" applyFill="1" applyBorder="1"/>
    <xf numFmtId="0" fontId="0" fillId="8" borderId="16" xfId="0" applyFill="1" applyBorder="1"/>
    <xf numFmtId="0" fontId="0" fillId="0" borderId="0" xfId="0" applyAlignment="1">
      <alignment horizontal="center" vertical="center"/>
    </xf>
    <xf numFmtId="0" fontId="0" fillId="0" borderId="10" xfId="0" applyFill="1" applyBorder="1"/>
    <xf numFmtId="0" fontId="0" fillId="0" borderId="9" xfId="0" applyFill="1" applyBorder="1"/>
    <xf numFmtId="0" fontId="0" fillId="0" borderId="17" xfId="0" applyBorder="1" applyAlignment="1">
      <alignment horizontal="center" vertical="center"/>
    </xf>
    <xf numFmtId="0" fontId="0" fillId="0" borderId="6" xfId="0" applyBorder="1" applyAlignment="1">
      <alignment horizontal="center" vertical="center"/>
    </xf>
    <xf numFmtId="0" fontId="0" fillId="0" borderId="6" xfId="0" applyBorder="1" applyAlignment="1">
      <alignment horizontal="center" vertical="center"/>
    </xf>
    <xf numFmtId="0" fontId="0" fillId="0" borderId="17" xfId="0" applyBorder="1" applyAlignment="1">
      <alignment horizontal="center" vertical="center"/>
    </xf>
    <xf numFmtId="0" fontId="0" fillId="0" borderId="11" xfId="0" applyBorder="1" applyAlignment="1">
      <alignment horizontal="center" vertical="center"/>
    </xf>
    <xf numFmtId="0" fontId="0" fillId="0" borderId="6" xfId="0" applyBorder="1" applyAlignment="1">
      <alignment horizontal="center" vertical="center"/>
    </xf>
    <xf numFmtId="0" fontId="0" fillId="0" borderId="27" xfId="0" applyBorder="1" applyAlignment="1">
      <alignment horizontal="center" vertical="center"/>
    </xf>
    <xf numFmtId="0" fontId="0" fillId="0" borderId="30" xfId="0" applyBorder="1" applyAlignment="1">
      <alignment horizontal="center" vertical="center"/>
    </xf>
    <xf numFmtId="0" fontId="0" fillId="0" borderId="32" xfId="0" applyBorder="1" applyAlignment="1">
      <alignment horizontal="center" vertical="center"/>
    </xf>
    <xf numFmtId="0" fontId="0" fillId="2" borderId="6" xfId="0" applyFill="1" applyBorder="1" applyAlignment="1">
      <alignment horizontal="center" vertical="center"/>
    </xf>
    <xf numFmtId="9" fontId="0" fillId="2" borderId="6" xfId="1" applyFont="1" applyFill="1" applyBorder="1" applyAlignment="1">
      <alignment horizontal="center" vertical="center"/>
    </xf>
    <xf numFmtId="0" fontId="0" fillId="2" borderId="7" xfId="0" applyFill="1" applyBorder="1" applyAlignment="1">
      <alignment horizontal="center" vertical="center"/>
    </xf>
    <xf numFmtId="0" fontId="7" fillId="7" borderId="17" xfId="0" applyFont="1" applyFill="1" applyBorder="1" applyAlignment="1">
      <alignment horizontal="center" vertical="center" wrapText="1"/>
    </xf>
    <xf numFmtId="0" fontId="7" fillId="4" borderId="17" xfId="0" applyFont="1" applyFill="1" applyBorder="1" applyAlignment="1">
      <alignment horizontal="center" vertical="center" wrapText="1"/>
    </xf>
    <xf numFmtId="0" fontId="0" fillId="2" borderId="0" xfId="0" applyFill="1" applyAlignment="1">
      <alignment horizontal="center" vertical="center"/>
    </xf>
    <xf numFmtId="9" fontId="0" fillId="0" borderId="0" xfId="1" applyFont="1" applyAlignment="1">
      <alignment horizontal="center" vertical="center"/>
    </xf>
    <xf numFmtId="0" fontId="0" fillId="0" borderId="0" xfId="0" applyAlignment="1">
      <alignment horizontal="center" vertical="center"/>
    </xf>
    <xf numFmtId="9" fontId="0" fillId="0" borderId="0" xfId="1" applyFont="1"/>
    <xf numFmtId="0" fontId="0" fillId="0" borderId="0" xfId="0" applyFill="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0" borderId="0" xfId="0" applyFill="1"/>
    <xf numFmtId="0" fontId="0" fillId="2" borderId="0" xfId="0" applyFill="1" applyAlignment="1">
      <alignment horizontal="center" vertical="center" wrapText="1"/>
    </xf>
    <xf numFmtId="0" fontId="0" fillId="0" borderId="43" xfId="0"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11" fillId="0" borderId="4" xfId="0" applyFont="1" applyBorder="1"/>
    <xf numFmtId="0" fontId="11" fillId="0" borderId="18" xfId="0" applyFont="1" applyBorder="1"/>
    <xf numFmtId="0" fontId="0" fillId="0" borderId="21" xfId="0" applyBorder="1"/>
    <xf numFmtId="0" fontId="0" fillId="0" borderId="46" xfId="0" applyBorder="1"/>
    <xf numFmtId="0" fontId="0" fillId="0" borderId="22" xfId="0" applyBorder="1"/>
    <xf numFmtId="0" fontId="0" fillId="0" borderId="0" xfId="0" quotePrefix="1"/>
    <xf numFmtId="0" fontId="19" fillId="9" borderId="0" xfId="0" applyFont="1" applyFill="1" applyAlignment="1">
      <alignment horizontal="center" vertical="center"/>
    </xf>
    <xf numFmtId="0" fontId="1" fillId="0" borderId="3" xfId="0" applyFont="1" applyBorder="1"/>
    <xf numFmtId="0" fontId="0" fillId="0" borderId="19" xfId="0" applyBorder="1"/>
    <xf numFmtId="0" fontId="0" fillId="0" borderId="0" xfId="0" applyBorder="1"/>
    <xf numFmtId="0" fontId="0" fillId="0" borderId="20" xfId="0" applyBorder="1"/>
    <xf numFmtId="0" fontId="0" fillId="0" borderId="19" xfId="0" applyFill="1" applyBorder="1"/>
    <xf numFmtId="9" fontId="0" fillId="2" borderId="9" xfId="0" applyNumberFormat="1" applyFill="1" applyBorder="1"/>
    <xf numFmtId="9" fontId="0" fillId="2" borderId="9" xfId="1" applyFont="1" applyFill="1" applyBorder="1"/>
    <xf numFmtId="0" fontId="11" fillId="0" borderId="17" xfId="0" applyFont="1" applyBorder="1"/>
    <xf numFmtId="0" fontId="11" fillId="0" borderId="0" xfId="0" applyFont="1" applyBorder="1"/>
    <xf numFmtId="164" fontId="0" fillId="0" borderId="0" xfId="1" applyNumberFormat="1" applyFont="1"/>
    <xf numFmtId="0" fontId="0" fillId="0" borderId="0" xfId="0" applyFill="1" applyBorder="1"/>
    <xf numFmtId="0" fontId="0" fillId="0" borderId="0" xfId="0"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0" fontId="0" fillId="0" borderId="0" xfId="0" applyAlignment="1">
      <alignment wrapText="1"/>
    </xf>
    <xf numFmtId="0" fontId="0" fillId="0" borderId="38" xfId="0" applyFill="1" applyBorder="1"/>
    <xf numFmtId="0" fontId="0" fillId="0" borderId="42" xfId="0" applyBorder="1"/>
    <xf numFmtId="0" fontId="0" fillId="0" borderId="6" xfId="0" applyBorder="1"/>
    <xf numFmtId="0" fontId="0" fillId="0" borderId="7" xfId="0" applyBorder="1"/>
    <xf numFmtId="2" fontId="0" fillId="0" borderId="6" xfId="0" applyNumberFormat="1" applyBorder="1"/>
    <xf numFmtId="2" fontId="0" fillId="0" borderId="7" xfId="0" applyNumberFormat="1" applyBorder="1"/>
    <xf numFmtId="2" fontId="0" fillId="0" borderId="44" xfId="0" applyNumberFormat="1" applyBorder="1"/>
    <xf numFmtId="0" fontId="0" fillId="0" borderId="40" xfId="0" applyBorder="1"/>
    <xf numFmtId="2" fontId="0" fillId="0" borderId="48" xfId="0" applyNumberFormat="1" applyBorder="1"/>
    <xf numFmtId="2" fontId="0" fillId="0" borderId="45" xfId="0" applyNumberFormat="1" applyBorder="1"/>
    <xf numFmtId="0" fontId="0" fillId="0" borderId="0" xfId="0" applyAlignment="1">
      <alignment horizontal="center" wrapText="1"/>
    </xf>
    <xf numFmtId="0" fontId="0" fillId="0" borderId="0" xfId="0" applyBorder="1" applyAlignment="1">
      <alignment vertical="center"/>
    </xf>
    <xf numFmtId="9" fontId="0" fillId="0" borderId="0" xfId="1" applyFont="1" applyBorder="1" applyAlignment="1">
      <alignment vertical="center"/>
    </xf>
    <xf numFmtId="0" fontId="0" fillId="0" borderId="27" xfId="0" applyBorder="1" applyAlignment="1">
      <alignment horizontal="center"/>
    </xf>
    <xf numFmtId="0" fontId="0" fillId="0" borderId="29" xfId="0" applyBorder="1" applyAlignment="1">
      <alignment horizontal="center"/>
    </xf>
    <xf numFmtId="0" fontId="0" fillId="0" borderId="30" xfId="0" applyBorder="1" applyAlignment="1">
      <alignment horizontal="center"/>
    </xf>
    <xf numFmtId="9" fontId="0" fillId="0" borderId="31" xfId="1" applyFont="1" applyBorder="1" applyAlignment="1">
      <alignment horizontal="center"/>
    </xf>
    <xf numFmtId="0" fontId="0" fillId="0" borderId="32" xfId="0" applyBorder="1" applyAlignment="1">
      <alignment horizontal="center"/>
    </xf>
    <xf numFmtId="9" fontId="0" fillId="0" borderId="34" xfId="1" applyFont="1" applyBorder="1" applyAlignment="1">
      <alignment horizontal="center"/>
    </xf>
    <xf numFmtId="0" fontId="0" fillId="0" borderId="0" xfId="0" applyAlignment="1">
      <alignment horizontal="right" vertical="center"/>
    </xf>
    <xf numFmtId="2" fontId="0" fillId="0" borderId="9" xfId="0" applyNumberFormat="1" applyFill="1" applyBorder="1"/>
    <xf numFmtId="0" fontId="0" fillId="0" borderId="14" xfId="0" applyBorder="1"/>
    <xf numFmtId="2" fontId="0" fillId="0" borderId="14" xfId="0" applyNumberFormat="1" applyBorder="1"/>
    <xf numFmtId="0" fontId="11" fillId="0" borderId="41" xfId="0" applyFont="1" applyBorder="1"/>
    <xf numFmtId="0" fontId="11" fillId="0" borderId="42" xfId="0" applyFont="1" applyBorder="1"/>
    <xf numFmtId="0" fontId="11" fillId="0" borderId="16" xfId="0" applyFont="1" applyFill="1" applyBorder="1"/>
    <xf numFmtId="9" fontId="0" fillId="0" borderId="4" xfId="1" applyFont="1" applyBorder="1"/>
    <xf numFmtId="9" fontId="0" fillId="0" borderId="17" xfId="1" applyFont="1" applyBorder="1"/>
    <xf numFmtId="9" fontId="0" fillId="0" borderId="18" xfId="1" applyFont="1" applyBorder="1"/>
    <xf numFmtId="9" fontId="0" fillId="0" borderId="16" xfId="1" applyFont="1" applyBorder="1"/>
    <xf numFmtId="0" fontId="0" fillId="0" borderId="0" xfId="0"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0" fontId="0" fillId="0" borderId="8" xfId="0" applyBorder="1" applyAlignment="1">
      <alignment horizontal="center" vertical="center"/>
    </xf>
    <xf numFmtId="9" fontId="0" fillId="0" borderId="8" xfId="1" applyFont="1" applyBorder="1" applyAlignment="1">
      <alignment horizontal="center" vertical="center"/>
    </xf>
    <xf numFmtId="0" fontId="0" fillId="0" borderId="0" xfId="0" applyBorder="1" applyAlignment="1">
      <alignment horizontal="center" vertical="center"/>
    </xf>
    <xf numFmtId="9" fontId="0" fillId="0" borderId="0" xfId="1" applyFont="1" applyAlignment="1">
      <alignment horizontal="center" vertical="center"/>
    </xf>
    <xf numFmtId="0" fontId="0" fillId="0" borderId="0" xfId="0" applyAlignment="1">
      <alignment horizontal="center" wrapText="1"/>
    </xf>
    <xf numFmtId="9" fontId="0" fillId="2" borderId="9" xfId="0" applyNumberFormat="1" applyFill="1" applyBorder="1" applyAlignment="1">
      <alignment horizontal="right" vertical="center"/>
    </xf>
    <xf numFmtId="164" fontId="0" fillId="0" borderId="47" xfId="1" applyNumberFormat="1" applyFont="1" applyBorder="1" applyAlignment="1">
      <alignment horizontal="right"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textRotation="90"/>
    </xf>
    <xf numFmtId="0" fontId="0" fillId="0" borderId="19" xfId="0" applyBorder="1" applyAlignment="1">
      <alignment horizontal="center" vertical="center" textRotation="90"/>
    </xf>
    <xf numFmtId="0" fontId="0" fillId="0" borderId="21" xfId="0" applyBorder="1" applyAlignment="1">
      <alignment horizontal="center" vertical="center" textRotation="90"/>
    </xf>
    <xf numFmtId="0" fontId="0" fillId="0" borderId="11" xfId="0" applyBorder="1" applyAlignment="1">
      <alignment horizontal="center" vertical="center" textRotation="180"/>
    </xf>
    <xf numFmtId="0" fontId="0" fillId="0" borderId="20" xfId="0" applyBorder="1" applyAlignment="1">
      <alignment horizontal="center" vertical="center" textRotation="180"/>
    </xf>
    <xf numFmtId="0" fontId="0" fillId="0" borderId="22" xfId="0" applyBorder="1" applyAlignment="1">
      <alignment horizontal="center" vertical="center" textRotation="180"/>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4"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21" xfId="0" applyBorder="1" applyAlignment="1">
      <alignment horizontal="center" vertical="center"/>
    </xf>
    <xf numFmtId="0" fontId="14" fillId="0" borderId="4" xfId="0" applyFont="1" applyFill="1" applyBorder="1" applyAlignment="1">
      <alignment horizontal="center" vertical="center" textRotation="90"/>
    </xf>
    <xf numFmtId="0" fontId="0" fillId="0" borderId="35" xfId="0" applyFill="1" applyBorder="1" applyAlignment="1">
      <alignment horizontal="center" vertical="center"/>
    </xf>
    <xf numFmtId="0" fontId="0" fillId="0" borderId="28" xfId="0" applyFill="1" applyBorder="1" applyAlignment="1">
      <alignment horizontal="center" vertical="center"/>
    </xf>
    <xf numFmtId="0" fontId="0" fillId="0" borderId="29" xfId="0" applyFill="1" applyBorder="1" applyAlignment="1">
      <alignment horizontal="center" vertical="center"/>
    </xf>
    <xf numFmtId="0" fontId="14" fillId="0" borderId="17" xfId="0" applyFont="1" applyFill="1" applyBorder="1" applyAlignment="1">
      <alignment horizontal="center" vertical="center" textRotation="90"/>
    </xf>
    <xf numFmtId="0" fontId="0" fillId="0" borderId="31" xfId="0" applyFill="1" applyBorder="1"/>
    <xf numFmtId="2" fontId="0" fillId="0" borderId="10" xfId="0" applyNumberFormat="1" applyFill="1" applyBorder="1"/>
    <xf numFmtId="0" fontId="14" fillId="0" borderId="18" xfId="0" applyFont="1" applyFill="1" applyBorder="1" applyAlignment="1">
      <alignment horizontal="center" vertical="center" textRotation="90"/>
    </xf>
    <xf numFmtId="0" fontId="0" fillId="0" borderId="36" xfId="0" applyFill="1" applyBorder="1"/>
    <xf numFmtId="0" fontId="0" fillId="0" borderId="33" xfId="0" applyFill="1" applyBorder="1"/>
    <xf numFmtId="0" fontId="0" fillId="0" borderId="34" xfId="0" applyFill="1" applyBorder="1"/>
    <xf numFmtId="0" fontId="13" fillId="0" borderId="4" xfId="0" applyFont="1" applyFill="1" applyBorder="1" applyAlignment="1">
      <alignment horizontal="center" vertical="center" textRotation="90"/>
    </xf>
    <xf numFmtId="0" fontId="0" fillId="0" borderId="35" xfId="0" applyFill="1" applyBorder="1"/>
    <xf numFmtId="0" fontId="0" fillId="0" borderId="28" xfId="0" applyFill="1" applyBorder="1"/>
    <xf numFmtId="0" fontId="0" fillId="0" borderId="29" xfId="0" applyFill="1" applyBorder="1"/>
    <xf numFmtId="0" fontId="13" fillId="0" borderId="17" xfId="0" applyFont="1" applyFill="1" applyBorder="1" applyAlignment="1">
      <alignment horizontal="center" vertical="center" textRotation="90"/>
    </xf>
    <xf numFmtId="0" fontId="13" fillId="0" borderId="18" xfId="0" applyFont="1" applyFill="1" applyBorder="1" applyAlignment="1">
      <alignment horizontal="center" vertical="center" textRotation="90"/>
    </xf>
    <xf numFmtId="9" fontId="0" fillId="0" borderId="36" xfId="1" applyFont="1" applyFill="1" applyBorder="1"/>
    <xf numFmtId="9" fontId="0" fillId="0" borderId="33" xfId="1" applyFont="1" applyFill="1" applyBorder="1"/>
    <xf numFmtId="9" fontId="0" fillId="0" borderId="34" xfId="1" applyFont="1" applyFill="1" applyBorder="1"/>
    <xf numFmtId="0" fontId="12" fillId="0" borderId="0" xfId="0" applyFont="1" applyFill="1" applyAlignment="1">
      <alignment vertical="center" textRotation="90" wrapText="1"/>
    </xf>
    <xf numFmtId="0" fontId="0" fillId="0" borderId="44" xfId="0" applyFill="1" applyBorder="1" applyAlignment="1">
      <alignment horizontal="center" vertical="center"/>
    </xf>
    <xf numFmtId="0" fontId="12" fillId="0" borderId="0" xfId="0" applyFont="1" applyFill="1" applyAlignment="1">
      <alignment horizontal="center" vertical="center" textRotation="90" wrapText="1"/>
    </xf>
    <xf numFmtId="0" fontId="0" fillId="0" borderId="0" xfId="0" applyFill="1" applyAlignment="1">
      <alignment horizontal="center" vertical="center"/>
    </xf>
    <xf numFmtId="2" fontId="0" fillId="0" borderId="0" xfId="0" applyNumberFormat="1" applyFill="1"/>
    <xf numFmtId="0" fontId="0" fillId="0" borderId="41" xfId="0" applyFill="1" applyBorder="1"/>
    <xf numFmtId="0" fontId="0" fillId="0" borderId="42" xfId="0" applyFill="1" applyBorder="1"/>
  </cellXfs>
  <cellStyles count="3">
    <cellStyle name="Normale" xfId="0" builtinId="0"/>
    <cellStyle name="Percentuale" xfId="1" builtinId="5"/>
    <cellStyle name="Titolo 1" xfId="2" builtinId="16"/>
  </cellStyles>
  <dxfs count="16">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magazzino'!$C$15</c:f>
              <c:strCache>
                <c:ptCount val="1"/>
                <c:pt idx="0">
                  <c:v>high red</c:v>
                </c:pt>
              </c:strCache>
            </c:strRef>
          </c:tx>
          <c:spPr>
            <a:solidFill>
              <a:schemeClr val="accent2"/>
            </a:solidFill>
            <a:ln>
              <a:noFill/>
            </a:ln>
            <a:effectLst/>
          </c:spPr>
          <c:val>
            <c:numRef>
              <c:f>'grafici di magazzino'!$D$15:$EC$15</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0-BBBB-4EB0-8E76-D2FBBD2BB1AA}"/>
            </c:ext>
          </c:extLst>
        </c:ser>
        <c:ser>
          <c:idx val="2"/>
          <c:order val="2"/>
          <c:tx>
            <c:strRef>
              <c:f>'grafici di magazzino'!$C$16</c:f>
              <c:strCache>
                <c:ptCount val="1"/>
                <c:pt idx="0">
                  <c:v>high yellow</c:v>
                </c:pt>
              </c:strCache>
            </c:strRef>
          </c:tx>
          <c:spPr>
            <a:solidFill>
              <a:schemeClr val="accent3"/>
            </a:solidFill>
            <a:ln>
              <a:noFill/>
            </a:ln>
            <a:effectLst/>
          </c:spPr>
          <c:val>
            <c:numRef>
              <c:f>'grafici di magazzino'!$D$16:$EC$16</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1-BBBB-4EB0-8E76-D2FBBD2BB1AA}"/>
            </c:ext>
          </c:extLst>
        </c:ser>
        <c:ser>
          <c:idx val="3"/>
          <c:order val="3"/>
          <c:tx>
            <c:strRef>
              <c:f>'grafici di magazzino'!$C$17</c:f>
              <c:strCache>
                <c:ptCount val="1"/>
                <c:pt idx="0">
                  <c:v>green</c:v>
                </c:pt>
              </c:strCache>
            </c:strRef>
          </c:tx>
          <c:spPr>
            <a:solidFill>
              <a:schemeClr val="accent4"/>
            </a:solidFill>
            <a:ln>
              <a:noFill/>
            </a:ln>
            <a:effectLst/>
          </c:spPr>
          <c:val>
            <c:numRef>
              <c:f>'grafici di magazzino'!$D$17:$EC$17</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2-BBBB-4EB0-8E76-D2FBBD2BB1AA}"/>
            </c:ext>
          </c:extLst>
        </c:ser>
        <c:ser>
          <c:idx val="4"/>
          <c:order val="4"/>
          <c:tx>
            <c:strRef>
              <c:f>'grafici di magazzino'!$C$18</c:f>
              <c:strCache>
                <c:ptCount val="1"/>
                <c:pt idx="0">
                  <c:v>low yellow</c:v>
                </c:pt>
              </c:strCache>
            </c:strRef>
          </c:tx>
          <c:spPr>
            <a:solidFill>
              <a:schemeClr val="accent5"/>
            </a:solidFill>
            <a:ln>
              <a:noFill/>
            </a:ln>
            <a:effectLst/>
          </c:spPr>
          <c:val>
            <c:numRef>
              <c:f>'grafici di magazzino'!$D$18:$EC$18</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3-BBBB-4EB0-8E76-D2FBBD2BB1AA}"/>
            </c:ext>
          </c:extLst>
        </c:ser>
        <c:ser>
          <c:idx val="5"/>
          <c:order val="5"/>
          <c:tx>
            <c:strRef>
              <c:f>'grafici di magazzino'!$C$19</c:f>
              <c:strCache>
                <c:ptCount val="1"/>
                <c:pt idx="0">
                  <c:v>low red</c:v>
                </c:pt>
              </c:strCache>
            </c:strRef>
          </c:tx>
          <c:spPr>
            <a:solidFill>
              <a:schemeClr val="accent6"/>
            </a:solidFill>
            <a:ln>
              <a:noFill/>
            </a:ln>
            <a:effectLst/>
          </c:spPr>
          <c:val>
            <c:numRef>
              <c:f>'grafici di magazzino'!$D$19:$EC$19</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4-BBBB-4EB0-8E76-D2FBBD2BB1AA}"/>
            </c:ext>
          </c:extLst>
        </c:ser>
        <c:dLbls>
          <c:showLegendKey val="0"/>
          <c:showVal val="0"/>
          <c:showCatName val="0"/>
          <c:showSerName val="0"/>
          <c:showPercent val="0"/>
          <c:showBubbleSize val="0"/>
        </c:dLbls>
        <c:axId val="816799855"/>
        <c:axId val="816797775"/>
      </c:areaChart>
      <c:lineChart>
        <c:grouping val="standard"/>
        <c:varyColors val="0"/>
        <c:ser>
          <c:idx val="0"/>
          <c:order val="0"/>
          <c:tx>
            <c:strRef>
              <c:f>'grafici di magazzino'!$C$14</c:f>
              <c:strCache>
                <c:ptCount val="1"/>
                <c:pt idx="0">
                  <c:v>on hand</c:v>
                </c:pt>
              </c:strCache>
            </c:strRef>
          </c:tx>
          <c:spPr>
            <a:ln w="28575" cap="rnd">
              <a:solidFill>
                <a:schemeClr val="accent1"/>
              </a:solidFill>
              <a:round/>
            </a:ln>
            <a:effectLst/>
          </c:spPr>
          <c:marker>
            <c:symbol val="none"/>
          </c:marker>
          <c:val>
            <c:numRef>
              <c:f>'grafici di magazzino'!$D$14:$EC$14</c:f>
            </c:numRef>
          </c:val>
          <c:smooth val="0"/>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5-BBBB-4EB0-8E76-D2FBBD2BB1AA}"/>
            </c:ext>
          </c:extLst>
        </c:ser>
        <c:dLbls>
          <c:showLegendKey val="0"/>
          <c:showVal val="0"/>
          <c:showCatName val="0"/>
          <c:showSerName val="0"/>
          <c:showPercent val="0"/>
          <c:showBubbleSize val="0"/>
        </c:dLbls>
        <c:marker val="1"/>
        <c:smooth val="0"/>
        <c:axId val="816799855"/>
        <c:axId val="816797775"/>
      </c:lineChart>
      <c:catAx>
        <c:axId val="8167998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7775"/>
        <c:crosses val="autoZero"/>
        <c:auto val="1"/>
        <c:lblAlgn val="ctr"/>
        <c:lblOffset val="100"/>
        <c:noMultiLvlLbl val="0"/>
      </c:catAx>
      <c:valAx>
        <c:axId val="81679777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98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ON HAND</a:t>
            </a:r>
            <a:endParaRPr lang="it-IT" baseline="0"/>
          </a:p>
          <a:p>
            <a:pPr>
              <a:defRPr/>
            </a:pP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2"/>
          <c:tx>
            <c:strRef>
              <c:f>'grafici di magazzino'!$B$51</c:f>
              <c:strCache>
                <c:ptCount val="1"/>
                <c:pt idx="0">
                  <c:v>high red</c:v>
                </c:pt>
              </c:strCache>
            </c:strRef>
          </c:tx>
          <c:spPr>
            <a:solidFill>
              <a:srgbClr val="C00000"/>
            </a:solidFill>
            <a:ln>
              <a:noFill/>
            </a:ln>
            <a:effectLst/>
          </c:spPr>
          <c:val>
            <c:numRef>
              <c:f>'grafici di magazzino'!$C$51:$EB$51</c:f>
              <c:numCache>
                <c:formatCode>General</c:formatCode>
                <c:ptCount val="130"/>
                <c:pt idx="0">
                  <c:v>27</c:v>
                </c:pt>
                <c:pt idx="1">
                  <c:v>27</c:v>
                </c:pt>
                <c:pt idx="2">
                  <c:v>27</c:v>
                </c:pt>
                <c:pt idx="3">
                  <c:v>27</c:v>
                </c:pt>
                <c:pt idx="4">
                  <c:v>27</c:v>
                </c:pt>
                <c:pt idx="5">
                  <c:v>27</c:v>
                </c:pt>
                <c:pt idx="6">
                  <c:v>27</c:v>
                </c:pt>
                <c:pt idx="7">
                  <c:v>27</c:v>
                </c:pt>
                <c:pt idx="8">
                  <c:v>27</c:v>
                </c:pt>
                <c:pt idx="9">
                  <c:v>27</c:v>
                </c:pt>
                <c:pt idx="10">
                  <c:v>27</c:v>
                </c:pt>
                <c:pt idx="11">
                  <c:v>27</c:v>
                </c:pt>
                <c:pt idx="12">
                  <c:v>27</c:v>
                </c:pt>
                <c:pt idx="13">
                  <c:v>27</c:v>
                </c:pt>
                <c:pt idx="14">
                  <c:v>27</c:v>
                </c:pt>
                <c:pt idx="15">
                  <c:v>27</c:v>
                </c:pt>
                <c:pt idx="16">
                  <c:v>27</c:v>
                </c:pt>
                <c:pt idx="17">
                  <c:v>27</c:v>
                </c:pt>
                <c:pt idx="18">
                  <c:v>27</c:v>
                </c:pt>
                <c:pt idx="19">
                  <c:v>27</c:v>
                </c:pt>
                <c:pt idx="20">
                  <c:v>27</c:v>
                </c:pt>
                <c:pt idx="21">
                  <c:v>27</c:v>
                </c:pt>
                <c:pt idx="22">
                  <c:v>27</c:v>
                </c:pt>
                <c:pt idx="23">
                  <c:v>27</c:v>
                </c:pt>
                <c:pt idx="24">
                  <c:v>27</c:v>
                </c:pt>
                <c:pt idx="25">
                  <c:v>27</c:v>
                </c:pt>
                <c:pt idx="26">
                  <c:v>27</c:v>
                </c:pt>
                <c:pt idx="27">
                  <c:v>27</c:v>
                </c:pt>
                <c:pt idx="28">
                  <c:v>27</c:v>
                </c:pt>
                <c:pt idx="29">
                  <c:v>27</c:v>
                </c:pt>
                <c:pt idx="30">
                  <c:v>27</c:v>
                </c:pt>
                <c:pt idx="31">
                  <c:v>27</c:v>
                </c:pt>
                <c:pt idx="32">
                  <c:v>27</c:v>
                </c:pt>
                <c:pt idx="33">
                  <c:v>27</c:v>
                </c:pt>
                <c:pt idx="34">
                  <c:v>27</c:v>
                </c:pt>
                <c:pt idx="35">
                  <c:v>27</c:v>
                </c:pt>
                <c:pt idx="36">
                  <c:v>27</c:v>
                </c:pt>
                <c:pt idx="37">
                  <c:v>26</c:v>
                </c:pt>
                <c:pt idx="38">
                  <c:v>26</c:v>
                </c:pt>
                <c:pt idx="39">
                  <c:v>26</c:v>
                </c:pt>
                <c:pt idx="40">
                  <c:v>25</c:v>
                </c:pt>
                <c:pt idx="41">
                  <c:v>25</c:v>
                </c:pt>
                <c:pt idx="42">
                  <c:v>25</c:v>
                </c:pt>
                <c:pt idx="43">
                  <c:v>25</c:v>
                </c:pt>
                <c:pt idx="44">
                  <c:v>25</c:v>
                </c:pt>
                <c:pt idx="45">
                  <c:v>25</c:v>
                </c:pt>
                <c:pt idx="46">
                  <c:v>25</c:v>
                </c:pt>
                <c:pt idx="47">
                  <c:v>25</c:v>
                </c:pt>
                <c:pt idx="48">
                  <c:v>25</c:v>
                </c:pt>
                <c:pt idx="49">
                  <c:v>25</c:v>
                </c:pt>
                <c:pt idx="50">
                  <c:v>25</c:v>
                </c:pt>
                <c:pt idx="51">
                  <c:v>25</c:v>
                </c:pt>
                <c:pt idx="52">
                  <c:v>25</c:v>
                </c:pt>
                <c:pt idx="53">
                  <c:v>25</c:v>
                </c:pt>
                <c:pt idx="54">
                  <c:v>25</c:v>
                </c:pt>
                <c:pt idx="55">
                  <c:v>25</c:v>
                </c:pt>
                <c:pt idx="56">
                  <c:v>26</c:v>
                </c:pt>
                <c:pt idx="57">
                  <c:v>27</c:v>
                </c:pt>
                <c:pt idx="58">
                  <c:v>27</c:v>
                </c:pt>
                <c:pt idx="59">
                  <c:v>28</c:v>
                </c:pt>
                <c:pt idx="60">
                  <c:v>29</c:v>
                </c:pt>
                <c:pt idx="61">
                  <c:v>29</c:v>
                </c:pt>
                <c:pt idx="62">
                  <c:v>29</c:v>
                </c:pt>
                <c:pt idx="63">
                  <c:v>29</c:v>
                </c:pt>
                <c:pt idx="64">
                  <c:v>29</c:v>
                </c:pt>
                <c:pt idx="65">
                  <c:v>29</c:v>
                </c:pt>
                <c:pt idx="66">
                  <c:v>29</c:v>
                </c:pt>
                <c:pt idx="67">
                  <c:v>29</c:v>
                </c:pt>
                <c:pt idx="68">
                  <c:v>29</c:v>
                </c:pt>
                <c:pt idx="69">
                  <c:v>29</c:v>
                </c:pt>
                <c:pt idx="70">
                  <c:v>29</c:v>
                </c:pt>
                <c:pt idx="71">
                  <c:v>29</c:v>
                </c:pt>
                <c:pt idx="72">
                  <c:v>29</c:v>
                </c:pt>
                <c:pt idx="73">
                  <c:v>29</c:v>
                </c:pt>
                <c:pt idx="74">
                  <c:v>29</c:v>
                </c:pt>
                <c:pt idx="75">
                  <c:v>29</c:v>
                </c:pt>
                <c:pt idx="76">
                  <c:v>28</c:v>
                </c:pt>
                <c:pt idx="77">
                  <c:v>28</c:v>
                </c:pt>
                <c:pt idx="78">
                  <c:v>28</c:v>
                </c:pt>
                <c:pt idx="79">
                  <c:v>27</c:v>
                </c:pt>
                <c:pt idx="80">
                  <c:v>27</c:v>
                </c:pt>
                <c:pt idx="81">
                  <c:v>27</c:v>
                </c:pt>
                <c:pt idx="82">
                  <c:v>27</c:v>
                </c:pt>
                <c:pt idx="83">
                  <c:v>27</c:v>
                </c:pt>
                <c:pt idx="84">
                  <c:v>27</c:v>
                </c:pt>
                <c:pt idx="85">
                  <c:v>27</c:v>
                </c:pt>
                <c:pt idx="86">
                  <c:v>27</c:v>
                </c:pt>
                <c:pt idx="87">
                  <c:v>27</c:v>
                </c:pt>
                <c:pt idx="88">
                  <c:v>27</c:v>
                </c:pt>
                <c:pt idx="89">
                  <c:v>27</c:v>
                </c:pt>
                <c:pt idx="90">
                  <c:v>27</c:v>
                </c:pt>
                <c:pt idx="91">
                  <c:v>27</c:v>
                </c:pt>
                <c:pt idx="92">
                  <c:v>27</c:v>
                </c:pt>
                <c:pt idx="93">
                  <c:v>27</c:v>
                </c:pt>
                <c:pt idx="94">
                  <c:v>27</c:v>
                </c:pt>
                <c:pt idx="95">
                  <c:v>27</c:v>
                </c:pt>
                <c:pt idx="96">
                  <c:v>27</c:v>
                </c:pt>
                <c:pt idx="97">
                  <c:v>27</c:v>
                </c:pt>
                <c:pt idx="98">
                  <c:v>27</c:v>
                </c:pt>
                <c:pt idx="99">
                  <c:v>27</c:v>
                </c:pt>
                <c:pt idx="100">
                  <c:v>27</c:v>
                </c:pt>
                <c:pt idx="101">
                  <c:v>27</c:v>
                </c:pt>
                <c:pt idx="102">
                  <c:v>27</c:v>
                </c:pt>
                <c:pt idx="103">
                  <c:v>27</c:v>
                </c:pt>
                <c:pt idx="104">
                  <c:v>27</c:v>
                </c:pt>
                <c:pt idx="105">
                  <c:v>27</c:v>
                </c:pt>
                <c:pt idx="106">
                  <c:v>27</c:v>
                </c:pt>
                <c:pt idx="107">
                  <c:v>27</c:v>
                </c:pt>
                <c:pt idx="108">
                  <c:v>27</c:v>
                </c:pt>
                <c:pt idx="109">
                  <c:v>27</c:v>
                </c:pt>
                <c:pt idx="110">
                  <c:v>27</c:v>
                </c:pt>
                <c:pt idx="111">
                  <c:v>26</c:v>
                </c:pt>
                <c:pt idx="112">
                  <c:v>24</c:v>
                </c:pt>
                <c:pt idx="113">
                  <c:v>23</c:v>
                </c:pt>
                <c:pt idx="114">
                  <c:v>22</c:v>
                </c:pt>
                <c:pt idx="115">
                  <c:v>27</c:v>
                </c:pt>
                <c:pt idx="116">
                  <c:v>26</c:v>
                </c:pt>
                <c:pt idx="117">
                  <c:v>24</c:v>
                </c:pt>
                <c:pt idx="118">
                  <c:v>23</c:v>
                </c:pt>
                <c:pt idx="119">
                  <c:v>22</c:v>
                </c:pt>
                <c:pt idx="120">
                  <c:v>27</c:v>
                </c:pt>
                <c:pt idx="121">
                  <c:v>26</c:v>
                </c:pt>
                <c:pt idx="122">
                  <c:v>24</c:v>
                </c:pt>
                <c:pt idx="123">
                  <c:v>23</c:v>
                </c:pt>
                <c:pt idx="124">
                  <c:v>22</c:v>
                </c:pt>
                <c:pt idx="125">
                  <c:v>27</c:v>
                </c:pt>
                <c:pt idx="126">
                  <c:v>26</c:v>
                </c:pt>
                <c:pt idx="127">
                  <c:v>24</c:v>
                </c:pt>
                <c:pt idx="128">
                  <c:v>23</c:v>
                </c:pt>
                <c:pt idx="129">
                  <c:v>22</c:v>
                </c:pt>
              </c:numCache>
            </c:numRef>
          </c:val>
          <c:extLst>
            <c:ext xmlns:c16="http://schemas.microsoft.com/office/drawing/2014/chart" uri="{C3380CC4-5D6E-409C-BE32-E72D297353CC}">
              <c16:uniqueId val="{00000000-955F-48B4-80B9-A7E73E918CE1}"/>
            </c:ext>
          </c:extLst>
        </c:ser>
        <c:ser>
          <c:idx val="2"/>
          <c:order val="3"/>
          <c:tx>
            <c:strRef>
              <c:f>'grafici di magazzino'!$B$52</c:f>
              <c:strCache>
                <c:ptCount val="1"/>
                <c:pt idx="0">
                  <c:v>high yellow</c:v>
                </c:pt>
              </c:strCache>
            </c:strRef>
          </c:tx>
          <c:spPr>
            <a:solidFill>
              <a:schemeClr val="accent4">
                <a:lumMod val="40000"/>
                <a:lumOff val="60000"/>
              </a:schemeClr>
            </a:solidFill>
            <a:ln>
              <a:noFill/>
            </a:ln>
            <a:effectLst/>
          </c:spPr>
          <c:val>
            <c:numRef>
              <c:f>'grafici di magazzino'!$C$52:$EB$52</c:f>
              <c:numCache>
                <c:formatCode>General</c:formatCode>
                <c:ptCount val="130"/>
                <c:pt idx="0">
                  <c:v>20.399999999999999</c:v>
                </c:pt>
                <c:pt idx="1">
                  <c:v>20.399999999999999</c:v>
                </c:pt>
                <c:pt idx="2">
                  <c:v>20.399999999999999</c:v>
                </c:pt>
                <c:pt idx="3">
                  <c:v>20.399999999999999</c:v>
                </c:pt>
                <c:pt idx="4">
                  <c:v>20.399999999999999</c:v>
                </c:pt>
                <c:pt idx="5">
                  <c:v>20.399999999999999</c:v>
                </c:pt>
                <c:pt idx="6">
                  <c:v>20.399999999999999</c:v>
                </c:pt>
                <c:pt idx="7">
                  <c:v>20.399999999999999</c:v>
                </c:pt>
                <c:pt idx="8">
                  <c:v>20.399999999999999</c:v>
                </c:pt>
                <c:pt idx="9">
                  <c:v>20.399999999999999</c:v>
                </c:pt>
                <c:pt idx="10">
                  <c:v>20.399999999999999</c:v>
                </c:pt>
                <c:pt idx="11">
                  <c:v>20.399999999999999</c:v>
                </c:pt>
                <c:pt idx="12">
                  <c:v>20.399999999999999</c:v>
                </c:pt>
                <c:pt idx="13">
                  <c:v>20.399999999999999</c:v>
                </c:pt>
                <c:pt idx="14">
                  <c:v>20.399999999999999</c:v>
                </c:pt>
                <c:pt idx="15">
                  <c:v>20.399999999999999</c:v>
                </c:pt>
                <c:pt idx="16">
                  <c:v>20.399999999999999</c:v>
                </c:pt>
                <c:pt idx="17">
                  <c:v>20.399999999999999</c:v>
                </c:pt>
                <c:pt idx="18">
                  <c:v>20.399999999999999</c:v>
                </c:pt>
                <c:pt idx="19">
                  <c:v>20.399999999999999</c:v>
                </c:pt>
                <c:pt idx="20">
                  <c:v>20.399999999999999</c:v>
                </c:pt>
                <c:pt idx="21">
                  <c:v>20.399999999999999</c:v>
                </c:pt>
                <c:pt idx="22">
                  <c:v>20.399999999999999</c:v>
                </c:pt>
                <c:pt idx="23">
                  <c:v>20.399999999999999</c:v>
                </c:pt>
                <c:pt idx="24">
                  <c:v>20.399999999999999</c:v>
                </c:pt>
                <c:pt idx="25">
                  <c:v>20.399999999999999</c:v>
                </c:pt>
                <c:pt idx="26">
                  <c:v>20.399999999999999</c:v>
                </c:pt>
                <c:pt idx="27">
                  <c:v>20.399999999999999</c:v>
                </c:pt>
                <c:pt idx="28">
                  <c:v>20.399999999999999</c:v>
                </c:pt>
                <c:pt idx="29">
                  <c:v>20.399999999999999</c:v>
                </c:pt>
                <c:pt idx="30">
                  <c:v>20.399999999999999</c:v>
                </c:pt>
                <c:pt idx="31">
                  <c:v>20.399999999999999</c:v>
                </c:pt>
                <c:pt idx="32">
                  <c:v>20.399999999999999</c:v>
                </c:pt>
                <c:pt idx="33">
                  <c:v>20.399999999999999</c:v>
                </c:pt>
                <c:pt idx="34">
                  <c:v>20.399999999999999</c:v>
                </c:pt>
                <c:pt idx="35">
                  <c:v>20.399999999999999</c:v>
                </c:pt>
                <c:pt idx="36">
                  <c:v>20.145000000000003</c:v>
                </c:pt>
                <c:pt idx="37">
                  <c:v>19.89</c:v>
                </c:pt>
                <c:pt idx="38">
                  <c:v>19.635000000000002</c:v>
                </c:pt>
                <c:pt idx="39">
                  <c:v>19.379999999999995</c:v>
                </c:pt>
                <c:pt idx="40">
                  <c:v>19.125</c:v>
                </c:pt>
                <c:pt idx="41">
                  <c:v>19.125</c:v>
                </c:pt>
                <c:pt idx="42">
                  <c:v>19.125</c:v>
                </c:pt>
                <c:pt idx="43">
                  <c:v>19.125</c:v>
                </c:pt>
                <c:pt idx="44">
                  <c:v>19.125</c:v>
                </c:pt>
                <c:pt idx="45">
                  <c:v>19.125</c:v>
                </c:pt>
                <c:pt idx="46">
                  <c:v>19.125</c:v>
                </c:pt>
                <c:pt idx="47">
                  <c:v>19.125</c:v>
                </c:pt>
                <c:pt idx="48">
                  <c:v>19.125</c:v>
                </c:pt>
                <c:pt idx="49">
                  <c:v>19.125</c:v>
                </c:pt>
                <c:pt idx="50">
                  <c:v>19.125</c:v>
                </c:pt>
                <c:pt idx="51">
                  <c:v>19.125</c:v>
                </c:pt>
                <c:pt idx="52">
                  <c:v>19.125</c:v>
                </c:pt>
                <c:pt idx="53">
                  <c:v>19.125</c:v>
                </c:pt>
                <c:pt idx="54">
                  <c:v>19.125</c:v>
                </c:pt>
                <c:pt idx="55">
                  <c:v>19.125</c:v>
                </c:pt>
                <c:pt idx="56">
                  <c:v>19.635000000000002</c:v>
                </c:pt>
                <c:pt idx="57">
                  <c:v>20.145000000000003</c:v>
                </c:pt>
                <c:pt idx="58">
                  <c:v>20.654999999999998</c:v>
                </c:pt>
                <c:pt idx="59">
                  <c:v>21.164999999999999</c:v>
                </c:pt>
                <c:pt idx="60">
                  <c:v>21.675000000000001</c:v>
                </c:pt>
                <c:pt idx="61">
                  <c:v>21.675000000000001</c:v>
                </c:pt>
                <c:pt idx="62">
                  <c:v>21.675000000000001</c:v>
                </c:pt>
                <c:pt idx="63">
                  <c:v>21.675000000000001</c:v>
                </c:pt>
                <c:pt idx="64">
                  <c:v>21.675000000000001</c:v>
                </c:pt>
                <c:pt idx="65">
                  <c:v>21.675000000000001</c:v>
                </c:pt>
                <c:pt idx="66">
                  <c:v>21.675000000000001</c:v>
                </c:pt>
                <c:pt idx="67">
                  <c:v>21.675000000000001</c:v>
                </c:pt>
                <c:pt idx="68">
                  <c:v>21.675000000000001</c:v>
                </c:pt>
                <c:pt idx="69">
                  <c:v>21.675000000000001</c:v>
                </c:pt>
                <c:pt idx="70">
                  <c:v>21.675000000000001</c:v>
                </c:pt>
                <c:pt idx="71">
                  <c:v>21.675000000000001</c:v>
                </c:pt>
                <c:pt idx="72">
                  <c:v>21.675000000000001</c:v>
                </c:pt>
                <c:pt idx="73">
                  <c:v>21.675000000000001</c:v>
                </c:pt>
                <c:pt idx="74">
                  <c:v>21.675000000000001</c:v>
                </c:pt>
                <c:pt idx="75">
                  <c:v>21.675000000000001</c:v>
                </c:pt>
                <c:pt idx="76">
                  <c:v>21.42</c:v>
                </c:pt>
                <c:pt idx="77">
                  <c:v>21.164999999999999</c:v>
                </c:pt>
                <c:pt idx="78">
                  <c:v>20.909999999999997</c:v>
                </c:pt>
                <c:pt idx="79">
                  <c:v>20.654999999999998</c:v>
                </c:pt>
                <c:pt idx="80">
                  <c:v>20.399999999999999</c:v>
                </c:pt>
                <c:pt idx="81">
                  <c:v>20.399999999999999</c:v>
                </c:pt>
                <c:pt idx="82">
                  <c:v>20.399999999999999</c:v>
                </c:pt>
                <c:pt idx="83">
                  <c:v>20.399999999999999</c:v>
                </c:pt>
                <c:pt idx="84">
                  <c:v>20.399999999999999</c:v>
                </c:pt>
                <c:pt idx="85">
                  <c:v>20.399999999999999</c:v>
                </c:pt>
                <c:pt idx="86">
                  <c:v>20.399999999999999</c:v>
                </c:pt>
                <c:pt idx="87">
                  <c:v>20.399999999999999</c:v>
                </c:pt>
                <c:pt idx="88">
                  <c:v>20.399999999999999</c:v>
                </c:pt>
                <c:pt idx="89">
                  <c:v>20.399999999999999</c:v>
                </c:pt>
                <c:pt idx="90">
                  <c:v>20.399999999999999</c:v>
                </c:pt>
                <c:pt idx="91">
                  <c:v>20.399999999999999</c:v>
                </c:pt>
                <c:pt idx="92">
                  <c:v>20.399999999999999</c:v>
                </c:pt>
                <c:pt idx="93">
                  <c:v>20.399999999999999</c:v>
                </c:pt>
                <c:pt idx="94">
                  <c:v>20.399999999999999</c:v>
                </c:pt>
                <c:pt idx="95">
                  <c:v>20.399999999999999</c:v>
                </c:pt>
                <c:pt idx="96">
                  <c:v>20.399999999999999</c:v>
                </c:pt>
                <c:pt idx="97">
                  <c:v>20.399999999999999</c:v>
                </c:pt>
                <c:pt idx="98">
                  <c:v>20.399999999999999</c:v>
                </c:pt>
                <c:pt idx="99">
                  <c:v>20.399999999999999</c:v>
                </c:pt>
                <c:pt idx="100">
                  <c:v>20.399999999999999</c:v>
                </c:pt>
                <c:pt idx="101">
                  <c:v>20.399999999999999</c:v>
                </c:pt>
                <c:pt idx="102">
                  <c:v>20.399999999999999</c:v>
                </c:pt>
                <c:pt idx="103">
                  <c:v>20.399999999999999</c:v>
                </c:pt>
                <c:pt idx="104">
                  <c:v>20.399999999999999</c:v>
                </c:pt>
                <c:pt idx="105">
                  <c:v>20.399999999999999</c:v>
                </c:pt>
                <c:pt idx="106">
                  <c:v>20.399999999999999</c:v>
                </c:pt>
                <c:pt idx="107">
                  <c:v>20.399999999999999</c:v>
                </c:pt>
                <c:pt idx="108">
                  <c:v>20.399999999999999</c:v>
                </c:pt>
                <c:pt idx="109">
                  <c:v>20.399999999999999</c:v>
                </c:pt>
                <c:pt idx="110">
                  <c:v>20.399999999999999</c:v>
                </c:pt>
                <c:pt idx="111">
                  <c:v>19.379999999999995</c:v>
                </c:pt>
                <c:pt idx="112">
                  <c:v>18.36</c:v>
                </c:pt>
                <c:pt idx="113">
                  <c:v>17.34</c:v>
                </c:pt>
                <c:pt idx="114">
                  <c:v>16.32</c:v>
                </c:pt>
                <c:pt idx="115">
                  <c:v>20.399999999999999</c:v>
                </c:pt>
                <c:pt idx="116">
                  <c:v>19.379999999999995</c:v>
                </c:pt>
                <c:pt idx="117">
                  <c:v>18.36</c:v>
                </c:pt>
                <c:pt idx="118">
                  <c:v>17.34</c:v>
                </c:pt>
                <c:pt idx="119">
                  <c:v>16.32</c:v>
                </c:pt>
                <c:pt idx="120">
                  <c:v>20.399999999999999</c:v>
                </c:pt>
                <c:pt idx="121">
                  <c:v>19.379999999999995</c:v>
                </c:pt>
                <c:pt idx="122">
                  <c:v>18.36</c:v>
                </c:pt>
                <c:pt idx="123">
                  <c:v>17.34</c:v>
                </c:pt>
                <c:pt idx="124">
                  <c:v>16.32</c:v>
                </c:pt>
                <c:pt idx="125">
                  <c:v>20.399999999999999</c:v>
                </c:pt>
                <c:pt idx="126">
                  <c:v>19.379999999999995</c:v>
                </c:pt>
                <c:pt idx="127">
                  <c:v>18.36</c:v>
                </c:pt>
                <c:pt idx="128">
                  <c:v>17.34</c:v>
                </c:pt>
                <c:pt idx="129">
                  <c:v>16.32</c:v>
                </c:pt>
              </c:numCache>
            </c:numRef>
          </c:val>
          <c:extLst>
            <c:ext xmlns:c16="http://schemas.microsoft.com/office/drawing/2014/chart" uri="{C3380CC4-5D6E-409C-BE32-E72D297353CC}">
              <c16:uniqueId val="{00000001-955F-48B4-80B9-A7E73E918CE1}"/>
            </c:ext>
          </c:extLst>
        </c:ser>
        <c:ser>
          <c:idx val="3"/>
          <c:order val="4"/>
          <c:tx>
            <c:strRef>
              <c:f>'grafici di magazzino'!$B$53</c:f>
              <c:strCache>
                <c:ptCount val="1"/>
                <c:pt idx="0">
                  <c:v>green</c:v>
                </c:pt>
              </c:strCache>
            </c:strRef>
          </c:tx>
          <c:spPr>
            <a:solidFill>
              <a:srgbClr val="00B050"/>
            </a:solidFill>
            <a:ln>
              <a:noFill/>
            </a:ln>
            <a:effectLst/>
          </c:spPr>
          <c:val>
            <c:numRef>
              <c:f>'grafici di magazzino'!$C$53:$EB$53</c:f>
              <c:numCache>
                <c:formatCode>General</c:formatCode>
                <c:ptCount val="130"/>
                <c:pt idx="0">
                  <c:v>12.600000000000001</c:v>
                </c:pt>
                <c:pt idx="1">
                  <c:v>12.600000000000001</c:v>
                </c:pt>
                <c:pt idx="2">
                  <c:v>12.600000000000001</c:v>
                </c:pt>
                <c:pt idx="3">
                  <c:v>12.600000000000001</c:v>
                </c:pt>
                <c:pt idx="4">
                  <c:v>12.600000000000001</c:v>
                </c:pt>
                <c:pt idx="5">
                  <c:v>12.600000000000001</c:v>
                </c:pt>
                <c:pt idx="6">
                  <c:v>12.600000000000001</c:v>
                </c:pt>
                <c:pt idx="7">
                  <c:v>12.600000000000001</c:v>
                </c:pt>
                <c:pt idx="8">
                  <c:v>12.600000000000001</c:v>
                </c:pt>
                <c:pt idx="9">
                  <c:v>12.600000000000001</c:v>
                </c:pt>
                <c:pt idx="10">
                  <c:v>12.600000000000001</c:v>
                </c:pt>
                <c:pt idx="11">
                  <c:v>12.600000000000001</c:v>
                </c:pt>
                <c:pt idx="12">
                  <c:v>12.600000000000001</c:v>
                </c:pt>
                <c:pt idx="13">
                  <c:v>12.600000000000001</c:v>
                </c:pt>
                <c:pt idx="14">
                  <c:v>12.600000000000001</c:v>
                </c:pt>
                <c:pt idx="15">
                  <c:v>12.600000000000001</c:v>
                </c:pt>
                <c:pt idx="16">
                  <c:v>12.600000000000001</c:v>
                </c:pt>
                <c:pt idx="17">
                  <c:v>12.600000000000001</c:v>
                </c:pt>
                <c:pt idx="18">
                  <c:v>12.600000000000001</c:v>
                </c:pt>
                <c:pt idx="19">
                  <c:v>12.600000000000001</c:v>
                </c:pt>
                <c:pt idx="20">
                  <c:v>12.600000000000001</c:v>
                </c:pt>
                <c:pt idx="21">
                  <c:v>12.600000000000001</c:v>
                </c:pt>
                <c:pt idx="22">
                  <c:v>12.600000000000001</c:v>
                </c:pt>
                <c:pt idx="23">
                  <c:v>12.600000000000001</c:v>
                </c:pt>
                <c:pt idx="24">
                  <c:v>12.600000000000001</c:v>
                </c:pt>
                <c:pt idx="25">
                  <c:v>12.600000000000001</c:v>
                </c:pt>
                <c:pt idx="26">
                  <c:v>12.600000000000001</c:v>
                </c:pt>
                <c:pt idx="27">
                  <c:v>12.600000000000001</c:v>
                </c:pt>
                <c:pt idx="28">
                  <c:v>12.600000000000001</c:v>
                </c:pt>
                <c:pt idx="29">
                  <c:v>12.600000000000001</c:v>
                </c:pt>
                <c:pt idx="30">
                  <c:v>12.600000000000001</c:v>
                </c:pt>
                <c:pt idx="31">
                  <c:v>12.600000000000001</c:v>
                </c:pt>
                <c:pt idx="32">
                  <c:v>12.600000000000001</c:v>
                </c:pt>
                <c:pt idx="33">
                  <c:v>12.600000000000001</c:v>
                </c:pt>
                <c:pt idx="34">
                  <c:v>12.600000000000001</c:v>
                </c:pt>
                <c:pt idx="35">
                  <c:v>12.600000000000001</c:v>
                </c:pt>
                <c:pt idx="36">
                  <c:v>12.442500000000003</c:v>
                </c:pt>
                <c:pt idx="37">
                  <c:v>12.285</c:v>
                </c:pt>
                <c:pt idx="38">
                  <c:v>12.127500000000001</c:v>
                </c:pt>
                <c:pt idx="39">
                  <c:v>11.969999999999999</c:v>
                </c:pt>
                <c:pt idx="40">
                  <c:v>11.8125</c:v>
                </c:pt>
                <c:pt idx="41">
                  <c:v>11.8125</c:v>
                </c:pt>
                <c:pt idx="42">
                  <c:v>11.8125</c:v>
                </c:pt>
                <c:pt idx="43">
                  <c:v>11.8125</c:v>
                </c:pt>
                <c:pt idx="44">
                  <c:v>11.8125</c:v>
                </c:pt>
                <c:pt idx="45">
                  <c:v>11.8125</c:v>
                </c:pt>
                <c:pt idx="46">
                  <c:v>11.8125</c:v>
                </c:pt>
                <c:pt idx="47">
                  <c:v>11.8125</c:v>
                </c:pt>
                <c:pt idx="48">
                  <c:v>11.8125</c:v>
                </c:pt>
                <c:pt idx="49">
                  <c:v>11.8125</c:v>
                </c:pt>
                <c:pt idx="50">
                  <c:v>11.8125</c:v>
                </c:pt>
                <c:pt idx="51">
                  <c:v>11.8125</c:v>
                </c:pt>
                <c:pt idx="52">
                  <c:v>11.8125</c:v>
                </c:pt>
                <c:pt idx="53">
                  <c:v>11.8125</c:v>
                </c:pt>
                <c:pt idx="54">
                  <c:v>11.8125</c:v>
                </c:pt>
                <c:pt idx="55">
                  <c:v>11.8125</c:v>
                </c:pt>
                <c:pt idx="56">
                  <c:v>12.127500000000001</c:v>
                </c:pt>
                <c:pt idx="57">
                  <c:v>12.442500000000003</c:v>
                </c:pt>
                <c:pt idx="58">
                  <c:v>12.757499999999999</c:v>
                </c:pt>
                <c:pt idx="59">
                  <c:v>13.0725</c:v>
                </c:pt>
                <c:pt idx="60">
                  <c:v>13.387500000000001</c:v>
                </c:pt>
                <c:pt idx="61">
                  <c:v>13.387500000000001</c:v>
                </c:pt>
                <c:pt idx="62">
                  <c:v>13.387500000000001</c:v>
                </c:pt>
                <c:pt idx="63">
                  <c:v>13.387500000000001</c:v>
                </c:pt>
                <c:pt idx="64">
                  <c:v>13.387500000000001</c:v>
                </c:pt>
                <c:pt idx="65">
                  <c:v>13.387500000000001</c:v>
                </c:pt>
                <c:pt idx="66">
                  <c:v>13.387500000000001</c:v>
                </c:pt>
                <c:pt idx="67">
                  <c:v>13.387500000000001</c:v>
                </c:pt>
                <c:pt idx="68">
                  <c:v>13.387500000000001</c:v>
                </c:pt>
                <c:pt idx="69">
                  <c:v>13.387500000000001</c:v>
                </c:pt>
                <c:pt idx="70">
                  <c:v>13.387500000000001</c:v>
                </c:pt>
                <c:pt idx="71">
                  <c:v>13.387500000000001</c:v>
                </c:pt>
                <c:pt idx="72">
                  <c:v>13.387500000000001</c:v>
                </c:pt>
                <c:pt idx="73">
                  <c:v>13.387500000000001</c:v>
                </c:pt>
                <c:pt idx="74">
                  <c:v>13.387500000000001</c:v>
                </c:pt>
                <c:pt idx="75">
                  <c:v>13.387500000000001</c:v>
                </c:pt>
                <c:pt idx="76">
                  <c:v>13.23</c:v>
                </c:pt>
                <c:pt idx="77">
                  <c:v>13.0725</c:v>
                </c:pt>
                <c:pt idx="78">
                  <c:v>12.914999999999999</c:v>
                </c:pt>
                <c:pt idx="79">
                  <c:v>12.757499999999999</c:v>
                </c:pt>
                <c:pt idx="80">
                  <c:v>12.600000000000001</c:v>
                </c:pt>
                <c:pt idx="81">
                  <c:v>12.600000000000001</c:v>
                </c:pt>
                <c:pt idx="82">
                  <c:v>12.600000000000001</c:v>
                </c:pt>
                <c:pt idx="83">
                  <c:v>12.600000000000001</c:v>
                </c:pt>
                <c:pt idx="84">
                  <c:v>12.600000000000001</c:v>
                </c:pt>
                <c:pt idx="85">
                  <c:v>12.600000000000001</c:v>
                </c:pt>
                <c:pt idx="86">
                  <c:v>12.600000000000001</c:v>
                </c:pt>
                <c:pt idx="87">
                  <c:v>12.600000000000001</c:v>
                </c:pt>
                <c:pt idx="88">
                  <c:v>12.600000000000001</c:v>
                </c:pt>
                <c:pt idx="89">
                  <c:v>12.600000000000001</c:v>
                </c:pt>
                <c:pt idx="90">
                  <c:v>12.600000000000001</c:v>
                </c:pt>
                <c:pt idx="91">
                  <c:v>12.600000000000001</c:v>
                </c:pt>
                <c:pt idx="92">
                  <c:v>12.600000000000001</c:v>
                </c:pt>
                <c:pt idx="93">
                  <c:v>12.600000000000001</c:v>
                </c:pt>
                <c:pt idx="94">
                  <c:v>12.600000000000001</c:v>
                </c:pt>
                <c:pt idx="95">
                  <c:v>12.600000000000001</c:v>
                </c:pt>
                <c:pt idx="96">
                  <c:v>12.600000000000001</c:v>
                </c:pt>
                <c:pt idx="97">
                  <c:v>12.600000000000001</c:v>
                </c:pt>
                <c:pt idx="98">
                  <c:v>12.600000000000001</c:v>
                </c:pt>
                <c:pt idx="99">
                  <c:v>12.600000000000001</c:v>
                </c:pt>
                <c:pt idx="100">
                  <c:v>12.600000000000001</c:v>
                </c:pt>
                <c:pt idx="101">
                  <c:v>12.600000000000001</c:v>
                </c:pt>
                <c:pt idx="102">
                  <c:v>12.600000000000001</c:v>
                </c:pt>
                <c:pt idx="103">
                  <c:v>12.600000000000001</c:v>
                </c:pt>
                <c:pt idx="104">
                  <c:v>12.600000000000001</c:v>
                </c:pt>
                <c:pt idx="105">
                  <c:v>12.600000000000001</c:v>
                </c:pt>
                <c:pt idx="106">
                  <c:v>12.600000000000001</c:v>
                </c:pt>
                <c:pt idx="107">
                  <c:v>12.600000000000001</c:v>
                </c:pt>
                <c:pt idx="108">
                  <c:v>12.600000000000001</c:v>
                </c:pt>
                <c:pt idx="109">
                  <c:v>12.600000000000001</c:v>
                </c:pt>
                <c:pt idx="110">
                  <c:v>12.600000000000001</c:v>
                </c:pt>
                <c:pt idx="111">
                  <c:v>11.969999999999999</c:v>
                </c:pt>
                <c:pt idx="112">
                  <c:v>11.34</c:v>
                </c:pt>
                <c:pt idx="113">
                  <c:v>10.709999999999999</c:v>
                </c:pt>
                <c:pt idx="114">
                  <c:v>10.080000000000002</c:v>
                </c:pt>
                <c:pt idx="115">
                  <c:v>12.600000000000001</c:v>
                </c:pt>
                <c:pt idx="116">
                  <c:v>11.969999999999999</c:v>
                </c:pt>
                <c:pt idx="117">
                  <c:v>11.34</c:v>
                </c:pt>
                <c:pt idx="118">
                  <c:v>10.709999999999999</c:v>
                </c:pt>
                <c:pt idx="119">
                  <c:v>10.080000000000002</c:v>
                </c:pt>
                <c:pt idx="120">
                  <c:v>12.600000000000001</c:v>
                </c:pt>
                <c:pt idx="121">
                  <c:v>11.969999999999999</c:v>
                </c:pt>
                <c:pt idx="122">
                  <c:v>11.34</c:v>
                </c:pt>
                <c:pt idx="123">
                  <c:v>10.709999999999999</c:v>
                </c:pt>
                <c:pt idx="124">
                  <c:v>10.080000000000002</c:v>
                </c:pt>
                <c:pt idx="125">
                  <c:v>12.600000000000001</c:v>
                </c:pt>
                <c:pt idx="126">
                  <c:v>11.969999999999999</c:v>
                </c:pt>
                <c:pt idx="127">
                  <c:v>11.34</c:v>
                </c:pt>
                <c:pt idx="128">
                  <c:v>10.709999999999999</c:v>
                </c:pt>
                <c:pt idx="129">
                  <c:v>10.080000000000002</c:v>
                </c:pt>
              </c:numCache>
            </c:numRef>
          </c:val>
          <c:extLst>
            <c:ext xmlns:c16="http://schemas.microsoft.com/office/drawing/2014/chart" uri="{C3380CC4-5D6E-409C-BE32-E72D297353CC}">
              <c16:uniqueId val="{00000002-955F-48B4-80B9-A7E73E918CE1}"/>
            </c:ext>
          </c:extLst>
        </c:ser>
        <c:ser>
          <c:idx val="4"/>
          <c:order val="5"/>
          <c:tx>
            <c:strRef>
              <c:f>'grafici di magazzino'!$B$54</c:f>
              <c:strCache>
                <c:ptCount val="1"/>
                <c:pt idx="0">
                  <c:v>low yellow</c:v>
                </c:pt>
              </c:strCache>
            </c:strRef>
          </c:tx>
          <c:spPr>
            <a:solidFill>
              <a:schemeClr val="accent4">
                <a:lumMod val="40000"/>
                <a:lumOff val="60000"/>
              </a:schemeClr>
            </a:solidFill>
            <a:ln>
              <a:noFill/>
            </a:ln>
            <a:effectLst/>
          </c:spPr>
          <c:val>
            <c:numRef>
              <c:f>'grafici di magazzino'!$C$54:$EB$54</c:f>
              <c:numCache>
                <c:formatCode>General</c:formatCode>
                <c:ptCount val="130"/>
                <c:pt idx="0">
                  <c:v>8.4</c:v>
                </c:pt>
                <c:pt idx="1">
                  <c:v>8.4</c:v>
                </c:pt>
                <c:pt idx="2">
                  <c:v>8.4</c:v>
                </c:pt>
                <c:pt idx="3">
                  <c:v>8.4</c:v>
                </c:pt>
                <c:pt idx="4">
                  <c:v>8.4</c:v>
                </c:pt>
                <c:pt idx="5">
                  <c:v>8.4</c:v>
                </c:pt>
                <c:pt idx="6">
                  <c:v>8.4</c:v>
                </c:pt>
                <c:pt idx="7">
                  <c:v>8.4</c:v>
                </c:pt>
                <c:pt idx="8">
                  <c:v>8.4</c:v>
                </c:pt>
                <c:pt idx="9">
                  <c:v>8.4</c:v>
                </c:pt>
                <c:pt idx="10">
                  <c:v>8.4</c:v>
                </c:pt>
                <c:pt idx="11">
                  <c:v>8.4</c:v>
                </c:pt>
                <c:pt idx="12">
                  <c:v>8.4</c:v>
                </c:pt>
                <c:pt idx="13">
                  <c:v>8.4</c:v>
                </c:pt>
                <c:pt idx="14">
                  <c:v>8.4</c:v>
                </c:pt>
                <c:pt idx="15">
                  <c:v>8.4</c:v>
                </c:pt>
                <c:pt idx="16">
                  <c:v>8.4</c:v>
                </c:pt>
                <c:pt idx="17">
                  <c:v>8.4</c:v>
                </c:pt>
                <c:pt idx="18">
                  <c:v>8.4</c:v>
                </c:pt>
                <c:pt idx="19">
                  <c:v>8.4</c:v>
                </c:pt>
                <c:pt idx="20">
                  <c:v>8.4</c:v>
                </c:pt>
                <c:pt idx="21">
                  <c:v>8.4</c:v>
                </c:pt>
                <c:pt idx="22">
                  <c:v>8.4</c:v>
                </c:pt>
                <c:pt idx="23">
                  <c:v>8.4</c:v>
                </c:pt>
                <c:pt idx="24">
                  <c:v>8.4</c:v>
                </c:pt>
                <c:pt idx="25">
                  <c:v>8.4</c:v>
                </c:pt>
                <c:pt idx="26">
                  <c:v>8.4</c:v>
                </c:pt>
                <c:pt idx="27">
                  <c:v>8.4</c:v>
                </c:pt>
                <c:pt idx="28">
                  <c:v>8.4</c:v>
                </c:pt>
                <c:pt idx="29">
                  <c:v>8.4</c:v>
                </c:pt>
                <c:pt idx="30">
                  <c:v>8.4</c:v>
                </c:pt>
                <c:pt idx="31">
                  <c:v>8.4</c:v>
                </c:pt>
                <c:pt idx="32">
                  <c:v>8.4</c:v>
                </c:pt>
                <c:pt idx="33">
                  <c:v>8.4</c:v>
                </c:pt>
                <c:pt idx="34">
                  <c:v>8.4</c:v>
                </c:pt>
                <c:pt idx="35">
                  <c:v>8.4</c:v>
                </c:pt>
                <c:pt idx="36">
                  <c:v>8.2950000000000017</c:v>
                </c:pt>
                <c:pt idx="37">
                  <c:v>8.19</c:v>
                </c:pt>
                <c:pt idx="38">
                  <c:v>8.0850000000000009</c:v>
                </c:pt>
                <c:pt idx="39">
                  <c:v>7.9799999999999986</c:v>
                </c:pt>
                <c:pt idx="40">
                  <c:v>7.875</c:v>
                </c:pt>
                <c:pt idx="41">
                  <c:v>7.875</c:v>
                </c:pt>
                <c:pt idx="42">
                  <c:v>7.875</c:v>
                </c:pt>
                <c:pt idx="43">
                  <c:v>7.875</c:v>
                </c:pt>
                <c:pt idx="44">
                  <c:v>7.875</c:v>
                </c:pt>
                <c:pt idx="45">
                  <c:v>7.875</c:v>
                </c:pt>
                <c:pt idx="46">
                  <c:v>7.875</c:v>
                </c:pt>
                <c:pt idx="47">
                  <c:v>7.875</c:v>
                </c:pt>
                <c:pt idx="48">
                  <c:v>7.875</c:v>
                </c:pt>
                <c:pt idx="49">
                  <c:v>7.875</c:v>
                </c:pt>
                <c:pt idx="50">
                  <c:v>7.875</c:v>
                </c:pt>
                <c:pt idx="51">
                  <c:v>7.875</c:v>
                </c:pt>
                <c:pt idx="52">
                  <c:v>7.875</c:v>
                </c:pt>
                <c:pt idx="53">
                  <c:v>7.875</c:v>
                </c:pt>
                <c:pt idx="54">
                  <c:v>7.875</c:v>
                </c:pt>
                <c:pt idx="55">
                  <c:v>7.875</c:v>
                </c:pt>
                <c:pt idx="56">
                  <c:v>8.0850000000000009</c:v>
                </c:pt>
                <c:pt idx="57">
                  <c:v>8.2950000000000017</c:v>
                </c:pt>
                <c:pt idx="58">
                  <c:v>8.504999999999999</c:v>
                </c:pt>
                <c:pt idx="59">
                  <c:v>8.7149999999999999</c:v>
                </c:pt>
                <c:pt idx="60">
                  <c:v>8.9250000000000007</c:v>
                </c:pt>
                <c:pt idx="61">
                  <c:v>8.9250000000000007</c:v>
                </c:pt>
                <c:pt idx="62">
                  <c:v>8.9250000000000007</c:v>
                </c:pt>
                <c:pt idx="63">
                  <c:v>8.9250000000000007</c:v>
                </c:pt>
                <c:pt idx="64">
                  <c:v>8.9250000000000007</c:v>
                </c:pt>
                <c:pt idx="65">
                  <c:v>8.9250000000000007</c:v>
                </c:pt>
                <c:pt idx="66">
                  <c:v>8.9250000000000007</c:v>
                </c:pt>
                <c:pt idx="67">
                  <c:v>8.9250000000000007</c:v>
                </c:pt>
                <c:pt idx="68">
                  <c:v>8.9250000000000007</c:v>
                </c:pt>
                <c:pt idx="69">
                  <c:v>8.9250000000000007</c:v>
                </c:pt>
                <c:pt idx="70">
                  <c:v>8.9250000000000007</c:v>
                </c:pt>
                <c:pt idx="71">
                  <c:v>8.9250000000000007</c:v>
                </c:pt>
                <c:pt idx="72">
                  <c:v>8.9250000000000007</c:v>
                </c:pt>
                <c:pt idx="73">
                  <c:v>8.9250000000000007</c:v>
                </c:pt>
                <c:pt idx="74">
                  <c:v>8.9250000000000007</c:v>
                </c:pt>
                <c:pt idx="75">
                  <c:v>8.9250000000000007</c:v>
                </c:pt>
                <c:pt idx="76">
                  <c:v>8.82</c:v>
                </c:pt>
                <c:pt idx="77">
                  <c:v>8.7149999999999999</c:v>
                </c:pt>
                <c:pt idx="78">
                  <c:v>8.61</c:v>
                </c:pt>
                <c:pt idx="79">
                  <c:v>8.504999999999999</c:v>
                </c:pt>
                <c:pt idx="80">
                  <c:v>8.4</c:v>
                </c:pt>
                <c:pt idx="81">
                  <c:v>8.4</c:v>
                </c:pt>
                <c:pt idx="82">
                  <c:v>8.4</c:v>
                </c:pt>
                <c:pt idx="83">
                  <c:v>8.4</c:v>
                </c:pt>
                <c:pt idx="84">
                  <c:v>8.4</c:v>
                </c:pt>
                <c:pt idx="85">
                  <c:v>8.4</c:v>
                </c:pt>
                <c:pt idx="86">
                  <c:v>8.4</c:v>
                </c:pt>
                <c:pt idx="87">
                  <c:v>8.4</c:v>
                </c:pt>
                <c:pt idx="88">
                  <c:v>8.4</c:v>
                </c:pt>
                <c:pt idx="89">
                  <c:v>8.4</c:v>
                </c:pt>
                <c:pt idx="90">
                  <c:v>8.4</c:v>
                </c:pt>
                <c:pt idx="91">
                  <c:v>8.4</c:v>
                </c:pt>
                <c:pt idx="92">
                  <c:v>8.4</c:v>
                </c:pt>
                <c:pt idx="93">
                  <c:v>8.4</c:v>
                </c:pt>
                <c:pt idx="94">
                  <c:v>8.4</c:v>
                </c:pt>
                <c:pt idx="95">
                  <c:v>8.4</c:v>
                </c:pt>
                <c:pt idx="96">
                  <c:v>8.4</c:v>
                </c:pt>
                <c:pt idx="97">
                  <c:v>8.4</c:v>
                </c:pt>
                <c:pt idx="98">
                  <c:v>8.4</c:v>
                </c:pt>
                <c:pt idx="99">
                  <c:v>8.4</c:v>
                </c:pt>
                <c:pt idx="100">
                  <c:v>8.4</c:v>
                </c:pt>
                <c:pt idx="101">
                  <c:v>8.4</c:v>
                </c:pt>
                <c:pt idx="102">
                  <c:v>8.4</c:v>
                </c:pt>
                <c:pt idx="103">
                  <c:v>8.4</c:v>
                </c:pt>
                <c:pt idx="104">
                  <c:v>8.4</c:v>
                </c:pt>
                <c:pt idx="105">
                  <c:v>8.4</c:v>
                </c:pt>
                <c:pt idx="106">
                  <c:v>8.4</c:v>
                </c:pt>
                <c:pt idx="107">
                  <c:v>8.4</c:v>
                </c:pt>
                <c:pt idx="108">
                  <c:v>8.4</c:v>
                </c:pt>
                <c:pt idx="109">
                  <c:v>8.4</c:v>
                </c:pt>
                <c:pt idx="110">
                  <c:v>8.4</c:v>
                </c:pt>
                <c:pt idx="111">
                  <c:v>7.9799999999999986</c:v>
                </c:pt>
                <c:pt idx="112">
                  <c:v>7.5600000000000005</c:v>
                </c:pt>
                <c:pt idx="113">
                  <c:v>7.14</c:v>
                </c:pt>
                <c:pt idx="114">
                  <c:v>6.7200000000000006</c:v>
                </c:pt>
                <c:pt idx="115">
                  <c:v>8.4</c:v>
                </c:pt>
                <c:pt idx="116">
                  <c:v>7.9799999999999986</c:v>
                </c:pt>
                <c:pt idx="117">
                  <c:v>7.5600000000000005</c:v>
                </c:pt>
                <c:pt idx="118">
                  <c:v>7.14</c:v>
                </c:pt>
                <c:pt idx="119">
                  <c:v>6.7200000000000006</c:v>
                </c:pt>
                <c:pt idx="120">
                  <c:v>8.4</c:v>
                </c:pt>
                <c:pt idx="121">
                  <c:v>7.9799999999999986</c:v>
                </c:pt>
                <c:pt idx="122">
                  <c:v>7.5600000000000005</c:v>
                </c:pt>
                <c:pt idx="123">
                  <c:v>7.14</c:v>
                </c:pt>
                <c:pt idx="124">
                  <c:v>6.7200000000000006</c:v>
                </c:pt>
                <c:pt idx="125">
                  <c:v>8.4</c:v>
                </c:pt>
                <c:pt idx="126">
                  <c:v>7.9799999999999986</c:v>
                </c:pt>
                <c:pt idx="127">
                  <c:v>7.5600000000000005</c:v>
                </c:pt>
                <c:pt idx="128">
                  <c:v>7.14</c:v>
                </c:pt>
                <c:pt idx="129">
                  <c:v>6.7200000000000006</c:v>
                </c:pt>
              </c:numCache>
            </c:numRef>
          </c:val>
          <c:extLst>
            <c:ext xmlns:c16="http://schemas.microsoft.com/office/drawing/2014/chart" uri="{C3380CC4-5D6E-409C-BE32-E72D297353CC}">
              <c16:uniqueId val="{00000003-955F-48B4-80B9-A7E73E918CE1}"/>
            </c:ext>
          </c:extLst>
        </c:ser>
        <c:ser>
          <c:idx val="5"/>
          <c:order val="6"/>
          <c:tx>
            <c:strRef>
              <c:f>'grafici di magazzino'!$B$55</c:f>
              <c:strCache>
                <c:ptCount val="1"/>
                <c:pt idx="0">
                  <c:v>low red</c:v>
                </c:pt>
              </c:strCache>
            </c:strRef>
          </c:tx>
          <c:spPr>
            <a:solidFill>
              <a:srgbClr val="C00000"/>
            </a:solidFill>
            <a:ln>
              <a:noFill/>
            </a:ln>
            <a:effectLst/>
          </c:spPr>
          <c:val>
            <c:numRef>
              <c:f>'grafici di magazzino'!$C$55:$EB$55</c:f>
              <c:numCache>
                <c:formatCode>General</c:formatCode>
                <c:ptCount val="130"/>
                <c:pt idx="0">
                  <c:v>4.2</c:v>
                </c:pt>
                <c:pt idx="1">
                  <c:v>4.2</c:v>
                </c:pt>
                <c:pt idx="2">
                  <c:v>4.2</c:v>
                </c:pt>
                <c:pt idx="3">
                  <c:v>4.2</c:v>
                </c:pt>
                <c:pt idx="4">
                  <c:v>4.2</c:v>
                </c:pt>
                <c:pt idx="5">
                  <c:v>4.2</c:v>
                </c:pt>
                <c:pt idx="6">
                  <c:v>4.2</c:v>
                </c:pt>
                <c:pt idx="7">
                  <c:v>4.2</c:v>
                </c:pt>
                <c:pt idx="8">
                  <c:v>4.2</c:v>
                </c:pt>
                <c:pt idx="9">
                  <c:v>4.2</c:v>
                </c:pt>
                <c:pt idx="10">
                  <c:v>4.2</c:v>
                </c:pt>
                <c:pt idx="11">
                  <c:v>4.2</c:v>
                </c:pt>
                <c:pt idx="12">
                  <c:v>4.2</c:v>
                </c:pt>
                <c:pt idx="13">
                  <c:v>4.2</c:v>
                </c:pt>
                <c:pt idx="14">
                  <c:v>4.2</c:v>
                </c:pt>
                <c:pt idx="15">
                  <c:v>4.2</c:v>
                </c:pt>
                <c:pt idx="16">
                  <c:v>4.2</c:v>
                </c:pt>
                <c:pt idx="17">
                  <c:v>4.2</c:v>
                </c:pt>
                <c:pt idx="18">
                  <c:v>4.2</c:v>
                </c:pt>
                <c:pt idx="19">
                  <c:v>4.2</c:v>
                </c:pt>
                <c:pt idx="20">
                  <c:v>4.2</c:v>
                </c:pt>
                <c:pt idx="21">
                  <c:v>4.2</c:v>
                </c:pt>
                <c:pt idx="22">
                  <c:v>4.2</c:v>
                </c:pt>
                <c:pt idx="23">
                  <c:v>4.2</c:v>
                </c:pt>
                <c:pt idx="24">
                  <c:v>4.2</c:v>
                </c:pt>
                <c:pt idx="25">
                  <c:v>4.2</c:v>
                </c:pt>
                <c:pt idx="26">
                  <c:v>4.2</c:v>
                </c:pt>
                <c:pt idx="27">
                  <c:v>4.2</c:v>
                </c:pt>
                <c:pt idx="28">
                  <c:v>4.2</c:v>
                </c:pt>
                <c:pt idx="29">
                  <c:v>4.2</c:v>
                </c:pt>
                <c:pt idx="30">
                  <c:v>4.2</c:v>
                </c:pt>
                <c:pt idx="31">
                  <c:v>4.2</c:v>
                </c:pt>
                <c:pt idx="32">
                  <c:v>4.2</c:v>
                </c:pt>
                <c:pt idx="33">
                  <c:v>4.2</c:v>
                </c:pt>
                <c:pt idx="34">
                  <c:v>4.2</c:v>
                </c:pt>
                <c:pt idx="35">
                  <c:v>4.2</c:v>
                </c:pt>
                <c:pt idx="36">
                  <c:v>4.1475000000000009</c:v>
                </c:pt>
                <c:pt idx="37">
                  <c:v>4.0949999999999998</c:v>
                </c:pt>
                <c:pt idx="38">
                  <c:v>4.0425000000000004</c:v>
                </c:pt>
                <c:pt idx="39">
                  <c:v>3.9899999999999993</c:v>
                </c:pt>
                <c:pt idx="40">
                  <c:v>3.9375</c:v>
                </c:pt>
                <c:pt idx="41">
                  <c:v>3.9375</c:v>
                </c:pt>
                <c:pt idx="42">
                  <c:v>3.9375</c:v>
                </c:pt>
                <c:pt idx="43">
                  <c:v>3.9375</c:v>
                </c:pt>
                <c:pt idx="44">
                  <c:v>3.9375</c:v>
                </c:pt>
                <c:pt idx="45">
                  <c:v>3.9375</c:v>
                </c:pt>
                <c:pt idx="46">
                  <c:v>3.9375</c:v>
                </c:pt>
                <c:pt idx="47">
                  <c:v>3.9375</c:v>
                </c:pt>
                <c:pt idx="48">
                  <c:v>3.9375</c:v>
                </c:pt>
                <c:pt idx="49">
                  <c:v>3.9375</c:v>
                </c:pt>
                <c:pt idx="50">
                  <c:v>3.9375</c:v>
                </c:pt>
                <c:pt idx="51">
                  <c:v>3.9375</c:v>
                </c:pt>
                <c:pt idx="52">
                  <c:v>3.9375</c:v>
                </c:pt>
                <c:pt idx="53">
                  <c:v>3.9375</c:v>
                </c:pt>
                <c:pt idx="54">
                  <c:v>3.9375</c:v>
                </c:pt>
                <c:pt idx="55">
                  <c:v>3.9375</c:v>
                </c:pt>
                <c:pt idx="56">
                  <c:v>4.0425000000000004</c:v>
                </c:pt>
                <c:pt idx="57">
                  <c:v>4.1475000000000009</c:v>
                </c:pt>
                <c:pt idx="58">
                  <c:v>4.2524999999999995</c:v>
                </c:pt>
                <c:pt idx="59">
                  <c:v>4.3574999999999999</c:v>
                </c:pt>
                <c:pt idx="60">
                  <c:v>4.4625000000000004</c:v>
                </c:pt>
                <c:pt idx="61">
                  <c:v>4.4625000000000004</c:v>
                </c:pt>
                <c:pt idx="62">
                  <c:v>4.4625000000000004</c:v>
                </c:pt>
                <c:pt idx="63">
                  <c:v>4.4625000000000004</c:v>
                </c:pt>
                <c:pt idx="64">
                  <c:v>4.4625000000000004</c:v>
                </c:pt>
                <c:pt idx="65">
                  <c:v>4.4625000000000004</c:v>
                </c:pt>
                <c:pt idx="66">
                  <c:v>4.4625000000000004</c:v>
                </c:pt>
                <c:pt idx="67">
                  <c:v>4.4625000000000004</c:v>
                </c:pt>
                <c:pt idx="68">
                  <c:v>4.4625000000000004</c:v>
                </c:pt>
                <c:pt idx="69">
                  <c:v>4.4625000000000004</c:v>
                </c:pt>
                <c:pt idx="70">
                  <c:v>4.4625000000000004</c:v>
                </c:pt>
                <c:pt idx="71">
                  <c:v>4.4625000000000004</c:v>
                </c:pt>
                <c:pt idx="72">
                  <c:v>4.4625000000000004</c:v>
                </c:pt>
                <c:pt idx="73">
                  <c:v>4.4625000000000004</c:v>
                </c:pt>
                <c:pt idx="74">
                  <c:v>4.4625000000000004</c:v>
                </c:pt>
                <c:pt idx="75">
                  <c:v>4.4625000000000004</c:v>
                </c:pt>
                <c:pt idx="76">
                  <c:v>4.41</c:v>
                </c:pt>
                <c:pt idx="77">
                  <c:v>4.3574999999999999</c:v>
                </c:pt>
                <c:pt idx="78">
                  <c:v>4.3049999999999997</c:v>
                </c:pt>
                <c:pt idx="79">
                  <c:v>4.2524999999999995</c:v>
                </c:pt>
                <c:pt idx="80">
                  <c:v>4.2</c:v>
                </c:pt>
                <c:pt idx="81">
                  <c:v>4.2</c:v>
                </c:pt>
                <c:pt idx="82">
                  <c:v>4.2</c:v>
                </c:pt>
                <c:pt idx="83">
                  <c:v>4.2</c:v>
                </c:pt>
                <c:pt idx="84">
                  <c:v>4.2</c:v>
                </c:pt>
                <c:pt idx="85">
                  <c:v>4.2</c:v>
                </c:pt>
                <c:pt idx="86">
                  <c:v>4.2</c:v>
                </c:pt>
                <c:pt idx="87">
                  <c:v>4.2</c:v>
                </c:pt>
                <c:pt idx="88">
                  <c:v>4.2</c:v>
                </c:pt>
                <c:pt idx="89">
                  <c:v>4.2</c:v>
                </c:pt>
                <c:pt idx="90">
                  <c:v>4.2</c:v>
                </c:pt>
                <c:pt idx="91">
                  <c:v>4.2</c:v>
                </c:pt>
                <c:pt idx="92">
                  <c:v>4.2</c:v>
                </c:pt>
                <c:pt idx="93">
                  <c:v>4.2</c:v>
                </c:pt>
                <c:pt idx="94">
                  <c:v>4.2</c:v>
                </c:pt>
                <c:pt idx="95">
                  <c:v>4.2</c:v>
                </c:pt>
                <c:pt idx="96">
                  <c:v>4.2</c:v>
                </c:pt>
                <c:pt idx="97">
                  <c:v>4.2</c:v>
                </c:pt>
                <c:pt idx="98">
                  <c:v>4.2</c:v>
                </c:pt>
                <c:pt idx="99">
                  <c:v>4.2</c:v>
                </c:pt>
                <c:pt idx="100">
                  <c:v>4.2</c:v>
                </c:pt>
                <c:pt idx="101">
                  <c:v>4.2</c:v>
                </c:pt>
                <c:pt idx="102">
                  <c:v>4.2</c:v>
                </c:pt>
                <c:pt idx="103">
                  <c:v>4.2</c:v>
                </c:pt>
                <c:pt idx="104">
                  <c:v>4.2</c:v>
                </c:pt>
                <c:pt idx="105">
                  <c:v>4.2</c:v>
                </c:pt>
                <c:pt idx="106">
                  <c:v>4.2</c:v>
                </c:pt>
                <c:pt idx="107">
                  <c:v>4.2</c:v>
                </c:pt>
                <c:pt idx="108">
                  <c:v>4.2</c:v>
                </c:pt>
                <c:pt idx="109">
                  <c:v>4.2</c:v>
                </c:pt>
                <c:pt idx="110">
                  <c:v>4.2</c:v>
                </c:pt>
                <c:pt idx="111">
                  <c:v>3.9899999999999993</c:v>
                </c:pt>
                <c:pt idx="112">
                  <c:v>3.7800000000000002</c:v>
                </c:pt>
                <c:pt idx="113">
                  <c:v>3.57</c:v>
                </c:pt>
                <c:pt idx="114">
                  <c:v>3.3600000000000003</c:v>
                </c:pt>
                <c:pt idx="115">
                  <c:v>4.2</c:v>
                </c:pt>
                <c:pt idx="116">
                  <c:v>3.9899999999999993</c:v>
                </c:pt>
                <c:pt idx="117">
                  <c:v>3.7800000000000002</c:v>
                </c:pt>
                <c:pt idx="118">
                  <c:v>3.57</c:v>
                </c:pt>
                <c:pt idx="119">
                  <c:v>3.3600000000000003</c:v>
                </c:pt>
                <c:pt idx="120">
                  <c:v>4.2</c:v>
                </c:pt>
                <c:pt idx="121">
                  <c:v>3.9899999999999993</c:v>
                </c:pt>
                <c:pt idx="122">
                  <c:v>3.7800000000000002</c:v>
                </c:pt>
                <c:pt idx="123">
                  <c:v>3.57</c:v>
                </c:pt>
                <c:pt idx="124">
                  <c:v>3.3600000000000003</c:v>
                </c:pt>
                <c:pt idx="125">
                  <c:v>4.2</c:v>
                </c:pt>
                <c:pt idx="126">
                  <c:v>3.9899999999999993</c:v>
                </c:pt>
                <c:pt idx="127">
                  <c:v>3.7800000000000002</c:v>
                </c:pt>
                <c:pt idx="128">
                  <c:v>3.57</c:v>
                </c:pt>
                <c:pt idx="129">
                  <c:v>3.3600000000000003</c:v>
                </c:pt>
              </c:numCache>
            </c:numRef>
          </c:val>
          <c:extLst>
            <c:ext xmlns:c16="http://schemas.microsoft.com/office/drawing/2014/chart" uri="{C3380CC4-5D6E-409C-BE32-E72D297353CC}">
              <c16:uniqueId val="{00000004-955F-48B4-80B9-A7E73E918CE1}"/>
            </c:ext>
          </c:extLst>
        </c:ser>
        <c:dLbls>
          <c:showLegendKey val="0"/>
          <c:showVal val="0"/>
          <c:showCatName val="0"/>
          <c:showSerName val="0"/>
          <c:showPercent val="0"/>
          <c:showBubbleSize val="0"/>
        </c:dLbls>
        <c:axId val="519722783"/>
        <c:axId val="519724863"/>
      </c:areaChart>
      <c:lineChart>
        <c:grouping val="standard"/>
        <c:varyColors val="0"/>
        <c:ser>
          <c:idx val="0"/>
          <c:order val="0"/>
          <c:tx>
            <c:strRef>
              <c:f>'grafici di magazzino'!$B$50</c:f>
              <c:strCache>
                <c:ptCount val="1"/>
                <c:pt idx="0">
                  <c:v>on hand</c:v>
                </c:pt>
              </c:strCache>
            </c:strRef>
          </c:tx>
          <c:spPr>
            <a:ln w="28575" cap="rnd">
              <a:solidFill>
                <a:schemeClr val="tx1">
                  <a:lumMod val="95000"/>
                  <a:lumOff val="5000"/>
                </a:schemeClr>
              </a:solidFill>
              <a:round/>
            </a:ln>
            <a:effectLst/>
          </c:spPr>
          <c:marker>
            <c:symbol val="none"/>
          </c:marker>
          <c:val>
            <c:numRef>
              <c:f>'grafici di magazzino'!$C$50:$EB$50</c:f>
              <c:numCache>
                <c:formatCode>General</c:formatCode>
                <c:ptCount val="130"/>
                <c:pt idx="0">
                  <c:v>50</c:v>
                </c:pt>
                <c:pt idx="1">
                  <c:v>50</c:v>
                </c:pt>
                <c:pt idx="2">
                  <c:v>50</c:v>
                </c:pt>
                <c:pt idx="3">
                  <c:v>50</c:v>
                </c:pt>
                <c:pt idx="4">
                  <c:v>30</c:v>
                </c:pt>
                <c:pt idx="5">
                  <c:v>30</c:v>
                </c:pt>
                <c:pt idx="6">
                  <c:v>30</c:v>
                </c:pt>
                <c:pt idx="7">
                  <c:v>30</c:v>
                </c:pt>
                <c:pt idx="8">
                  <c:v>30</c:v>
                </c:pt>
                <c:pt idx="9">
                  <c:v>10</c:v>
                </c:pt>
                <c:pt idx="10">
                  <c:v>10</c:v>
                </c:pt>
                <c:pt idx="11">
                  <c:v>10</c:v>
                </c:pt>
                <c:pt idx="12">
                  <c:v>31</c:v>
                </c:pt>
                <c:pt idx="13">
                  <c:v>31</c:v>
                </c:pt>
                <c:pt idx="14">
                  <c:v>11</c:v>
                </c:pt>
                <c:pt idx="15">
                  <c:v>11</c:v>
                </c:pt>
                <c:pt idx="16">
                  <c:v>11</c:v>
                </c:pt>
                <c:pt idx="17">
                  <c:v>31</c:v>
                </c:pt>
                <c:pt idx="18">
                  <c:v>31</c:v>
                </c:pt>
                <c:pt idx="19">
                  <c:v>11</c:v>
                </c:pt>
                <c:pt idx="20">
                  <c:v>11</c:v>
                </c:pt>
                <c:pt idx="21">
                  <c:v>11</c:v>
                </c:pt>
                <c:pt idx="22">
                  <c:v>31</c:v>
                </c:pt>
                <c:pt idx="23">
                  <c:v>31</c:v>
                </c:pt>
                <c:pt idx="24">
                  <c:v>11</c:v>
                </c:pt>
                <c:pt idx="25">
                  <c:v>11</c:v>
                </c:pt>
                <c:pt idx="26">
                  <c:v>11</c:v>
                </c:pt>
                <c:pt idx="27">
                  <c:v>31</c:v>
                </c:pt>
                <c:pt idx="28">
                  <c:v>31</c:v>
                </c:pt>
                <c:pt idx="29">
                  <c:v>11</c:v>
                </c:pt>
                <c:pt idx="30">
                  <c:v>11</c:v>
                </c:pt>
                <c:pt idx="31">
                  <c:v>11</c:v>
                </c:pt>
                <c:pt idx="32">
                  <c:v>31</c:v>
                </c:pt>
                <c:pt idx="33">
                  <c:v>31</c:v>
                </c:pt>
                <c:pt idx="34">
                  <c:v>11</c:v>
                </c:pt>
                <c:pt idx="35">
                  <c:v>11</c:v>
                </c:pt>
                <c:pt idx="36">
                  <c:v>11</c:v>
                </c:pt>
                <c:pt idx="37">
                  <c:v>31</c:v>
                </c:pt>
                <c:pt idx="38">
                  <c:v>31</c:v>
                </c:pt>
                <c:pt idx="39">
                  <c:v>11</c:v>
                </c:pt>
                <c:pt idx="40">
                  <c:v>11</c:v>
                </c:pt>
                <c:pt idx="41">
                  <c:v>11</c:v>
                </c:pt>
                <c:pt idx="42">
                  <c:v>30</c:v>
                </c:pt>
                <c:pt idx="43">
                  <c:v>30</c:v>
                </c:pt>
                <c:pt idx="44">
                  <c:v>11</c:v>
                </c:pt>
                <c:pt idx="45">
                  <c:v>11</c:v>
                </c:pt>
                <c:pt idx="46">
                  <c:v>11</c:v>
                </c:pt>
                <c:pt idx="47">
                  <c:v>29</c:v>
                </c:pt>
                <c:pt idx="48">
                  <c:v>29</c:v>
                </c:pt>
                <c:pt idx="49">
                  <c:v>10</c:v>
                </c:pt>
                <c:pt idx="50">
                  <c:v>10</c:v>
                </c:pt>
                <c:pt idx="51">
                  <c:v>10</c:v>
                </c:pt>
                <c:pt idx="52">
                  <c:v>29</c:v>
                </c:pt>
                <c:pt idx="53">
                  <c:v>29</c:v>
                </c:pt>
                <c:pt idx="54">
                  <c:v>10</c:v>
                </c:pt>
                <c:pt idx="55">
                  <c:v>10</c:v>
                </c:pt>
                <c:pt idx="56">
                  <c:v>10</c:v>
                </c:pt>
                <c:pt idx="57">
                  <c:v>29</c:v>
                </c:pt>
                <c:pt idx="58">
                  <c:v>29</c:v>
                </c:pt>
                <c:pt idx="59">
                  <c:v>9</c:v>
                </c:pt>
                <c:pt idx="60">
                  <c:v>9</c:v>
                </c:pt>
                <c:pt idx="61">
                  <c:v>9</c:v>
                </c:pt>
                <c:pt idx="62">
                  <c:v>31</c:v>
                </c:pt>
                <c:pt idx="63">
                  <c:v>31</c:v>
                </c:pt>
                <c:pt idx="64">
                  <c:v>9</c:v>
                </c:pt>
                <c:pt idx="65">
                  <c:v>9</c:v>
                </c:pt>
                <c:pt idx="66">
                  <c:v>9</c:v>
                </c:pt>
                <c:pt idx="67">
                  <c:v>33</c:v>
                </c:pt>
                <c:pt idx="68">
                  <c:v>33</c:v>
                </c:pt>
                <c:pt idx="69">
                  <c:v>11</c:v>
                </c:pt>
                <c:pt idx="70">
                  <c:v>11</c:v>
                </c:pt>
                <c:pt idx="71">
                  <c:v>11</c:v>
                </c:pt>
                <c:pt idx="72">
                  <c:v>33</c:v>
                </c:pt>
                <c:pt idx="73">
                  <c:v>33</c:v>
                </c:pt>
                <c:pt idx="74">
                  <c:v>11</c:v>
                </c:pt>
                <c:pt idx="75">
                  <c:v>11</c:v>
                </c:pt>
                <c:pt idx="76">
                  <c:v>11</c:v>
                </c:pt>
                <c:pt idx="77">
                  <c:v>33</c:v>
                </c:pt>
                <c:pt idx="78">
                  <c:v>33</c:v>
                </c:pt>
                <c:pt idx="79">
                  <c:v>12</c:v>
                </c:pt>
                <c:pt idx="80">
                  <c:v>12</c:v>
                </c:pt>
                <c:pt idx="81">
                  <c:v>12</c:v>
                </c:pt>
                <c:pt idx="82">
                  <c:v>32</c:v>
                </c:pt>
                <c:pt idx="83">
                  <c:v>32</c:v>
                </c:pt>
                <c:pt idx="84">
                  <c:v>12</c:v>
                </c:pt>
                <c:pt idx="85">
                  <c:v>12</c:v>
                </c:pt>
                <c:pt idx="86">
                  <c:v>12</c:v>
                </c:pt>
                <c:pt idx="87">
                  <c:v>31</c:v>
                </c:pt>
                <c:pt idx="88">
                  <c:v>31</c:v>
                </c:pt>
                <c:pt idx="89">
                  <c:v>11</c:v>
                </c:pt>
                <c:pt idx="90">
                  <c:v>11</c:v>
                </c:pt>
                <c:pt idx="91">
                  <c:v>11</c:v>
                </c:pt>
                <c:pt idx="92">
                  <c:v>31</c:v>
                </c:pt>
                <c:pt idx="93">
                  <c:v>31</c:v>
                </c:pt>
                <c:pt idx="94">
                  <c:v>11</c:v>
                </c:pt>
                <c:pt idx="95">
                  <c:v>11</c:v>
                </c:pt>
                <c:pt idx="96">
                  <c:v>11</c:v>
                </c:pt>
                <c:pt idx="97">
                  <c:v>31</c:v>
                </c:pt>
                <c:pt idx="98">
                  <c:v>31</c:v>
                </c:pt>
                <c:pt idx="99">
                  <c:v>11</c:v>
                </c:pt>
                <c:pt idx="100">
                  <c:v>11</c:v>
                </c:pt>
                <c:pt idx="101">
                  <c:v>11</c:v>
                </c:pt>
                <c:pt idx="102">
                  <c:v>31</c:v>
                </c:pt>
                <c:pt idx="103">
                  <c:v>31</c:v>
                </c:pt>
                <c:pt idx="104">
                  <c:v>11</c:v>
                </c:pt>
                <c:pt idx="105">
                  <c:v>11</c:v>
                </c:pt>
                <c:pt idx="106">
                  <c:v>11</c:v>
                </c:pt>
                <c:pt idx="107">
                  <c:v>31</c:v>
                </c:pt>
                <c:pt idx="108">
                  <c:v>31</c:v>
                </c:pt>
                <c:pt idx="109">
                  <c:v>11</c:v>
                </c:pt>
                <c:pt idx="110">
                  <c:v>11</c:v>
                </c:pt>
                <c:pt idx="111">
                  <c:v>11</c:v>
                </c:pt>
                <c:pt idx="112">
                  <c:v>31</c:v>
                </c:pt>
                <c:pt idx="113">
                  <c:v>31</c:v>
                </c:pt>
                <c:pt idx="114">
                  <c:v>13</c:v>
                </c:pt>
                <c:pt idx="115">
                  <c:v>13</c:v>
                </c:pt>
                <c:pt idx="116">
                  <c:v>13</c:v>
                </c:pt>
                <c:pt idx="117">
                  <c:v>26</c:v>
                </c:pt>
                <c:pt idx="118">
                  <c:v>26</c:v>
                </c:pt>
                <c:pt idx="119">
                  <c:v>8</c:v>
                </c:pt>
                <c:pt idx="120">
                  <c:v>8</c:v>
                </c:pt>
                <c:pt idx="121">
                  <c:v>8</c:v>
                </c:pt>
                <c:pt idx="122">
                  <c:v>26</c:v>
                </c:pt>
                <c:pt idx="123">
                  <c:v>26</c:v>
                </c:pt>
                <c:pt idx="124">
                  <c:v>8</c:v>
                </c:pt>
                <c:pt idx="125">
                  <c:v>8</c:v>
                </c:pt>
                <c:pt idx="126">
                  <c:v>8</c:v>
                </c:pt>
                <c:pt idx="127">
                  <c:v>26</c:v>
                </c:pt>
                <c:pt idx="128">
                  <c:v>26</c:v>
                </c:pt>
                <c:pt idx="129">
                  <c:v>8</c:v>
                </c:pt>
              </c:numCache>
            </c:numRef>
          </c:val>
          <c:smooth val="0"/>
          <c:extLst>
            <c:ext xmlns:c16="http://schemas.microsoft.com/office/drawing/2014/chart" uri="{C3380CC4-5D6E-409C-BE32-E72D297353CC}">
              <c16:uniqueId val="{00000005-955F-48B4-80B9-A7E73E918CE1}"/>
            </c:ext>
          </c:extLst>
        </c:ser>
        <c:ser>
          <c:idx val="6"/>
          <c:order val="1"/>
          <c:tx>
            <c:strRef>
              <c:f>'grafici di magazzino'!$B$49</c:f>
              <c:strCache>
                <c:ptCount val="1"/>
                <c:pt idx="0">
                  <c:v>Magazzino MRP</c:v>
                </c:pt>
              </c:strCache>
            </c:strRef>
          </c:tx>
          <c:spPr>
            <a:ln w="28575" cap="rnd">
              <a:solidFill>
                <a:schemeClr val="accent1">
                  <a:lumMod val="60000"/>
                </a:schemeClr>
              </a:solidFill>
              <a:round/>
            </a:ln>
            <a:effectLst/>
          </c:spPr>
          <c:marker>
            <c:symbol val="none"/>
          </c:marker>
          <c:val>
            <c:numRef>
              <c:f>'grafici di magazzino'!$C$49:$EB$49</c:f>
              <c:numCache>
                <c:formatCode>General</c:formatCode>
                <c:ptCount val="130"/>
                <c:pt idx="0">
                  <c:v>50</c:v>
                </c:pt>
                <c:pt idx="1">
                  <c:v>50</c:v>
                </c:pt>
                <c:pt idx="2">
                  <c:v>50</c:v>
                </c:pt>
                <c:pt idx="3">
                  <c:v>50</c:v>
                </c:pt>
                <c:pt idx="4">
                  <c:v>30</c:v>
                </c:pt>
                <c:pt idx="5">
                  <c:v>30</c:v>
                </c:pt>
                <c:pt idx="6">
                  <c:v>30</c:v>
                </c:pt>
                <c:pt idx="7">
                  <c:v>30</c:v>
                </c:pt>
                <c:pt idx="8">
                  <c:v>30</c:v>
                </c:pt>
                <c:pt idx="9">
                  <c:v>10</c:v>
                </c:pt>
                <c:pt idx="10">
                  <c:v>10</c:v>
                </c:pt>
                <c:pt idx="11">
                  <c:v>10</c:v>
                </c:pt>
                <c:pt idx="12">
                  <c:v>10</c:v>
                </c:pt>
                <c:pt idx="13">
                  <c:v>27</c:v>
                </c:pt>
                <c:pt idx="14">
                  <c:v>7</c:v>
                </c:pt>
                <c:pt idx="15">
                  <c:v>7</c:v>
                </c:pt>
                <c:pt idx="16">
                  <c:v>7</c:v>
                </c:pt>
                <c:pt idx="17">
                  <c:v>7</c:v>
                </c:pt>
                <c:pt idx="18">
                  <c:v>7</c:v>
                </c:pt>
                <c:pt idx="19">
                  <c:v>11</c:v>
                </c:pt>
                <c:pt idx="20">
                  <c:v>13</c:v>
                </c:pt>
                <c:pt idx="21">
                  <c:v>15</c:v>
                </c:pt>
                <c:pt idx="22">
                  <c:v>21</c:v>
                </c:pt>
                <c:pt idx="23">
                  <c:v>36</c:v>
                </c:pt>
                <c:pt idx="24">
                  <c:v>21</c:v>
                </c:pt>
                <c:pt idx="25">
                  <c:v>21</c:v>
                </c:pt>
                <c:pt idx="26">
                  <c:v>21</c:v>
                </c:pt>
                <c:pt idx="27">
                  <c:v>21</c:v>
                </c:pt>
                <c:pt idx="28">
                  <c:v>21</c:v>
                </c:pt>
                <c:pt idx="29">
                  <c:v>13</c:v>
                </c:pt>
                <c:pt idx="30">
                  <c:v>33</c:v>
                </c:pt>
                <c:pt idx="31">
                  <c:v>33</c:v>
                </c:pt>
                <c:pt idx="32">
                  <c:v>33</c:v>
                </c:pt>
                <c:pt idx="33">
                  <c:v>33</c:v>
                </c:pt>
                <c:pt idx="34">
                  <c:v>13</c:v>
                </c:pt>
                <c:pt idx="35">
                  <c:v>13</c:v>
                </c:pt>
                <c:pt idx="36">
                  <c:v>26</c:v>
                </c:pt>
                <c:pt idx="37">
                  <c:v>26</c:v>
                </c:pt>
                <c:pt idx="38">
                  <c:v>26</c:v>
                </c:pt>
                <c:pt idx="39">
                  <c:v>6</c:v>
                </c:pt>
                <c:pt idx="40">
                  <c:v>6</c:v>
                </c:pt>
                <c:pt idx="41">
                  <c:v>6</c:v>
                </c:pt>
                <c:pt idx="42">
                  <c:v>6</c:v>
                </c:pt>
                <c:pt idx="43">
                  <c:v>6</c:v>
                </c:pt>
                <c:pt idx="44">
                  <c:v>6</c:v>
                </c:pt>
                <c:pt idx="45">
                  <c:v>6</c:v>
                </c:pt>
                <c:pt idx="46">
                  <c:v>6</c:v>
                </c:pt>
                <c:pt idx="47">
                  <c:v>6</c:v>
                </c:pt>
                <c:pt idx="48">
                  <c:v>6</c:v>
                </c:pt>
                <c:pt idx="49">
                  <c:v>12</c:v>
                </c:pt>
                <c:pt idx="50">
                  <c:v>12</c:v>
                </c:pt>
                <c:pt idx="51">
                  <c:v>12</c:v>
                </c:pt>
                <c:pt idx="52">
                  <c:v>12</c:v>
                </c:pt>
                <c:pt idx="53">
                  <c:v>12</c:v>
                </c:pt>
                <c:pt idx="54">
                  <c:v>12</c:v>
                </c:pt>
                <c:pt idx="55">
                  <c:v>12</c:v>
                </c:pt>
                <c:pt idx="56">
                  <c:v>12</c:v>
                </c:pt>
                <c:pt idx="57">
                  <c:v>12</c:v>
                </c:pt>
                <c:pt idx="58">
                  <c:v>12</c:v>
                </c:pt>
                <c:pt idx="59">
                  <c:v>21</c:v>
                </c:pt>
                <c:pt idx="60">
                  <c:v>21</c:v>
                </c:pt>
                <c:pt idx="61">
                  <c:v>21</c:v>
                </c:pt>
                <c:pt idx="62">
                  <c:v>21</c:v>
                </c:pt>
                <c:pt idx="63">
                  <c:v>21</c:v>
                </c:pt>
                <c:pt idx="64">
                  <c:v>29</c:v>
                </c:pt>
                <c:pt idx="65">
                  <c:v>29</c:v>
                </c:pt>
                <c:pt idx="66">
                  <c:v>29</c:v>
                </c:pt>
                <c:pt idx="67">
                  <c:v>29</c:v>
                </c:pt>
                <c:pt idx="68">
                  <c:v>29</c:v>
                </c:pt>
                <c:pt idx="69">
                  <c:v>42</c:v>
                </c:pt>
                <c:pt idx="70">
                  <c:v>42</c:v>
                </c:pt>
                <c:pt idx="71">
                  <c:v>42</c:v>
                </c:pt>
                <c:pt idx="72">
                  <c:v>42</c:v>
                </c:pt>
                <c:pt idx="73">
                  <c:v>42</c:v>
                </c:pt>
                <c:pt idx="74">
                  <c:v>49</c:v>
                </c:pt>
                <c:pt idx="75">
                  <c:v>49</c:v>
                </c:pt>
                <c:pt idx="76">
                  <c:v>49</c:v>
                </c:pt>
                <c:pt idx="77">
                  <c:v>51</c:v>
                </c:pt>
                <c:pt idx="78">
                  <c:v>51</c:v>
                </c:pt>
                <c:pt idx="79">
                  <c:v>49</c:v>
                </c:pt>
                <c:pt idx="80">
                  <c:v>49</c:v>
                </c:pt>
                <c:pt idx="81">
                  <c:v>49</c:v>
                </c:pt>
                <c:pt idx="82">
                  <c:v>49</c:v>
                </c:pt>
                <c:pt idx="83">
                  <c:v>49</c:v>
                </c:pt>
                <c:pt idx="84">
                  <c:v>47</c:v>
                </c:pt>
                <c:pt idx="85">
                  <c:v>47</c:v>
                </c:pt>
                <c:pt idx="86">
                  <c:v>70</c:v>
                </c:pt>
                <c:pt idx="87">
                  <c:v>70</c:v>
                </c:pt>
                <c:pt idx="88">
                  <c:v>70</c:v>
                </c:pt>
                <c:pt idx="89">
                  <c:v>50</c:v>
                </c:pt>
                <c:pt idx="90">
                  <c:v>50</c:v>
                </c:pt>
                <c:pt idx="91">
                  <c:v>50</c:v>
                </c:pt>
                <c:pt idx="92">
                  <c:v>50</c:v>
                </c:pt>
                <c:pt idx="93">
                  <c:v>50</c:v>
                </c:pt>
                <c:pt idx="94">
                  <c:v>48</c:v>
                </c:pt>
                <c:pt idx="95">
                  <c:v>48</c:v>
                </c:pt>
                <c:pt idx="96">
                  <c:v>48</c:v>
                </c:pt>
                <c:pt idx="97">
                  <c:v>48</c:v>
                </c:pt>
                <c:pt idx="98">
                  <c:v>48</c:v>
                </c:pt>
                <c:pt idx="99">
                  <c:v>28</c:v>
                </c:pt>
                <c:pt idx="100">
                  <c:v>28</c:v>
                </c:pt>
                <c:pt idx="101">
                  <c:v>28</c:v>
                </c:pt>
                <c:pt idx="102">
                  <c:v>28</c:v>
                </c:pt>
                <c:pt idx="103">
                  <c:v>28</c:v>
                </c:pt>
                <c:pt idx="104">
                  <c:v>13</c:v>
                </c:pt>
                <c:pt idx="105">
                  <c:v>23</c:v>
                </c:pt>
                <c:pt idx="106">
                  <c:v>23</c:v>
                </c:pt>
                <c:pt idx="107">
                  <c:v>23</c:v>
                </c:pt>
                <c:pt idx="108">
                  <c:v>23</c:v>
                </c:pt>
                <c:pt idx="109">
                  <c:v>12</c:v>
                </c:pt>
                <c:pt idx="110">
                  <c:v>12</c:v>
                </c:pt>
                <c:pt idx="111">
                  <c:v>12</c:v>
                </c:pt>
                <c:pt idx="112">
                  <c:v>12</c:v>
                </c:pt>
                <c:pt idx="113">
                  <c:v>12</c:v>
                </c:pt>
                <c:pt idx="114">
                  <c:v>7</c:v>
                </c:pt>
                <c:pt idx="115">
                  <c:v>7</c:v>
                </c:pt>
                <c:pt idx="116">
                  <c:v>7</c:v>
                </c:pt>
                <c:pt idx="117">
                  <c:v>13</c:v>
                </c:pt>
                <c:pt idx="118">
                  <c:v>13</c:v>
                </c:pt>
                <c:pt idx="119">
                  <c:v>9</c:v>
                </c:pt>
                <c:pt idx="120">
                  <c:v>9</c:v>
                </c:pt>
                <c:pt idx="121">
                  <c:v>9</c:v>
                </c:pt>
                <c:pt idx="122">
                  <c:v>9</c:v>
                </c:pt>
                <c:pt idx="123">
                  <c:v>9</c:v>
                </c:pt>
                <c:pt idx="124">
                  <c:v>12</c:v>
                </c:pt>
                <c:pt idx="125">
                  <c:v>12</c:v>
                </c:pt>
                <c:pt idx="126">
                  <c:v>12</c:v>
                </c:pt>
                <c:pt idx="127">
                  <c:v>25</c:v>
                </c:pt>
                <c:pt idx="128">
                  <c:v>25</c:v>
                </c:pt>
                <c:pt idx="129">
                  <c:v>12</c:v>
                </c:pt>
              </c:numCache>
            </c:numRef>
          </c:val>
          <c:smooth val="0"/>
          <c:extLst>
            <c:ext xmlns:c16="http://schemas.microsoft.com/office/drawing/2014/chart" uri="{C3380CC4-5D6E-409C-BE32-E72D297353CC}">
              <c16:uniqueId val="{00000002-2E1B-47C8-BD9C-FC6E089A1515}"/>
            </c:ext>
          </c:extLst>
        </c:ser>
        <c:dLbls>
          <c:showLegendKey val="0"/>
          <c:showVal val="0"/>
          <c:showCatName val="0"/>
          <c:showSerName val="0"/>
          <c:showPercent val="0"/>
          <c:showBubbleSize val="0"/>
        </c:dLbls>
        <c:marker val="1"/>
        <c:smooth val="0"/>
        <c:axId val="519722783"/>
        <c:axId val="519724863"/>
      </c:lineChart>
      <c:catAx>
        <c:axId val="519722783"/>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4863"/>
        <c:crosses val="autoZero"/>
        <c:auto val="1"/>
        <c:lblAlgn val="ctr"/>
        <c:lblOffset val="100"/>
        <c:noMultiLvlLbl val="0"/>
      </c:catAx>
      <c:valAx>
        <c:axId val="51972486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27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NET FLOW POSITION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magazzino'!$B$62</c:f>
              <c:strCache>
                <c:ptCount val="1"/>
                <c:pt idx="0">
                  <c:v>tog</c:v>
                </c:pt>
              </c:strCache>
            </c:strRef>
          </c:tx>
          <c:spPr>
            <a:solidFill>
              <a:srgbClr val="00B050"/>
            </a:solidFill>
            <a:ln>
              <a:noFill/>
            </a:ln>
            <a:effectLst/>
          </c:spPr>
          <c:val>
            <c:numRef>
              <c:f>'grafici di magazzino'!$C$62:$EB$62</c:f>
              <c:numCache>
                <c:formatCode>General</c:formatCode>
                <c:ptCount val="130"/>
                <c:pt idx="0">
                  <c:v>27</c:v>
                </c:pt>
                <c:pt idx="1">
                  <c:v>27</c:v>
                </c:pt>
                <c:pt idx="2">
                  <c:v>27</c:v>
                </c:pt>
                <c:pt idx="3">
                  <c:v>27</c:v>
                </c:pt>
                <c:pt idx="4">
                  <c:v>27</c:v>
                </c:pt>
                <c:pt idx="5">
                  <c:v>27</c:v>
                </c:pt>
                <c:pt idx="6">
                  <c:v>27</c:v>
                </c:pt>
                <c:pt idx="7">
                  <c:v>27</c:v>
                </c:pt>
                <c:pt idx="8">
                  <c:v>27</c:v>
                </c:pt>
                <c:pt idx="9">
                  <c:v>27</c:v>
                </c:pt>
                <c:pt idx="10">
                  <c:v>27</c:v>
                </c:pt>
                <c:pt idx="11">
                  <c:v>27</c:v>
                </c:pt>
                <c:pt idx="12">
                  <c:v>27</c:v>
                </c:pt>
                <c:pt idx="13">
                  <c:v>27</c:v>
                </c:pt>
                <c:pt idx="14">
                  <c:v>27</c:v>
                </c:pt>
                <c:pt idx="15">
                  <c:v>27</c:v>
                </c:pt>
                <c:pt idx="16">
                  <c:v>27</c:v>
                </c:pt>
                <c:pt idx="17">
                  <c:v>27</c:v>
                </c:pt>
                <c:pt idx="18">
                  <c:v>27</c:v>
                </c:pt>
                <c:pt idx="19">
                  <c:v>27</c:v>
                </c:pt>
                <c:pt idx="20">
                  <c:v>27</c:v>
                </c:pt>
                <c:pt idx="21">
                  <c:v>27</c:v>
                </c:pt>
                <c:pt idx="22">
                  <c:v>27</c:v>
                </c:pt>
                <c:pt idx="23">
                  <c:v>27</c:v>
                </c:pt>
                <c:pt idx="24">
                  <c:v>27</c:v>
                </c:pt>
                <c:pt idx="25">
                  <c:v>27</c:v>
                </c:pt>
                <c:pt idx="26">
                  <c:v>27</c:v>
                </c:pt>
                <c:pt idx="27">
                  <c:v>27</c:v>
                </c:pt>
                <c:pt idx="28">
                  <c:v>27</c:v>
                </c:pt>
                <c:pt idx="29">
                  <c:v>27</c:v>
                </c:pt>
                <c:pt idx="30">
                  <c:v>27</c:v>
                </c:pt>
                <c:pt idx="31">
                  <c:v>27</c:v>
                </c:pt>
                <c:pt idx="32">
                  <c:v>27</c:v>
                </c:pt>
                <c:pt idx="33">
                  <c:v>27</c:v>
                </c:pt>
                <c:pt idx="34">
                  <c:v>27</c:v>
                </c:pt>
                <c:pt idx="35">
                  <c:v>27</c:v>
                </c:pt>
                <c:pt idx="36">
                  <c:v>27</c:v>
                </c:pt>
                <c:pt idx="37">
                  <c:v>26</c:v>
                </c:pt>
                <c:pt idx="38">
                  <c:v>26</c:v>
                </c:pt>
                <c:pt idx="39">
                  <c:v>26</c:v>
                </c:pt>
                <c:pt idx="40">
                  <c:v>25</c:v>
                </c:pt>
                <c:pt idx="41">
                  <c:v>25</c:v>
                </c:pt>
                <c:pt idx="42">
                  <c:v>25</c:v>
                </c:pt>
                <c:pt idx="43">
                  <c:v>25</c:v>
                </c:pt>
                <c:pt idx="44">
                  <c:v>25</c:v>
                </c:pt>
                <c:pt idx="45">
                  <c:v>25</c:v>
                </c:pt>
                <c:pt idx="46">
                  <c:v>25</c:v>
                </c:pt>
                <c:pt idx="47">
                  <c:v>25</c:v>
                </c:pt>
                <c:pt idx="48">
                  <c:v>25</c:v>
                </c:pt>
                <c:pt idx="49">
                  <c:v>25</c:v>
                </c:pt>
                <c:pt idx="50">
                  <c:v>25</c:v>
                </c:pt>
                <c:pt idx="51">
                  <c:v>25</c:v>
                </c:pt>
                <c:pt idx="52">
                  <c:v>25</c:v>
                </c:pt>
                <c:pt idx="53">
                  <c:v>25</c:v>
                </c:pt>
                <c:pt idx="54">
                  <c:v>25</c:v>
                </c:pt>
                <c:pt idx="55">
                  <c:v>25</c:v>
                </c:pt>
                <c:pt idx="56">
                  <c:v>26</c:v>
                </c:pt>
                <c:pt idx="57">
                  <c:v>27</c:v>
                </c:pt>
                <c:pt idx="58">
                  <c:v>27</c:v>
                </c:pt>
                <c:pt idx="59">
                  <c:v>28</c:v>
                </c:pt>
                <c:pt idx="60">
                  <c:v>29</c:v>
                </c:pt>
                <c:pt idx="61">
                  <c:v>29</c:v>
                </c:pt>
                <c:pt idx="62">
                  <c:v>29</c:v>
                </c:pt>
                <c:pt idx="63">
                  <c:v>29</c:v>
                </c:pt>
                <c:pt idx="64">
                  <c:v>29</c:v>
                </c:pt>
                <c:pt idx="65">
                  <c:v>29</c:v>
                </c:pt>
                <c:pt idx="66">
                  <c:v>29</c:v>
                </c:pt>
                <c:pt idx="67">
                  <c:v>29</c:v>
                </c:pt>
                <c:pt idx="68">
                  <c:v>29</c:v>
                </c:pt>
                <c:pt idx="69">
                  <c:v>29</c:v>
                </c:pt>
                <c:pt idx="70">
                  <c:v>29</c:v>
                </c:pt>
                <c:pt idx="71">
                  <c:v>29</c:v>
                </c:pt>
                <c:pt idx="72">
                  <c:v>29</c:v>
                </c:pt>
                <c:pt idx="73">
                  <c:v>29</c:v>
                </c:pt>
                <c:pt idx="74">
                  <c:v>29</c:v>
                </c:pt>
                <c:pt idx="75">
                  <c:v>29</c:v>
                </c:pt>
                <c:pt idx="76">
                  <c:v>28</c:v>
                </c:pt>
                <c:pt idx="77">
                  <c:v>28</c:v>
                </c:pt>
                <c:pt idx="78">
                  <c:v>28</c:v>
                </c:pt>
                <c:pt idx="79">
                  <c:v>27</c:v>
                </c:pt>
                <c:pt idx="80">
                  <c:v>27</c:v>
                </c:pt>
                <c:pt idx="81">
                  <c:v>27</c:v>
                </c:pt>
                <c:pt idx="82">
                  <c:v>27</c:v>
                </c:pt>
                <c:pt idx="83">
                  <c:v>27</c:v>
                </c:pt>
                <c:pt idx="84">
                  <c:v>27</c:v>
                </c:pt>
                <c:pt idx="85">
                  <c:v>27</c:v>
                </c:pt>
                <c:pt idx="86">
                  <c:v>27</c:v>
                </c:pt>
                <c:pt idx="87">
                  <c:v>27</c:v>
                </c:pt>
                <c:pt idx="88">
                  <c:v>27</c:v>
                </c:pt>
                <c:pt idx="89">
                  <c:v>27</c:v>
                </c:pt>
                <c:pt idx="90">
                  <c:v>27</c:v>
                </c:pt>
                <c:pt idx="91">
                  <c:v>27</c:v>
                </c:pt>
                <c:pt idx="92">
                  <c:v>27</c:v>
                </c:pt>
                <c:pt idx="93">
                  <c:v>27</c:v>
                </c:pt>
                <c:pt idx="94">
                  <c:v>27</c:v>
                </c:pt>
                <c:pt idx="95">
                  <c:v>27</c:v>
                </c:pt>
                <c:pt idx="96">
                  <c:v>27</c:v>
                </c:pt>
                <c:pt idx="97">
                  <c:v>27</c:v>
                </c:pt>
                <c:pt idx="98">
                  <c:v>27</c:v>
                </c:pt>
                <c:pt idx="99">
                  <c:v>27</c:v>
                </c:pt>
                <c:pt idx="100">
                  <c:v>27</c:v>
                </c:pt>
                <c:pt idx="101">
                  <c:v>27</c:v>
                </c:pt>
                <c:pt idx="102">
                  <c:v>27</c:v>
                </c:pt>
                <c:pt idx="103">
                  <c:v>27</c:v>
                </c:pt>
                <c:pt idx="104">
                  <c:v>27</c:v>
                </c:pt>
                <c:pt idx="105">
                  <c:v>27</c:v>
                </c:pt>
                <c:pt idx="106">
                  <c:v>27</c:v>
                </c:pt>
                <c:pt idx="107">
                  <c:v>27</c:v>
                </c:pt>
                <c:pt idx="108">
                  <c:v>27</c:v>
                </c:pt>
                <c:pt idx="109">
                  <c:v>27</c:v>
                </c:pt>
                <c:pt idx="110">
                  <c:v>27</c:v>
                </c:pt>
                <c:pt idx="111">
                  <c:v>26</c:v>
                </c:pt>
                <c:pt idx="112">
                  <c:v>24</c:v>
                </c:pt>
                <c:pt idx="113">
                  <c:v>23</c:v>
                </c:pt>
                <c:pt idx="114">
                  <c:v>22</c:v>
                </c:pt>
                <c:pt idx="115">
                  <c:v>27</c:v>
                </c:pt>
                <c:pt idx="116">
                  <c:v>26</c:v>
                </c:pt>
                <c:pt idx="117">
                  <c:v>24</c:v>
                </c:pt>
                <c:pt idx="118">
                  <c:v>23</c:v>
                </c:pt>
                <c:pt idx="119">
                  <c:v>22</c:v>
                </c:pt>
                <c:pt idx="120">
                  <c:v>27</c:v>
                </c:pt>
                <c:pt idx="121">
                  <c:v>26</c:v>
                </c:pt>
                <c:pt idx="122">
                  <c:v>24</c:v>
                </c:pt>
                <c:pt idx="123">
                  <c:v>23</c:v>
                </c:pt>
                <c:pt idx="124">
                  <c:v>22</c:v>
                </c:pt>
                <c:pt idx="125">
                  <c:v>27</c:v>
                </c:pt>
                <c:pt idx="126">
                  <c:v>26</c:v>
                </c:pt>
                <c:pt idx="127">
                  <c:v>24</c:v>
                </c:pt>
                <c:pt idx="128">
                  <c:v>23</c:v>
                </c:pt>
                <c:pt idx="129">
                  <c:v>22</c:v>
                </c:pt>
              </c:numCache>
            </c:numRef>
          </c:val>
          <c:extLst>
            <c:ext xmlns:c16="http://schemas.microsoft.com/office/drawing/2014/chart" uri="{C3380CC4-5D6E-409C-BE32-E72D297353CC}">
              <c16:uniqueId val="{00000000-D650-4EE2-BE0C-FAB65F214A6A}"/>
            </c:ext>
          </c:extLst>
        </c:ser>
        <c:ser>
          <c:idx val="2"/>
          <c:order val="2"/>
          <c:tx>
            <c:strRef>
              <c:f>'grafici di magazzino'!$B$63</c:f>
              <c:strCache>
                <c:ptCount val="1"/>
                <c:pt idx="0">
                  <c:v>toy</c:v>
                </c:pt>
              </c:strCache>
            </c:strRef>
          </c:tx>
          <c:spPr>
            <a:solidFill>
              <a:schemeClr val="accent4">
                <a:lumMod val="40000"/>
                <a:lumOff val="60000"/>
              </a:schemeClr>
            </a:solidFill>
            <a:ln>
              <a:noFill/>
            </a:ln>
            <a:effectLst/>
          </c:spPr>
          <c:val>
            <c:numRef>
              <c:f>'grafici di magazzino'!$C$63:$EB$63</c:f>
              <c:numCache>
                <c:formatCode>General</c:formatCode>
                <c:ptCount val="130"/>
                <c:pt idx="0">
                  <c:v>20.399999999999999</c:v>
                </c:pt>
                <c:pt idx="1">
                  <c:v>20.399999999999999</c:v>
                </c:pt>
                <c:pt idx="2">
                  <c:v>20.399999999999999</c:v>
                </c:pt>
                <c:pt idx="3">
                  <c:v>20.399999999999999</c:v>
                </c:pt>
                <c:pt idx="4">
                  <c:v>20.399999999999999</c:v>
                </c:pt>
                <c:pt idx="5">
                  <c:v>20.399999999999999</c:v>
                </c:pt>
                <c:pt idx="6">
                  <c:v>20.399999999999999</c:v>
                </c:pt>
                <c:pt idx="7">
                  <c:v>20.399999999999999</c:v>
                </c:pt>
                <c:pt idx="8">
                  <c:v>20.399999999999999</c:v>
                </c:pt>
                <c:pt idx="9">
                  <c:v>20.399999999999999</c:v>
                </c:pt>
                <c:pt idx="10">
                  <c:v>20.399999999999999</c:v>
                </c:pt>
                <c:pt idx="11">
                  <c:v>20.399999999999999</c:v>
                </c:pt>
                <c:pt idx="12">
                  <c:v>20.399999999999999</c:v>
                </c:pt>
                <c:pt idx="13">
                  <c:v>20.399999999999999</c:v>
                </c:pt>
                <c:pt idx="14">
                  <c:v>20.399999999999999</c:v>
                </c:pt>
                <c:pt idx="15">
                  <c:v>20.399999999999999</c:v>
                </c:pt>
                <c:pt idx="16">
                  <c:v>20.399999999999999</c:v>
                </c:pt>
                <c:pt idx="17">
                  <c:v>20.399999999999999</c:v>
                </c:pt>
                <c:pt idx="18">
                  <c:v>20.399999999999999</c:v>
                </c:pt>
                <c:pt idx="19">
                  <c:v>20.399999999999999</c:v>
                </c:pt>
                <c:pt idx="20">
                  <c:v>20.399999999999999</c:v>
                </c:pt>
                <c:pt idx="21">
                  <c:v>20.399999999999999</c:v>
                </c:pt>
                <c:pt idx="22">
                  <c:v>20.399999999999999</c:v>
                </c:pt>
                <c:pt idx="23">
                  <c:v>20.399999999999999</c:v>
                </c:pt>
                <c:pt idx="24">
                  <c:v>20.399999999999999</c:v>
                </c:pt>
                <c:pt idx="25">
                  <c:v>20.399999999999999</c:v>
                </c:pt>
                <c:pt idx="26">
                  <c:v>20.399999999999999</c:v>
                </c:pt>
                <c:pt idx="27">
                  <c:v>20.399999999999999</c:v>
                </c:pt>
                <c:pt idx="28">
                  <c:v>20.399999999999999</c:v>
                </c:pt>
                <c:pt idx="29">
                  <c:v>20.399999999999999</c:v>
                </c:pt>
                <c:pt idx="30">
                  <c:v>20.399999999999999</c:v>
                </c:pt>
                <c:pt idx="31">
                  <c:v>20.399999999999999</c:v>
                </c:pt>
                <c:pt idx="32">
                  <c:v>20.399999999999999</c:v>
                </c:pt>
                <c:pt idx="33">
                  <c:v>20.399999999999999</c:v>
                </c:pt>
                <c:pt idx="34">
                  <c:v>20.399999999999999</c:v>
                </c:pt>
                <c:pt idx="35">
                  <c:v>20.399999999999999</c:v>
                </c:pt>
                <c:pt idx="36">
                  <c:v>20.145000000000003</c:v>
                </c:pt>
                <c:pt idx="37">
                  <c:v>19.89</c:v>
                </c:pt>
                <c:pt idx="38">
                  <c:v>19.635000000000002</c:v>
                </c:pt>
                <c:pt idx="39">
                  <c:v>19.379999999999995</c:v>
                </c:pt>
                <c:pt idx="40">
                  <c:v>19.125</c:v>
                </c:pt>
                <c:pt idx="41">
                  <c:v>19.125</c:v>
                </c:pt>
                <c:pt idx="42">
                  <c:v>19.125</c:v>
                </c:pt>
                <c:pt idx="43">
                  <c:v>19.125</c:v>
                </c:pt>
                <c:pt idx="44">
                  <c:v>19.125</c:v>
                </c:pt>
                <c:pt idx="45">
                  <c:v>19.125</c:v>
                </c:pt>
                <c:pt idx="46">
                  <c:v>19.125</c:v>
                </c:pt>
                <c:pt idx="47">
                  <c:v>19.125</c:v>
                </c:pt>
                <c:pt idx="48">
                  <c:v>19.125</c:v>
                </c:pt>
                <c:pt idx="49">
                  <c:v>19.125</c:v>
                </c:pt>
                <c:pt idx="50">
                  <c:v>19.125</c:v>
                </c:pt>
                <c:pt idx="51">
                  <c:v>19.125</c:v>
                </c:pt>
                <c:pt idx="52">
                  <c:v>19.125</c:v>
                </c:pt>
                <c:pt idx="53">
                  <c:v>19.125</c:v>
                </c:pt>
                <c:pt idx="54">
                  <c:v>19.125</c:v>
                </c:pt>
                <c:pt idx="55">
                  <c:v>19.125</c:v>
                </c:pt>
                <c:pt idx="56">
                  <c:v>19.635000000000002</c:v>
                </c:pt>
                <c:pt idx="57">
                  <c:v>20.145000000000003</c:v>
                </c:pt>
                <c:pt idx="58">
                  <c:v>20.654999999999998</c:v>
                </c:pt>
                <c:pt idx="59">
                  <c:v>21.164999999999999</c:v>
                </c:pt>
                <c:pt idx="60">
                  <c:v>21.675000000000001</c:v>
                </c:pt>
                <c:pt idx="61">
                  <c:v>21.675000000000001</c:v>
                </c:pt>
                <c:pt idx="62">
                  <c:v>21.675000000000001</c:v>
                </c:pt>
                <c:pt idx="63">
                  <c:v>21.675000000000001</c:v>
                </c:pt>
                <c:pt idx="64">
                  <c:v>21.675000000000001</c:v>
                </c:pt>
                <c:pt idx="65">
                  <c:v>21.675000000000001</c:v>
                </c:pt>
                <c:pt idx="66">
                  <c:v>21.675000000000001</c:v>
                </c:pt>
                <c:pt idx="67">
                  <c:v>21.675000000000001</c:v>
                </c:pt>
                <c:pt idx="68">
                  <c:v>21.675000000000001</c:v>
                </c:pt>
                <c:pt idx="69">
                  <c:v>21.675000000000001</c:v>
                </c:pt>
                <c:pt idx="70">
                  <c:v>21.675000000000001</c:v>
                </c:pt>
                <c:pt idx="71">
                  <c:v>21.675000000000001</c:v>
                </c:pt>
                <c:pt idx="72">
                  <c:v>21.675000000000001</c:v>
                </c:pt>
                <c:pt idx="73">
                  <c:v>21.675000000000001</c:v>
                </c:pt>
                <c:pt idx="74">
                  <c:v>21.675000000000001</c:v>
                </c:pt>
                <c:pt idx="75">
                  <c:v>21.675000000000001</c:v>
                </c:pt>
                <c:pt idx="76">
                  <c:v>21.42</c:v>
                </c:pt>
                <c:pt idx="77">
                  <c:v>21.164999999999999</c:v>
                </c:pt>
                <c:pt idx="78">
                  <c:v>20.909999999999997</c:v>
                </c:pt>
                <c:pt idx="79">
                  <c:v>20.654999999999998</c:v>
                </c:pt>
                <c:pt idx="80">
                  <c:v>20.399999999999999</c:v>
                </c:pt>
                <c:pt idx="81">
                  <c:v>20.399999999999999</c:v>
                </c:pt>
                <c:pt idx="82">
                  <c:v>20.399999999999999</c:v>
                </c:pt>
                <c:pt idx="83">
                  <c:v>20.399999999999999</c:v>
                </c:pt>
                <c:pt idx="84">
                  <c:v>20.399999999999999</c:v>
                </c:pt>
                <c:pt idx="85">
                  <c:v>20.399999999999999</c:v>
                </c:pt>
                <c:pt idx="86">
                  <c:v>20.399999999999999</c:v>
                </c:pt>
                <c:pt idx="87">
                  <c:v>20.399999999999999</c:v>
                </c:pt>
                <c:pt idx="88">
                  <c:v>20.399999999999999</c:v>
                </c:pt>
                <c:pt idx="89">
                  <c:v>20.399999999999999</c:v>
                </c:pt>
                <c:pt idx="90">
                  <c:v>20.399999999999999</c:v>
                </c:pt>
                <c:pt idx="91">
                  <c:v>20.399999999999999</c:v>
                </c:pt>
                <c:pt idx="92">
                  <c:v>20.399999999999999</c:v>
                </c:pt>
                <c:pt idx="93">
                  <c:v>20.399999999999999</c:v>
                </c:pt>
                <c:pt idx="94">
                  <c:v>20.399999999999999</c:v>
                </c:pt>
                <c:pt idx="95">
                  <c:v>20.399999999999999</c:v>
                </c:pt>
                <c:pt idx="96">
                  <c:v>20.399999999999999</c:v>
                </c:pt>
                <c:pt idx="97">
                  <c:v>20.399999999999999</c:v>
                </c:pt>
                <c:pt idx="98">
                  <c:v>20.399999999999999</c:v>
                </c:pt>
                <c:pt idx="99">
                  <c:v>20.399999999999999</c:v>
                </c:pt>
                <c:pt idx="100">
                  <c:v>20.399999999999999</c:v>
                </c:pt>
                <c:pt idx="101">
                  <c:v>20.399999999999999</c:v>
                </c:pt>
                <c:pt idx="102">
                  <c:v>20.399999999999999</c:v>
                </c:pt>
                <c:pt idx="103">
                  <c:v>20.399999999999999</c:v>
                </c:pt>
                <c:pt idx="104">
                  <c:v>20.399999999999999</c:v>
                </c:pt>
                <c:pt idx="105">
                  <c:v>20.399999999999999</c:v>
                </c:pt>
                <c:pt idx="106">
                  <c:v>20.399999999999999</c:v>
                </c:pt>
                <c:pt idx="107">
                  <c:v>20.399999999999999</c:v>
                </c:pt>
                <c:pt idx="108">
                  <c:v>20.399999999999999</c:v>
                </c:pt>
                <c:pt idx="109">
                  <c:v>20.399999999999999</c:v>
                </c:pt>
                <c:pt idx="110">
                  <c:v>20.399999999999999</c:v>
                </c:pt>
                <c:pt idx="111">
                  <c:v>19.379999999999995</c:v>
                </c:pt>
                <c:pt idx="112">
                  <c:v>18.36</c:v>
                </c:pt>
                <c:pt idx="113">
                  <c:v>17.34</c:v>
                </c:pt>
                <c:pt idx="114">
                  <c:v>16.32</c:v>
                </c:pt>
                <c:pt idx="115">
                  <c:v>20.399999999999999</c:v>
                </c:pt>
                <c:pt idx="116">
                  <c:v>19.379999999999995</c:v>
                </c:pt>
                <c:pt idx="117">
                  <c:v>18.36</c:v>
                </c:pt>
                <c:pt idx="118">
                  <c:v>17.34</c:v>
                </c:pt>
                <c:pt idx="119">
                  <c:v>16.32</c:v>
                </c:pt>
                <c:pt idx="120">
                  <c:v>20.399999999999999</c:v>
                </c:pt>
                <c:pt idx="121">
                  <c:v>19.379999999999995</c:v>
                </c:pt>
                <c:pt idx="122">
                  <c:v>18.36</c:v>
                </c:pt>
                <c:pt idx="123">
                  <c:v>17.34</c:v>
                </c:pt>
                <c:pt idx="124">
                  <c:v>16.32</c:v>
                </c:pt>
                <c:pt idx="125">
                  <c:v>20.399999999999999</c:v>
                </c:pt>
                <c:pt idx="126">
                  <c:v>19.379999999999995</c:v>
                </c:pt>
                <c:pt idx="127">
                  <c:v>18.36</c:v>
                </c:pt>
                <c:pt idx="128">
                  <c:v>17.34</c:v>
                </c:pt>
                <c:pt idx="129">
                  <c:v>16.32</c:v>
                </c:pt>
              </c:numCache>
            </c:numRef>
          </c:val>
          <c:extLst>
            <c:ext xmlns:c16="http://schemas.microsoft.com/office/drawing/2014/chart" uri="{C3380CC4-5D6E-409C-BE32-E72D297353CC}">
              <c16:uniqueId val="{00000001-D650-4EE2-BE0C-FAB65F214A6A}"/>
            </c:ext>
          </c:extLst>
        </c:ser>
        <c:ser>
          <c:idx val="3"/>
          <c:order val="3"/>
          <c:tx>
            <c:strRef>
              <c:f>'grafici di magazzino'!$B$64</c:f>
              <c:strCache>
                <c:ptCount val="1"/>
                <c:pt idx="0">
                  <c:v>tor</c:v>
                </c:pt>
              </c:strCache>
            </c:strRef>
          </c:tx>
          <c:spPr>
            <a:solidFill>
              <a:srgbClr val="C00000"/>
            </a:solidFill>
            <a:ln>
              <a:noFill/>
            </a:ln>
            <a:effectLst/>
          </c:spPr>
          <c:val>
            <c:numRef>
              <c:f>'grafici di magazzino'!$C$64:$EB$64</c:f>
              <c:numCache>
                <c:formatCode>General</c:formatCode>
                <c:ptCount val="130"/>
                <c:pt idx="0">
                  <c:v>8.4</c:v>
                </c:pt>
                <c:pt idx="1">
                  <c:v>8.4</c:v>
                </c:pt>
                <c:pt idx="2">
                  <c:v>8.4</c:v>
                </c:pt>
                <c:pt idx="3">
                  <c:v>8.4</c:v>
                </c:pt>
                <c:pt idx="4">
                  <c:v>8.4</c:v>
                </c:pt>
                <c:pt idx="5">
                  <c:v>8.4</c:v>
                </c:pt>
                <c:pt idx="6">
                  <c:v>8.4</c:v>
                </c:pt>
                <c:pt idx="7">
                  <c:v>8.4</c:v>
                </c:pt>
                <c:pt idx="8">
                  <c:v>8.4</c:v>
                </c:pt>
                <c:pt idx="9">
                  <c:v>8.4</c:v>
                </c:pt>
                <c:pt idx="10">
                  <c:v>8.4</c:v>
                </c:pt>
                <c:pt idx="11">
                  <c:v>8.4</c:v>
                </c:pt>
                <c:pt idx="12">
                  <c:v>8.4</c:v>
                </c:pt>
                <c:pt idx="13">
                  <c:v>8.4</c:v>
                </c:pt>
                <c:pt idx="14">
                  <c:v>8.4</c:v>
                </c:pt>
                <c:pt idx="15">
                  <c:v>8.4</c:v>
                </c:pt>
                <c:pt idx="16">
                  <c:v>8.4</c:v>
                </c:pt>
                <c:pt idx="17">
                  <c:v>8.4</c:v>
                </c:pt>
                <c:pt idx="18">
                  <c:v>8.4</c:v>
                </c:pt>
                <c:pt idx="19">
                  <c:v>8.4</c:v>
                </c:pt>
                <c:pt idx="20">
                  <c:v>8.4</c:v>
                </c:pt>
                <c:pt idx="21">
                  <c:v>8.4</c:v>
                </c:pt>
                <c:pt idx="22">
                  <c:v>8.4</c:v>
                </c:pt>
                <c:pt idx="23">
                  <c:v>8.4</c:v>
                </c:pt>
                <c:pt idx="24">
                  <c:v>8.4</c:v>
                </c:pt>
                <c:pt idx="25">
                  <c:v>8.4</c:v>
                </c:pt>
                <c:pt idx="26">
                  <c:v>8.4</c:v>
                </c:pt>
                <c:pt idx="27">
                  <c:v>8.4</c:v>
                </c:pt>
                <c:pt idx="28">
                  <c:v>8.4</c:v>
                </c:pt>
                <c:pt idx="29">
                  <c:v>8.4</c:v>
                </c:pt>
                <c:pt idx="30">
                  <c:v>8.4</c:v>
                </c:pt>
                <c:pt idx="31">
                  <c:v>8.4</c:v>
                </c:pt>
                <c:pt idx="32">
                  <c:v>8.4</c:v>
                </c:pt>
                <c:pt idx="33">
                  <c:v>8.4</c:v>
                </c:pt>
                <c:pt idx="34">
                  <c:v>8.4</c:v>
                </c:pt>
                <c:pt idx="35">
                  <c:v>8.4</c:v>
                </c:pt>
                <c:pt idx="36">
                  <c:v>8.2950000000000017</c:v>
                </c:pt>
                <c:pt idx="37">
                  <c:v>8.19</c:v>
                </c:pt>
                <c:pt idx="38">
                  <c:v>8.0850000000000009</c:v>
                </c:pt>
                <c:pt idx="39">
                  <c:v>7.9799999999999986</c:v>
                </c:pt>
                <c:pt idx="40">
                  <c:v>7.875</c:v>
                </c:pt>
                <c:pt idx="41">
                  <c:v>7.875</c:v>
                </c:pt>
                <c:pt idx="42">
                  <c:v>7.875</c:v>
                </c:pt>
                <c:pt idx="43">
                  <c:v>7.875</c:v>
                </c:pt>
                <c:pt idx="44">
                  <c:v>7.875</c:v>
                </c:pt>
                <c:pt idx="45">
                  <c:v>7.875</c:v>
                </c:pt>
                <c:pt idx="46">
                  <c:v>7.875</c:v>
                </c:pt>
                <c:pt idx="47">
                  <c:v>7.875</c:v>
                </c:pt>
                <c:pt idx="48">
                  <c:v>7.875</c:v>
                </c:pt>
                <c:pt idx="49">
                  <c:v>7.875</c:v>
                </c:pt>
                <c:pt idx="50">
                  <c:v>7.875</c:v>
                </c:pt>
                <c:pt idx="51">
                  <c:v>7.875</c:v>
                </c:pt>
                <c:pt idx="52">
                  <c:v>7.875</c:v>
                </c:pt>
                <c:pt idx="53">
                  <c:v>7.875</c:v>
                </c:pt>
                <c:pt idx="54">
                  <c:v>7.875</c:v>
                </c:pt>
                <c:pt idx="55">
                  <c:v>7.875</c:v>
                </c:pt>
                <c:pt idx="56">
                  <c:v>8.0850000000000009</c:v>
                </c:pt>
                <c:pt idx="57">
                  <c:v>8.2950000000000017</c:v>
                </c:pt>
                <c:pt idx="58">
                  <c:v>8.504999999999999</c:v>
                </c:pt>
                <c:pt idx="59">
                  <c:v>8.7149999999999999</c:v>
                </c:pt>
                <c:pt idx="60">
                  <c:v>8.9250000000000007</c:v>
                </c:pt>
                <c:pt idx="61">
                  <c:v>8.9250000000000007</c:v>
                </c:pt>
                <c:pt idx="62">
                  <c:v>8.9250000000000007</c:v>
                </c:pt>
                <c:pt idx="63">
                  <c:v>8.9250000000000007</c:v>
                </c:pt>
                <c:pt idx="64">
                  <c:v>8.9250000000000007</c:v>
                </c:pt>
                <c:pt idx="65">
                  <c:v>8.9250000000000007</c:v>
                </c:pt>
                <c:pt idx="66">
                  <c:v>8.9250000000000007</c:v>
                </c:pt>
                <c:pt idx="67">
                  <c:v>8.9250000000000007</c:v>
                </c:pt>
                <c:pt idx="68">
                  <c:v>8.9250000000000007</c:v>
                </c:pt>
                <c:pt idx="69">
                  <c:v>8.9250000000000007</c:v>
                </c:pt>
                <c:pt idx="70">
                  <c:v>8.9250000000000007</c:v>
                </c:pt>
                <c:pt idx="71">
                  <c:v>8.9250000000000007</c:v>
                </c:pt>
                <c:pt idx="72">
                  <c:v>8.9250000000000007</c:v>
                </c:pt>
                <c:pt idx="73">
                  <c:v>8.9250000000000007</c:v>
                </c:pt>
                <c:pt idx="74">
                  <c:v>8.9250000000000007</c:v>
                </c:pt>
                <c:pt idx="75">
                  <c:v>8.9250000000000007</c:v>
                </c:pt>
                <c:pt idx="76">
                  <c:v>8.82</c:v>
                </c:pt>
                <c:pt idx="77">
                  <c:v>8.7149999999999999</c:v>
                </c:pt>
                <c:pt idx="78">
                  <c:v>8.61</c:v>
                </c:pt>
                <c:pt idx="79">
                  <c:v>8.504999999999999</c:v>
                </c:pt>
                <c:pt idx="80">
                  <c:v>8.4</c:v>
                </c:pt>
                <c:pt idx="81">
                  <c:v>8.4</c:v>
                </c:pt>
                <c:pt idx="82">
                  <c:v>8.4</c:v>
                </c:pt>
                <c:pt idx="83">
                  <c:v>8.4</c:v>
                </c:pt>
                <c:pt idx="84">
                  <c:v>8.4</c:v>
                </c:pt>
                <c:pt idx="85">
                  <c:v>8.4</c:v>
                </c:pt>
                <c:pt idx="86">
                  <c:v>8.4</c:v>
                </c:pt>
                <c:pt idx="87">
                  <c:v>8.4</c:v>
                </c:pt>
                <c:pt idx="88">
                  <c:v>8.4</c:v>
                </c:pt>
                <c:pt idx="89">
                  <c:v>8.4</c:v>
                </c:pt>
                <c:pt idx="90">
                  <c:v>8.4</c:v>
                </c:pt>
                <c:pt idx="91">
                  <c:v>8.4</c:v>
                </c:pt>
                <c:pt idx="92">
                  <c:v>8.4</c:v>
                </c:pt>
                <c:pt idx="93">
                  <c:v>8.4</c:v>
                </c:pt>
                <c:pt idx="94">
                  <c:v>8.4</c:v>
                </c:pt>
                <c:pt idx="95">
                  <c:v>8.4</c:v>
                </c:pt>
                <c:pt idx="96">
                  <c:v>8.4</c:v>
                </c:pt>
                <c:pt idx="97">
                  <c:v>8.4</c:v>
                </c:pt>
                <c:pt idx="98">
                  <c:v>8.4</c:v>
                </c:pt>
                <c:pt idx="99">
                  <c:v>8.4</c:v>
                </c:pt>
                <c:pt idx="100">
                  <c:v>8.4</c:v>
                </c:pt>
                <c:pt idx="101">
                  <c:v>8.4</c:v>
                </c:pt>
                <c:pt idx="102">
                  <c:v>8.4</c:v>
                </c:pt>
                <c:pt idx="103">
                  <c:v>8.4</c:v>
                </c:pt>
                <c:pt idx="104">
                  <c:v>8.4</c:v>
                </c:pt>
                <c:pt idx="105">
                  <c:v>8.4</c:v>
                </c:pt>
                <c:pt idx="106">
                  <c:v>8.4</c:v>
                </c:pt>
                <c:pt idx="107">
                  <c:v>8.4</c:v>
                </c:pt>
                <c:pt idx="108">
                  <c:v>8.4</c:v>
                </c:pt>
                <c:pt idx="109">
                  <c:v>8.4</c:v>
                </c:pt>
                <c:pt idx="110">
                  <c:v>8.4</c:v>
                </c:pt>
                <c:pt idx="111">
                  <c:v>7.9799999999999986</c:v>
                </c:pt>
                <c:pt idx="112">
                  <c:v>7.5600000000000005</c:v>
                </c:pt>
                <c:pt idx="113">
                  <c:v>7.14</c:v>
                </c:pt>
                <c:pt idx="114">
                  <c:v>6.7200000000000006</c:v>
                </c:pt>
                <c:pt idx="115">
                  <c:v>8.4</c:v>
                </c:pt>
                <c:pt idx="116">
                  <c:v>7.9799999999999986</c:v>
                </c:pt>
                <c:pt idx="117">
                  <c:v>7.5600000000000005</c:v>
                </c:pt>
                <c:pt idx="118">
                  <c:v>7.14</c:v>
                </c:pt>
                <c:pt idx="119">
                  <c:v>6.7200000000000006</c:v>
                </c:pt>
                <c:pt idx="120">
                  <c:v>8.4</c:v>
                </c:pt>
                <c:pt idx="121">
                  <c:v>7.9799999999999986</c:v>
                </c:pt>
                <c:pt idx="122">
                  <c:v>7.5600000000000005</c:v>
                </c:pt>
                <c:pt idx="123">
                  <c:v>7.14</c:v>
                </c:pt>
                <c:pt idx="124">
                  <c:v>6.7200000000000006</c:v>
                </c:pt>
                <c:pt idx="125">
                  <c:v>8.4</c:v>
                </c:pt>
                <c:pt idx="126">
                  <c:v>7.9799999999999986</c:v>
                </c:pt>
                <c:pt idx="127">
                  <c:v>7.5600000000000005</c:v>
                </c:pt>
                <c:pt idx="128">
                  <c:v>7.14</c:v>
                </c:pt>
                <c:pt idx="129">
                  <c:v>6.7200000000000006</c:v>
                </c:pt>
              </c:numCache>
            </c:numRef>
          </c:val>
          <c:extLst>
            <c:ext xmlns:c16="http://schemas.microsoft.com/office/drawing/2014/chart" uri="{C3380CC4-5D6E-409C-BE32-E72D297353CC}">
              <c16:uniqueId val="{00000002-D650-4EE2-BE0C-FAB65F214A6A}"/>
            </c:ext>
          </c:extLst>
        </c:ser>
        <c:dLbls>
          <c:showLegendKey val="0"/>
          <c:showVal val="0"/>
          <c:showCatName val="0"/>
          <c:showSerName val="0"/>
          <c:showPercent val="0"/>
          <c:showBubbleSize val="0"/>
        </c:dLbls>
        <c:axId val="1186930799"/>
        <c:axId val="1186947855"/>
      </c:areaChart>
      <c:lineChart>
        <c:grouping val="standard"/>
        <c:varyColors val="0"/>
        <c:ser>
          <c:idx val="0"/>
          <c:order val="0"/>
          <c:tx>
            <c:strRef>
              <c:f>'grafici di magazzino'!$B$61</c:f>
              <c:strCache>
                <c:ptCount val="1"/>
                <c:pt idx="0">
                  <c:v>net flow position</c:v>
                </c:pt>
              </c:strCache>
            </c:strRef>
          </c:tx>
          <c:spPr>
            <a:ln w="28575" cap="rnd">
              <a:solidFill>
                <a:schemeClr val="tx1">
                  <a:lumMod val="95000"/>
                  <a:lumOff val="5000"/>
                </a:schemeClr>
              </a:solidFill>
              <a:round/>
            </a:ln>
            <a:effectLst/>
          </c:spPr>
          <c:marker>
            <c:symbol val="none"/>
          </c:marker>
          <c:val>
            <c:numRef>
              <c:f>'grafici di magazzino'!$C$61:$EB$61</c:f>
              <c:numCache>
                <c:formatCode>General</c:formatCode>
                <c:ptCount val="130"/>
                <c:pt idx="0">
                  <c:v>46</c:v>
                </c:pt>
                <c:pt idx="1">
                  <c:v>46</c:v>
                </c:pt>
                <c:pt idx="2">
                  <c:v>46</c:v>
                </c:pt>
                <c:pt idx="3">
                  <c:v>46</c:v>
                </c:pt>
                <c:pt idx="4">
                  <c:v>26</c:v>
                </c:pt>
                <c:pt idx="5">
                  <c:v>26</c:v>
                </c:pt>
                <c:pt idx="6">
                  <c:v>26</c:v>
                </c:pt>
                <c:pt idx="7">
                  <c:v>26</c:v>
                </c:pt>
                <c:pt idx="8">
                  <c:v>26</c:v>
                </c:pt>
                <c:pt idx="9">
                  <c:v>6</c:v>
                </c:pt>
                <c:pt idx="10">
                  <c:v>27</c:v>
                </c:pt>
                <c:pt idx="11">
                  <c:v>27</c:v>
                </c:pt>
                <c:pt idx="12">
                  <c:v>27</c:v>
                </c:pt>
                <c:pt idx="13">
                  <c:v>27</c:v>
                </c:pt>
                <c:pt idx="14">
                  <c:v>7</c:v>
                </c:pt>
                <c:pt idx="15">
                  <c:v>27</c:v>
                </c:pt>
                <c:pt idx="16">
                  <c:v>27</c:v>
                </c:pt>
                <c:pt idx="17">
                  <c:v>27</c:v>
                </c:pt>
                <c:pt idx="18">
                  <c:v>27</c:v>
                </c:pt>
                <c:pt idx="19">
                  <c:v>7</c:v>
                </c:pt>
                <c:pt idx="20">
                  <c:v>27</c:v>
                </c:pt>
                <c:pt idx="21">
                  <c:v>27</c:v>
                </c:pt>
                <c:pt idx="22">
                  <c:v>27</c:v>
                </c:pt>
                <c:pt idx="23">
                  <c:v>27</c:v>
                </c:pt>
                <c:pt idx="24">
                  <c:v>7</c:v>
                </c:pt>
                <c:pt idx="25">
                  <c:v>27</c:v>
                </c:pt>
                <c:pt idx="26">
                  <c:v>27</c:v>
                </c:pt>
                <c:pt idx="27">
                  <c:v>27</c:v>
                </c:pt>
                <c:pt idx="28">
                  <c:v>27</c:v>
                </c:pt>
                <c:pt idx="29">
                  <c:v>7</c:v>
                </c:pt>
                <c:pt idx="30">
                  <c:v>27</c:v>
                </c:pt>
                <c:pt idx="31">
                  <c:v>27</c:v>
                </c:pt>
                <c:pt idx="32">
                  <c:v>27</c:v>
                </c:pt>
                <c:pt idx="33">
                  <c:v>27</c:v>
                </c:pt>
                <c:pt idx="34">
                  <c:v>7</c:v>
                </c:pt>
                <c:pt idx="35">
                  <c:v>27</c:v>
                </c:pt>
                <c:pt idx="36">
                  <c:v>27</c:v>
                </c:pt>
                <c:pt idx="37">
                  <c:v>27</c:v>
                </c:pt>
                <c:pt idx="38">
                  <c:v>27</c:v>
                </c:pt>
                <c:pt idx="39">
                  <c:v>7</c:v>
                </c:pt>
                <c:pt idx="40">
                  <c:v>26</c:v>
                </c:pt>
                <c:pt idx="41">
                  <c:v>26</c:v>
                </c:pt>
                <c:pt idx="42">
                  <c:v>26</c:v>
                </c:pt>
                <c:pt idx="43">
                  <c:v>26</c:v>
                </c:pt>
                <c:pt idx="44">
                  <c:v>7</c:v>
                </c:pt>
                <c:pt idx="45">
                  <c:v>25</c:v>
                </c:pt>
                <c:pt idx="46">
                  <c:v>25</c:v>
                </c:pt>
                <c:pt idx="47">
                  <c:v>25</c:v>
                </c:pt>
                <c:pt idx="48">
                  <c:v>25</c:v>
                </c:pt>
                <c:pt idx="49">
                  <c:v>6</c:v>
                </c:pt>
                <c:pt idx="50">
                  <c:v>25</c:v>
                </c:pt>
                <c:pt idx="51">
                  <c:v>25</c:v>
                </c:pt>
                <c:pt idx="52">
                  <c:v>25</c:v>
                </c:pt>
                <c:pt idx="53">
                  <c:v>25</c:v>
                </c:pt>
                <c:pt idx="54">
                  <c:v>6</c:v>
                </c:pt>
                <c:pt idx="55">
                  <c:v>26</c:v>
                </c:pt>
                <c:pt idx="56">
                  <c:v>26</c:v>
                </c:pt>
                <c:pt idx="57">
                  <c:v>26</c:v>
                </c:pt>
                <c:pt idx="58">
                  <c:v>26</c:v>
                </c:pt>
                <c:pt idx="59">
                  <c:v>6</c:v>
                </c:pt>
                <c:pt idx="60">
                  <c:v>27</c:v>
                </c:pt>
                <c:pt idx="61">
                  <c:v>27</c:v>
                </c:pt>
                <c:pt idx="62">
                  <c:v>27</c:v>
                </c:pt>
                <c:pt idx="63">
                  <c:v>27</c:v>
                </c:pt>
                <c:pt idx="64">
                  <c:v>5</c:v>
                </c:pt>
                <c:pt idx="65">
                  <c:v>29</c:v>
                </c:pt>
                <c:pt idx="66">
                  <c:v>29</c:v>
                </c:pt>
                <c:pt idx="67">
                  <c:v>29</c:v>
                </c:pt>
                <c:pt idx="68">
                  <c:v>29</c:v>
                </c:pt>
                <c:pt idx="69">
                  <c:v>7</c:v>
                </c:pt>
                <c:pt idx="70">
                  <c:v>29</c:v>
                </c:pt>
                <c:pt idx="71">
                  <c:v>29</c:v>
                </c:pt>
                <c:pt idx="72">
                  <c:v>29</c:v>
                </c:pt>
                <c:pt idx="73">
                  <c:v>29</c:v>
                </c:pt>
                <c:pt idx="74">
                  <c:v>7</c:v>
                </c:pt>
                <c:pt idx="75">
                  <c:v>28</c:v>
                </c:pt>
                <c:pt idx="76">
                  <c:v>28</c:v>
                </c:pt>
                <c:pt idx="77">
                  <c:v>28</c:v>
                </c:pt>
                <c:pt idx="78">
                  <c:v>28</c:v>
                </c:pt>
                <c:pt idx="79">
                  <c:v>7</c:v>
                </c:pt>
                <c:pt idx="80">
                  <c:v>28</c:v>
                </c:pt>
                <c:pt idx="81">
                  <c:v>28</c:v>
                </c:pt>
                <c:pt idx="82">
                  <c:v>28</c:v>
                </c:pt>
                <c:pt idx="83">
                  <c:v>28</c:v>
                </c:pt>
                <c:pt idx="84">
                  <c:v>8</c:v>
                </c:pt>
                <c:pt idx="85">
                  <c:v>27</c:v>
                </c:pt>
                <c:pt idx="86">
                  <c:v>27</c:v>
                </c:pt>
                <c:pt idx="87">
                  <c:v>27</c:v>
                </c:pt>
                <c:pt idx="88">
                  <c:v>27</c:v>
                </c:pt>
                <c:pt idx="89">
                  <c:v>7</c:v>
                </c:pt>
                <c:pt idx="90">
                  <c:v>27</c:v>
                </c:pt>
                <c:pt idx="91">
                  <c:v>27</c:v>
                </c:pt>
                <c:pt idx="92">
                  <c:v>27</c:v>
                </c:pt>
                <c:pt idx="93">
                  <c:v>27</c:v>
                </c:pt>
                <c:pt idx="94">
                  <c:v>7</c:v>
                </c:pt>
                <c:pt idx="95">
                  <c:v>27</c:v>
                </c:pt>
                <c:pt idx="96">
                  <c:v>27</c:v>
                </c:pt>
                <c:pt idx="97">
                  <c:v>27</c:v>
                </c:pt>
                <c:pt idx="98">
                  <c:v>27</c:v>
                </c:pt>
                <c:pt idx="99">
                  <c:v>7</c:v>
                </c:pt>
                <c:pt idx="100">
                  <c:v>27</c:v>
                </c:pt>
                <c:pt idx="101">
                  <c:v>27</c:v>
                </c:pt>
                <c:pt idx="102">
                  <c:v>27</c:v>
                </c:pt>
                <c:pt idx="103">
                  <c:v>27</c:v>
                </c:pt>
                <c:pt idx="104">
                  <c:v>7</c:v>
                </c:pt>
                <c:pt idx="105">
                  <c:v>27</c:v>
                </c:pt>
                <c:pt idx="106">
                  <c:v>27</c:v>
                </c:pt>
                <c:pt idx="107">
                  <c:v>27</c:v>
                </c:pt>
                <c:pt idx="108">
                  <c:v>27</c:v>
                </c:pt>
                <c:pt idx="109">
                  <c:v>7</c:v>
                </c:pt>
                <c:pt idx="110">
                  <c:v>27</c:v>
                </c:pt>
                <c:pt idx="111">
                  <c:v>27</c:v>
                </c:pt>
                <c:pt idx="112">
                  <c:v>27</c:v>
                </c:pt>
                <c:pt idx="113">
                  <c:v>27</c:v>
                </c:pt>
                <c:pt idx="114">
                  <c:v>9</c:v>
                </c:pt>
                <c:pt idx="115">
                  <c:v>22</c:v>
                </c:pt>
                <c:pt idx="116">
                  <c:v>22</c:v>
                </c:pt>
                <c:pt idx="117">
                  <c:v>22</c:v>
                </c:pt>
                <c:pt idx="118">
                  <c:v>22</c:v>
                </c:pt>
                <c:pt idx="119">
                  <c:v>4</c:v>
                </c:pt>
                <c:pt idx="120">
                  <c:v>22</c:v>
                </c:pt>
                <c:pt idx="121">
                  <c:v>22</c:v>
                </c:pt>
                <c:pt idx="122">
                  <c:v>22</c:v>
                </c:pt>
                <c:pt idx="123">
                  <c:v>22</c:v>
                </c:pt>
                <c:pt idx="124">
                  <c:v>4</c:v>
                </c:pt>
                <c:pt idx="125">
                  <c:v>22</c:v>
                </c:pt>
                <c:pt idx="126">
                  <c:v>22</c:v>
                </c:pt>
                <c:pt idx="127">
                  <c:v>22</c:v>
                </c:pt>
                <c:pt idx="128">
                  <c:v>22</c:v>
                </c:pt>
                <c:pt idx="129">
                  <c:v>4</c:v>
                </c:pt>
              </c:numCache>
            </c:numRef>
          </c:val>
          <c:smooth val="0"/>
          <c:extLst>
            <c:ext xmlns:c16="http://schemas.microsoft.com/office/drawing/2014/chart" uri="{C3380CC4-5D6E-409C-BE32-E72D297353CC}">
              <c16:uniqueId val="{00000003-D650-4EE2-BE0C-FAB65F214A6A}"/>
            </c:ext>
          </c:extLst>
        </c:ser>
        <c:dLbls>
          <c:showLegendKey val="0"/>
          <c:showVal val="0"/>
          <c:showCatName val="0"/>
          <c:showSerName val="0"/>
          <c:showPercent val="0"/>
          <c:showBubbleSize val="0"/>
        </c:dLbls>
        <c:marker val="1"/>
        <c:smooth val="0"/>
        <c:axId val="1186930799"/>
        <c:axId val="1186947855"/>
      </c:lineChart>
      <c:catAx>
        <c:axId val="1186930799"/>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47855"/>
        <c:crosses val="autoZero"/>
        <c:auto val="1"/>
        <c:lblAlgn val="ctr"/>
        <c:lblOffset val="100"/>
        <c:noMultiLvlLbl val="0"/>
      </c:catAx>
      <c:valAx>
        <c:axId val="118694785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307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4</xdr:col>
      <xdr:colOff>175260</xdr:colOff>
      <xdr:row>2</xdr:row>
      <xdr:rowOff>53340</xdr:rowOff>
    </xdr:from>
    <xdr:to>
      <xdr:col>11</xdr:col>
      <xdr:colOff>480060</xdr:colOff>
      <xdr:row>18</xdr:row>
      <xdr:rowOff>53340</xdr:rowOff>
    </xdr:to>
    <xdr:graphicFrame macro="">
      <xdr:nvGraphicFramePr>
        <xdr:cNvPr id="8" name="Grafico 7">
          <a:extLst>
            <a:ext uri="{FF2B5EF4-FFF2-40B4-BE49-F238E27FC236}">
              <a16:creationId xmlns:a16="http://schemas.microsoft.com/office/drawing/2014/main" id="{F96DCDB0-8051-4978-AAEA-8FC642184B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220980</xdr:colOff>
      <xdr:row>30</xdr:row>
      <xdr:rowOff>22860</xdr:rowOff>
    </xdr:from>
    <xdr:to>
      <xdr:col>10</xdr:col>
      <xdr:colOff>289560</xdr:colOff>
      <xdr:row>43</xdr:row>
      <xdr:rowOff>91440</xdr:rowOff>
    </xdr:to>
    <xdr:graphicFrame macro="">
      <xdr:nvGraphicFramePr>
        <xdr:cNvPr id="10" name="Grafico 9">
          <a:extLst>
            <a:ext uri="{FF2B5EF4-FFF2-40B4-BE49-F238E27FC236}">
              <a16:creationId xmlns:a16="http://schemas.microsoft.com/office/drawing/2014/main" id="{49C488A4-0C7C-47B3-81F2-7BA9C1C35D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15240</xdr:colOff>
      <xdr:row>30</xdr:row>
      <xdr:rowOff>7620</xdr:rowOff>
    </xdr:from>
    <xdr:to>
      <xdr:col>18</xdr:col>
      <xdr:colOff>0</xdr:colOff>
      <xdr:row>43</xdr:row>
      <xdr:rowOff>83820</xdr:rowOff>
    </xdr:to>
    <xdr:graphicFrame macro="">
      <xdr:nvGraphicFramePr>
        <xdr:cNvPr id="5" name="Grafico 4">
          <a:extLst>
            <a:ext uri="{FF2B5EF4-FFF2-40B4-BE49-F238E27FC236}">
              <a16:creationId xmlns:a16="http://schemas.microsoft.com/office/drawing/2014/main" id="{B3A29BD4-B9B4-4157-B76A-08CFADF864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7</xdr:col>
      <xdr:colOff>426720</xdr:colOff>
      <xdr:row>32</xdr:row>
      <xdr:rowOff>7620</xdr:rowOff>
    </xdr:from>
    <xdr:to>
      <xdr:col>8</xdr:col>
      <xdr:colOff>617220</xdr:colOff>
      <xdr:row>34</xdr:row>
      <xdr:rowOff>114300</xdr:rowOff>
    </xdr:to>
    <xdr:sp macro="" textlink="">
      <xdr:nvSpPr>
        <xdr:cNvPr id="5" name="Terminatore 4">
          <a:extLst>
            <a:ext uri="{FF2B5EF4-FFF2-40B4-BE49-F238E27FC236}">
              <a16:creationId xmlns:a16="http://schemas.microsoft.com/office/drawing/2014/main" id="{66D7C7F5-FBA3-4069-B2F1-A68069F14180}"/>
            </a:ext>
          </a:extLst>
        </xdr:cNvPr>
        <xdr:cNvSpPr/>
      </xdr:nvSpPr>
      <xdr:spPr>
        <a:xfrm>
          <a:off x="598170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899160</xdr:colOff>
      <xdr:row>32</xdr:row>
      <xdr:rowOff>7620</xdr:rowOff>
    </xdr:from>
    <xdr:to>
      <xdr:col>10</xdr:col>
      <xdr:colOff>556260</xdr:colOff>
      <xdr:row>34</xdr:row>
      <xdr:rowOff>114300</xdr:rowOff>
    </xdr:to>
    <xdr:sp macro="" textlink="">
      <xdr:nvSpPr>
        <xdr:cNvPr id="6" name="Terminatore 5">
          <a:extLst>
            <a:ext uri="{FF2B5EF4-FFF2-40B4-BE49-F238E27FC236}">
              <a16:creationId xmlns:a16="http://schemas.microsoft.com/office/drawing/2014/main" id="{E56EA72F-0680-428B-B9A3-78B1C0D6B386}"/>
            </a:ext>
          </a:extLst>
        </xdr:cNvPr>
        <xdr:cNvSpPr/>
      </xdr:nvSpPr>
      <xdr:spPr>
        <a:xfrm>
          <a:off x="798576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11</xdr:col>
      <xdr:colOff>144780</xdr:colOff>
      <xdr:row>32</xdr:row>
      <xdr:rowOff>30742</xdr:rowOff>
    </xdr:from>
    <xdr:to>
      <xdr:col>13</xdr:col>
      <xdr:colOff>525780</xdr:colOff>
      <xdr:row>34</xdr:row>
      <xdr:rowOff>138473</xdr:rowOff>
    </xdr:to>
    <xdr:sp macro="" textlink="">
      <xdr:nvSpPr>
        <xdr:cNvPr id="7" name="Terminatore 6">
          <a:extLst>
            <a:ext uri="{FF2B5EF4-FFF2-40B4-BE49-F238E27FC236}">
              <a16:creationId xmlns:a16="http://schemas.microsoft.com/office/drawing/2014/main" id="{2B49A81C-C747-4732-82F6-F62411C52282}"/>
            </a:ext>
          </a:extLst>
        </xdr:cNvPr>
        <xdr:cNvSpPr/>
      </xdr:nvSpPr>
      <xdr:spPr>
        <a:xfrm>
          <a:off x="9761746" y="6534018"/>
          <a:ext cx="1589689" cy="47559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18</xdr:col>
      <xdr:colOff>579120</xdr:colOff>
      <xdr:row>32</xdr:row>
      <xdr:rowOff>15240</xdr:rowOff>
    </xdr:from>
    <xdr:to>
      <xdr:col>21</xdr:col>
      <xdr:colOff>350520</xdr:colOff>
      <xdr:row>34</xdr:row>
      <xdr:rowOff>121920</xdr:rowOff>
    </xdr:to>
    <xdr:sp macro="" textlink="">
      <xdr:nvSpPr>
        <xdr:cNvPr id="8" name="Terminatore 7">
          <a:extLst>
            <a:ext uri="{FF2B5EF4-FFF2-40B4-BE49-F238E27FC236}">
              <a16:creationId xmlns:a16="http://schemas.microsoft.com/office/drawing/2014/main" id="{3E2BF3B4-9C2F-44F6-B4DB-458055D4B1A8}"/>
            </a:ext>
          </a:extLst>
        </xdr:cNvPr>
        <xdr:cNvSpPr/>
      </xdr:nvSpPr>
      <xdr:spPr>
        <a:xfrm>
          <a:off x="14363700" y="633222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18</xdr:col>
      <xdr:colOff>419100</xdr:colOff>
      <xdr:row>26</xdr:row>
      <xdr:rowOff>7620</xdr:rowOff>
    </xdr:from>
    <xdr:to>
      <xdr:col>21</xdr:col>
      <xdr:colOff>502920</xdr:colOff>
      <xdr:row>28</xdr:row>
      <xdr:rowOff>114300</xdr:rowOff>
    </xdr:to>
    <xdr:sp macro="" textlink="">
      <xdr:nvSpPr>
        <xdr:cNvPr id="9" name="Terminatore 8">
          <a:extLst>
            <a:ext uri="{FF2B5EF4-FFF2-40B4-BE49-F238E27FC236}">
              <a16:creationId xmlns:a16="http://schemas.microsoft.com/office/drawing/2014/main" id="{46038AD7-9C4D-41A8-80F5-5EB3036BCA48}"/>
            </a:ext>
          </a:extLst>
        </xdr:cNvPr>
        <xdr:cNvSpPr/>
      </xdr:nvSpPr>
      <xdr:spPr>
        <a:xfrm>
          <a:off x="14203680" y="5227320"/>
          <a:ext cx="191262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 tagliato ossatura (KTO)</a:t>
          </a:r>
        </a:p>
      </xdr:txBody>
    </xdr:sp>
    <xdr:clientData/>
  </xdr:twoCellAnchor>
  <xdr:twoCellAnchor>
    <xdr:from>
      <xdr:col>22</xdr:col>
      <xdr:colOff>22860</xdr:colOff>
      <xdr:row>32</xdr:row>
      <xdr:rowOff>0</xdr:rowOff>
    </xdr:from>
    <xdr:to>
      <xdr:col>24</xdr:col>
      <xdr:colOff>403860</xdr:colOff>
      <xdr:row>34</xdr:row>
      <xdr:rowOff>106680</xdr:rowOff>
    </xdr:to>
    <xdr:sp macro="" textlink="">
      <xdr:nvSpPr>
        <xdr:cNvPr id="10" name="Terminatore 9">
          <a:extLst>
            <a:ext uri="{FF2B5EF4-FFF2-40B4-BE49-F238E27FC236}">
              <a16:creationId xmlns:a16="http://schemas.microsoft.com/office/drawing/2014/main" id="{11CAB275-9A64-46AD-B00E-D4A93047962B}"/>
            </a:ext>
          </a:extLst>
        </xdr:cNvPr>
        <xdr:cNvSpPr/>
      </xdr:nvSpPr>
      <xdr:spPr>
        <a:xfrm>
          <a:off x="16245840" y="63169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15</xdr:col>
      <xdr:colOff>457200</xdr:colOff>
      <xdr:row>31</xdr:row>
      <xdr:rowOff>175260</xdr:rowOff>
    </xdr:from>
    <xdr:to>
      <xdr:col>18</xdr:col>
      <xdr:colOff>228600</xdr:colOff>
      <xdr:row>34</xdr:row>
      <xdr:rowOff>99060</xdr:rowOff>
    </xdr:to>
    <xdr:sp macro="" textlink="">
      <xdr:nvSpPr>
        <xdr:cNvPr id="11" name="Terminatore 10">
          <a:extLst>
            <a:ext uri="{FF2B5EF4-FFF2-40B4-BE49-F238E27FC236}">
              <a16:creationId xmlns:a16="http://schemas.microsoft.com/office/drawing/2014/main" id="{CC38CF2E-54A2-4E96-84EA-F412AF1D8EFC}"/>
            </a:ext>
          </a:extLst>
        </xdr:cNvPr>
        <xdr:cNvSpPr/>
      </xdr:nvSpPr>
      <xdr:spPr>
        <a:xfrm>
          <a:off x="12412980" y="630936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815340</xdr:colOff>
      <xdr:row>26</xdr:row>
      <xdr:rowOff>15240</xdr:rowOff>
    </xdr:from>
    <xdr:to>
      <xdr:col>11</xdr:col>
      <xdr:colOff>53340</xdr:colOff>
      <xdr:row>28</xdr:row>
      <xdr:rowOff>121920</xdr:rowOff>
    </xdr:to>
    <xdr:sp macro="" textlink="">
      <xdr:nvSpPr>
        <xdr:cNvPr id="12" name="Terminatore 11">
          <a:extLst>
            <a:ext uri="{FF2B5EF4-FFF2-40B4-BE49-F238E27FC236}">
              <a16:creationId xmlns:a16="http://schemas.microsoft.com/office/drawing/2014/main" id="{7AD4EA5A-1145-4D54-A50A-81EDD68271E5}"/>
            </a:ext>
          </a:extLst>
        </xdr:cNvPr>
        <xdr:cNvSpPr/>
      </xdr:nvSpPr>
      <xdr:spPr>
        <a:xfrm>
          <a:off x="7901940" y="5234940"/>
          <a:ext cx="17907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a:t>
          </a:r>
          <a:r>
            <a:rPr lang="it-IT" sz="1100" baseline="0"/>
            <a:t> tagliato calotta (KTC)</a:t>
          </a:r>
          <a:endParaRPr lang="it-IT" sz="1100"/>
        </a:p>
      </xdr:txBody>
    </xdr:sp>
    <xdr:clientData/>
  </xdr:twoCellAnchor>
  <xdr:twoCellAnchor>
    <xdr:from>
      <xdr:col>26</xdr:col>
      <xdr:colOff>411480</xdr:colOff>
      <xdr:row>25</xdr:row>
      <xdr:rowOff>175260</xdr:rowOff>
    </xdr:from>
    <xdr:to>
      <xdr:col>29</xdr:col>
      <xdr:colOff>182880</xdr:colOff>
      <xdr:row>28</xdr:row>
      <xdr:rowOff>99060</xdr:rowOff>
    </xdr:to>
    <xdr:sp macro="" textlink="">
      <xdr:nvSpPr>
        <xdr:cNvPr id="13" name="Terminatore 12">
          <a:extLst>
            <a:ext uri="{FF2B5EF4-FFF2-40B4-BE49-F238E27FC236}">
              <a16:creationId xmlns:a16="http://schemas.microsoft.com/office/drawing/2014/main" id="{83142A37-776D-4A8A-BC06-0D5F349B8FAC}"/>
            </a:ext>
          </a:extLst>
        </xdr:cNvPr>
        <xdr:cNvSpPr/>
      </xdr:nvSpPr>
      <xdr:spPr>
        <a:xfrm>
          <a:off x="19194780" y="52120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incollaggio </a:t>
          </a:r>
          <a:r>
            <a:rPr lang="it-IT" sz="1100" baseline="0"/>
            <a:t>(UINC)</a:t>
          </a:r>
          <a:endParaRPr lang="it-IT" sz="1100"/>
        </a:p>
      </xdr:txBody>
    </xdr:sp>
    <xdr:clientData/>
  </xdr:twoCellAnchor>
  <xdr:twoCellAnchor>
    <xdr:from>
      <xdr:col>26</xdr:col>
      <xdr:colOff>419100</xdr:colOff>
      <xdr:row>32</xdr:row>
      <xdr:rowOff>15240</xdr:rowOff>
    </xdr:from>
    <xdr:to>
      <xdr:col>29</xdr:col>
      <xdr:colOff>190500</xdr:colOff>
      <xdr:row>34</xdr:row>
      <xdr:rowOff>106680</xdr:rowOff>
    </xdr:to>
    <xdr:sp macro="" textlink="">
      <xdr:nvSpPr>
        <xdr:cNvPr id="14" name="Terminatore 13">
          <a:extLst>
            <a:ext uri="{FF2B5EF4-FFF2-40B4-BE49-F238E27FC236}">
              <a16:creationId xmlns:a16="http://schemas.microsoft.com/office/drawing/2014/main" id="{EE7C28A5-2E02-436B-BBEE-00231B9D180E}"/>
            </a:ext>
          </a:extLst>
        </xdr:cNvPr>
        <xdr:cNvSpPr/>
      </xdr:nvSpPr>
      <xdr:spPr>
        <a:xfrm>
          <a:off x="19202400" y="6332220"/>
          <a:ext cx="1600200" cy="45720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784860</xdr:colOff>
      <xdr:row>20</xdr:row>
      <xdr:rowOff>60960</xdr:rowOff>
    </xdr:from>
    <xdr:to>
      <xdr:col>11</xdr:col>
      <xdr:colOff>99060</xdr:colOff>
      <xdr:row>22</xdr:row>
      <xdr:rowOff>167640</xdr:rowOff>
    </xdr:to>
    <xdr:sp macro="" textlink="">
      <xdr:nvSpPr>
        <xdr:cNvPr id="15" name="Terminatore 14">
          <a:extLst>
            <a:ext uri="{FF2B5EF4-FFF2-40B4-BE49-F238E27FC236}">
              <a16:creationId xmlns:a16="http://schemas.microsoft.com/office/drawing/2014/main" id="{54D79DF1-2E41-42D4-B085-9B6D91C0EE7A}"/>
            </a:ext>
          </a:extLst>
        </xdr:cNvPr>
        <xdr:cNvSpPr/>
      </xdr:nvSpPr>
      <xdr:spPr>
        <a:xfrm>
          <a:off x="7749540" y="4183380"/>
          <a:ext cx="18669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calotta polimerizzata(CP)</a:t>
          </a:r>
          <a:endParaRPr lang="it-IT" sz="1100"/>
        </a:p>
      </xdr:txBody>
    </xdr:sp>
    <xdr:clientData/>
  </xdr:twoCellAnchor>
  <xdr:twoCellAnchor>
    <xdr:from>
      <xdr:col>18</xdr:col>
      <xdr:colOff>320040</xdr:colOff>
      <xdr:row>20</xdr:row>
      <xdr:rowOff>60960</xdr:rowOff>
    </xdr:from>
    <xdr:to>
      <xdr:col>21</xdr:col>
      <xdr:colOff>487680</xdr:colOff>
      <xdr:row>22</xdr:row>
      <xdr:rowOff>167640</xdr:rowOff>
    </xdr:to>
    <xdr:sp macro="" textlink="">
      <xdr:nvSpPr>
        <xdr:cNvPr id="16" name="Terminatore 15">
          <a:extLst>
            <a:ext uri="{FF2B5EF4-FFF2-40B4-BE49-F238E27FC236}">
              <a16:creationId xmlns:a16="http://schemas.microsoft.com/office/drawing/2014/main" id="{6B85AB27-4439-4F50-8FA6-ED57DEFF6EA6}"/>
            </a:ext>
          </a:extLst>
        </xdr:cNvPr>
        <xdr:cNvSpPr/>
      </xdr:nvSpPr>
      <xdr:spPr>
        <a:xfrm>
          <a:off x="14104620" y="4183380"/>
          <a:ext cx="199644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ossatura polimerizzata (OP)</a:t>
          </a:r>
          <a:endParaRPr lang="it-IT" sz="1100"/>
        </a:p>
      </xdr:txBody>
    </xdr:sp>
    <xdr:clientData/>
  </xdr:twoCellAnchor>
  <xdr:twoCellAnchor>
    <xdr:from>
      <xdr:col>25</xdr:col>
      <xdr:colOff>601980</xdr:colOff>
      <xdr:row>20</xdr:row>
      <xdr:rowOff>45720</xdr:rowOff>
    </xdr:from>
    <xdr:to>
      <xdr:col>29</xdr:col>
      <xdr:colOff>586740</xdr:colOff>
      <xdr:row>22</xdr:row>
      <xdr:rowOff>152400</xdr:rowOff>
    </xdr:to>
    <xdr:sp macro="" textlink="">
      <xdr:nvSpPr>
        <xdr:cNvPr id="17" name="Terminatore 16">
          <a:extLst>
            <a:ext uri="{FF2B5EF4-FFF2-40B4-BE49-F238E27FC236}">
              <a16:creationId xmlns:a16="http://schemas.microsoft.com/office/drawing/2014/main" id="{48464925-6B8C-4FF5-9168-F68BF3AF53D1}"/>
            </a:ext>
          </a:extLst>
        </xdr:cNvPr>
        <xdr:cNvSpPr/>
      </xdr:nvSpPr>
      <xdr:spPr>
        <a:xfrm>
          <a:off x="18653760" y="4168140"/>
          <a:ext cx="242316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incollaccio polimerizzate</a:t>
          </a:r>
          <a:r>
            <a:rPr lang="it-IT" sz="1100" baseline="0"/>
            <a:t> (UINCP)</a:t>
          </a:r>
          <a:endParaRPr lang="it-IT" sz="1100"/>
        </a:p>
      </xdr:txBody>
    </xdr:sp>
    <xdr:clientData/>
  </xdr:twoCellAnchor>
  <xdr:twoCellAnchor>
    <xdr:from>
      <xdr:col>13</xdr:col>
      <xdr:colOff>137160</xdr:colOff>
      <xdr:row>20</xdr:row>
      <xdr:rowOff>68580</xdr:rowOff>
    </xdr:from>
    <xdr:to>
      <xdr:col>15</xdr:col>
      <xdr:colOff>0</xdr:colOff>
      <xdr:row>22</xdr:row>
      <xdr:rowOff>91440</xdr:rowOff>
    </xdr:to>
    <xdr:sp macro="" textlink="">
      <xdr:nvSpPr>
        <xdr:cNvPr id="20" name="Terminatore 19">
          <a:extLst>
            <a:ext uri="{FF2B5EF4-FFF2-40B4-BE49-F238E27FC236}">
              <a16:creationId xmlns:a16="http://schemas.microsoft.com/office/drawing/2014/main" id="{D81B6A1F-E8B3-4162-A0DC-A62C06913AC3}"/>
            </a:ext>
          </a:extLst>
        </xdr:cNvPr>
        <xdr:cNvSpPr/>
      </xdr:nvSpPr>
      <xdr:spPr>
        <a:xfrm>
          <a:off x="10995660" y="419100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inserti </a:t>
          </a:r>
          <a:r>
            <a:rPr lang="it-IT" sz="1100" baseline="0"/>
            <a:t>(INS)</a:t>
          </a:r>
          <a:endParaRPr lang="it-IT" sz="1100"/>
        </a:p>
      </xdr:txBody>
    </xdr:sp>
    <xdr:clientData/>
  </xdr:twoCellAnchor>
  <xdr:twoCellAnchor>
    <xdr:from>
      <xdr:col>15</xdr:col>
      <xdr:colOff>541020</xdr:colOff>
      <xdr:row>20</xdr:row>
      <xdr:rowOff>60960</xdr:rowOff>
    </xdr:from>
    <xdr:to>
      <xdr:col>17</xdr:col>
      <xdr:colOff>403860</xdr:colOff>
      <xdr:row>22</xdr:row>
      <xdr:rowOff>83820</xdr:rowOff>
    </xdr:to>
    <xdr:sp macro="" textlink="">
      <xdr:nvSpPr>
        <xdr:cNvPr id="22" name="Terminatore 21">
          <a:extLst>
            <a:ext uri="{FF2B5EF4-FFF2-40B4-BE49-F238E27FC236}">
              <a16:creationId xmlns:a16="http://schemas.microsoft.com/office/drawing/2014/main" id="{B2431B08-F54B-48AB-AD5B-3ECC304C5465}"/>
            </a:ext>
          </a:extLst>
        </xdr:cNvPr>
        <xdr:cNvSpPr/>
      </xdr:nvSpPr>
      <xdr:spPr>
        <a:xfrm>
          <a:off x="12618720" y="418338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a:t>
          </a:r>
          <a:r>
            <a:rPr lang="it-IT" sz="1100" baseline="0"/>
            <a:t> 2 (C2)</a:t>
          </a:r>
          <a:endParaRPr lang="it-IT" sz="1100"/>
        </a:p>
      </xdr:txBody>
    </xdr:sp>
    <xdr:clientData/>
  </xdr:twoCellAnchor>
  <xdr:twoCellAnchor>
    <xdr:from>
      <xdr:col>22</xdr:col>
      <xdr:colOff>243840</xdr:colOff>
      <xdr:row>20</xdr:row>
      <xdr:rowOff>76200</xdr:rowOff>
    </xdr:from>
    <xdr:to>
      <xdr:col>24</xdr:col>
      <xdr:colOff>106680</xdr:colOff>
      <xdr:row>22</xdr:row>
      <xdr:rowOff>99060</xdr:rowOff>
    </xdr:to>
    <xdr:sp macro="" textlink="">
      <xdr:nvSpPr>
        <xdr:cNvPr id="23" name="Terminatore 22">
          <a:extLst>
            <a:ext uri="{FF2B5EF4-FFF2-40B4-BE49-F238E27FC236}">
              <a16:creationId xmlns:a16="http://schemas.microsoft.com/office/drawing/2014/main" id="{E4075AC1-6C9D-4915-B39C-0CBC43323FCB}"/>
            </a:ext>
          </a:extLst>
        </xdr:cNvPr>
        <xdr:cNvSpPr/>
      </xdr:nvSpPr>
      <xdr:spPr>
        <a:xfrm>
          <a:off x="16588740" y="419862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 1 (C1)</a:t>
          </a:r>
        </a:p>
      </xdr:txBody>
    </xdr:sp>
    <xdr:clientData/>
  </xdr:twoCellAnchor>
  <xdr:twoCellAnchor>
    <xdr:from>
      <xdr:col>17</xdr:col>
      <xdr:colOff>495300</xdr:colOff>
      <xdr:row>10</xdr:row>
      <xdr:rowOff>320040</xdr:rowOff>
    </xdr:from>
    <xdr:to>
      <xdr:col>20</xdr:col>
      <xdr:colOff>350520</xdr:colOff>
      <xdr:row>12</xdr:row>
      <xdr:rowOff>160020</xdr:rowOff>
    </xdr:to>
    <xdr:sp macro="" textlink="">
      <xdr:nvSpPr>
        <xdr:cNvPr id="24" name="Terminatore 23">
          <a:extLst>
            <a:ext uri="{FF2B5EF4-FFF2-40B4-BE49-F238E27FC236}">
              <a16:creationId xmlns:a16="http://schemas.microsoft.com/office/drawing/2014/main" id="{47FB3869-40EB-4420-BE08-7A8F99DE7CB0}"/>
            </a:ext>
          </a:extLst>
        </xdr:cNvPr>
        <xdr:cNvSpPr/>
      </xdr:nvSpPr>
      <xdr:spPr>
        <a:xfrm>
          <a:off x="13738334" y="2198764"/>
          <a:ext cx="1668255" cy="39177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Prodotto</a:t>
          </a:r>
          <a:r>
            <a:rPr lang="it-IT" sz="1100" baseline="0"/>
            <a:t> finito (PF)</a:t>
          </a:r>
          <a:endParaRPr lang="it-IT" sz="1100"/>
        </a:p>
      </xdr:txBody>
    </xdr:sp>
    <xdr:clientData/>
  </xdr:twoCellAnchor>
  <xdr:twoCellAnchor>
    <xdr:from>
      <xdr:col>17</xdr:col>
      <xdr:colOff>327660</xdr:colOff>
      <xdr:row>15</xdr:row>
      <xdr:rowOff>167640</xdr:rowOff>
    </xdr:from>
    <xdr:to>
      <xdr:col>20</xdr:col>
      <xdr:colOff>525780</xdr:colOff>
      <xdr:row>18</xdr:row>
      <xdr:rowOff>7620</xdr:rowOff>
    </xdr:to>
    <xdr:sp macro="" textlink="">
      <xdr:nvSpPr>
        <xdr:cNvPr id="25" name="Terminatore 24">
          <a:extLst>
            <a:ext uri="{FF2B5EF4-FFF2-40B4-BE49-F238E27FC236}">
              <a16:creationId xmlns:a16="http://schemas.microsoft.com/office/drawing/2014/main" id="{8AA9A0F1-4E22-4725-810E-83EDE34CE646}"/>
            </a:ext>
          </a:extLst>
        </xdr:cNvPr>
        <xdr:cNvSpPr/>
      </xdr:nvSpPr>
      <xdr:spPr>
        <a:xfrm>
          <a:off x="13624560" y="3131820"/>
          <a:ext cx="202692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Specchio</a:t>
          </a:r>
          <a:r>
            <a:rPr lang="it-IT" sz="1100" baseline="0"/>
            <a:t> assemblato (ASSY) </a:t>
          </a:r>
          <a:endParaRPr lang="it-IT" sz="1100"/>
        </a:p>
      </xdr:txBody>
    </xdr:sp>
    <xdr:clientData/>
  </xdr:twoCellAnchor>
  <xdr:twoCellAnchor>
    <xdr:from>
      <xdr:col>14</xdr:col>
      <xdr:colOff>68580</xdr:colOff>
      <xdr:row>18</xdr:row>
      <xdr:rowOff>7620</xdr:rowOff>
    </xdr:from>
    <xdr:to>
      <xdr:col>19</xdr:col>
      <xdr:colOff>121920</xdr:colOff>
      <xdr:row>20</xdr:row>
      <xdr:rowOff>68580</xdr:rowOff>
    </xdr:to>
    <xdr:cxnSp macro="">
      <xdr:nvCxnSpPr>
        <xdr:cNvPr id="27" name="Connettore a gomito 26">
          <a:extLst>
            <a:ext uri="{FF2B5EF4-FFF2-40B4-BE49-F238E27FC236}">
              <a16:creationId xmlns:a16="http://schemas.microsoft.com/office/drawing/2014/main" id="{6134F753-8CBA-45B1-9703-905EDE0CCCB7}"/>
            </a:ext>
          </a:extLst>
        </xdr:cNvPr>
        <xdr:cNvCxnSpPr>
          <a:stCxn id="20" idx="0"/>
          <a:endCxn id="25" idx="2"/>
        </xdr:cNvCxnSpPr>
      </xdr:nvCxnSpPr>
      <xdr:spPr>
        <a:xfrm rot="5400000" flipH="1" flipV="1">
          <a:off x="12752070" y="2305050"/>
          <a:ext cx="670560" cy="31013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1226820</xdr:colOff>
      <xdr:row>28</xdr:row>
      <xdr:rowOff>121920</xdr:rowOff>
    </xdr:from>
    <xdr:to>
      <xdr:col>9</xdr:col>
      <xdr:colOff>636270</xdr:colOff>
      <xdr:row>32</xdr:row>
      <xdr:rowOff>7620</xdr:rowOff>
    </xdr:to>
    <xdr:cxnSp macro="">
      <xdr:nvCxnSpPr>
        <xdr:cNvPr id="29" name="Connettore a gomito 28">
          <a:extLst>
            <a:ext uri="{FF2B5EF4-FFF2-40B4-BE49-F238E27FC236}">
              <a16:creationId xmlns:a16="http://schemas.microsoft.com/office/drawing/2014/main" id="{D8E62802-DC19-43AC-9468-D67D0F4EF581}"/>
            </a:ext>
          </a:extLst>
        </xdr:cNvPr>
        <xdr:cNvCxnSpPr>
          <a:stCxn id="5" idx="0"/>
          <a:endCxn id="12" idx="2"/>
        </xdr:cNvCxnSpPr>
      </xdr:nvCxnSpPr>
      <xdr:spPr>
        <a:xfrm rot="5400000" flipH="1" flipV="1">
          <a:off x="7541895" y="5069205"/>
          <a:ext cx="617220" cy="189357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624840</xdr:colOff>
      <xdr:row>28</xdr:row>
      <xdr:rowOff>121920</xdr:rowOff>
    </xdr:from>
    <xdr:to>
      <xdr:col>9</xdr:col>
      <xdr:colOff>636270</xdr:colOff>
      <xdr:row>32</xdr:row>
      <xdr:rowOff>7620</xdr:rowOff>
    </xdr:to>
    <xdr:cxnSp macro="">
      <xdr:nvCxnSpPr>
        <xdr:cNvPr id="31" name="Connettore a gomito 30">
          <a:extLst>
            <a:ext uri="{FF2B5EF4-FFF2-40B4-BE49-F238E27FC236}">
              <a16:creationId xmlns:a16="http://schemas.microsoft.com/office/drawing/2014/main" id="{407C1EFC-1305-4E1D-BBC2-AA8F22064C9E}"/>
            </a:ext>
          </a:extLst>
        </xdr:cNvPr>
        <xdr:cNvCxnSpPr>
          <a:stCxn id="6" idx="0"/>
          <a:endCxn id="12" idx="2"/>
        </xdr:cNvCxnSpPr>
      </xdr:nvCxnSpPr>
      <xdr:spPr>
        <a:xfrm rot="5400000" flipH="1" flipV="1">
          <a:off x="8482965" y="6010275"/>
          <a:ext cx="617220" cy="1143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631410</xdr:colOff>
      <xdr:row>28</xdr:row>
      <xdr:rowOff>121920</xdr:rowOff>
    </xdr:from>
    <xdr:to>
      <xdr:col>12</xdr:col>
      <xdr:colOff>335281</xdr:colOff>
      <xdr:row>32</xdr:row>
      <xdr:rowOff>30742</xdr:rowOff>
    </xdr:to>
    <xdr:cxnSp macro="">
      <xdr:nvCxnSpPr>
        <xdr:cNvPr id="33" name="Connettore a gomito 32">
          <a:extLst>
            <a:ext uri="{FF2B5EF4-FFF2-40B4-BE49-F238E27FC236}">
              <a16:creationId xmlns:a16="http://schemas.microsoft.com/office/drawing/2014/main" id="{229069AE-E2AA-4964-BF27-E48ED28E04EA}"/>
            </a:ext>
          </a:extLst>
        </xdr:cNvPr>
        <xdr:cNvCxnSpPr>
          <a:stCxn id="7" idx="0"/>
          <a:endCxn id="12" idx="2"/>
        </xdr:cNvCxnSpPr>
      </xdr:nvCxnSpPr>
      <xdr:spPr>
        <a:xfrm rot="16200000" flipV="1">
          <a:off x="9344486" y="5321913"/>
          <a:ext cx="644546" cy="1779664"/>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636270</xdr:colOff>
      <xdr:row>22</xdr:row>
      <xdr:rowOff>167640</xdr:rowOff>
    </xdr:from>
    <xdr:to>
      <xdr:col>9</xdr:col>
      <xdr:colOff>643890</xdr:colOff>
      <xdr:row>26</xdr:row>
      <xdr:rowOff>15240</xdr:rowOff>
    </xdr:to>
    <xdr:cxnSp macro="">
      <xdr:nvCxnSpPr>
        <xdr:cNvPr id="36" name="Connettore a gomito 35">
          <a:extLst>
            <a:ext uri="{FF2B5EF4-FFF2-40B4-BE49-F238E27FC236}">
              <a16:creationId xmlns:a16="http://schemas.microsoft.com/office/drawing/2014/main" id="{887FC66D-0548-4D50-860A-DBD9F8A509D1}"/>
            </a:ext>
          </a:extLst>
        </xdr:cNvPr>
        <xdr:cNvCxnSpPr>
          <a:stCxn id="12" idx="0"/>
          <a:endCxn id="15" idx="2"/>
        </xdr:cNvCxnSpPr>
      </xdr:nvCxnSpPr>
      <xdr:spPr>
        <a:xfrm rot="5400000" flipH="1" flipV="1">
          <a:off x="8511540" y="4941570"/>
          <a:ext cx="57912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472440</xdr:colOff>
      <xdr:row>18</xdr:row>
      <xdr:rowOff>7620</xdr:rowOff>
    </xdr:from>
    <xdr:to>
      <xdr:col>19</xdr:col>
      <xdr:colOff>121920</xdr:colOff>
      <xdr:row>20</xdr:row>
      <xdr:rowOff>60960</xdr:rowOff>
    </xdr:to>
    <xdr:cxnSp macro="">
      <xdr:nvCxnSpPr>
        <xdr:cNvPr id="45" name="Connettore a gomito 44">
          <a:extLst>
            <a:ext uri="{FF2B5EF4-FFF2-40B4-BE49-F238E27FC236}">
              <a16:creationId xmlns:a16="http://schemas.microsoft.com/office/drawing/2014/main" id="{5A9A0DB4-2CDC-4E7F-8161-7548443C1A18}"/>
            </a:ext>
          </a:extLst>
        </xdr:cNvPr>
        <xdr:cNvCxnSpPr>
          <a:stCxn id="22" idx="0"/>
          <a:endCxn id="25" idx="2"/>
        </xdr:cNvCxnSpPr>
      </xdr:nvCxnSpPr>
      <xdr:spPr>
        <a:xfrm rot="5400000" flipH="1" flipV="1">
          <a:off x="13567410" y="3112770"/>
          <a:ext cx="662940" cy="147828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643890</xdr:colOff>
      <xdr:row>18</xdr:row>
      <xdr:rowOff>7620</xdr:rowOff>
    </xdr:from>
    <xdr:to>
      <xdr:col>19</xdr:col>
      <xdr:colOff>121920</xdr:colOff>
      <xdr:row>20</xdr:row>
      <xdr:rowOff>60960</xdr:rowOff>
    </xdr:to>
    <xdr:cxnSp macro="">
      <xdr:nvCxnSpPr>
        <xdr:cNvPr id="47" name="Connettore a gomito 46">
          <a:extLst>
            <a:ext uri="{FF2B5EF4-FFF2-40B4-BE49-F238E27FC236}">
              <a16:creationId xmlns:a16="http://schemas.microsoft.com/office/drawing/2014/main" id="{9B20030B-A7F4-44E1-89B7-8A1461B41798}"/>
            </a:ext>
          </a:extLst>
        </xdr:cNvPr>
        <xdr:cNvCxnSpPr>
          <a:stCxn id="15" idx="0"/>
          <a:endCxn id="25" idx="2"/>
        </xdr:cNvCxnSpPr>
      </xdr:nvCxnSpPr>
      <xdr:spPr>
        <a:xfrm rot="5400000" flipH="1" flipV="1">
          <a:off x="11389995" y="935355"/>
          <a:ext cx="662940" cy="58331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20</xdr:col>
      <xdr:colOff>99060</xdr:colOff>
      <xdr:row>20</xdr:row>
      <xdr:rowOff>60960</xdr:rowOff>
    </xdr:to>
    <xdr:cxnSp macro="">
      <xdr:nvCxnSpPr>
        <xdr:cNvPr id="49" name="Connettore a gomito 48">
          <a:extLst>
            <a:ext uri="{FF2B5EF4-FFF2-40B4-BE49-F238E27FC236}">
              <a16:creationId xmlns:a16="http://schemas.microsoft.com/office/drawing/2014/main" id="{DEBBD879-01D6-40BB-BC0E-65FE6F115D14}"/>
            </a:ext>
          </a:extLst>
        </xdr:cNvPr>
        <xdr:cNvCxnSpPr>
          <a:stCxn id="16" idx="0"/>
          <a:endCxn id="25" idx="2"/>
        </xdr:cNvCxnSpPr>
      </xdr:nvCxnSpPr>
      <xdr:spPr>
        <a:xfrm rot="16200000" flipV="1">
          <a:off x="14599920" y="3558540"/>
          <a:ext cx="662940" cy="586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137160</xdr:colOff>
      <xdr:row>18</xdr:row>
      <xdr:rowOff>7620</xdr:rowOff>
    </xdr:from>
    <xdr:to>
      <xdr:col>23</xdr:col>
      <xdr:colOff>190500</xdr:colOff>
      <xdr:row>20</xdr:row>
      <xdr:rowOff>76200</xdr:rowOff>
    </xdr:to>
    <xdr:cxnSp macro="">
      <xdr:nvCxnSpPr>
        <xdr:cNvPr id="51" name="Connettore a gomito 50">
          <a:extLst>
            <a:ext uri="{FF2B5EF4-FFF2-40B4-BE49-F238E27FC236}">
              <a16:creationId xmlns:a16="http://schemas.microsoft.com/office/drawing/2014/main" id="{E665A03F-ABCC-4BF0-BF76-2F0BDE11995D}"/>
            </a:ext>
          </a:extLst>
        </xdr:cNvPr>
        <xdr:cNvCxnSpPr/>
      </xdr:nvCxnSpPr>
      <xdr:spPr>
        <a:xfrm rot="16200000" flipV="1">
          <a:off x="15560040" y="2613660"/>
          <a:ext cx="678180" cy="2491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27</xdr:col>
      <xdr:colOff>594360</xdr:colOff>
      <xdr:row>20</xdr:row>
      <xdr:rowOff>45720</xdr:rowOff>
    </xdr:to>
    <xdr:cxnSp macro="">
      <xdr:nvCxnSpPr>
        <xdr:cNvPr id="53" name="Connettore a gomito 52">
          <a:extLst>
            <a:ext uri="{FF2B5EF4-FFF2-40B4-BE49-F238E27FC236}">
              <a16:creationId xmlns:a16="http://schemas.microsoft.com/office/drawing/2014/main" id="{A3A0F6C6-ED3B-4DDC-8942-C1DEF5105825}"/>
            </a:ext>
          </a:extLst>
        </xdr:cNvPr>
        <xdr:cNvCxnSpPr>
          <a:stCxn id="17" idx="0"/>
          <a:endCxn id="25" idx="2"/>
        </xdr:cNvCxnSpPr>
      </xdr:nvCxnSpPr>
      <xdr:spPr>
        <a:xfrm rot="16200000" flipV="1">
          <a:off x="16988790" y="1169670"/>
          <a:ext cx="647700" cy="5349240"/>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99060</xdr:colOff>
      <xdr:row>22</xdr:row>
      <xdr:rowOff>167640</xdr:rowOff>
    </xdr:from>
    <xdr:to>
      <xdr:col>20</xdr:col>
      <xdr:colOff>156210</xdr:colOff>
      <xdr:row>26</xdr:row>
      <xdr:rowOff>7620</xdr:rowOff>
    </xdr:to>
    <xdr:cxnSp macro="">
      <xdr:nvCxnSpPr>
        <xdr:cNvPr id="57" name="Connettore a gomito 56">
          <a:extLst>
            <a:ext uri="{FF2B5EF4-FFF2-40B4-BE49-F238E27FC236}">
              <a16:creationId xmlns:a16="http://schemas.microsoft.com/office/drawing/2014/main" id="{EB9DC1AD-3EDA-41AC-8413-ED5202492219}"/>
            </a:ext>
          </a:extLst>
        </xdr:cNvPr>
        <xdr:cNvCxnSpPr>
          <a:stCxn id="9" idx="0"/>
          <a:endCxn id="16" idx="2"/>
        </xdr:cNvCxnSpPr>
      </xdr:nvCxnSpPr>
      <xdr:spPr>
        <a:xfrm rot="16200000" flipV="1">
          <a:off x="14967585" y="4912995"/>
          <a:ext cx="571500" cy="571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38100</xdr:colOff>
      <xdr:row>28</xdr:row>
      <xdr:rowOff>114300</xdr:rowOff>
    </xdr:from>
    <xdr:to>
      <xdr:col>20</xdr:col>
      <xdr:colOff>156210</xdr:colOff>
      <xdr:row>31</xdr:row>
      <xdr:rowOff>175260</xdr:rowOff>
    </xdr:to>
    <xdr:cxnSp macro="">
      <xdr:nvCxnSpPr>
        <xdr:cNvPr id="61" name="Connettore a gomito 60">
          <a:extLst>
            <a:ext uri="{FF2B5EF4-FFF2-40B4-BE49-F238E27FC236}">
              <a16:creationId xmlns:a16="http://schemas.microsoft.com/office/drawing/2014/main" id="{15319330-54BD-4937-9E5A-55DC0111AADF}"/>
            </a:ext>
          </a:extLst>
        </xdr:cNvPr>
        <xdr:cNvCxnSpPr>
          <a:stCxn id="11" idx="0"/>
          <a:endCxn id="9" idx="2"/>
        </xdr:cNvCxnSpPr>
      </xdr:nvCxnSpPr>
      <xdr:spPr>
        <a:xfrm rot="5400000" flipH="1" flipV="1">
          <a:off x="14003655" y="5031105"/>
          <a:ext cx="609600" cy="19469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20</xdr:col>
      <xdr:colOff>160020</xdr:colOff>
      <xdr:row>32</xdr:row>
      <xdr:rowOff>15240</xdr:rowOff>
    </xdr:to>
    <xdr:cxnSp macro="">
      <xdr:nvCxnSpPr>
        <xdr:cNvPr id="63" name="Connettore a gomito 62">
          <a:extLst>
            <a:ext uri="{FF2B5EF4-FFF2-40B4-BE49-F238E27FC236}">
              <a16:creationId xmlns:a16="http://schemas.microsoft.com/office/drawing/2014/main" id="{FD9AB1B9-DCF4-47FA-85DF-7F9B857800FA}"/>
            </a:ext>
          </a:extLst>
        </xdr:cNvPr>
        <xdr:cNvCxnSpPr>
          <a:stCxn id="8" idx="0"/>
          <a:endCxn id="9" idx="2"/>
        </xdr:cNvCxnSpPr>
      </xdr:nvCxnSpPr>
      <xdr:spPr>
        <a:xfrm rot="16200000" flipV="1">
          <a:off x="14967585" y="6014085"/>
          <a:ext cx="6324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23</xdr:col>
      <xdr:colOff>213360</xdr:colOff>
      <xdr:row>32</xdr:row>
      <xdr:rowOff>0</xdr:rowOff>
    </xdr:to>
    <xdr:cxnSp macro="">
      <xdr:nvCxnSpPr>
        <xdr:cNvPr id="65" name="Connettore a gomito 64">
          <a:extLst>
            <a:ext uri="{FF2B5EF4-FFF2-40B4-BE49-F238E27FC236}">
              <a16:creationId xmlns:a16="http://schemas.microsoft.com/office/drawing/2014/main" id="{B889DB3E-28AA-4E6E-8CBD-5256442D82F9}"/>
            </a:ext>
          </a:extLst>
        </xdr:cNvPr>
        <xdr:cNvCxnSpPr>
          <a:stCxn id="10" idx="0"/>
          <a:endCxn id="9" idx="2"/>
        </xdr:cNvCxnSpPr>
      </xdr:nvCxnSpPr>
      <xdr:spPr>
        <a:xfrm rot="16200000" flipV="1">
          <a:off x="15916275" y="5065395"/>
          <a:ext cx="617220" cy="18859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601980</xdr:colOff>
      <xdr:row>28</xdr:row>
      <xdr:rowOff>99060</xdr:rowOff>
    </xdr:from>
    <xdr:to>
      <xdr:col>28</xdr:col>
      <xdr:colOff>0</xdr:colOff>
      <xdr:row>32</xdr:row>
      <xdr:rowOff>15240</xdr:rowOff>
    </xdr:to>
    <xdr:cxnSp macro="">
      <xdr:nvCxnSpPr>
        <xdr:cNvPr id="67" name="Connettore a gomito 66">
          <a:extLst>
            <a:ext uri="{FF2B5EF4-FFF2-40B4-BE49-F238E27FC236}">
              <a16:creationId xmlns:a16="http://schemas.microsoft.com/office/drawing/2014/main" id="{14F4F309-EDA5-4605-BF75-02F4A83E2922}"/>
            </a:ext>
          </a:extLst>
        </xdr:cNvPr>
        <xdr:cNvCxnSpPr>
          <a:stCxn id="14" idx="0"/>
          <a:endCxn id="13" idx="2"/>
        </xdr:cNvCxnSpPr>
      </xdr:nvCxnSpPr>
      <xdr:spPr>
        <a:xfrm rot="16200000" flipV="1">
          <a:off x="19674840" y="6004560"/>
          <a:ext cx="6477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594360</xdr:colOff>
      <xdr:row>22</xdr:row>
      <xdr:rowOff>152400</xdr:rowOff>
    </xdr:from>
    <xdr:to>
      <xdr:col>27</xdr:col>
      <xdr:colOff>601980</xdr:colOff>
      <xdr:row>25</xdr:row>
      <xdr:rowOff>175260</xdr:rowOff>
    </xdr:to>
    <xdr:cxnSp macro="">
      <xdr:nvCxnSpPr>
        <xdr:cNvPr id="69" name="Connettore a gomito 68">
          <a:extLst>
            <a:ext uri="{FF2B5EF4-FFF2-40B4-BE49-F238E27FC236}">
              <a16:creationId xmlns:a16="http://schemas.microsoft.com/office/drawing/2014/main" id="{7037163D-AB0B-4534-98A6-DFD92F5D300B}"/>
            </a:ext>
          </a:extLst>
        </xdr:cNvPr>
        <xdr:cNvCxnSpPr>
          <a:stCxn id="13" idx="0"/>
          <a:endCxn id="17" idx="2"/>
        </xdr:cNvCxnSpPr>
      </xdr:nvCxnSpPr>
      <xdr:spPr>
        <a:xfrm rot="16200000" flipV="1">
          <a:off x="19705320" y="4922520"/>
          <a:ext cx="5715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118110</xdr:colOff>
      <xdr:row>12</xdr:row>
      <xdr:rowOff>160020</xdr:rowOff>
    </xdr:from>
    <xdr:to>
      <xdr:col>19</xdr:col>
      <xdr:colOff>121920</xdr:colOff>
      <xdr:row>15</xdr:row>
      <xdr:rowOff>167640</xdr:rowOff>
    </xdr:to>
    <xdr:cxnSp macro="">
      <xdr:nvCxnSpPr>
        <xdr:cNvPr id="3" name="Connettore a gomito 2">
          <a:extLst>
            <a:ext uri="{FF2B5EF4-FFF2-40B4-BE49-F238E27FC236}">
              <a16:creationId xmlns:a16="http://schemas.microsoft.com/office/drawing/2014/main" id="{CBB9CAEA-CDC8-4AF9-B908-3D083EE551C7}"/>
            </a:ext>
          </a:extLst>
        </xdr:cNvPr>
        <xdr:cNvCxnSpPr>
          <a:stCxn id="25" idx="0"/>
          <a:endCxn id="24" idx="2"/>
        </xdr:cNvCxnSpPr>
      </xdr:nvCxnSpPr>
      <xdr:spPr>
        <a:xfrm rot="16200000" flipV="1">
          <a:off x="14357985" y="2851785"/>
          <a:ext cx="5562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persons/person.xml><?xml version="1.0" encoding="utf-8"?>
<personList xmlns="http://schemas.microsoft.com/office/spreadsheetml/2018/threadedcomments" xmlns:x="http://schemas.openxmlformats.org/spreadsheetml/2006/main">
  <person displayName="Alberto Donadel" id="{FF9F394F-F123-44E6-9FA0-00A70DD9C3B1}" userId="4098443353c4bb24"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28" dT="2022-02-08T19:06:02.17" personId="{FF9F394F-F123-44E6-9FA0-00A70DD9C3B1}" id="{106DEBFF-AA0C-4D8B-9710-78A2C340FE4E}">
    <text>HO UN PROBLEMA CON GLI ORDINI: ORDINO SOLO QUANDO SPEDISCO</text>
  </threadedComment>
  <threadedComment ref="G70" dT="2022-02-06T17:06:34.50" personId="{FF9F394F-F123-44E6-9FA0-00A70DD9C3B1}" id="{2BDF6D59-0FAE-4ED1-8E54-8A2DD1F093A7}">
    <text>assunzione fattibile lo spalmare giornalmente</text>
  </threadedComment>
  <threadedComment ref="F78" dT="2022-02-14T21:25:51.08" personId="{FF9F394F-F123-44E6-9FA0-00A70DD9C3B1}" id="{1BDB4A0E-1C2D-4039-BC01-E9A3274A0AD5}">
    <text>inserito arrotondamento</text>
  </threadedComment>
  <threadedComment ref="B119" dT="2022-02-13T15:27:27.99" personId="{FF9F394F-F123-44E6-9FA0-00A70DD9C3B1}" id="{756DC704-CCF5-4EAE-AE7F-EADFF11698DF}">
    <text>controllare, ho un inbound di 24 nel tb 1</text>
  </threadedComment>
</ThreadedComments>
</file>

<file path=xl/threadedComments/threadedComment2.xml><?xml version="1.0" encoding="utf-8"?>
<ThreadedComments xmlns="http://schemas.microsoft.com/office/spreadsheetml/2018/threadedcomments" xmlns:x="http://schemas.openxmlformats.org/spreadsheetml/2006/main">
  <threadedComment ref="EB13" dT="2022-01-25T16:31:07.61" personId="{FF9F394F-F123-44E6-9FA0-00A70DD9C3B1}" id="{DF51D817-AA91-420A-80AF-94B064F90C68}">
    <text>ho replicato la domanda degli ultimi 20 giorni della simulazione</text>
  </threadedComment>
</ThreadedComments>
</file>

<file path=xl/threadedComments/threadedComment3.xml><?xml version="1.0" encoding="utf-8"?>
<ThreadedComments xmlns="http://schemas.microsoft.com/office/spreadsheetml/2018/threadedcomments" xmlns:x="http://schemas.openxmlformats.org/spreadsheetml/2006/main">
  <threadedComment ref="D7" dT="2022-02-07T18:58:46.42" personId="{FF9F394F-F123-44E6-9FA0-00A70DD9C3B1}" id="{37525070-123C-4EA9-855E-FCC205CF16D2}">
    <text>controllare
assolutamente!</text>
  </threadedComment>
  <threadedComment ref="S14" dT="2022-02-09T17:33:57.23" personId="{FF9F394F-F123-44E6-9FA0-00A70DD9C3B1}" id="{526B0DBD-64E7-4AC6-BEC1-451E05A64EA0}">
    <text>inventario totale, da verificare l'impatto delle diba sulla produzione complessiva</text>
  </threadedComment>
</ThreadedComments>
</file>

<file path=xl/threadedComments/threadedComment4.xml><?xml version="1.0" encoding="utf-8"?>
<ThreadedComments xmlns="http://schemas.microsoft.com/office/spreadsheetml/2018/threadedcomments" xmlns:x="http://schemas.openxmlformats.org/spreadsheetml/2006/main">
  <threadedComment ref="BP73" dT="2022-02-17T20:34:23.12" personId="{FF9F394F-F123-44E6-9FA0-00A70DD9C3B1}" id="{511E8816-920E-46A5-9EE0-5AAAFC701CB3}">
    <text>inseriti + 30 aspettando di capire il problema</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60ED0-2D42-4939-9CC7-44C1DBEBF299}">
  <dimension ref="A1:EG660"/>
  <sheetViews>
    <sheetView zoomScale="83" zoomScaleNormal="83" workbookViewId="0">
      <selection activeCell="E2" sqref="E2:EG660"/>
    </sheetView>
  </sheetViews>
  <sheetFormatPr defaultRowHeight="14.4" x14ac:dyDescent="0.3"/>
  <cols>
    <col min="1" max="1" width="41.77734375" customWidth="1"/>
    <col min="2" max="2" width="20.33203125" customWidth="1"/>
    <col min="4" max="4" width="16.5546875" hidden="1" customWidth="1"/>
    <col min="6" max="6" width="21.21875" customWidth="1"/>
    <col min="8" max="8" width="8.88671875" customWidth="1"/>
    <col min="11" max="11" width="9.88671875" customWidth="1"/>
    <col min="20" max="20" width="11.88671875" customWidth="1"/>
  </cols>
  <sheetData>
    <row r="1" spans="1:137" ht="15" thickBot="1" x14ac:dyDescent="0.35"/>
    <row r="2" spans="1:137" ht="26.4" thickBot="1" x14ac:dyDescent="0.35">
      <c r="A2" s="18" t="s">
        <v>122</v>
      </c>
      <c r="B2" s="27" t="s">
        <v>90</v>
      </c>
      <c r="E2" s="192" t="s">
        <v>219</v>
      </c>
      <c r="F2" s="70" t="s">
        <v>15</v>
      </c>
      <c r="G2" s="193">
        <v>1</v>
      </c>
      <c r="H2" s="194">
        <v>2</v>
      </c>
      <c r="I2" s="194">
        <v>3</v>
      </c>
      <c r="J2" s="194">
        <v>4</v>
      </c>
      <c r="K2" s="194">
        <v>5</v>
      </c>
      <c r="L2" s="194">
        <v>6</v>
      </c>
      <c r="M2" s="194">
        <v>7</v>
      </c>
      <c r="N2" s="194">
        <v>8</v>
      </c>
      <c r="O2" s="194">
        <v>9</v>
      </c>
      <c r="P2" s="194">
        <v>10</v>
      </c>
      <c r="Q2" s="194">
        <v>11</v>
      </c>
      <c r="R2" s="194">
        <v>12</v>
      </c>
      <c r="S2" s="194">
        <v>13</v>
      </c>
      <c r="T2" s="194">
        <v>14</v>
      </c>
      <c r="U2" s="194">
        <v>15</v>
      </c>
      <c r="V2" s="194">
        <v>16</v>
      </c>
      <c r="W2" s="194">
        <v>17</v>
      </c>
      <c r="X2" s="194">
        <v>18</v>
      </c>
      <c r="Y2" s="194">
        <v>19</v>
      </c>
      <c r="Z2" s="194">
        <v>20</v>
      </c>
      <c r="AA2" s="194">
        <v>21</v>
      </c>
      <c r="AB2" s="194">
        <v>22</v>
      </c>
      <c r="AC2" s="194">
        <v>23</v>
      </c>
      <c r="AD2" s="194">
        <v>24</v>
      </c>
      <c r="AE2" s="194">
        <v>25</v>
      </c>
      <c r="AF2" s="194">
        <v>26</v>
      </c>
      <c r="AG2" s="194">
        <v>27</v>
      </c>
      <c r="AH2" s="194">
        <v>28</v>
      </c>
      <c r="AI2" s="194">
        <v>29</v>
      </c>
      <c r="AJ2" s="194">
        <v>30</v>
      </c>
      <c r="AK2" s="194">
        <v>31</v>
      </c>
      <c r="AL2" s="194">
        <v>32</v>
      </c>
      <c r="AM2" s="194">
        <v>33</v>
      </c>
      <c r="AN2" s="194">
        <v>34</v>
      </c>
      <c r="AO2" s="194">
        <v>35</v>
      </c>
      <c r="AP2" s="194">
        <v>36</v>
      </c>
      <c r="AQ2" s="194">
        <v>37</v>
      </c>
      <c r="AR2" s="194">
        <v>38</v>
      </c>
      <c r="AS2" s="194">
        <v>39</v>
      </c>
      <c r="AT2" s="194">
        <v>40</v>
      </c>
      <c r="AU2" s="194">
        <v>41</v>
      </c>
      <c r="AV2" s="194">
        <v>42</v>
      </c>
      <c r="AW2" s="194">
        <v>43</v>
      </c>
      <c r="AX2" s="194">
        <v>44</v>
      </c>
      <c r="AY2" s="194">
        <v>45</v>
      </c>
      <c r="AZ2" s="194">
        <v>46</v>
      </c>
      <c r="BA2" s="194">
        <v>47</v>
      </c>
      <c r="BB2" s="194">
        <v>48</v>
      </c>
      <c r="BC2" s="194">
        <v>49</v>
      </c>
      <c r="BD2" s="194">
        <v>50</v>
      </c>
      <c r="BE2" s="194">
        <v>51</v>
      </c>
      <c r="BF2" s="194">
        <v>52</v>
      </c>
      <c r="BG2" s="194">
        <v>53</v>
      </c>
      <c r="BH2" s="194">
        <v>54</v>
      </c>
      <c r="BI2" s="194">
        <v>55</v>
      </c>
      <c r="BJ2" s="194">
        <v>56</v>
      </c>
      <c r="BK2" s="194">
        <v>57</v>
      </c>
      <c r="BL2" s="194">
        <v>58</v>
      </c>
      <c r="BM2" s="194">
        <v>59</v>
      </c>
      <c r="BN2" s="194">
        <v>60</v>
      </c>
      <c r="BO2" s="194">
        <v>61</v>
      </c>
      <c r="BP2" s="194">
        <v>62</v>
      </c>
      <c r="BQ2" s="194">
        <v>63</v>
      </c>
      <c r="BR2" s="194">
        <v>64</v>
      </c>
      <c r="BS2" s="194">
        <v>65</v>
      </c>
      <c r="BT2" s="194">
        <v>66</v>
      </c>
      <c r="BU2" s="194">
        <v>67</v>
      </c>
      <c r="BV2" s="194">
        <v>68</v>
      </c>
      <c r="BW2" s="194">
        <v>69</v>
      </c>
      <c r="BX2" s="194">
        <v>70</v>
      </c>
      <c r="BY2" s="194">
        <v>71</v>
      </c>
      <c r="BZ2" s="194">
        <v>72</v>
      </c>
      <c r="CA2" s="194">
        <v>73</v>
      </c>
      <c r="CB2" s="194">
        <v>74</v>
      </c>
      <c r="CC2" s="194">
        <v>75</v>
      </c>
      <c r="CD2" s="194">
        <v>76</v>
      </c>
      <c r="CE2" s="194">
        <v>77</v>
      </c>
      <c r="CF2" s="194">
        <v>78</v>
      </c>
      <c r="CG2" s="194">
        <v>79</v>
      </c>
      <c r="CH2" s="194">
        <v>80</v>
      </c>
      <c r="CI2" s="194">
        <v>81</v>
      </c>
      <c r="CJ2" s="194">
        <v>82</v>
      </c>
      <c r="CK2" s="194">
        <v>83</v>
      </c>
      <c r="CL2" s="194">
        <v>84</v>
      </c>
      <c r="CM2" s="194">
        <v>85</v>
      </c>
      <c r="CN2" s="194">
        <v>86</v>
      </c>
      <c r="CO2" s="194">
        <v>87</v>
      </c>
      <c r="CP2" s="194">
        <v>88</v>
      </c>
      <c r="CQ2" s="194">
        <v>89</v>
      </c>
      <c r="CR2" s="194">
        <v>90</v>
      </c>
      <c r="CS2" s="194">
        <v>91</v>
      </c>
      <c r="CT2" s="194">
        <v>92</v>
      </c>
      <c r="CU2" s="194">
        <v>93</v>
      </c>
      <c r="CV2" s="194">
        <v>94</v>
      </c>
      <c r="CW2" s="194">
        <v>95</v>
      </c>
      <c r="CX2" s="194">
        <v>96</v>
      </c>
      <c r="CY2" s="194">
        <v>97</v>
      </c>
      <c r="CZ2" s="194">
        <v>98</v>
      </c>
      <c r="DA2" s="194">
        <v>99</v>
      </c>
      <c r="DB2" s="194">
        <v>100</v>
      </c>
      <c r="DC2" s="194">
        <v>101</v>
      </c>
      <c r="DD2" s="194">
        <v>102</v>
      </c>
      <c r="DE2" s="194">
        <v>103</v>
      </c>
      <c r="DF2" s="194">
        <v>104</v>
      </c>
      <c r="DG2" s="194">
        <v>105</v>
      </c>
      <c r="DH2" s="194">
        <v>106</v>
      </c>
      <c r="DI2" s="194">
        <v>107</v>
      </c>
      <c r="DJ2" s="194">
        <v>108</v>
      </c>
      <c r="DK2" s="194">
        <v>109</v>
      </c>
      <c r="DL2" s="194">
        <v>110</v>
      </c>
      <c r="DM2" s="194">
        <v>111</v>
      </c>
      <c r="DN2" s="194">
        <v>112</v>
      </c>
      <c r="DO2" s="194">
        <v>113</v>
      </c>
      <c r="DP2" s="194">
        <v>114</v>
      </c>
      <c r="DQ2" s="194">
        <v>115</v>
      </c>
      <c r="DR2" s="194">
        <v>116</v>
      </c>
      <c r="DS2" s="194">
        <v>117</v>
      </c>
      <c r="DT2" s="194">
        <v>118</v>
      </c>
      <c r="DU2" s="194">
        <v>119</v>
      </c>
      <c r="DV2" s="194">
        <v>120</v>
      </c>
      <c r="DW2" s="194">
        <v>121</v>
      </c>
      <c r="DX2" s="194">
        <v>122</v>
      </c>
      <c r="DY2" s="194">
        <v>123</v>
      </c>
      <c r="DZ2" s="194">
        <v>124</v>
      </c>
      <c r="EA2" s="194">
        <v>125</v>
      </c>
      <c r="EB2" s="194">
        <v>126</v>
      </c>
      <c r="EC2" s="194">
        <v>127</v>
      </c>
      <c r="ED2" s="194">
        <v>128</v>
      </c>
      <c r="EE2" s="194">
        <v>129</v>
      </c>
      <c r="EF2" s="195">
        <v>130</v>
      </c>
      <c r="EG2" s="108"/>
    </row>
    <row r="3" spans="1:137" x14ac:dyDescent="0.3">
      <c r="A3" s="19" t="s">
        <v>68</v>
      </c>
      <c r="B3" s="20" t="s">
        <v>125</v>
      </c>
      <c r="E3" s="196"/>
      <c r="F3" s="71" t="s">
        <v>119</v>
      </c>
      <c r="G3" s="83" cm="1">
        <f t="array" ref="G3:EF3">ADU!B6:EA6</f>
        <v>4</v>
      </c>
      <c r="H3" s="84">
        <v>4</v>
      </c>
      <c r="I3" s="84">
        <v>4</v>
      </c>
      <c r="J3" s="84">
        <v>4</v>
      </c>
      <c r="K3" s="84">
        <v>4</v>
      </c>
      <c r="L3" s="84">
        <v>4</v>
      </c>
      <c r="M3" s="84">
        <v>4</v>
      </c>
      <c r="N3" s="84">
        <v>4</v>
      </c>
      <c r="O3" s="84">
        <v>4</v>
      </c>
      <c r="P3" s="84">
        <v>4</v>
      </c>
      <c r="Q3" s="84">
        <v>4</v>
      </c>
      <c r="R3" s="84">
        <v>4</v>
      </c>
      <c r="S3" s="84">
        <v>4</v>
      </c>
      <c r="T3" s="84">
        <v>4</v>
      </c>
      <c r="U3" s="84">
        <v>4</v>
      </c>
      <c r="V3" s="84">
        <v>4</v>
      </c>
      <c r="W3" s="84">
        <v>4</v>
      </c>
      <c r="X3" s="84">
        <v>4</v>
      </c>
      <c r="Y3" s="84">
        <v>4</v>
      </c>
      <c r="Z3" s="84">
        <v>4</v>
      </c>
      <c r="AA3" s="84">
        <v>4</v>
      </c>
      <c r="AB3" s="84">
        <v>4</v>
      </c>
      <c r="AC3" s="84">
        <v>4</v>
      </c>
      <c r="AD3" s="84">
        <v>4</v>
      </c>
      <c r="AE3" s="84">
        <v>4</v>
      </c>
      <c r="AF3" s="84">
        <v>4</v>
      </c>
      <c r="AG3" s="84">
        <v>4</v>
      </c>
      <c r="AH3" s="84">
        <v>4</v>
      </c>
      <c r="AI3" s="84">
        <v>4</v>
      </c>
      <c r="AJ3" s="84">
        <v>4</v>
      </c>
      <c r="AK3" s="84">
        <v>4</v>
      </c>
      <c r="AL3" s="84">
        <v>4</v>
      </c>
      <c r="AM3" s="84">
        <v>4</v>
      </c>
      <c r="AN3" s="84">
        <v>4</v>
      </c>
      <c r="AO3" s="84">
        <v>4</v>
      </c>
      <c r="AP3" s="84">
        <v>4</v>
      </c>
      <c r="AQ3" s="84">
        <v>3.95</v>
      </c>
      <c r="AR3" s="84">
        <v>3.9</v>
      </c>
      <c r="AS3" s="84">
        <v>3.85</v>
      </c>
      <c r="AT3" s="84">
        <v>3.8</v>
      </c>
      <c r="AU3" s="84">
        <v>3.75</v>
      </c>
      <c r="AV3" s="84">
        <v>3.75</v>
      </c>
      <c r="AW3" s="84">
        <v>3.75</v>
      </c>
      <c r="AX3" s="84">
        <v>3.75</v>
      </c>
      <c r="AY3" s="84">
        <v>3.75</v>
      </c>
      <c r="AZ3" s="84">
        <v>3.75</v>
      </c>
      <c r="BA3" s="84">
        <v>3.75</v>
      </c>
      <c r="BB3" s="84">
        <v>3.75</v>
      </c>
      <c r="BC3" s="84">
        <v>3.75</v>
      </c>
      <c r="BD3" s="84">
        <v>3.75</v>
      </c>
      <c r="BE3" s="84">
        <v>3.75</v>
      </c>
      <c r="BF3" s="84">
        <v>3.75</v>
      </c>
      <c r="BG3" s="84">
        <v>3.75</v>
      </c>
      <c r="BH3" s="84">
        <v>3.75</v>
      </c>
      <c r="BI3" s="84">
        <v>3.75</v>
      </c>
      <c r="BJ3" s="84">
        <v>3.75</v>
      </c>
      <c r="BK3" s="84">
        <v>3.85</v>
      </c>
      <c r="BL3" s="84">
        <v>3.95</v>
      </c>
      <c r="BM3" s="84">
        <v>4.05</v>
      </c>
      <c r="BN3" s="84">
        <v>4.1500000000000004</v>
      </c>
      <c r="BO3" s="84">
        <v>4.25</v>
      </c>
      <c r="BP3" s="84">
        <v>4.25</v>
      </c>
      <c r="BQ3" s="84">
        <v>4.25</v>
      </c>
      <c r="BR3" s="84">
        <v>4.25</v>
      </c>
      <c r="BS3" s="84">
        <v>4.25</v>
      </c>
      <c r="BT3" s="84">
        <v>4.25</v>
      </c>
      <c r="BU3" s="84">
        <v>4.25</v>
      </c>
      <c r="BV3" s="84">
        <v>4.25</v>
      </c>
      <c r="BW3" s="84">
        <v>4.25</v>
      </c>
      <c r="BX3" s="84">
        <v>4.25</v>
      </c>
      <c r="BY3" s="84">
        <v>4.25</v>
      </c>
      <c r="BZ3" s="84">
        <v>4.25</v>
      </c>
      <c r="CA3" s="84">
        <v>4.25</v>
      </c>
      <c r="CB3" s="84">
        <v>4.25</v>
      </c>
      <c r="CC3" s="84">
        <v>4.25</v>
      </c>
      <c r="CD3" s="84">
        <v>4.25</v>
      </c>
      <c r="CE3" s="84">
        <v>4.2</v>
      </c>
      <c r="CF3" s="84">
        <v>4.1500000000000004</v>
      </c>
      <c r="CG3" s="84">
        <v>4.0999999999999996</v>
      </c>
      <c r="CH3" s="84">
        <v>4.05</v>
      </c>
      <c r="CI3" s="84">
        <v>4</v>
      </c>
      <c r="CJ3" s="84">
        <v>4</v>
      </c>
      <c r="CK3" s="84">
        <v>4</v>
      </c>
      <c r="CL3" s="84">
        <v>4</v>
      </c>
      <c r="CM3" s="84">
        <v>4</v>
      </c>
      <c r="CN3" s="84">
        <v>4</v>
      </c>
      <c r="CO3" s="84">
        <v>4</v>
      </c>
      <c r="CP3" s="84">
        <v>4</v>
      </c>
      <c r="CQ3" s="84">
        <v>4</v>
      </c>
      <c r="CR3" s="84">
        <v>4</v>
      </c>
      <c r="CS3" s="84">
        <v>4</v>
      </c>
      <c r="CT3" s="84">
        <v>4</v>
      </c>
      <c r="CU3" s="84">
        <v>4</v>
      </c>
      <c r="CV3" s="84">
        <v>4</v>
      </c>
      <c r="CW3" s="84">
        <v>4</v>
      </c>
      <c r="CX3" s="84">
        <v>4</v>
      </c>
      <c r="CY3" s="84">
        <v>4</v>
      </c>
      <c r="CZ3" s="84">
        <v>4</v>
      </c>
      <c r="DA3" s="84">
        <v>4</v>
      </c>
      <c r="DB3" s="84">
        <v>4</v>
      </c>
      <c r="DC3" s="84">
        <v>4</v>
      </c>
      <c r="DD3" s="84">
        <v>4</v>
      </c>
      <c r="DE3" s="84">
        <v>4</v>
      </c>
      <c r="DF3" s="84">
        <v>4</v>
      </c>
      <c r="DG3" s="84">
        <v>4</v>
      </c>
      <c r="DH3" s="84">
        <v>4</v>
      </c>
      <c r="DI3" s="84">
        <v>4</v>
      </c>
      <c r="DJ3" s="84">
        <v>4</v>
      </c>
      <c r="DK3" s="84">
        <v>4</v>
      </c>
      <c r="DL3" s="84">
        <v>4</v>
      </c>
      <c r="DM3" s="84">
        <v>4</v>
      </c>
      <c r="DN3" s="84">
        <v>3.8</v>
      </c>
      <c r="DO3" s="84">
        <v>3.6</v>
      </c>
      <c r="DP3" s="84">
        <v>3.4</v>
      </c>
      <c r="DQ3" s="84">
        <v>3.2</v>
      </c>
      <c r="DR3" s="84">
        <v>4</v>
      </c>
      <c r="DS3" s="84">
        <v>3.8</v>
      </c>
      <c r="DT3" s="84">
        <v>3.6</v>
      </c>
      <c r="DU3" s="84">
        <v>3.4</v>
      </c>
      <c r="DV3" s="84">
        <v>3.2</v>
      </c>
      <c r="DW3" s="84">
        <v>4</v>
      </c>
      <c r="DX3" s="84">
        <v>3.8</v>
      </c>
      <c r="DY3" s="84">
        <v>3.6</v>
      </c>
      <c r="DZ3" s="84">
        <v>3.4</v>
      </c>
      <c r="EA3" s="84">
        <v>3.2</v>
      </c>
      <c r="EB3" s="84">
        <v>4</v>
      </c>
      <c r="EC3" s="84">
        <v>3.8</v>
      </c>
      <c r="ED3" s="84">
        <v>3.6</v>
      </c>
      <c r="EE3" s="84">
        <v>3.4</v>
      </c>
      <c r="EF3" s="197">
        <v>3.2</v>
      </c>
      <c r="EG3" s="108"/>
    </row>
    <row r="4" spans="1:137" x14ac:dyDescent="0.3">
      <c r="A4" s="21" t="s">
        <v>69</v>
      </c>
      <c r="B4" s="22">
        <f>INPUTS!D2</f>
        <v>3</v>
      </c>
      <c r="E4" s="196"/>
      <c r="F4" s="71" t="s">
        <v>182</v>
      </c>
      <c r="G4" s="83">
        <v>1</v>
      </c>
      <c r="H4" s="84">
        <v>1</v>
      </c>
      <c r="I4" s="84">
        <v>1</v>
      </c>
      <c r="J4" s="84">
        <v>1</v>
      </c>
      <c r="K4" s="84">
        <v>1</v>
      </c>
      <c r="L4" s="84">
        <v>1</v>
      </c>
      <c r="M4" s="84">
        <v>1</v>
      </c>
      <c r="N4" s="84">
        <v>1</v>
      </c>
      <c r="O4" s="84">
        <v>1</v>
      </c>
      <c r="P4" s="84">
        <v>1</v>
      </c>
      <c r="Q4" s="84">
        <v>1</v>
      </c>
      <c r="R4" s="84">
        <v>1</v>
      </c>
      <c r="S4" s="84">
        <v>1</v>
      </c>
      <c r="T4" s="84">
        <v>1</v>
      </c>
      <c r="U4" s="84">
        <v>1</v>
      </c>
      <c r="V4" s="84">
        <v>1</v>
      </c>
      <c r="W4" s="84">
        <v>1</v>
      </c>
      <c r="X4" s="84">
        <v>1</v>
      </c>
      <c r="Y4" s="84">
        <v>1</v>
      </c>
      <c r="Z4" s="84">
        <v>1</v>
      </c>
      <c r="AA4" s="84">
        <v>1</v>
      </c>
      <c r="AB4" s="84">
        <v>1</v>
      </c>
      <c r="AC4" s="84">
        <v>1</v>
      </c>
      <c r="AD4" s="84">
        <v>1</v>
      </c>
      <c r="AE4" s="84">
        <v>1</v>
      </c>
      <c r="AF4" s="84">
        <v>1</v>
      </c>
      <c r="AG4" s="84">
        <v>1</v>
      </c>
      <c r="AH4" s="84">
        <v>1</v>
      </c>
      <c r="AI4" s="84">
        <v>1</v>
      </c>
      <c r="AJ4" s="84">
        <v>1</v>
      </c>
      <c r="AK4" s="84">
        <v>1</v>
      </c>
      <c r="AL4" s="84">
        <v>1</v>
      </c>
      <c r="AM4" s="84">
        <v>1</v>
      </c>
      <c r="AN4" s="84">
        <v>1</v>
      </c>
      <c r="AO4" s="84">
        <v>1</v>
      </c>
      <c r="AP4" s="84">
        <v>1</v>
      </c>
      <c r="AQ4" s="84">
        <v>1</v>
      </c>
      <c r="AR4" s="84">
        <v>1</v>
      </c>
      <c r="AS4" s="84">
        <v>1</v>
      </c>
      <c r="AT4" s="84">
        <v>1</v>
      </c>
      <c r="AU4" s="84">
        <v>1</v>
      </c>
      <c r="AV4" s="84">
        <v>1</v>
      </c>
      <c r="AW4" s="84">
        <v>1</v>
      </c>
      <c r="AX4" s="84">
        <v>1</v>
      </c>
      <c r="AY4" s="84">
        <v>1</v>
      </c>
      <c r="AZ4" s="84">
        <v>1</v>
      </c>
      <c r="BA4" s="84">
        <v>1</v>
      </c>
      <c r="BB4" s="84">
        <v>1</v>
      </c>
      <c r="BC4" s="84">
        <v>1</v>
      </c>
      <c r="BD4" s="84">
        <v>1</v>
      </c>
      <c r="BE4" s="84">
        <v>1</v>
      </c>
      <c r="BF4" s="84">
        <v>1</v>
      </c>
      <c r="BG4" s="84">
        <v>1</v>
      </c>
      <c r="BH4" s="84">
        <v>1</v>
      </c>
      <c r="BI4" s="84">
        <v>1</v>
      </c>
      <c r="BJ4" s="84">
        <v>1</v>
      </c>
      <c r="BK4" s="84">
        <v>1</v>
      </c>
      <c r="BL4" s="84">
        <v>1</v>
      </c>
      <c r="BM4" s="84">
        <v>1</v>
      </c>
      <c r="BN4" s="84">
        <v>1</v>
      </c>
      <c r="BO4" s="84">
        <v>1</v>
      </c>
      <c r="BP4" s="84">
        <v>1</v>
      </c>
      <c r="BQ4" s="84">
        <v>1</v>
      </c>
      <c r="BR4" s="84">
        <v>1</v>
      </c>
      <c r="BS4" s="84">
        <v>1</v>
      </c>
      <c r="BT4" s="84">
        <v>1</v>
      </c>
      <c r="BU4" s="84">
        <v>1</v>
      </c>
      <c r="BV4" s="84">
        <v>1</v>
      </c>
      <c r="BW4" s="84">
        <v>1</v>
      </c>
      <c r="BX4" s="84">
        <v>1</v>
      </c>
      <c r="BY4" s="84">
        <v>1</v>
      </c>
      <c r="BZ4" s="84">
        <v>1</v>
      </c>
      <c r="CA4" s="84">
        <v>1</v>
      </c>
      <c r="CB4" s="84">
        <v>1</v>
      </c>
      <c r="CC4" s="84">
        <v>1</v>
      </c>
      <c r="CD4" s="84">
        <v>1</v>
      </c>
      <c r="CE4" s="84">
        <v>1</v>
      </c>
      <c r="CF4" s="84">
        <v>1</v>
      </c>
      <c r="CG4" s="84">
        <v>1</v>
      </c>
      <c r="CH4" s="84">
        <v>1</v>
      </c>
      <c r="CI4" s="84">
        <v>1</v>
      </c>
      <c r="CJ4" s="84">
        <v>1</v>
      </c>
      <c r="CK4" s="84">
        <v>1</v>
      </c>
      <c r="CL4" s="84">
        <v>1</v>
      </c>
      <c r="CM4" s="84">
        <v>1</v>
      </c>
      <c r="CN4" s="84">
        <v>1</v>
      </c>
      <c r="CO4" s="84">
        <v>1</v>
      </c>
      <c r="CP4" s="84">
        <v>1</v>
      </c>
      <c r="CQ4" s="84">
        <v>1</v>
      </c>
      <c r="CR4" s="84">
        <v>1</v>
      </c>
      <c r="CS4" s="84">
        <v>1</v>
      </c>
      <c r="CT4" s="84">
        <v>1</v>
      </c>
      <c r="CU4" s="84">
        <v>1</v>
      </c>
      <c r="CV4" s="84">
        <v>1</v>
      </c>
      <c r="CW4" s="84">
        <v>1</v>
      </c>
      <c r="CX4" s="84">
        <v>1</v>
      </c>
      <c r="CY4" s="84">
        <v>1</v>
      </c>
      <c r="CZ4" s="84">
        <v>1</v>
      </c>
      <c r="DA4" s="84">
        <v>1</v>
      </c>
      <c r="DB4" s="84">
        <v>1</v>
      </c>
      <c r="DC4" s="84">
        <v>1</v>
      </c>
      <c r="DD4" s="84">
        <v>1</v>
      </c>
      <c r="DE4" s="84">
        <v>1</v>
      </c>
      <c r="DF4" s="84">
        <v>1</v>
      </c>
      <c r="DG4" s="84">
        <v>1</v>
      </c>
      <c r="DH4" s="84">
        <v>1</v>
      </c>
      <c r="DI4" s="84">
        <v>1</v>
      </c>
      <c r="DJ4" s="84">
        <v>1</v>
      </c>
      <c r="DK4" s="84">
        <v>1</v>
      </c>
      <c r="DL4" s="84">
        <v>1</v>
      </c>
      <c r="DM4" s="84">
        <v>1</v>
      </c>
      <c r="DN4" s="84">
        <v>1</v>
      </c>
      <c r="DO4" s="84">
        <v>1</v>
      </c>
      <c r="DP4" s="84">
        <v>1</v>
      </c>
      <c r="DQ4" s="84">
        <v>1</v>
      </c>
      <c r="DR4" s="84">
        <v>1</v>
      </c>
      <c r="DS4" s="84">
        <v>1</v>
      </c>
      <c r="DT4" s="84">
        <v>1</v>
      </c>
      <c r="DU4" s="84">
        <v>1</v>
      </c>
      <c r="DV4" s="84">
        <v>1</v>
      </c>
      <c r="DW4" s="84">
        <v>1</v>
      </c>
      <c r="DX4" s="84">
        <v>1</v>
      </c>
      <c r="DY4" s="84">
        <v>1</v>
      </c>
      <c r="DZ4" s="84">
        <v>1</v>
      </c>
      <c r="EA4" s="84">
        <v>1</v>
      </c>
      <c r="EB4" s="84">
        <v>1</v>
      </c>
      <c r="EC4" s="84">
        <v>1</v>
      </c>
      <c r="ED4" s="84">
        <v>1</v>
      </c>
      <c r="EE4" s="84">
        <v>1</v>
      </c>
      <c r="EF4" s="197">
        <v>1</v>
      </c>
      <c r="EG4" s="108"/>
    </row>
    <row r="5" spans="1:137" x14ac:dyDescent="0.3">
      <c r="A5" s="28" t="s">
        <v>70</v>
      </c>
      <c r="B5" s="15">
        <v>0</v>
      </c>
      <c r="E5" s="196"/>
      <c r="F5" s="71" t="s">
        <v>206</v>
      </c>
      <c r="G5" s="83">
        <f>$B8*G3*$B4</f>
        <v>6</v>
      </c>
      <c r="H5" s="83">
        <f t="shared" ref="H5:BS5" si="0">$B8*H3*$B4</f>
        <v>6</v>
      </c>
      <c r="I5" s="83">
        <f t="shared" si="0"/>
        <v>6</v>
      </c>
      <c r="J5" s="83">
        <f t="shared" si="0"/>
        <v>6</v>
      </c>
      <c r="K5" s="83">
        <f t="shared" si="0"/>
        <v>6</v>
      </c>
      <c r="L5" s="83">
        <f t="shared" si="0"/>
        <v>6</v>
      </c>
      <c r="M5" s="83">
        <f t="shared" si="0"/>
        <v>6</v>
      </c>
      <c r="N5" s="83">
        <f t="shared" si="0"/>
        <v>6</v>
      </c>
      <c r="O5" s="83">
        <f t="shared" si="0"/>
        <v>6</v>
      </c>
      <c r="P5" s="83">
        <f t="shared" si="0"/>
        <v>6</v>
      </c>
      <c r="Q5" s="83">
        <f t="shared" si="0"/>
        <v>6</v>
      </c>
      <c r="R5" s="83">
        <f t="shared" si="0"/>
        <v>6</v>
      </c>
      <c r="S5" s="83">
        <f t="shared" si="0"/>
        <v>6</v>
      </c>
      <c r="T5" s="83">
        <f t="shared" si="0"/>
        <v>6</v>
      </c>
      <c r="U5" s="83">
        <f t="shared" si="0"/>
        <v>6</v>
      </c>
      <c r="V5" s="83">
        <f t="shared" si="0"/>
        <v>6</v>
      </c>
      <c r="W5" s="83">
        <f t="shared" si="0"/>
        <v>6</v>
      </c>
      <c r="X5" s="83">
        <f t="shared" si="0"/>
        <v>6</v>
      </c>
      <c r="Y5" s="83">
        <f t="shared" si="0"/>
        <v>6</v>
      </c>
      <c r="Z5" s="83">
        <f t="shared" si="0"/>
        <v>6</v>
      </c>
      <c r="AA5" s="83">
        <f t="shared" si="0"/>
        <v>6</v>
      </c>
      <c r="AB5" s="83">
        <f t="shared" si="0"/>
        <v>6</v>
      </c>
      <c r="AC5" s="83">
        <f t="shared" si="0"/>
        <v>6</v>
      </c>
      <c r="AD5" s="83">
        <f t="shared" si="0"/>
        <v>6</v>
      </c>
      <c r="AE5" s="83">
        <f t="shared" si="0"/>
        <v>6</v>
      </c>
      <c r="AF5" s="83">
        <f t="shared" si="0"/>
        <v>6</v>
      </c>
      <c r="AG5" s="83">
        <f t="shared" si="0"/>
        <v>6</v>
      </c>
      <c r="AH5" s="83">
        <f t="shared" si="0"/>
        <v>6</v>
      </c>
      <c r="AI5" s="83">
        <f t="shared" si="0"/>
        <v>6</v>
      </c>
      <c r="AJ5" s="83">
        <f t="shared" si="0"/>
        <v>6</v>
      </c>
      <c r="AK5" s="83">
        <f t="shared" si="0"/>
        <v>6</v>
      </c>
      <c r="AL5" s="83">
        <f t="shared" si="0"/>
        <v>6</v>
      </c>
      <c r="AM5" s="83">
        <f t="shared" si="0"/>
        <v>6</v>
      </c>
      <c r="AN5" s="83">
        <f t="shared" si="0"/>
        <v>6</v>
      </c>
      <c r="AO5" s="83">
        <f t="shared" si="0"/>
        <v>6</v>
      </c>
      <c r="AP5" s="83">
        <f t="shared" si="0"/>
        <v>6</v>
      </c>
      <c r="AQ5" s="83">
        <f t="shared" si="0"/>
        <v>5.9250000000000007</v>
      </c>
      <c r="AR5" s="83">
        <f t="shared" si="0"/>
        <v>5.85</v>
      </c>
      <c r="AS5" s="83">
        <f t="shared" si="0"/>
        <v>5.7750000000000004</v>
      </c>
      <c r="AT5" s="83">
        <f t="shared" si="0"/>
        <v>5.6999999999999993</v>
      </c>
      <c r="AU5" s="83">
        <f t="shared" si="0"/>
        <v>5.625</v>
      </c>
      <c r="AV5" s="83">
        <f t="shared" si="0"/>
        <v>5.625</v>
      </c>
      <c r="AW5" s="83">
        <f t="shared" si="0"/>
        <v>5.625</v>
      </c>
      <c r="AX5" s="83">
        <f t="shared" si="0"/>
        <v>5.625</v>
      </c>
      <c r="AY5" s="83">
        <f t="shared" si="0"/>
        <v>5.625</v>
      </c>
      <c r="AZ5" s="83">
        <f t="shared" si="0"/>
        <v>5.625</v>
      </c>
      <c r="BA5" s="83">
        <f t="shared" si="0"/>
        <v>5.625</v>
      </c>
      <c r="BB5" s="83">
        <f t="shared" si="0"/>
        <v>5.625</v>
      </c>
      <c r="BC5" s="83">
        <f t="shared" si="0"/>
        <v>5.625</v>
      </c>
      <c r="BD5" s="83">
        <f t="shared" si="0"/>
        <v>5.625</v>
      </c>
      <c r="BE5" s="83">
        <f t="shared" si="0"/>
        <v>5.625</v>
      </c>
      <c r="BF5" s="83">
        <f t="shared" si="0"/>
        <v>5.625</v>
      </c>
      <c r="BG5" s="83">
        <f t="shared" si="0"/>
        <v>5.625</v>
      </c>
      <c r="BH5" s="83">
        <f t="shared" si="0"/>
        <v>5.625</v>
      </c>
      <c r="BI5" s="83">
        <f t="shared" si="0"/>
        <v>5.625</v>
      </c>
      <c r="BJ5" s="83">
        <f t="shared" si="0"/>
        <v>5.625</v>
      </c>
      <c r="BK5" s="83">
        <f t="shared" si="0"/>
        <v>5.7750000000000004</v>
      </c>
      <c r="BL5" s="83">
        <f t="shared" si="0"/>
        <v>5.9250000000000007</v>
      </c>
      <c r="BM5" s="83">
        <f t="shared" si="0"/>
        <v>6.0749999999999993</v>
      </c>
      <c r="BN5" s="83">
        <f t="shared" si="0"/>
        <v>6.2250000000000005</v>
      </c>
      <c r="BO5" s="83">
        <f t="shared" si="0"/>
        <v>6.375</v>
      </c>
      <c r="BP5" s="83">
        <f t="shared" si="0"/>
        <v>6.375</v>
      </c>
      <c r="BQ5" s="83">
        <f t="shared" si="0"/>
        <v>6.375</v>
      </c>
      <c r="BR5" s="83">
        <f t="shared" si="0"/>
        <v>6.375</v>
      </c>
      <c r="BS5" s="83">
        <f t="shared" si="0"/>
        <v>6.375</v>
      </c>
      <c r="BT5" s="83">
        <f t="shared" ref="BT5:EE5" si="1">$B8*BT3*$B4</f>
        <v>6.375</v>
      </c>
      <c r="BU5" s="83">
        <f t="shared" si="1"/>
        <v>6.375</v>
      </c>
      <c r="BV5" s="83">
        <f t="shared" si="1"/>
        <v>6.375</v>
      </c>
      <c r="BW5" s="83">
        <f t="shared" si="1"/>
        <v>6.375</v>
      </c>
      <c r="BX5" s="83">
        <f t="shared" si="1"/>
        <v>6.375</v>
      </c>
      <c r="BY5" s="83">
        <f t="shared" si="1"/>
        <v>6.375</v>
      </c>
      <c r="BZ5" s="83">
        <f t="shared" si="1"/>
        <v>6.375</v>
      </c>
      <c r="CA5" s="83">
        <f t="shared" si="1"/>
        <v>6.375</v>
      </c>
      <c r="CB5" s="83">
        <f t="shared" si="1"/>
        <v>6.375</v>
      </c>
      <c r="CC5" s="83">
        <f t="shared" si="1"/>
        <v>6.375</v>
      </c>
      <c r="CD5" s="83">
        <f t="shared" si="1"/>
        <v>6.375</v>
      </c>
      <c r="CE5" s="83">
        <f t="shared" si="1"/>
        <v>6.3000000000000007</v>
      </c>
      <c r="CF5" s="83">
        <f t="shared" si="1"/>
        <v>6.2250000000000005</v>
      </c>
      <c r="CG5" s="83">
        <f t="shared" si="1"/>
        <v>6.1499999999999995</v>
      </c>
      <c r="CH5" s="83">
        <f t="shared" si="1"/>
        <v>6.0749999999999993</v>
      </c>
      <c r="CI5" s="83">
        <f t="shared" si="1"/>
        <v>6</v>
      </c>
      <c r="CJ5" s="83">
        <f t="shared" si="1"/>
        <v>6</v>
      </c>
      <c r="CK5" s="83">
        <f t="shared" si="1"/>
        <v>6</v>
      </c>
      <c r="CL5" s="83">
        <f t="shared" si="1"/>
        <v>6</v>
      </c>
      <c r="CM5" s="83">
        <f t="shared" si="1"/>
        <v>6</v>
      </c>
      <c r="CN5" s="83">
        <f t="shared" si="1"/>
        <v>6</v>
      </c>
      <c r="CO5" s="83">
        <f t="shared" si="1"/>
        <v>6</v>
      </c>
      <c r="CP5" s="83">
        <f t="shared" si="1"/>
        <v>6</v>
      </c>
      <c r="CQ5" s="83">
        <f t="shared" si="1"/>
        <v>6</v>
      </c>
      <c r="CR5" s="83">
        <f t="shared" si="1"/>
        <v>6</v>
      </c>
      <c r="CS5" s="83">
        <f t="shared" si="1"/>
        <v>6</v>
      </c>
      <c r="CT5" s="83">
        <f t="shared" si="1"/>
        <v>6</v>
      </c>
      <c r="CU5" s="83">
        <f t="shared" si="1"/>
        <v>6</v>
      </c>
      <c r="CV5" s="83">
        <f t="shared" si="1"/>
        <v>6</v>
      </c>
      <c r="CW5" s="83">
        <f t="shared" si="1"/>
        <v>6</v>
      </c>
      <c r="CX5" s="83">
        <f t="shared" si="1"/>
        <v>6</v>
      </c>
      <c r="CY5" s="83">
        <f t="shared" si="1"/>
        <v>6</v>
      </c>
      <c r="CZ5" s="83">
        <f t="shared" si="1"/>
        <v>6</v>
      </c>
      <c r="DA5" s="83">
        <f t="shared" si="1"/>
        <v>6</v>
      </c>
      <c r="DB5" s="83">
        <f t="shared" si="1"/>
        <v>6</v>
      </c>
      <c r="DC5" s="83">
        <f t="shared" si="1"/>
        <v>6</v>
      </c>
      <c r="DD5" s="83">
        <f t="shared" si="1"/>
        <v>6</v>
      </c>
      <c r="DE5" s="83">
        <f t="shared" si="1"/>
        <v>6</v>
      </c>
      <c r="DF5" s="83">
        <f t="shared" si="1"/>
        <v>6</v>
      </c>
      <c r="DG5" s="83">
        <f t="shared" si="1"/>
        <v>6</v>
      </c>
      <c r="DH5" s="83">
        <f t="shared" si="1"/>
        <v>6</v>
      </c>
      <c r="DI5" s="83">
        <f t="shared" si="1"/>
        <v>6</v>
      </c>
      <c r="DJ5" s="83">
        <f t="shared" si="1"/>
        <v>6</v>
      </c>
      <c r="DK5" s="83">
        <f t="shared" si="1"/>
        <v>6</v>
      </c>
      <c r="DL5" s="83">
        <f t="shared" si="1"/>
        <v>6</v>
      </c>
      <c r="DM5" s="83">
        <f t="shared" si="1"/>
        <v>6</v>
      </c>
      <c r="DN5" s="83">
        <f t="shared" si="1"/>
        <v>5.6999999999999993</v>
      </c>
      <c r="DO5" s="83">
        <f t="shared" si="1"/>
        <v>5.4</v>
      </c>
      <c r="DP5" s="83">
        <f t="shared" si="1"/>
        <v>5.0999999999999996</v>
      </c>
      <c r="DQ5" s="83">
        <f t="shared" si="1"/>
        <v>4.8000000000000007</v>
      </c>
      <c r="DR5" s="83">
        <f t="shared" si="1"/>
        <v>6</v>
      </c>
      <c r="DS5" s="83">
        <f t="shared" si="1"/>
        <v>5.6999999999999993</v>
      </c>
      <c r="DT5" s="83">
        <f t="shared" si="1"/>
        <v>5.4</v>
      </c>
      <c r="DU5" s="83">
        <f t="shared" si="1"/>
        <v>5.0999999999999996</v>
      </c>
      <c r="DV5" s="83">
        <f t="shared" si="1"/>
        <v>4.8000000000000007</v>
      </c>
      <c r="DW5" s="83">
        <f t="shared" si="1"/>
        <v>6</v>
      </c>
      <c r="DX5" s="83">
        <f t="shared" si="1"/>
        <v>5.6999999999999993</v>
      </c>
      <c r="DY5" s="83">
        <f t="shared" si="1"/>
        <v>5.4</v>
      </c>
      <c r="DZ5" s="83">
        <f t="shared" si="1"/>
        <v>5.0999999999999996</v>
      </c>
      <c r="EA5" s="83">
        <f t="shared" si="1"/>
        <v>4.8000000000000007</v>
      </c>
      <c r="EB5" s="83">
        <f t="shared" si="1"/>
        <v>6</v>
      </c>
      <c r="EC5" s="83">
        <f t="shared" si="1"/>
        <v>5.6999999999999993</v>
      </c>
      <c r="ED5" s="83">
        <f t="shared" si="1"/>
        <v>5.4</v>
      </c>
      <c r="EE5" s="83">
        <f t="shared" si="1"/>
        <v>5.0999999999999996</v>
      </c>
      <c r="EF5" s="83">
        <f t="shared" ref="EF5" si="2">$B8*EF3*$B4</f>
        <v>4.8000000000000007</v>
      </c>
      <c r="EG5" s="108"/>
    </row>
    <row r="6" spans="1:137" x14ac:dyDescent="0.3">
      <c r="A6" s="21" t="s">
        <v>71</v>
      </c>
      <c r="B6" s="22">
        <f>INPUTS!G2</f>
        <v>1</v>
      </c>
      <c r="E6" s="196"/>
      <c r="F6" s="71" t="s">
        <v>183</v>
      </c>
      <c r="G6" s="83">
        <f>$B6</f>
        <v>1</v>
      </c>
      <c r="H6" s="83">
        <f t="shared" ref="H6:BS6" si="3">$B6</f>
        <v>1</v>
      </c>
      <c r="I6" s="83">
        <f t="shared" si="3"/>
        <v>1</v>
      </c>
      <c r="J6" s="83">
        <f t="shared" si="3"/>
        <v>1</v>
      </c>
      <c r="K6" s="83">
        <f t="shared" si="3"/>
        <v>1</v>
      </c>
      <c r="L6" s="83">
        <f t="shared" si="3"/>
        <v>1</v>
      </c>
      <c r="M6" s="83">
        <f t="shared" si="3"/>
        <v>1</v>
      </c>
      <c r="N6" s="83">
        <f t="shared" si="3"/>
        <v>1</v>
      </c>
      <c r="O6" s="83">
        <f t="shared" si="3"/>
        <v>1</v>
      </c>
      <c r="P6" s="83">
        <f t="shared" si="3"/>
        <v>1</v>
      </c>
      <c r="Q6" s="83">
        <f t="shared" si="3"/>
        <v>1</v>
      </c>
      <c r="R6" s="83">
        <f t="shared" si="3"/>
        <v>1</v>
      </c>
      <c r="S6" s="83">
        <f t="shared" si="3"/>
        <v>1</v>
      </c>
      <c r="T6" s="83">
        <f t="shared" si="3"/>
        <v>1</v>
      </c>
      <c r="U6" s="83">
        <f t="shared" si="3"/>
        <v>1</v>
      </c>
      <c r="V6" s="83">
        <f t="shared" si="3"/>
        <v>1</v>
      </c>
      <c r="W6" s="83">
        <f t="shared" si="3"/>
        <v>1</v>
      </c>
      <c r="X6" s="83">
        <f t="shared" si="3"/>
        <v>1</v>
      </c>
      <c r="Y6" s="83">
        <f t="shared" si="3"/>
        <v>1</v>
      </c>
      <c r="Z6" s="83">
        <f t="shared" si="3"/>
        <v>1</v>
      </c>
      <c r="AA6" s="83">
        <f t="shared" si="3"/>
        <v>1</v>
      </c>
      <c r="AB6" s="83">
        <f t="shared" si="3"/>
        <v>1</v>
      </c>
      <c r="AC6" s="83">
        <f t="shared" si="3"/>
        <v>1</v>
      </c>
      <c r="AD6" s="83">
        <f t="shared" si="3"/>
        <v>1</v>
      </c>
      <c r="AE6" s="83">
        <f t="shared" si="3"/>
        <v>1</v>
      </c>
      <c r="AF6" s="83">
        <f t="shared" si="3"/>
        <v>1</v>
      </c>
      <c r="AG6" s="83">
        <f t="shared" si="3"/>
        <v>1</v>
      </c>
      <c r="AH6" s="83">
        <f t="shared" si="3"/>
        <v>1</v>
      </c>
      <c r="AI6" s="83">
        <f t="shared" si="3"/>
        <v>1</v>
      </c>
      <c r="AJ6" s="83">
        <f t="shared" si="3"/>
        <v>1</v>
      </c>
      <c r="AK6" s="83">
        <f t="shared" si="3"/>
        <v>1</v>
      </c>
      <c r="AL6" s="83">
        <f t="shared" si="3"/>
        <v>1</v>
      </c>
      <c r="AM6" s="83">
        <f t="shared" si="3"/>
        <v>1</v>
      </c>
      <c r="AN6" s="83">
        <f t="shared" si="3"/>
        <v>1</v>
      </c>
      <c r="AO6" s="83">
        <f t="shared" si="3"/>
        <v>1</v>
      </c>
      <c r="AP6" s="83">
        <f t="shared" si="3"/>
        <v>1</v>
      </c>
      <c r="AQ6" s="83">
        <f t="shared" si="3"/>
        <v>1</v>
      </c>
      <c r="AR6" s="83">
        <f t="shared" si="3"/>
        <v>1</v>
      </c>
      <c r="AS6" s="83">
        <f t="shared" si="3"/>
        <v>1</v>
      </c>
      <c r="AT6" s="83">
        <f t="shared" si="3"/>
        <v>1</v>
      </c>
      <c r="AU6" s="83">
        <f t="shared" si="3"/>
        <v>1</v>
      </c>
      <c r="AV6" s="83">
        <f t="shared" si="3"/>
        <v>1</v>
      </c>
      <c r="AW6" s="83">
        <f t="shared" si="3"/>
        <v>1</v>
      </c>
      <c r="AX6" s="83">
        <f t="shared" si="3"/>
        <v>1</v>
      </c>
      <c r="AY6" s="83">
        <f t="shared" si="3"/>
        <v>1</v>
      </c>
      <c r="AZ6" s="83">
        <f t="shared" si="3"/>
        <v>1</v>
      </c>
      <c r="BA6" s="83">
        <f t="shared" si="3"/>
        <v>1</v>
      </c>
      <c r="BB6" s="83">
        <f t="shared" si="3"/>
        <v>1</v>
      </c>
      <c r="BC6" s="83">
        <f t="shared" si="3"/>
        <v>1</v>
      </c>
      <c r="BD6" s="83">
        <f t="shared" si="3"/>
        <v>1</v>
      </c>
      <c r="BE6" s="83">
        <f t="shared" si="3"/>
        <v>1</v>
      </c>
      <c r="BF6" s="83">
        <f t="shared" si="3"/>
        <v>1</v>
      </c>
      <c r="BG6" s="83">
        <f t="shared" si="3"/>
        <v>1</v>
      </c>
      <c r="BH6" s="83">
        <f t="shared" si="3"/>
        <v>1</v>
      </c>
      <c r="BI6" s="83">
        <f t="shared" si="3"/>
        <v>1</v>
      </c>
      <c r="BJ6" s="83">
        <f t="shared" si="3"/>
        <v>1</v>
      </c>
      <c r="BK6" s="83">
        <f t="shared" si="3"/>
        <v>1</v>
      </c>
      <c r="BL6" s="83">
        <f t="shared" si="3"/>
        <v>1</v>
      </c>
      <c r="BM6" s="83">
        <f t="shared" si="3"/>
        <v>1</v>
      </c>
      <c r="BN6" s="83">
        <f t="shared" si="3"/>
        <v>1</v>
      </c>
      <c r="BO6" s="83">
        <f t="shared" si="3"/>
        <v>1</v>
      </c>
      <c r="BP6" s="83">
        <f t="shared" si="3"/>
        <v>1</v>
      </c>
      <c r="BQ6" s="83">
        <f t="shared" si="3"/>
        <v>1</v>
      </c>
      <c r="BR6" s="83">
        <f t="shared" si="3"/>
        <v>1</v>
      </c>
      <c r="BS6" s="83">
        <f t="shared" si="3"/>
        <v>1</v>
      </c>
      <c r="BT6" s="83">
        <f t="shared" ref="BT6:EE6" si="4">$B6</f>
        <v>1</v>
      </c>
      <c r="BU6" s="83">
        <f t="shared" si="4"/>
        <v>1</v>
      </c>
      <c r="BV6" s="83">
        <f t="shared" si="4"/>
        <v>1</v>
      </c>
      <c r="BW6" s="83">
        <f t="shared" si="4"/>
        <v>1</v>
      </c>
      <c r="BX6" s="83">
        <f t="shared" si="4"/>
        <v>1</v>
      </c>
      <c r="BY6" s="83">
        <f t="shared" si="4"/>
        <v>1</v>
      </c>
      <c r="BZ6" s="83">
        <f t="shared" si="4"/>
        <v>1</v>
      </c>
      <c r="CA6" s="83">
        <f t="shared" si="4"/>
        <v>1</v>
      </c>
      <c r="CB6" s="83">
        <f t="shared" si="4"/>
        <v>1</v>
      </c>
      <c r="CC6" s="83">
        <f t="shared" si="4"/>
        <v>1</v>
      </c>
      <c r="CD6" s="83">
        <f t="shared" si="4"/>
        <v>1</v>
      </c>
      <c r="CE6" s="83">
        <f t="shared" si="4"/>
        <v>1</v>
      </c>
      <c r="CF6" s="83">
        <f t="shared" si="4"/>
        <v>1</v>
      </c>
      <c r="CG6" s="83">
        <f t="shared" si="4"/>
        <v>1</v>
      </c>
      <c r="CH6" s="83">
        <f t="shared" si="4"/>
        <v>1</v>
      </c>
      <c r="CI6" s="83">
        <f t="shared" si="4"/>
        <v>1</v>
      </c>
      <c r="CJ6" s="83">
        <f t="shared" si="4"/>
        <v>1</v>
      </c>
      <c r="CK6" s="83">
        <f t="shared" si="4"/>
        <v>1</v>
      </c>
      <c r="CL6" s="83">
        <f t="shared" si="4"/>
        <v>1</v>
      </c>
      <c r="CM6" s="83">
        <f t="shared" si="4"/>
        <v>1</v>
      </c>
      <c r="CN6" s="83">
        <f t="shared" si="4"/>
        <v>1</v>
      </c>
      <c r="CO6" s="83">
        <f t="shared" si="4"/>
        <v>1</v>
      </c>
      <c r="CP6" s="83">
        <f t="shared" si="4"/>
        <v>1</v>
      </c>
      <c r="CQ6" s="83">
        <f t="shared" si="4"/>
        <v>1</v>
      </c>
      <c r="CR6" s="83">
        <f t="shared" si="4"/>
        <v>1</v>
      </c>
      <c r="CS6" s="83">
        <f t="shared" si="4"/>
        <v>1</v>
      </c>
      <c r="CT6" s="83">
        <f t="shared" si="4"/>
        <v>1</v>
      </c>
      <c r="CU6" s="83">
        <f t="shared" si="4"/>
        <v>1</v>
      </c>
      <c r="CV6" s="83">
        <f t="shared" si="4"/>
        <v>1</v>
      </c>
      <c r="CW6" s="83">
        <f t="shared" si="4"/>
        <v>1</v>
      </c>
      <c r="CX6" s="83">
        <f t="shared" si="4"/>
        <v>1</v>
      </c>
      <c r="CY6" s="83">
        <f t="shared" si="4"/>
        <v>1</v>
      </c>
      <c r="CZ6" s="83">
        <f t="shared" si="4"/>
        <v>1</v>
      </c>
      <c r="DA6" s="83">
        <f t="shared" si="4"/>
        <v>1</v>
      </c>
      <c r="DB6" s="83">
        <f t="shared" si="4"/>
        <v>1</v>
      </c>
      <c r="DC6" s="83">
        <f t="shared" si="4"/>
        <v>1</v>
      </c>
      <c r="DD6" s="83">
        <f t="shared" si="4"/>
        <v>1</v>
      </c>
      <c r="DE6" s="83">
        <f t="shared" si="4"/>
        <v>1</v>
      </c>
      <c r="DF6" s="83">
        <f t="shared" si="4"/>
        <v>1</v>
      </c>
      <c r="DG6" s="83">
        <f t="shared" si="4"/>
        <v>1</v>
      </c>
      <c r="DH6" s="83">
        <f t="shared" si="4"/>
        <v>1</v>
      </c>
      <c r="DI6" s="83">
        <f t="shared" si="4"/>
        <v>1</v>
      </c>
      <c r="DJ6" s="83">
        <f t="shared" si="4"/>
        <v>1</v>
      </c>
      <c r="DK6" s="83">
        <f t="shared" si="4"/>
        <v>1</v>
      </c>
      <c r="DL6" s="83">
        <f t="shared" si="4"/>
        <v>1</v>
      </c>
      <c r="DM6" s="83">
        <f t="shared" si="4"/>
        <v>1</v>
      </c>
      <c r="DN6" s="83">
        <f t="shared" si="4"/>
        <v>1</v>
      </c>
      <c r="DO6" s="83">
        <f t="shared" si="4"/>
        <v>1</v>
      </c>
      <c r="DP6" s="83">
        <f t="shared" si="4"/>
        <v>1</v>
      </c>
      <c r="DQ6" s="83">
        <f t="shared" si="4"/>
        <v>1</v>
      </c>
      <c r="DR6" s="83">
        <f t="shared" si="4"/>
        <v>1</v>
      </c>
      <c r="DS6" s="83">
        <f t="shared" si="4"/>
        <v>1</v>
      </c>
      <c r="DT6" s="83">
        <f t="shared" si="4"/>
        <v>1</v>
      </c>
      <c r="DU6" s="83">
        <f t="shared" si="4"/>
        <v>1</v>
      </c>
      <c r="DV6" s="83">
        <f t="shared" si="4"/>
        <v>1</v>
      </c>
      <c r="DW6" s="83">
        <f t="shared" si="4"/>
        <v>1</v>
      </c>
      <c r="DX6" s="83">
        <f t="shared" si="4"/>
        <v>1</v>
      </c>
      <c r="DY6" s="83">
        <f t="shared" si="4"/>
        <v>1</v>
      </c>
      <c r="DZ6" s="83">
        <f t="shared" si="4"/>
        <v>1</v>
      </c>
      <c r="EA6" s="83">
        <f t="shared" si="4"/>
        <v>1</v>
      </c>
      <c r="EB6" s="83">
        <f t="shared" si="4"/>
        <v>1</v>
      </c>
      <c r="EC6" s="83">
        <f t="shared" si="4"/>
        <v>1</v>
      </c>
      <c r="ED6" s="83">
        <f t="shared" si="4"/>
        <v>1</v>
      </c>
      <c r="EE6" s="83">
        <f t="shared" si="4"/>
        <v>1</v>
      </c>
      <c r="EF6" s="83">
        <f t="shared" ref="EF6" si="5">$B6</f>
        <v>1</v>
      </c>
      <c r="EG6" s="108"/>
    </row>
    <row r="7" spans="1:137" x14ac:dyDescent="0.3">
      <c r="A7" s="28" t="s">
        <v>72</v>
      </c>
      <c r="B7" s="15" t="str">
        <f>INPUTS!H2</f>
        <v>long</v>
      </c>
      <c r="E7" s="196"/>
      <c r="F7" s="71" t="s">
        <v>205</v>
      </c>
      <c r="G7" s="83">
        <v>0</v>
      </c>
      <c r="H7" s="84">
        <v>0</v>
      </c>
      <c r="I7" s="84">
        <v>0</v>
      </c>
      <c r="J7" s="84">
        <v>0</v>
      </c>
      <c r="K7" s="84">
        <v>0</v>
      </c>
      <c r="L7" s="84">
        <v>0</v>
      </c>
      <c r="M7" s="84">
        <v>0</v>
      </c>
      <c r="N7" s="84">
        <v>0</v>
      </c>
      <c r="O7" s="84">
        <v>0</v>
      </c>
      <c r="P7" s="84">
        <v>0</v>
      </c>
      <c r="Q7" s="84">
        <v>0</v>
      </c>
      <c r="R7" s="84">
        <v>0</v>
      </c>
      <c r="S7" s="84">
        <v>0</v>
      </c>
      <c r="T7" s="84">
        <v>0</v>
      </c>
      <c r="U7" s="84">
        <v>0</v>
      </c>
      <c r="V7" s="84">
        <v>0</v>
      </c>
      <c r="W7" s="84">
        <v>0</v>
      </c>
      <c r="X7" s="84">
        <v>0</v>
      </c>
      <c r="Y7" s="84">
        <v>0</v>
      </c>
      <c r="Z7" s="84">
        <v>0</v>
      </c>
      <c r="AA7" s="84">
        <v>0</v>
      </c>
      <c r="AB7" s="84">
        <v>0</v>
      </c>
      <c r="AC7" s="84">
        <v>0</v>
      </c>
      <c r="AD7" s="84">
        <v>0</v>
      </c>
      <c r="AE7" s="84">
        <v>0</v>
      </c>
      <c r="AF7" s="84">
        <v>0</v>
      </c>
      <c r="AG7" s="84">
        <v>0</v>
      </c>
      <c r="AH7" s="84">
        <v>0</v>
      </c>
      <c r="AI7" s="84">
        <v>0</v>
      </c>
      <c r="AJ7" s="84">
        <v>0</v>
      </c>
      <c r="AK7" s="84">
        <v>0</v>
      </c>
      <c r="AL7" s="84">
        <v>0</v>
      </c>
      <c r="AM7" s="84">
        <v>0</v>
      </c>
      <c r="AN7" s="84">
        <v>0</v>
      </c>
      <c r="AO7" s="84">
        <v>0</v>
      </c>
      <c r="AP7" s="84">
        <v>0</v>
      </c>
      <c r="AQ7" s="84">
        <v>0</v>
      </c>
      <c r="AR7" s="84">
        <v>0</v>
      </c>
      <c r="AS7" s="84">
        <v>0</v>
      </c>
      <c r="AT7" s="84">
        <v>0</v>
      </c>
      <c r="AU7" s="84">
        <v>0</v>
      </c>
      <c r="AV7" s="84">
        <v>0</v>
      </c>
      <c r="AW7" s="84">
        <v>0</v>
      </c>
      <c r="AX7" s="84">
        <v>0</v>
      </c>
      <c r="AY7" s="84">
        <v>0</v>
      </c>
      <c r="AZ7" s="84">
        <v>0</v>
      </c>
      <c r="BA7" s="84">
        <v>0</v>
      </c>
      <c r="BB7" s="84">
        <v>0</v>
      </c>
      <c r="BC7" s="84">
        <v>0</v>
      </c>
      <c r="BD7" s="84">
        <v>0</v>
      </c>
      <c r="BE7" s="84">
        <v>0</v>
      </c>
      <c r="BF7" s="84">
        <v>0</v>
      </c>
      <c r="BG7" s="84">
        <v>0</v>
      </c>
      <c r="BH7" s="84">
        <v>0</v>
      </c>
      <c r="BI7" s="84">
        <v>0</v>
      </c>
      <c r="BJ7" s="84">
        <v>0</v>
      </c>
      <c r="BK7" s="84">
        <v>0</v>
      </c>
      <c r="BL7" s="84">
        <v>0</v>
      </c>
      <c r="BM7" s="84">
        <v>0</v>
      </c>
      <c r="BN7" s="84">
        <v>0</v>
      </c>
      <c r="BO7" s="84">
        <v>0</v>
      </c>
      <c r="BP7" s="84">
        <v>0</v>
      </c>
      <c r="BQ7" s="84">
        <v>0</v>
      </c>
      <c r="BR7" s="84">
        <v>0</v>
      </c>
      <c r="BS7" s="84">
        <v>0</v>
      </c>
      <c r="BT7" s="84">
        <v>0</v>
      </c>
      <c r="BU7" s="84">
        <v>0</v>
      </c>
      <c r="BV7" s="84">
        <v>0</v>
      </c>
      <c r="BW7" s="84">
        <v>0</v>
      </c>
      <c r="BX7" s="84">
        <v>0</v>
      </c>
      <c r="BY7" s="84">
        <v>0</v>
      </c>
      <c r="BZ7" s="84">
        <v>0</v>
      </c>
      <c r="CA7" s="84">
        <v>0</v>
      </c>
      <c r="CB7" s="84">
        <v>0</v>
      </c>
      <c r="CC7" s="84">
        <v>0</v>
      </c>
      <c r="CD7" s="84">
        <v>0</v>
      </c>
      <c r="CE7" s="84">
        <v>0</v>
      </c>
      <c r="CF7" s="84">
        <v>0</v>
      </c>
      <c r="CG7" s="84">
        <v>0</v>
      </c>
      <c r="CH7" s="84">
        <v>0</v>
      </c>
      <c r="CI7" s="84">
        <v>0</v>
      </c>
      <c r="CJ7" s="84">
        <v>0</v>
      </c>
      <c r="CK7" s="84">
        <v>0</v>
      </c>
      <c r="CL7" s="84">
        <v>0</v>
      </c>
      <c r="CM7" s="84">
        <v>0</v>
      </c>
      <c r="CN7" s="84">
        <v>0</v>
      </c>
      <c r="CO7" s="84">
        <v>0</v>
      </c>
      <c r="CP7" s="84">
        <v>0</v>
      </c>
      <c r="CQ7" s="84">
        <v>0</v>
      </c>
      <c r="CR7" s="84">
        <v>0</v>
      </c>
      <c r="CS7" s="84">
        <v>0</v>
      </c>
      <c r="CT7" s="84">
        <v>0</v>
      </c>
      <c r="CU7" s="84">
        <v>0</v>
      </c>
      <c r="CV7" s="84">
        <v>0</v>
      </c>
      <c r="CW7" s="84">
        <v>0</v>
      </c>
      <c r="CX7" s="84">
        <v>0</v>
      </c>
      <c r="CY7" s="84">
        <v>0</v>
      </c>
      <c r="CZ7" s="84">
        <v>0</v>
      </c>
      <c r="DA7" s="84">
        <v>0</v>
      </c>
      <c r="DB7" s="84">
        <v>0</v>
      </c>
      <c r="DC7" s="84">
        <v>0</v>
      </c>
      <c r="DD7" s="84">
        <v>0</v>
      </c>
      <c r="DE7" s="84">
        <v>0</v>
      </c>
      <c r="DF7" s="84">
        <v>0</v>
      </c>
      <c r="DG7" s="84">
        <v>0</v>
      </c>
      <c r="DH7" s="84">
        <v>0</v>
      </c>
      <c r="DI7" s="84">
        <v>0</v>
      </c>
      <c r="DJ7" s="84">
        <v>0</v>
      </c>
      <c r="DK7" s="84">
        <v>0</v>
      </c>
      <c r="DL7" s="84">
        <v>0</v>
      </c>
      <c r="DM7" s="84">
        <v>0</v>
      </c>
      <c r="DN7" s="84">
        <v>0</v>
      </c>
      <c r="DO7" s="84">
        <v>0</v>
      </c>
      <c r="DP7" s="84">
        <v>0</v>
      </c>
      <c r="DQ7" s="84">
        <v>0</v>
      </c>
      <c r="DR7" s="84">
        <v>0</v>
      </c>
      <c r="DS7" s="84">
        <v>0</v>
      </c>
      <c r="DT7" s="84">
        <v>0</v>
      </c>
      <c r="DU7" s="84">
        <v>0</v>
      </c>
      <c r="DV7" s="84">
        <v>0</v>
      </c>
      <c r="DW7" s="84">
        <v>0</v>
      </c>
      <c r="DX7" s="84">
        <v>0</v>
      </c>
      <c r="DY7" s="84">
        <v>0</v>
      </c>
      <c r="DZ7" s="84">
        <v>0</v>
      </c>
      <c r="EA7" s="84">
        <v>0</v>
      </c>
      <c r="EB7" s="84">
        <v>0</v>
      </c>
      <c r="EC7" s="84">
        <v>0</v>
      </c>
      <c r="ED7" s="84">
        <v>0</v>
      </c>
      <c r="EE7" s="84">
        <v>0</v>
      </c>
      <c r="EF7" s="197">
        <v>0</v>
      </c>
      <c r="EG7" s="108"/>
    </row>
    <row r="8" spans="1:137" x14ac:dyDescent="0.3">
      <c r="A8" s="21" t="s">
        <v>73</v>
      </c>
      <c r="B8" s="22">
        <f>INPUTS!I2</f>
        <v>0.5</v>
      </c>
      <c r="E8" s="196"/>
      <c r="F8" s="71" t="s">
        <v>184</v>
      </c>
      <c r="G8" s="83">
        <f>MAX(G6,G5,G7)</f>
        <v>6</v>
      </c>
      <c r="H8" s="84">
        <f t="shared" ref="H8:BS8" si="6">MAX(H6,H5,H7)</f>
        <v>6</v>
      </c>
      <c r="I8" s="84">
        <f t="shared" si="6"/>
        <v>6</v>
      </c>
      <c r="J8" s="84">
        <f t="shared" si="6"/>
        <v>6</v>
      </c>
      <c r="K8" s="84">
        <f t="shared" si="6"/>
        <v>6</v>
      </c>
      <c r="L8" s="84">
        <f t="shared" si="6"/>
        <v>6</v>
      </c>
      <c r="M8" s="84">
        <f t="shared" si="6"/>
        <v>6</v>
      </c>
      <c r="N8" s="84">
        <f t="shared" si="6"/>
        <v>6</v>
      </c>
      <c r="O8" s="84">
        <f t="shared" si="6"/>
        <v>6</v>
      </c>
      <c r="P8" s="84">
        <f t="shared" si="6"/>
        <v>6</v>
      </c>
      <c r="Q8" s="84">
        <f t="shared" si="6"/>
        <v>6</v>
      </c>
      <c r="R8" s="84">
        <f t="shared" si="6"/>
        <v>6</v>
      </c>
      <c r="S8" s="84">
        <f t="shared" si="6"/>
        <v>6</v>
      </c>
      <c r="T8" s="84">
        <f t="shared" si="6"/>
        <v>6</v>
      </c>
      <c r="U8" s="84">
        <f t="shared" si="6"/>
        <v>6</v>
      </c>
      <c r="V8" s="84">
        <f t="shared" si="6"/>
        <v>6</v>
      </c>
      <c r="W8" s="84">
        <f t="shared" si="6"/>
        <v>6</v>
      </c>
      <c r="X8" s="84">
        <f t="shared" si="6"/>
        <v>6</v>
      </c>
      <c r="Y8" s="84">
        <f t="shared" si="6"/>
        <v>6</v>
      </c>
      <c r="Z8" s="84">
        <f t="shared" si="6"/>
        <v>6</v>
      </c>
      <c r="AA8" s="84">
        <f t="shared" si="6"/>
        <v>6</v>
      </c>
      <c r="AB8" s="84">
        <f t="shared" si="6"/>
        <v>6</v>
      </c>
      <c r="AC8" s="84">
        <f t="shared" si="6"/>
        <v>6</v>
      </c>
      <c r="AD8" s="84">
        <f t="shared" si="6"/>
        <v>6</v>
      </c>
      <c r="AE8" s="84">
        <f t="shared" si="6"/>
        <v>6</v>
      </c>
      <c r="AF8" s="84">
        <f t="shared" si="6"/>
        <v>6</v>
      </c>
      <c r="AG8" s="84">
        <f t="shared" si="6"/>
        <v>6</v>
      </c>
      <c r="AH8" s="84">
        <f t="shared" si="6"/>
        <v>6</v>
      </c>
      <c r="AI8" s="84">
        <f t="shared" si="6"/>
        <v>6</v>
      </c>
      <c r="AJ8" s="84">
        <f t="shared" si="6"/>
        <v>6</v>
      </c>
      <c r="AK8" s="84">
        <f t="shared" si="6"/>
        <v>6</v>
      </c>
      <c r="AL8" s="84">
        <f t="shared" si="6"/>
        <v>6</v>
      </c>
      <c r="AM8" s="84">
        <f t="shared" si="6"/>
        <v>6</v>
      </c>
      <c r="AN8" s="84">
        <f t="shared" si="6"/>
        <v>6</v>
      </c>
      <c r="AO8" s="84">
        <f t="shared" si="6"/>
        <v>6</v>
      </c>
      <c r="AP8" s="84">
        <f t="shared" si="6"/>
        <v>6</v>
      </c>
      <c r="AQ8" s="84">
        <f t="shared" si="6"/>
        <v>5.9250000000000007</v>
      </c>
      <c r="AR8" s="84">
        <f t="shared" si="6"/>
        <v>5.85</v>
      </c>
      <c r="AS8" s="84">
        <f t="shared" si="6"/>
        <v>5.7750000000000004</v>
      </c>
      <c r="AT8" s="84">
        <f t="shared" si="6"/>
        <v>5.6999999999999993</v>
      </c>
      <c r="AU8" s="84">
        <f t="shared" si="6"/>
        <v>5.625</v>
      </c>
      <c r="AV8" s="84">
        <f t="shared" si="6"/>
        <v>5.625</v>
      </c>
      <c r="AW8" s="84">
        <f t="shared" si="6"/>
        <v>5.625</v>
      </c>
      <c r="AX8" s="84">
        <f t="shared" si="6"/>
        <v>5.625</v>
      </c>
      <c r="AY8" s="84">
        <f t="shared" si="6"/>
        <v>5.625</v>
      </c>
      <c r="AZ8" s="84">
        <f t="shared" si="6"/>
        <v>5.625</v>
      </c>
      <c r="BA8" s="84">
        <f t="shared" si="6"/>
        <v>5.625</v>
      </c>
      <c r="BB8" s="84">
        <f t="shared" si="6"/>
        <v>5.625</v>
      </c>
      <c r="BC8" s="84">
        <f t="shared" si="6"/>
        <v>5.625</v>
      </c>
      <c r="BD8" s="84">
        <f t="shared" si="6"/>
        <v>5.625</v>
      </c>
      <c r="BE8" s="84">
        <f t="shared" si="6"/>
        <v>5.625</v>
      </c>
      <c r="BF8" s="84">
        <f t="shared" si="6"/>
        <v>5.625</v>
      </c>
      <c r="BG8" s="84">
        <f t="shared" si="6"/>
        <v>5.625</v>
      </c>
      <c r="BH8" s="84">
        <f t="shared" si="6"/>
        <v>5.625</v>
      </c>
      <c r="BI8" s="84">
        <f t="shared" si="6"/>
        <v>5.625</v>
      </c>
      <c r="BJ8" s="84">
        <f t="shared" si="6"/>
        <v>5.625</v>
      </c>
      <c r="BK8" s="84">
        <f t="shared" si="6"/>
        <v>5.7750000000000004</v>
      </c>
      <c r="BL8" s="84">
        <f t="shared" si="6"/>
        <v>5.9250000000000007</v>
      </c>
      <c r="BM8" s="84">
        <f t="shared" si="6"/>
        <v>6.0749999999999993</v>
      </c>
      <c r="BN8" s="84">
        <f t="shared" si="6"/>
        <v>6.2250000000000005</v>
      </c>
      <c r="BO8" s="84">
        <f t="shared" si="6"/>
        <v>6.375</v>
      </c>
      <c r="BP8" s="84">
        <f t="shared" si="6"/>
        <v>6.375</v>
      </c>
      <c r="BQ8" s="84">
        <f t="shared" si="6"/>
        <v>6.375</v>
      </c>
      <c r="BR8" s="84">
        <f t="shared" si="6"/>
        <v>6.375</v>
      </c>
      <c r="BS8" s="84">
        <f t="shared" si="6"/>
        <v>6.375</v>
      </c>
      <c r="BT8" s="84">
        <f t="shared" ref="BT8:EE8" si="7">MAX(BT6,BT5,BT7)</f>
        <v>6.375</v>
      </c>
      <c r="BU8" s="84">
        <f t="shared" si="7"/>
        <v>6.375</v>
      </c>
      <c r="BV8" s="84">
        <f t="shared" si="7"/>
        <v>6.375</v>
      </c>
      <c r="BW8" s="84">
        <f t="shared" si="7"/>
        <v>6.375</v>
      </c>
      <c r="BX8" s="84">
        <f t="shared" si="7"/>
        <v>6.375</v>
      </c>
      <c r="BY8" s="84">
        <f t="shared" si="7"/>
        <v>6.375</v>
      </c>
      <c r="BZ8" s="84">
        <f t="shared" si="7"/>
        <v>6.375</v>
      </c>
      <c r="CA8" s="84">
        <f t="shared" si="7"/>
        <v>6.375</v>
      </c>
      <c r="CB8" s="84">
        <f t="shared" si="7"/>
        <v>6.375</v>
      </c>
      <c r="CC8" s="84">
        <f t="shared" si="7"/>
        <v>6.375</v>
      </c>
      <c r="CD8" s="84">
        <f t="shared" si="7"/>
        <v>6.375</v>
      </c>
      <c r="CE8" s="84">
        <f t="shared" si="7"/>
        <v>6.3000000000000007</v>
      </c>
      <c r="CF8" s="84">
        <f t="shared" si="7"/>
        <v>6.2250000000000005</v>
      </c>
      <c r="CG8" s="84">
        <f t="shared" si="7"/>
        <v>6.1499999999999995</v>
      </c>
      <c r="CH8" s="84">
        <f t="shared" si="7"/>
        <v>6.0749999999999993</v>
      </c>
      <c r="CI8" s="84">
        <f t="shared" si="7"/>
        <v>6</v>
      </c>
      <c r="CJ8" s="84">
        <f t="shared" si="7"/>
        <v>6</v>
      </c>
      <c r="CK8" s="84">
        <f t="shared" si="7"/>
        <v>6</v>
      </c>
      <c r="CL8" s="84">
        <f t="shared" si="7"/>
        <v>6</v>
      </c>
      <c r="CM8" s="84">
        <f t="shared" si="7"/>
        <v>6</v>
      </c>
      <c r="CN8" s="84">
        <f t="shared" si="7"/>
        <v>6</v>
      </c>
      <c r="CO8" s="84">
        <f t="shared" si="7"/>
        <v>6</v>
      </c>
      <c r="CP8" s="84">
        <f t="shared" si="7"/>
        <v>6</v>
      </c>
      <c r="CQ8" s="84">
        <f t="shared" si="7"/>
        <v>6</v>
      </c>
      <c r="CR8" s="84">
        <f t="shared" si="7"/>
        <v>6</v>
      </c>
      <c r="CS8" s="84">
        <f t="shared" si="7"/>
        <v>6</v>
      </c>
      <c r="CT8" s="84">
        <f t="shared" si="7"/>
        <v>6</v>
      </c>
      <c r="CU8" s="84">
        <f t="shared" si="7"/>
        <v>6</v>
      </c>
      <c r="CV8" s="84">
        <f t="shared" si="7"/>
        <v>6</v>
      </c>
      <c r="CW8" s="84">
        <f t="shared" si="7"/>
        <v>6</v>
      </c>
      <c r="CX8" s="84">
        <f t="shared" si="7"/>
        <v>6</v>
      </c>
      <c r="CY8" s="84">
        <f t="shared" si="7"/>
        <v>6</v>
      </c>
      <c r="CZ8" s="84">
        <f t="shared" si="7"/>
        <v>6</v>
      </c>
      <c r="DA8" s="84">
        <f t="shared" si="7"/>
        <v>6</v>
      </c>
      <c r="DB8" s="84">
        <f t="shared" si="7"/>
        <v>6</v>
      </c>
      <c r="DC8" s="84">
        <f t="shared" si="7"/>
        <v>6</v>
      </c>
      <c r="DD8" s="84">
        <f t="shared" si="7"/>
        <v>6</v>
      </c>
      <c r="DE8" s="84">
        <f t="shared" si="7"/>
        <v>6</v>
      </c>
      <c r="DF8" s="84">
        <f t="shared" si="7"/>
        <v>6</v>
      </c>
      <c r="DG8" s="84">
        <f t="shared" si="7"/>
        <v>6</v>
      </c>
      <c r="DH8" s="84">
        <f t="shared" si="7"/>
        <v>6</v>
      </c>
      <c r="DI8" s="84">
        <f t="shared" si="7"/>
        <v>6</v>
      </c>
      <c r="DJ8" s="84">
        <f t="shared" si="7"/>
        <v>6</v>
      </c>
      <c r="DK8" s="84">
        <f t="shared" si="7"/>
        <v>6</v>
      </c>
      <c r="DL8" s="84">
        <f t="shared" si="7"/>
        <v>6</v>
      </c>
      <c r="DM8" s="84">
        <f t="shared" si="7"/>
        <v>6</v>
      </c>
      <c r="DN8" s="84">
        <f t="shared" si="7"/>
        <v>5.6999999999999993</v>
      </c>
      <c r="DO8" s="84">
        <f t="shared" si="7"/>
        <v>5.4</v>
      </c>
      <c r="DP8" s="84">
        <f t="shared" si="7"/>
        <v>5.0999999999999996</v>
      </c>
      <c r="DQ8" s="84">
        <f t="shared" si="7"/>
        <v>4.8000000000000007</v>
      </c>
      <c r="DR8" s="84">
        <f t="shared" si="7"/>
        <v>6</v>
      </c>
      <c r="DS8" s="84">
        <f t="shared" si="7"/>
        <v>5.6999999999999993</v>
      </c>
      <c r="DT8" s="84">
        <f t="shared" si="7"/>
        <v>5.4</v>
      </c>
      <c r="DU8" s="84">
        <f t="shared" si="7"/>
        <v>5.0999999999999996</v>
      </c>
      <c r="DV8" s="84">
        <f t="shared" si="7"/>
        <v>4.8000000000000007</v>
      </c>
      <c r="DW8" s="84">
        <f t="shared" si="7"/>
        <v>6</v>
      </c>
      <c r="DX8" s="84">
        <f t="shared" si="7"/>
        <v>5.6999999999999993</v>
      </c>
      <c r="DY8" s="84">
        <f t="shared" si="7"/>
        <v>5.4</v>
      </c>
      <c r="DZ8" s="84">
        <f t="shared" si="7"/>
        <v>5.0999999999999996</v>
      </c>
      <c r="EA8" s="84">
        <f t="shared" si="7"/>
        <v>4.8000000000000007</v>
      </c>
      <c r="EB8" s="84">
        <f t="shared" si="7"/>
        <v>6</v>
      </c>
      <c r="EC8" s="84">
        <f t="shared" si="7"/>
        <v>5.6999999999999993</v>
      </c>
      <c r="ED8" s="84">
        <f t="shared" si="7"/>
        <v>5.4</v>
      </c>
      <c r="EE8" s="84">
        <f t="shared" si="7"/>
        <v>5.0999999999999996</v>
      </c>
      <c r="EF8" s="197">
        <f t="shared" ref="EF8" si="8">MAX(EF6,EF5,EF7)</f>
        <v>4.8000000000000007</v>
      </c>
      <c r="EG8" s="108"/>
    </row>
    <row r="9" spans="1:137" x14ac:dyDescent="0.3">
      <c r="A9" s="28" t="s">
        <v>74</v>
      </c>
      <c r="B9" s="15" t="str">
        <f>INPUTS!J2</f>
        <v>low</v>
      </c>
      <c r="E9" s="196"/>
      <c r="F9" s="71" t="s">
        <v>185</v>
      </c>
      <c r="G9" s="83">
        <f>G3*$B4</f>
        <v>12</v>
      </c>
      <c r="H9" s="83">
        <f t="shared" ref="H9:BS9" si="9">H3*$B4</f>
        <v>12</v>
      </c>
      <c r="I9" s="83">
        <f t="shared" si="9"/>
        <v>12</v>
      </c>
      <c r="J9" s="83">
        <f t="shared" si="9"/>
        <v>12</v>
      </c>
      <c r="K9" s="83">
        <f t="shared" si="9"/>
        <v>12</v>
      </c>
      <c r="L9" s="83">
        <f t="shared" si="9"/>
        <v>12</v>
      </c>
      <c r="M9" s="83">
        <f t="shared" si="9"/>
        <v>12</v>
      </c>
      <c r="N9" s="83">
        <f t="shared" si="9"/>
        <v>12</v>
      </c>
      <c r="O9" s="83">
        <f t="shared" si="9"/>
        <v>12</v>
      </c>
      <c r="P9" s="83">
        <f t="shared" si="9"/>
        <v>12</v>
      </c>
      <c r="Q9" s="83">
        <f t="shared" si="9"/>
        <v>12</v>
      </c>
      <c r="R9" s="83">
        <f t="shared" si="9"/>
        <v>12</v>
      </c>
      <c r="S9" s="83">
        <f t="shared" si="9"/>
        <v>12</v>
      </c>
      <c r="T9" s="83">
        <f t="shared" si="9"/>
        <v>12</v>
      </c>
      <c r="U9" s="83">
        <f t="shared" si="9"/>
        <v>12</v>
      </c>
      <c r="V9" s="83">
        <f t="shared" si="9"/>
        <v>12</v>
      </c>
      <c r="W9" s="83">
        <f t="shared" si="9"/>
        <v>12</v>
      </c>
      <c r="X9" s="83">
        <f t="shared" si="9"/>
        <v>12</v>
      </c>
      <c r="Y9" s="83">
        <f t="shared" si="9"/>
        <v>12</v>
      </c>
      <c r="Z9" s="83">
        <f t="shared" si="9"/>
        <v>12</v>
      </c>
      <c r="AA9" s="83">
        <f t="shared" si="9"/>
        <v>12</v>
      </c>
      <c r="AB9" s="83">
        <f t="shared" si="9"/>
        <v>12</v>
      </c>
      <c r="AC9" s="83">
        <f t="shared" si="9"/>
        <v>12</v>
      </c>
      <c r="AD9" s="83">
        <f t="shared" si="9"/>
        <v>12</v>
      </c>
      <c r="AE9" s="83">
        <f t="shared" si="9"/>
        <v>12</v>
      </c>
      <c r="AF9" s="83">
        <f t="shared" si="9"/>
        <v>12</v>
      </c>
      <c r="AG9" s="83">
        <f t="shared" si="9"/>
        <v>12</v>
      </c>
      <c r="AH9" s="83">
        <f t="shared" si="9"/>
        <v>12</v>
      </c>
      <c r="AI9" s="83">
        <f t="shared" si="9"/>
        <v>12</v>
      </c>
      <c r="AJ9" s="83">
        <f t="shared" si="9"/>
        <v>12</v>
      </c>
      <c r="AK9" s="83">
        <f t="shared" si="9"/>
        <v>12</v>
      </c>
      <c r="AL9" s="83">
        <f t="shared" si="9"/>
        <v>12</v>
      </c>
      <c r="AM9" s="83">
        <f t="shared" si="9"/>
        <v>12</v>
      </c>
      <c r="AN9" s="83">
        <f t="shared" si="9"/>
        <v>12</v>
      </c>
      <c r="AO9" s="83">
        <f t="shared" si="9"/>
        <v>12</v>
      </c>
      <c r="AP9" s="83">
        <f t="shared" si="9"/>
        <v>12</v>
      </c>
      <c r="AQ9" s="83">
        <f t="shared" si="9"/>
        <v>11.850000000000001</v>
      </c>
      <c r="AR9" s="83">
        <f t="shared" si="9"/>
        <v>11.7</v>
      </c>
      <c r="AS9" s="83">
        <f t="shared" si="9"/>
        <v>11.55</v>
      </c>
      <c r="AT9" s="83">
        <f t="shared" si="9"/>
        <v>11.399999999999999</v>
      </c>
      <c r="AU9" s="83">
        <f t="shared" si="9"/>
        <v>11.25</v>
      </c>
      <c r="AV9" s="83">
        <f t="shared" si="9"/>
        <v>11.25</v>
      </c>
      <c r="AW9" s="83">
        <f t="shared" si="9"/>
        <v>11.25</v>
      </c>
      <c r="AX9" s="83">
        <f t="shared" si="9"/>
        <v>11.25</v>
      </c>
      <c r="AY9" s="83">
        <f t="shared" si="9"/>
        <v>11.25</v>
      </c>
      <c r="AZ9" s="83">
        <f t="shared" si="9"/>
        <v>11.25</v>
      </c>
      <c r="BA9" s="83">
        <f t="shared" si="9"/>
        <v>11.25</v>
      </c>
      <c r="BB9" s="83">
        <f t="shared" si="9"/>
        <v>11.25</v>
      </c>
      <c r="BC9" s="83">
        <f t="shared" si="9"/>
        <v>11.25</v>
      </c>
      <c r="BD9" s="83">
        <f t="shared" si="9"/>
        <v>11.25</v>
      </c>
      <c r="BE9" s="83">
        <f t="shared" si="9"/>
        <v>11.25</v>
      </c>
      <c r="BF9" s="83">
        <f t="shared" si="9"/>
        <v>11.25</v>
      </c>
      <c r="BG9" s="83">
        <f t="shared" si="9"/>
        <v>11.25</v>
      </c>
      <c r="BH9" s="83">
        <f t="shared" si="9"/>
        <v>11.25</v>
      </c>
      <c r="BI9" s="83">
        <f t="shared" si="9"/>
        <v>11.25</v>
      </c>
      <c r="BJ9" s="83">
        <f t="shared" si="9"/>
        <v>11.25</v>
      </c>
      <c r="BK9" s="83">
        <f t="shared" si="9"/>
        <v>11.55</v>
      </c>
      <c r="BL9" s="83">
        <f t="shared" si="9"/>
        <v>11.850000000000001</v>
      </c>
      <c r="BM9" s="83">
        <f t="shared" si="9"/>
        <v>12.149999999999999</v>
      </c>
      <c r="BN9" s="83">
        <f t="shared" si="9"/>
        <v>12.450000000000001</v>
      </c>
      <c r="BO9" s="83">
        <f t="shared" si="9"/>
        <v>12.75</v>
      </c>
      <c r="BP9" s="83">
        <f t="shared" si="9"/>
        <v>12.75</v>
      </c>
      <c r="BQ9" s="83">
        <f t="shared" si="9"/>
        <v>12.75</v>
      </c>
      <c r="BR9" s="83">
        <f t="shared" si="9"/>
        <v>12.75</v>
      </c>
      <c r="BS9" s="83">
        <f t="shared" si="9"/>
        <v>12.75</v>
      </c>
      <c r="BT9" s="83">
        <f t="shared" ref="BT9:EE9" si="10">BT3*$B4</f>
        <v>12.75</v>
      </c>
      <c r="BU9" s="83">
        <f t="shared" si="10"/>
        <v>12.75</v>
      </c>
      <c r="BV9" s="83">
        <f t="shared" si="10"/>
        <v>12.75</v>
      </c>
      <c r="BW9" s="83">
        <f t="shared" si="10"/>
        <v>12.75</v>
      </c>
      <c r="BX9" s="83">
        <f t="shared" si="10"/>
        <v>12.75</v>
      </c>
      <c r="BY9" s="83">
        <f t="shared" si="10"/>
        <v>12.75</v>
      </c>
      <c r="BZ9" s="83">
        <f t="shared" si="10"/>
        <v>12.75</v>
      </c>
      <c r="CA9" s="83">
        <f t="shared" si="10"/>
        <v>12.75</v>
      </c>
      <c r="CB9" s="83">
        <f t="shared" si="10"/>
        <v>12.75</v>
      </c>
      <c r="CC9" s="83">
        <f t="shared" si="10"/>
        <v>12.75</v>
      </c>
      <c r="CD9" s="83">
        <f t="shared" si="10"/>
        <v>12.75</v>
      </c>
      <c r="CE9" s="83">
        <f t="shared" si="10"/>
        <v>12.600000000000001</v>
      </c>
      <c r="CF9" s="83">
        <f t="shared" si="10"/>
        <v>12.450000000000001</v>
      </c>
      <c r="CG9" s="83">
        <f t="shared" si="10"/>
        <v>12.299999999999999</v>
      </c>
      <c r="CH9" s="83">
        <f t="shared" si="10"/>
        <v>12.149999999999999</v>
      </c>
      <c r="CI9" s="83">
        <f t="shared" si="10"/>
        <v>12</v>
      </c>
      <c r="CJ9" s="83">
        <f t="shared" si="10"/>
        <v>12</v>
      </c>
      <c r="CK9" s="83">
        <f t="shared" si="10"/>
        <v>12</v>
      </c>
      <c r="CL9" s="83">
        <f t="shared" si="10"/>
        <v>12</v>
      </c>
      <c r="CM9" s="83">
        <f t="shared" si="10"/>
        <v>12</v>
      </c>
      <c r="CN9" s="83">
        <f t="shared" si="10"/>
        <v>12</v>
      </c>
      <c r="CO9" s="83">
        <f t="shared" si="10"/>
        <v>12</v>
      </c>
      <c r="CP9" s="83">
        <f t="shared" si="10"/>
        <v>12</v>
      </c>
      <c r="CQ9" s="83">
        <f t="shared" si="10"/>
        <v>12</v>
      </c>
      <c r="CR9" s="83">
        <f t="shared" si="10"/>
        <v>12</v>
      </c>
      <c r="CS9" s="83">
        <f t="shared" si="10"/>
        <v>12</v>
      </c>
      <c r="CT9" s="83">
        <f t="shared" si="10"/>
        <v>12</v>
      </c>
      <c r="CU9" s="83">
        <f t="shared" si="10"/>
        <v>12</v>
      </c>
      <c r="CV9" s="83">
        <f t="shared" si="10"/>
        <v>12</v>
      </c>
      <c r="CW9" s="83">
        <f t="shared" si="10"/>
        <v>12</v>
      </c>
      <c r="CX9" s="83">
        <f t="shared" si="10"/>
        <v>12</v>
      </c>
      <c r="CY9" s="83">
        <f t="shared" si="10"/>
        <v>12</v>
      </c>
      <c r="CZ9" s="83">
        <f t="shared" si="10"/>
        <v>12</v>
      </c>
      <c r="DA9" s="83">
        <f t="shared" si="10"/>
        <v>12</v>
      </c>
      <c r="DB9" s="83">
        <f t="shared" si="10"/>
        <v>12</v>
      </c>
      <c r="DC9" s="83">
        <f t="shared" si="10"/>
        <v>12</v>
      </c>
      <c r="DD9" s="83">
        <f t="shared" si="10"/>
        <v>12</v>
      </c>
      <c r="DE9" s="83">
        <f t="shared" si="10"/>
        <v>12</v>
      </c>
      <c r="DF9" s="83">
        <f t="shared" si="10"/>
        <v>12</v>
      </c>
      <c r="DG9" s="83">
        <f t="shared" si="10"/>
        <v>12</v>
      </c>
      <c r="DH9" s="83">
        <f t="shared" si="10"/>
        <v>12</v>
      </c>
      <c r="DI9" s="83">
        <f t="shared" si="10"/>
        <v>12</v>
      </c>
      <c r="DJ9" s="83">
        <f t="shared" si="10"/>
        <v>12</v>
      </c>
      <c r="DK9" s="83">
        <f t="shared" si="10"/>
        <v>12</v>
      </c>
      <c r="DL9" s="83">
        <f t="shared" si="10"/>
        <v>12</v>
      </c>
      <c r="DM9" s="83">
        <f t="shared" si="10"/>
        <v>12</v>
      </c>
      <c r="DN9" s="83">
        <f t="shared" si="10"/>
        <v>11.399999999999999</v>
      </c>
      <c r="DO9" s="83">
        <f t="shared" si="10"/>
        <v>10.8</v>
      </c>
      <c r="DP9" s="83">
        <f t="shared" si="10"/>
        <v>10.199999999999999</v>
      </c>
      <c r="DQ9" s="83">
        <f t="shared" si="10"/>
        <v>9.6000000000000014</v>
      </c>
      <c r="DR9" s="83">
        <f t="shared" si="10"/>
        <v>12</v>
      </c>
      <c r="DS9" s="83">
        <f t="shared" si="10"/>
        <v>11.399999999999999</v>
      </c>
      <c r="DT9" s="83">
        <f t="shared" si="10"/>
        <v>10.8</v>
      </c>
      <c r="DU9" s="83">
        <f t="shared" si="10"/>
        <v>10.199999999999999</v>
      </c>
      <c r="DV9" s="83">
        <f t="shared" si="10"/>
        <v>9.6000000000000014</v>
      </c>
      <c r="DW9" s="83">
        <f t="shared" si="10"/>
        <v>12</v>
      </c>
      <c r="DX9" s="83">
        <f t="shared" si="10"/>
        <v>11.399999999999999</v>
      </c>
      <c r="DY9" s="83">
        <f t="shared" si="10"/>
        <v>10.8</v>
      </c>
      <c r="DZ9" s="83">
        <f t="shared" si="10"/>
        <v>10.199999999999999</v>
      </c>
      <c r="EA9" s="83">
        <f t="shared" si="10"/>
        <v>9.6000000000000014</v>
      </c>
      <c r="EB9" s="83">
        <f t="shared" si="10"/>
        <v>12</v>
      </c>
      <c r="EC9" s="83">
        <f t="shared" si="10"/>
        <v>11.399999999999999</v>
      </c>
      <c r="ED9" s="83">
        <f t="shared" si="10"/>
        <v>10.8</v>
      </c>
      <c r="EE9" s="83">
        <f t="shared" si="10"/>
        <v>10.199999999999999</v>
      </c>
      <c r="EF9" s="83">
        <f t="shared" ref="EF9" si="11">EF3*$B4</f>
        <v>9.6000000000000014</v>
      </c>
      <c r="EG9" s="108"/>
    </row>
    <row r="10" spans="1:137" x14ac:dyDescent="0.3">
      <c r="A10" s="21" t="s">
        <v>75</v>
      </c>
      <c r="B10" s="22">
        <f>INPUTS!K2</f>
        <v>0.4</v>
      </c>
      <c r="E10" s="196"/>
      <c r="F10" s="71" t="s">
        <v>186</v>
      </c>
      <c r="G10" s="83">
        <f>$B4*$B8*G3</f>
        <v>6</v>
      </c>
      <c r="H10" s="83">
        <f t="shared" ref="H10:BS10" si="12">$B4*$B8*H3</f>
        <v>6</v>
      </c>
      <c r="I10" s="83">
        <f t="shared" si="12"/>
        <v>6</v>
      </c>
      <c r="J10" s="83">
        <f t="shared" si="12"/>
        <v>6</v>
      </c>
      <c r="K10" s="83">
        <f t="shared" si="12"/>
        <v>6</v>
      </c>
      <c r="L10" s="83">
        <f t="shared" si="12"/>
        <v>6</v>
      </c>
      <c r="M10" s="83">
        <f t="shared" si="12"/>
        <v>6</v>
      </c>
      <c r="N10" s="83">
        <f t="shared" si="12"/>
        <v>6</v>
      </c>
      <c r="O10" s="83">
        <f t="shared" si="12"/>
        <v>6</v>
      </c>
      <c r="P10" s="83">
        <f t="shared" si="12"/>
        <v>6</v>
      </c>
      <c r="Q10" s="83">
        <f t="shared" si="12"/>
        <v>6</v>
      </c>
      <c r="R10" s="83">
        <f t="shared" si="12"/>
        <v>6</v>
      </c>
      <c r="S10" s="83">
        <f t="shared" si="12"/>
        <v>6</v>
      </c>
      <c r="T10" s="83">
        <f t="shared" si="12"/>
        <v>6</v>
      </c>
      <c r="U10" s="83">
        <f t="shared" si="12"/>
        <v>6</v>
      </c>
      <c r="V10" s="83">
        <f t="shared" si="12"/>
        <v>6</v>
      </c>
      <c r="W10" s="83">
        <f t="shared" si="12"/>
        <v>6</v>
      </c>
      <c r="X10" s="83">
        <f t="shared" si="12"/>
        <v>6</v>
      </c>
      <c r="Y10" s="83">
        <f t="shared" si="12"/>
        <v>6</v>
      </c>
      <c r="Z10" s="83">
        <f t="shared" si="12"/>
        <v>6</v>
      </c>
      <c r="AA10" s="83">
        <f t="shared" si="12"/>
        <v>6</v>
      </c>
      <c r="AB10" s="83">
        <f t="shared" si="12"/>
        <v>6</v>
      </c>
      <c r="AC10" s="83">
        <f t="shared" si="12"/>
        <v>6</v>
      </c>
      <c r="AD10" s="83">
        <f t="shared" si="12"/>
        <v>6</v>
      </c>
      <c r="AE10" s="83">
        <f t="shared" si="12"/>
        <v>6</v>
      </c>
      <c r="AF10" s="83">
        <f t="shared" si="12"/>
        <v>6</v>
      </c>
      <c r="AG10" s="83">
        <f t="shared" si="12"/>
        <v>6</v>
      </c>
      <c r="AH10" s="83">
        <f t="shared" si="12"/>
        <v>6</v>
      </c>
      <c r="AI10" s="83">
        <f t="shared" si="12"/>
        <v>6</v>
      </c>
      <c r="AJ10" s="83">
        <f t="shared" si="12"/>
        <v>6</v>
      </c>
      <c r="AK10" s="83">
        <f t="shared" si="12"/>
        <v>6</v>
      </c>
      <c r="AL10" s="83">
        <f t="shared" si="12"/>
        <v>6</v>
      </c>
      <c r="AM10" s="83">
        <f t="shared" si="12"/>
        <v>6</v>
      </c>
      <c r="AN10" s="83">
        <f t="shared" si="12"/>
        <v>6</v>
      </c>
      <c r="AO10" s="83">
        <f t="shared" si="12"/>
        <v>6</v>
      </c>
      <c r="AP10" s="83">
        <f t="shared" si="12"/>
        <v>6</v>
      </c>
      <c r="AQ10" s="83">
        <f t="shared" si="12"/>
        <v>5.9250000000000007</v>
      </c>
      <c r="AR10" s="83">
        <f t="shared" si="12"/>
        <v>5.85</v>
      </c>
      <c r="AS10" s="83">
        <f t="shared" si="12"/>
        <v>5.7750000000000004</v>
      </c>
      <c r="AT10" s="83">
        <f t="shared" si="12"/>
        <v>5.6999999999999993</v>
      </c>
      <c r="AU10" s="83">
        <f t="shared" si="12"/>
        <v>5.625</v>
      </c>
      <c r="AV10" s="83">
        <f t="shared" si="12"/>
        <v>5.625</v>
      </c>
      <c r="AW10" s="83">
        <f t="shared" si="12"/>
        <v>5.625</v>
      </c>
      <c r="AX10" s="83">
        <f t="shared" si="12"/>
        <v>5.625</v>
      </c>
      <c r="AY10" s="83">
        <f t="shared" si="12"/>
        <v>5.625</v>
      </c>
      <c r="AZ10" s="83">
        <f t="shared" si="12"/>
        <v>5.625</v>
      </c>
      <c r="BA10" s="83">
        <f t="shared" si="12"/>
        <v>5.625</v>
      </c>
      <c r="BB10" s="83">
        <f t="shared" si="12"/>
        <v>5.625</v>
      </c>
      <c r="BC10" s="83">
        <f t="shared" si="12"/>
        <v>5.625</v>
      </c>
      <c r="BD10" s="83">
        <f t="shared" si="12"/>
        <v>5.625</v>
      </c>
      <c r="BE10" s="83">
        <f t="shared" si="12"/>
        <v>5.625</v>
      </c>
      <c r="BF10" s="83">
        <f t="shared" si="12"/>
        <v>5.625</v>
      </c>
      <c r="BG10" s="83">
        <f t="shared" si="12"/>
        <v>5.625</v>
      </c>
      <c r="BH10" s="83">
        <f t="shared" si="12"/>
        <v>5.625</v>
      </c>
      <c r="BI10" s="83">
        <f t="shared" si="12"/>
        <v>5.625</v>
      </c>
      <c r="BJ10" s="83">
        <f t="shared" si="12"/>
        <v>5.625</v>
      </c>
      <c r="BK10" s="83">
        <f t="shared" si="12"/>
        <v>5.7750000000000004</v>
      </c>
      <c r="BL10" s="83">
        <f t="shared" si="12"/>
        <v>5.9250000000000007</v>
      </c>
      <c r="BM10" s="83">
        <f t="shared" si="12"/>
        <v>6.0749999999999993</v>
      </c>
      <c r="BN10" s="83">
        <f t="shared" si="12"/>
        <v>6.2250000000000005</v>
      </c>
      <c r="BO10" s="83">
        <f t="shared" si="12"/>
        <v>6.375</v>
      </c>
      <c r="BP10" s="83">
        <f t="shared" si="12"/>
        <v>6.375</v>
      </c>
      <c r="BQ10" s="83">
        <f t="shared" si="12"/>
        <v>6.375</v>
      </c>
      <c r="BR10" s="83">
        <f t="shared" si="12"/>
        <v>6.375</v>
      </c>
      <c r="BS10" s="83">
        <f t="shared" si="12"/>
        <v>6.375</v>
      </c>
      <c r="BT10" s="83">
        <f t="shared" ref="BT10:EE10" si="13">$B4*$B8*BT3</f>
        <v>6.375</v>
      </c>
      <c r="BU10" s="83">
        <f t="shared" si="13"/>
        <v>6.375</v>
      </c>
      <c r="BV10" s="83">
        <f t="shared" si="13"/>
        <v>6.375</v>
      </c>
      <c r="BW10" s="83">
        <f t="shared" si="13"/>
        <v>6.375</v>
      </c>
      <c r="BX10" s="83">
        <f t="shared" si="13"/>
        <v>6.375</v>
      </c>
      <c r="BY10" s="83">
        <f t="shared" si="13"/>
        <v>6.375</v>
      </c>
      <c r="BZ10" s="83">
        <f t="shared" si="13"/>
        <v>6.375</v>
      </c>
      <c r="CA10" s="83">
        <f t="shared" si="13"/>
        <v>6.375</v>
      </c>
      <c r="CB10" s="83">
        <f t="shared" si="13"/>
        <v>6.375</v>
      </c>
      <c r="CC10" s="83">
        <f t="shared" si="13"/>
        <v>6.375</v>
      </c>
      <c r="CD10" s="83">
        <f t="shared" si="13"/>
        <v>6.375</v>
      </c>
      <c r="CE10" s="83">
        <f t="shared" si="13"/>
        <v>6.3000000000000007</v>
      </c>
      <c r="CF10" s="83">
        <f t="shared" si="13"/>
        <v>6.2250000000000005</v>
      </c>
      <c r="CG10" s="83">
        <f t="shared" si="13"/>
        <v>6.1499999999999995</v>
      </c>
      <c r="CH10" s="83">
        <f t="shared" si="13"/>
        <v>6.0749999999999993</v>
      </c>
      <c r="CI10" s="83">
        <f t="shared" si="13"/>
        <v>6</v>
      </c>
      <c r="CJ10" s="83">
        <f t="shared" si="13"/>
        <v>6</v>
      </c>
      <c r="CK10" s="83">
        <f t="shared" si="13"/>
        <v>6</v>
      </c>
      <c r="CL10" s="83">
        <f t="shared" si="13"/>
        <v>6</v>
      </c>
      <c r="CM10" s="83">
        <f t="shared" si="13"/>
        <v>6</v>
      </c>
      <c r="CN10" s="83">
        <f t="shared" si="13"/>
        <v>6</v>
      </c>
      <c r="CO10" s="83">
        <f t="shared" si="13"/>
        <v>6</v>
      </c>
      <c r="CP10" s="83">
        <f t="shared" si="13"/>
        <v>6</v>
      </c>
      <c r="CQ10" s="83">
        <f t="shared" si="13"/>
        <v>6</v>
      </c>
      <c r="CR10" s="83">
        <f t="shared" si="13"/>
        <v>6</v>
      </c>
      <c r="CS10" s="83">
        <f t="shared" si="13"/>
        <v>6</v>
      </c>
      <c r="CT10" s="83">
        <f t="shared" si="13"/>
        <v>6</v>
      </c>
      <c r="CU10" s="83">
        <f t="shared" si="13"/>
        <v>6</v>
      </c>
      <c r="CV10" s="83">
        <f t="shared" si="13"/>
        <v>6</v>
      </c>
      <c r="CW10" s="83">
        <f t="shared" si="13"/>
        <v>6</v>
      </c>
      <c r="CX10" s="83">
        <f t="shared" si="13"/>
        <v>6</v>
      </c>
      <c r="CY10" s="83">
        <f t="shared" si="13"/>
        <v>6</v>
      </c>
      <c r="CZ10" s="83">
        <f t="shared" si="13"/>
        <v>6</v>
      </c>
      <c r="DA10" s="83">
        <f t="shared" si="13"/>
        <v>6</v>
      </c>
      <c r="DB10" s="83">
        <f t="shared" si="13"/>
        <v>6</v>
      </c>
      <c r="DC10" s="83">
        <f t="shared" si="13"/>
        <v>6</v>
      </c>
      <c r="DD10" s="83">
        <f t="shared" si="13"/>
        <v>6</v>
      </c>
      <c r="DE10" s="83">
        <f t="shared" si="13"/>
        <v>6</v>
      </c>
      <c r="DF10" s="83">
        <f t="shared" si="13"/>
        <v>6</v>
      </c>
      <c r="DG10" s="83">
        <f t="shared" si="13"/>
        <v>6</v>
      </c>
      <c r="DH10" s="83">
        <f t="shared" si="13"/>
        <v>6</v>
      </c>
      <c r="DI10" s="83">
        <f t="shared" si="13"/>
        <v>6</v>
      </c>
      <c r="DJ10" s="83">
        <f t="shared" si="13"/>
        <v>6</v>
      </c>
      <c r="DK10" s="83">
        <f t="shared" si="13"/>
        <v>6</v>
      </c>
      <c r="DL10" s="83">
        <f t="shared" si="13"/>
        <v>6</v>
      </c>
      <c r="DM10" s="83">
        <f t="shared" si="13"/>
        <v>6</v>
      </c>
      <c r="DN10" s="83">
        <f t="shared" si="13"/>
        <v>5.6999999999999993</v>
      </c>
      <c r="DO10" s="83">
        <f t="shared" si="13"/>
        <v>5.4</v>
      </c>
      <c r="DP10" s="83">
        <f t="shared" si="13"/>
        <v>5.0999999999999996</v>
      </c>
      <c r="DQ10" s="83">
        <f t="shared" si="13"/>
        <v>4.8000000000000007</v>
      </c>
      <c r="DR10" s="83">
        <f t="shared" si="13"/>
        <v>6</v>
      </c>
      <c r="DS10" s="83">
        <f t="shared" si="13"/>
        <v>5.6999999999999993</v>
      </c>
      <c r="DT10" s="83">
        <f t="shared" si="13"/>
        <v>5.4</v>
      </c>
      <c r="DU10" s="83">
        <f t="shared" si="13"/>
        <v>5.0999999999999996</v>
      </c>
      <c r="DV10" s="83">
        <f t="shared" si="13"/>
        <v>4.8000000000000007</v>
      </c>
      <c r="DW10" s="83">
        <f t="shared" si="13"/>
        <v>6</v>
      </c>
      <c r="DX10" s="83">
        <f t="shared" si="13"/>
        <v>5.6999999999999993</v>
      </c>
      <c r="DY10" s="83">
        <f t="shared" si="13"/>
        <v>5.4</v>
      </c>
      <c r="DZ10" s="83">
        <f t="shared" si="13"/>
        <v>5.0999999999999996</v>
      </c>
      <c r="EA10" s="83">
        <f t="shared" si="13"/>
        <v>4.8000000000000007</v>
      </c>
      <c r="EB10" s="83">
        <f t="shared" si="13"/>
        <v>6</v>
      </c>
      <c r="EC10" s="83">
        <f t="shared" si="13"/>
        <v>5.6999999999999993</v>
      </c>
      <c r="ED10" s="83">
        <f t="shared" si="13"/>
        <v>5.4</v>
      </c>
      <c r="EE10" s="83">
        <f t="shared" si="13"/>
        <v>5.0999999999999996</v>
      </c>
      <c r="EF10" s="83">
        <f t="shared" ref="EF10" si="14">$B4*$B8*EF3</f>
        <v>4.8000000000000007</v>
      </c>
      <c r="EG10" s="108"/>
    </row>
    <row r="11" spans="1:137" x14ac:dyDescent="0.3">
      <c r="A11" s="28" t="s">
        <v>76</v>
      </c>
      <c r="B11" s="15" t="str">
        <f>INPUTS!L2</f>
        <v>S - L(0,3) - L(0,2)</v>
      </c>
      <c r="E11" s="196"/>
      <c r="F11" s="71" t="s">
        <v>187</v>
      </c>
      <c r="G11" s="83">
        <f>$B10*G10</f>
        <v>2.4000000000000004</v>
      </c>
      <c r="H11" s="83">
        <f t="shared" ref="H11:BS11" si="15">$B10*H10</f>
        <v>2.4000000000000004</v>
      </c>
      <c r="I11" s="83">
        <f t="shared" si="15"/>
        <v>2.4000000000000004</v>
      </c>
      <c r="J11" s="83">
        <f t="shared" si="15"/>
        <v>2.4000000000000004</v>
      </c>
      <c r="K11" s="83">
        <f t="shared" si="15"/>
        <v>2.4000000000000004</v>
      </c>
      <c r="L11" s="83">
        <f t="shared" si="15"/>
        <v>2.4000000000000004</v>
      </c>
      <c r="M11" s="83">
        <f t="shared" si="15"/>
        <v>2.4000000000000004</v>
      </c>
      <c r="N11" s="83">
        <f t="shared" si="15"/>
        <v>2.4000000000000004</v>
      </c>
      <c r="O11" s="83">
        <f t="shared" si="15"/>
        <v>2.4000000000000004</v>
      </c>
      <c r="P11" s="83">
        <f t="shared" si="15"/>
        <v>2.4000000000000004</v>
      </c>
      <c r="Q11" s="83">
        <f t="shared" si="15"/>
        <v>2.4000000000000004</v>
      </c>
      <c r="R11" s="83">
        <f t="shared" si="15"/>
        <v>2.4000000000000004</v>
      </c>
      <c r="S11" s="83">
        <f t="shared" si="15"/>
        <v>2.4000000000000004</v>
      </c>
      <c r="T11" s="83">
        <f t="shared" si="15"/>
        <v>2.4000000000000004</v>
      </c>
      <c r="U11" s="83">
        <f t="shared" si="15"/>
        <v>2.4000000000000004</v>
      </c>
      <c r="V11" s="83">
        <f t="shared" si="15"/>
        <v>2.4000000000000004</v>
      </c>
      <c r="W11" s="83">
        <f t="shared" si="15"/>
        <v>2.4000000000000004</v>
      </c>
      <c r="X11" s="83">
        <f t="shared" si="15"/>
        <v>2.4000000000000004</v>
      </c>
      <c r="Y11" s="83">
        <f t="shared" si="15"/>
        <v>2.4000000000000004</v>
      </c>
      <c r="Z11" s="83">
        <f t="shared" si="15"/>
        <v>2.4000000000000004</v>
      </c>
      <c r="AA11" s="83">
        <f t="shared" si="15"/>
        <v>2.4000000000000004</v>
      </c>
      <c r="AB11" s="83">
        <f t="shared" si="15"/>
        <v>2.4000000000000004</v>
      </c>
      <c r="AC11" s="83">
        <f t="shared" si="15"/>
        <v>2.4000000000000004</v>
      </c>
      <c r="AD11" s="83">
        <f t="shared" si="15"/>
        <v>2.4000000000000004</v>
      </c>
      <c r="AE11" s="83">
        <f t="shared" si="15"/>
        <v>2.4000000000000004</v>
      </c>
      <c r="AF11" s="83">
        <f t="shared" si="15"/>
        <v>2.4000000000000004</v>
      </c>
      <c r="AG11" s="83">
        <f t="shared" si="15"/>
        <v>2.4000000000000004</v>
      </c>
      <c r="AH11" s="83">
        <f t="shared" si="15"/>
        <v>2.4000000000000004</v>
      </c>
      <c r="AI11" s="83">
        <f t="shared" si="15"/>
        <v>2.4000000000000004</v>
      </c>
      <c r="AJ11" s="83">
        <f t="shared" si="15"/>
        <v>2.4000000000000004</v>
      </c>
      <c r="AK11" s="83">
        <f t="shared" si="15"/>
        <v>2.4000000000000004</v>
      </c>
      <c r="AL11" s="83">
        <f t="shared" si="15"/>
        <v>2.4000000000000004</v>
      </c>
      <c r="AM11" s="83">
        <f t="shared" si="15"/>
        <v>2.4000000000000004</v>
      </c>
      <c r="AN11" s="83">
        <f t="shared" si="15"/>
        <v>2.4000000000000004</v>
      </c>
      <c r="AO11" s="83">
        <f t="shared" si="15"/>
        <v>2.4000000000000004</v>
      </c>
      <c r="AP11" s="83">
        <f t="shared" si="15"/>
        <v>2.4000000000000004</v>
      </c>
      <c r="AQ11" s="83">
        <f t="shared" si="15"/>
        <v>2.3700000000000006</v>
      </c>
      <c r="AR11" s="83">
        <f t="shared" si="15"/>
        <v>2.34</v>
      </c>
      <c r="AS11" s="83">
        <f t="shared" si="15"/>
        <v>2.31</v>
      </c>
      <c r="AT11" s="83">
        <f t="shared" si="15"/>
        <v>2.2799999999999998</v>
      </c>
      <c r="AU11" s="83">
        <f t="shared" si="15"/>
        <v>2.25</v>
      </c>
      <c r="AV11" s="83">
        <f t="shared" si="15"/>
        <v>2.25</v>
      </c>
      <c r="AW11" s="83">
        <f t="shared" si="15"/>
        <v>2.25</v>
      </c>
      <c r="AX11" s="83">
        <f t="shared" si="15"/>
        <v>2.25</v>
      </c>
      <c r="AY11" s="83">
        <f t="shared" si="15"/>
        <v>2.25</v>
      </c>
      <c r="AZ11" s="83">
        <f t="shared" si="15"/>
        <v>2.25</v>
      </c>
      <c r="BA11" s="83">
        <f t="shared" si="15"/>
        <v>2.25</v>
      </c>
      <c r="BB11" s="83">
        <f t="shared" si="15"/>
        <v>2.25</v>
      </c>
      <c r="BC11" s="83">
        <f t="shared" si="15"/>
        <v>2.25</v>
      </c>
      <c r="BD11" s="83">
        <f t="shared" si="15"/>
        <v>2.25</v>
      </c>
      <c r="BE11" s="83">
        <f t="shared" si="15"/>
        <v>2.25</v>
      </c>
      <c r="BF11" s="83">
        <f t="shared" si="15"/>
        <v>2.25</v>
      </c>
      <c r="BG11" s="83">
        <f t="shared" si="15"/>
        <v>2.25</v>
      </c>
      <c r="BH11" s="83">
        <f t="shared" si="15"/>
        <v>2.25</v>
      </c>
      <c r="BI11" s="83">
        <f t="shared" si="15"/>
        <v>2.25</v>
      </c>
      <c r="BJ11" s="83">
        <f t="shared" si="15"/>
        <v>2.25</v>
      </c>
      <c r="BK11" s="83">
        <f t="shared" si="15"/>
        <v>2.31</v>
      </c>
      <c r="BL11" s="83">
        <f t="shared" si="15"/>
        <v>2.3700000000000006</v>
      </c>
      <c r="BM11" s="83">
        <f t="shared" si="15"/>
        <v>2.4299999999999997</v>
      </c>
      <c r="BN11" s="83">
        <f t="shared" si="15"/>
        <v>2.4900000000000002</v>
      </c>
      <c r="BO11" s="83">
        <f t="shared" si="15"/>
        <v>2.5500000000000003</v>
      </c>
      <c r="BP11" s="83">
        <f t="shared" si="15"/>
        <v>2.5500000000000003</v>
      </c>
      <c r="BQ11" s="83">
        <f t="shared" si="15"/>
        <v>2.5500000000000003</v>
      </c>
      <c r="BR11" s="83">
        <f t="shared" si="15"/>
        <v>2.5500000000000003</v>
      </c>
      <c r="BS11" s="83">
        <f t="shared" si="15"/>
        <v>2.5500000000000003</v>
      </c>
      <c r="BT11" s="83">
        <f t="shared" ref="BT11:EE11" si="16">$B10*BT10</f>
        <v>2.5500000000000003</v>
      </c>
      <c r="BU11" s="83">
        <f t="shared" si="16"/>
        <v>2.5500000000000003</v>
      </c>
      <c r="BV11" s="83">
        <f t="shared" si="16"/>
        <v>2.5500000000000003</v>
      </c>
      <c r="BW11" s="83">
        <f t="shared" si="16"/>
        <v>2.5500000000000003</v>
      </c>
      <c r="BX11" s="83">
        <f t="shared" si="16"/>
        <v>2.5500000000000003</v>
      </c>
      <c r="BY11" s="83">
        <f t="shared" si="16"/>
        <v>2.5500000000000003</v>
      </c>
      <c r="BZ11" s="83">
        <f t="shared" si="16"/>
        <v>2.5500000000000003</v>
      </c>
      <c r="CA11" s="83">
        <f t="shared" si="16"/>
        <v>2.5500000000000003</v>
      </c>
      <c r="CB11" s="83">
        <f t="shared" si="16"/>
        <v>2.5500000000000003</v>
      </c>
      <c r="CC11" s="83">
        <f t="shared" si="16"/>
        <v>2.5500000000000003</v>
      </c>
      <c r="CD11" s="83">
        <f t="shared" si="16"/>
        <v>2.5500000000000003</v>
      </c>
      <c r="CE11" s="83">
        <f t="shared" si="16"/>
        <v>2.5200000000000005</v>
      </c>
      <c r="CF11" s="83">
        <f t="shared" si="16"/>
        <v>2.4900000000000002</v>
      </c>
      <c r="CG11" s="83">
        <f t="shared" si="16"/>
        <v>2.46</v>
      </c>
      <c r="CH11" s="83">
        <f t="shared" si="16"/>
        <v>2.4299999999999997</v>
      </c>
      <c r="CI11" s="83">
        <f t="shared" si="16"/>
        <v>2.4000000000000004</v>
      </c>
      <c r="CJ11" s="83">
        <f t="shared" si="16"/>
        <v>2.4000000000000004</v>
      </c>
      <c r="CK11" s="83">
        <f t="shared" si="16"/>
        <v>2.4000000000000004</v>
      </c>
      <c r="CL11" s="83">
        <f t="shared" si="16"/>
        <v>2.4000000000000004</v>
      </c>
      <c r="CM11" s="83">
        <f t="shared" si="16"/>
        <v>2.4000000000000004</v>
      </c>
      <c r="CN11" s="83">
        <f t="shared" si="16"/>
        <v>2.4000000000000004</v>
      </c>
      <c r="CO11" s="83">
        <f t="shared" si="16"/>
        <v>2.4000000000000004</v>
      </c>
      <c r="CP11" s="83">
        <f t="shared" si="16"/>
        <v>2.4000000000000004</v>
      </c>
      <c r="CQ11" s="83">
        <f t="shared" si="16"/>
        <v>2.4000000000000004</v>
      </c>
      <c r="CR11" s="83">
        <f t="shared" si="16"/>
        <v>2.4000000000000004</v>
      </c>
      <c r="CS11" s="83">
        <f t="shared" si="16"/>
        <v>2.4000000000000004</v>
      </c>
      <c r="CT11" s="83">
        <f t="shared" si="16"/>
        <v>2.4000000000000004</v>
      </c>
      <c r="CU11" s="83">
        <f t="shared" si="16"/>
        <v>2.4000000000000004</v>
      </c>
      <c r="CV11" s="83">
        <f t="shared" si="16"/>
        <v>2.4000000000000004</v>
      </c>
      <c r="CW11" s="83">
        <f t="shared" si="16"/>
        <v>2.4000000000000004</v>
      </c>
      <c r="CX11" s="83">
        <f t="shared" si="16"/>
        <v>2.4000000000000004</v>
      </c>
      <c r="CY11" s="83">
        <f t="shared" si="16"/>
        <v>2.4000000000000004</v>
      </c>
      <c r="CZ11" s="83">
        <f t="shared" si="16"/>
        <v>2.4000000000000004</v>
      </c>
      <c r="DA11" s="83">
        <f t="shared" si="16"/>
        <v>2.4000000000000004</v>
      </c>
      <c r="DB11" s="83">
        <f t="shared" si="16"/>
        <v>2.4000000000000004</v>
      </c>
      <c r="DC11" s="83">
        <f t="shared" si="16"/>
        <v>2.4000000000000004</v>
      </c>
      <c r="DD11" s="83">
        <f t="shared" si="16"/>
        <v>2.4000000000000004</v>
      </c>
      <c r="DE11" s="83">
        <f t="shared" si="16"/>
        <v>2.4000000000000004</v>
      </c>
      <c r="DF11" s="83">
        <f t="shared" si="16"/>
        <v>2.4000000000000004</v>
      </c>
      <c r="DG11" s="83">
        <f t="shared" si="16"/>
        <v>2.4000000000000004</v>
      </c>
      <c r="DH11" s="83">
        <f t="shared" si="16"/>
        <v>2.4000000000000004</v>
      </c>
      <c r="DI11" s="83">
        <f t="shared" si="16"/>
        <v>2.4000000000000004</v>
      </c>
      <c r="DJ11" s="83">
        <f t="shared" si="16"/>
        <v>2.4000000000000004</v>
      </c>
      <c r="DK11" s="83">
        <f t="shared" si="16"/>
        <v>2.4000000000000004</v>
      </c>
      <c r="DL11" s="83">
        <f t="shared" si="16"/>
        <v>2.4000000000000004</v>
      </c>
      <c r="DM11" s="83">
        <f t="shared" si="16"/>
        <v>2.4000000000000004</v>
      </c>
      <c r="DN11" s="83">
        <f t="shared" si="16"/>
        <v>2.2799999999999998</v>
      </c>
      <c r="DO11" s="83">
        <f t="shared" si="16"/>
        <v>2.16</v>
      </c>
      <c r="DP11" s="83">
        <f t="shared" si="16"/>
        <v>2.04</v>
      </c>
      <c r="DQ11" s="83">
        <f t="shared" si="16"/>
        <v>1.9200000000000004</v>
      </c>
      <c r="DR11" s="83">
        <f t="shared" si="16"/>
        <v>2.4000000000000004</v>
      </c>
      <c r="DS11" s="83">
        <f t="shared" si="16"/>
        <v>2.2799999999999998</v>
      </c>
      <c r="DT11" s="83">
        <f t="shared" si="16"/>
        <v>2.16</v>
      </c>
      <c r="DU11" s="83">
        <f t="shared" si="16"/>
        <v>2.04</v>
      </c>
      <c r="DV11" s="83">
        <f t="shared" si="16"/>
        <v>1.9200000000000004</v>
      </c>
      <c r="DW11" s="83">
        <f t="shared" si="16"/>
        <v>2.4000000000000004</v>
      </c>
      <c r="DX11" s="83">
        <f t="shared" si="16"/>
        <v>2.2799999999999998</v>
      </c>
      <c r="DY11" s="83">
        <f t="shared" si="16"/>
        <v>2.16</v>
      </c>
      <c r="DZ11" s="83">
        <f t="shared" si="16"/>
        <v>2.04</v>
      </c>
      <c r="EA11" s="83">
        <f t="shared" si="16"/>
        <v>1.9200000000000004</v>
      </c>
      <c r="EB11" s="83">
        <f t="shared" si="16"/>
        <v>2.4000000000000004</v>
      </c>
      <c r="EC11" s="83">
        <f t="shared" si="16"/>
        <v>2.2799999999999998</v>
      </c>
      <c r="ED11" s="83">
        <f t="shared" si="16"/>
        <v>2.16</v>
      </c>
      <c r="EE11" s="83">
        <f t="shared" si="16"/>
        <v>2.04</v>
      </c>
      <c r="EF11" s="83">
        <f t="shared" ref="EF11" si="17">$B10*EF10</f>
        <v>1.9200000000000004</v>
      </c>
      <c r="EG11" s="108"/>
    </row>
    <row r="12" spans="1:137" x14ac:dyDescent="0.3">
      <c r="A12" s="21" t="s">
        <v>77</v>
      </c>
      <c r="B12" s="22">
        <v>0</v>
      </c>
      <c r="E12" s="196"/>
      <c r="F12" s="71" t="s">
        <v>188</v>
      </c>
      <c r="G12" s="83">
        <f>(G10+G11)*G13</f>
        <v>8.4</v>
      </c>
      <c r="H12" s="83">
        <f t="shared" ref="H12:BS12" si="18">(H10+H11)*H13</f>
        <v>8.4</v>
      </c>
      <c r="I12" s="83">
        <f t="shared" si="18"/>
        <v>8.4</v>
      </c>
      <c r="J12" s="83">
        <f t="shared" si="18"/>
        <v>8.4</v>
      </c>
      <c r="K12" s="83">
        <f t="shared" si="18"/>
        <v>8.4</v>
      </c>
      <c r="L12" s="83">
        <f t="shared" si="18"/>
        <v>8.4</v>
      </c>
      <c r="M12" s="83">
        <f t="shared" si="18"/>
        <v>8.4</v>
      </c>
      <c r="N12" s="83">
        <f t="shared" si="18"/>
        <v>8.4</v>
      </c>
      <c r="O12" s="83">
        <f t="shared" si="18"/>
        <v>8.4</v>
      </c>
      <c r="P12" s="83">
        <f t="shared" si="18"/>
        <v>8.4</v>
      </c>
      <c r="Q12" s="83">
        <f t="shared" si="18"/>
        <v>8.4</v>
      </c>
      <c r="R12" s="83">
        <f t="shared" si="18"/>
        <v>8.4</v>
      </c>
      <c r="S12" s="83">
        <f t="shared" si="18"/>
        <v>8.4</v>
      </c>
      <c r="T12" s="83">
        <f t="shared" si="18"/>
        <v>8.4</v>
      </c>
      <c r="U12" s="83">
        <f t="shared" si="18"/>
        <v>8.4</v>
      </c>
      <c r="V12" s="83">
        <f t="shared" si="18"/>
        <v>8.4</v>
      </c>
      <c r="W12" s="83">
        <f t="shared" si="18"/>
        <v>8.4</v>
      </c>
      <c r="X12" s="83">
        <f t="shared" si="18"/>
        <v>8.4</v>
      </c>
      <c r="Y12" s="83">
        <f t="shared" si="18"/>
        <v>8.4</v>
      </c>
      <c r="Z12" s="83">
        <f t="shared" si="18"/>
        <v>8.4</v>
      </c>
      <c r="AA12" s="83">
        <f t="shared" si="18"/>
        <v>8.4</v>
      </c>
      <c r="AB12" s="83">
        <f t="shared" si="18"/>
        <v>8.4</v>
      </c>
      <c r="AC12" s="83">
        <f t="shared" si="18"/>
        <v>8.4</v>
      </c>
      <c r="AD12" s="83">
        <f t="shared" si="18"/>
        <v>8.4</v>
      </c>
      <c r="AE12" s="83">
        <f t="shared" si="18"/>
        <v>8.4</v>
      </c>
      <c r="AF12" s="83">
        <f t="shared" si="18"/>
        <v>8.4</v>
      </c>
      <c r="AG12" s="83">
        <f t="shared" si="18"/>
        <v>8.4</v>
      </c>
      <c r="AH12" s="83">
        <f t="shared" si="18"/>
        <v>8.4</v>
      </c>
      <c r="AI12" s="83">
        <f t="shared" si="18"/>
        <v>8.4</v>
      </c>
      <c r="AJ12" s="83">
        <f t="shared" si="18"/>
        <v>8.4</v>
      </c>
      <c r="AK12" s="83">
        <f t="shared" si="18"/>
        <v>8.4</v>
      </c>
      <c r="AL12" s="83">
        <f t="shared" si="18"/>
        <v>8.4</v>
      </c>
      <c r="AM12" s="83">
        <f t="shared" si="18"/>
        <v>8.4</v>
      </c>
      <c r="AN12" s="83">
        <f t="shared" si="18"/>
        <v>8.4</v>
      </c>
      <c r="AO12" s="83">
        <f t="shared" si="18"/>
        <v>8.4</v>
      </c>
      <c r="AP12" s="83">
        <f t="shared" si="18"/>
        <v>8.4</v>
      </c>
      <c r="AQ12" s="83">
        <f t="shared" si="18"/>
        <v>8.2950000000000017</v>
      </c>
      <c r="AR12" s="83">
        <f t="shared" si="18"/>
        <v>8.19</v>
      </c>
      <c r="AS12" s="83">
        <f t="shared" si="18"/>
        <v>8.0850000000000009</v>
      </c>
      <c r="AT12" s="83">
        <f t="shared" si="18"/>
        <v>7.9799999999999986</v>
      </c>
      <c r="AU12" s="83">
        <f t="shared" si="18"/>
        <v>7.875</v>
      </c>
      <c r="AV12" s="83">
        <f t="shared" si="18"/>
        <v>7.875</v>
      </c>
      <c r="AW12" s="83">
        <f t="shared" si="18"/>
        <v>7.875</v>
      </c>
      <c r="AX12" s="83">
        <f t="shared" si="18"/>
        <v>7.875</v>
      </c>
      <c r="AY12" s="83">
        <f t="shared" si="18"/>
        <v>7.875</v>
      </c>
      <c r="AZ12" s="83">
        <f t="shared" si="18"/>
        <v>7.875</v>
      </c>
      <c r="BA12" s="83">
        <f t="shared" si="18"/>
        <v>7.875</v>
      </c>
      <c r="BB12" s="83">
        <f t="shared" si="18"/>
        <v>7.875</v>
      </c>
      <c r="BC12" s="83">
        <f t="shared" si="18"/>
        <v>7.875</v>
      </c>
      <c r="BD12" s="83">
        <f t="shared" si="18"/>
        <v>7.875</v>
      </c>
      <c r="BE12" s="83">
        <f t="shared" si="18"/>
        <v>7.875</v>
      </c>
      <c r="BF12" s="83">
        <f t="shared" si="18"/>
        <v>7.875</v>
      </c>
      <c r="BG12" s="83">
        <f t="shared" si="18"/>
        <v>7.875</v>
      </c>
      <c r="BH12" s="83">
        <f t="shared" si="18"/>
        <v>7.875</v>
      </c>
      <c r="BI12" s="83">
        <f t="shared" si="18"/>
        <v>7.875</v>
      </c>
      <c r="BJ12" s="83">
        <f t="shared" si="18"/>
        <v>7.875</v>
      </c>
      <c r="BK12" s="83">
        <f t="shared" si="18"/>
        <v>8.0850000000000009</v>
      </c>
      <c r="BL12" s="83">
        <f t="shared" si="18"/>
        <v>8.2950000000000017</v>
      </c>
      <c r="BM12" s="83">
        <f t="shared" si="18"/>
        <v>8.504999999999999</v>
      </c>
      <c r="BN12" s="83">
        <f t="shared" si="18"/>
        <v>8.7149999999999999</v>
      </c>
      <c r="BO12" s="83">
        <f t="shared" si="18"/>
        <v>8.9250000000000007</v>
      </c>
      <c r="BP12" s="83">
        <f t="shared" si="18"/>
        <v>8.9250000000000007</v>
      </c>
      <c r="BQ12" s="83">
        <f t="shared" si="18"/>
        <v>8.9250000000000007</v>
      </c>
      <c r="BR12" s="83">
        <f t="shared" si="18"/>
        <v>8.9250000000000007</v>
      </c>
      <c r="BS12" s="83">
        <f t="shared" si="18"/>
        <v>8.9250000000000007</v>
      </c>
      <c r="BT12" s="83">
        <f t="shared" ref="BT12:EE12" si="19">(BT10+BT11)*BT13</f>
        <v>8.9250000000000007</v>
      </c>
      <c r="BU12" s="83">
        <f t="shared" si="19"/>
        <v>8.9250000000000007</v>
      </c>
      <c r="BV12" s="83">
        <f t="shared" si="19"/>
        <v>8.9250000000000007</v>
      </c>
      <c r="BW12" s="83">
        <f t="shared" si="19"/>
        <v>8.9250000000000007</v>
      </c>
      <c r="BX12" s="83">
        <f t="shared" si="19"/>
        <v>8.9250000000000007</v>
      </c>
      <c r="BY12" s="83">
        <f t="shared" si="19"/>
        <v>8.9250000000000007</v>
      </c>
      <c r="BZ12" s="83">
        <f t="shared" si="19"/>
        <v>8.9250000000000007</v>
      </c>
      <c r="CA12" s="83">
        <f t="shared" si="19"/>
        <v>8.9250000000000007</v>
      </c>
      <c r="CB12" s="83">
        <f t="shared" si="19"/>
        <v>8.9250000000000007</v>
      </c>
      <c r="CC12" s="83">
        <f t="shared" si="19"/>
        <v>8.9250000000000007</v>
      </c>
      <c r="CD12" s="83">
        <f t="shared" si="19"/>
        <v>8.9250000000000007</v>
      </c>
      <c r="CE12" s="83">
        <f t="shared" si="19"/>
        <v>8.82</v>
      </c>
      <c r="CF12" s="83">
        <f t="shared" si="19"/>
        <v>8.7149999999999999</v>
      </c>
      <c r="CG12" s="83">
        <f t="shared" si="19"/>
        <v>8.61</v>
      </c>
      <c r="CH12" s="83">
        <f t="shared" si="19"/>
        <v>8.504999999999999</v>
      </c>
      <c r="CI12" s="83">
        <f t="shared" si="19"/>
        <v>8.4</v>
      </c>
      <c r="CJ12" s="83">
        <f t="shared" si="19"/>
        <v>8.4</v>
      </c>
      <c r="CK12" s="83">
        <f t="shared" si="19"/>
        <v>8.4</v>
      </c>
      <c r="CL12" s="83">
        <f t="shared" si="19"/>
        <v>8.4</v>
      </c>
      <c r="CM12" s="83">
        <f t="shared" si="19"/>
        <v>8.4</v>
      </c>
      <c r="CN12" s="83">
        <f t="shared" si="19"/>
        <v>8.4</v>
      </c>
      <c r="CO12" s="83">
        <f t="shared" si="19"/>
        <v>8.4</v>
      </c>
      <c r="CP12" s="83">
        <f t="shared" si="19"/>
        <v>8.4</v>
      </c>
      <c r="CQ12" s="83">
        <f t="shared" si="19"/>
        <v>8.4</v>
      </c>
      <c r="CR12" s="83">
        <f t="shared" si="19"/>
        <v>8.4</v>
      </c>
      <c r="CS12" s="83">
        <f t="shared" si="19"/>
        <v>8.4</v>
      </c>
      <c r="CT12" s="83">
        <f t="shared" si="19"/>
        <v>8.4</v>
      </c>
      <c r="CU12" s="83">
        <f t="shared" si="19"/>
        <v>8.4</v>
      </c>
      <c r="CV12" s="83">
        <f t="shared" si="19"/>
        <v>8.4</v>
      </c>
      <c r="CW12" s="83">
        <f t="shared" si="19"/>
        <v>8.4</v>
      </c>
      <c r="CX12" s="83">
        <f t="shared" si="19"/>
        <v>8.4</v>
      </c>
      <c r="CY12" s="83">
        <f t="shared" si="19"/>
        <v>8.4</v>
      </c>
      <c r="CZ12" s="83">
        <f t="shared" si="19"/>
        <v>8.4</v>
      </c>
      <c r="DA12" s="83">
        <f t="shared" si="19"/>
        <v>8.4</v>
      </c>
      <c r="DB12" s="83">
        <f t="shared" si="19"/>
        <v>8.4</v>
      </c>
      <c r="DC12" s="83">
        <f t="shared" si="19"/>
        <v>8.4</v>
      </c>
      <c r="DD12" s="83">
        <f t="shared" si="19"/>
        <v>8.4</v>
      </c>
      <c r="DE12" s="83">
        <f t="shared" si="19"/>
        <v>8.4</v>
      </c>
      <c r="DF12" s="83">
        <f t="shared" si="19"/>
        <v>8.4</v>
      </c>
      <c r="DG12" s="83">
        <f t="shared" si="19"/>
        <v>8.4</v>
      </c>
      <c r="DH12" s="83">
        <f t="shared" si="19"/>
        <v>8.4</v>
      </c>
      <c r="DI12" s="83">
        <f t="shared" si="19"/>
        <v>8.4</v>
      </c>
      <c r="DJ12" s="83">
        <f t="shared" si="19"/>
        <v>8.4</v>
      </c>
      <c r="DK12" s="83">
        <f t="shared" si="19"/>
        <v>8.4</v>
      </c>
      <c r="DL12" s="83">
        <f t="shared" si="19"/>
        <v>8.4</v>
      </c>
      <c r="DM12" s="83">
        <f t="shared" si="19"/>
        <v>8.4</v>
      </c>
      <c r="DN12" s="83">
        <f t="shared" si="19"/>
        <v>7.9799999999999986</v>
      </c>
      <c r="DO12" s="83">
        <f t="shared" si="19"/>
        <v>7.5600000000000005</v>
      </c>
      <c r="DP12" s="83">
        <f t="shared" si="19"/>
        <v>7.14</v>
      </c>
      <c r="DQ12" s="83">
        <f t="shared" si="19"/>
        <v>6.7200000000000006</v>
      </c>
      <c r="DR12" s="83">
        <f t="shared" si="19"/>
        <v>8.4</v>
      </c>
      <c r="DS12" s="83">
        <f t="shared" si="19"/>
        <v>7.9799999999999986</v>
      </c>
      <c r="DT12" s="83">
        <f t="shared" si="19"/>
        <v>7.5600000000000005</v>
      </c>
      <c r="DU12" s="83">
        <f t="shared" si="19"/>
        <v>7.14</v>
      </c>
      <c r="DV12" s="83">
        <f t="shared" si="19"/>
        <v>6.7200000000000006</v>
      </c>
      <c r="DW12" s="83">
        <f t="shared" si="19"/>
        <v>8.4</v>
      </c>
      <c r="DX12" s="83">
        <f t="shared" si="19"/>
        <v>7.9799999999999986</v>
      </c>
      <c r="DY12" s="83">
        <f t="shared" si="19"/>
        <v>7.5600000000000005</v>
      </c>
      <c r="DZ12" s="83">
        <f t="shared" si="19"/>
        <v>7.14</v>
      </c>
      <c r="EA12" s="83">
        <f t="shared" si="19"/>
        <v>6.7200000000000006</v>
      </c>
      <c r="EB12" s="83">
        <f t="shared" si="19"/>
        <v>8.4</v>
      </c>
      <c r="EC12" s="83">
        <f t="shared" si="19"/>
        <v>7.9799999999999986</v>
      </c>
      <c r="ED12" s="83">
        <f t="shared" si="19"/>
        <v>7.5600000000000005</v>
      </c>
      <c r="EE12" s="83">
        <f t="shared" si="19"/>
        <v>7.14</v>
      </c>
      <c r="EF12" s="83">
        <f t="shared" ref="EF12" si="20">(EF10+EF11)*EF13</f>
        <v>6.7200000000000006</v>
      </c>
      <c r="EG12" s="108"/>
    </row>
    <row r="13" spans="1:137" x14ac:dyDescent="0.3">
      <c r="A13" s="28" t="s">
        <v>78</v>
      </c>
      <c r="B13" s="15">
        <v>20</v>
      </c>
      <c r="E13" s="196"/>
      <c r="F13" s="71" t="s">
        <v>114</v>
      </c>
      <c r="G13" s="83">
        <f>RZAF!$B$2</f>
        <v>1</v>
      </c>
      <c r="H13" s="83">
        <f>RZAF!$B$2</f>
        <v>1</v>
      </c>
      <c r="I13" s="83">
        <f>RZAF!$B$2</f>
        <v>1</v>
      </c>
      <c r="J13" s="83">
        <f>RZAF!$B$2</f>
        <v>1</v>
      </c>
      <c r="K13" s="83">
        <f>RZAF!$B$2</f>
        <v>1</v>
      </c>
      <c r="L13" s="83">
        <f>RZAF!$B$2</f>
        <v>1</v>
      </c>
      <c r="M13" s="83">
        <f>RZAF!$B$2</f>
        <v>1</v>
      </c>
      <c r="N13" s="83">
        <f>RZAF!$B$2</f>
        <v>1</v>
      </c>
      <c r="O13" s="83">
        <f>RZAF!$B$2</f>
        <v>1</v>
      </c>
      <c r="P13" s="83">
        <f>RZAF!$B$2</f>
        <v>1</v>
      </c>
      <c r="Q13" s="83">
        <f>RZAF!$B$2</f>
        <v>1</v>
      </c>
      <c r="R13" s="83">
        <f>RZAF!$B$2</f>
        <v>1</v>
      </c>
      <c r="S13" s="83">
        <f>RZAF!$B$2</f>
        <v>1</v>
      </c>
      <c r="T13" s="83">
        <f>RZAF!$B$2</f>
        <v>1</v>
      </c>
      <c r="U13" s="83">
        <f>RZAF!$B$2</f>
        <v>1</v>
      </c>
      <c r="V13" s="83">
        <f>RZAF!$B$2</f>
        <v>1</v>
      </c>
      <c r="W13" s="83">
        <f>RZAF!$B$2</f>
        <v>1</v>
      </c>
      <c r="X13" s="83">
        <f>RZAF!$B$2</f>
        <v>1</v>
      </c>
      <c r="Y13" s="83">
        <f>RZAF!$B$2</f>
        <v>1</v>
      </c>
      <c r="Z13" s="83">
        <f>RZAF!$B$2</f>
        <v>1</v>
      </c>
      <c r="AA13" s="83">
        <f>RZAF!$B$2</f>
        <v>1</v>
      </c>
      <c r="AB13" s="83">
        <f>RZAF!$B$2</f>
        <v>1</v>
      </c>
      <c r="AC13" s="83">
        <f>RZAF!$B$2</f>
        <v>1</v>
      </c>
      <c r="AD13" s="83">
        <f>RZAF!$B$2</f>
        <v>1</v>
      </c>
      <c r="AE13" s="83">
        <f>RZAF!$B$2</f>
        <v>1</v>
      </c>
      <c r="AF13" s="83">
        <f>RZAF!$B$2</f>
        <v>1</v>
      </c>
      <c r="AG13" s="83">
        <f>RZAF!$B$2</f>
        <v>1</v>
      </c>
      <c r="AH13" s="83">
        <f>RZAF!$B$2</f>
        <v>1</v>
      </c>
      <c r="AI13" s="83">
        <f>RZAF!$B$2</f>
        <v>1</v>
      </c>
      <c r="AJ13" s="83">
        <f>RZAF!$B$2</f>
        <v>1</v>
      </c>
      <c r="AK13" s="83">
        <f>RZAF!$B$2</f>
        <v>1</v>
      </c>
      <c r="AL13" s="83">
        <f>RZAF!$B$2</f>
        <v>1</v>
      </c>
      <c r="AM13" s="83">
        <f>RZAF!$B$2</f>
        <v>1</v>
      </c>
      <c r="AN13" s="83">
        <f>RZAF!$B$2</f>
        <v>1</v>
      </c>
      <c r="AO13" s="83">
        <f>RZAF!$B$2</f>
        <v>1</v>
      </c>
      <c r="AP13" s="83">
        <f>RZAF!$B$2</f>
        <v>1</v>
      </c>
      <c r="AQ13" s="83">
        <f>RZAF!$B$2</f>
        <v>1</v>
      </c>
      <c r="AR13" s="83">
        <f>RZAF!$B$2</f>
        <v>1</v>
      </c>
      <c r="AS13" s="83">
        <f>RZAF!$B$2</f>
        <v>1</v>
      </c>
      <c r="AT13" s="83">
        <f>RZAF!$B$2</f>
        <v>1</v>
      </c>
      <c r="AU13" s="83">
        <f>RZAF!$B$2</f>
        <v>1</v>
      </c>
      <c r="AV13" s="83">
        <f>RZAF!$B$2</f>
        <v>1</v>
      </c>
      <c r="AW13" s="83">
        <f>RZAF!$B$2</f>
        <v>1</v>
      </c>
      <c r="AX13" s="83">
        <f>RZAF!$B$2</f>
        <v>1</v>
      </c>
      <c r="AY13" s="83">
        <f>RZAF!$B$2</f>
        <v>1</v>
      </c>
      <c r="AZ13" s="83">
        <f>RZAF!$B$2</f>
        <v>1</v>
      </c>
      <c r="BA13" s="83">
        <f>RZAF!$B$2</f>
        <v>1</v>
      </c>
      <c r="BB13" s="83">
        <f>RZAF!$B$2</f>
        <v>1</v>
      </c>
      <c r="BC13" s="83">
        <f>RZAF!$B$2</f>
        <v>1</v>
      </c>
      <c r="BD13" s="83">
        <f>RZAF!$B$2</f>
        <v>1</v>
      </c>
      <c r="BE13" s="83">
        <f>RZAF!$B$2</f>
        <v>1</v>
      </c>
      <c r="BF13" s="83">
        <f>RZAF!$B$2</f>
        <v>1</v>
      </c>
      <c r="BG13" s="83">
        <f>RZAF!$B$2</f>
        <v>1</v>
      </c>
      <c r="BH13" s="83">
        <f>RZAF!$B$2</f>
        <v>1</v>
      </c>
      <c r="BI13" s="83">
        <f>RZAF!$B$2</f>
        <v>1</v>
      </c>
      <c r="BJ13" s="83">
        <f>RZAF!$B$2</f>
        <v>1</v>
      </c>
      <c r="BK13" s="83">
        <f>RZAF!$B$2</f>
        <v>1</v>
      </c>
      <c r="BL13" s="83">
        <f>RZAF!$B$2</f>
        <v>1</v>
      </c>
      <c r="BM13" s="83">
        <f>RZAF!$B$2</f>
        <v>1</v>
      </c>
      <c r="BN13" s="83">
        <f>RZAF!$B$2</f>
        <v>1</v>
      </c>
      <c r="BO13" s="83">
        <f>RZAF!$B$2</f>
        <v>1</v>
      </c>
      <c r="BP13" s="83">
        <f>RZAF!$B$2</f>
        <v>1</v>
      </c>
      <c r="BQ13" s="83">
        <f>RZAF!$B$2</f>
        <v>1</v>
      </c>
      <c r="BR13" s="83">
        <f>RZAF!$B$2</f>
        <v>1</v>
      </c>
      <c r="BS13" s="83">
        <f>RZAF!$B$2</f>
        <v>1</v>
      </c>
      <c r="BT13" s="83">
        <f>RZAF!$B$2</f>
        <v>1</v>
      </c>
      <c r="BU13" s="83">
        <f>RZAF!$B$2</f>
        <v>1</v>
      </c>
      <c r="BV13" s="83">
        <f>RZAF!$B$2</f>
        <v>1</v>
      </c>
      <c r="BW13" s="83">
        <f>RZAF!$B$2</f>
        <v>1</v>
      </c>
      <c r="BX13" s="83">
        <f>RZAF!$B$2</f>
        <v>1</v>
      </c>
      <c r="BY13" s="83">
        <f>RZAF!$B$2</f>
        <v>1</v>
      </c>
      <c r="BZ13" s="83">
        <f>RZAF!$B$2</f>
        <v>1</v>
      </c>
      <c r="CA13" s="83">
        <f>RZAF!$B$2</f>
        <v>1</v>
      </c>
      <c r="CB13" s="83">
        <f>RZAF!$B$2</f>
        <v>1</v>
      </c>
      <c r="CC13" s="83">
        <f>RZAF!$B$2</f>
        <v>1</v>
      </c>
      <c r="CD13" s="83">
        <f>RZAF!$B$2</f>
        <v>1</v>
      </c>
      <c r="CE13" s="83">
        <f>RZAF!$B$2</f>
        <v>1</v>
      </c>
      <c r="CF13" s="83">
        <f>RZAF!$B$2</f>
        <v>1</v>
      </c>
      <c r="CG13" s="83">
        <f>RZAF!$B$2</f>
        <v>1</v>
      </c>
      <c r="CH13" s="83">
        <f>RZAF!$B$2</f>
        <v>1</v>
      </c>
      <c r="CI13" s="83">
        <f>RZAF!$B$2</f>
        <v>1</v>
      </c>
      <c r="CJ13" s="83">
        <f>RZAF!$B$2</f>
        <v>1</v>
      </c>
      <c r="CK13" s="83">
        <f>RZAF!$B$2</f>
        <v>1</v>
      </c>
      <c r="CL13" s="83">
        <f>RZAF!$B$2</f>
        <v>1</v>
      </c>
      <c r="CM13" s="83">
        <f>RZAF!$B$2</f>
        <v>1</v>
      </c>
      <c r="CN13" s="83">
        <f>RZAF!$B$2</f>
        <v>1</v>
      </c>
      <c r="CO13" s="83">
        <f>RZAF!$B$2</f>
        <v>1</v>
      </c>
      <c r="CP13" s="83">
        <f>RZAF!$B$2</f>
        <v>1</v>
      </c>
      <c r="CQ13" s="83">
        <f>RZAF!$B$2</f>
        <v>1</v>
      </c>
      <c r="CR13" s="83">
        <f>RZAF!$B$2</f>
        <v>1</v>
      </c>
      <c r="CS13" s="83">
        <f>RZAF!$B$2</f>
        <v>1</v>
      </c>
      <c r="CT13" s="83">
        <f>RZAF!$B$2</f>
        <v>1</v>
      </c>
      <c r="CU13" s="83">
        <f>RZAF!$B$2</f>
        <v>1</v>
      </c>
      <c r="CV13" s="83">
        <f>RZAF!$B$2</f>
        <v>1</v>
      </c>
      <c r="CW13" s="83">
        <f>RZAF!$B$2</f>
        <v>1</v>
      </c>
      <c r="CX13" s="83">
        <f>RZAF!$B$2</f>
        <v>1</v>
      </c>
      <c r="CY13" s="83">
        <f>RZAF!$B$2</f>
        <v>1</v>
      </c>
      <c r="CZ13" s="83">
        <f>RZAF!$B$2</f>
        <v>1</v>
      </c>
      <c r="DA13" s="83">
        <f>RZAF!$B$2</f>
        <v>1</v>
      </c>
      <c r="DB13" s="83">
        <f>RZAF!$B$2</f>
        <v>1</v>
      </c>
      <c r="DC13" s="83">
        <f>RZAF!$B$2</f>
        <v>1</v>
      </c>
      <c r="DD13" s="83">
        <f>RZAF!$B$2</f>
        <v>1</v>
      </c>
      <c r="DE13" s="83">
        <f>RZAF!$B$2</f>
        <v>1</v>
      </c>
      <c r="DF13" s="83">
        <f>RZAF!$B$2</f>
        <v>1</v>
      </c>
      <c r="DG13" s="83">
        <f>RZAF!$B$2</f>
        <v>1</v>
      </c>
      <c r="DH13" s="83">
        <f>RZAF!$B$2</f>
        <v>1</v>
      </c>
      <c r="DI13" s="83">
        <f>RZAF!$B$2</f>
        <v>1</v>
      </c>
      <c r="DJ13" s="83">
        <f>RZAF!$B$2</f>
        <v>1</v>
      </c>
      <c r="DK13" s="83">
        <f>RZAF!$B$2</f>
        <v>1</v>
      </c>
      <c r="DL13" s="83">
        <f>RZAF!$B$2</f>
        <v>1</v>
      </c>
      <c r="DM13" s="83">
        <f>RZAF!$B$2</f>
        <v>1</v>
      </c>
      <c r="DN13" s="83">
        <f>RZAF!$B$2</f>
        <v>1</v>
      </c>
      <c r="DO13" s="83">
        <f>RZAF!$B$2</f>
        <v>1</v>
      </c>
      <c r="DP13" s="83">
        <f>RZAF!$B$2</f>
        <v>1</v>
      </c>
      <c r="DQ13" s="83">
        <f>RZAF!$B$2</f>
        <v>1</v>
      </c>
      <c r="DR13" s="83">
        <f>RZAF!$B$2</f>
        <v>1</v>
      </c>
      <c r="DS13" s="83">
        <f>RZAF!$B$2</f>
        <v>1</v>
      </c>
      <c r="DT13" s="83">
        <f>RZAF!$B$2</f>
        <v>1</v>
      </c>
      <c r="DU13" s="83">
        <f>RZAF!$B$2</f>
        <v>1</v>
      </c>
      <c r="DV13" s="83">
        <f>RZAF!$B$2</f>
        <v>1</v>
      </c>
      <c r="DW13" s="83">
        <f>RZAF!$B$2</f>
        <v>1</v>
      </c>
      <c r="DX13" s="83">
        <f>RZAF!$B$2</f>
        <v>1</v>
      </c>
      <c r="DY13" s="83">
        <f>RZAF!$B$2</f>
        <v>1</v>
      </c>
      <c r="DZ13" s="83">
        <f>RZAF!$B$2</f>
        <v>1</v>
      </c>
      <c r="EA13" s="83">
        <f>RZAF!$B$2</f>
        <v>1</v>
      </c>
      <c r="EB13" s="83">
        <f>RZAF!$B$2</f>
        <v>1</v>
      </c>
      <c r="EC13" s="83">
        <f>RZAF!$B$2</f>
        <v>1</v>
      </c>
      <c r="ED13" s="83">
        <f>RZAF!$B$2</f>
        <v>1</v>
      </c>
      <c r="EE13" s="83">
        <f>RZAF!$B$2</f>
        <v>1</v>
      </c>
      <c r="EF13" s="83">
        <f>RZAF!$B$2</f>
        <v>1</v>
      </c>
      <c r="EG13" s="108"/>
    </row>
    <row r="14" spans="1:137" x14ac:dyDescent="0.3">
      <c r="A14" s="21" t="s">
        <v>79</v>
      </c>
      <c r="B14" s="22">
        <f>INPUTS!O2</f>
        <v>4</v>
      </c>
      <c r="E14" s="196"/>
      <c r="F14" s="71" t="s">
        <v>189</v>
      </c>
      <c r="G14" s="83">
        <f>0.5*G12</f>
        <v>4.2</v>
      </c>
      <c r="H14" s="84">
        <f t="shared" ref="H14:BS14" si="21">0.5*H12</f>
        <v>4.2</v>
      </c>
      <c r="I14" s="84">
        <f t="shared" si="21"/>
        <v>4.2</v>
      </c>
      <c r="J14" s="84">
        <f t="shared" si="21"/>
        <v>4.2</v>
      </c>
      <c r="K14" s="84">
        <f t="shared" si="21"/>
        <v>4.2</v>
      </c>
      <c r="L14" s="84">
        <f t="shared" si="21"/>
        <v>4.2</v>
      </c>
      <c r="M14" s="84">
        <f t="shared" si="21"/>
        <v>4.2</v>
      </c>
      <c r="N14" s="84">
        <f t="shared" si="21"/>
        <v>4.2</v>
      </c>
      <c r="O14" s="84">
        <f t="shared" si="21"/>
        <v>4.2</v>
      </c>
      <c r="P14" s="84">
        <f t="shared" si="21"/>
        <v>4.2</v>
      </c>
      <c r="Q14" s="84">
        <f t="shared" si="21"/>
        <v>4.2</v>
      </c>
      <c r="R14" s="84">
        <f t="shared" si="21"/>
        <v>4.2</v>
      </c>
      <c r="S14" s="84">
        <f t="shared" si="21"/>
        <v>4.2</v>
      </c>
      <c r="T14" s="84">
        <f t="shared" si="21"/>
        <v>4.2</v>
      </c>
      <c r="U14" s="84">
        <f t="shared" si="21"/>
        <v>4.2</v>
      </c>
      <c r="V14" s="84">
        <f t="shared" si="21"/>
        <v>4.2</v>
      </c>
      <c r="W14" s="84">
        <f t="shared" si="21"/>
        <v>4.2</v>
      </c>
      <c r="X14" s="84">
        <f t="shared" si="21"/>
        <v>4.2</v>
      </c>
      <c r="Y14" s="84">
        <f t="shared" si="21"/>
        <v>4.2</v>
      </c>
      <c r="Z14" s="84">
        <f t="shared" si="21"/>
        <v>4.2</v>
      </c>
      <c r="AA14" s="84">
        <f t="shared" si="21"/>
        <v>4.2</v>
      </c>
      <c r="AB14" s="84">
        <f t="shared" si="21"/>
        <v>4.2</v>
      </c>
      <c r="AC14" s="84">
        <f t="shared" si="21"/>
        <v>4.2</v>
      </c>
      <c r="AD14" s="84">
        <f t="shared" si="21"/>
        <v>4.2</v>
      </c>
      <c r="AE14" s="84">
        <f t="shared" si="21"/>
        <v>4.2</v>
      </c>
      <c r="AF14" s="84">
        <f t="shared" si="21"/>
        <v>4.2</v>
      </c>
      <c r="AG14" s="84">
        <f t="shared" si="21"/>
        <v>4.2</v>
      </c>
      <c r="AH14" s="84">
        <f t="shared" si="21"/>
        <v>4.2</v>
      </c>
      <c r="AI14" s="84">
        <f t="shared" si="21"/>
        <v>4.2</v>
      </c>
      <c r="AJ14" s="84">
        <f t="shared" si="21"/>
        <v>4.2</v>
      </c>
      <c r="AK14" s="84">
        <f t="shared" si="21"/>
        <v>4.2</v>
      </c>
      <c r="AL14" s="84">
        <f t="shared" si="21"/>
        <v>4.2</v>
      </c>
      <c r="AM14" s="84">
        <f t="shared" si="21"/>
        <v>4.2</v>
      </c>
      <c r="AN14" s="84">
        <f t="shared" si="21"/>
        <v>4.2</v>
      </c>
      <c r="AO14" s="84">
        <f t="shared" si="21"/>
        <v>4.2</v>
      </c>
      <c r="AP14" s="84">
        <f t="shared" si="21"/>
        <v>4.2</v>
      </c>
      <c r="AQ14" s="84">
        <f t="shared" si="21"/>
        <v>4.1475000000000009</v>
      </c>
      <c r="AR14" s="84">
        <f t="shared" si="21"/>
        <v>4.0949999999999998</v>
      </c>
      <c r="AS14" s="84">
        <f t="shared" si="21"/>
        <v>4.0425000000000004</v>
      </c>
      <c r="AT14" s="84">
        <f t="shared" si="21"/>
        <v>3.9899999999999993</v>
      </c>
      <c r="AU14" s="84">
        <f t="shared" si="21"/>
        <v>3.9375</v>
      </c>
      <c r="AV14" s="84">
        <f t="shared" si="21"/>
        <v>3.9375</v>
      </c>
      <c r="AW14" s="84">
        <f t="shared" si="21"/>
        <v>3.9375</v>
      </c>
      <c r="AX14" s="84">
        <f t="shared" si="21"/>
        <v>3.9375</v>
      </c>
      <c r="AY14" s="84">
        <f t="shared" si="21"/>
        <v>3.9375</v>
      </c>
      <c r="AZ14" s="84">
        <f t="shared" si="21"/>
        <v>3.9375</v>
      </c>
      <c r="BA14" s="84">
        <f t="shared" si="21"/>
        <v>3.9375</v>
      </c>
      <c r="BB14" s="84">
        <f t="shared" si="21"/>
        <v>3.9375</v>
      </c>
      <c r="BC14" s="84">
        <f t="shared" si="21"/>
        <v>3.9375</v>
      </c>
      <c r="BD14" s="84">
        <f t="shared" si="21"/>
        <v>3.9375</v>
      </c>
      <c r="BE14" s="84">
        <f t="shared" si="21"/>
        <v>3.9375</v>
      </c>
      <c r="BF14" s="84">
        <f t="shared" si="21"/>
        <v>3.9375</v>
      </c>
      <c r="BG14" s="84">
        <f t="shared" si="21"/>
        <v>3.9375</v>
      </c>
      <c r="BH14" s="84">
        <f t="shared" si="21"/>
        <v>3.9375</v>
      </c>
      <c r="BI14" s="84">
        <f t="shared" si="21"/>
        <v>3.9375</v>
      </c>
      <c r="BJ14" s="84">
        <f t="shared" si="21"/>
        <v>3.9375</v>
      </c>
      <c r="BK14" s="84">
        <f t="shared" si="21"/>
        <v>4.0425000000000004</v>
      </c>
      <c r="BL14" s="84">
        <f t="shared" si="21"/>
        <v>4.1475000000000009</v>
      </c>
      <c r="BM14" s="84">
        <f t="shared" si="21"/>
        <v>4.2524999999999995</v>
      </c>
      <c r="BN14" s="84">
        <f t="shared" si="21"/>
        <v>4.3574999999999999</v>
      </c>
      <c r="BO14" s="84">
        <f t="shared" si="21"/>
        <v>4.4625000000000004</v>
      </c>
      <c r="BP14" s="84">
        <f t="shared" si="21"/>
        <v>4.4625000000000004</v>
      </c>
      <c r="BQ14" s="84">
        <f t="shared" si="21"/>
        <v>4.4625000000000004</v>
      </c>
      <c r="BR14" s="84">
        <f t="shared" si="21"/>
        <v>4.4625000000000004</v>
      </c>
      <c r="BS14" s="84">
        <f t="shared" si="21"/>
        <v>4.4625000000000004</v>
      </c>
      <c r="BT14" s="84">
        <f t="shared" ref="BT14:EE14" si="22">0.5*BT12</f>
        <v>4.4625000000000004</v>
      </c>
      <c r="BU14" s="84">
        <f t="shared" si="22"/>
        <v>4.4625000000000004</v>
      </c>
      <c r="BV14" s="84">
        <f t="shared" si="22"/>
        <v>4.4625000000000004</v>
      </c>
      <c r="BW14" s="84">
        <f t="shared" si="22"/>
        <v>4.4625000000000004</v>
      </c>
      <c r="BX14" s="84">
        <f t="shared" si="22"/>
        <v>4.4625000000000004</v>
      </c>
      <c r="BY14" s="84">
        <f t="shared" si="22"/>
        <v>4.4625000000000004</v>
      </c>
      <c r="BZ14" s="84">
        <f t="shared" si="22"/>
        <v>4.4625000000000004</v>
      </c>
      <c r="CA14" s="84">
        <f t="shared" si="22"/>
        <v>4.4625000000000004</v>
      </c>
      <c r="CB14" s="84">
        <f t="shared" si="22"/>
        <v>4.4625000000000004</v>
      </c>
      <c r="CC14" s="84">
        <f t="shared" si="22"/>
        <v>4.4625000000000004</v>
      </c>
      <c r="CD14" s="84">
        <f t="shared" si="22"/>
        <v>4.4625000000000004</v>
      </c>
      <c r="CE14" s="84">
        <f t="shared" si="22"/>
        <v>4.41</v>
      </c>
      <c r="CF14" s="84">
        <f t="shared" si="22"/>
        <v>4.3574999999999999</v>
      </c>
      <c r="CG14" s="84">
        <f t="shared" si="22"/>
        <v>4.3049999999999997</v>
      </c>
      <c r="CH14" s="84">
        <f t="shared" si="22"/>
        <v>4.2524999999999995</v>
      </c>
      <c r="CI14" s="84">
        <f t="shared" si="22"/>
        <v>4.2</v>
      </c>
      <c r="CJ14" s="84">
        <f t="shared" si="22"/>
        <v>4.2</v>
      </c>
      <c r="CK14" s="84">
        <f t="shared" si="22"/>
        <v>4.2</v>
      </c>
      <c r="CL14" s="84">
        <f t="shared" si="22"/>
        <v>4.2</v>
      </c>
      <c r="CM14" s="84">
        <f t="shared" si="22"/>
        <v>4.2</v>
      </c>
      <c r="CN14" s="84">
        <f t="shared" si="22"/>
        <v>4.2</v>
      </c>
      <c r="CO14" s="84">
        <f t="shared" si="22"/>
        <v>4.2</v>
      </c>
      <c r="CP14" s="84">
        <f t="shared" si="22"/>
        <v>4.2</v>
      </c>
      <c r="CQ14" s="84">
        <f t="shared" si="22"/>
        <v>4.2</v>
      </c>
      <c r="CR14" s="84">
        <f t="shared" si="22"/>
        <v>4.2</v>
      </c>
      <c r="CS14" s="84">
        <f t="shared" si="22"/>
        <v>4.2</v>
      </c>
      <c r="CT14" s="84">
        <f t="shared" si="22"/>
        <v>4.2</v>
      </c>
      <c r="CU14" s="84">
        <f t="shared" si="22"/>
        <v>4.2</v>
      </c>
      <c r="CV14" s="84">
        <f t="shared" si="22"/>
        <v>4.2</v>
      </c>
      <c r="CW14" s="84">
        <f t="shared" si="22"/>
        <v>4.2</v>
      </c>
      <c r="CX14" s="84">
        <f t="shared" si="22"/>
        <v>4.2</v>
      </c>
      <c r="CY14" s="84">
        <f t="shared" si="22"/>
        <v>4.2</v>
      </c>
      <c r="CZ14" s="84">
        <f t="shared" si="22"/>
        <v>4.2</v>
      </c>
      <c r="DA14" s="84">
        <f t="shared" si="22"/>
        <v>4.2</v>
      </c>
      <c r="DB14" s="84">
        <f t="shared" si="22"/>
        <v>4.2</v>
      </c>
      <c r="DC14" s="84">
        <f t="shared" si="22"/>
        <v>4.2</v>
      </c>
      <c r="DD14" s="84">
        <f t="shared" si="22"/>
        <v>4.2</v>
      </c>
      <c r="DE14" s="84">
        <f t="shared" si="22"/>
        <v>4.2</v>
      </c>
      <c r="DF14" s="84">
        <f t="shared" si="22"/>
        <v>4.2</v>
      </c>
      <c r="DG14" s="84">
        <f t="shared" si="22"/>
        <v>4.2</v>
      </c>
      <c r="DH14" s="84">
        <f t="shared" si="22"/>
        <v>4.2</v>
      </c>
      <c r="DI14" s="84">
        <f t="shared" si="22"/>
        <v>4.2</v>
      </c>
      <c r="DJ14" s="84">
        <f t="shared" si="22"/>
        <v>4.2</v>
      </c>
      <c r="DK14" s="84">
        <f t="shared" si="22"/>
        <v>4.2</v>
      </c>
      <c r="DL14" s="84">
        <f t="shared" si="22"/>
        <v>4.2</v>
      </c>
      <c r="DM14" s="84">
        <f t="shared" si="22"/>
        <v>4.2</v>
      </c>
      <c r="DN14" s="84">
        <f t="shared" si="22"/>
        <v>3.9899999999999993</v>
      </c>
      <c r="DO14" s="84">
        <f t="shared" si="22"/>
        <v>3.7800000000000002</v>
      </c>
      <c r="DP14" s="84">
        <f t="shared" si="22"/>
        <v>3.57</v>
      </c>
      <c r="DQ14" s="84">
        <f t="shared" si="22"/>
        <v>3.3600000000000003</v>
      </c>
      <c r="DR14" s="84">
        <f t="shared" si="22"/>
        <v>4.2</v>
      </c>
      <c r="DS14" s="84">
        <f t="shared" si="22"/>
        <v>3.9899999999999993</v>
      </c>
      <c r="DT14" s="84">
        <f t="shared" si="22"/>
        <v>3.7800000000000002</v>
      </c>
      <c r="DU14" s="84">
        <f t="shared" si="22"/>
        <v>3.57</v>
      </c>
      <c r="DV14" s="84">
        <f t="shared" si="22"/>
        <v>3.3600000000000003</v>
      </c>
      <c r="DW14" s="84">
        <f t="shared" si="22"/>
        <v>4.2</v>
      </c>
      <c r="DX14" s="84">
        <f t="shared" si="22"/>
        <v>3.9899999999999993</v>
      </c>
      <c r="DY14" s="84">
        <f t="shared" si="22"/>
        <v>3.7800000000000002</v>
      </c>
      <c r="DZ14" s="84">
        <f t="shared" si="22"/>
        <v>3.57</v>
      </c>
      <c r="EA14" s="84">
        <f t="shared" si="22"/>
        <v>3.3600000000000003</v>
      </c>
      <c r="EB14" s="84">
        <f t="shared" si="22"/>
        <v>4.2</v>
      </c>
      <c r="EC14" s="84">
        <f t="shared" si="22"/>
        <v>3.9899999999999993</v>
      </c>
      <c r="ED14" s="84">
        <f t="shared" si="22"/>
        <v>3.7800000000000002</v>
      </c>
      <c r="EE14" s="84">
        <f t="shared" si="22"/>
        <v>3.57</v>
      </c>
      <c r="EF14" s="197">
        <f t="shared" ref="EF14" si="23">0.5*EF12</f>
        <v>3.3600000000000003</v>
      </c>
      <c r="EG14" s="108"/>
    </row>
    <row r="15" spans="1:137" x14ac:dyDescent="0.3">
      <c r="A15" s="28" t="s">
        <v>80</v>
      </c>
      <c r="B15" s="15" t="s">
        <v>119</v>
      </c>
      <c r="E15" s="196"/>
      <c r="F15" s="71" t="s">
        <v>190</v>
      </c>
      <c r="G15" s="83">
        <f>G10</f>
        <v>6</v>
      </c>
      <c r="H15" s="84">
        <f t="shared" ref="H15:BS15" si="24">H10</f>
        <v>6</v>
      </c>
      <c r="I15" s="84">
        <f t="shared" si="24"/>
        <v>6</v>
      </c>
      <c r="J15" s="84">
        <f t="shared" si="24"/>
        <v>6</v>
      </c>
      <c r="K15" s="84">
        <f t="shared" si="24"/>
        <v>6</v>
      </c>
      <c r="L15" s="84">
        <f t="shared" si="24"/>
        <v>6</v>
      </c>
      <c r="M15" s="84">
        <f t="shared" si="24"/>
        <v>6</v>
      </c>
      <c r="N15" s="84">
        <f t="shared" si="24"/>
        <v>6</v>
      </c>
      <c r="O15" s="84">
        <f t="shared" si="24"/>
        <v>6</v>
      </c>
      <c r="P15" s="84">
        <f t="shared" si="24"/>
        <v>6</v>
      </c>
      <c r="Q15" s="84">
        <f t="shared" si="24"/>
        <v>6</v>
      </c>
      <c r="R15" s="84">
        <f t="shared" si="24"/>
        <v>6</v>
      </c>
      <c r="S15" s="84">
        <f t="shared" si="24"/>
        <v>6</v>
      </c>
      <c r="T15" s="84">
        <f t="shared" si="24"/>
        <v>6</v>
      </c>
      <c r="U15" s="84">
        <f t="shared" si="24"/>
        <v>6</v>
      </c>
      <c r="V15" s="84">
        <f t="shared" si="24"/>
        <v>6</v>
      </c>
      <c r="W15" s="84">
        <f t="shared" si="24"/>
        <v>6</v>
      </c>
      <c r="X15" s="84">
        <f t="shared" si="24"/>
        <v>6</v>
      </c>
      <c r="Y15" s="84">
        <f t="shared" si="24"/>
        <v>6</v>
      </c>
      <c r="Z15" s="84">
        <f t="shared" si="24"/>
        <v>6</v>
      </c>
      <c r="AA15" s="84">
        <f t="shared" si="24"/>
        <v>6</v>
      </c>
      <c r="AB15" s="84">
        <f t="shared" si="24"/>
        <v>6</v>
      </c>
      <c r="AC15" s="84">
        <f t="shared" si="24"/>
        <v>6</v>
      </c>
      <c r="AD15" s="84">
        <f t="shared" si="24"/>
        <v>6</v>
      </c>
      <c r="AE15" s="84">
        <f t="shared" si="24"/>
        <v>6</v>
      </c>
      <c r="AF15" s="84">
        <f t="shared" si="24"/>
        <v>6</v>
      </c>
      <c r="AG15" s="84">
        <f t="shared" si="24"/>
        <v>6</v>
      </c>
      <c r="AH15" s="84">
        <f t="shared" si="24"/>
        <v>6</v>
      </c>
      <c r="AI15" s="84">
        <f t="shared" si="24"/>
        <v>6</v>
      </c>
      <c r="AJ15" s="84">
        <f t="shared" si="24"/>
        <v>6</v>
      </c>
      <c r="AK15" s="84">
        <f t="shared" si="24"/>
        <v>6</v>
      </c>
      <c r="AL15" s="84">
        <f t="shared" si="24"/>
        <v>6</v>
      </c>
      <c r="AM15" s="84">
        <f t="shared" si="24"/>
        <v>6</v>
      </c>
      <c r="AN15" s="84">
        <f t="shared" si="24"/>
        <v>6</v>
      </c>
      <c r="AO15" s="84">
        <f t="shared" si="24"/>
        <v>6</v>
      </c>
      <c r="AP15" s="84">
        <f t="shared" si="24"/>
        <v>6</v>
      </c>
      <c r="AQ15" s="84">
        <f t="shared" si="24"/>
        <v>5.9250000000000007</v>
      </c>
      <c r="AR15" s="84">
        <f t="shared" si="24"/>
        <v>5.85</v>
      </c>
      <c r="AS15" s="84">
        <f t="shared" si="24"/>
        <v>5.7750000000000004</v>
      </c>
      <c r="AT15" s="84">
        <f t="shared" si="24"/>
        <v>5.6999999999999993</v>
      </c>
      <c r="AU15" s="84">
        <f t="shared" si="24"/>
        <v>5.625</v>
      </c>
      <c r="AV15" s="84">
        <f t="shared" si="24"/>
        <v>5.625</v>
      </c>
      <c r="AW15" s="84">
        <f t="shared" si="24"/>
        <v>5.625</v>
      </c>
      <c r="AX15" s="84">
        <f t="shared" si="24"/>
        <v>5.625</v>
      </c>
      <c r="AY15" s="84">
        <f t="shared" si="24"/>
        <v>5.625</v>
      </c>
      <c r="AZ15" s="84">
        <f t="shared" si="24"/>
        <v>5.625</v>
      </c>
      <c r="BA15" s="84">
        <f t="shared" si="24"/>
        <v>5.625</v>
      </c>
      <c r="BB15" s="84">
        <f t="shared" si="24"/>
        <v>5.625</v>
      </c>
      <c r="BC15" s="84">
        <f t="shared" si="24"/>
        <v>5.625</v>
      </c>
      <c r="BD15" s="84">
        <f t="shared" si="24"/>
        <v>5.625</v>
      </c>
      <c r="BE15" s="84">
        <f t="shared" si="24"/>
        <v>5.625</v>
      </c>
      <c r="BF15" s="84">
        <f t="shared" si="24"/>
        <v>5.625</v>
      </c>
      <c r="BG15" s="84">
        <f t="shared" si="24"/>
        <v>5.625</v>
      </c>
      <c r="BH15" s="84">
        <f t="shared" si="24"/>
        <v>5.625</v>
      </c>
      <c r="BI15" s="84">
        <f t="shared" si="24"/>
        <v>5.625</v>
      </c>
      <c r="BJ15" s="84">
        <f t="shared" si="24"/>
        <v>5.625</v>
      </c>
      <c r="BK15" s="84">
        <f t="shared" si="24"/>
        <v>5.7750000000000004</v>
      </c>
      <c r="BL15" s="84">
        <f t="shared" si="24"/>
        <v>5.9250000000000007</v>
      </c>
      <c r="BM15" s="84">
        <f t="shared" si="24"/>
        <v>6.0749999999999993</v>
      </c>
      <c r="BN15" s="84">
        <f t="shared" si="24"/>
        <v>6.2250000000000005</v>
      </c>
      <c r="BO15" s="84">
        <f t="shared" si="24"/>
        <v>6.375</v>
      </c>
      <c r="BP15" s="84">
        <f t="shared" si="24"/>
        <v>6.375</v>
      </c>
      <c r="BQ15" s="84">
        <f t="shared" si="24"/>
        <v>6.375</v>
      </c>
      <c r="BR15" s="84">
        <f t="shared" si="24"/>
        <v>6.375</v>
      </c>
      <c r="BS15" s="84">
        <f t="shared" si="24"/>
        <v>6.375</v>
      </c>
      <c r="BT15" s="84">
        <f t="shared" ref="BT15:EE15" si="25">BT10</f>
        <v>6.375</v>
      </c>
      <c r="BU15" s="84">
        <f t="shared" si="25"/>
        <v>6.375</v>
      </c>
      <c r="BV15" s="84">
        <f t="shared" si="25"/>
        <v>6.375</v>
      </c>
      <c r="BW15" s="84">
        <f t="shared" si="25"/>
        <v>6.375</v>
      </c>
      <c r="BX15" s="84">
        <f t="shared" si="25"/>
        <v>6.375</v>
      </c>
      <c r="BY15" s="84">
        <f t="shared" si="25"/>
        <v>6.375</v>
      </c>
      <c r="BZ15" s="84">
        <f t="shared" si="25"/>
        <v>6.375</v>
      </c>
      <c r="CA15" s="84">
        <f t="shared" si="25"/>
        <v>6.375</v>
      </c>
      <c r="CB15" s="84">
        <f t="shared" si="25"/>
        <v>6.375</v>
      </c>
      <c r="CC15" s="84">
        <f t="shared" si="25"/>
        <v>6.375</v>
      </c>
      <c r="CD15" s="84">
        <f t="shared" si="25"/>
        <v>6.375</v>
      </c>
      <c r="CE15" s="84">
        <f t="shared" si="25"/>
        <v>6.3000000000000007</v>
      </c>
      <c r="CF15" s="84">
        <f t="shared" si="25"/>
        <v>6.2250000000000005</v>
      </c>
      <c r="CG15" s="84">
        <f t="shared" si="25"/>
        <v>6.1499999999999995</v>
      </c>
      <c r="CH15" s="84">
        <f t="shared" si="25"/>
        <v>6.0749999999999993</v>
      </c>
      <c r="CI15" s="84">
        <f t="shared" si="25"/>
        <v>6</v>
      </c>
      <c r="CJ15" s="84">
        <f t="shared" si="25"/>
        <v>6</v>
      </c>
      <c r="CK15" s="84">
        <f t="shared" si="25"/>
        <v>6</v>
      </c>
      <c r="CL15" s="84">
        <f t="shared" si="25"/>
        <v>6</v>
      </c>
      <c r="CM15" s="84">
        <f t="shared" si="25"/>
        <v>6</v>
      </c>
      <c r="CN15" s="84">
        <f t="shared" si="25"/>
        <v>6</v>
      </c>
      <c r="CO15" s="84">
        <f t="shared" si="25"/>
        <v>6</v>
      </c>
      <c r="CP15" s="84">
        <f t="shared" si="25"/>
        <v>6</v>
      </c>
      <c r="CQ15" s="84">
        <f t="shared" si="25"/>
        <v>6</v>
      </c>
      <c r="CR15" s="84">
        <f t="shared" si="25"/>
        <v>6</v>
      </c>
      <c r="CS15" s="84">
        <f t="shared" si="25"/>
        <v>6</v>
      </c>
      <c r="CT15" s="84">
        <f t="shared" si="25"/>
        <v>6</v>
      </c>
      <c r="CU15" s="84">
        <f t="shared" si="25"/>
        <v>6</v>
      </c>
      <c r="CV15" s="84">
        <f t="shared" si="25"/>
        <v>6</v>
      </c>
      <c r="CW15" s="84">
        <f t="shared" si="25"/>
        <v>6</v>
      </c>
      <c r="CX15" s="84">
        <f t="shared" si="25"/>
        <v>6</v>
      </c>
      <c r="CY15" s="84">
        <f t="shared" si="25"/>
        <v>6</v>
      </c>
      <c r="CZ15" s="84">
        <f t="shared" si="25"/>
        <v>6</v>
      </c>
      <c r="DA15" s="84">
        <f t="shared" si="25"/>
        <v>6</v>
      </c>
      <c r="DB15" s="84">
        <f t="shared" si="25"/>
        <v>6</v>
      </c>
      <c r="DC15" s="84">
        <f t="shared" si="25"/>
        <v>6</v>
      </c>
      <c r="DD15" s="84">
        <f t="shared" si="25"/>
        <v>6</v>
      </c>
      <c r="DE15" s="84">
        <f t="shared" si="25"/>
        <v>6</v>
      </c>
      <c r="DF15" s="84">
        <f t="shared" si="25"/>
        <v>6</v>
      </c>
      <c r="DG15" s="84">
        <f t="shared" si="25"/>
        <v>6</v>
      </c>
      <c r="DH15" s="84">
        <f t="shared" si="25"/>
        <v>6</v>
      </c>
      <c r="DI15" s="84">
        <f t="shared" si="25"/>
        <v>6</v>
      </c>
      <c r="DJ15" s="84">
        <f t="shared" si="25"/>
        <v>6</v>
      </c>
      <c r="DK15" s="84">
        <f t="shared" si="25"/>
        <v>6</v>
      </c>
      <c r="DL15" s="84">
        <f t="shared" si="25"/>
        <v>6</v>
      </c>
      <c r="DM15" s="84">
        <f t="shared" si="25"/>
        <v>6</v>
      </c>
      <c r="DN15" s="84">
        <f t="shared" si="25"/>
        <v>5.6999999999999993</v>
      </c>
      <c r="DO15" s="84">
        <f t="shared" si="25"/>
        <v>5.4</v>
      </c>
      <c r="DP15" s="84">
        <f t="shared" si="25"/>
        <v>5.0999999999999996</v>
      </c>
      <c r="DQ15" s="84">
        <f t="shared" si="25"/>
        <v>4.8000000000000007</v>
      </c>
      <c r="DR15" s="84">
        <f t="shared" si="25"/>
        <v>6</v>
      </c>
      <c r="DS15" s="84">
        <f t="shared" si="25"/>
        <v>5.6999999999999993</v>
      </c>
      <c r="DT15" s="84">
        <f t="shared" si="25"/>
        <v>5.4</v>
      </c>
      <c r="DU15" s="84">
        <f t="shared" si="25"/>
        <v>5.0999999999999996</v>
      </c>
      <c r="DV15" s="84">
        <f t="shared" si="25"/>
        <v>4.8000000000000007</v>
      </c>
      <c r="DW15" s="84">
        <f t="shared" si="25"/>
        <v>6</v>
      </c>
      <c r="DX15" s="84">
        <f t="shared" si="25"/>
        <v>5.6999999999999993</v>
      </c>
      <c r="DY15" s="84">
        <f t="shared" si="25"/>
        <v>5.4</v>
      </c>
      <c r="DZ15" s="84">
        <f t="shared" si="25"/>
        <v>5.0999999999999996</v>
      </c>
      <c r="EA15" s="84">
        <f t="shared" si="25"/>
        <v>4.8000000000000007</v>
      </c>
      <c r="EB15" s="84">
        <f t="shared" si="25"/>
        <v>6</v>
      </c>
      <c r="EC15" s="84">
        <f t="shared" si="25"/>
        <v>5.6999999999999993</v>
      </c>
      <c r="ED15" s="84">
        <f t="shared" si="25"/>
        <v>5.4</v>
      </c>
      <c r="EE15" s="84">
        <f t="shared" si="25"/>
        <v>5.0999999999999996</v>
      </c>
      <c r="EF15" s="197">
        <f t="shared" ref="EF15" si="26">EF10</f>
        <v>4.8000000000000007</v>
      </c>
      <c r="EG15" s="108"/>
    </row>
    <row r="16" spans="1:137" x14ac:dyDescent="0.3">
      <c r="A16" s="21" t="s">
        <v>81</v>
      </c>
      <c r="B16" s="22">
        <v>3</v>
      </c>
      <c r="E16" s="196"/>
      <c r="F16" s="71" t="s">
        <v>191</v>
      </c>
      <c r="G16" s="83">
        <f>$B16*G3</f>
        <v>12</v>
      </c>
      <c r="H16" s="83">
        <f t="shared" ref="H16:BS16" si="27">$B16*H3</f>
        <v>12</v>
      </c>
      <c r="I16" s="83">
        <f t="shared" si="27"/>
        <v>12</v>
      </c>
      <c r="J16" s="83">
        <f t="shared" si="27"/>
        <v>12</v>
      </c>
      <c r="K16" s="83">
        <f t="shared" si="27"/>
        <v>12</v>
      </c>
      <c r="L16" s="83">
        <f t="shared" si="27"/>
        <v>12</v>
      </c>
      <c r="M16" s="83">
        <f t="shared" si="27"/>
        <v>12</v>
      </c>
      <c r="N16" s="83">
        <f t="shared" si="27"/>
        <v>12</v>
      </c>
      <c r="O16" s="83">
        <f t="shared" si="27"/>
        <v>12</v>
      </c>
      <c r="P16" s="83">
        <f t="shared" si="27"/>
        <v>12</v>
      </c>
      <c r="Q16" s="83">
        <f t="shared" si="27"/>
        <v>12</v>
      </c>
      <c r="R16" s="83">
        <f t="shared" si="27"/>
        <v>12</v>
      </c>
      <c r="S16" s="83">
        <f t="shared" si="27"/>
        <v>12</v>
      </c>
      <c r="T16" s="83">
        <f t="shared" si="27"/>
        <v>12</v>
      </c>
      <c r="U16" s="83">
        <f t="shared" si="27"/>
        <v>12</v>
      </c>
      <c r="V16" s="83">
        <f t="shared" si="27"/>
        <v>12</v>
      </c>
      <c r="W16" s="83">
        <f t="shared" si="27"/>
        <v>12</v>
      </c>
      <c r="X16" s="83">
        <f t="shared" si="27"/>
        <v>12</v>
      </c>
      <c r="Y16" s="83">
        <f t="shared" si="27"/>
        <v>12</v>
      </c>
      <c r="Z16" s="83">
        <f t="shared" si="27"/>
        <v>12</v>
      </c>
      <c r="AA16" s="83">
        <f t="shared" si="27"/>
        <v>12</v>
      </c>
      <c r="AB16" s="83">
        <f t="shared" si="27"/>
        <v>12</v>
      </c>
      <c r="AC16" s="83">
        <f t="shared" si="27"/>
        <v>12</v>
      </c>
      <c r="AD16" s="83">
        <f t="shared" si="27"/>
        <v>12</v>
      </c>
      <c r="AE16" s="83">
        <f t="shared" si="27"/>
        <v>12</v>
      </c>
      <c r="AF16" s="83">
        <f t="shared" si="27"/>
        <v>12</v>
      </c>
      <c r="AG16" s="83">
        <f t="shared" si="27"/>
        <v>12</v>
      </c>
      <c r="AH16" s="83">
        <f t="shared" si="27"/>
        <v>12</v>
      </c>
      <c r="AI16" s="83">
        <f t="shared" si="27"/>
        <v>12</v>
      </c>
      <c r="AJ16" s="83">
        <f t="shared" si="27"/>
        <v>12</v>
      </c>
      <c r="AK16" s="83">
        <f t="shared" si="27"/>
        <v>12</v>
      </c>
      <c r="AL16" s="83">
        <f t="shared" si="27"/>
        <v>12</v>
      </c>
      <c r="AM16" s="83">
        <f t="shared" si="27"/>
        <v>12</v>
      </c>
      <c r="AN16" s="83">
        <f t="shared" si="27"/>
        <v>12</v>
      </c>
      <c r="AO16" s="83">
        <f t="shared" si="27"/>
        <v>12</v>
      </c>
      <c r="AP16" s="83">
        <f t="shared" si="27"/>
        <v>12</v>
      </c>
      <c r="AQ16" s="83">
        <f t="shared" si="27"/>
        <v>11.850000000000001</v>
      </c>
      <c r="AR16" s="83">
        <f t="shared" si="27"/>
        <v>11.7</v>
      </c>
      <c r="AS16" s="83">
        <f t="shared" si="27"/>
        <v>11.55</v>
      </c>
      <c r="AT16" s="83">
        <f t="shared" si="27"/>
        <v>11.399999999999999</v>
      </c>
      <c r="AU16" s="83">
        <f t="shared" si="27"/>
        <v>11.25</v>
      </c>
      <c r="AV16" s="83">
        <f t="shared" si="27"/>
        <v>11.25</v>
      </c>
      <c r="AW16" s="83">
        <f t="shared" si="27"/>
        <v>11.25</v>
      </c>
      <c r="AX16" s="83">
        <f t="shared" si="27"/>
        <v>11.25</v>
      </c>
      <c r="AY16" s="83">
        <f t="shared" si="27"/>
        <v>11.25</v>
      </c>
      <c r="AZ16" s="83">
        <f t="shared" si="27"/>
        <v>11.25</v>
      </c>
      <c r="BA16" s="83">
        <f t="shared" si="27"/>
        <v>11.25</v>
      </c>
      <c r="BB16" s="83">
        <f t="shared" si="27"/>
        <v>11.25</v>
      </c>
      <c r="BC16" s="83">
        <f t="shared" si="27"/>
        <v>11.25</v>
      </c>
      <c r="BD16" s="83">
        <f t="shared" si="27"/>
        <v>11.25</v>
      </c>
      <c r="BE16" s="83">
        <f t="shared" si="27"/>
        <v>11.25</v>
      </c>
      <c r="BF16" s="83">
        <f t="shared" si="27"/>
        <v>11.25</v>
      </c>
      <c r="BG16" s="83">
        <f t="shared" si="27"/>
        <v>11.25</v>
      </c>
      <c r="BH16" s="83">
        <f t="shared" si="27"/>
        <v>11.25</v>
      </c>
      <c r="BI16" s="83">
        <f t="shared" si="27"/>
        <v>11.25</v>
      </c>
      <c r="BJ16" s="83">
        <f t="shared" si="27"/>
        <v>11.25</v>
      </c>
      <c r="BK16" s="83">
        <f t="shared" si="27"/>
        <v>11.55</v>
      </c>
      <c r="BL16" s="83">
        <f t="shared" si="27"/>
        <v>11.850000000000001</v>
      </c>
      <c r="BM16" s="83">
        <f t="shared" si="27"/>
        <v>12.149999999999999</v>
      </c>
      <c r="BN16" s="83">
        <f t="shared" si="27"/>
        <v>12.450000000000001</v>
      </c>
      <c r="BO16" s="83">
        <f t="shared" si="27"/>
        <v>12.75</v>
      </c>
      <c r="BP16" s="83">
        <f t="shared" si="27"/>
        <v>12.75</v>
      </c>
      <c r="BQ16" s="83">
        <f t="shared" si="27"/>
        <v>12.75</v>
      </c>
      <c r="BR16" s="83">
        <f t="shared" si="27"/>
        <v>12.75</v>
      </c>
      <c r="BS16" s="83">
        <f t="shared" si="27"/>
        <v>12.75</v>
      </c>
      <c r="BT16" s="83">
        <f t="shared" ref="BT16:EE16" si="28">$B16*BT3</f>
        <v>12.75</v>
      </c>
      <c r="BU16" s="83">
        <f t="shared" si="28"/>
        <v>12.75</v>
      </c>
      <c r="BV16" s="83">
        <f t="shared" si="28"/>
        <v>12.75</v>
      </c>
      <c r="BW16" s="83">
        <f t="shared" si="28"/>
        <v>12.75</v>
      </c>
      <c r="BX16" s="83">
        <f t="shared" si="28"/>
        <v>12.75</v>
      </c>
      <c r="BY16" s="83">
        <f t="shared" si="28"/>
        <v>12.75</v>
      </c>
      <c r="BZ16" s="83">
        <f t="shared" si="28"/>
        <v>12.75</v>
      </c>
      <c r="CA16" s="83">
        <f t="shared" si="28"/>
        <v>12.75</v>
      </c>
      <c r="CB16" s="83">
        <f t="shared" si="28"/>
        <v>12.75</v>
      </c>
      <c r="CC16" s="83">
        <f t="shared" si="28"/>
        <v>12.75</v>
      </c>
      <c r="CD16" s="83">
        <f t="shared" si="28"/>
        <v>12.75</v>
      </c>
      <c r="CE16" s="83">
        <f t="shared" si="28"/>
        <v>12.600000000000001</v>
      </c>
      <c r="CF16" s="83">
        <f t="shared" si="28"/>
        <v>12.450000000000001</v>
      </c>
      <c r="CG16" s="83">
        <f t="shared" si="28"/>
        <v>12.299999999999999</v>
      </c>
      <c r="CH16" s="83">
        <f t="shared" si="28"/>
        <v>12.149999999999999</v>
      </c>
      <c r="CI16" s="83">
        <f t="shared" si="28"/>
        <v>12</v>
      </c>
      <c r="CJ16" s="83">
        <f t="shared" si="28"/>
        <v>12</v>
      </c>
      <c r="CK16" s="83">
        <f t="shared" si="28"/>
        <v>12</v>
      </c>
      <c r="CL16" s="83">
        <f t="shared" si="28"/>
        <v>12</v>
      </c>
      <c r="CM16" s="83">
        <f t="shared" si="28"/>
        <v>12</v>
      </c>
      <c r="CN16" s="83">
        <f t="shared" si="28"/>
        <v>12</v>
      </c>
      <c r="CO16" s="83">
        <f t="shared" si="28"/>
        <v>12</v>
      </c>
      <c r="CP16" s="83">
        <f t="shared" si="28"/>
        <v>12</v>
      </c>
      <c r="CQ16" s="83">
        <f t="shared" si="28"/>
        <v>12</v>
      </c>
      <c r="CR16" s="83">
        <f t="shared" si="28"/>
        <v>12</v>
      </c>
      <c r="CS16" s="83">
        <f t="shared" si="28"/>
        <v>12</v>
      </c>
      <c r="CT16" s="83">
        <f t="shared" si="28"/>
        <v>12</v>
      </c>
      <c r="CU16" s="83">
        <f t="shared" si="28"/>
        <v>12</v>
      </c>
      <c r="CV16" s="83">
        <f t="shared" si="28"/>
        <v>12</v>
      </c>
      <c r="CW16" s="83">
        <f t="shared" si="28"/>
        <v>12</v>
      </c>
      <c r="CX16" s="83">
        <f t="shared" si="28"/>
        <v>12</v>
      </c>
      <c r="CY16" s="83">
        <f t="shared" si="28"/>
        <v>12</v>
      </c>
      <c r="CZ16" s="83">
        <f t="shared" si="28"/>
        <v>12</v>
      </c>
      <c r="DA16" s="83">
        <f t="shared" si="28"/>
        <v>12</v>
      </c>
      <c r="DB16" s="83">
        <f t="shared" si="28"/>
        <v>12</v>
      </c>
      <c r="DC16" s="83">
        <f t="shared" si="28"/>
        <v>12</v>
      </c>
      <c r="DD16" s="83">
        <f t="shared" si="28"/>
        <v>12</v>
      </c>
      <c r="DE16" s="83">
        <f t="shared" si="28"/>
        <v>12</v>
      </c>
      <c r="DF16" s="83">
        <f t="shared" si="28"/>
        <v>12</v>
      </c>
      <c r="DG16" s="83">
        <f t="shared" si="28"/>
        <v>12</v>
      </c>
      <c r="DH16" s="83">
        <f t="shared" si="28"/>
        <v>12</v>
      </c>
      <c r="DI16" s="83">
        <f t="shared" si="28"/>
        <v>12</v>
      </c>
      <c r="DJ16" s="83">
        <f t="shared" si="28"/>
        <v>12</v>
      </c>
      <c r="DK16" s="83">
        <f t="shared" si="28"/>
        <v>12</v>
      </c>
      <c r="DL16" s="83">
        <f t="shared" si="28"/>
        <v>12</v>
      </c>
      <c r="DM16" s="83">
        <f t="shared" si="28"/>
        <v>12</v>
      </c>
      <c r="DN16" s="83">
        <f t="shared" si="28"/>
        <v>11.399999999999999</v>
      </c>
      <c r="DO16" s="83">
        <f t="shared" si="28"/>
        <v>10.8</v>
      </c>
      <c r="DP16" s="83">
        <f t="shared" si="28"/>
        <v>10.199999999999999</v>
      </c>
      <c r="DQ16" s="83">
        <f t="shared" si="28"/>
        <v>9.6000000000000014</v>
      </c>
      <c r="DR16" s="83">
        <f t="shared" si="28"/>
        <v>12</v>
      </c>
      <c r="DS16" s="83">
        <f t="shared" si="28"/>
        <v>11.399999999999999</v>
      </c>
      <c r="DT16" s="83">
        <f t="shared" si="28"/>
        <v>10.8</v>
      </c>
      <c r="DU16" s="83">
        <f t="shared" si="28"/>
        <v>10.199999999999999</v>
      </c>
      <c r="DV16" s="83">
        <f t="shared" si="28"/>
        <v>9.6000000000000014</v>
      </c>
      <c r="DW16" s="83">
        <f t="shared" si="28"/>
        <v>12</v>
      </c>
      <c r="DX16" s="83">
        <f t="shared" si="28"/>
        <v>11.399999999999999</v>
      </c>
      <c r="DY16" s="83">
        <f t="shared" si="28"/>
        <v>10.8</v>
      </c>
      <c r="DZ16" s="83">
        <f t="shared" si="28"/>
        <v>10.199999999999999</v>
      </c>
      <c r="EA16" s="83">
        <f t="shared" si="28"/>
        <v>9.6000000000000014</v>
      </c>
      <c r="EB16" s="83">
        <f t="shared" si="28"/>
        <v>12</v>
      </c>
      <c r="EC16" s="83">
        <f t="shared" si="28"/>
        <v>11.399999999999999</v>
      </c>
      <c r="ED16" s="83">
        <f t="shared" si="28"/>
        <v>10.8</v>
      </c>
      <c r="EE16" s="83">
        <f t="shared" si="28"/>
        <v>10.199999999999999</v>
      </c>
      <c r="EF16" s="83">
        <f t="shared" ref="EF16" si="29">$B16*EF3</f>
        <v>9.6000000000000014</v>
      </c>
      <c r="EG16" s="108"/>
    </row>
    <row r="17" spans="1:137" s="13" customFormat="1" x14ac:dyDescent="0.3">
      <c r="A17" s="28" t="s">
        <v>82</v>
      </c>
      <c r="B17" s="71">
        <f>INPUTS!S2</f>
        <v>50</v>
      </c>
      <c r="E17" s="196"/>
      <c r="F17" s="71" t="s">
        <v>207</v>
      </c>
      <c r="G17" s="83">
        <f>G25/G30</f>
        <v>1.7037037037037037</v>
      </c>
      <c r="H17" s="84">
        <f t="shared" ref="H17:AL17" si="30">H25/H30</f>
        <v>1.7037037037037037</v>
      </c>
      <c r="I17" s="84">
        <f t="shared" si="30"/>
        <v>1.7037037037037037</v>
      </c>
      <c r="J17" s="84">
        <f t="shared" si="30"/>
        <v>1.7037037037037037</v>
      </c>
      <c r="K17" s="84">
        <f t="shared" si="30"/>
        <v>0.96296296296296291</v>
      </c>
      <c r="L17" s="84">
        <f t="shared" si="30"/>
        <v>0.96296296296296291</v>
      </c>
      <c r="M17" s="84">
        <f t="shared" si="30"/>
        <v>0.96296296296296291</v>
      </c>
      <c r="N17" s="84">
        <f t="shared" si="30"/>
        <v>0.96296296296296291</v>
      </c>
      <c r="O17" s="84">
        <f t="shared" si="30"/>
        <v>0.96296296296296291</v>
      </c>
      <c r="P17" s="84">
        <f t="shared" si="30"/>
        <v>0.22222222222222221</v>
      </c>
      <c r="Q17" s="84">
        <f t="shared" si="30"/>
        <v>1</v>
      </c>
      <c r="R17" s="84">
        <f t="shared" si="30"/>
        <v>1</v>
      </c>
      <c r="S17" s="84">
        <f t="shared" si="30"/>
        <v>1</v>
      </c>
      <c r="T17" s="84">
        <f t="shared" si="30"/>
        <v>1</v>
      </c>
      <c r="U17" s="84">
        <f t="shared" si="30"/>
        <v>0.25925925925925924</v>
      </c>
      <c r="V17" s="84">
        <f t="shared" si="30"/>
        <v>1</v>
      </c>
      <c r="W17" s="84">
        <f t="shared" si="30"/>
        <v>1</v>
      </c>
      <c r="X17" s="84">
        <f t="shared" si="30"/>
        <v>1</v>
      </c>
      <c r="Y17" s="84">
        <f t="shared" si="30"/>
        <v>1</v>
      </c>
      <c r="Z17" s="84">
        <f t="shared" si="30"/>
        <v>0.25925925925925924</v>
      </c>
      <c r="AA17" s="84">
        <f t="shared" si="30"/>
        <v>1</v>
      </c>
      <c r="AB17" s="84">
        <f t="shared" si="30"/>
        <v>1</v>
      </c>
      <c r="AC17" s="84">
        <f t="shared" si="30"/>
        <v>1</v>
      </c>
      <c r="AD17" s="84">
        <f t="shared" si="30"/>
        <v>1</v>
      </c>
      <c r="AE17" s="84">
        <f t="shared" si="30"/>
        <v>0.25925925925925924</v>
      </c>
      <c r="AF17" s="84">
        <f t="shared" si="30"/>
        <v>1</v>
      </c>
      <c r="AG17" s="84">
        <f t="shared" si="30"/>
        <v>1</v>
      </c>
      <c r="AH17" s="84">
        <f t="shared" si="30"/>
        <v>1</v>
      </c>
      <c r="AI17" s="84">
        <f t="shared" si="30"/>
        <v>1</v>
      </c>
      <c r="AJ17" s="84">
        <f t="shared" si="30"/>
        <v>0.25925925925925924</v>
      </c>
      <c r="AK17" s="84">
        <f t="shared" si="30"/>
        <v>1</v>
      </c>
      <c r="AL17" s="84">
        <f t="shared" si="30"/>
        <v>1</v>
      </c>
      <c r="AM17" s="84">
        <f t="shared" ref="AM17:BR17" si="31">AM25/AM30</f>
        <v>1</v>
      </c>
      <c r="AN17" s="84">
        <f t="shared" si="31"/>
        <v>1</v>
      </c>
      <c r="AO17" s="84">
        <f t="shared" si="31"/>
        <v>0.25925925925925924</v>
      </c>
      <c r="AP17" s="84">
        <f t="shared" si="31"/>
        <v>1</v>
      </c>
      <c r="AQ17" s="84">
        <f t="shared" si="31"/>
        <v>1</v>
      </c>
      <c r="AR17" s="84">
        <f t="shared" si="31"/>
        <v>1.0384615384615385</v>
      </c>
      <c r="AS17" s="84">
        <f t="shared" si="31"/>
        <v>1.0384615384615385</v>
      </c>
      <c r="AT17" s="84">
        <f t="shared" si="31"/>
        <v>0.26923076923076922</v>
      </c>
      <c r="AU17" s="84">
        <f t="shared" si="31"/>
        <v>1.04</v>
      </c>
      <c r="AV17" s="84">
        <f t="shared" si="31"/>
        <v>1.04</v>
      </c>
      <c r="AW17" s="84">
        <f t="shared" si="31"/>
        <v>1.04</v>
      </c>
      <c r="AX17" s="84">
        <f t="shared" si="31"/>
        <v>1.04</v>
      </c>
      <c r="AY17" s="84">
        <f t="shared" si="31"/>
        <v>0.28000000000000003</v>
      </c>
      <c r="AZ17" s="84">
        <f t="shared" si="31"/>
        <v>1</v>
      </c>
      <c r="BA17" s="84">
        <f t="shared" si="31"/>
        <v>1</v>
      </c>
      <c r="BB17" s="84">
        <f t="shared" si="31"/>
        <v>1</v>
      </c>
      <c r="BC17" s="84">
        <f t="shared" si="31"/>
        <v>1</v>
      </c>
      <c r="BD17" s="84">
        <f t="shared" si="31"/>
        <v>0.24</v>
      </c>
      <c r="BE17" s="84">
        <f t="shared" si="31"/>
        <v>1</v>
      </c>
      <c r="BF17" s="84">
        <f t="shared" si="31"/>
        <v>1</v>
      </c>
      <c r="BG17" s="84">
        <f t="shared" si="31"/>
        <v>1</v>
      </c>
      <c r="BH17" s="84">
        <f t="shared" si="31"/>
        <v>1</v>
      </c>
      <c r="BI17" s="84">
        <f t="shared" si="31"/>
        <v>0.24</v>
      </c>
      <c r="BJ17" s="84">
        <f t="shared" si="31"/>
        <v>1.04</v>
      </c>
      <c r="BK17" s="84">
        <f t="shared" si="31"/>
        <v>1</v>
      </c>
      <c r="BL17" s="84">
        <f t="shared" si="31"/>
        <v>0.96296296296296291</v>
      </c>
      <c r="BM17" s="84">
        <f t="shared" si="31"/>
        <v>0.96296296296296291</v>
      </c>
      <c r="BN17" s="84">
        <f t="shared" si="31"/>
        <v>0.21428571428571427</v>
      </c>
      <c r="BO17" s="84">
        <f t="shared" si="31"/>
        <v>0.93103448275862066</v>
      </c>
      <c r="BP17" s="84">
        <f t="shared" si="31"/>
        <v>0.93103448275862066</v>
      </c>
      <c r="BQ17" s="84">
        <f t="shared" si="31"/>
        <v>0.93103448275862066</v>
      </c>
      <c r="BR17" s="84">
        <f t="shared" si="31"/>
        <v>0.93103448275862066</v>
      </c>
      <c r="BS17" s="84">
        <f t="shared" ref="BS17:CX17" si="32">BS25/BS30</f>
        <v>0.17241379310344829</v>
      </c>
      <c r="BT17" s="84">
        <f t="shared" si="32"/>
        <v>1</v>
      </c>
      <c r="BU17" s="84">
        <f t="shared" si="32"/>
        <v>1</v>
      </c>
      <c r="BV17" s="84">
        <f t="shared" si="32"/>
        <v>1</v>
      </c>
      <c r="BW17" s="84">
        <f t="shared" si="32"/>
        <v>1</v>
      </c>
      <c r="BX17" s="84">
        <f t="shared" si="32"/>
        <v>0.2413793103448276</v>
      </c>
      <c r="BY17" s="84">
        <f t="shared" si="32"/>
        <v>1</v>
      </c>
      <c r="BZ17" s="84">
        <f t="shared" si="32"/>
        <v>1</v>
      </c>
      <c r="CA17" s="84">
        <f t="shared" si="32"/>
        <v>1</v>
      </c>
      <c r="CB17" s="84">
        <f t="shared" si="32"/>
        <v>1</v>
      </c>
      <c r="CC17" s="84">
        <f t="shared" si="32"/>
        <v>0.2413793103448276</v>
      </c>
      <c r="CD17" s="84">
        <f t="shared" si="32"/>
        <v>0.96551724137931039</v>
      </c>
      <c r="CE17" s="84">
        <f t="shared" si="32"/>
        <v>1</v>
      </c>
      <c r="CF17" s="84">
        <f t="shared" si="32"/>
        <v>1</v>
      </c>
      <c r="CG17" s="84">
        <f t="shared" si="32"/>
        <v>1</v>
      </c>
      <c r="CH17" s="84">
        <f t="shared" si="32"/>
        <v>0.25925925925925924</v>
      </c>
      <c r="CI17" s="84">
        <f t="shared" si="32"/>
        <v>1.037037037037037</v>
      </c>
      <c r="CJ17" s="84">
        <f t="shared" si="32"/>
        <v>1.037037037037037</v>
      </c>
      <c r="CK17" s="84">
        <f t="shared" si="32"/>
        <v>1.037037037037037</v>
      </c>
      <c r="CL17" s="84">
        <f t="shared" si="32"/>
        <v>1.037037037037037</v>
      </c>
      <c r="CM17" s="84">
        <f t="shared" si="32"/>
        <v>0.29629629629629628</v>
      </c>
      <c r="CN17" s="84">
        <f t="shared" si="32"/>
        <v>1</v>
      </c>
      <c r="CO17" s="84">
        <f t="shared" si="32"/>
        <v>1</v>
      </c>
      <c r="CP17" s="84">
        <f t="shared" si="32"/>
        <v>1</v>
      </c>
      <c r="CQ17" s="84">
        <f t="shared" si="32"/>
        <v>1</v>
      </c>
      <c r="CR17" s="84">
        <f t="shared" si="32"/>
        <v>0.25925925925925924</v>
      </c>
      <c r="CS17" s="84">
        <f t="shared" si="32"/>
        <v>1</v>
      </c>
      <c r="CT17" s="84">
        <f t="shared" si="32"/>
        <v>1</v>
      </c>
      <c r="CU17" s="84">
        <f t="shared" si="32"/>
        <v>1</v>
      </c>
      <c r="CV17" s="84">
        <f t="shared" si="32"/>
        <v>1</v>
      </c>
      <c r="CW17" s="84">
        <f t="shared" si="32"/>
        <v>0.25925925925925924</v>
      </c>
      <c r="CX17" s="84">
        <f t="shared" si="32"/>
        <v>1</v>
      </c>
      <c r="CY17" s="84">
        <f t="shared" ref="CY17:EF17" si="33">CY25/CY30</f>
        <v>1</v>
      </c>
      <c r="CZ17" s="84">
        <f t="shared" si="33"/>
        <v>1</v>
      </c>
      <c r="DA17" s="84">
        <f t="shared" si="33"/>
        <v>1</v>
      </c>
      <c r="DB17" s="84">
        <f t="shared" si="33"/>
        <v>0.25925925925925924</v>
      </c>
      <c r="DC17" s="84">
        <f t="shared" si="33"/>
        <v>1</v>
      </c>
      <c r="DD17" s="84">
        <f t="shared" si="33"/>
        <v>1</v>
      </c>
      <c r="DE17" s="84">
        <f t="shared" si="33"/>
        <v>1</v>
      </c>
      <c r="DF17" s="84">
        <f t="shared" si="33"/>
        <v>1</v>
      </c>
      <c r="DG17" s="84">
        <f t="shared" si="33"/>
        <v>0.25925925925925924</v>
      </c>
      <c r="DH17" s="84">
        <f t="shared" si="33"/>
        <v>1</v>
      </c>
      <c r="DI17" s="84">
        <f t="shared" si="33"/>
        <v>1</v>
      </c>
      <c r="DJ17" s="84">
        <f t="shared" si="33"/>
        <v>1</v>
      </c>
      <c r="DK17" s="84">
        <f t="shared" si="33"/>
        <v>1</v>
      </c>
      <c r="DL17" s="84">
        <f t="shared" si="33"/>
        <v>0.25925925925925924</v>
      </c>
      <c r="DM17" s="84">
        <f t="shared" si="33"/>
        <v>1</v>
      </c>
      <c r="DN17" s="84">
        <f t="shared" si="33"/>
        <v>1.0384615384615385</v>
      </c>
      <c r="DO17" s="84">
        <f t="shared" si="33"/>
        <v>1.125</v>
      </c>
      <c r="DP17" s="84">
        <f t="shared" si="33"/>
        <v>1.173913043478261</v>
      </c>
      <c r="DQ17" s="84">
        <f t="shared" si="33"/>
        <v>0.40909090909090912</v>
      </c>
      <c r="DR17" s="84">
        <f t="shared" si="33"/>
        <v>0.81481481481481477</v>
      </c>
      <c r="DS17" s="84">
        <f t="shared" si="33"/>
        <v>0.84615384615384615</v>
      </c>
      <c r="DT17" s="84">
        <f t="shared" si="33"/>
        <v>0.91666666666666663</v>
      </c>
      <c r="DU17" s="84">
        <f t="shared" si="33"/>
        <v>0.95652173913043481</v>
      </c>
      <c r="DV17" s="84">
        <f t="shared" si="33"/>
        <v>0.18181818181818182</v>
      </c>
      <c r="DW17" s="84">
        <f t="shared" si="33"/>
        <v>0.81481481481481477</v>
      </c>
      <c r="DX17" s="84">
        <f t="shared" si="33"/>
        <v>0.84615384615384615</v>
      </c>
      <c r="DY17" s="84">
        <f t="shared" si="33"/>
        <v>0.91666666666666663</v>
      </c>
      <c r="DZ17" s="84">
        <f t="shared" si="33"/>
        <v>0.95652173913043481</v>
      </c>
      <c r="EA17" s="84">
        <f t="shared" si="33"/>
        <v>0.18181818181818182</v>
      </c>
      <c r="EB17" s="84">
        <f t="shared" si="33"/>
        <v>0.81481481481481477</v>
      </c>
      <c r="EC17" s="84">
        <f t="shared" si="33"/>
        <v>0.84615384615384615</v>
      </c>
      <c r="ED17" s="84">
        <f t="shared" si="33"/>
        <v>0.91666666666666663</v>
      </c>
      <c r="EE17" s="84">
        <f t="shared" si="33"/>
        <v>0.95652173913043481</v>
      </c>
      <c r="EF17" s="197">
        <f t="shared" si="33"/>
        <v>0.18181818181818182</v>
      </c>
      <c r="EG17" s="108"/>
    </row>
    <row r="18" spans="1:137" x14ac:dyDescent="0.3">
      <c r="A18" s="21" t="s">
        <v>83</v>
      </c>
      <c r="B18" s="22"/>
      <c r="E18" s="196"/>
      <c r="F18" s="71" t="s">
        <v>208</v>
      </c>
      <c r="G18" s="83"/>
      <c r="H18" s="84"/>
      <c r="I18" s="84"/>
      <c r="J18" s="84"/>
      <c r="K18" s="84"/>
      <c r="L18" s="84"/>
      <c r="M18" s="84"/>
      <c r="N18" s="84"/>
      <c r="O18" s="84"/>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4"/>
      <c r="BP18" s="84"/>
      <c r="BQ18" s="84"/>
      <c r="BR18" s="84"/>
      <c r="BS18" s="84"/>
      <c r="BT18" s="84"/>
      <c r="BU18" s="84"/>
      <c r="BV18" s="84"/>
      <c r="BW18" s="84"/>
      <c r="BX18" s="84"/>
      <c r="BY18" s="84"/>
      <c r="BZ18" s="84"/>
      <c r="CA18" s="84"/>
      <c r="CB18" s="84"/>
      <c r="CC18" s="84"/>
      <c r="CD18" s="84"/>
      <c r="CE18" s="84"/>
      <c r="CF18" s="84"/>
      <c r="CG18" s="84"/>
      <c r="CH18" s="84"/>
      <c r="CI18" s="84"/>
      <c r="CJ18" s="84"/>
      <c r="CK18" s="84"/>
      <c r="CL18" s="84"/>
      <c r="CM18" s="84"/>
      <c r="CN18" s="84"/>
      <c r="CO18" s="84"/>
      <c r="CP18" s="84"/>
      <c r="CQ18" s="84"/>
      <c r="CR18" s="84"/>
      <c r="CS18" s="84"/>
      <c r="CT18" s="84"/>
      <c r="CU18" s="84"/>
      <c r="CV18" s="84"/>
      <c r="CW18" s="84"/>
      <c r="CX18" s="84"/>
      <c r="CY18" s="84"/>
      <c r="CZ18" s="84"/>
      <c r="DA18" s="84"/>
      <c r="DB18" s="84"/>
      <c r="DC18" s="84"/>
      <c r="DD18" s="84"/>
      <c r="DE18" s="84"/>
      <c r="DF18" s="84"/>
      <c r="DG18" s="84"/>
      <c r="DH18" s="84"/>
      <c r="DI18" s="84"/>
      <c r="DJ18" s="84"/>
      <c r="DK18" s="84"/>
      <c r="DL18" s="84"/>
      <c r="DM18" s="84"/>
      <c r="DN18" s="84"/>
      <c r="DO18" s="84"/>
      <c r="DP18" s="84"/>
      <c r="DQ18" s="84"/>
      <c r="DR18" s="84"/>
      <c r="DS18" s="84"/>
      <c r="DT18" s="84"/>
      <c r="DU18" s="84"/>
      <c r="DV18" s="84"/>
      <c r="DW18" s="84"/>
      <c r="DX18" s="84"/>
      <c r="DY18" s="84"/>
      <c r="DZ18" s="84"/>
      <c r="EA18" s="84"/>
      <c r="EB18" s="84"/>
      <c r="EC18" s="84"/>
      <c r="ED18" s="84"/>
      <c r="EE18" s="84"/>
      <c r="EF18" s="197"/>
      <c r="EG18" s="108"/>
    </row>
    <row r="19" spans="1:137" x14ac:dyDescent="0.3">
      <c r="A19" s="28" t="s">
        <v>84</v>
      </c>
      <c r="B19" s="15"/>
      <c r="E19" s="196"/>
      <c r="F19" s="71" t="s">
        <v>192</v>
      </c>
      <c r="G19" s="83"/>
      <c r="H19" s="84"/>
      <c r="I19" s="84"/>
      <c r="J19" s="84"/>
      <c r="K19" s="84">
        <f>ROUNDUP(SUM(G3:K3),0)</f>
        <v>20</v>
      </c>
      <c r="L19" s="84"/>
      <c r="M19" s="84"/>
      <c r="N19" s="84"/>
      <c r="O19" s="84"/>
      <c r="P19" s="84">
        <f t="shared" ref="P19" si="34">ROUNDUP(SUM(L3:P3),0)</f>
        <v>20</v>
      </c>
      <c r="Q19" s="84"/>
      <c r="R19" s="84"/>
      <c r="S19" s="84"/>
      <c r="T19" s="84"/>
      <c r="U19" s="84">
        <f t="shared" ref="U19" si="35">ROUNDUP(SUM(Q3:U3),0)</f>
        <v>20</v>
      </c>
      <c r="V19" s="84"/>
      <c r="W19" s="84"/>
      <c r="X19" s="84"/>
      <c r="Y19" s="84"/>
      <c r="Z19" s="84">
        <f t="shared" ref="Z19" si="36">ROUNDUP(SUM(V3:Z3),0)</f>
        <v>20</v>
      </c>
      <c r="AA19" s="84"/>
      <c r="AB19" s="84"/>
      <c r="AC19" s="84"/>
      <c r="AD19" s="84"/>
      <c r="AE19" s="84">
        <f t="shared" ref="AE19" si="37">ROUNDUP(SUM(AA3:AE3),0)</f>
        <v>20</v>
      </c>
      <c r="AF19" s="84"/>
      <c r="AG19" s="84"/>
      <c r="AH19" s="84"/>
      <c r="AI19" s="84"/>
      <c r="AJ19" s="84">
        <f t="shared" ref="AJ19" si="38">ROUNDUP(SUM(AF3:AJ3),0)</f>
        <v>20</v>
      </c>
      <c r="AK19" s="84"/>
      <c r="AL19" s="84"/>
      <c r="AM19" s="84"/>
      <c r="AN19" s="84"/>
      <c r="AO19" s="84">
        <f t="shared" ref="AO19" si="39">ROUNDUP(SUM(AK3:AO3),0)</f>
        <v>20</v>
      </c>
      <c r="AP19" s="84"/>
      <c r="AQ19" s="84"/>
      <c r="AR19" s="84"/>
      <c r="AS19" s="84"/>
      <c r="AT19" s="84">
        <f t="shared" ref="AT19" si="40">ROUNDUP(SUM(AP3:AT3),0)</f>
        <v>20</v>
      </c>
      <c r="AU19" s="84"/>
      <c r="AV19" s="84"/>
      <c r="AW19" s="84"/>
      <c r="AX19" s="84"/>
      <c r="AY19" s="84">
        <f t="shared" ref="AY19" si="41">ROUNDUP(SUM(AU3:AY3),0)</f>
        <v>19</v>
      </c>
      <c r="AZ19" s="84"/>
      <c r="BA19" s="84"/>
      <c r="BB19" s="84"/>
      <c r="BC19" s="84"/>
      <c r="BD19" s="84">
        <f t="shared" ref="BD19" si="42">ROUNDUP(SUM(AZ3:BD3),0)</f>
        <v>19</v>
      </c>
      <c r="BE19" s="84"/>
      <c r="BF19" s="84"/>
      <c r="BG19" s="84"/>
      <c r="BH19" s="84"/>
      <c r="BI19" s="84">
        <f t="shared" ref="BI19" si="43">ROUNDUP(SUM(BE3:BI3),0)</f>
        <v>19</v>
      </c>
      <c r="BJ19" s="84"/>
      <c r="BK19" s="84"/>
      <c r="BL19" s="84"/>
      <c r="BM19" s="84"/>
      <c r="BN19" s="84">
        <f t="shared" ref="BN19" si="44">ROUNDUP(SUM(BJ3:BN3),0)</f>
        <v>20</v>
      </c>
      <c r="BO19" s="84"/>
      <c r="BP19" s="84"/>
      <c r="BQ19" s="84"/>
      <c r="BR19" s="84"/>
      <c r="BS19" s="84">
        <f t="shared" ref="BS19" si="45">ROUNDUP(SUM(BO3:BS3),0)</f>
        <v>22</v>
      </c>
      <c r="BT19" s="84"/>
      <c r="BU19" s="84"/>
      <c r="BV19" s="84"/>
      <c r="BW19" s="84"/>
      <c r="BX19" s="84">
        <f t="shared" ref="BX19" si="46">ROUNDUP(SUM(BT3:BX3),0)</f>
        <v>22</v>
      </c>
      <c r="BY19" s="84"/>
      <c r="BZ19" s="84"/>
      <c r="CA19" s="84"/>
      <c r="CB19" s="84"/>
      <c r="CC19" s="84">
        <f t="shared" ref="CC19" si="47">ROUNDUP(SUM(BY3:CC3),0)</f>
        <v>22</v>
      </c>
      <c r="CD19" s="84"/>
      <c r="CE19" s="84"/>
      <c r="CF19" s="84"/>
      <c r="CG19" s="84"/>
      <c r="CH19" s="84">
        <f t="shared" ref="CH19" si="48">ROUNDUP(SUM(CD3:CH3),0)</f>
        <v>21</v>
      </c>
      <c r="CI19" s="84"/>
      <c r="CJ19" s="84"/>
      <c r="CK19" s="84"/>
      <c r="CL19" s="84"/>
      <c r="CM19" s="84">
        <f t="shared" ref="CM19" si="49">ROUNDUP(SUM(CI3:CM3),0)</f>
        <v>20</v>
      </c>
      <c r="CN19" s="84"/>
      <c r="CO19" s="84"/>
      <c r="CP19" s="84"/>
      <c r="CQ19" s="84"/>
      <c r="CR19" s="84">
        <f t="shared" ref="CR19" si="50">ROUNDUP(SUM(CN3:CR3),0)</f>
        <v>20</v>
      </c>
      <c r="CS19" s="84"/>
      <c r="CT19" s="84"/>
      <c r="CU19" s="84"/>
      <c r="CV19" s="84"/>
      <c r="CW19" s="84">
        <f t="shared" ref="CW19" si="51">ROUNDUP(SUM(CS3:CW3),0)</f>
        <v>20</v>
      </c>
      <c r="CX19" s="84"/>
      <c r="CY19" s="84"/>
      <c r="CZ19" s="84"/>
      <c r="DA19" s="84"/>
      <c r="DB19" s="84">
        <f t="shared" ref="DB19" si="52">ROUNDUP(SUM(CX3:DB3),0)</f>
        <v>20</v>
      </c>
      <c r="DC19" s="84"/>
      <c r="DD19" s="84"/>
      <c r="DE19" s="84"/>
      <c r="DF19" s="84"/>
      <c r="DG19" s="84">
        <f t="shared" ref="DG19" si="53">ROUNDUP(SUM(DC3:DG3),0)</f>
        <v>20</v>
      </c>
      <c r="DH19" s="84"/>
      <c r="DI19" s="84"/>
      <c r="DJ19" s="84"/>
      <c r="DK19" s="84"/>
      <c r="DL19" s="84">
        <f t="shared" ref="DL19" si="54">ROUNDUP(SUM(DH3:DL3),0)</f>
        <v>20</v>
      </c>
      <c r="DM19" s="84"/>
      <c r="DN19" s="84"/>
      <c r="DO19" s="84"/>
      <c r="DP19" s="84"/>
      <c r="DQ19" s="84">
        <f t="shared" ref="DQ19" si="55">ROUNDUP(SUM(DM3:DQ3),0)</f>
        <v>18</v>
      </c>
      <c r="DR19" s="84"/>
      <c r="DS19" s="84"/>
      <c r="DT19" s="84"/>
      <c r="DU19" s="84"/>
      <c r="DV19" s="84">
        <f t="shared" ref="DV19" si="56">ROUNDUP(SUM(DR3:DV3),0)</f>
        <v>18</v>
      </c>
      <c r="DW19" s="84"/>
      <c r="DX19" s="84"/>
      <c r="DY19" s="84"/>
      <c r="DZ19" s="84"/>
      <c r="EA19" s="84">
        <f t="shared" ref="EA19" si="57">ROUNDUP(SUM(DW3:EA3),0)</f>
        <v>18</v>
      </c>
      <c r="EB19" s="84"/>
      <c r="EC19" s="84"/>
      <c r="ED19" s="84"/>
      <c r="EE19" s="84"/>
      <c r="EF19" s="197">
        <f t="shared" ref="EF19" si="58">ROUNDUP(SUM(EB3:EF3),0)</f>
        <v>18</v>
      </c>
      <c r="EG19" s="108"/>
    </row>
    <row r="20" spans="1:137" x14ac:dyDescent="0.3">
      <c r="A20" s="21" t="s">
        <v>85</v>
      </c>
      <c r="B20" s="29">
        <f>INPUTS!V2</f>
        <v>0.1</v>
      </c>
      <c r="E20" s="196"/>
      <c r="F20" s="71" t="s">
        <v>193</v>
      </c>
      <c r="G20" s="83" cm="1">
        <f t="array" ref="G20">SUMIFS(A28:G28,A29:G29,H20\G2)</f>
        <v>0</v>
      </c>
      <c r="H20" s="84">
        <f>SUMIFS(B28:H28,B29:H29,H2)</f>
        <v>0</v>
      </c>
      <c r="I20" s="84">
        <f t="shared" ref="I20:M20" si="59">SUMIFS(C28:I28,C29:I29,I2)</f>
        <v>0</v>
      </c>
      <c r="J20" s="84">
        <f t="shared" si="59"/>
        <v>0</v>
      </c>
      <c r="K20" s="84">
        <f t="shared" si="59"/>
        <v>0</v>
      </c>
      <c r="L20" s="84">
        <f t="shared" si="59"/>
        <v>0</v>
      </c>
      <c r="M20" s="84">
        <f t="shared" si="59"/>
        <v>0</v>
      </c>
      <c r="N20" s="84">
        <f>SUMIFS(G28:N28,G29:N29,N2)</f>
        <v>0</v>
      </c>
      <c r="O20" s="84">
        <f>SUMIFS(G28:O28,G29:O29,O2)</f>
        <v>0</v>
      </c>
      <c r="P20" s="84">
        <f>SUMIFS(G28:P28,G29:P29,P2)</f>
        <v>0</v>
      </c>
      <c r="Q20" s="84">
        <f>SUMIFS(G28:Q28,G29:Q29,Q2)</f>
        <v>0</v>
      </c>
      <c r="R20" s="84">
        <f>SUMIFS(G28:R28,G29:R29,R2)</f>
        <v>0</v>
      </c>
      <c r="S20" s="84">
        <f>SUMIFS(H28:S28,H29:S29,S2)</f>
        <v>21</v>
      </c>
      <c r="T20" s="84">
        <f>SUMIFS(G28:T28,G29:T29,T2)</f>
        <v>0</v>
      </c>
      <c r="U20" s="84">
        <f>SUMIFS(H28:U28,H29:U29,U2)</f>
        <v>0</v>
      </c>
      <c r="V20" s="84">
        <f>SUMIFS(I28:V28,I29:V29,V2)</f>
        <v>0</v>
      </c>
      <c r="W20" s="84">
        <f t="shared" ref="W20:AY20" si="60">SUMIFS(J28:W28,J29:W29,W2)</f>
        <v>0</v>
      </c>
      <c r="X20" s="84">
        <f t="shared" si="60"/>
        <v>20</v>
      </c>
      <c r="Y20" s="84">
        <f t="shared" si="60"/>
        <v>0</v>
      </c>
      <c r="Z20" s="84">
        <f t="shared" si="60"/>
        <v>0</v>
      </c>
      <c r="AA20" s="84">
        <f t="shared" si="60"/>
        <v>0</v>
      </c>
      <c r="AB20" s="84">
        <f t="shared" si="60"/>
        <v>0</v>
      </c>
      <c r="AC20" s="84">
        <f t="shared" si="60"/>
        <v>20</v>
      </c>
      <c r="AD20" s="84">
        <f t="shared" si="60"/>
        <v>0</v>
      </c>
      <c r="AE20" s="84">
        <f t="shared" si="60"/>
        <v>0</v>
      </c>
      <c r="AF20" s="84">
        <f t="shared" si="60"/>
        <v>0</v>
      </c>
      <c r="AG20" s="84">
        <f t="shared" si="60"/>
        <v>0</v>
      </c>
      <c r="AH20" s="84">
        <f t="shared" si="60"/>
        <v>20</v>
      </c>
      <c r="AI20" s="84">
        <f t="shared" si="60"/>
        <v>0</v>
      </c>
      <c r="AJ20" s="84">
        <f t="shared" si="60"/>
        <v>0</v>
      </c>
      <c r="AK20" s="84">
        <f t="shared" si="60"/>
        <v>0</v>
      </c>
      <c r="AL20" s="84">
        <f t="shared" si="60"/>
        <v>0</v>
      </c>
      <c r="AM20" s="84">
        <f t="shared" si="60"/>
        <v>20</v>
      </c>
      <c r="AN20" s="84">
        <f t="shared" si="60"/>
        <v>0</v>
      </c>
      <c r="AO20" s="84">
        <f t="shared" si="60"/>
        <v>0</v>
      </c>
      <c r="AP20" s="84">
        <f t="shared" si="60"/>
        <v>0</v>
      </c>
      <c r="AQ20" s="84">
        <f t="shared" si="60"/>
        <v>0</v>
      </c>
      <c r="AR20" s="84">
        <f t="shared" si="60"/>
        <v>20</v>
      </c>
      <c r="AS20" s="84">
        <f t="shared" si="60"/>
        <v>0</v>
      </c>
      <c r="AT20" s="84">
        <f t="shared" si="60"/>
        <v>0</v>
      </c>
      <c r="AU20" s="84">
        <f t="shared" si="60"/>
        <v>0</v>
      </c>
      <c r="AV20" s="84">
        <f t="shared" si="60"/>
        <v>0</v>
      </c>
      <c r="AW20" s="84">
        <f t="shared" si="60"/>
        <v>19</v>
      </c>
      <c r="AX20" s="84">
        <f t="shared" si="60"/>
        <v>0</v>
      </c>
      <c r="AY20" s="84">
        <f t="shared" si="60"/>
        <v>0</v>
      </c>
      <c r="AZ20" s="84">
        <f t="shared" ref="AZ20:CE20" si="61">SUMIFS(AM28:AZ28,AM29:AZ29,AZ2)</f>
        <v>0</v>
      </c>
      <c r="BA20" s="84">
        <f t="shared" si="61"/>
        <v>0</v>
      </c>
      <c r="BB20" s="84">
        <f t="shared" si="61"/>
        <v>18</v>
      </c>
      <c r="BC20" s="84">
        <f t="shared" si="61"/>
        <v>0</v>
      </c>
      <c r="BD20" s="84">
        <f t="shared" si="61"/>
        <v>0</v>
      </c>
      <c r="BE20" s="84">
        <f t="shared" si="61"/>
        <v>0</v>
      </c>
      <c r="BF20" s="84">
        <f t="shared" si="61"/>
        <v>0</v>
      </c>
      <c r="BG20" s="84">
        <f t="shared" si="61"/>
        <v>19</v>
      </c>
      <c r="BH20" s="84">
        <f t="shared" si="61"/>
        <v>0</v>
      </c>
      <c r="BI20" s="84">
        <f t="shared" si="61"/>
        <v>0</v>
      </c>
      <c r="BJ20" s="84">
        <f t="shared" si="61"/>
        <v>0</v>
      </c>
      <c r="BK20" s="84">
        <f t="shared" si="61"/>
        <v>0</v>
      </c>
      <c r="BL20" s="84">
        <f t="shared" si="61"/>
        <v>19</v>
      </c>
      <c r="BM20" s="84">
        <f t="shared" si="61"/>
        <v>0</v>
      </c>
      <c r="BN20" s="84">
        <f t="shared" si="61"/>
        <v>0</v>
      </c>
      <c r="BO20" s="84">
        <f t="shared" si="61"/>
        <v>0</v>
      </c>
      <c r="BP20" s="84">
        <f t="shared" si="61"/>
        <v>0</v>
      </c>
      <c r="BQ20" s="84">
        <f t="shared" si="61"/>
        <v>22</v>
      </c>
      <c r="BR20" s="84">
        <f t="shared" si="61"/>
        <v>0</v>
      </c>
      <c r="BS20" s="84">
        <f t="shared" si="61"/>
        <v>0</v>
      </c>
      <c r="BT20" s="84">
        <f t="shared" si="61"/>
        <v>0</v>
      </c>
      <c r="BU20" s="84">
        <f t="shared" si="61"/>
        <v>0</v>
      </c>
      <c r="BV20" s="84">
        <f t="shared" si="61"/>
        <v>24</v>
      </c>
      <c r="BW20" s="84">
        <f t="shared" si="61"/>
        <v>0</v>
      </c>
      <c r="BX20" s="84">
        <f t="shared" si="61"/>
        <v>0</v>
      </c>
      <c r="BY20" s="84">
        <f t="shared" si="61"/>
        <v>0</v>
      </c>
      <c r="BZ20" s="84">
        <f t="shared" si="61"/>
        <v>0</v>
      </c>
      <c r="CA20" s="84">
        <f t="shared" si="61"/>
        <v>22</v>
      </c>
      <c r="CB20" s="84">
        <f t="shared" si="61"/>
        <v>0</v>
      </c>
      <c r="CC20" s="84">
        <f t="shared" si="61"/>
        <v>0</v>
      </c>
      <c r="CD20" s="84">
        <f t="shared" si="61"/>
        <v>0</v>
      </c>
      <c r="CE20" s="84">
        <f t="shared" si="61"/>
        <v>0</v>
      </c>
      <c r="CF20" s="84">
        <f t="shared" ref="CF20:DK20" si="62">SUMIFS(BS28:CF28,BS29:CF29,CF2)</f>
        <v>22</v>
      </c>
      <c r="CG20" s="84">
        <f t="shared" si="62"/>
        <v>0</v>
      </c>
      <c r="CH20" s="84">
        <f t="shared" si="62"/>
        <v>0</v>
      </c>
      <c r="CI20" s="84">
        <f t="shared" si="62"/>
        <v>0</v>
      </c>
      <c r="CJ20" s="84">
        <f t="shared" si="62"/>
        <v>0</v>
      </c>
      <c r="CK20" s="84">
        <f t="shared" si="62"/>
        <v>20</v>
      </c>
      <c r="CL20" s="84">
        <f t="shared" si="62"/>
        <v>0</v>
      </c>
      <c r="CM20" s="84">
        <f t="shared" si="62"/>
        <v>0</v>
      </c>
      <c r="CN20" s="84">
        <f t="shared" si="62"/>
        <v>0</v>
      </c>
      <c r="CO20" s="84">
        <f t="shared" si="62"/>
        <v>0</v>
      </c>
      <c r="CP20" s="84">
        <f t="shared" si="62"/>
        <v>19</v>
      </c>
      <c r="CQ20" s="84">
        <f t="shared" si="62"/>
        <v>0</v>
      </c>
      <c r="CR20" s="84">
        <f t="shared" si="62"/>
        <v>0</v>
      </c>
      <c r="CS20" s="84">
        <f t="shared" si="62"/>
        <v>0</v>
      </c>
      <c r="CT20" s="84">
        <f t="shared" si="62"/>
        <v>0</v>
      </c>
      <c r="CU20" s="84">
        <f t="shared" si="62"/>
        <v>20</v>
      </c>
      <c r="CV20" s="84">
        <f t="shared" si="62"/>
        <v>0</v>
      </c>
      <c r="CW20" s="84">
        <f t="shared" si="62"/>
        <v>0</v>
      </c>
      <c r="CX20" s="84">
        <f t="shared" si="62"/>
        <v>0</v>
      </c>
      <c r="CY20" s="84">
        <f t="shared" si="62"/>
        <v>0</v>
      </c>
      <c r="CZ20" s="84">
        <f t="shared" si="62"/>
        <v>20</v>
      </c>
      <c r="DA20" s="84">
        <f t="shared" si="62"/>
        <v>0</v>
      </c>
      <c r="DB20" s="84">
        <f t="shared" si="62"/>
        <v>0</v>
      </c>
      <c r="DC20" s="84">
        <f t="shared" si="62"/>
        <v>0</v>
      </c>
      <c r="DD20" s="84">
        <f t="shared" si="62"/>
        <v>0</v>
      </c>
      <c r="DE20" s="84">
        <f t="shared" si="62"/>
        <v>20</v>
      </c>
      <c r="DF20" s="84">
        <f t="shared" si="62"/>
        <v>0</v>
      </c>
      <c r="DG20" s="84">
        <f t="shared" si="62"/>
        <v>0</v>
      </c>
      <c r="DH20" s="84">
        <f t="shared" si="62"/>
        <v>0</v>
      </c>
      <c r="DI20" s="84">
        <f t="shared" si="62"/>
        <v>0</v>
      </c>
      <c r="DJ20" s="84">
        <f t="shared" si="62"/>
        <v>20</v>
      </c>
      <c r="DK20" s="84">
        <f t="shared" si="62"/>
        <v>0</v>
      </c>
      <c r="DL20" s="84">
        <f t="shared" ref="DL20:EF20" si="63">SUMIFS(CY28:DL28,CY29:DL29,DL2)</f>
        <v>0</v>
      </c>
      <c r="DM20" s="84">
        <f t="shared" si="63"/>
        <v>0</v>
      </c>
      <c r="DN20" s="84">
        <f t="shared" si="63"/>
        <v>0</v>
      </c>
      <c r="DO20" s="84">
        <f t="shared" si="63"/>
        <v>20</v>
      </c>
      <c r="DP20" s="84">
        <f t="shared" si="63"/>
        <v>0</v>
      </c>
      <c r="DQ20" s="84">
        <f t="shared" si="63"/>
        <v>0</v>
      </c>
      <c r="DR20" s="84">
        <f t="shared" si="63"/>
        <v>0</v>
      </c>
      <c r="DS20" s="84">
        <f t="shared" si="63"/>
        <v>0</v>
      </c>
      <c r="DT20" s="84">
        <f t="shared" si="63"/>
        <v>13</v>
      </c>
      <c r="DU20" s="84">
        <f t="shared" si="63"/>
        <v>0</v>
      </c>
      <c r="DV20" s="84">
        <f t="shared" si="63"/>
        <v>0</v>
      </c>
      <c r="DW20" s="84">
        <f t="shared" si="63"/>
        <v>0</v>
      </c>
      <c r="DX20" s="84">
        <f t="shared" si="63"/>
        <v>0</v>
      </c>
      <c r="DY20" s="84">
        <f t="shared" si="63"/>
        <v>18</v>
      </c>
      <c r="DZ20" s="84">
        <f t="shared" si="63"/>
        <v>0</v>
      </c>
      <c r="EA20" s="84">
        <f t="shared" si="63"/>
        <v>0</v>
      </c>
      <c r="EB20" s="84">
        <f t="shared" si="63"/>
        <v>0</v>
      </c>
      <c r="EC20" s="84">
        <f t="shared" si="63"/>
        <v>0</v>
      </c>
      <c r="ED20" s="84">
        <f t="shared" si="63"/>
        <v>18</v>
      </c>
      <c r="EE20" s="84">
        <f t="shared" si="63"/>
        <v>0</v>
      </c>
      <c r="EF20" s="197">
        <f t="shared" si="63"/>
        <v>0</v>
      </c>
      <c r="EG20" s="108"/>
    </row>
    <row r="21" spans="1:137" x14ac:dyDescent="0.3">
      <c r="A21" s="28" t="s">
        <v>86</v>
      </c>
      <c r="B21" s="15">
        <v>4</v>
      </c>
      <c r="E21" s="196"/>
      <c r="F21" s="71" t="s">
        <v>194</v>
      </c>
      <c r="G21" s="83">
        <f>SUMIFS(A28:G28,A29:G29,G2)</f>
        <v>0</v>
      </c>
      <c r="H21" s="84">
        <f t="shared" ref="H21:AM21" si="64">G21+H20-H3+H33</f>
        <v>-4</v>
      </c>
      <c r="I21" s="84">
        <f t="shared" si="64"/>
        <v>-8</v>
      </c>
      <c r="J21" s="84">
        <f t="shared" si="64"/>
        <v>-12</v>
      </c>
      <c r="K21" s="84">
        <f t="shared" si="64"/>
        <v>-16</v>
      </c>
      <c r="L21" s="84">
        <f t="shared" si="64"/>
        <v>-20</v>
      </c>
      <c r="M21" s="84">
        <f t="shared" si="64"/>
        <v>-24</v>
      </c>
      <c r="N21" s="84">
        <f t="shared" si="64"/>
        <v>-28</v>
      </c>
      <c r="O21" s="84">
        <f t="shared" si="64"/>
        <v>-32</v>
      </c>
      <c r="P21" s="84">
        <f t="shared" si="64"/>
        <v>-36</v>
      </c>
      <c r="Q21" s="84">
        <f t="shared" si="64"/>
        <v>-40</v>
      </c>
      <c r="R21" s="84">
        <f t="shared" si="64"/>
        <v>-44</v>
      </c>
      <c r="S21" s="84">
        <f t="shared" si="64"/>
        <v>-27</v>
      </c>
      <c r="T21" s="84">
        <f t="shared" si="64"/>
        <v>-31</v>
      </c>
      <c r="U21" s="84">
        <f t="shared" si="64"/>
        <v>-35</v>
      </c>
      <c r="V21" s="84">
        <f t="shared" si="64"/>
        <v>-39</v>
      </c>
      <c r="W21" s="84">
        <f t="shared" si="64"/>
        <v>-43</v>
      </c>
      <c r="X21" s="84">
        <f>W21+X20-X3+X33</f>
        <v>-27</v>
      </c>
      <c r="Y21" s="84">
        <f t="shared" si="64"/>
        <v>-31</v>
      </c>
      <c r="Z21" s="84">
        <f t="shared" si="64"/>
        <v>-35</v>
      </c>
      <c r="AA21" s="84">
        <f t="shared" si="64"/>
        <v>-39</v>
      </c>
      <c r="AB21" s="84">
        <f t="shared" si="64"/>
        <v>-43</v>
      </c>
      <c r="AC21" s="84">
        <f t="shared" si="64"/>
        <v>-27</v>
      </c>
      <c r="AD21" s="84">
        <f t="shared" si="64"/>
        <v>-31</v>
      </c>
      <c r="AE21" s="84">
        <f t="shared" si="64"/>
        <v>-35</v>
      </c>
      <c r="AF21" s="84">
        <f t="shared" si="64"/>
        <v>-39</v>
      </c>
      <c r="AG21" s="84">
        <f t="shared" si="64"/>
        <v>-43</v>
      </c>
      <c r="AH21" s="84">
        <f t="shared" si="64"/>
        <v>-27</v>
      </c>
      <c r="AI21" s="84">
        <f t="shared" si="64"/>
        <v>-31</v>
      </c>
      <c r="AJ21" s="84">
        <f t="shared" si="64"/>
        <v>-35</v>
      </c>
      <c r="AK21" s="84">
        <f t="shared" si="64"/>
        <v>-39</v>
      </c>
      <c r="AL21" s="84">
        <f t="shared" si="64"/>
        <v>-43</v>
      </c>
      <c r="AM21" s="84">
        <f t="shared" si="64"/>
        <v>-27</v>
      </c>
      <c r="AN21" s="84">
        <f t="shared" ref="AN21:BS21" si="65">AM21+AN20-AN3+AN33</f>
        <v>-31</v>
      </c>
      <c r="AO21" s="84">
        <f t="shared" si="65"/>
        <v>-35</v>
      </c>
      <c r="AP21" s="84">
        <f t="shared" si="65"/>
        <v>-39</v>
      </c>
      <c r="AQ21" s="84">
        <f t="shared" si="65"/>
        <v>-42.95</v>
      </c>
      <c r="AR21" s="84">
        <f t="shared" si="65"/>
        <v>-26.85</v>
      </c>
      <c r="AS21" s="84">
        <f t="shared" si="65"/>
        <v>-30.700000000000003</v>
      </c>
      <c r="AT21" s="84">
        <f t="shared" si="65"/>
        <v>-34.5</v>
      </c>
      <c r="AU21" s="84">
        <f t="shared" si="65"/>
        <v>-38.25</v>
      </c>
      <c r="AV21" s="84">
        <f t="shared" si="65"/>
        <v>-42</v>
      </c>
      <c r="AW21" s="84">
        <f t="shared" si="65"/>
        <v>-26.75</v>
      </c>
      <c r="AX21" s="84">
        <f t="shared" si="65"/>
        <v>-30.5</v>
      </c>
      <c r="AY21" s="84">
        <f t="shared" si="65"/>
        <v>-34.25</v>
      </c>
      <c r="AZ21" s="84">
        <f t="shared" si="65"/>
        <v>-38</v>
      </c>
      <c r="BA21" s="84">
        <f t="shared" si="65"/>
        <v>-41.75</v>
      </c>
      <c r="BB21" s="84">
        <f t="shared" si="65"/>
        <v>-27.5</v>
      </c>
      <c r="BC21" s="84">
        <f t="shared" si="65"/>
        <v>-31.25</v>
      </c>
      <c r="BD21" s="84">
        <f t="shared" si="65"/>
        <v>-35</v>
      </c>
      <c r="BE21" s="84">
        <f t="shared" si="65"/>
        <v>-38.75</v>
      </c>
      <c r="BF21" s="84">
        <f t="shared" si="65"/>
        <v>-42.5</v>
      </c>
      <c r="BG21" s="84">
        <f t="shared" si="65"/>
        <v>-27.25</v>
      </c>
      <c r="BH21" s="84">
        <f t="shared" si="65"/>
        <v>-31</v>
      </c>
      <c r="BI21" s="84">
        <f t="shared" si="65"/>
        <v>-34.75</v>
      </c>
      <c r="BJ21" s="84">
        <f t="shared" si="65"/>
        <v>-38.5</v>
      </c>
      <c r="BK21" s="84">
        <f t="shared" si="65"/>
        <v>-42.35</v>
      </c>
      <c r="BL21" s="84">
        <f t="shared" si="65"/>
        <v>-27.3</v>
      </c>
      <c r="BM21" s="84">
        <f t="shared" si="65"/>
        <v>-31.35</v>
      </c>
      <c r="BN21" s="84">
        <f t="shared" si="65"/>
        <v>-35.5</v>
      </c>
      <c r="BO21" s="84">
        <f t="shared" si="65"/>
        <v>-39.75</v>
      </c>
      <c r="BP21" s="84">
        <f t="shared" si="65"/>
        <v>-44</v>
      </c>
      <c r="BQ21" s="84">
        <f t="shared" si="65"/>
        <v>-26.25</v>
      </c>
      <c r="BR21" s="84">
        <f t="shared" si="65"/>
        <v>-30.5</v>
      </c>
      <c r="BS21" s="84">
        <f t="shared" si="65"/>
        <v>-34.75</v>
      </c>
      <c r="BT21" s="84">
        <f t="shared" ref="BT21:CY21" si="66">BS21+BT20-BT3+BT33</f>
        <v>-39</v>
      </c>
      <c r="BU21" s="84">
        <f t="shared" si="66"/>
        <v>-43.25</v>
      </c>
      <c r="BV21" s="84">
        <f t="shared" si="66"/>
        <v>-23.5</v>
      </c>
      <c r="BW21" s="84">
        <f t="shared" si="66"/>
        <v>-27.75</v>
      </c>
      <c r="BX21" s="84">
        <f t="shared" si="66"/>
        <v>-32</v>
      </c>
      <c r="BY21" s="84">
        <f t="shared" si="66"/>
        <v>-36.25</v>
      </c>
      <c r="BZ21" s="84">
        <f t="shared" si="66"/>
        <v>-40.5</v>
      </c>
      <c r="CA21" s="84">
        <f t="shared" si="66"/>
        <v>-22.75</v>
      </c>
      <c r="CB21" s="84">
        <f t="shared" si="66"/>
        <v>-27</v>
      </c>
      <c r="CC21" s="84">
        <f t="shared" si="66"/>
        <v>-31.25</v>
      </c>
      <c r="CD21" s="84">
        <f t="shared" si="66"/>
        <v>-35.5</v>
      </c>
      <c r="CE21" s="84">
        <f t="shared" si="66"/>
        <v>-39.700000000000003</v>
      </c>
      <c r="CF21" s="84">
        <f t="shared" si="66"/>
        <v>-21.85</v>
      </c>
      <c r="CG21" s="84">
        <f t="shared" si="66"/>
        <v>-25.950000000000003</v>
      </c>
      <c r="CH21" s="84">
        <f t="shared" si="66"/>
        <v>-30.000000000000004</v>
      </c>
      <c r="CI21" s="84">
        <f t="shared" si="66"/>
        <v>-34</v>
      </c>
      <c r="CJ21" s="84">
        <f t="shared" si="66"/>
        <v>-38</v>
      </c>
      <c r="CK21" s="84">
        <f t="shared" si="66"/>
        <v>-22</v>
      </c>
      <c r="CL21" s="84">
        <f t="shared" si="66"/>
        <v>-26</v>
      </c>
      <c r="CM21" s="84">
        <f t="shared" si="66"/>
        <v>-30</v>
      </c>
      <c r="CN21" s="84">
        <f t="shared" si="66"/>
        <v>-34</v>
      </c>
      <c r="CO21" s="84">
        <f t="shared" si="66"/>
        <v>-38</v>
      </c>
      <c r="CP21" s="84">
        <f t="shared" si="66"/>
        <v>-23</v>
      </c>
      <c r="CQ21" s="84">
        <f t="shared" si="66"/>
        <v>-27</v>
      </c>
      <c r="CR21" s="84">
        <f t="shared" si="66"/>
        <v>-31</v>
      </c>
      <c r="CS21" s="84">
        <f t="shared" si="66"/>
        <v>-35</v>
      </c>
      <c r="CT21" s="84">
        <f t="shared" si="66"/>
        <v>-39</v>
      </c>
      <c r="CU21" s="84">
        <f t="shared" si="66"/>
        <v>-23</v>
      </c>
      <c r="CV21" s="84">
        <f t="shared" si="66"/>
        <v>-27</v>
      </c>
      <c r="CW21" s="84">
        <f t="shared" si="66"/>
        <v>-31</v>
      </c>
      <c r="CX21" s="84">
        <f t="shared" si="66"/>
        <v>-35</v>
      </c>
      <c r="CY21" s="84">
        <f t="shared" si="66"/>
        <v>-39</v>
      </c>
      <c r="CZ21" s="84">
        <f t="shared" ref="CZ21:EE21" si="67">CY21+CZ20-CZ3+CZ33</f>
        <v>-23</v>
      </c>
      <c r="DA21" s="84">
        <f t="shared" si="67"/>
        <v>-27</v>
      </c>
      <c r="DB21" s="84">
        <f t="shared" si="67"/>
        <v>-31</v>
      </c>
      <c r="DC21" s="84">
        <f t="shared" si="67"/>
        <v>-35</v>
      </c>
      <c r="DD21" s="84">
        <f t="shared" si="67"/>
        <v>-39</v>
      </c>
      <c r="DE21" s="84">
        <f t="shared" si="67"/>
        <v>-23</v>
      </c>
      <c r="DF21" s="84">
        <f t="shared" si="67"/>
        <v>-27</v>
      </c>
      <c r="DG21" s="84">
        <f t="shared" si="67"/>
        <v>-31</v>
      </c>
      <c r="DH21" s="84">
        <f t="shared" si="67"/>
        <v>-35</v>
      </c>
      <c r="DI21" s="84">
        <f t="shared" si="67"/>
        <v>-39</v>
      </c>
      <c r="DJ21" s="84">
        <f t="shared" si="67"/>
        <v>-23</v>
      </c>
      <c r="DK21" s="84">
        <f t="shared" si="67"/>
        <v>-27</v>
      </c>
      <c r="DL21" s="84">
        <f t="shared" si="67"/>
        <v>-31</v>
      </c>
      <c r="DM21" s="84">
        <f t="shared" si="67"/>
        <v>-35</v>
      </c>
      <c r="DN21" s="84">
        <f t="shared" si="67"/>
        <v>-38.799999999999997</v>
      </c>
      <c r="DO21" s="84">
        <f t="shared" si="67"/>
        <v>-22.4</v>
      </c>
      <c r="DP21" s="84">
        <f t="shared" si="67"/>
        <v>-25.799999999999997</v>
      </c>
      <c r="DQ21" s="84">
        <f t="shared" si="67"/>
        <v>-28.999999999999996</v>
      </c>
      <c r="DR21" s="84">
        <f t="shared" si="67"/>
        <v>-33</v>
      </c>
      <c r="DS21" s="84">
        <f t="shared" si="67"/>
        <v>-36.799999999999997</v>
      </c>
      <c r="DT21" s="84">
        <f t="shared" si="67"/>
        <v>-27.4</v>
      </c>
      <c r="DU21" s="84">
        <f t="shared" si="67"/>
        <v>-30.799999999999997</v>
      </c>
      <c r="DV21" s="84">
        <f t="shared" si="67"/>
        <v>-34</v>
      </c>
      <c r="DW21" s="84">
        <f t="shared" si="67"/>
        <v>-38</v>
      </c>
      <c r="DX21" s="84">
        <f t="shared" si="67"/>
        <v>-41.8</v>
      </c>
      <c r="DY21" s="84">
        <f t="shared" si="67"/>
        <v>-27.4</v>
      </c>
      <c r="DZ21" s="84">
        <f t="shared" si="67"/>
        <v>-30.799999999999997</v>
      </c>
      <c r="EA21" s="84">
        <f t="shared" si="67"/>
        <v>-34</v>
      </c>
      <c r="EB21" s="84">
        <f t="shared" si="67"/>
        <v>-38</v>
      </c>
      <c r="EC21" s="84">
        <f t="shared" si="67"/>
        <v>-41.8</v>
      </c>
      <c r="ED21" s="84">
        <f t="shared" si="67"/>
        <v>-27.4</v>
      </c>
      <c r="EE21" s="84">
        <f t="shared" si="67"/>
        <v>-30.799999999999997</v>
      </c>
      <c r="EF21" s="197">
        <f t="shared" ref="EF21" si="68">EE21+EF20-EF3+EF33</f>
        <v>-34</v>
      </c>
      <c r="EG21" s="108"/>
    </row>
    <row r="22" spans="1:137" x14ac:dyDescent="0.3">
      <c r="A22" s="21" t="s">
        <v>87</v>
      </c>
      <c r="B22" s="22">
        <v>10</v>
      </c>
      <c r="E22" s="196"/>
      <c r="F22" s="71" t="s">
        <v>195</v>
      </c>
      <c r="G22" s="83">
        <f>B17</f>
        <v>50</v>
      </c>
      <c r="H22" s="84">
        <f>G22+H33+H20-H19</f>
        <v>50</v>
      </c>
      <c r="I22" s="84">
        <f t="shared" ref="I22:AM22" si="69">H22+I33+I20-I19</f>
        <v>50</v>
      </c>
      <c r="J22" s="84">
        <f t="shared" si="69"/>
        <v>50</v>
      </c>
      <c r="K22" s="84">
        <f t="shared" si="69"/>
        <v>30</v>
      </c>
      <c r="L22" s="84">
        <f t="shared" si="69"/>
        <v>30</v>
      </c>
      <c r="M22" s="84">
        <f t="shared" si="69"/>
        <v>30</v>
      </c>
      <c r="N22" s="84">
        <f t="shared" si="69"/>
        <v>30</v>
      </c>
      <c r="O22" s="84">
        <f t="shared" si="69"/>
        <v>30</v>
      </c>
      <c r="P22" s="84">
        <f t="shared" si="69"/>
        <v>10</v>
      </c>
      <c r="Q22" s="84">
        <f t="shared" si="69"/>
        <v>10</v>
      </c>
      <c r="R22" s="84">
        <f t="shared" si="69"/>
        <v>10</v>
      </c>
      <c r="S22" s="84">
        <f t="shared" si="69"/>
        <v>31</v>
      </c>
      <c r="T22" s="84">
        <f>S22+T33+T20-T19</f>
        <v>31</v>
      </c>
      <c r="U22" s="84">
        <f t="shared" si="69"/>
        <v>11</v>
      </c>
      <c r="V22" s="84">
        <f t="shared" si="69"/>
        <v>11</v>
      </c>
      <c r="W22" s="84">
        <f t="shared" si="69"/>
        <v>11</v>
      </c>
      <c r="X22" s="84">
        <f t="shared" si="69"/>
        <v>31</v>
      </c>
      <c r="Y22" s="84">
        <f t="shared" si="69"/>
        <v>31</v>
      </c>
      <c r="Z22" s="84">
        <f t="shared" si="69"/>
        <v>11</v>
      </c>
      <c r="AA22" s="84">
        <f t="shared" si="69"/>
        <v>11</v>
      </c>
      <c r="AB22" s="84">
        <f t="shared" si="69"/>
        <v>11</v>
      </c>
      <c r="AC22" s="84">
        <f t="shared" si="69"/>
        <v>31</v>
      </c>
      <c r="AD22" s="84">
        <f t="shared" si="69"/>
        <v>31</v>
      </c>
      <c r="AE22" s="84">
        <f t="shared" si="69"/>
        <v>11</v>
      </c>
      <c r="AF22" s="84">
        <f t="shared" si="69"/>
        <v>11</v>
      </c>
      <c r="AG22" s="84">
        <f t="shared" si="69"/>
        <v>11</v>
      </c>
      <c r="AH22" s="84">
        <f t="shared" si="69"/>
        <v>31</v>
      </c>
      <c r="AI22" s="84">
        <f t="shared" si="69"/>
        <v>31</v>
      </c>
      <c r="AJ22" s="84">
        <f t="shared" si="69"/>
        <v>11</v>
      </c>
      <c r="AK22" s="84">
        <f t="shared" si="69"/>
        <v>11</v>
      </c>
      <c r="AL22" s="84">
        <f t="shared" si="69"/>
        <v>11</v>
      </c>
      <c r="AM22" s="84">
        <f t="shared" si="69"/>
        <v>31</v>
      </c>
      <c r="AN22" s="84">
        <f t="shared" ref="AN22:BS22" si="70">AM22+AN33+AN20-AN19</f>
        <v>31</v>
      </c>
      <c r="AO22" s="84">
        <f t="shared" si="70"/>
        <v>11</v>
      </c>
      <c r="AP22" s="84">
        <f t="shared" si="70"/>
        <v>11</v>
      </c>
      <c r="AQ22" s="84">
        <f t="shared" si="70"/>
        <v>11</v>
      </c>
      <c r="AR22" s="84">
        <f t="shared" si="70"/>
        <v>31</v>
      </c>
      <c r="AS22" s="84">
        <f t="shared" si="70"/>
        <v>31</v>
      </c>
      <c r="AT22" s="84">
        <f t="shared" si="70"/>
        <v>11</v>
      </c>
      <c r="AU22" s="84">
        <f t="shared" si="70"/>
        <v>11</v>
      </c>
      <c r="AV22" s="84">
        <f t="shared" si="70"/>
        <v>11</v>
      </c>
      <c r="AW22" s="84">
        <f t="shared" si="70"/>
        <v>30</v>
      </c>
      <c r="AX22" s="84">
        <f t="shared" si="70"/>
        <v>30</v>
      </c>
      <c r="AY22" s="84">
        <f t="shared" si="70"/>
        <v>11</v>
      </c>
      <c r="AZ22" s="84">
        <f t="shared" si="70"/>
        <v>11</v>
      </c>
      <c r="BA22" s="84">
        <f t="shared" si="70"/>
        <v>11</v>
      </c>
      <c r="BB22" s="84">
        <f t="shared" si="70"/>
        <v>29</v>
      </c>
      <c r="BC22" s="84">
        <f t="shared" si="70"/>
        <v>29</v>
      </c>
      <c r="BD22" s="84">
        <f t="shared" si="70"/>
        <v>10</v>
      </c>
      <c r="BE22" s="84">
        <f t="shared" si="70"/>
        <v>10</v>
      </c>
      <c r="BF22" s="84">
        <f t="shared" si="70"/>
        <v>10</v>
      </c>
      <c r="BG22" s="84">
        <f t="shared" si="70"/>
        <v>29</v>
      </c>
      <c r="BH22" s="84">
        <f t="shared" si="70"/>
        <v>29</v>
      </c>
      <c r="BI22" s="84">
        <f t="shared" si="70"/>
        <v>10</v>
      </c>
      <c r="BJ22" s="84">
        <f t="shared" si="70"/>
        <v>10</v>
      </c>
      <c r="BK22" s="84">
        <f t="shared" si="70"/>
        <v>10</v>
      </c>
      <c r="BL22" s="84">
        <f t="shared" si="70"/>
        <v>29</v>
      </c>
      <c r="BM22" s="84">
        <f t="shared" si="70"/>
        <v>29</v>
      </c>
      <c r="BN22" s="84">
        <f t="shared" si="70"/>
        <v>9</v>
      </c>
      <c r="BO22" s="84">
        <f t="shared" si="70"/>
        <v>9</v>
      </c>
      <c r="BP22" s="84">
        <f t="shared" si="70"/>
        <v>9</v>
      </c>
      <c r="BQ22" s="84">
        <f t="shared" si="70"/>
        <v>31</v>
      </c>
      <c r="BR22" s="84">
        <f t="shared" si="70"/>
        <v>31</v>
      </c>
      <c r="BS22" s="84">
        <f t="shared" si="70"/>
        <v>9</v>
      </c>
      <c r="BT22" s="84">
        <f t="shared" ref="BT22:CY22" si="71">BS22+BT33+BT20-BT19</f>
        <v>9</v>
      </c>
      <c r="BU22" s="84">
        <f t="shared" si="71"/>
        <v>9</v>
      </c>
      <c r="BV22" s="84">
        <f t="shared" si="71"/>
        <v>33</v>
      </c>
      <c r="BW22" s="84">
        <f t="shared" si="71"/>
        <v>33</v>
      </c>
      <c r="BX22" s="84">
        <f t="shared" si="71"/>
        <v>11</v>
      </c>
      <c r="BY22" s="84">
        <f t="shared" si="71"/>
        <v>11</v>
      </c>
      <c r="BZ22" s="84">
        <f t="shared" si="71"/>
        <v>11</v>
      </c>
      <c r="CA22" s="84">
        <f t="shared" si="71"/>
        <v>33</v>
      </c>
      <c r="CB22" s="84">
        <f t="shared" si="71"/>
        <v>33</v>
      </c>
      <c r="CC22" s="84">
        <f t="shared" si="71"/>
        <v>11</v>
      </c>
      <c r="CD22" s="84">
        <f t="shared" si="71"/>
        <v>11</v>
      </c>
      <c r="CE22" s="84">
        <f t="shared" si="71"/>
        <v>11</v>
      </c>
      <c r="CF22" s="84">
        <f t="shared" si="71"/>
        <v>33</v>
      </c>
      <c r="CG22" s="84">
        <f t="shared" si="71"/>
        <v>33</v>
      </c>
      <c r="CH22" s="84">
        <f t="shared" si="71"/>
        <v>12</v>
      </c>
      <c r="CI22" s="84">
        <f t="shared" si="71"/>
        <v>12</v>
      </c>
      <c r="CJ22" s="84">
        <f t="shared" si="71"/>
        <v>12</v>
      </c>
      <c r="CK22" s="84">
        <f t="shared" si="71"/>
        <v>32</v>
      </c>
      <c r="CL22" s="84">
        <f t="shared" si="71"/>
        <v>32</v>
      </c>
      <c r="CM22" s="84">
        <f t="shared" si="71"/>
        <v>12</v>
      </c>
      <c r="CN22" s="84">
        <f t="shared" si="71"/>
        <v>12</v>
      </c>
      <c r="CO22" s="84">
        <f t="shared" si="71"/>
        <v>12</v>
      </c>
      <c r="CP22" s="84">
        <f t="shared" si="71"/>
        <v>31</v>
      </c>
      <c r="CQ22" s="84">
        <f t="shared" si="71"/>
        <v>31</v>
      </c>
      <c r="CR22" s="84">
        <f t="shared" si="71"/>
        <v>11</v>
      </c>
      <c r="CS22" s="84">
        <f t="shared" si="71"/>
        <v>11</v>
      </c>
      <c r="CT22" s="84">
        <f t="shared" si="71"/>
        <v>11</v>
      </c>
      <c r="CU22" s="84">
        <f t="shared" si="71"/>
        <v>31</v>
      </c>
      <c r="CV22" s="84">
        <f t="shared" si="71"/>
        <v>31</v>
      </c>
      <c r="CW22" s="84">
        <f t="shared" si="71"/>
        <v>11</v>
      </c>
      <c r="CX22" s="84">
        <f t="shared" si="71"/>
        <v>11</v>
      </c>
      <c r="CY22" s="84">
        <f t="shared" si="71"/>
        <v>11</v>
      </c>
      <c r="CZ22" s="84">
        <f t="shared" ref="CZ22:EF22" si="72">CY22+CZ33+CZ20-CZ19</f>
        <v>31</v>
      </c>
      <c r="DA22" s="84">
        <f t="shared" si="72"/>
        <v>31</v>
      </c>
      <c r="DB22" s="84">
        <f t="shared" si="72"/>
        <v>11</v>
      </c>
      <c r="DC22" s="84">
        <f t="shared" si="72"/>
        <v>11</v>
      </c>
      <c r="DD22" s="84">
        <f t="shared" si="72"/>
        <v>11</v>
      </c>
      <c r="DE22" s="84">
        <f t="shared" si="72"/>
        <v>31</v>
      </c>
      <c r="DF22" s="84">
        <f t="shared" si="72"/>
        <v>31</v>
      </c>
      <c r="DG22" s="84">
        <f t="shared" si="72"/>
        <v>11</v>
      </c>
      <c r="DH22" s="84">
        <f t="shared" si="72"/>
        <v>11</v>
      </c>
      <c r="DI22" s="84">
        <f t="shared" si="72"/>
        <v>11</v>
      </c>
      <c r="DJ22" s="84">
        <f t="shared" si="72"/>
        <v>31</v>
      </c>
      <c r="DK22" s="84">
        <f t="shared" si="72"/>
        <v>31</v>
      </c>
      <c r="DL22" s="84">
        <f t="shared" si="72"/>
        <v>11</v>
      </c>
      <c r="DM22" s="84">
        <f t="shared" si="72"/>
        <v>11</v>
      </c>
      <c r="DN22" s="84">
        <f t="shared" si="72"/>
        <v>11</v>
      </c>
      <c r="DO22" s="84">
        <f t="shared" si="72"/>
        <v>31</v>
      </c>
      <c r="DP22" s="84">
        <f t="shared" si="72"/>
        <v>31</v>
      </c>
      <c r="DQ22" s="84">
        <f t="shared" si="72"/>
        <v>13</v>
      </c>
      <c r="DR22" s="84">
        <f t="shared" si="72"/>
        <v>13</v>
      </c>
      <c r="DS22" s="84">
        <f t="shared" si="72"/>
        <v>13</v>
      </c>
      <c r="DT22" s="84">
        <f t="shared" si="72"/>
        <v>26</v>
      </c>
      <c r="DU22" s="84">
        <f t="shared" si="72"/>
        <v>26</v>
      </c>
      <c r="DV22" s="84">
        <f t="shared" si="72"/>
        <v>8</v>
      </c>
      <c r="DW22" s="84">
        <f t="shared" si="72"/>
        <v>8</v>
      </c>
      <c r="DX22" s="84">
        <f t="shared" si="72"/>
        <v>8</v>
      </c>
      <c r="DY22" s="84">
        <f t="shared" si="72"/>
        <v>26</v>
      </c>
      <c r="DZ22" s="84">
        <f t="shared" si="72"/>
        <v>26</v>
      </c>
      <c r="EA22" s="84">
        <f t="shared" si="72"/>
        <v>8</v>
      </c>
      <c r="EB22" s="84">
        <f t="shared" si="72"/>
        <v>8</v>
      </c>
      <c r="EC22" s="84">
        <f t="shared" si="72"/>
        <v>8</v>
      </c>
      <c r="ED22" s="84">
        <f t="shared" si="72"/>
        <v>26</v>
      </c>
      <c r="EE22" s="84">
        <f t="shared" si="72"/>
        <v>26</v>
      </c>
      <c r="EF22" s="197">
        <f t="shared" si="72"/>
        <v>8</v>
      </c>
      <c r="EG22" s="108"/>
    </row>
    <row r="23" spans="1:137" x14ac:dyDescent="0.3">
      <c r="A23" s="28" t="s">
        <v>88</v>
      </c>
      <c r="B23" s="15">
        <v>0.96</v>
      </c>
      <c r="E23" s="196"/>
      <c r="F23" s="71" t="s">
        <v>196</v>
      </c>
      <c r="G23" s="83">
        <f>B18</f>
        <v>0</v>
      </c>
      <c r="H23" s="84">
        <f>SUM($G28:G28)</f>
        <v>0</v>
      </c>
      <c r="I23" s="84">
        <f>SUM(G28:H28)</f>
        <v>0</v>
      </c>
      <c r="J23" s="84">
        <f t="shared" ref="J23:BU23" si="73">SUM(H28:I28)</f>
        <v>0</v>
      </c>
      <c r="K23" s="84">
        <f t="shared" si="73"/>
        <v>0</v>
      </c>
      <c r="L23" s="84">
        <f t="shared" si="73"/>
        <v>0</v>
      </c>
      <c r="M23" s="84">
        <f t="shared" si="73"/>
        <v>0</v>
      </c>
      <c r="N23" s="84">
        <f t="shared" si="73"/>
        <v>0</v>
      </c>
      <c r="O23" s="84">
        <f t="shared" si="73"/>
        <v>0</v>
      </c>
      <c r="P23" s="84">
        <f t="shared" si="73"/>
        <v>0</v>
      </c>
      <c r="Q23" s="84">
        <f t="shared" si="73"/>
        <v>21</v>
      </c>
      <c r="R23" s="84">
        <f t="shared" si="73"/>
        <v>21</v>
      </c>
      <c r="S23" s="84">
        <f t="shared" si="73"/>
        <v>0</v>
      </c>
      <c r="T23" s="84">
        <f t="shared" si="73"/>
        <v>0</v>
      </c>
      <c r="U23" s="84">
        <f t="shared" si="73"/>
        <v>0</v>
      </c>
      <c r="V23" s="84">
        <f t="shared" si="73"/>
        <v>20</v>
      </c>
      <c r="W23" s="84">
        <f t="shared" si="73"/>
        <v>20</v>
      </c>
      <c r="X23" s="84">
        <f t="shared" si="73"/>
        <v>0</v>
      </c>
      <c r="Y23" s="84">
        <f t="shared" si="73"/>
        <v>0</v>
      </c>
      <c r="Z23" s="84">
        <f t="shared" si="73"/>
        <v>0</v>
      </c>
      <c r="AA23" s="84">
        <f t="shared" si="73"/>
        <v>20</v>
      </c>
      <c r="AB23" s="84">
        <f t="shared" si="73"/>
        <v>20</v>
      </c>
      <c r="AC23" s="84">
        <f t="shared" si="73"/>
        <v>0</v>
      </c>
      <c r="AD23" s="84">
        <f t="shared" si="73"/>
        <v>0</v>
      </c>
      <c r="AE23" s="84">
        <f t="shared" si="73"/>
        <v>0</v>
      </c>
      <c r="AF23" s="84">
        <f t="shared" si="73"/>
        <v>20</v>
      </c>
      <c r="AG23" s="84">
        <f t="shared" si="73"/>
        <v>20</v>
      </c>
      <c r="AH23" s="84">
        <f t="shared" si="73"/>
        <v>0</v>
      </c>
      <c r="AI23" s="84">
        <f t="shared" si="73"/>
        <v>0</v>
      </c>
      <c r="AJ23" s="84">
        <f t="shared" si="73"/>
        <v>0</v>
      </c>
      <c r="AK23" s="84">
        <f t="shared" si="73"/>
        <v>20</v>
      </c>
      <c r="AL23" s="84">
        <f t="shared" si="73"/>
        <v>20</v>
      </c>
      <c r="AM23" s="84">
        <f t="shared" si="73"/>
        <v>0</v>
      </c>
      <c r="AN23" s="84">
        <f t="shared" si="73"/>
        <v>0</v>
      </c>
      <c r="AO23" s="84">
        <f t="shared" si="73"/>
        <v>0</v>
      </c>
      <c r="AP23" s="84">
        <f t="shared" si="73"/>
        <v>20</v>
      </c>
      <c r="AQ23" s="84">
        <f t="shared" si="73"/>
        <v>20</v>
      </c>
      <c r="AR23" s="84">
        <f t="shared" si="73"/>
        <v>0</v>
      </c>
      <c r="AS23" s="84">
        <f t="shared" si="73"/>
        <v>0</v>
      </c>
      <c r="AT23" s="84">
        <f t="shared" si="73"/>
        <v>0</v>
      </c>
      <c r="AU23" s="84">
        <f t="shared" si="73"/>
        <v>19</v>
      </c>
      <c r="AV23" s="84">
        <f t="shared" si="73"/>
        <v>19</v>
      </c>
      <c r="AW23" s="84">
        <f t="shared" si="73"/>
        <v>0</v>
      </c>
      <c r="AX23" s="84">
        <f t="shared" si="73"/>
        <v>0</v>
      </c>
      <c r="AY23" s="84">
        <f t="shared" si="73"/>
        <v>0</v>
      </c>
      <c r="AZ23" s="84">
        <f t="shared" si="73"/>
        <v>18</v>
      </c>
      <c r="BA23" s="84">
        <f t="shared" si="73"/>
        <v>18</v>
      </c>
      <c r="BB23" s="84">
        <f t="shared" si="73"/>
        <v>0</v>
      </c>
      <c r="BC23" s="84">
        <f t="shared" si="73"/>
        <v>0</v>
      </c>
      <c r="BD23" s="84">
        <f t="shared" si="73"/>
        <v>0</v>
      </c>
      <c r="BE23" s="84">
        <f t="shared" si="73"/>
        <v>19</v>
      </c>
      <c r="BF23" s="84">
        <f t="shared" si="73"/>
        <v>19</v>
      </c>
      <c r="BG23" s="84">
        <f t="shared" si="73"/>
        <v>0</v>
      </c>
      <c r="BH23" s="84">
        <f t="shared" si="73"/>
        <v>0</v>
      </c>
      <c r="BI23" s="84">
        <f t="shared" si="73"/>
        <v>0</v>
      </c>
      <c r="BJ23" s="84">
        <f t="shared" si="73"/>
        <v>19</v>
      </c>
      <c r="BK23" s="84">
        <f t="shared" si="73"/>
        <v>19</v>
      </c>
      <c r="BL23" s="84">
        <f t="shared" si="73"/>
        <v>0</v>
      </c>
      <c r="BM23" s="84">
        <f t="shared" si="73"/>
        <v>0</v>
      </c>
      <c r="BN23" s="84">
        <f t="shared" si="73"/>
        <v>0</v>
      </c>
      <c r="BO23" s="84">
        <f t="shared" si="73"/>
        <v>22</v>
      </c>
      <c r="BP23" s="84">
        <f t="shared" si="73"/>
        <v>22</v>
      </c>
      <c r="BQ23" s="84">
        <f t="shared" si="73"/>
        <v>0</v>
      </c>
      <c r="BR23" s="84">
        <f t="shared" si="73"/>
        <v>0</v>
      </c>
      <c r="BS23" s="84">
        <f t="shared" si="73"/>
        <v>0</v>
      </c>
      <c r="BT23" s="84">
        <f t="shared" si="73"/>
        <v>24</v>
      </c>
      <c r="BU23" s="84">
        <f t="shared" si="73"/>
        <v>24</v>
      </c>
      <c r="BV23" s="84">
        <f t="shared" ref="BV23:EF23" si="74">SUM(BT28:BU28)</f>
        <v>0</v>
      </c>
      <c r="BW23" s="84">
        <f t="shared" si="74"/>
        <v>0</v>
      </c>
      <c r="BX23" s="84">
        <f t="shared" si="74"/>
        <v>0</v>
      </c>
      <c r="BY23" s="84">
        <f t="shared" si="74"/>
        <v>22</v>
      </c>
      <c r="BZ23" s="84">
        <f t="shared" si="74"/>
        <v>22</v>
      </c>
      <c r="CA23" s="84">
        <f t="shared" si="74"/>
        <v>0</v>
      </c>
      <c r="CB23" s="84">
        <f t="shared" si="74"/>
        <v>0</v>
      </c>
      <c r="CC23" s="84">
        <f t="shared" si="74"/>
        <v>0</v>
      </c>
      <c r="CD23" s="84">
        <f t="shared" si="74"/>
        <v>22</v>
      </c>
      <c r="CE23" s="84">
        <f t="shared" si="74"/>
        <v>22</v>
      </c>
      <c r="CF23" s="84">
        <f t="shared" si="74"/>
        <v>0</v>
      </c>
      <c r="CG23" s="84">
        <f t="shared" si="74"/>
        <v>0</v>
      </c>
      <c r="CH23" s="84">
        <f t="shared" si="74"/>
        <v>0</v>
      </c>
      <c r="CI23" s="84">
        <f t="shared" si="74"/>
        <v>20</v>
      </c>
      <c r="CJ23" s="84">
        <f t="shared" si="74"/>
        <v>20</v>
      </c>
      <c r="CK23" s="84">
        <f t="shared" si="74"/>
        <v>0</v>
      </c>
      <c r="CL23" s="84">
        <f t="shared" si="74"/>
        <v>0</v>
      </c>
      <c r="CM23" s="84">
        <f t="shared" si="74"/>
        <v>0</v>
      </c>
      <c r="CN23" s="84">
        <f t="shared" si="74"/>
        <v>19</v>
      </c>
      <c r="CO23" s="84">
        <f t="shared" si="74"/>
        <v>19</v>
      </c>
      <c r="CP23" s="84">
        <f t="shared" si="74"/>
        <v>0</v>
      </c>
      <c r="CQ23" s="84">
        <f t="shared" si="74"/>
        <v>0</v>
      </c>
      <c r="CR23" s="84">
        <f t="shared" si="74"/>
        <v>0</v>
      </c>
      <c r="CS23" s="84">
        <f t="shared" si="74"/>
        <v>20</v>
      </c>
      <c r="CT23" s="84">
        <f t="shared" si="74"/>
        <v>20</v>
      </c>
      <c r="CU23" s="84">
        <f t="shared" si="74"/>
        <v>0</v>
      </c>
      <c r="CV23" s="84">
        <f t="shared" si="74"/>
        <v>0</v>
      </c>
      <c r="CW23" s="84">
        <f t="shared" si="74"/>
        <v>0</v>
      </c>
      <c r="CX23" s="84">
        <f t="shared" si="74"/>
        <v>20</v>
      </c>
      <c r="CY23" s="84">
        <f t="shared" si="74"/>
        <v>20</v>
      </c>
      <c r="CZ23" s="84">
        <f t="shared" si="74"/>
        <v>0</v>
      </c>
      <c r="DA23" s="84">
        <f t="shared" si="74"/>
        <v>0</v>
      </c>
      <c r="DB23" s="84">
        <f t="shared" si="74"/>
        <v>0</v>
      </c>
      <c r="DC23" s="84">
        <f t="shared" si="74"/>
        <v>20</v>
      </c>
      <c r="DD23" s="84">
        <f t="shared" si="74"/>
        <v>20</v>
      </c>
      <c r="DE23" s="84">
        <f t="shared" si="74"/>
        <v>0</v>
      </c>
      <c r="DF23" s="84">
        <f t="shared" si="74"/>
        <v>0</v>
      </c>
      <c r="DG23" s="84">
        <f t="shared" si="74"/>
        <v>0</v>
      </c>
      <c r="DH23" s="84">
        <f t="shared" si="74"/>
        <v>20</v>
      </c>
      <c r="DI23" s="84">
        <f t="shared" si="74"/>
        <v>20</v>
      </c>
      <c r="DJ23" s="84">
        <f t="shared" si="74"/>
        <v>0</v>
      </c>
      <c r="DK23" s="84">
        <f t="shared" si="74"/>
        <v>0</v>
      </c>
      <c r="DL23" s="84">
        <f t="shared" si="74"/>
        <v>0</v>
      </c>
      <c r="DM23" s="84">
        <f t="shared" si="74"/>
        <v>20</v>
      </c>
      <c r="DN23" s="84">
        <f t="shared" si="74"/>
        <v>20</v>
      </c>
      <c r="DO23" s="84">
        <f t="shared" si="74"/>
        <v>0</v>
      </c>
      <c r="DP23" s="84">
        <f t="shared" si="74"/>
        <v>0</v>
      </c>
      <c r="DQ23" s="84">
        <f t="shared" si="74"/>
        <v>0</v>
      </c>
      <c r="DR23" s="84">
        <f t="shared" si="74"/>
        <v>13</v>
      </c>
      <c r="DS23" s="84">
        <f t="shared" si="74"/>
        <v>13</v>
      </c>
      <c r="DT23" s="84">
        <f t="shared" si="74"/>
        <v>0</v>
      </c>
      <c r="DU23" s="84">
        <f t="shared" si="74"/>
        <v>0</v>
      </c>
      <c r="DV23" s="84">
        <f t="shared" si="74"/>
        <v>0</v>
      </c>
      <c r="DW23" s="84">
        <f t="shared" si="74"/>
        <v>18</v>
      </c>
      <c r="DX23" s="84">
        <f t="shared" si="74"/>
        <v>18</v>
      </c>
      <c r="DY23" s="84">
        <f t="shared" si="74"/>
        <v>0</v>
      </c>
      <c r="DZ23" s="84">
        <f t="shared" si="74"/>
        <v>0</v>
      </c>
      <c r="EA23" s="84">
        <f t="shared" si="74"/>
        <v>0</v>
      </c>
      <c r="EB23" s="84">
        <f t="shared" si="74"/>
        <v>18</v>
      </c>
      <c r="EC23" s="84">
        <f t="shared" si="74"/>
        <v>18</v>
      </c>
      <c r="ED23" s="84">
        <f t="shared" si="74"/>
        <v>0</v>
      </c>
      <c r="EE23" s="84">
        <f t="shared" si="74"/>
        <v>0</v>
      </c>
      <c r="EF23" s="84">
        <f t="shared" si="74"/>
        <v>0</v>
      </c>
      <c r="EG23" s="108"/>
    </row>
    <row r="24" spans="1:137" ht="15" thickBot="1" x14ac:dyDescent="0.35">
      <c r="A24" s="23" t="s">
        <v>89</v>
      </c>
      <c r="B24" s="24"/>
      <c r="E24" s="196"/>
      <c r="F24" s="71" t="s">
        <v>197</v>
      </c>
      <c r="G24" s="83">
        <f>ADU!B10</f>
        <v>4</v>
      </c>
      <c r="H24" s="84">
        <f>ADU!C10</f>
        <v>4</v>
      </c>
      <c r="I24" s="84">
        <f>ADU!D10</f>
        <v>4</v>
      </c>
      <c r="J24" s="84">
        <f>ADU!E10</f>
        <v>4</v>
      </c>
      <c r="K24" s="84">
        <f>ADU!F10</f>
        <v>4</v>
      </c>
      <c r="L24" s="84">
        <f>ADU!G10</f>
        <v>4</v>
      </c>
      <c r="M24" s="84">
        <f>ADU!H10</f>
        <v>4</v>
      </c>
      <c r="N24" s="84">
        <f>ADU!I10</f>
        <v>4</v>
      </c>
      <c r="O24" s="84">
        <f>ADU!J10</f>
        <v>4</v>
      </c>
      <c r="P24" s="84">
        <f>ADU!K10</f>
        <v>4</v>
      </c>
      <c r="Q24" s="84">
        <f>ADU!L10</f>
        <v>4</v>
      </c>
      <c r="R24" s="84">
        <f>ADU!M10</f>
        <v>4</v>
      </c>
      <c r="S24" s="84">
        <f>ADU!N10</f>
        <v>4</v>
      </c>
      <c r="T24" s="84">
        <f>ADU!O10</f>
        <v>4</v>
      </c>
      <c r="U24" s="84">
        <f>ADU!P10</f>
        <v>4</v>
      </c>
      <c r="V24" s="84">
        <f>ADU!Q10</f>
        <v>4</v>
      </c>
      <c r="W24" s="84">
        <f>ADU!R10</f>
        <v>4</v>
      </c>
      <c r="X24" s="84">
        <f>ADU!S10</f>
        <v>4</v>
      </c>
      <c r="Y24" s="84">
        <f>ADU!T10</f>
        <v>4</v>
      </c>
      <c r="Z24" s="84">
        <f>ADU!U10</f>
        <v>4</v>
      </c>
      <c r="AA24" s="84">
        <f>ADU!V10</f>
        <v>4</v>
      </c>
      <c r="AB24" s="84">
        <f>ADU!W10</f>
        <v>4</v>
      </c>
      <c r="AC24" s="84">
        <f>ADU!X10</f>
        <v>4</v>
      </c>
      <c r="AD24" s="84">
        <f>ADU!Y10</f>
        <v>4</v>
      </c>
      <c r="AE24" s="84">
        <f>ADU!Z10</f>
        <v>4</v>
      </c>
      <c r="AF24" s="84">
        <f>ADU!AA10</f>
        <v>4</v>
      </c>
      <c r="AG24" s="84">
        <f>ADU!AB10</f>
        <v>4</v>
      </c>
      <c r="AH24" s="84">
        <f>ADU!AC10</f>
        <v>4</v>
      </c>
      <c r="AI24" s="84">
        <f>ADU!AD10</f>
        <v>4</v>
      </c>
      <c r="AJ24" s="84">
        <f>ADU!AE10</f>
        <v>4</v>
      </c>
      <c r="AK24" s="84">
        <f>ADU!AF10</f>
        <v>4</v>
      </c>
      <c r="AL24" s="84">
        <f>ADU!AG10</f>
        <v>4</v>
      </c>
      <c r="AM24" s="84">
        <f>ADU!AH10</f>
        <v>4</v>
      </c>
      <c r="AN24" s="84">
        <f>ADU!AI10</f>
        <v>4</v>
      </c>
      <c r="AO24" s="84">
        <f>ADU!AJ10</f>
        <v>4</v>
      </c>
      <c r="AP24" s="84">
        <f>ADU!AK10</f>
        <v>4</v>
      </c>
      <c r="AQ24" s="84">
        <f>ADU!AL10</f>
        <v>4</v>
      </c>
      <c r="AR24" s="84">
        <f>ADU!AM10</f>
        <v>4</v>
      </c>
      <c r="AS24" s="84">
        <f>ADU!AN10</f>
        <v>4</v>
      </c>
      <c r="AT24" s="84">
        <f>ADU!AO10</f>
        <v>4</v>
      </c>
      <c r="AU24" s="84">
        <f>ADU!AP10</f>
        <v>4</v>
      </c>
      <c r="AV24" s="84">
        <f>ADU!AQ10</f>
        <v>4</v>
      </c>
      <c r="AW24" s="84">
        <f>ADU!AR10</f>
        <v>4</v>
      </c>
      <c r="AX24" s="84">
        <f>ADU!AS10</f>
        <v>4</v>
      </c>
      <c r="AY24" s="84">
        <f>ADU!AT10</f>
        <v>4</v>
      </c>
      <c r="AZ24" s="84">
        <f>ADU!AU10</f>
        <v>4</v>
      </c>
      <c r="BA24" s="84">
        <f>ADU!AV10</f>
        <v>4</v>
      </c>
      <c r="BB24" s="84">
        <f>ADU!AW10</f>
        <v>4</v>
      </c>
      <c r="BC24" s="84">
        <f>ADU!AX10</f>
        <v>4</v>
      </c>
      <c r="BD24" s="84">
        <f>ADU!AY10</f>
        <v>4</v>
      </c>
      <c r="BE24" s="84">
        <f>ADU!AZ10</f>
        <v>4</v>
      </c>
      <c r="BF24" s="84">
        <f>ADU!BA10</f>
        <v>4</v>
      </c>
      <c r="BG24" s="84">
        <f>ADU!BB10</f>
        <v>4</v>
      </c>
      <c r="BH24" s="84">
        <f>ADU!BC10</f>
        <v>4</v>
      </c>
      <c r="BI24" s="84">
        <f>ADU!BD10</f>
        <v>4</v>
      </c>
      <c r="BJ24" s="84">
        <f>ADU!BE10</f>
        <v>3</v>
      </c>
      <c r="BK24" s="84">
        <f>ADU!BF10</f>
        <v>3</v>
      </c>
      <c r="BL24" s="84">
        <f>ADU!BG10</f>
        <v>3</v>
      </c>
      <c r="BM24" s="84">
        <f>ADU!BH10</f>
        <v>3</v>
      </c>
      <c r="BN24" s="84">
        <f>ADU!BI10</f>
        <v>3</v>
      </c>
      <c r="BO24" s="84">
        <f>ADU!BJ10</f>
        <v>4</v>
      </c>
      <c r="BP24" s="84">
        <f>ADU!BK10</f>
        <v>4</v>
      </c>
      <c r="BQ24" s="84">
        <f>ADU!BL10</f>
        <v>4</v>
      </c>
      <c r="BR24" s="84">
        <f>ADU!BM10</f>
        <v>4</v>
      </c>
      <c r="BS24" s="84">
        <f>ADU!BN10</f>
        <v>4</v>
      </c>
      <c r="BT24" s="84">
        <f>ADU!BO10</f>
        <v>4</v>
      </c>
      <c r="BU24" s="84">
        <f>ADU!BP10</f>
        <v>4</v>
      </c>
      <c r="BV24" s="84">
        <f>ADU!BQ10</f>
        <v>4</v>
      </c>
      <c r="BW24" s="84">
        <f>ADU!BR10</f>
        <v>4</v>
      </c>
      <c r="BX24" s="84">
        <f>ADU!BS10</f>
        <v>4</v>
      </c>
      <c r="BY24" s="84">
        <f>ADU!BT10</f>
        <v>4</v>
      </c>
      <c r="BZ24" s="84">
        <f>ADU!BU10</f>
        <v>4</v>
      </c>
      <c r="CA24" s="84">
        <f>ADU!BV10</f>
        <v>4</v>
      </c>
      <c r="CB24" s="84">
        <f>ADU!BW10</f>
        <v>4</v>
      </c>
      <c r="CC24" s="84">
        <f>ADU!BX10</f>
        <v>4</v>
      </c>
      <c r="CD24" s="84">
        <f>ADU!BY10</f>
        <v>5</v>
      </c>
      <c r="CE24" s="84">
        <f>ADU!BZ10</f>
        <v>5</v>
      </c>
      <c r="CF24" s="84">
        <f>ADU!CA10</f>
        <v>5</v>
      </c>
      <c r="CG24" s="84">
        <f>ADU!CB10</f>
        <v>5</v>
      </c>
      <c r="CH24" s="84">
        <f>ADU!CC10</f>
        <v>5</v>
      </c>
      <c r="CI24" s="84">
        <f>ADU!CD10</f>
        <v>4</v>
      </c>
      <c r="CJ24" s="84">
        <f>ADU!CE10</f>
        <v>4</v>
      </c>
      <c r="CK24" s="84">
        <f>ADU!CF10</f>
        <v>4</v>
      </c>
      <c r="CL24" s="84">
        <f>ADU!CG10</f>
        <v>4</v>
      </c>
      <c r="CM24" s="84">
        <f>ADU!CH10</f>
        <v>4</v>
      </c>
      <c r="CN24" s="84">
        <f>ADU!CI10</f>
        <v>4</v>
      </c>
      <c r="CO24" s="84">
        <f>ADU!CJ10</f>
        <v>4</v>
      </c>
      <c r="CP24" s="84">
        <f>ADU!CK10</f>
        <v>4</v>
      </c>
      <c r="CQ24" s="84">
        <f>ADU!CL10</f>
        <v>4</v>
      </c>
      <c r="CR24" s="84">
        <f>ADU!CM10</f>
        <v>4</v>
      </c>
      <c r="CS24" s="84">
        <f>ADU!CN10</f>
        <v>4</v>
      </c>
      <c r="CT24" s="84">
        <f>ADU!CO10</f>
        <v>4</v>
      </c>
      <c r="CU24" s="84">
        <f>ADU!CP10</f>
        <v>4</v>
      </c>
      <c r="CV24" s="84">
        <f>ADU!CQ10</f>
        <v>4</v>
      </c>
      <c r="CW24" s="84">
        <f>ADU!CR10</f>
        <v>4</v>
      </c>
      <c r="CX24" s="84">
        <f>ADU!CS10</f>
        <v>4</v>
      </c>
      <c r="CY24" s="84">
        <f>ADU!CT10</f>
        <v>4</v>
      </c>
      <c r="CZ24" s="84">
        <f>ADU!CU10</f>
        <v>4</v>
      </c>
      <c r="DA24" s="84">
        <f>ADU!CV10</f>
        <v>4</v>
      </c>
      <c r="DB24" s="84">
        <f>ADU!CW10</f>
        <v>4</v>
      </c>
      <c r="DC24" s="84">
        <f>ADU!CX10</f>
        <v>4</v>
      </c>
      <c r="DD24" s="84">
        <f>ADU!CY10</f>
        <v>4</v>
      </c>
      <c r="DE24" s="84">
        <f>ADU!CZ10</f>
        <v>4</v>
      </c>
      <c r="DF24" s="84">
        <f>ADU!DA10</f>
        <v>4</v>
      </c>
      <c r="DG24" s="84">
        <f>ADU!DB10</f>
        <v>4</v>
      </c>
      <c r="DH24" s="84">
        <f>ADU!DC10</f>
        <v>4</v>
      </c>
      <c r="DI24" s="84">
        <f>ADU!DD10</f>
        <v>4</v>
      </c>
      <c r="DJ24" s="84">
        <f>ADU!DE10</f>
        <v>4</v>
      </c>
      <c r="DK24" s="84">
        <f>ADU!DF10</f>
        <v>4</v>
      </c>
      <c r="DL24" s="84">
        <f>ADU!DG10</f>
        <v>4</v>
      </c>
      <c r="DM24" s="84">
        <f>ADU!DH10</f>
        <v>4</v>
      </c>
      <c r="DN24" s="84">
        <f>ADU!DI10</f>
        <v>4</v>
      </c>
      <c r="DO24" s="84">
        <f>ADU!DJ10</f>
        <v>4</v>
      </c>
      <c r="DP24" s="84">
        <f>ADU!DK10</f>
        <v>4</v>
      </c>
      <c r="DQ24" s="84">
        <f>ADU!DL10</f>
        <v>4</v>
      </c>
      <c r="DR24" s="84">
        <f>ADU!DM10</f>
        <v>4</v>
      </c>
      <c r="DS24" s="84">
        <f>ADU!DN10</f>
        <v>4</v>
      </c>
      <c r="DT24" s="84">
        <f>ADU!DO10</f>
        <v>4</v>
      </c>
      <c r="DU24" s="84">
        <f>ADU!DP10</f>
        <v>4</v>
      </c>
      <c r="DV24" s="84">
        <f>ADU!DQ10</f>
        <v>4</v>
      </c>
      <c r="DW24" s="84">
        <f>ADU!DR10</f>
        <v>4</v>
      </c>
      <c r="DX24" s="84">
        <f>ADU!DS10</f>
        <v>4</v>
      </c>
      <c r="DY24" s="84">
        <f>ADU!DT10</f>
        <v>4</v>
      </c>
      <c r="DZ24" s="84">
        <f>ADU!DU10</f>
        <v>4</v>
      </c>
      <c r="EA24" s="84">
        <f>ADU!DV10</f>
        <v>4</v>
      </c>
      <c r="EB24" s="84">
        <f>ADU!DW10</f>
        <v>4</v>
      </c>
      <c r="EC24" s="84">
        <f>ADU!DX10</f>
        <v>4</v>
      </c>
      <c r="ED24" s="84">
        <f>ADU!DY10</f>
        <v>4</v>
      </c>
      <c r="EE24" s="84">
        <f>ADU!DZ10</f>
        <v>4</v>
      </c>
      <c r="EF24" s="197">
        <f>ADU!EA10</f>
        <v>4</v>
      </c>
      <c r="EG24" s="108"/>
    </row>
    <row r="25" spans="1:137" x14ac:dyDescent="0.3">
      <c r="D25" t="str">
        <f>$B$2&amp;F25</f>
        <v>PFNet Flow Position</v>
      </c>
      <c r="E25" s="196"/>
      <c r="F25" s="71" t="s">
        <v>198</v>
      </c>
      <c r="G25" s="83">
        <f>G22+G23-G24</f>
        <v>46</v>
      </c>
      <c r="H25" s="84">
        <f t="shared" ref="H25:AL25" si="75">H22+H23-H24</f>
        <v>46</v>
      </c>
      <c r="I25" s="84">
        <f t="shared" si="75"/>
        <v>46</v>
      </c>
      <c r="J25" s="84">
        <f t="shared" si="75"/>
        <v>46</v>
      </c>
      <c r="K25" s="84">
        <f t="shared" si="75"/>
        <v>26</v>
      </c>
      <c r="L25" s="84">
        <f t="shared" si="75"/>
        <v>26</v>
      </c>
      <c r="M25" s="84">
        <f t="shared" si="75"/>
        <v>26</v>
      </c>
      <c r="N25" s="84">
        <f t="shared" si="75"/>
        <v>26</v>
      </c>
      <c r="O25" s="84">
        <f t="shared" si="75"/>
        <v>26</v>
      </c>
      <c r="P25" s="84">
        <f t="shared" si="75"/>
        <v>6</v>
      </c>
      <c r="Q25" s="84">
        <f t="shared" si="75"/>
        <v>27</v>
      </c>
      <c r="R25" s="84">
        <f t="shared" si="75"/>
        <v>27</v>
      </c>
      <c r="S25" s="84">
        <f t="shared" si="75"/>
        <v>27</v>
      </c>
      <c r="T25" s="84">
        <f t="shared" si="75"/>
        <v>27</v>
      </c>
      <c r="U25" s="84">
        <f t="shared" si="75"/>
        <v>7</v>
      </c>
      <c r="V25" s="84">
        <f t="shared" si="75"/>
        <v>27</v>
      </c>
      <c r="W25" s="84">
        <f t="shared" si="75"/>
        <v>27</v>
      </c>
      <c r="X25" s="84">
        <f t="shared" si="75"/>
        <v>27</v>
      </c>
      <c r="Y25" s="84">
        <f t="shared" si="75"/>
        <v>27</v>
      </c>
      <c r="Z25" s="84">
        <f t="shared" si="75"/>
        <v>7</v>
      </c>
      <c r="AA25" s="84">
        <f t="shared" si="75"/>
        <v>27</v>
      </c>
      <c r="AB25" s="84">
        <f t="shared" si="75"/>
        <v>27</v>
      </c>
      <c r="AC25" s="84">
        <f t="shared" si="75"/>
        <v>27</v>
      </c>
      <c r="AD25" s="84">
        <f t="shared" si="75"/>
        <v>27</v>
      </c>
      <c r="AE25" s="84">
        <f t="shared" si="75"/>
        <v>7</v>
      </c>
      <c r="AF25" s="84">
        <f t="shared" si="75"/>
        <v>27</v>
      </c>
      <c r="AG25" s="84">
        <f t="shared" si="75"/>
        <v>27</v>
      </c>
      <c r="AH25" s="84">
        <f t="shared" si="75"/>
        <v>27</v>
      </c>
      <c r="AI25" s="84">
        <f t="shared" si="75"/>
        <v>27</v>
      </c>
      <c r="AJ25" s="84">
        <f t="shared" si="75"/>
        <v>7</v>
      </c>
      <c r="AK25" s="84">
        <f t="shared" si="75"/>
        <v>27</v>
      </c>
      <c r="AL25" s="84">
        <f t="shared" si="75"/>
        <v>27</v>
      </c>
      <c r="AM25" s="84">
        <f t="shared" ref="AM25:BR25" si="76">AM22+AM23-AM24</f>
        <v>27</v>
      </c>
      <c r="AN25" s="84">
        <f t="shared" si="76"/>
        <v>27</v>
      </c>
      <c r="AO25" s="84">
        <f t="shared" si="76"/>
        <v>7</v>
      </c>
      <c r="AP25" s="84">
        <f t="shared" si="76"/>
        <v>27</v>
      </c>
      <c r="AQ25" s="84">
        <f t="shared" si="76"/>
        <v>27</v>
      </c>
      <c r="AR25" s="84">
        <f t="shared" si="76"/>
        <v>27</v>
      </c>
      <c r="AS25" s="84">
        <f t="shared" si="76"/>
        <v>27</v>
      </c>
      <c r="AT25" s="84">
        <f t="shared" si="76"/>
        <v>7</v>
      </c>
      <c r="AU25" s="84">
        <f t="shared" si="76"/>
        <v>26</v>
      </c>
      <c r="AV25" s="84">
        <f t="shared" si="76"/>
        <v>26</v>
      </c>
      <c r="AW25" s="84">
        <f t="shared" si="76"/>
        <v>26</v>
      </c>
      <c r="AX25" s="84">
        <f t="shared" si="76"/>
        <v>26</v>
      </c>
      <c r="AY25" s="84">
        <f t="shared" si="76"/>
        <v>7</v>
      </c>
      <c r="AZ25" s="84">
        <f t="shared" si="76"/>
        <v>25</v>
      </c>
      <c r="BA25" s="84">
        <f t="shared" si="76"/>
        <v>25</v>
      </c>
      <c r="BB25" s="84">
        <f t="shared" si="76"/>
        <v>25</v>
      </c>
      <c r="BC25" s="84">
        <f t="shared" si="76"/>
        <v>25</v>
      </c>
      <c r="BD25" s="84">
        <f t="shared" si="76"/>
        <v>6</v>
      </c>
      <c r="BE25" s="84">
        <f t="shared" si="76"/>
        <v>25</v>
      </c>
      <c r="BF25" s="84">
        <f t="shared" si="76"/>
        <v>25</v>
      </c>
      <c r="BG25" s="84">
        <f t="shared" si="76"/>
        <v>25</v>
      </c>
      <c r="BH25" s="84">
        <f t="shared" si="76"/>
        <v>25</v>
      </c>
      <c r="BI25" s="84">
        <f t="shared" si="76"/>
        <v>6</v>
      </c>
      <c r="BJ25" s="84">
        <f t="shared" si="76"/>
        <v>26</v>
      </c>
      <c r="BK25" s="84">
        <f t="shared" si="76"/>
        <v>26</v>
      </c>
      <c r="BL25" s="84">
        <f t="shared" si="76"/>
        <v>26</v>
      </c>
      <c r="BM25" s="84">
        <f t="shared" si="76"/>
        <v>26</v>
      </c>
      <c r="BN25" s="84">
        <f t="shared" si="76"/>
        <v>6</v>
      </c>
      <c r="BO25" s="84">
        <f t="shared" si="76"/>
        <v>27</v>
      </c>
      <c r="BP25" s="84">
        <f t="shared" si="76"/>
        <v>27</v>
      </c>
      <c r="BQ25" s="84">
        <f t="shared" si="76"/>
        <v>27</v>
      </c>
      <c r="BR25" s="84">
        <f t="shared" si="76"/>
        <v>27</v>
      </c>
      <c r="BS25" s="84">
        <f t="shared" ref="BS25:CX25" si="77">BS22+BS23-BS24</f>
        <v>5</v>
      </c>
      <c r="BT25" s="84">
        <f t="shared" si="77"/>
        <v>29</v>
      </c>
      <c r="BU25" s="84">
        <f t="shared" si="77"/>
        <v>29</v>
      </c>
      <c r="BV25" s="84">
        <f t="shared" si="77"/>
        <v>29</v>
      </c>
      <c r="BW25" s="84">
        <f t="shared" si="77"/>
        <v>29</v>
      </c>
      <c r="BX25" s="84">
        <f t="shared" si="77"/>
        <v>7</v>
      </c>
      <c r="BY25" s="84">
        <f t="shared" si="77"/>
        <v>29</v>
      </c>
      <c r="BZ25" s="84">
        <f t="shared" si="77"/>
        <v>29</v>
      </c>
      <c r="CA25" s="84">
        <f t="shared" si="77"/>
        <v>29</v>
      </c>
      <c r="CB25" s="84">
        <f t="shared" si="77"/>
        <v>29</v>
      </c>
      <c r="CC25" s="84">
        <f t="shared" si="77"/>
        <v>7</v>
      </c>
      <c r="CD25" s="84">
        <f t="shared" si="77"/>
        <v>28</v>
      </c>
      <c r="CE25" s="84">
        <f t="shared" si="77"/>
        <v>28</v>
      </c>
      <c r="CF25" s="84">
        <f t="shared" si="77"/>
        <v>28</v>
      </c>
      <c r="CG25" s="84">
        <f t="shared" si="77"/>
        <v>28</v>
      </c>
      <c r="CH25" s="84">
        <f t="shared" si="77"/>
        <v>7</v>
      </c>
      <c r="CI25" s="84">
        <f t="shared" si="77"/>
        <v>28</v>
      </c>
      <c r="CJ25" s="84">
        <f t="shared" si="77"/>
        <v>28</v>
      </c>
      <c r="CK25" s="84">
        <f t="shared" si="77"/>
        <v>28</v>
      </c>
      <c r="CL25" s="84">
        <f t="shared" si="77"/>
        <v>28</v>
      </c>
      <c r="CM25" s="84">
        <f t="shared" si="77"/>
        <v>8</v>
      </c>
      <c r="CN25" s="84">
        <f t="shared" si="77"/>
        <v>27</v>
      </c>
      <c r="CO25" s="84">
        <f t="shared" si="77"/>
        <v>27</v>
      </c>
      <c r="CP25" s="84">
        <f t="shared" si="77"/>
        <v>27</v>
      </c>
      <c r="CQ25" s="84">
        <f t="shared" si="77"/>
        <v>27</v>
      </c>
      <c r="CR25" s="84">
        <f t="shared" si="77"/>
        <v>7</v>
      </c>
      <c r="CS25" s="84">
        <f t="shared" si="77"/>
        <v>27</v>
      </c>
      <c r="CT25" s="84">
        <f t="shared" si="77"/>
        <v>27</v>
      </c>
      <c r="CU25" s="84">
        <f t="shared" si="77"/>
        <v>27</v>
      </c>
      <c r="CV25" s="84">
        <f t="shared" si="77"/>
        <v>27</v>
      </c>
      <c r="CW25" s="84">
        <f t="shared" si="77"/>
        <v>7</v>
      </c>
      <c r="CX25" s="84">
        <f t="shared" si="77"/>
        <v>27</v>
      </c>
      <c r="CY25" s="84">
        <f t="shared" ref="CY25:ED25" si="78">CY22+CY23-CY24</f>
        <v>27</v>
      </c>
      <c r="CZ25" s="84">
        <f t="shared" si="78"/>
        <v>27</v>
      </c>
      <c r="DA25" s="84">
        <f t="shared" si="78"/>
        <v>27</v>
      </c>
      <c r="DB25" s="84">
        <f t="shared" si="78"/>
        <v>7</v>
      </c>
      <c r="DC25" s="84">
        <f t="shared" si="78"/>
        <v>27</v>
      </c>
      <c r="DD25" s="84">
        <f t="shared" si="78"/>
        <v>27</v>
      </c>
      <c r="DE25" s="84">
        <f t="shared" si="78"/>
        <v>27</v>
      </c>
      <c r="DF25" s="84">
        <f t="shared" si="78"/>
        <v>27</v>
      </c>
      <c r="DG25" s="84">
        <f t="shared" si="78"/>
        <v>7</v>
      </c>
      <c r="DH25" s="84">
        <f t="shared" si="78"/>
        <v>27</v>
      </c>
      <c r="DI25" s="84">
        <f t="shared" si="78"/>
        <v>27</v>
      </c>
      <c r="DJ25" s="84">
        <f t="shared" si="78"/>
        <v>27</v>
      </c>
      <c r="DK25" s="84">
        <f t="shared" si="78"/>
        <v>27</v>
      </c>
      <c r="DL25" s="84">
        <f t="shared" si="78"/>
        <v>7</v>
      </c>
      <c r="DM25" s="84">
        <f t="shared" si="78"/>
        <v>27</v>
      </c>
      <c r="DN25" s="84">
        <f t="shared" si="78"/>
        <v>27</v>
      </c>
      <c r="DO25" s="84">
        <f t="shared" si="78"/>
        <v>27</v>
      </c>
      <c r="DP25" s="84">
        <f t="shared" si="78"/>
        <v>27</v>
      </c>
      <c r="DQ25" s="84">
        <f t="shared" si="78"/>
        <v>9</v>
      </c>
      <c r="DR25" s="84">
        <f t="shared" si="78"/>
        <v>22</v>
      </c>
      <c r="DS25" s="84">
        <f t="shared" si="78"/>
        <v>22</v>
      </c>
      <c r="DT25" s="84">
        <f t="shared" si="78"/>
        <v>22</v>
      </c>
      <c r="DU25" s="84">
        <f t="shared" si="78"/>
        <v>22</v>
      </c>
      <c r="DV25" s="84">
        <f t="shared" si="78"/>
        <v>4</v>
      </c>
      <c r="DW25" s="84">
        <f t="shared" si="78"/>
        <v>22</v>
      </c>
      <c r="DX25" s="84">
        <f t="shared" si="78"/>
        <v>22</v>
      </c>
      <c r="DY25" s="84">
        <f t="shared" si="78"/>
        <v>22</v>
      </c>
      <c r="DZ25" s="84">
        <f t="shared" si="78"/>
        <v>22</v>
      </c>
      <c r="EA25" s="84">
        <f t="shared" si="78"/>
        <v>4</v>
      </c>
      <c r="EB25" s="84">
        <f t="shared" si="78"/>
        <v>22</v>
      </c>
      <c r="EC25" s="84">
        <f t="shared" si="78"/>
        <v>22</v>
      </c>
      <c r="ED25" s="84">
        <f t="shared" si="78"/>
        <v>22</v>
      </c>
      <c r="EE25" s="84">
        <f t="shared" ref="EE25:EF25" si="79">EE22+EE23-EE24</f>
        <v>22</v>
      </c>
      <c r="EF25" s="197">
        <f t="shared" si="79"/>
        <v>4</v>
      </c>
      <c r="EG25" s="108"/>
    </row>
    <row r="26" spans="1:137" x14ac:dyDescent="0.3">
      <c r="E26" s="196"/>
      <c r="F26" s="71" t="s">
        <v>199</v>
      </c>
      <c r="G26" s="83">
        <f t="shared" ref="G26:AL26" si="80">IF(G25&lt;G31,G30-G25,0)</f>
        <v>0</v>
      </c>
      <c r="H26" s="84">
        <f t="shared" si="80"/>
        <v>0</v>
      </c>
      <c r="I26" s="84">
        <f t="shared" si="80"/>
        <v>0</v>
      </c>
      <c r="J26" s="84">
        <f t="shared" si="80"/>
        <v>0</v>
      </c>
      <c r="K26" s="84">
        <f t="shared" si="80"/>
        <v>0</v>
      </c>
      <c r="L26" s="84">
        <f t="shared" si="80"/>
        <v>0</v>
      </c>
      <c r="M26" s="84">
        <f t="shared" si="80"/>
        <v>0</v>
      </c>
      <c r="N26" s="84">
        <f t="shared" si="80"/>
        <v>0</v>
      </c>
      <c r="O26" s="84">
        <f t="shared" si="80"/>
        <v>0</v>
      </c>
      <c r="P26" s="84">
        <f t="shared" si="80"/>
        <v>21</v>
      </c>
      <c r="Q26" s="84">
        <f t="shared" si="80"/>
        <v>0</v>
      </c>
      <c r="R26" s="84">
        <f t="shared" si="80"/>
        <v>0</v>
      </c>
      <c r="S26" s="84">
        <f t="shared" si="80"/>
        <v>0</v>
      </c>
      <c r="T26" s="84">
        <f t="shared" si="80"/>
        <v>0</v>
      </c>
      <c r="U26" s="84">
        <f t="shared" si="80"/>
        <v>20</v>
      </c>
      <c r="V26" s="84">
        <f t="shared" si="80"/>
        <v>0</v>
      </c>
      <c r="W26" s="84">
        <f t="shared" si="80"/>
        <v>0</v>
      </c>
      <c r="X26" s="84">
        <f t="shared" si="80"/>
        <v>0</v>
      </c>
      <c r="Y26" s="84">
        <f t="shared" si="80"/>
        <v>0</v>
      </c>
      <c r="Z26" s="84">
        <f t="shared" si="80"/>
        <v>20</v>
      </c>
      <c r="AA26" s="84">
        <f t="shared" si="80"/>
        <v>0</v>
      </c>
      <c r="AB26" s="84">
        <f t="shared" si="80"/>
        <v>0</v>
      </c>
      <c r="AC26" s="84">
        <f t="shared" si="80"/>
        <v>0</v>
      </c>
      <c r="AD26" s="84">
        <f t="shared" si="80"/>
        <v>0</v>
      </c>
      <c r="AE26" s="84">
        <f t="shared" si="80"/>
        <v>20</v>
      </c>
      <c r="AF26" s="84">
        <f t="shared" si="80"/>
        <v>0</v>
      </c>
      <c r="AG26" s="84">
        <f t="shared" si="80"/>
        <v>0</v>
      </c>
      <c r="AH26" s="84">
        <f t="shared" si="80"/>
        <v>0</v>
      </c>
      <c r="AI26" s="84">
        <f t="shared" si="80"/>
        <v>0</v>
      </c>
      <c r="AJ26" s="84">
        <f t="shared" si="80"/>
        <v>20</v>
      </c>
      <c r="AK26" s="84">
        <f t="shared" si="80"/>
        <v>0</v>
      </c>
      <c r="AL26" s="84">
        <f t="shared" si="80"/>
        <v>0</v>
      </c>
      <c r="AM26" s="84">
        <f t="shared" ref="AM26:BR26" si="81">IF(AM25&lt;AM31,AM30-AM25,0)</f>
        <v>0</v>
      </c>
      <c r="AN26" s="84">
        <f t="shared" si="81"/>
        <v>0</v>
      </c>
      <c r="AO26" s="84">
        <f t="shared" si="81"/>
        <v>20</v>
      </c>
      <c r="AP26" s="84">
        <f t="shared" si="81"/>
        <v>0</v>
      </c>
      <c r="AQ26" s="84">
        <f t="shared" si="81"/>
        <v>0</v>
      </c>
      <c r="AR26" s="84">
        <f t="shared" si="81"/>
        <v>0</v>
      </c>
      <c r="AS26" s="84">
        <f t="shared" si="81"/>
        <v>0</v>
      </c>
      <c r="AT26" s="84">
        <f t="shared" si="81"/>
        <v>19</v>
      </c>
      <c r="AU26" s="84">
        <f t="shared" si="81"/>
        <v>0</v>
      </c>
      <c r="AV26" s="84">
        <f t="shared" si="81"/>
        <v>0</v>
      </c>
      <c r="AW26" s="84">
        <f t="shared" si="81"/>
        <v>0</v>
      </c>
      <c r="AX26" s="84">
        <f t="shared" si="81"/>
        <v>0</v>
      </c>
      <c r="AY26" s="84">
        <f t="shared" si="81"/>
        <v>18</v>
      </c>
      <c r="AZ26" s="84">
        <f t="shared" si="81"/>
        <v>0</v>
      </c>
      <c r="BA26" s="84">
        <f t="shared" si="81"/>
        <v>0</v>
      </c>
      <c r="BB26" s="84">
        <f t="shared" si="81"/>
        <v>0</v>
      </c>
      <c r="BC26" s="84">
        <f t="shared" si="81"/>
        <v>0</v>
      </c>
      <c r="BD26" s="84">
        <f t="shared" si="81"/>
        <v>19</v>
      </c>
      <c r="BE26" s="84">
        <f t="shared" si="81"/>
        <v>0</v>
      </c>
      <c r="BF26" s="84">
        <f t="shared" si="81"/>
        <v>0</v>
      </c>
      <c r="BG26" s="84">
        <f t="shared" si="81"/>
        <v>0</v>
      </c>
      <c r="BH26" s="84">
        <f t="shared" si="81"/>
        <v>0</v>
      </c>
      <c r="BI26" s="84">
        <f t="shared" si="81"/>
        <v>19</v>
      </c>
      <c r="BJ26" s="84">
        <f t="shared" si="81"/>
        <v>0</v>
      </c>
      <c r="BK26" s="84">
        <f t="shared" si="81"/>
        <v>0</v>
      </c>
      <c r="BL26" s="84">
        <f t="shared" si="81"/>
        <v>0</v>
      </c>
      <c r="BM26" s="84">
        <f t="shared" si="81"/>
        <v>0</v>
      </c>
      <c r="BN26" s="84">
        <f t="shared" si="81"/>
        <v>22</v>
      </c>
      <c r="BO26" s="84">
        <f t="shared" si="81"/>
        <v>0</v>
      </c>
      <c r="BP26" s="84">
        <f t="shared" si="81"/>
        <v>0</v>
      </c>
      <c r="BQ26" s="84">
        <f t="shared" si="81"/>
        <v>0</v>
      </c>
      <c r="BR26" s="84">
        <f t="shared" si="81"/>
        <v>0</v>
      </c>
      <c r="BS26" s="84">
        <f t="shared" ref="BS26:CX26" si="82">IF(BS25&lt;BS31,BS30-BS25,0)</f>
        <v>24</v>
      </c>
      <c r="BT26" s="84">
        <f t="shared" si="82"/>
        <v>0</v>
      </c>
      <c r="BU26" s="84">
        <f t="shared" si="82"/>
        <v>0</v>
      </c>
      <c r="BV26" s="84">
        <f t="shared" si="82"/>
        <v>0</v>
      </c>
      <c r="BW26" s="84">
        <f t="shared" si="82"/>
        <v>0</v>
      </c>
      <c r="BX26" s="84">
        <f t="shared" si="82"/>
        <v>22</v>
      </c>
      <c r="BY26" s="84">
        <f t="shared" si="82"/>
        <v>0</v>
      </c>
      <c r="BZ26" s="84">
        <f t="shared" si="82"/>
        <v>0</v>
      </c>
      <c r="CA26" s="84">
        <f t="shared" si="82"/>
        <v>0</v>
      </c>
      <c r="CB26" s="84">
        <f t="shared" si="82"/>
        <v>0</v>
      </c>
      <c r="CC26" s="84">
        <f t="shared" si="82"/>
        <v>22</v>
      </c>
      <c r="CD26" s="84">
        <f t="shared" si="82"/>
        <v>0</v>
      </c>
      <c r="CE26" s="84">
        <f t="shared" si="82"/>
        <v>0</v>
      </c>
      <c r="CF26" s="84">
        <f t="shared" si="82"/>
        <v>0</v>
      </c>
      <c r="CG26" s="84">
        <f t="shared" si="82"/>
        <v>0</v>
      </c>
      <c r="CH26" s="84">
        <f t="shared" si="82"/>
        <v>20</v>
      </c>
      <c r="CI26" s="84">
        <f t="shared" si="82"/>
        <v>0</v>
      </c>
      <c r="CJ26" s="84">
        <f t="shared" si="82"/>
        <v>0</v>
      </c>
      <c r="CK26" s="84">
        <f t="shared" si="82"/>
        <v>0</v>
      </c>
      <c r="CL26" s="84">
        <f t="shared" si="82"/>
        <v>0</v>
      </c>
      <c r="CM26" s="84">
        <f t="shared" si="82"/>
        <v>19</v>
      </c>
      <c r="CN26" s="84">
        <f t="shared" si="82"/>
        <v>0</v>
      </c>
      <c r="CO26" s="84">
        <f t="shared" si="82"/>
        <v>0</v>
      </c>
      <c r="CP26" s="84">
        <f t="shared" si="82"/>
        <v>0</v>
      </c>
      <c r="CQ26" s="84">
        <f t="shared" si="82"/>
        <v>0</v>
      </c>
      <c r="CR26" s="84">
        <f t="shared" si="82"/>
        <v>20</v>
      </c>
      <c r="CS26" s="84">
        <f t="shared" si="82"/>
        <v>0</v>
      </c>
      <c r="CT26" s="84">
        <f t="shared" si="82"/>
        <v>0</v>
      </c>
      <c r="CU26" s="84">
        <f t="shared" si="82"/>
        <v>0</v>
      </c>
      <c r="CV26" s="84">
        <f t="shared" si="82"/>
        <v>0</v>
      </c>
      <c r="CW26" s="84">
        <f t="shared" si="82"/>
        <v>20</v>
      </c>
      <c r="CX26" s="84">
        <f t="shared" si="82"/>
        <v>0</v>
      </c>
      <c r="CY26" s="84">
        <f t="shared" ref="CY26:ED26" si="83">IF(CY25&lt;CY31,CY30-CY25,0)</f>
        <v>0</v>
      </c>
      <c r="CZ26" s="84">
        <f t="shared" si="83"/>
        <v>0</v>
      </c>
      <c r="DA26" s="84">
        <f t="shared" si="83"/>
        <v>0</v>
      </c>
      <c r="DB26" s="84">
        <f t="shared" si="83"/>
        <v>20</v>
      </c>
      <c r="DC26" s="84">
        <f t="shared" si="83"/>
        <v>0</v>
      </c>
      <c r="DD26" s="84">
        <f t="shared" si="83"/>
        <v>0</v>
      </c>
      <c r="DE26" s="84">
        <f t="shared" si="83"/>
        <v>0</v>
      </c>
      <c r="DF26" s="84">
        <f t="shared" si="83"/>
        <v>0</v>
      </c>
      <c r="DG26" s="84">
        <f t="shared" si="83"/>
        <v>20</v>
      </c>
      <c r="DH26" s="84">
        <f t="shared" si="83"/>
        <v>0</v>
      </c>
      <c r="DI26" s="84">
        <f t="shared" si="83"/>
        <v>0</v>
      </c>
      <c r="DJ26" s="84">
        <f t="shared" si="83"/>
        <v>0</v>
      </c>
      <c r="DK26" s="84">
        <f t="shared" si="83"/>
        <v>0</v>
      </c>
      <c r="DL26" s="84">
        <f t="shared" si="83"/>
        <v>20</v>
      </c>
      <c r="DM26" s="84">
        <f t="shared" si="83"/>
        <v>0</v>
      </c>
      <c r="DN26" s="84">
        <f t="shared" si="83"/>
        <v>0</v>
      </c>
      <c r="DO26" s="84">
        <f t="shared" si="83"/>
        <v>0</v>
      </c>
      <c r="DP26" s="84">
        <f t="shared" si="83"/>
        <v>0</v>
      </c>
      <c r="DQ26" s="84">
        <f t="shared" si="83"/>
        <v>13</v>
      </c>
      <c r="DR26" s="84">
        <f t="shared" si="83"/>
        <v>0</v>
      </c>
      <c r="DS26" s="84">
        <f t="shared" si="83"/>
        <v>0</v>
      </c>
      <c r="DT26" s="84">
        <f t="shared" si="83"/>
        <v>0</v>
      </c>
      <c r="DU26" s="84">
        <f t="shared" si="83"/>
        <v>0</v>
      </c>
      <c r="DV26" s="84">
        <f t="shared" si="83"/>
        <v>18</v>
      </c>
      <c r="DW26" s="84">
        <f t="shared" si="83"/>
        <v>0</v>
      </c>
      <c r="DX26" s="84">
        <f t="shared" si="83"/>
        <v>0</v>
      </c>
      <c r="DY26" s="84">
        <f t="shared" si="83"/>
        <v>0</v>
      </c>
      <c r="DZ26" s="84">
        <f t="shared" si="83"/>
        <v>0</v>
      </c>
      <c r="EA26" s="84">
        <f t="shared" si="83"/>
        <v>18</v>
      </c>
      <c r="EB26" s="84">
        <f t="shared" si="83"/>
        <v>0</v>
      </c>
      <c r="EC26" s="84">
        <f t="shared" si="83"/>
        <v>0</v>
      </c>
      <c r="ED26" s="84">
        <f t="shared" si="83"/>
        <v>0</v>
      </c>
      <c r="EE26" s="84">
        <f t="shared" ref="EE26:EF26" si="84">IF(EE25&lt;EE31,EE30-EE25,0)</f>
        <v>0</v>
      </c>
      <c r="EF26" s="197">
        <f t="shared" si="84"/>
        <v>18</v>
      </c>
      <c r="EG26" s="108"/>
    </row>
    <row r="27" spans="1:137" x14ac:dyDescent="0.3">
      <c r="E27" s="196"/>
      <c r="F27" s="71" t="s">
        <v>200</v>
      </c>
      <c r="G27" s="198">
        <f>IF(G28&gt;0,MAX(ROUND(G28*(1+$B$20),0),G6),0)</f>
        <v>0</v>
      </c>
      <c r="H27" s="198">
        <f t="shared" ref="H27:BS27" si="85">IF(H28&gt;0,MAX(ROUND(H28*(1+$B$20),0),H6),0)</f>
        <v>0</v>
      </c>
      <c r="I27" s="198">
        <f t="shared" si="85"/>
        <v>0</v>
      </c>
      <c r="J27" s="198">
        <f t="shared" si="85"/>
        <v>0</v>
      </c>
      <c r="K27" s="198">
        <f t="shared" si="85"/>
        <v>0</v>
      </c>
      <c r="L27" s="198">
        <f t="shared" si="85"/>
        <v>0</v>
      </c>
      <c r="M27" s="198">
        <f t="shared" si="85"/>
        <v>0</v>
      </c>
      <c r="N27" s="198">
        <f t="shared" si="85"/>
        <v>0</v>
      </c>
      <c r="O27" s="198">
        <f t="shared" si="85"/>
        <v>0</v>
      </c>
      <c r="P27" s="198">
        <f t="shared" si="85"/>
        <v>23</v>
      </c>
      <c r="Q27" s="198">
        <f t="shared" si="85"/>
        <v>0</v>
      </c>
      <c r="R27" s="198">
        <f t="shared" si="85"/>
        <v>0</v>
      </c>
      <c r="S27" s="198">
        <f t="shared" si="85"/>
        <v>0</v>
      </c>
      <c r="T27" s="198">
        <f t="shared" si="85"/>
        <v>0</v>
      </c>
      <c r="U27" s="198">
        <f t="shared" si="85"/>
        <v>22</v>
      </c>
      <c r="V27" s="198">
        <f t="shared" si="85"/>
        <v>0</v>
      </c>
      <c r="W27" s="198">
        <f t="shared" si="85"/>
        <v>0</v>
      </c>
      <c r="X27" s="198">
        <f t="shared" si="85"/>
        <v>0</v>
      </c>
      <c r="Y27" s="198">
        <f t="shared" si="85"/>
        <v>0</v>
      </c>
      <c r="Z27" s="198">
        <f t="shared" si="85"/>
        <v>22</v>
      </c>
      <c r="AA27" s="198">
        <f t="shared" si="85"/>
        <v>0</v>
      </c>
      <c r="AB27" s="198">
        <f t="shared" si="85"/>
        <v>0</v>
      </c>
      <c r="AC27" s="198">
        <f t="shared" si="85"/>
        <v>0</v>
      </c>
      <c r="AD27" s="198">
        <f t="shared" si="85"/>
        <v>0</v>
      </c>
      <c r="AE27" s="198">
        <f t="shared" si="85"/>
        <v>22</v>
      </c>
      <c r="AF27" s="198">
        <f t="shared" si="85"/>
        <v>0</v>
      </c>
      <c r="AG27" s="198">
        <f t="shared" si="85"/>
        <v>0</v>
      </c>
      <c r="AH27" s="198">
        <f t="shared" si="85"/>
        <v>0</v>
      </c>
      <c r="AI27" s="198">
        <f t="shared" si="85"/>
        <v>0</v>
      </c>
      <c r="AJ27" s="198">
        <f t="shared" si="85"/>
        <v>22</v>
      </c>
      <c r="AK27" s="198">
        <f t="shared" si="85"/>
        <v>0</v>
      </c>
      <c r="AL27" s="198">
        <f t="shared" si="85"/>
        <v>0</v>
      </c>
      <c r="AM27" s="198">
        <f t="shared" si="85"/>
        <v>0</v>
      </c>
      <c r="AN27" s="198">
        <f t="shared" si="85"/>
        <v>0</v>
      </c>
      <c r="AO27" s="198">
        <f t="shared" si="85"/>
        <v>22</v>
      </c>
      <c r="AP27" s="198">
        <f t="shared" si="85"/>
        <v>0</v>
      </c>
      <c r="AQ27" s="198">
        <f t="shared" si="85"/>
        <v>0</v>
      </c>
      <c r="AR27" s="198">
        <f t="shared" si="85"/>
        <v>0</v>
      </c>
      <c r="AS27" s="198">
        <f t="shared" si="85"/>
        <v>0</v>
      </c>
      <c r="AT27" s="198">
        <f t="shared" si="85"/>
        <v>21</v>
      </c>
      <c r="AU27" s="198">
        <f t="shared" si="85"/>
        <v>0</v>
      </c>
      <c r="AV27" s="198">
        <f t="shared" si="85"/>
        <v>0</v>
      </c>
      <c r="AW27" s="198">
        <f t="shared" si="85"/>
        <v>0</v>
      </c>
      <c r="AX27" s="198">
        <f t="shared" si="85"/>
        <v>0</v>
      </c>
      <c r="AY27" s="198">
        <f t="shared" si="85"/>
        <v>20</v>
      </c>
      <c r="AZ27" s="198">
        <f t="shared" si="85"/>
        <v>0</v>
      </c>
      <c r="BA27" s="198">
        <f t="shared" si="85"/>
        <v>0</v>
      </c>
      <c r="BB27" s="198">
        <f t="shared" si="85"/>
        <v>0</v>
      </c>
      <c r="BC27" s="198">
        <f t="shared" si="85"/>
        <v>0</v>
      </c>
      <c r="BD27" s="198">
        <f t="shared" si="85"/>
        <v>21</v>
      </c>
      <c r="BE27" s="198">
        <f t="shared" si="85"/>
        <v>0</v>
      </c>
      <c r="BF27" s="198">
        <f t="shared" si="85"/>
        <v>0</v>
      </c>
      <c r="BG27" s="198">
        <f t="shared" si="85"/>
        <v>0</v>
      </c>
      <c r="BH27" s="198">
        <f t="shared" si="85"/>
        <v>0</v>
      </c>
      <c r="BI27" s="198">
        <f t="shared" si="85"/>
        <v>21</v>
      </c>
      <c r="BJ27" s="198">
        <f t="shared" si="85"/>
        <v>0</v>
      </c>
      <c r="BK27" s="198">
        <f t="shared" si="85"/>
        <v>0</v>
      </c>
      <c r="BL27" s="198">
        <f t="shared" si="85"/>
        <v>0</v>
      </c>
      <c r="BM27" s="198">
        <f t="shared" si="85"/>
        <v>0</v>
      </c>
      <c r="BN27" s="198">
        <f t="shared" si="85"/>
        <v>24</v>
      </c>
      <c r="BO27" s="198">
        <f t="shared" si="85"/>
        <v>0</v>
      </c>
      <c r="BP27" s="198">
        <f t="shared" si="85"/>
        <v>0</v>
      </c>
      <c r="BQ27" s="198">
        <f t="shared" si="85"/>
        <v>0</v>
      </c>
      <c r="BR27" s="198">
        <f t="shared" si="85"/>
        <v>0</v>
      </c>
      <c r="BS27" s="198">
        <f t="shared" si="85"/>
        <v>26</v>
      </c>
      <c r="BT27" s="198">
        <f t="shared" ref="BT27:EE27" si="86">IF(BT28&gt;0,MAX(ROUND(BT28*(1+$B$20),0),BT6),0)</f>
        <v>0</v>
      </c>
      <c r="BU27" s="198">
        <f t="shared" si="86"/>
        <v>0</v>
      </c>
      <c r="BV27" s="198">
        <f t="shared" si="86"/>
        <v>0</v>
      </c>
      <c r="BW27" s="198">
        <f t="shared" si="86"/>
        <v>0</v>
      </c>
      <c r="BX27" s="198">
        <f t="shared" si="86"/>
        <v>24</v>
      </c>
      <c r="BY27" s="198">
        <f t="shared" si="86"/>
        <v>0</v>
      </c>
      <c r="BZ27" s="198">
        <f t="shared" si="86"/>
        <v>0</v>
      </c>
      <c r="CA27" s="198">
        <f t="shared" si="86"/>
        <v>0</v>
      </c>
      <c r="CB27" s="198">
        <f t="shared" si="86"/>
        <v>0</v>
      </c>
      <c r="CC27" s="198">
        <f t="shared" si="86"/>
        <v>24</v>
      </c>
      <c r="CD27" s="198">
        <f t="shared" si="86"/>
        <v>0</v>
      </c>
      <c r="CE27" s="198">
        <f t="shared" si="86"/>
        <v>0</v>
      </c>
      <c r="CF27" s="198">
        <f t="shared" si="86"/>
        <v>0</v>
      </c>
      <c r="CG27" s="198">
        <f t="shared" si="86"/>
        <v>0</v>
      </c>
      <c r="CH27" s="198">
        <f t="shared" si="86"/>
        <v>22</v>
      </c>
      <c r="CI27" s="198">
        <f t="shared" si="86"/>
        <v>0</v>
      </c>
      <c r="CJ27" s="198">
        <f t="shared" si="86"/>
        <v>0</v>
      </c>
      <c r="CK27" s="198">
        <f t="shared" si="86"/>
        <v>0</v>
      </c>
      <c r="CL27" s="198">
        <f t="shared" si="86"/>
        <v>0</v>
      </c>
      <c r="CM27" s="198">
        <f t="shared" si="86"/>
        <v>21</v>
      </c>
      <c r="CN27" s="198">
        <f t="shared" si="86"/>
        <v>0</v>
      </c>
      <c r="CO27" s="198">
        <f t="shared" si="86"/>
        <v>0</v>
      </c>
      <c r="CP27" s="198">
        <f t="shared" si="86"/>
        <v>0</v>
      </c>
      <c r="CQ27" s="198">
        <f t="shared" si="86"/>
        <v>0</v>
      </c>
      <c r="CR27" s="198">
        <f t="shared" si="86"/>
        <v>22</v>
      </c>
      <c r="CS27" s="198">
        <f t="shared" si="86"/>
        <v>0</v>
      </c>
      <c r="CT27" s="198">
        <f t="shared" si="86"/>
        <v>0</v>
      </c>
      <c r="CU27" s="198">
        <f t="shared" si="86"/>
        <v>0</v>
      </c>
      <c r="CV27" s="198">
        <f t="shared" si="86"/>
        <v>0</v>
      </c>
      <c r="CW27" s="198">
        <f t="shared" si="86"/>
        <v>22</v>
      </c>
      <c r="CX27" s="198">
        <f t="shared" si="86"/>
        <v>0</v>
      </c>
      <c r="CY27" s="198">
        <f t="shared" si="86"/>
        <v>0</v>
      </c>
      <c r="CZ27" s="198">
        <f t="shared" si="86"/>
        <v>0</v>
      </c>
      <c r="DA27" s="198">
        <f t="shared" si="86"/>
        <v>0</v>
      </c>
      <c r="DB27" s="198">
        <f t="shared" si="86"/>
        <v>22</v>
      </c>
      <c r="DC27" s="198">
        <f t="shared" si="86"/>
        <v>0</v>
      </c>
      <c r="DD27" s="198">
        <f t="shared" si="86"/>
        <v>0</v>
      </c>
      <c r="DE27" s="198">
        <f t="shared" si="86"/>
        <v>0</v>
      </c>
      <c r="DF27" s="198">
        <f t="shared" si="86"/>
        <v>0</v>
      </c>
      <c r="DG27" s="198">
        <f t="shared" si="86"/>
        <v>22</v>
      </c>
      <c r="DH27" s="198">
        <f t="shared" si="86"/>
        <v>0</v>
      </c>
      <c r="DI27" s="198">
        <f t="shared" si="86"/>
        <v>0</v>
      </c>
      <c r="DJ27" s="198">
        <f t="shared" si="86"/>
        <v>0</v>
      </c>
      <c r="DK27" s="198">
        <f t="shared" si="86"/>
        <v>0</v>
      </c>
      <c r="DL27" s="198">
        <f t="shared" si="86"/>
        <v>22</v>
      </c>
      <c r="DM27" s="198">
        <f t="shared" si="86"/>
        <v>0</v>
      </c>
      <c r="DN27" s="198">
        <f t="shared" si="86"/>
        <v>0</v>
      </c>
      <c r="DO27" s="198">
        <f t="shared" si="86"/>
        <v>0</v>
      </c>
      <c r="DP27" s="198">
        <f t="shared" si="86"/>
        <v>0</v>
      </c>
      <c r="DQ27" s="198">
        <f t="shared" si="86"/>
        <v>14</v>
      </c>
      <c r="DR27" s="198">
        <f t="shared" si="86"/>
        <v>0</v>
      </c>
      <c r="DS27" s="198">
        <f t="shared" si="86"/>
        <v>0</v>
      </c>
      <c r="DT27" s="198">
        <f t="shared" si="86"/>
        <v>0</v>
      </c>
      <c r="DU27" s="198">
        <f t="shared" si="86"/>
        <v>0</v>
      </c>
      <c r="DV27" s="198">
        <f t="shared" si="86"/>
        <v>20</v>
      </c>
      <c r="DW27" s="198">
        <f t="shared" si="86"/>
        <v>0</v>
      </c>
      <c r="DX27" s="198">
        <f t="shared" si="86"/>
        <v>0</v>
      </c>
      <c r="DY27" s="198">
        <f t="shared" si="86"/>
        <v>0</v>
      </c>
      <c r="DZ27" s="198">
        <f t="shared" si="86"/>
        <v>0</v>
      </c>
      <c r="EA27" s="198">
        <f t="shared" si="86"/>
        <v>20</v>
      </c>
      <c r="EB27" s="198">
        <f t="shared" si="86"/>
        <v>0</v>
      </c>
      <c r="EC27" s="198">
        <f t="shared" si="86"/>
        <v>0</v>
      </c>
      <c r="ED27" s="198">
        <f t="shared" si="86"/>
        <v>0</v>
      </c>
      <c r="EE27" s="198">
        <f t="shared" si="86"/>
        <v>0</v>
      </c>
      <c r="EF27" s="198">
        <f t="shared" ref="EF27" si="87">IF(EF28&gt;0,MAX(ROUND(EF28*(1+$B$20),0),EF6),0)</f>
        <v>20</v>
      </c>
      <c r="EG27" s="108"/>
    </row>
    <row r="28" spans="1:137" ht="16.2" customHeight="1" x14ac:dyDescent="0.3">
      <c r="E28" s="196"/>
      <c r="F28" s="71" t="s">
        <v>201</v>
      </c>
      <c r="G28" s="83">
        <f>IF(G26&gt;0,G26,0)</f>
        <v>0</v>
      </c>
      <c r="H28" s="84">
        <f>IF(H26&gt;0,H26,0)</f>
        <v>0</v>
      </c>
      <c r="I28" s="84">
        <f t="shared" ref="I28:BS28" si="88">IF(I26&gt;0,I26,0)</f>
        <v>0</v>
      </c>
      <c r="J28" s="84">
        <f t="shared" si="88"/>
        <v>0</v>
      </c>
      <c r="K28" s="84">
        <f t="shared" si="88"/>
        <v>0</v>
      </c>
      <c r="L28" s="84">
        <f t="shared" si="88"/>
        <v>0</v>
      </c>
      <c r="M28" s="84">
        <f t="shared" si="88"/>
        <v>0</v>
      </c>
      <c r="N28" s="84">
        <f t="shared" si="88"/>
        <v>0</v>
      </c>
      <c r="O28" s="84">
        <f t="shared" si="88"/>
        <v>0</v>
      </c>
      <c r="P28" s="84">
        <f>IF(P26&gt;0,P26,0)</f>
        <v>21</v>
      </c>
      <c r="Q28" s="84">
        <f t="shared" si="88"/>
        <v>0</v>
      </c>
      <c r="R28" s="84">
        <f t="shared" si="88"/>
        <v>0</v>
      </c>
      <c r="S28" s="84">
        <f t="shared" si="88"/>
        <v>0</v>
      </c>
      <c r="T28" s="84">
        <f t="shared" si="88"/>
        <v>0</v>
      </c>
      <c r="U28" s="84">
        <f t="shared" si="88"/>
        <v>20</v>
      </c>
      <c r="V28" s="84">
        <f t="shared" si="88"/>
        <v>0</v>
      </c>
      <c r="W28" s="84">
        <f t="shared" si="88"/>
        <v>0</v>
      </c>
      <c r="X28" s="84">
        <f t="shared" si="88"/>
        <v>0</v>
      </c>
      <c r="Y28" s="84">
        <f t="shared" si="88"/>
        <v>0</v>
      </c>
      <c r="Z28" s="84">
        <f t="shared" si="88"/>
        <v>20</v>
      </c>
      <c r="AA28" s="84">
        <f t="shared" si="88"/>
        <v>0</v>
      </c>
      <c r="AB28" s="84">
        <f t="shared" si="88"/>
        <v>0</v>
      </c>
      <c r="AC28" s="84">
        <f t="shared" si="88"/>
        <v>0</v>
      </c>
      <c r="AD28" s="84">
        <f t="shared" si="88"/>
        <v>0</v>
      </c>
      <c r="AE28" s="84">
        <f t="shared" si="88"/>
        <v>20</v>
      </c>
      <c r="AF28" s="84">
        <f t="shared" si="88"/>
        <v>0</v>
      </c>
      <c r="AG28" s="84">
        <f t="shared" si="88"/>
        <v>0</v>
      </c>
      <c r="AH28" s="84">
        <f t="shared" si="88"/>
        <v>0</v>
      </c>
      <c r="AI28" s="84">
        <f t="shared" si="88"/>
        <v>0</v>
      </c>
      <c r="AJ28" s="84">
        <f t="shared" si="88"/>
        <v>20</v>
      </c>
      <c r="AK28" s="84">
        <f t="shared" si="88"/>
        <v>0</v>
      </c>
      <c r="AL28" s="84">
        <f t="shared" si="88"/>
        <v>0</v>
      </c>
      <c r="AM28" s="84">
        <f t="shared" si="88"/>
        <v>0</v>
      </c>
      <c r="AN28" s="84">
        <f t="shared" si="88"/>
        <v>0</v>
      </c>
      <c r="AO28" s="84">
        <f t="shared" si="88"/>
        <v>20</v>
      </c>
      <c r="AP28" s="84">
        <f t="shared" si="88"/>
        <v>0</v>
      </c>
      <c r="AQ28" s="84">
        <f t="shared" si="88"/>
        <v>0</v>
      </c>
      <c r="AR28" s="84">
        <f t="shared" si="88"/>
        <v>0</v>
      </c>
      <c r="AS28" s="84">
        <f t="shared" si="88"/>
        <v>0</v>
      </c>
      <c r="AT28" s="84">
        <f t="shared" si="88"/>
        <v>19</v>
      </c>
      <c r="AU28" s="84">
        <f t="shared" si="88"/>
        <v>0</v>
      </c>
      <c r="AV28" s="84">
        <f t="shared" si="88"/>
        <v>0</v>
      </c>
      <c r="AW28" s="84">
        <f t="shared" si="88"/>
        <v>0</v>
      </c>
      <c r="AX28" s="84">
        <f t="shared" si="88"/>
        <v>0</v>
      </c>
      <c r="AY28" s="84">
        <f t="shared" si="88"/>
        <v>18</v>
      </c>
      <c r="AZ28" s="84">
        <f t="shared" si="88"/>
        <v>0</v>
      </c>
      <c r="BA28" s="84">
        <f t="shared" si="88"/>
        <v>0</v>
      </c>
      <c r="BB28" s="84">
        <f t="shared" si="88"/>
        <v>0</v>
      </c>
      <c r="BC28" s="84">
        <f t="shared" si="88"/>
        <v>0</v>
      </c>
      <c r="BD28" s="84">
        <f t="shared" si="88"/>
        <v>19</v>
      </c>
      <c r="BE28" s="84">
        <f t="shared" si="88"/>
        <v>0</v>
      </c>
      <c r="BF28" s="84">
        <f t="shared" si="88"/>
        <v>0</v>
      </c>
      <c r="BG28" s="84">
        <f t="shared" si="88"/>
        <v>0</v>
      </c>
      <c r="BH28" s="84">
        <f t="shared" si="88"/>
        <v>0</v>
      </c>
      <c r="BI28" s="84">
        <f t="shared" si="88"/>
        <v>19</v>
      </c>
      <c r="BJ28" s="84">
        <f t="shared" si="88"/>
        <v>0</v>
      </c>
      <c r="BK28" s="84">
        <f t="shared" si="88"/>
        <v>0</v>
      </c>
      <c r="BL28" s="84">
        <f t="shared" si="88"/>
        <v>0</v>
      </c>
      <c r="BM28" s="84">
        <f t="shared" si="88"/>
        <v>0</v>
      </c>
      <c r="BN28" s="84">
        <f t="shared" si="88"/>
        <v>22</v>
      </c>
      <c r="BO28" s="84">
        <f t="shared" si="88"/>
        <v>0</v>
      </c>
      <c r="BP28" s="84">
        <f t="shared" si="88"/>
        <v>0</v>
      </c>
      <c r="BQ28" s="84">
        <f t="shared" si="88"/>
        <v>0</v>
      </c>
      <c r="BR28" s="84">
        <f t="shared" si="88"/>
        <v>0</v>
      </c>
      <c r="BS28" s="84">
        <f t="shared" si="88"/>
        <v>24</v>
      </c>
      <c r="BT28" s="84">
        <f t="shared" ref="BT28:EE28" si="89">IF(BT26&gt;0,BT26,0)</f>
        <v>0</v>
      </c>
      <c r="BU28" s="84">
        <f t="shared" si="89"/>
        <v>0</v>
      </c>
      <c r="BV28" s="84">
        <f t="shared" si="89"/>
        <v>0</v>
      </c>
      <c r="BW28" s="84">
        <f t="shared" si="89"/>
        <v>0</v>
      </c>
      <c r="BX28" s="84">
        <f t="shared" si="89"/>
        <v>22</v>
      </c>
      <c r="BY28" s="84">
        <f t="shared" si="89"/>
        <v>0</v>
      </c>
      <c r="BZ28" s="84">
        <f t="shared" si="89"/>
        <v>0</v>
      </c>
      <c r="CA28" s="84">
        <f t="shared" si="89"/>
        <v>0</v>
      </c>
      <c r="CB28" s="84">
        <f t="shared" si="89"/>
        <v>0</v>
      </c>
      <c r="CC28" s="84">
        <f t="shared" si="89"/>
        <v>22</v>
      </c>
      <c r="CD28" s="84">
        <f t="shared" si="89"/>
        <v>0</v>
      </c>
      <c r="CE28" s="84">
        <f t="shared" si="89"/>
        <v>0</v>
      </c>
      <c r="CF28" s="84">
        <f t="shared" si="89"/>
        <v>0</v>
      </c>
      <c r="CG28" s="84">
        <f t="shared" si="89"/>
        <v>0</v>
      </c>
      <c r="CH28" s="84">
        <f t="shared" si="89"/>
        <v>20</v>
      </c>
      <c r="CI28" s="84">
        <f t="shared" si="89"/>
        <v>0</v>
      </c>
      <c r="CJ28" s="84">
        <f t="shared" si="89"/>
        <v>0</v>
      </c>
      <c r="CK28" s="84">
        <f t="shared" si="89"/>
        <v>0</v>
      </c>
      <c r="CL28" s="84">
        <f t="shared" si="89"/>
        <v>0</v>
      </c>
      <c r="CM28" s="84">
        <f t="shared" si="89"/>
        <v>19</v>
      </c>
      <c r="CN28" s="84">
        <f t="shared" si="89"/>
        <v>0</v>
      </c>
      <c r="CO28" s="84">
        <f t="shared" si="89"/>
        <v>0</v>
      </c>
      <c r="CP28" s="84">
        <f t="shared" si="89"/>
        <v>0</v>
      </c>
      <c r="CQ28" s="84">
        <f t="shared" si="89"/>
        <v>0</v>
      </c>
      <c r="CR28" s="84">
        <f t="shared" si="89"/>
        <v>20</v>
      </c>
      <c r="CS28" s="84">
        <f t="shared" si="89"/>
        <v>0</v>
      </c>
      <c r="CT28" s="84">
        <f t="shared" si="89"/>
        <v>0</v>
      </c>
      <c r="CU28" s="84">
        <f t="shared" si="89"/>
        <v>0</v>
      </c>
      <c r="CV28" s="84">
        <f t="shared" si="89"/>
        <v>0</v>
      </c>
      <c r="CW28" s="84">
        <f t="shared" si="89"/>
        <v>20</v>
      </c>
      <c r="CX28" s="84">
        <f t="shared" si="89"/>
        <v>0</v>
      </c>
      <c r="CY28" s="84">
        <f t="shared" si="89"/>
        <v>0</v>
      </c>
      <c r="CZ28" s="84">
        <f t="shared" si="89"/>
        <v>0</v>
      </c>
      <c r="DA28" s="84">
        <f t="shared" si="89"/>
        <v>0</v>
      </c>
      <c r="DB28" s="84">
        <f t="shared" si="89"/>
        <v>20</v>
      </c>
      <c r="DC28" s="84">
        <f t="shared" si="89"/>
        <v>0</v>
      </c>
      <c r="DD28" s="84">
        <f t="shared" si="89"/>
        <v>0</v>
      </c>
      <c r="DE28" s="84">
        <f t="shared" si="89"/>
        <v>0</v>
      </c>
      <c r="DF28" s="84">
        <f t="shared" si="89"/>
        <v>0</v>
      </c>
      <c r="DG28" s="84">
        <f t="shared" si="89"/>
        <v>20</v>
      </c>
      <c r="DH28" s="84">
        <f t="shared" si="89"/>
        <v>0</v>
      </c>
      <c r="DI28" s="84">
        <f t="shared" si="89"/>
        <v>0</v>
      </c>
      <c r="DJ28" s="84">
        <f t="shared" si="89"/>
        <v>0</v>
      </c>
      <c r="DK28" s="84">
        <f t="shared" si="89"/>
        <v>0</v>
      </c>
      <c r="DL28" s="84">
        <f t="shared" si="89"/>
        <v>20</v>
      </c>
      <c r="DM28" s="84">
        <f t="shared" si="89"/>
        <v>0</v>
      </c>
      <c r="DN28" s="84">
        <f t="shared" si="89"/>
        <v>0</v>
      </c>
      <c r="DO28" s="84">
        <f t="shared" si="89"/>
        <v>0</v>
      </c>
      <c r="DP28" s="84">
        <f t="shared" si="89"/>
        <v>0</v>
      </c>
      <c r="DQ28" s="84">
        <f t="shared" si="89"/>
        <v>13</v>
      </c>
      <c r="DR28" s="84">
        <f t="shared" si="89"/>
        <v>0</v>
      </c>
      <c r="DS28" s="84">
        <f t="shared" si="89"/>
        <v>0</v>
      </c>
      <c r="DT28" s="84">
        <f t="shared" si="89"/>
        <v>0</v>
      </c>
      <c r="DU28" s="84">
        <f t="shared" si="89"/>
        <v>0</v>
      </c>
      <c r="DV28" s="84">
        <f t="shared" si="89"/>
        <v>18</v>
      </c>
      <c r="DW28" s="84">
        <f t="shared" si="89"/>
        <v>0</v>
      </c>
      <c r="DX28" s="84">
        <f t="shared" si="89"/>
        <v>0</v>
      </c>
      <c r="DY28" s="84">
        <f t="shared" si="89"/>
        <v>0</v>
      </c>
      <c r="DZ28" s="84">
        <f t="shared" si="89"/>
        <v>0</v>
      </c>
      <c r="EA28" s="84">
        <f t="shared" si="89"/>
        <v>18</v>
      </c>
      <c r="EB28" s="84">
        <f t="shared" si="89"/>
        <v>0</v>
      </c>
      <c r="EC28" s="84">
        <f t="shared" si="89"/>
        <v>0</v>
      </c>
      <c r="ED28" s="84">
        <f t="shared" si="89"/>
        <v>0</v>
      </c>
      <c r="EE28" s="84">
        <f t="shared" si="89"/>
        <v>0</v>
      </c>
      <c r="EF28" s="197">
        <f t="shared" ref="EF28" si="90">IF(EF26&gt;0,EF26,0)</f>
        <v>18</v>
      </c>
      <c r="EG28" s="108"/>
    </row>
    <row r="29" spans="1:137" x14ac:dyDescent="0.3">
      <c r="E29" s="196"/>
      <c r="F29" s="71" t="s">
        <v>209</v>
      </c>
      <c r="G29" s="83">
        <f>G2+$B4</f>
        <v>4</v>
      </c>
      <c r="H29" s="83">
        <f t="shared" ref="H29:BS29" si="91">H2+$B4</f>
        <v>5</v>
      </c>
      <c r="I29" s="83">
        <f t="shared" si="91"/>
        <v>6</v>
      </c>
      <c r="J29" s="83">
        <f t="shared" si="91"/>
        <v>7</v>
      </c>
      <c r="K29" s="83">
        <f t="shared" si="91"/>
        <v>8</v>
      </c>
      <c r="L29" s="83">
        <f t="shared" si="91"/>
        <v>9</v>
      </c>
      <c r="M29" s="83">
        <f t="shared" si="91"/>
        <v>10</v>
      </c>
      <c r="N29" s="83">
        <f t="shared" si="91"/>
        <v>11</v>
      </c>
      <c r="O29" s="83">
        <f t="shared" si="91"/>
        <v>12</v>
      </c>
      <c r="P29" s="83">
        <f t="shared" si="91"/>
        <v>13</v>
      </c>
      <c r="Q29" s="83">
        <f t="shared" si="91"/>
        <v>14</v>
      </c>
      <c r="R29" s="83">
        <f t="shared" si="91"/>
        <v>15</v>
      </c>
      <c r="S29" s="83">
        <f t="shared" si="91"/>
        <v>16</v>
      </c>
      <c r="T29" s="83">
        <f t="shared" si="91"/>
        <v>17</v>
      </c>
      <c r="U29" s="83">
        <f t="shared" si="91"/>
        <v>18</v>
      </c>
      <c r="V29" s="83">
        <f t="shared" si="91"/>
        <v>19</v>
      </c>
      <c r="W29" s="83">
        <f t="shared" si="91"/>
        <v>20</v>
      </c>
      <c r="X29" s="83">
        <f t="shared" si="91"/>
        <v>21</v>
      </c>
      <c r="Y29" s="83">
        <f t="shared" si="91"/>
        <v>22</v>
      </c>
      <c r="Z29" s="83">
        <f t="shared" si="91"/>
        <v>23</v>
      </c>
      <c r="AA29" s="83">
        <f t="shared" si="91"/>
        <v>24</v>
      </c>
      <c r="AB29" s="83">
        <f t="shared" si="91"/>
        <v>25</v>
      </c>
      <c r="AC29" s="83">
        <f t="shared" si="91"/>
        <v>26</v>
      </c>
      <c r="AD29" s="83">
        <f t="shared" si="91"/>
        <v>27</v>
      </c>
      <c r="AE29" s="83">
        <f t="shared" si="91"/>
        <v>28</v>
      </c>
      <c r="AF29" s="83">
        <f t="shared" si="91"/>
        <v>29</v>
      </c>
      <c r="AG29" s="83">
        <f t="shared" si="91"/>
        <v>30</v>
      </c>
      <c r="AH29" s="83">
        <f t="shared" si="91"/>
        <v>31</v>
      </c>
      <c r="AI29" s="83">
        <f t="shared" si="91"/>
        <v>32</v>
      </c>
      <c r="AJ29" s="83">
        <f t="shared" si="91"/>
        <v>33</v>
      </c>
      <c r="AK29" s="83">
        <f t="shared" si="91"/>
        <v>34</v>
      </c>
      <c r="AL29" s="83">
        <f t="shared" si="91"/>
        <v>35</v>
      </c>
      <c r="AM29" s="83">
        <f t="shared" si="91"/>
        <v>36</v>
      </c>
      <c r="AN29" s="83">
        <f t="shared" si="91"/>
        <v>37</v>
      </c>
      <c r="AO29" s="83">
        <f t="shared" si="91"/>
        <v>38</v>
      </c>
      <c r="AP29" s="83">
        <f t="shared" si="91"/>
        <v>39</v>
      </c>
      <c r="AQ29" s="83">
        <f t="shared" si="91"/>
        <v>40</v>
      </c>
      <c r="AR29" s="83">
        <f t="shared" si="91"/>
        <v>41</v>
      </c>
      <c r="AS29" s="83">
        <f t="shared" si="91"/>
        <v>42</v>
      </c>
      <c r="AT29" s="83">
        <f t="shared" si="91"/>
        <v>43</v>
      </c>
      <c r="AU29" s="83">
        <f t="shared" si="91"/>
        <v>44</v>
      </c>
      <c r="AV29" s="83">
        <f t="shared" si="91"/>
        <v>45</v>
      </c>
      <c r="AW29" s="83">
        <f t="shared" si="91"/>
        <v>46</v>
      </c>
      <c r="AX29" s="83">
        <f t="shared" si="91"/>
        <v>47</v>
      </c>
      <c r="AY29" s="83">
        <f t="shared" si="91"/>
        <v>48</v>
      </c>
      <c r="AZ29" s="83">
        <f t="shared" si="91"/>
        <v>49</v>
      </c>
      <c r="BA29" s="83">
        <f t="shared" si="91"/>
        <v>50</v>
      </c>
      <c r="BB29" s="83">
        <f t="shared" si="91"/>
        <v>51</v>
      </c>
      <c r="BC29" s="83">
        <f t="shared" si="91"/>
        <v>52</v>
      </c>
      <c r="BD29" s="83">
        <f t="shared" si="91"/>
        <v>53</v>
      </c>
      <c r="BE29" s="83">
        <f t="shared" si="91"/>
        <v>54</v>
      </c>
      <c r="BF29" s="83">
        <f t="shared" si="91"/>
        <v>55</v>
      </c>
      <c r="BG29" s="83">
        <f t="shared" si="91"/>
        <v>56</v>
      </c>
      <c r="BH29" s="83">
        <f t="shared" si="91"/>
        <v>57</v>
      </c>
      <c r="BI29" s="83">
        <f t="shared" si="91"/>
        <v>58</v>
      </c>
      <c r="BJ29" s="83">
        <f t="shared" si="91"/>
        <v>59</v>
      </c>
      <c r="BK29" s="83">
        <f t="shared" si="91"/>
        <v>60</v>
      </c>
      <c r="BL29" s="83">
        <f t="shared" si="91"/>
        <v>61</v>
      </c>
      <c r="BM29" s="83">
        <f t="shared" si="91"/>
        <v>62</v>
      </c>
      <c r="BN29" s="83">
        <f t="shared" si="91"/>
        <v>63</v>
      </c>
      <c r="BO29" s="83">
        <f t="shared" si="91"/>
        <v>64</v>
      </c>
      <c r="BP29" s="83">
        <f t="shared" si="91"/>
        <v>65</v>
      </c>
      <c r="BQ29" s="83">
        <f t="shared" si="91"/>
        <v>66</v>
      </c>
      <c r="BR29" s="83">
        <f t="shared" si="91"/>
        <v>67</v>
      </c>
      <c r="BS29" s="83">
        <f t="shared" si="91"/>
        <v>68</v>
      </c>
      <c r="BT29" s="83">
        <f t="shared" ref="BT29:EE29" si="92">BT2+$B4</f>
        <v>69</v>
      </c>
      <c r="BU29" s="83">
        <f t="shared" si="92"/>
        <v>70</v>
      </c>
      <c r="BV29" s="83">
        <f t="shared" si="92"/>
        <v>71</v>
      </c>
      <c r="BW29" s="83">
        <f t="shared" si="92"/>
        <v>72</v>
      </c>
      <c r="BX29" s="83">
        <f t="shared" si="92"/>
        <v>73</v>
      </c>
      <c r="BY29" s="83">
        <f t="shared" si="92"/>
        <v>74</v>
      </c>
      <c r="BZ29" s="83">
        <f t="shared" si="92"/>
        <v>75</v>
      </c>
      <c r="CA29" s="83">
        <f t="shared" si="92"/>
        <v>76</v>
      </c>
      <c r="CB29" s="83">
        <f t="shared" si="92"/>
        <v>77</v>
      </c>
      <c r="CC29" s="83">
        <f t="shared" si="92"/>
        <v>78</v>
      </c>
      <c r="CD29" s="83">
        <f t="shared" si="92"/>
        <v>79</v>
      </c>
      <c r="CE29" s="83">
        <f t="shared" si="92"/>
        <v>80</v>
      </c>
      <c r="CF29" s="83">
        <f t="shared" si="92"/>
        <v>81</v>
      </c>
      <c r="CG29" s="83">
        <f t="shared" si="92"/>
        <v>82</v>
      </c>
      <c r="CH29" s="83">
        <f t="shared" si="92"/>
        <v>83</v>
      </c>
      <c r="CI29" s="83">
        <f t="shared" si="92"/>
        <v>84</v>
      </c>
      <c r="CJ29" s="83">
        <f t="shared" si="92"/>
        <v>85</v>
      </c>
      <c r="CK29" s="83">
        <f t="shared" si="92"/>
        <v>86</v>
      </c>
      <c r="CL29" s="83">
        <f t="shared" si="92"/>
        <v>87</v>
      </c>
      <c r="CM29" s="83">
        <f t="shared" si="92"/>
        <v>88</v>
      </c>
      <c r="CN29" s="83">
        <f t="shared" si="92"/>
        <v>89</v>
      </c>
      <c r="CO29" s="83">
        <f t="shared" si="92"/>
        <v>90</v>
      </c>
      <c r="CP29" s="83">
        <f t="shared" si="92"/>
        <v>91</v>
      </c>
      <c r="CQ29" s="83">
        <f t="shared" si="92"/>
        <v>92</v>
      </c>
      <c r="CR29" s="83">
        <f t="shared" si="92"/>
        <v>93</v>
      </c>
      <c r="CS29" s="83">
        <f t="shared" si="92"/>
        <v>94</v>
      </c>
      <c r="CT29" s="83">
        <f t="shared" si="92"/>
        <v>95</v>
      </c>
      <c r="CU29" s="83">
        <f t="shared" si="92"/>
        <v>96</v>
      </c>
      <c r="CV29" s="83">
        <f t="shared" si="92"/>
        <v>97</v>
      </c>
      <c r="CW29" s="83">
        <f t="shared" si="92"/>
        <v>98</v>
      </c>
      <c r="CX29" s="83">
        <f t="shared" si="92"/>
        <v>99</v>
      </c>
      <c r="CY29" s="83">
        <f t="shared" si="92"/>
        <v>100</v>
      </c>
      <c r="CZ29" s="83">
        <f t="shared" si="92"/>
        <v>101</v>
      </c>
      <c r="DA29" s="83">
        <f t="shared" si="92"/>
        <v>102</v>
      </c>
      <c r="DB29" s="83">
        <f t="shared" si="92"/>
        <v>103</v>
      </c>
      <c r="DC29" s="83">
        <f t="shared" si="92"/>
        <v>104</v>
      </c>
      <c r="DD29" s="83">
        <f t="shared" si="92"/>
        <v>105</v>
      </c>
      <c r="DE29" s="83">
        <f t="shared" si="92"/>
        <v>106</v>
      </c>
      <c r="DF29" s="83">
        <f t="shared" si="92"/>
        <v>107</v>
      </c>
      <c r="DG29" s="83">
        <f t="shared" si="92"/>
        <v>108</v>
      </c>
      <c r="DH29" s="83">
        <f t="shared" si="92"/>
        <v>109</v>
      </c>
      <c r="DI29" s="83">
        <f t="shared" si="92"/>
        <v>110</v>
      </c>
      <c r="DJ29" s="83">
        <f t="shared" si="92"/>
        <v>111</v>
      </c>
      <c r="DK29" s="83">
        <f t="shared" si="92"/>
        <v>112</v>
      </c>
      <c r="DL29" s="83">
        <f t="shared" si="92"/>
        <v>113</v>
      </c>
      <c r="DM29" s="83">
        <f t="shared" si="92"/>
        <v>114</v>
      </c>
      <c r="DN29" s="83">
        <f t="shared" si="92"/>
        <v>115</v>
      </c>
      <c r="DO29" s="83">
        <f t="shared" si="92"/>
        <v>116</v>
      </c>
      <c r="DP29" s="83">
        <f t="shared" si="92"/>
        <v>117</v>
      </c>
      <c r="DQ29" s="83">
        <f t="shared" si="92"/>
        <v>118</v>
      </c>
      <c r="DR29" s="83">
        <f t="shared" si="92"/>
        <v>119</v>
      </c>
      <c r="DS29" s="83">
        <f t="shared" si="92"/>
        <v>120</v>
      </c>
      <c r="DT29" s="83">
        <f t="shared" si="92"/>
        <v>121</v>
      </c>
      <c r="DU29" s="83">
        <f t="shared" si="92"/>
        <v>122</v>
      </c>
      <c r="DV29" s="83">
        <f t="shared" si="92"/>
        <v>123</v>
      </c>
      <c r="DW29" s="83">
        <f t="shared" si="92"/>
        <v>124</v>
      </c>
      <c r="DX29" s="83">
        <f t="shared" si="92"/>
        <v>125</v>
      </c>
      <c r="DY29" s="83">
        <f t="shared" si="92"/>
        <v>126</v>
      </c>
      <c r="DZ29" s="83">
        <f t="shared" si="92"/>
        <v>127</v>
      </c>
      <c r="EA29" s="83">
        <f t="shared" si="92"/>
        <v>128</v>
      </c>
      <c r="EB29" s="83">
        <f t="shared" si="92"/>
        <v>129</v>
      </c>
      <c r="EC29" s="83">
        <f t="shared" si="92"/>
        <v>130</v>
      </c>
      <c r="ED29" s="83">
        <f t="shared" si="92"/>
        <v>131</v>
      </c>
      <c r="EE29" s="83">
        <f t="shared" si="92"/>
        <v>132</v>
      </c>
      <c r="EF29" s="83">
        <f t="shared" ref="EF29" si="93">EF2+$B4</f>
        <v>133</v>
      </c>
      <c r="EG29" s="108"/>
    </row>
    <row r="30" spans="1:137" x14ac:dyDescent="0.3">
      <c r="D30" t="str">
        <f>$B$2&amp;F30</f>
        <v>PFTOG</v>
      </c>
      <c r="E30" s="196"/>
      <c r="F30" s="71" t="s">
        <v>202</v>
      </c>
      <c r="G30" s="83">
        <f>_xlfn.CEILING.MATH(G31+G8)</f>
        <v>27</v>
      </c>
      <c r="H30" s="83">
        <f t="shared" ref="H30:BS30" si="94">_xlfn.CEILING.MATH(H31+H8)</f>
        <v>27</v>
      </c>
      <c r="I30" s="83">
        <f t="shared" si="94"/>
        <v>27</v>
      </c>
      <c r="J30" s="83">
        <f t="shared" si="94"/>
        <v>27</v>
      </c>
      <c r="K30" s="83">
        <f t="shared" si="94"/>
        <v>27</v>
      </c>
      <c r="L30" s="83">
        <f t="shared" si="94"/>
        <v>27</v>
      </c>
      <c r="M30" s="83">
        <f t="shared" si="94"/>
        <v>27</v>
      </c>
      <c r="N30" s="83">
        <f t="shared" si="94"/>
        <v>27</v>
      </c>
      <c r="O30" s="83">
        <f t="shared" si="94"/>
        <v>27</v>
      </c>
      <c r="P30" s="83">
        <f t="shared" si="94"/>
        <v>27</v>
      </c>
      <c r="Q30" s="83">
        <f t="shared" si="94"/>
        <v>27</v>
      </c>
      <c r="R30" s="83">
        <f t="shared" si="94"/>
        <v>27</v>
      </c>
      <c r="S30" s="83">
        <f t="shared" si="94"/>
        <v>27</v>
      </c>
      <c r="T30" s="83">
        <f t="shared" si="94"/>
        <v>27</v>
      </c>
      <c r="U30" s="83">
        <f t="shared" si="94"/>
        <v>27</v>
      </c>
      <c r="V30" s="83">
        <f t="shared" si="94"/>
        <v>27</v>
      </c>
      <c r="W30" s="83">
        <f t="shared" si="94"/>
        <v>27</v>
      </c>
      <c r="X30" s="83">
        <f t="shared" si="94"/>
        <v>27</v>
      </c>
      <c r="Y30" s="83">
        <f t="shared" si="94"/>
        <v>27</v>
      </c>
      <c r="Z30" s="83">
        <f t="shared" si="94"/>
        <v>27</v>
      </c>
      <c r="AA30" s="83">
        <f t="shared" si="94"/>
        <v>27</v>
      </c>
      <c r="AB30" s="83">
        <f t="shared" si="94"/>
        <v>27</v>
      </c>
      <c r="AC30" s="83">
        <f t="shared" si="94"/>
        <v>27</v>
      </c>
      <c r="AD30" s="83">
        <f t="shared" si="94"/>
        <v>27</v>
      </c>
      <c r="AE30" s="83">
        <f t="shared" si="94"/>
        <v>27</v>
      </c>
      <c r="AF30" s="83">
        <f t="shared" si="94"/>
        <v>27</v>
      </c>
      <c r="AG30" s="83">
        <f t="shared" si="94"/>
        <v>27</v>
      </c>
      <c r="AH30" s="83">
        <f t="shared" si="94"/>
        <v>27</v>
      </c>
      <c r="AI30" s="83">
        <f t="shared" si="94"/>
        <v>27</v>
      </c>
      <c r="AJ30" s="83">
        <f t="shared" si="94"/>
        <v>27</v>
      </c>
      <c r="AK30" s="83">
        <f t="shared" si="94"/>
        <v>27</v>
      </c>
      <c r="AL30" s="83">
        <f t="shared" si="94"/>
        <v>27</v>
      </c>
      <c r="AM30" s="83">
        <f t="shared" si="94"/>
        <v>27</v>
      </c>
      <c r="AN30" s="83">
        <f t="shared" si="94"/>
        <v>27</v>
      </c>
      <c r="AO30" s="83">
        <f t="shared" si="94"/>
        <v>27</v>
      </c>
      <c r="AP30" s="83">
        <f t="shared" si="94"/>
        <v>27</v>
      </c>
      <c r="AQ30" s="83">
        <f t="shared" si="94"/>
        <v>27</v>
      </c>
      <c r="AR30" s="83">
        <f t="shared" si="94"/>
        <v>26</v>
      </c>
      <c r="AS30" s="83">
        <f t="shared" si="94"/>
        <v>26</v>
      </c>
      <c r="AT30" s="83">
        <f t="shared" si="94"/>
        <v>26</v>
      </c>
      <c r="AU30" s="83">
        <f t="shared" si="94"/>
        <v>25</v>
      </c>
      <c r="AV30" s="83">
        <f t="shared" si="94"/>
        <v>25</v>
      </c>
      <c r="AW30" s="83">
        <f t="shared" si="94"/>
        <v>25</v>
      </c>
      <c r="AX30" s="83">
        <f t="shared" si="94"/>
        <v>25</v>
      </c>
      <c r="AY30" s="83">
        <f t="shared" si="94"/>
        <v>25</v>
      </c>
      <c r="AZ30" s="83">
        <f t="shared" si="94"/>
        <v>25</v>
      </c>
      <c r="BA30" s="83">
        <f t="shared" si="94"/>
        <v>25</v>
      </c>
      <c r="BB30" s="83">
        <f t="shared" si="94"/>
        <v>25</v>
      </c>
      <c r="BC30" s="83">
        <f t="shared" si="94"/>
        <v>25</v>
      </c>
      <c r="BD30" s="83">
        <f t="shared" si="94"/>
        <v>25</v>
      </c>
      <c r="BE30" s="83">
        <f t="shared" si="94"/>
        <v>25</v>
      </c>
      <c r="BF30" s="83">
        <f t="shared" si="94"/>
        <v>25</v>
      </c>
      <c r="BG30" s="83">
        <f t="shared" si="94"/>
        <v>25</v>
      </c>
      <c r="BH30" s="83">
        <f t="shared" si="94"/>
        <v>25</v>
      </c>
      <c r="BI30" s="83">
        <f t="shared" si="94"/>
        <v>25</v>
      </c>
      <c r="BJ30" s="83">
        <f t="shared" si="94"/>
        <v>25</v>
      </c>
      <c r="BK30" s="83">
        <f t="shared" si="94"/>
        <v>26</v>
      </c>
      <c r="BL30" s="83">
        <f t="shared" si="94"/>
        <v>27</v>
      </c>
      <c r="BM30" s="83">
        <f t="shared" si="94"/>
        <v>27</v>
      </c>
      <c r="BN30" s="83">
        <f t="shared" si="94"/>
        <v>28</v>
      </c>
      <c r="BO30" s="83">
        <f t="shared" si="94"/>
        <v>29</v>
      </c>
      <c r="BP30" s="83">
        <f t="shared" si="94"/>
        <v>29</v>
      </c>
      <c r="BQ30" s="83">
        <f t="shared" si="94"/>
        <v>29</v>
      </c>
      <c r="BR30" s="83">
        <f t="shared" si="94"/>
        <v>29</v>
      </c>
      <c r="BS30" s="83">
        <f t="shared" si="94"/>
        <v>29</v>
      </c>
      <c r="BT30" s="83">
        <f t="shared" ref="BT30:EE30" si="95">_xlfn.CEILING.MATH(BT31+BT8)</f>
        <v>29</v>
      </c>
      <c r="BU30" s="83">
        <f t="shared" si="95"/>
        <v>29</v>
      </c>
      <c r="BV30" s="83">
        <f t="shared" si="95"/>
        <v>29</v>
      </c>
      <c r="BW30" s="83">
        <f t="shared" si="95"/>
        <v>29</v>
      </c>
      <c r="BX30" s="83">
        <f t="shared" si="95"/>
        <v>29</v>
      </c>
      <c r="BY30" s="83">
        <f t="shared" si="95"/>
        <v>29</v>
      </c>
      <c r="BZ30" s="83">
        <f t="shared" si="95"/>
        <v>29</v>
      </c>
      <c r="CA30" s="83">
        <f t="shared" si="95"/>
        <v>29</v>
      </c>
      <c r="CB30" s="83">
        <f t="shared" si="95"/>
        <v>29</v>
      </c>
      <c r="CC30" s="83">
        <f t="shared" si="95"/>
        <v>29</v>
      </c>
      <c r="CD30" s="83">
        <f t="shared" si="95"/>
        <v>29</v>
      </c>
      <c r="CE30" s="83">
        <f t="shared" si="95"/>
        <v>28</v>
      </c>
      <c r="CF30" s="83">
        <f t="shared" si="95"/>
        <v>28</v>
      </c>
      <c r="CG30" s="83">
        <f t="shared" si="95"/>
        <v>28</v>
      </c>
      <c r="CH30" s="83">
        <f t="shared" si="95"/>
        <v>27</v>
      </c>
      <c r="CI30" s="83">
        <f t="shared" si="95"/>
        <v>27</v>
      </c>
      <c r="CJ30" s="83">
        <f t="shared" si="95"/>
        <v>27</v>
      </c>
      <c r="CK30" s="83">
        <f t="shared" si="95"/>
        <v>27</v>
      </c>
      <c r="CL30" s="83">
        <f t="shared" si="95"/>
        <v>27</v>
      </c>
      <c r="CM30" s="83">
        <f t="shared" si="95"/>
        <v>27</v>
      </c>
      <c r="CN30" s="83">
        <f t="shared" si="95"/>
        <v>27</v>
      </c>
      <c r="CO30" s="83">
        <f t="shared" si="95"/>
        <v>27</v>
      </c>
      <c r="CP30" s="83">
        <f t="shared" si="95"/>
        <v>27</v>
      </c>
      <c r="CQ30" s="83">
        <f t="shared" si="95"/>
        <v>27</v>
      </c>
      <c r="CR30" s="83">
        <f t="shared" si="95"/>
        <v>27</v>
      </c>
      <c r="CS30" s="83">
        <f t="shared" si="95"/>
        <v>27</v>
      </c>
      <c r="CT30" s="83">
        <f t="shared" si="95"/>
        <v>27</v>
      </c>
      <c r="CU30" s="83">
        <f t="shared" si="95"/>
        <v>27</v>
      </c>
      <c r="CV30" s="83">
        <f t="shared" si="95"/>
        <v>27</v>
      </c>
      <c r="CW30" s="83">
        <f t="shared" si="95"/>
        <v>27</v>
      </c>
      <c r="CX30" s="83">
        <f t="shared" si="95"/>
        <v>27</v>
      </c>
      <c r="CY30" s="83">
        <f t="shared" si="95"/>
        <v>27</v>
      </c>
      <c r="CZ30" s="83">
        <f t="shared" si="95"/>
        <v>27</v>
      </c>
      <c r="DA30" s="83">
        <f t="shared" si="95"/>
        <v>27</v>
      </c>
      <c r="DB30" s="83">
        <f t="shared" si="95"/>
        <v>27</v>
      </c>
      <c r="DC30" s="83">
        <f t="shared" si="95"/>
        <v>27</v>
      </c>
      <c r="DD30" s="83">
        <f t="shared" si="95"/>
        <v>27</v>
      </c>
      <c r="DE30" s="83">
        <f t="shared" si="95"/>
        <v>27</v>
      </c>
      <c r="DF30" s="83">
        <f t="shared" si="95"/>
        <v>27</v>
      </c>
      <c r="DG30" s="83">
        <f t="shared" si="95"/>
        <v>27</v>
      </c>
      <c r="DH30" s="83">
        <f t="shared" si="95"/>
        <v>27</v>
      </c>
      <c r="DI30" s="83">
        <f t="shared" si="95"/>
        <v>27</v>
      </c>
      <c r="DJ30" s="83">
        <f t="shared" si="95"/>
        <v>27</v>
      </c>
      <c r="DK30" s="83">
        <f t="shared" si="95"/>
        <v>27</v>
      </c>
      <c r="DL30" s="83">
        <f t="shared" si="95"/>
        <v>27</v>
      </c>
      <c r="DM30" s="83">
        <f t="shared" si="95"/>
        <v>27</v>
      </c>
      <c r="DN30" s="83">
        <f t="shared" si="95"/>
        <v>26</v>
      </c>
      <c r="DO30" s="83">
        <f t="shared" si="95"/>
        <v>24</v>
      </c>
      <c r="DP30" s="83">
        <f t="shared" si="95"/>
        <v>23</v>
      </c>
      <c r="DQ30" s="83">
        <f t="shared" si="95"/>
        <v>22</v>
      </c>
      <c r="DR30" s="83">
        <f t="shared" si="95"/>
        <v>27</v>
      </c>
      <c r="DS30" s="83">
        <f t="shared" si="95"/>
        <v>26</v>
      </c>
      <c r="DT30" s="83">
        <f t="shared" si="95"/>
        <v>24</v>
      </c>
      <c r="DU30" s="83">
        <f t="shared" si="95"/>
        <v>23</v>
      </c>
      <c r="DV30" s="83">
        <f t="shared" si="95"/>
        <v>22</v>
      </c>
      <c r="DW30" s="83">
        <f t="shared" si="95"/>
        <v>27</v>
      </c>
      <c r="DX30" s="83">
        <f t="shared" si="95"/>
        <v>26</v>
      </c>
      <c r="DY30" s="83">
        <f t="shared" si="95"/>
        <v>24</v>
      </c>
      <c r="DZ30" s="83">
        <f t="shared" si="95"/>
        <v>23</v>
      </c>
      <c r="EA30" s="83">
        <f t="shared" si="95"/>
        <v>22</v>
      </c>
      <c r="EB30" s="83">
        <f t="shared" si="95"/>
        <v>27</v>
      </c>
      <c r="EC30" s="83">
        <f t="shared" si="95"/>
        <v>26</v>
      </c>
      <c r="ED30" s="83">
        <f t="shared" si="95"/>
        <v>24</v>
      </c>
      <c r="EE30" s="83">
        <f t="shared" si="95"/>
        <v>23</v>
      </c>
      <c r="EF30" s="83">
        <f t="shared" ref="EF30" si="96">_xlfn.CEILING.MATH(EF31+EF8)</f>
        <v>22</v>
      </c>
      <c r="EG30" s="108"/>
    </row>
    <row r="31" spans="1:137" x14ac:dyDescent="0.3">
      <c r="D31" s="13" t="str">
        <f t="shared" ref="D31:D32" si="97">$B$2&amp;F31</f>
        <v>PFTOY</v>
      </c>
      <c r="E31" s="196"/>
      <c r="F31" s="71" t="s">
        <v>203</v>
      </c>
      <c r="G31" s="83">
        <f>G12+G9</f>
        <v>20.399999999999999</v>
      </c>
      <c r="H31" s="84">
        <f t="shared" ref="H31:BS31" si="98">H12+H9</f>
        <v>20.399999999999999</v>
      </c>
      <c r="I31" s="84">
        <f t="shared" si="98"/>
        <v>20.399999999999999</v>
      </c>
      <c r="J31" s="84">
        <f t="shared" si="98"/>
        <v>20.399999999999999</v>
      </c>
      <c r="K31" s="84">
        <f t="shared" si="98"/>
        <v>20.399999999999999</v>
      </c>
      <c r="L31" s="84">
        <f t="shared" si="98"/>
        <v>20.399999999999999</v>
      </c>
      <c r="M31" s="84">
        <f t="shared" si="98"/>
        <v>20.399999999999999</v>
      </c>
      <c r="N31" s="84">
        <f t="shared" si="98"/>
        <v>20.399999999999999</v>
      </c>
      <c r="O31" s="84">
        <f t="shared" si="98"/>
        <v>20.399999999999999</v>
      </c>
      <c r="P31" s="84">
        <f t="shared" si="98"/>
        <v>20.399999999999999</v>
      </c>
      <c r="Q31" s="84">
        <f t="shared" si="98"/>
        <v>20.399999999999999</v>
      </c>
      <c r="R31" s="84">
        <f t="shared" si="98"/>
        <v>20.399999999999999</v>
      </c>
      <c r="S31" s="84">
        <f t="shared" si="98"/>
        <v>20.399999999999999</v>
      </c>
      <c r="T31" s="84">
        <f t="shared" si="98"/>
        <v>20.399999999999999</v>
      </c>
      <c r="U31" s="84">
        <f t="shared" si="98"/>
        <v>20.399999999999999</v>
      </c>
      <c r="V31" s="84">
        <f t="shared" si="98"/>
        <v>20.399999999999999</v>
      </c>
      <c r="W31" s="84">
        <f t="shared" si="98"/>
        <v>20.399999999999999</v>
      </c>
      <c r="X31" s="84">
        <f t="shared" si="98"/>
        <v>20.399999999999999</v>
      </c>
      <c r="Y31" s="84">
        <f t="shared" si="98"/>
        <v>20.399999999999999</v>
      </c>
      <c r="Z31" s="84">
        <f t="shared" si="98"/>
        <v>20.399999999999999</v>
      </c>
      <c r="AA31" s="84">
        <f t="shared" si="98"/>
        <v>20.399999999999999</v>
      </c>
      <c r="AB31" s="84">
        <f t="shared" si="98"/>
        <v>20.399999999999999</v>
      </c>
      <c r="AC31" s="84">
        <f t="shared" si="98"/>
        <v>20.399999999999999</v>
      </c>
      <c r="AD31" s="84">
        <f t="shared" si="98"/>
        <v>20.399999999999999</v>
      </c>
      <c r="AE31" s="84">
        <f t="shared" si="98"/>
        <v>20.399999999999999</v>
      </c>
      <c r="AF31" s="84">
        <f t="shared" si="98"/>
        <v>20.399999999999999</v>
      </c>
      <c r="AG31" s="84">
        <f t="shared" si="98"/>
        <v>20.399999999999999</v>
      </c>
      <c r="AH31" s="84">
        <f t="shared" si="98"/>
        <v>20.399999999999999</v>
      </c>
      <c r="AI31" s="84">
        <f t="shared" si="98"/>
        <v>20.399999999999999</v>
      </c>
      <c r="AJ31" s="84">
        <f t="shared" si="98"/>
        <v>20.399999999999999</v>
      </c>
      <c r="AK31" s="84">
        <f t="shared" si="98"/>
        <v>20.399999999999999</v>
      </c>
      <c r="AL31" s="84">
        <f t="shared" si="98"/>
        <v>20.399999999999999</v>
      </c>
      <c r="AM31" s="84">
        <f t="shared" si="98"/>
        <v>20.399999999999999</v>
      </c>
      <c r="AN31" s="84">
        <f t="shared" si="98"/>
        <v>20.399999999999999</v>
      </c>
      <c r="AO31" s="84">
        <f t="shared" si="98"/>
        <v>20.399999999999999</v>
      </c>
      <c r="AP31" s="84">
        <f t="shared" si="98"/>
        <v>20.399999999999999</v>
      </c>
      <c r="AQ31" s="84">
        <f t="shared" si="98"/>
        <v>20.145000000000003</v>
      </c>
      <c r="AR31" s="84">
        <f t="shared" si="98"/>
        <v>19.89</v>
      </c>
      <c r="AS31" s="84">
        <f t="shared" si="98"/>
        <v>19.635000000000002</v>
      </c>
      <c r="AT31" s="84">
        <f t="shared" si="98"/>
        <v>19.379999999999995</v>
      </c>
      <c r="AU31" s="84">
        <f t="shared" si="98"/>
        <v>19.125</v>
      </c>
      <c r="AV31" s="84">
        <f t="shared" si="98"/>
        <v>19.125</v>
      </c>
      <c r="AW31" s="84">
        <f t="shared" si="98"/>
        <v>19.125</v>
      </c>
      <c r="AX31" s="84">
        <f t="shared" si="98"/>
        <v>19.125</v>
      </c>
      <c r="AY31" s="84">
        <f t="shared" si="98"/>
        <v>19.125</v>
      </c>
      <c r="AZ31" s="84">
        <f t="shared" si="98"/>
        <v>19.125</v>
      </c>
      <c r="BA31" s="84">
        <f t="shared" si="98"/>
        <v>19.125</v>
      </c>
      <c r="BB31" s="84">
        <f t="shared" si="98"/>
        <v>19.125</v>
      </c>
      <c r="BC31" s="84">
        <f t="shared" si="98"/>
        <v>19.125</v>
      </c>
      <c r="BD31" s="84">
        <f t="shared" si="98"/>
        <v>19.125</v>
      </c>
      <c r="BE31" s="84">
        <f t="shared" si="98"/>
        <v>19.125</v>
      </c>
      <c r="BF31" s="84">
        <f t="shared" si="98"/>
        <v>19.125</v>
      </c>
      <c r="BG31" s="84">
        <f t="shared" si="98"/>
        <v>19.125</v>
      </c>
      <c r="BH31" s="84">
        <f t="shared" si="98"/>
        <v>19.125</v>
      </c>
      <c r="BI31" s="84">
        <f t="shared" si="98"/>
        <v>19.125</v>
      </c>
      <c r="BJ31" s="84">
        <f t="shared" si="98"/>
        <v>19.125</v>
      </c>
      <c r="BK31" s="84">
        <f t="shared" si="98"/>
        <v>19.635000000000002</v>
      </c>
      <c r="BL31" s="84">
        <f t="shared" si="98"/>
        <v>20.145000000000003</v>
      </c>
      <c r="BM31" s="84">
        <f t="shared" si="98"/>
        <v>20.654999999999998</v>
      </c>
      <c r="BN31" s="84">
        <f t="shared" si="98"/>
        <v>21.164999999999999</v>
      </c>
      <c r="BO31" s="84">
        <f t="shared" si="98"/>
        <v>21.675000000000001</v>
      </c>
      <c r="BP31" s="84">
        <f t="shared" si="98"/>
        <v>21.675000000000001</v>
      </c>
      <c r="BQ31" s="84">
        <f t="shared" si="98"/>
        <v>21.675000000000001</v>
      </c>
      <c r="BR31" s="84">
        <f t="shared" si="98"/>
        <v>21.675000000000001</v>
      </c>
      <c r="BS31" s="84">
        <f t="shared" si="98"/>
        <v>21.675000000000001</v>
      </c>
      <c r="BT31" s="84">
        <f t="shared" ref="BT31:EE31" si="99">BT12+BT9</f>
        <v>21.675000000000001</v>
      </c>
      <c r="BU31" s="84">
        <f t="shared" si="99"/>
        <v>21.675000000000001</v>
      </c>
      <c r="BV31" s="84">
        <f t="shared" si="99"/>
        <v>21.675000000000001</v>
      </c>
      <c r="BW31" s="84">
        <f t="shared" si="99"/>
        <v>21.675000000000001</v>
      </c>
      <c r="BX31" s="84">
        <f t="shared" si="99"/>
        <v>21.675000000000001</v>
      </c>
      <c r="BY31" s="84">
        <f t="shared" si="99"/>
        <v>21.675000000000001</v>
      </c>
      <c r="BZ31" s="84">
        <f t="shared" si="99"/>
        <v>21.675000000000001</v>
      </c>
      <c r="CA31" s="84">
        <f t="shared" si="99"/>
        <v>21.675000000000001</v>
      </c>
      <c r="CB31" s="84">
        <f t="shared" si="99"/>
        <v>21.675000000000001</v>
      </c>
      <c r="CC31" s="84">
        <f t="shared" si="99"/>
        <v>21.675000000000001</v>
      </c>
      <c r="CD31" s="84">
        <f t="shared" si="99"/>
        <v>21.675000000000001</v>
      </c>
      <c r="CE31" s="84">
        <f t="shared" si="99"/>
        <v>21.42</v>
      </c>
      <c r="CF31" s="84">
        <f t="shared" si="99"/>
        <v>21.164999999999999</v>
      </c>
      <c r="CG31" s="84">
        <f t="shared" si="99"/>
        <v>20.909999999999997</v>
      </c>
      <c r="CH31" s="84">
        <f t="shared" si="99"/>
        <v>20.654999999999998</v>
      </c>
      <c r="CI31" s="84">
        <f t="shared" si="99"/>
        <v>20.399999999999999</v>
      </c>
      <c r="CJ31" s="84">
        <f t="shared" si="99"/>
        <v>20.399999999999999</v>
      </c>
      <c r="CK31" s="84">
        <f t="shared" si="99"/>
        <v>20.399999999999999</v>
      </c>
      <c r="CL31" s="84">
        <f t="shared" si="99"/>
        <v>20.399999999999999</v>
      </c>
      <c r="CM31" s="84">
        <f t="shared" si="99"/>
        <v>20.399999999999999</v>
      </c>
      <c r="CN31" s="84">
        <f t="shared" si="99"/>
        <v>20.399999999999999</v>
      </c>
      <c r="CO31" s="84">
        <f t="shared" si="99"/>
        <v>20.399999999999999</v>
      </c>
      <c r="CP31" s="84">
        <f t="shared" si="99"/>
        <v>20.399999999999999</v>
      </c>
      <c r="CQ31" s="84">
        <f t="shared" si="99"/>
        <v>20.399999999999999</v>
      </c>
      <c r="CR31" s="84">
        <f t="shared" si="99"/>
        <v>20.399999999999999</v>
      </c>
      <c r="CS31" s="84">
        <f t="shared" si="99"/>
        <v>20.399999999999999</v>
      </c>
      <c r="CT31" s="84">
        <f t="shared" si="99"/>
        <v>20.399999999999999</v>
      </c>
      <c r="CU31" s="84">
        <f t="shared" si="99"/>
        <v>20.399999999999999</v>
      </c>
      <c r="CV31" s="84">
        <f t="shared" si="99"/>
        <v>20.399999999999999</v>
      </c>
      <c r="CW31" s="84">
        <f t="shared" si="99"/>
        <v>20.399999999999999</v>
      </c>
      <c r="CX31" s="84">
        <f t="shared" si="99"/>
        <v>20.399999999999999</v>
      </c>
      <c r="CY31" s="84">
        <f t="shared" si="99"/>
        <v>20.399999999999999</v>
      </c>
      <c r="CZ31" s="84">
        <f t="shared" si="99"/>
        <v>20.399999999999999</v>
      </c>
      <c r="DA31" s="84">
        <f t="shared" si="99"/>
        <v>20.399999999999999</v>
      </c>
      <c r="DB31" s="84">
        <f t="shared" si="99"/>
        <v>20.399999999999999</v>
      </c>
      <c r="DC31" s="84">
        <f t="shared" si="99"/>
        <v>20.399999999999999</v>
      </c>
      <c r="DD31" s="84">
        <f t="shared" si="99"/>
        <v>20.399999999999999</v>
      </c>
      <c r="DE31" s="84">
        <f t="shared" si="99"/>
        <v>20.399999999999999</v>
      </c>
      <c r="DF31" s="84">
        <f t="shared" si="99"/>
        <v>20.399999999999999</v>
      </c>
      <c r="DG31" s="84">
        <f t="shared" si="99"/>
        <v>20.399999999999999</v>
      </c>
      <c r="DH31" s="84">
        <f t="shared" si="99"/>
        <v>20.399999999999999</v>
      </c>
      <c r="DI31" s="84">
        <f t="shared" si="99"/>
        <v>20.399999999999999</v>
      </c>
      <c r="DJ31" s="84">
        <f t="shared" si="99"/>
        <v>20.399999999999999</v>
      </c>
      <c r="DK31" s="84">
        <f t="shared" si="99"/>
        <v>20.399999999999999</v>
      </c>
      <c r="DL31" s="84">
        <f t="shared" si="99"/>
        <v>20.399999999999999</v>
      </c>
      <c r="DM31" s="84">
        <f t="shared" si="99"/>
        <v>20.399999999999999</v>
      </c>
      <c r="DN31" s="84">
        <f t="shared" si="99"/>
        <v>19.379999999999995</v>
      </c>
      <c r="DO31" s="84">
        <f t="shared" si="99"/>
        <v>18.36</v>
      </c>
      <c r="DP31" s="84">
        <f t="shared" si="99"/>
        <v>17.34</v>
      </c>
      <c r="DQ31" s="84">
        <f t="shared" si="99"/>
        <v>16.32</v>
      </c>
      <c r="DR31" s="84">
        <f t="shared" si="99"/>
        <v>20.399999999999999</v>
      </c>
      <c r="DS31" s="84">
        <f t="shared" si="99"/>
        <v>19.379999999999995</v>
      </c>
      <c r="DT31" s="84">
        <f t="shared" si="99"/>
        <v>18.36</v>
      </c>
      <c r="DU31" s="84">
        <f t="shared" si="99"/>
        <v>17.34</v>
      </c>
      <c r="DV31" s="84">
        <f t="shared" si="99"/>
        <v>16.32</v>
      </c>
      <c r="DW31" s="84">
        <f t="shared" si="99"/>
        <v>20.399999999999999</v>
      </c>
      <c r="DX31" s="84">
        <f t="shared" si="99"/>
        <v>19.379999999999995</v>
      </c>
      <c r="DY31" s="84">
        <f t="shared" si="99"/>
        <v>18.36</v>
      </c>
      <c r="DZ31" s="84">
        <f t="shared" si="99"/>
        <v>17.34</v>
      </c>
      <c r="EA31" s="84">
        <f t="shared" si="99"/>
        <v>16.32</v>
      </c>
      <c r="EB31" s="84">
        <f t="shared" si="99"/>
        <v>20.399999999999999</v>
      </c>
      <c r="EC31" s="84">
        <f t="shared" si="99"/>
        <v>19.379999999999995</v>
      </c>
      <c r="ED31" s="84">
        <f t="shared" si="99"/>
        <v>18.36</v>
      </c>
      <c r="EE31" s="84">
        <f t="shared" si="99"/>
        <v>17.34</v>
      </c>
      <c r="EF31" s="197">
        <f t="shared" ref="EF31" si="100">EF12+EF9</f>
        <v>16.32</v>
      </c>
      <c r="EG31" s="108"/>
    </row>
    <row r="32" spans="1:137" x14ac:dyDescent="0.3">
      <c r="D32" s="13" t="str">
        <f t="shared" si="97"/>
        <v>PFTOR</v>
      </c>
      <c r="E32" s="196"/>
      <c r="F32" s="71" t="s">
        <v>204</v>
      </c>
      <c r="G32" s="83">
        <f>G12</f>
        <v>8.4</v>
      </c>
      <c r="H32" s="84">
        <f t="shared" ref="H32:BS32" si="101">H12</f>
        <v>8.4</v>
      </c>
      <c r="I32" s="84">
        <f t="shared" si="101"/>
        <v>8.4</v>
      </c>
      <c r="J32" s="84">
        <f t="shared" si="101"/>
        <v>8.4</v>
      </c>
      <c r="K32" s="84">
        <f t="shared" si="101"/>
        <v>8.4</v>
      </c>
      <c r="L32" s="84">
        <f t="shared" si="101"/>
        <v>8.4</v>
      </c>
      <c r="M32" s="84">
        <f t="shared" si="101"/>
        <v>8.4</v>
      </c>
      <c r="N32" s="84">
        <f t="shared" si="101"/>
        <v>8.4</v>
      </c>
      <c r="O32" s="84">
        <f t="shared" si="101"/>
        <v>8.4</v>
      </c>
      <c r="P32" s="84">
        <f t="shared" si="101"/>
        <v>8.4</v>
      </c>
      <c r="Q32" s="84">
        <f t="shared" si="101"/>
        <v>8.4</v>
      </c>
      <c r="R32" s="84">
        <f t="shared" si="101"/>
        <v>8.4</v>
      </c>
      <c r="S32" s="84">
        <f t="shared" si="101"/>
        <v>8.4</v>
      </c>
      <c r="T32" s="84">
        <f t="shared" si="101"/>
        <v>8.4</v>
      </c>
      <c r="U32" s="84">
        <f t="shared" si="101"/>
        <v>8.4</v>
      </c>
      <c r="V32" s="84">
        <f t="shared" si="101"/>
        <v>8.4</v>
      </c>
      <c r="W32" s="84">
        <f t="shared" si="101"/>
        <v>8.4</v>
      </c>
      <c r="X32" s="84">
        <f t="shared" si="101"/>
        <v>8.4</v>
      </c>
      <c r="Y32" s="84">
        <f t="shared" si="101"/>
        <v>8.4</v>
      </c>
      <c r="Z32" s="84">
        <f t="shared" si="101"/>
        <v>8.4</v>
      </c>
      <c r="AA32" s="84">
        <f t="shared" si="101"/>
        <v>8.4</v>
      </c>
      <c r="AB32" s="84">
        <f t="shared" si="101"/>
        <v>8.4</v>
      </c>
      <c r="AC32" s="84">
        <f t="shared" si="101"/>
        <v>8.4</v>
      </c>
      <c r="AD32" s="84">
        <f t="shared" si="101"/>
        <v>8.4</v>
      </c>
      <c r="AE32" s="84">
        <f t="shared" si="101"/>
        <v>8.4</v>
      </c>
      <c r="AF32" s="84">
        <f t="shared" si="101"/>
        <v>8.4</v>
      </c>
      <c r="AG32" s="84">
        <f t="shared" si="101"/>
        <v>8.4</v>
      </c>
      <c r="AH32" s="84">
        <f t="shared" si="101"/>
        <v>8.4</v>
      </c>
      <c r="AI32" s="84">
        <f t="shared" si="101"/>
        <v>8.4</v>
      </c>
      <c r="AJ32" s="84">
        <f t="shared" si="101"/>
        <v>8.4</v>
      </c>
      <c r="AK32" s="84">
        <f t="shared" si="101"/>
        <v>8.4</v>
      </c>
      <c r="AL32" s="84">
        <f t="shared" si="101"/>
        <v>8.4</v>
      </c>
      <c r="AM32" s="84">
        <f t="shared" si="101"/>
        <v>8.4</v>
      </c>
      <c r="AN32" s="84">
        <f t="shared" si="101"/>
        <v>8.4</v>
      </c>
      <c r="AO32" s="84">
        <f t="shared" si="101"/>
        <v>8.4</v>
      </c>
      <c r="AP32" s="84">
        <f t="shared" si="101"/>
        <v>8.4</v>
      </c>
      <c r="AQ32" s="84">
        <f t="shared" si="101"/>
        <v>8.2950000000000017</v>
      </c>
      <c r="AR32" s="84">
        <f t="shared" si="101"/>
        <v>8.19</v>
      </c>
      <c r="AS32" s="84">
        <f t="shared" si="101"/>
        <v>8.0850000000000009</v>
      </c>
      <c r="AT32" s="84">
        <f t="shared" si="101"/>
        <v>7.9799999999999986</v>
      </c>
      <c r="AU32" s="84">
        <f t="shared" si="101"/>
        <v>7.875</v>
      </c>
      <c r="AV32" s="84">
        <f t="shared" si="101"/>
        <v>7.875</v>
      </c>
      <c r="AW32" s="84">
        <f t="shared" si="101"/>
        <v>7.875</v>
      </c>
      <c r="AX32" s="84">
        <f t="shared" si="101"/>
        <v>7.875</v>
      </c>
      <c r="AY32" s="84">
        <f t="shared" si="101"/>
        <v>7.875</v>
      </c>
      <c r="AZ32" s="84">
        <f t="shared" si="101"/>
        <v>7.875</v>
      </c>
      <c r="BA32" s="84">
        <f t="shared" si="101"/>
        <v>7.875</v>
      </c>
      <c r="BB32" s="84">
        <f t="shared" si="101"/>
        <v>7.875</v>
      </c>
      <c r="BC32" s="84">
        <f t="shared" si="101"/>
        <v>7.875</v>
      </c>
      <c r="BD32" s="84">
        <f t="shared" si="101"/>
        <v>7.875</v>
      </c>
      <c r="BE32" s="84">
        <f t="shared" si="101"/>
        <v>7.875</v>
      </c>
      <c r="BF32" s="84">
        <f t="shared" si="101"/>
        <v>7.875</v>
      </c>
      <c r="BG32" s="84">
        <f t="shared" si="101"/>
        <v>7.875</v>
      </c>
      <c r="BH32" s="84">
        <f t="shared" si="101"/>
        <v>7.875</v>
      </c>
      <c r="BI32" s="84">
        <f t="shared" si="101"/>
        <v>7.875</v>
      </c>
      <c r="BJ32" s="84">
        <f t="shared" si="101"/>
        <v>7.875</v>
      </c>
      <c r="BK32" s="84">
        <f t="shared" si="101"/>
        <v>8.0850000000000009</v>
      </c>
      <c r="BL32" s="84">
        <f t="shared" si="101"/>
        <v>8.2950000000000017</v>
      </c>
      <c r="BM32" s="84">
        <f t="shared" si="101"/>
        <v>8.504999999999999</v>
      </c>
      <c r="BN32" s="84">
        <f t="shared" si="101"/>
        <v>8.7149999999999999</v>
      </c>
      <c r="BO32" s="84">
        <f t="shared" si="101"/>
        <v>8.9250000000000007</v>
      </c>
      <c r="BP32" s="84">
        <f t="shared" si="101"/>
        <v>8.9250000000000007</v>
      </c>
      <c r="BQ32" s="84">
        <f t="shared" si="101"/>
        <v>8.9250000000000007</v>
      </c>
      <c r="BR32" s="84">
        <f t="shared" si="101"/>
        <v>8.9250000000000007</v>
      </c>
      <c r="BS32" s="84">
        <f t="shared" si="101"/>
        <v>8.9250000000000007</v>
      </c>
      <c r="BT32" s="84">
        <f t="shared" ref="BT32:EE32" si="102">BT12</f>
        <v>8.9250000000000007</v>
      </c>
      <c r="BU32" s="84">
        <f t="shared" si="102"/>
        <v>8.9250000000000007</v>
      </c>
      <c r="BV32" s="84">
        <f t="shared" si="102"/>
        <v>8.9250000000000007</v>
      </c>
      <c r="BW32" s="84">
        <f t="shared" si="102"/>
        <v>8.9250000000000007</v>
      </c>
      <c r="BX32" s="84">
        <f t="shared" si="102"/>
        <v>8.9250000000000007</v>
      </c>
      <c r="BY32" s="84">
        <f t="shared" si="102"/>
        <v>8.9250000000000007</v>
      </c>
      <c r="BZ32" s="84">
        <f t="shared" si="102"/>
        <v>8.9250000000000007</v>
      </c>
      <c r="CA32" s="84">
        <f t="shared" si="102"/>
        <v>8.9250000000000007</v>
      </c>
      <c r="CB32" s="84">
        <f t="shared" si="102"/>
        <v>8.9250000000000007</v>
      </c>
      <c r="CC32" s="84">
        <f t="shared" si="102"/>
        <v>8.9250000000000007</v>
      </c>
      <c r="CD32" s="84">
        <f t="shared" si="102"/>
        <v>8.9250000000000007</v>
      </c>
      <c r="CE32" s="84">
        <f t="shared" si="102"/>
        <v>8.82</v>
      </c>
      <c r="CF32" s="84">
        <f t="shared" si="102"/>
        <v>8.7149999999999999</v>
      </c>
      <c r="CG32" s="84">
        <f t="shared" si="102"/>
        <v>8.61</v>
      </c>
      <c r="CH32" s="84">
        <f t="shared" si="102"/>
        <v>8.504999999999999</v>
      </c>
      <c r="CI32" s="84">
        <f t="shared" si="102"/>
        <v>8.4</v>
      </c>
      <c r="CJ32" s="84">
        <f t="shared" si="102"/>
        <v>8.4</v>
      </c>
      <c r="CK32" s="84">
        <f t="shared" si="102"/>
        <v>8.4</v>
      </c>
      <c r="CL32" s="84">
        <f t="shared" si="102"/>
        <v>8.4</v>
      </c>
      <c r="CM32" s="84">
        <f t="shared" si="102"/>
        <v>8.4</v>
      </c>
      <c r="CN32" s="84">
        <f t="shared" si="102"/>
        <v>8.4</v>
      </c>
      <c r="CO32" s="84">
        <f t="shared" si="102"/>
        <v>8.4</v>
      </c>
      <c r="CP32" s="84">
        <f t="shared" si="102"/>
        <v>8.4</v>
      </c>
      <c r="CQ32" s="84">
        <f t="shared" si="102"/>
        <v>8.4</v>
      </c>
      <c r="CR32" s="84">
        <f t="shared" si="102"/>
        <v>8.4</v>
      </c>
      <c r="CS32" s="84">
        <f t="shared" si="102"/>
        <v>8.4</v>
      </c>
      <c r="CT32" s="84">
        <f t="shared" si="102"/>
        <v>8.4</v>
      </c>
      <c r="CU32" s="84">
        <f t="shared" si="102"/>
        <v>8.4</v>
      </c>
      <c r="CV32" s="84">
        <f t="shared" si="102"/>
        <v>8.4</v>
      </c>
      <c r="CW32" s="84">
        <f t="shared" si="102"/>
        <v>8.4</v>
      </c>
      <c r="CX32" s="84">
        <f t="shared" si="102"/>
        <v>8.4</v>
      </c>
      <c r="CY32" s="84">
        <f t="shared" si="102"/>
        <v>8.4</v>
      </c>
      <c r="CZ32" s="84">
        <f t="shared" si="102"/>
        <v>8.4</v>
      </c>
      <c r="DA32" s="84">
        <f t="shared" si="102"/>
        <v>8.4</v>
      </c>
      <c r="DB32" s="84">
        <f t="shared" si="102"/>
        <v>8.4</v>
      </c>
      <c r="DC32" s="84">
        <f t="shared" si="102"/>
        <v>8.4</v>
      </c>
      <c r="DD32" s="84">
        <f t="shared" si="102"/>
        <v>8.4</v>
      </c>
      <c r="DE32" s="84">
        <f t="shared" si="102"/>
        <v>8.4</v>
      </c>
      <c r="DF32" s="84">
        <f t="shared" si="102"/>
        <v>8.4</v>
      </c>
      <c r="DG32" s="84">
        <f t="shared" si="102"/>
        <v>8.4</v>
      </c>
      <c r="DH32" s="84">
        <f t="shared" si="102"/>
        <v>8.4</v>
      </c>
      <c r="DI32" s="84">
        <f t="shared" si="102"/>
        <v>8.4</v>
      </c>
      <c r="DJ32" s="84">
        <f t="shared" si="102"/>
        <v>8.4</v>
      </c>
      <c r="DK32" s="84">
        <f t="shared" si="102"/>
        <v>8.4</v>
      </c>
      <c r="DL32" s="84">
        <f t="shared" si="102"/>
        <v>8.4</v>
      </c>
      <c r="DM32" s="84">
        <f t="shared" si="102"/>
        <v>8.4</v>
      </c>
      <c r="DN32" s="84">
        <f t="shared" si="102"/>
        <v>7.9799999999999986</v>
      </c>
      <c r="DO32" s="84">
        <f t="shared" si="102"/>
        <v>7.5600000000000005</v>
      </c>
      <c r="DP32" s="84">
        <f t="shared" si="102"/>
        <v>7.14</v>
      </c>
      <c r="DQ32" s="84">
        <f t="shared" si="102"/>
        <v>6.7200000000000006</v>
      </c>
      <c r="DR32" s="84">
        <f t="shared" si="102"/>
        <v>8.4</v>
      </c>
      <c r="DS32" s="84">
        <f t="shared" si="102"/>
        <v>7.9799999999999986</v>
      </c>
      <c r="DT32" s="84">
        <f t="shared" si="102"/>
        <v>7.5600000000000005</v>
      </c>
      <c r="DU32" s="84">
        <f t="shared" si="102"/>
        <v>7.14</v>
      </c>
      <c r="DV32" s="84">
        <f t="shared" si="102"/>
        <v>6.7200000000000006</v>
      </c>
      <c r="DW32" s="84">
        <f t="shared" si="102"/>
        <v>8.4</v>
      </c>
      <c r="DX32" s="84">
        <f t="shared" si="102"/>
        <v>7.9799999999999986</v>
      </c>
      <c r="DY32" s="84">
        <f t="shared" si="102"/>
        <v>7.5600000000000005</v>
      </c>
      <c r="DZ32" s="84">
        <f t="shared" si="102"/>
        <v>7.14</v>
      </c>
      <c r="EA32" s="84">
        <f t="shared" si="102"/>
        <v>6.7200000000000006</v>
      </c>
      <c r="EB32" s="84">
        <f t="shared" si="102"/>
        <v>8.4</v>
      </c>
      <c r="EC32" s="84">
        <f t="shared" si="102"/>
        <v>7.9799999999999986</v>
      </c>
      <c r="ED32" s="84">
        <f t="shared" si="102"/>
        <v>7.5600000000000005</v>
      </c>
      <c r="EE32" s="84">
        <f t="shared" si="102"/>
        <v>7.14</v>
      </c>
      <c r="EF32" s="197">
        <f t="shared" ref="EF32" si="103">EF12</f>
        <v>6.7200000000000006</v>
      </c>
      <c r="EG32" s="108"/>
    </row>
    <row r="33" spans="3:137" ht="15" thickBot="1" x14ac:dyDescent="0.35">
      <c r="E33" s="199"/>
      <c r="F33" s="72" t="s">
        <v>210</v>
      </c>
      <c r="G33" s="200"/>
      <c r="H33" s="201"/>
      <c r="I33" s="201"/>
      <c r="J33" s="201"/>
      <c r="K33" s="201"/>
      <c r="L33" s="201"/>
      <c r="M33" s="201"/>
      <c r="N33" s="201"/>
      <c r="O33" s="201"/>
      <c r="P33" s="201"/>
      <c r="Q33" s="201"/>
      <c r="R33" s="201"/>
      <c r="S33" s="201"/>
      <c r="T33" s="201"/>
      <c r="U33" s="201"/>
      <c r="V33" s="201"/>
      <c r="W33" s="201"/>
      <c r="X33" s="201"/>
      <c r="Y33" s="201"/>
      <c r="Z33" s="201"/>
      <c r="AA33" s="201"/>
      <c r="AB33" s="201"/>
      <c r="AC33" s="201"/>
      <c r="AD33" s="201"/>
      <c r="AE33" s="201"/>
      <c r="AF33" s="201"/>
      <c r="AG33" s="201"/>
      <c r="AH33" s="201"/>
      <c r="AI33" s="201"/>
      <c r="AJ33" s="201"/>
      <c r="AK33" s="201"/>
      <c r="AL33" s="201"/>
      <c r="AM33" s="201"/>
      <c r="AN33" s="201"/>
      <c r="AO33" s="201"/>
      <c r="AP33" s="201"/>
      <c r="AQ33" s="201"/>
      <c r="AR33" s="201"/>
      <c r="AS33" s="201"/>
      <c r="AT33" s="201"/>
      <c r="AU33" s="201"/>
      <c r="AV33" s="201"/>
      <c r="AW33" s="201"/>
      <c r="AX33" s="201"/>
      <c r="AY33" s="201"/>
      <c r="AZ33" s="201"/>
      <c r="BA33" s="201"/>
      <c r="BB33" s="201"/>
      <c r="BC33" s="201"/>
      <c r="BD33" s="201"/>
      <c r="BE33" s="201"/>
      <c r="BF33" s="201"/>
      <c r="BG33" s="201"/>
      <c r="BH33" s="201"/>
      <c r="BI33" s="201"/>
      <c r="BJ33" s="201"/>
      <c r="BK33" s="201"/>
      <c r="BL33" s="201"/>
      <c r="BM33" s="201"/>
      <c r="BN33" s="201"/>
      <c r="BO33" s="201"/>
      <c r="BP33" s="201"/>
      <c r="BQ33" s="201"/>
      <c r="BR33" s="201"/>
      <c r="BS33" s="201"/>
      <c r="BT33" s="201"/>
      <c r="BU33" s="201"/>
      <c r="BV33" s="201"/>
      <c r="BW33" s="201"/>
      <c r="BX33" s="201"/>
      <c r="BY33" s="201"/>
      <c r="BZ33" s="201"/>
      <c r="CA33" s="201"/>
      <c r="CB33" s="201"/>
      <c r="CC33" s="201"/>
      <c r="CD33" s="201"/>
      <c r="CE33" s="201"/>
      <c r="CF33" s="201"/>
      <c r="CG33" s="201"/>
      <c r="CH33" s="201"/>
      <c r="CI33" s="201"/>
      <c r="CJ33" s="201"/>
      <c r="CK33" s="201"/>
      <c r="CL33" s="201"/>
      <c r="CM33" s="201"/>
      <c r="CN33" s="201"/>
      <c r="CO33" s="201"/>
      <c r="CP33" s="201"/>
      <c r="CQ33" s="201"/>
      <c r="CR33" s="201"/>
      <c r="CS33" s="201"/>
      <c r="CT33" s="201"/>
      <c r="CU33" s="201"/>
      <c r="CV33" s="201"/>
      <c r="CW33" s="201"/>
      <c r="CX33" s="201"/>
      <c r="CY33" s="201"/>
      <c r="CZ33" s="201"/>
      <c r="DA33" s="201"/>
      <c r="DB33" s="201"/>
      <c r="DC33" s="201"/>
      <c r="DD33" s="201"/>
      <c r="DE33" s="201"/>
      <c r="DF33" s="201"/>
      <c r="DG33" s="201"/>
      <c r="DH33" s="201"/>
      <c r="DI33" s="201"/>
      <c r="DJ33" s="201"/>
      <c r="DK33" s="201"/>
      <c r="DL33" s="201"/>
      <c r="DM33" s="201"/>
      <c r="DN33" s="201"/>
      <c r="DO33" s="201"/>
      <c r="DP33" s="201"/>
      <c r="DQ33" s="201"/>
      <c r="DR33" s="201"/>
      <c r="DS33" s="201"/>
      <c r="DT33" s="201"/>
      <c r="DU33" s="201"/>
      <c r="DV33" s="201"/>
      <c r="DW33" s="201"/>
      <c r="DX33" s="201"/>
      <c r="DY33" s="201"/>
      <c r="DZ33" s="201"/>
      <c r="EA33" s="201"/>
      <c r="EB33" s="201"/>
      <c r="EC33" s="201"/>
      <c r="ED33" s="201"/>
      <c r="EE33" s="201"/>
      <c r="EF33" s="202"/>
      <c r="EG33" s="108"/>
    </row>
    <row r="34" spans="3:137" x14ac:dyDescent="0.3">
      <c r="E34" s="108"/>
      <c r="F34" s="108"/>
      <c r="G34" s="108"/>
      <c r="H34" s="108"/>
      <c r="I34" s="108"/>
      <c r="J34" s="108"/>
      <c r="K34" s="108"/>
      <c r="L34" s="108"/>
      <c r="M34" s="108"/>
      <c r="N34" s="108"/>
      <c r="O34" s="108"/>
      <c r="P34" s="108"/>
      <c r="Q34" s="108"/>
      <c r="R34" s="108"/>
      <c r="S34" s="108"/>
      <c r="T34" s="108"/>
      <c r="U34" s="108"/>
      <c r="V34" s="108"/>
      <c r="W34" s="108"/>
      <c r="X34" s="108"/>
      <c r="Y34" s="108"/>
      <c r="Z34" s="108"/>
      <c r="AA34" s="108"/>
      <c r="AB34" s="108"/>
      <c r="AC34" s="108"/>
      <c r="AD34" s="108"/>
      <c r="AE34" s="108"/>
      <c r="AF34" s="108"/>
      <c r="AG34" s="108"/>
      <c r="AH34" s="108"/>
      <c r="AI34" s="108"/>
      <c r="AJ34" s="108"/>
      <c r="AK34" s="108"/>
      <c r="AL34" s="108"/>
      <c r="AM34" s="108"/>
      <c r="AN34" s="108"/>
      <c r="AO34" s="108"/>
      <c r="AP34" s="108"/>
      <c r="AQ34" s="108"/>
      <c r="AR34" s="108"/>
      <c r="AS34" s="108"/>
      <c r="AT34" s="108"/>
      <c r="AU34" s="108"/>
      <c r="AV34" s="108"/>
      <c r="AW34" s="108"/>
      <c r="AX34" s="108"/>
      <c r="AY34" s="108"/>
      <c r="AZ34" s="108"/>
      <c r="BA34" s="108"/>
      <c r="BB34" s="108"/>
      <c r="BC34" s="108"/>
      <c r="BD34" s="108"/>
      <c r="BE34" s="108"/>
      <c r="BF34" s="108"/>
      <c r="BG34" s="108"/>
      <c r="BH34" s="108"/>
      <c r="BI34" s="108"/>
      <c r="BJ34" s="108"/>
      <c r="BK34" s="108"/>
      <c r="BL34" s="108"/>
      <c r="BM34" s="108"/>
      <c r="BN34" s="108"/>
      <c r="BO34" s="108"/>
      <c r="BP34" s="108"/>
      <c r="BQ34" s="108"/>
      <c r="BR34" s="108"/>
      <c r="BS34" s="108"/>
      <c r="BT34" s="108"/>
      <c r="BU34" s="108"/>
      <c r="BV34" s="108"/>
      <c r="BW34" s="108"/>
      <c r="BX34" s="108"/>
      <c r="BY34" s="108"/>
      <c r="BZ34" s="108"/>
      <c r="CA34" s="108"/>
      <c r="CB34" s="108"/>
      <c r="CC34" s="108"/>
      <c r="CD34" s="108"/>
      <c r="CE34" s="108"/>
      <c r="CF34" s="108"/>
      <c r="CG34" s="108"/>
      <c r="CH34" s="108"/>
      <c r="CI34" s="108"/>
      <c r="CJ34" s="108"/>
      <c r="CK34" s="108"/>
      <c r="CL34" s="108"/>
      <c r="CM34" s="108"/>
      <c r="CN34" s="108"/>
      <c r="CO34" s="108"/>
      <c r="CP34" s="108"/>
      <c r="CQ34" s="108"/>
      <c r="CR34" s="108"/>
      <c r="CS34" s="108"/>
      <c r="CT34" s="108"/>
      <c r="CU34" s="108"/>
      <c r="CV34" s="108"/>
      <c r="CW34" s="108"/>
      <c r="CX34" s="108"/>
      <c r="CY34" s="108"/>
      <c r="CZ34" s="108"/>
      <c r="DA34" s="108"/>
      <c r="DB34" s="108"/>
      <c r="DC34" s="108"/>
      <c r="DD34" s="108"/>
      <c r="DE34" s="108"/>
      <c r="DF34" s="108"/>
      <c r="DG34" s="108"/>
      <c r="DH34" s="108"/>
      <c r="DI34" s="108"/>
      <c r="DJ34" s="108"/>
      <c r="DK34" s="108"/>
      <c r="DL34" s="108"/>
      <c r="DM34" s="108"/>
      <c r="DN34" s="108"/>
      <c r="DO34" s="108"/>
      <c r="DP34" s="108"/>
      <c r="DQ34" s="108"/>
      <c r="DR34" s="108"/>
      <c r="DS34" s="108"/>
      <c r="DT34" s="108"/>
      <c r="DU34" s="108"/>
      <c r="DV34" s="108"/>
      <c r="DW34" s="108"/>
      <c r="DX34" s="108"/>
      <c r="DY34" s="108"/>
      <c r="DZ34" s="108"/>
      <c r="EA34" s="108"/>
      <c r="EB34" s="108"/>
      <c r="EC34" s="108"/>
      <c r="ED34" s="108"/>
      <c r="EE34" s="108"/>
      <c r="EF34" s="108"/>
      <c r="EG34" s="108"/>
    </row>
    <row r="35" spans="3:137" ht="15" thickBot="1" x14ac:dyDescent="0.35">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c r="AF35" s="108"/>
      <c r="AG35" s="108"/>
      <c r="AH35" s="108"/>
      <c r="AI35" s="108"/>
      <c r="AJ35" s="108"/>
      <c r="AK35" s="108"/>
      <c r="AL35" s="108"/>
      <c r="AM35" s="108"/>
      <c r="AN35" s="108"/>
      <c r="AO35" s="108"/>
      <c r="AP35" s="108"/>
      <c r="AQ35" s="108"/>
      <c r="AR35" s="108"/>
      <c r="AS35" s="108"/>
      <c r="AT35" s="108"/>
      <c r="AU35" s="108"/>
      <c r="AV35" s="108"/>
      <c r="AW35" s="108"/>
      <c r="AX35" s="108"/>
      <c r="AY35" s="108"/>
      <c r="AZ35" s="108"/>
      <c r="BA35" s="108"/>
      <c r="BB35" s="108"/>
      <c r="BC35" s="108"/>
      <c r="BD35" s="108"/>
      <c r="BE35" s="108"/>
      <c r="BF35" s="108"/>
      <c r="BG35" s="108"/>
      <c r="BH35" s="108"/>
      <c r="BI35" s="108"/>
      <c r="BJ35" s="108"/>
      <c r="BK35" s="108"/>
      <c r="BL35" s="108"/>
      <c r="BM35" s="108"/>
      <c r="BN35" s="108"/>
      <c r="BO35" s="108"/>
      <c r="BP35" s="108"/>
      <c r="BQ35" s="108"/>
      <c r="BR35" s="108"/>
      <c r="BS35" s="108"/>
      <c r="BT35" s="108"/>
      <c r="BU35" s="108"/>
      <c r="BV35" s="108"/>
      <c r="BW35" s="108"/>
      <c r="BX35" s="108"/>
      <c r="BY35" s="108"/>
      <c r="BZ35" s="108"/>
      <c r="CA35" s="108"/>
      <c r="CB35" s="108"/>
      <c r="CC35" s="108"/>
      <c r="CD35" s="108"/>
      <c r="CE35" s="108"/>
      <c r="CF35" s="108"/>
      <c r="CG35" s="108"/>
      <c r="CH35" s="108"/>
      <c r="CI35" s="108"/>
      <c r="CJ35" s="108"/>
      <c r="CK35" s="108"/>
      <c r="CL35" s="108"/>
      <c r="CM35" s="108"/>
      <c r="CN35" s="108"/>
      <c r="CO35" s="108"/>
      <c r="CP35" s="108"/>
      <c r="CQ35" s="108"/>
      <c r="CR35" s="108"/>
      <c r="CS35" s="108"/>
      <c r="CT35" s="108"/>
      <c r="CU35" s="108"/>
      <c r="CV35" s="108"/>
      <c r="CW35" s="108"/>
      <c r="CX35" s="108"/>
      <c r="CY35" s="108"/>
      <c r="CZ35" s="108"/>
      <c r="DA35" s="108"/>
      <c r="DB35" s="108"/>
      <c r="DC35" s="108"/>
      <c r="DD35" s="108"/>
      <c r="DE35" s="108"/>
      <c r="DF35" s="108"/>
      <c r="DG35" s="108"/>
      <c r="DH35" s="108"/>
      <c r="DI35" s="108"/>
      <c r="DJ35" s="108"/>
      <c r="DK35" s="108"/>
      <c r="DL35" s="108"/>
      <c r="DM35" s="108"/>
      <c r="DN35" s="108"/>
      <c r="DO35" s="108"/>
      <c r="DP35" s="108"/>
      <c r="DQ35" s="108"/>
      <c r="DR35" s="108"/>
      <c r="DS35" s="108"/>
      <c r="DT35" s="108"/>
      <c r="DU35" s="108"/>
      <c r="DV35" s="108"/>
      <c r="DW35" s="108"/>
      <c r="DX35" s="108"/>
      <c r="DY35" s="108"/>
      <c r="DZ35" s="108"/>
      <c r="EA35" s="108"/>
      <c r="EB35" s="108"/>
      <c r="EC35" s="108"/>
      <c r="ED35" s="108"/>
      <c r="EE35" s="108"/>
      <c r="EF35" s="108"/>
      <c r="EG35" s="108"/>
    </row>
    <row r="36" spans="3:137" x14ac:dyDescent="0.3">
      <c r="D36" t="str">
        <f>$B$2&amp;F36</f>
        <v>PFon hand</v>
      </c>
      <c r="E36" s="203" t="s">
        <v>220</v>
      </c>
      <c r="F36" s="70" t="s">
        <v>211</v>
      </c>
      <c r="G36" s="204">
        <f>G22</f>
        <v>50</v>
      </c>
      <c r="H36" s="205">
        <f t="shared" ref="H36:BS36" si="104">H22</f>
        <v>50</v>
      </c>
      <c r="I36" s="205">
        <f t="shared" si="104"/>
        <v>50</v>
      </c>
      <c r="J36" s="205">
        <f t="shared" si="104"/>
        <v>50</v>
      </c>
      <c r="K36" s="205">
        <f t="shared" si="104"/>
        <v>30</v>
      </c>
      <c r="L36" s="205">
        <f t="shared" si="104"/>
        <v>30</v>
      </c>
      <c r="M36" s="205">
        <f t="shared" si="104"/>
        <v>30</v>
      </c>
      <c r="N36" s="205">
        <f t="shared" si="104"/>
        <v>30</v>
      </c>
      <c r="O36" s="205">
        <f t="shared" si="104"/>
        <v>30</v>
      </c>
      <c r="P36" s="205">
        <f t="shared" si="104"/>
        <v>10</v>
      </c>
      <c r="Q36" s="205">
        <f t="shared" si="104"/>
        <v>10</v>
      </c>
      <c r="R36" s="205">
        <f t="shared" si="104"/>
        <v>10</v>
      </c>
      <c r="S36" s="205">
        <f t="shared" si="104"/>
        <v>31</v>
      </c>
      <c r="T36" s="205">
        <f t="shared" si="104"/>
        <v>31</v>
      </c>
      <c r="U36" s="205">
        <f t="shared" si="104"/>
        <v>11</v>
      </c>
      <c r="V36" s="205">
        <f t="shared" si="104"/>
        <v>11</v>
      </c>
      <c r="W36" s="205">
        <f t="shared" si="104"/>
        <v>11</v>
      </c>
      <c r="X36" s="205">
        <f t="shared" si="104"/>
        <v>31</v>
      </c>
      <c r="Y36" s="205">
        <f t="shared" si="104"/>
        <v>31</v>
      </c>
      <c r="Z36" s="205">
        <f t="shared" si="104"/>
        <v>11</v>
      </c>
      <c r="AA36" s="205">
        <f t="shared" si="104"/>
        <v>11</v>
      </c>
      <c r="AB36" s="205">
        <f t="shared" si="104"/>
        <v>11</v>
      </c>
      <c r="AC36" s="205">
        <f t="shared" si="104"/>
        <v>31</v>
      </c>
      <c r="AD36" s="205">
        <f t="shared" si="104"/>
        <v>31</v>
      </c>
      <c r="AE36" s="205">
        <f t="shared" si="104"/>
        <v>11</v>
      </c>
      <c r="AF36" s="205">
        <f t="shared" si="104"/>
        <v>11</v>
      </c>
      <c r="AG36" s="205">
        <f>AG22</f>
        <v>11</v>
      </c>
      <c r="AH36" s="205">
        <f t="shared" si="104"/>
        <v>31</v>
      </c>
      <c r="AI36" s="205">
        <f t="shared" si="104"/>
        <v>31</v>
      </c>
      <c r="AJ36" s="205">
        <f t="shared" si="104"/>
        <v>11</v>
      </c>
      <c r="AK36" s="205">
        <f t="shared" si="104"/>
        <v>11</v>
      </c>
      <c r="AL36" s="205">
        <f t="shared" si="104"/>
        <v>11</v>
      </c>
      <c r="AM36" s="205">
        <f t="shared" si="104"/>
        <v>31</v>
      </c>
      <c r="AN36" s="205">
        <f t="shared" si="104"/>
        <v>31</v>
      </c>
      <c r="AO36" s="205">
        <f t="shared" si="104"/>
        <v>11</v>
      </c>
      <c r="AP36" s="205">
        <f t="shared" si="104"/>
        <v>11</v>
      </c>
      <c r="AQ36" s="205">
        <f t="shared" si="104"/>
        <v>11</v>
      </c>
      <c r="AR36" s="205">
        <f t="shared" si="104"/>
        <v>31</v>
      </c>
      <c r="AS36" s="205">
        <f t="shared" si="104"/>
        <v>31</v>
      </c>
      <c r="AT36" s="205">
        <f t="shared" si="104"/>
        <v>11</v>
      </c>
      <c r="AU36" s="205">
        <f t="shared" si="104"/>
        <v>11</v>
      </c>
      <c r="AV36" s="205">
        <f t="shared" si="104"/>
        <v>11</v>
      </c>
      <c r="AW36" s="205">
        <f t="shared" si="104"/>
        <v>30</v>
      </c>
      <c r="AX36" s="205">
        <f t="shared" si="104"/>
        <v>30</v>
      </c>
      <c r="AY36" s="205">
        <f t="shared" si="104"/>
        <v>11</v>
      </c>
      <c r="AZ36" s="205">
        <f t="shared" si="104"/>
        <v>11</v>
      </c>
      <c r="BA36" s="205">
        <f t="shared" si="104"/>
        <v>11</v>
      </c>
      <c r="BB36" s="205">
        <f t="shared" si="104"/>
        <v>29</v>
      </c>
      <c r="BC36" s="205">
        <f t="shared" si="104"/>
        <v>29</v>
      </c>
      <c r="BD36" s="205">
        <f t="shared" si="104"/>
        <v>10</v>
      </c>
      <c r="BE36" s="205">
        <f t="shared" si="104"/>
        <v>10</v>
      </c>
      <c r="BF36" s="205">
        <f t="shared" si="104"/>
        <v>10</v>
      </c>
      <c r="BG36" s="205">
        <f t="shared" si="104"/>
        <v>29</v>
      </c>
      <c r="BH36" s="205">
        <f t="shared" si="104"/>
        <v>29</v>
      </c>
      <c r="BI36" s="205">
        <f t="shared" si="104"/>
        <v>10</v>
      </c>
      <c r="BJ36" s="205">
        <f t="shared" si="104"/>
        <v>10</v>
      </c>
      <c r="BK36" s="205">
        <f t="shared" si="104"/>
        <v>10</v>
      </c>
      <c r="BL36" s="205">
        <f t="shared" si="104"/>
        <v>29</v>
      </c>
      <c r="BM36" s="205">
        <f t="shared" si="104"/>
        <v>29</v>
      </c>
      <c r="BN36" s="205">
        <f t="shared" si="104"/>
        <v>9</v>
      </c>
      <c r="BO36" s="205">
        <f t="shared" si="104"/>
        <v>9</v>
      </c>
      <c r="BP36" s="205">
        <f t="shared" si="104"/>
        <v>9</v>
      </c>
      <c r="BQ36" s="205">
        <f t="shared" si="104"/>
        <v>31</v>
      </c>
      <c r="BR36" s="205">
        <f t="shared" si="104"/>
        <v>31</v>
      </c>
      <c r="BS36" s="205">
        <f t="shared" si="104"/>
        <v>9</v>
      </c>
      <c r="BT36" s="205">
        <f t="shared" ref="BT36:EE36" si="105">BT22</f>
        <v>9</v>
      </c>
      <c r="BU36" s="205">
        <f t="shared" si="105"/>
        <v>9</v>
      </c>
      <c r="BV36" s="205">
        <f t="shared" si="105"/>
        <v>33</v>
      </c>
      <c r="BW36" s="205">
        <f t="shared" si="105"/>
        <v>33</v>
      </c>
      <c r="BX36" s="205">
        <f t="shared" si="105"/>
        <v>11</v>
      </c>
      <c r="BY36" s="205">
        <f t="shared" si="105"/>
        <v>11</v>
      </c>
      <c r="BZ36" s="205">
        <f t="shared" si="105"/>
        <v>11</v>
      </c>
      <c r="CA36" s="205">
        <f t="shared" si="105"/>
        <v>33</v>
      </c>
      <c r="CB36" s="205">
        <f t="shared" si="105"/>
        <v>33</v>
      </c>
      <c r="CC36" s="205">
        <f t="shared" si="105"/>
        <v>11</v>
      </c>
      <c r="CD36" s="205">
        <f t="shared" si="105"/>
        <v>11</v>
      </c>
      <c r="CE36" s="205">
        <f t="shared" si="105"/>
        <v>11</v>
      </c>
      <c r="CF36" s="205">
        <f t="shared" si="105"/>
        <v>33</v>
      </c>
      <c r="CG36" s="205">
        <f t="shared" si="105"/>
        <v>33</v>
      </c>
      <c r="CH36" s="205">
        <f t="shared" si="105"/>
        <v>12</v>
      </c>
      <c r="CI36" s="205">
        <f t="shared" si="105"/>
        <v>12</v>
      </c>
      <c r="CJ36" s="205">
        <f t="shared" si="105"/>
        <v>12</v>
      </c>
      <c r="CK36" s="205">
        <f t="shared" si="105"/>
        <v>32</v>
      </c>
      <c r="CL36" s="205">
        <f t="shared" si="105"/>
        <v>32</v>
      </c>
      <c r="CM36" s="205">
        <f t="shared" si="105"/>
        <v>12</v>
      </c>
      <c r="CN36" s="205">
        <f t="shared" si="105"/>
        <v>12</v>
      </c>
      <c r="CO36" s="205">
        <f t="shared" si="105"/>
        <v>12</v>
      </c>
      <c r="CP36" s="205">
        <f t="shared" si="105"/>
        <v>31</v>
      </c>
      <c r="CQ36" s="205">
        <f t="shared" si="105"/>
        <v>31</v>
      </c>
      <c r="CR36" s="205">
        <f t="shared" si="105"/>
        <v>11</v>
      </c>
      <c r="CS36" s="205">
        <f t="shared" si="105"/>
        <v>11</v>
      </c>
      <c r="CT36" s="205">
        <f t="shared" si="105"/>
        <v>11</v>
      </c>
      <c r="CU36" s="205">
        <f t="shared" si="105"/>
        <v>31</v>
      </c>
      <c r="CV36" s="205">
        <f t="shared" si="105"/>
        <v>31</v>
      </c>
      <c r="CW36" s="205">
        <f t="shared" si="105"/>
        <v>11</v>
      </c>
      <c r="CX36" s="205">
        <f t="shared" si="105"/>
        <v>11</v>
      </c>
      <c r="CY36" s="205">
        <f t="shared" si="105"/>
        <v>11</v>
      </c>
      <c r="CZ36" s="205">
        <f t="shared" si="105"/>
        <v>31</v>
      </c>
      <c r="DA36" s="205">
        <f t="shared" si="105"/>
        <v>31</v>
      </c>
      <c r="DB36" s="205">
        <f t="shared" si="105"/>
        <v>11</v>
      </c>
      <c r="DC36" s="205">
        <f t="shared" si="105"/>
        <v>11</v>
      </c>
      <c r="DD36" s="205">
        <f t="shared" si="105"/>
        <v>11</v>
      </c>
      <c r="DE36" s="205">
        <f t="shared" si="105"/>
        <v>31</v>
      </c>
      <c r="DF36" s="205">
        <f t="shared" si="105"/>
        <v>31</v>
      </c>
      <c r="DG36" s="205">
        <f t="shared" si="105"/>
        <v>11</v>
      </c>
      <c r="DH36" s="205">
        <f t="shared" si="105"/>
        <v>11</v>
      </c>
      <c r="DI36" s="205">
        <f t="shared" si="105"/>
        <v>11</v>
      </c>
      <c r="DJ36" s="205">
        <f t="shared" si="105"/>
        <v>31</v>
      </c>
      <c r="DK36" s="205">
        <f t="shared" si="105"/>
        <v>31</v>
      </c>
      <c r="DL36" s="205">
        <f t="shared" si="105"/>
        <v>11</v>
      </c>
      <c r="DM36" s="205">
        <f t="shared" si="105"/>
        <v>11</v>
      </c>
      <c r="DN36" s="205">
        <f t="shared" si="105"/>
        <v>11</v>
      </c>
      <c r="DO36" s="205">
        <f t="shared" si="105"/>
        <v>31</v>
      </c>
      <c r="DP36" s="205">
        <f t="shared" si="105"/>
        <v>31</v>
      </c>
      <c r="DQ36" s="205">
        <f t="shared" si="105"/>
        <v>13</v>
      </c>
      <c r="DR36" s="205">
        <f t="shared" si="105"/>
        <v>13</v>
      </c>
      <c r="DS36" s="205">
        <f t="shared" si="105"/>
        <v>13</v>
      </c>
      <c r="DT36" s="205">
        <f t="shared" si="105"/>
        <v>26</v>
      </c>
      <c r="DU36" s="205">
        <f t="shared" si="105"/>
        <v>26</v>
      </c>
      <c r="DV36" s="205">
        <f t="shared" si="105"/>
        <v>8</v>
      </c>
      <c r="DW36" s="205">
        <f t="shared" si="105"/>
        <v>8</v>
      </c>
      <c r="DX36" s="205">
        <f t="shared" si="105"/>
        <v>8</v>
      </c>
      <c r="DY36" s="205">
        <f t="shared" si="105"/>
        <v>26</v>
      </c>
      <c r="DZ36" s="205">
        <f t="shared" si="105"/>
        <v>26</v>
      </c>
      <c r="EA36" s="205">
        <f t="shared" si="105"/>
        <v>8</v>
      </c>
      <c r="EB36" s="205">
        <f t="shared" si="105"/>
        <v>8</v>
      </c>
      <c r="EC36" s="205">
        <f t="shared" si="105"/>
        <v>8</v>
      </c>
      <c r="ED36" s="205">
        <f t="shared" si="105"/>
        <v>26</v>
      </c>
      <c r="EE36" s="205">
        <f t="shared" si="105"/>
        <v>26</v>
      </c>
      <c r="EF36" s="206">
        <f t="shared" ref="EF36" si="106">EF22</f>
        <v>8</v>
      </c>
      <c r="EG36" s="108"/>
    </row>
    <row r="37" spans="3:137" x14ac:dyDescent="0.3">
      <c r="C37" s="13"/>
      <c r="D37" s="13" t="str">
        <f t="shared" ref="D37:D43" si="107">$B$2&amp;F37</f>
        <v>PFon hand alert</v>
      </c>
      <c r="E37" s="207"/>
      <c r="F37" s="71" t="s">
        <v>212</v>
      </c>
      <c r="G37" s="83">
        <f>0.5*G12</f>
        <v>4.2</v>
      </c>
      <c r="H37" s="84">
        <f t="shared" ref="H37:BS37" si="108">0.5*H12</f>
        <v>4.2</v>
      </c>
      <c r="I37" s="84">
        <f t="shared" si="108"/>
        <v>4.2</v>
      </c>
      <c r="J37" s="84">
        <f t="shared" si="108"/>
        <v>4.2</v>
      </c>
      <c r="K37" s="84">
        <f t="shared" si="108"/>
        <v>4.2</v>
      </c>
      <c r="L37" s="84">
        <f t="shared" si="108"/>
        <v>4.2</v>
      </c>
      <c r="M37" s="84">
        <f t="shared" si="108"/>
        <v>4.2</v>
      </c>
      <c r="N37" s="84">
        <f t="shared" si="108"/>
        <v>4.2</v>
      </c>
      <c r="O37" s="84">
        <f t="shared" si="108"/>
        <v>4.2</v>
      </c>
      <c r="P37" s="84">
        <f t="shared" si="108"/>
        <v>4.2</v>
      </c>
      <c r="Q37" s="84">
        <f t="shared" si="108"/>
        <v>4.2</v>
      </c>
      <c r="R37" s="84">
        <f t="shared" si="108"/>
        <v>4.2</v>
      </c>
      <c r="S37" s="84">
        <f t="shared" si="108"/>
        <v>4.2</v>
      </c>
      <c r="T37" s="84">
        <f t="shared" si="108"/>
        <v>4.2</v>
      </c>
      <c r="U37" s="84">
        <f t="shared" si="108"/>
        <v>4.2</v>
      </c>
      <c r="V37" s="84">
        <f t="shared" si="108"/>
        <v>4.2</v>
      </c>
      <c r="W37" s="84">
        <f t="shared" si="108"/>
        <v>4.2</v>
      </c>
      <c r="X37" s="84">
        <f t="shared" si="108"/>
        <v>4.2</v>
      </c>
      <c r="Y37" s="84">
        <f t="shared" si="108"/>
        <v>4.2</v>
      </c>
      <c r="Z37" s="84">
        <f t="shared" si="108"/>
        <v>4.2</v>
      </c>
      <c r="AA37" s="84">
        <f t="shared" si="108"/>
        <v>4.2</v>
      </c>
      <c r="AB37" s="84">
        <f t="shared" si="108"/>
        <v>4.2</v>
      </c>
      <c r="AC37" s="84">
        <f t="shared" si="108"/>
        <v>4.2</v>
      </c>
      <c r="AD37" s="84">
        <f t="shared" si="108"/>
        <v>4.2</v>
      </c>
      <c r="AE37" s="84">
        <f t="shared" si="108"/>
        <v>4.2</v>
      </c>
      <c r="AF37" s="84">
        <f t="shared" si="108"/>
        <v>4.2</v>
      </c>
      <c r="AG37" s="84">
        <f t="shared" si="108"/>
        <v>4.2</v>
      </c>
      <c r="AH37" s="84">
        <f t="shared" si="108"/>
        <v>4.2</v>
      </c>
      <c r="AI37" s="84">
        <f t="shared" si="108"/>
        <v>4.2</v>
      </c>
      <c r="AJ37" s="84">
        <f t="shared" si="108"/>
        <v>4.2</v>
      </c>
      <c r="AK37" s="84">
        <f t="shared" si="108"/>
        <v>4.2</v>
      </c>
      <c r="AL37" s="84">
        <f t="shared" si="108"/>
        <v>4.2</v>
      </c>
      <c r="AM37" s="84">
        <f t="shared" si="108"/>
        <v>4.2</v>
      </c>
      <c r="AN37" s="84">
        <f t="shared" si="108"/>
        <v>4.2</v>
      </c>
      <c r="AO37" s="84">
        <f t="shared" si="108"/>
        <v>4.2</v>
      </c>
      <c r="AP37" s="84">
        <f t="shared" si="108"/>
        <v>4.2</v>
      </c>
      <c r="AQ37" s="84">
        <f t="shared" si="108"/>
        <v>4.1475000000000009</v>
      </c>
      <c r="AR37" s="84">
        <f t="shared" si="108"/>
        <v>4.0949999999999998</v>
      </c>
      <c r="AS37" s="84">
        <f t="shared" si="108"/>
        <v>4.0425000000000004</v>
      </c>
      <c r="AT37" s="84">
        <f t="shared" si="108"/>
        <v>3.9899999999999993</v>
      </c>
      <c r="AU37" s="84">
        <f t="shared" si="108"/>
        <v>3.9375</v>
      </c>
      <c r="AV37" s="84">
        <f t="shared" si="108"/>
        <v>3.9375</v>
      </c>
      <c r="AW37" s="84">
        <f t="shared" si="108"/>
        <v>3.9375</v>
      </c>
      <c r="AX37" s="84">
        <f t="shared" si="108"/>
        <v>3.9375</v>
      </c>
      <c r="AY37" s="84">
        <f t="shared" si="108"/>
        <v>3.9375</v>
      </c>
      <c r="AZ37" s="84">
        <f t="shared" si="108"/>
        <v>3.9375</v>
      </c>
      <c r="BA37" s="84">
        <f t="shared" si="108"/>
        <v>3.9375</v>
      </c>
      <c r="BB37" s="84">
        <f t="shared" si="108"/>
        <v>3.9375</v>
      </c>
      <c r="BC37" s="84">
        <f t="shared" si="108"/>
        <v>3.9375</v>
      </c>
      <c r="BD37" s="84">
        <f t="shared" si="108"/>
        <v>3.9375</v>
      </c>
      <c r="BE37" s="84">
        <f t="shared" si="108"/>
        <v>3.9375</v>
      </c>
      <c r="BF37" s="84">
        <f t="shared" si="108"/>
        <v>3.9375</v>
      </c>
      <c r="BG37" s="84">
        <f t="shared" si="108"/>
        <v>3.9375</v>
      </c>
      <c r="BH37" s="84">
        <f t="shared" si="108"/>
        <v>3.9375</v>
      </c>
      <c r="BI37" s="84">
        <f t="shared" si="108"/>
        <v>3.9375</v>
      </c>
      <c r="BJ37" s="84">
        <f t="shared" si="108"/>
        <v>3.9375</v>
      </c>
      <c r="BK37" s="84">
        <f t="shared" si="108"/>
        <v>4.0425000000000004</v>
      </c>
      <c r="BL37" s="84">
        <f t="shared" si="108"/>
        <v>4.1475000000000009</v>
      </c>
      <c r="BM37" s="84">
        <f t="shared" si="108"/>
        <v>4.2524999999999995</v>
      </c>
      <c r="BN37" s="84">
        <f t="shared" si="108"/>
        <v>4.3574999999999999</v>
      </c>
      <c r="BO37" s="84">
        <f t="shared" si="108"/>
        <v>4.4625000000000004</v>
      </c>
      <c r="BP37" s="84">
        <f t="shared" si="108"/>
        <v>4.4625000000000004</v>
      </c>
      <c r="BQ37" s="84">
        <f t="shared" si="108"/>
        <v>4.4625000000000004</v>
      </c>
      <c r="BR37" s="84">
        <f t="shared" si="108"/>
        <v>4.4625000000000004</v>
      </c>
      <c r="BS37" s="84">
        <f t="shared" si="108"/>
        <v>4.4625000000000004</v>
      </c>
      <c r="BT37" s="84">
        <f t="shared" ref="BT37:EE37" si="109">0.5*BT12</f>
        <v>4.4625000000000004</v>
      </c>
      <c r="BU37" s="84">
        <f t="shared" si="109"/>
        <v>4.4625000000000004</v>
      </c>
      <c r="BV37" s="84">
        <f t="shared" si="109"/>
        <v>4.4625000000000004</v>
      </c>
      <c r="BW37" s="84">
        <f t="shared" si="109"/>
        <v>4.4625000000000004</v>
      </c>
      <c r="BX37" s="84">
        <f t="shared" si="109"/>
        <v>4.4625000000000004</v>
      </c>
      <c r="BY37" s="84">
        <f t="shared" si="109"/>
        <v>4.4625000000000004</v>
      </c>
      <c r="BZ37" s="84">
        <f t="shared" si="109"/>
        <v>4.4625000000000004</v>
      </c>
      <c r="CA37" s="84">
        <f t="shared" si="109"/>
        <v>4.4625000000000004</v>
      </c>
      <c r="CB37" s="84">
        <f t="shared" si="109"/>
        <v>4.4625000000000004</v>
      </c>
      <c r="CC37" s="84">
        <f t="shared" si="109"/>
        <v>4.4625000000000004</v>
      </c>
      <c r="CD37" s="84">
        <f t="shared" si="109"/>
        <v>4.4625000000000004</v>
      </c>
      <c r="CE37" s="84">
        <f t="shared" si="109"/>
        <v>4.41</v>
      </c>
      <c r="CF37" s="84">
        <f t="shared" si="109"/>
        <v>4.3574999999999999</v>
      </c>
      <c r="CG37" s="84">
        <f t="shared" si="109"/>
        <v>4.3049999999999997</v>
      </c>
      <c r="CH37" s="84">
        <f t="shared" si="109"/>
        <v>4.2524999999999995</v>
      </c>
      <c r="CI37" s="84">
        <f t="shared" si="109"/>
        <v>4.2</v>
      </c>
      <c r="CJ37" s="84">
        <f t="shared" si="109"/>
        <v>4.2</v>
      </c>
      <c r="CK37" s="84">
        <f t="shared" si="109"/>
        <v>4.2</v>
      </c>
      <c r="CL37" s="84">
        <f t="shared" si="109"/>
        <v>4.2</v>
      </c>
      <c r="CM37" s="84">
        <f t="shared" si="109"/>
        <v>4.2</v>
      </c>
      <c r="CN37" s="84">
        <f t="shared" si="109"/>
        <v>4.2</v>
      </c>
      <c r="CO37" s="84">
        <f t="shared" si="109"/>
        <v>4.2</v>
      </c>
      <c r="CP37" s="84">
        <f t="shared" si="109"/>
        <v>4.2</v>
      </c>
      <c r="CQ37" s="84">
        <f t="shared" si="109"/>
        <v>4.2</v>
      </c>
      <c r="CR37" s="84">
        <f t="shared" si="109"/>
        <v>4.2</v>
      </c>
      <c r="CS37" s="84">
        <f t="shared" si="109"/>
        <v>4.2</v>
      </c>
      <c r="CT37" s="84">
        <f t="shared" si="109"/>
        <v>4.2</v>
      </c>
      <c r="CU37" s="84">
        <f t="shared" si="109"/>
        <v>4.2</v>
      </c>
      <c r="CV37" s="84">
        <f t="shared" si="109"/>
        <v>4.2</v>
      </c>
      <c r="CW37" s="84">
        <f t="shared" si="109"/>
        <v>4.2</v>
      </c>
      <c r="CX37" s="84">
        <f t="shared" si="109"/>
        <v>4.2</v>
      </c>
      <c r="CY37" s="84">
        <f t="shared" si="109"/>
        <v>4.2</v>
      </c>
      <c r="CZ37" s="84">
        <f t="shared" si="109"/>
        <v>4.2</v>
      </c>
      <c r="DA37" s="84">
        <f t="shared" si="109"/>
        <v>4.2</v>
      </c>
      <c r="DB37" s="84">
        <f t="shared" si="109"/>
        <v>4.2</v>
      </c>
      <c r="DC37" s="84">
        <f t="shared" si="109"/>
        <v>4.2</v>
      </c>
      <c r="DD37" s="84">
        <f t="shared" si="109"/>
        <v>4.2</v>
      </c>
      <c r="DE37" s="84">
        <f t="shared" si="109"/>
        <v>4.2</v>
      </c>
      <c r="DF37" s="84">
        <f t="shared" si="109"/>
        <v>4.2</v>
      </c>
      <c r="DG37" s="84">
        <f t="shared" si="109"/>
        <v>4.2</v>
      </c>
      <c r="DH37" s="84">
        <f t="shared" si="109"/>
        <v>4.2</v>
      </c>
      <c r="DI37" s="84">
        <f t="shared" si="109"/>
        <v>4.2</v>
      </c>
      <c r="DJ37" s="84">
        <f t="shared" si="109"/>
        <v>4.2</v>
      </c>
      <c r="DK37" s="84">
        <f t="shared" si="109"/>
        <v>4.2</v>
      </c>
      <c r="DL37" s="84">
        <f t="shared" si="109"/>
        <v>4.2</v>
      </c>
      <c r="DM37" s="84">
        <f t="shared" si="109"/>
        <v>4.2</v>
      </c>
      <c r="DN37" s="84">
        <f t="shared" si="109"/>
        <v>3.9899999999999993</v>
      </c>
      <c r="DO37" s="84">
        <f t="shared" si="109"/>
        <v>3.7800000000000002</v>
      </c>
      <c r="DP37" s="84">
        <f t="shared" si="109"/>
        <v>3.57</v>
      </c>
      <c r="DQ37" s="84">
        <f t="shared" si="109"/>
        <v>3.3600000000000003</v>
      </c>
      <c r="DR37" s="84">
        <f t="shared" si="109"/>
        <v>4.2</v>
      </c>
      <c r="DS37" s="84">
        <f t="shared" si="109"/>
        <v>3.9899999999999993</v>
      </c>
      <c r="DT37" s="84">
        <f t="shared" si="109"/>
        <v>3.7800000000000002</v>
      </c>
      <c r="DU37" s="84">
        <f t="shared" si="109"/>
        <v>3.57</v>
      </c>
      <c r="DV37" s="84">
        <f t="shared" si="109"/>
        <v>3.3600000000000003</v>
      </c>
      <c r="DW37" s="84">
        <f t="shared" si="109"/>
        <v>4.2</v>
      </c>
      <c r="DX37" s="84">
        <f t="shared" si="109"/>
        <v>3.9899999999999993</v>
      </c>
      <c r="DY37" s="84">
        <f t="shared" si="109"/>
        <v>3.7800000000000002</v>
      </c>
      <c r="DZ37" s="84">
        <f t="shared" si="109"/>
        <v>3.57</v>
      </c>
      <c r="EA37" s="84">
        <f t="shared" si="109"/>
        <v>3.3600000000000003</v>
      </c>
      <c r="EB37" s="84">
        <f t="shared" si="109"/>
        <v>4.2</v>
      </c>
      <c r="EC37" s="84">
        <f t="shared" si="109"/>
        <v>3.9899999999999993</v>
      </c>
      <c r="ED37" s="84">
        <f t="shared" si="109"/>
        <v>3.7800000000000002</v>
      </c>
      <c r="EE37" s="84">
        <f t="shared" si="109"/>
        <v>3.57</v>
      </c>
      <c r="EF37" s="197">
        <f t="shared" ref="EF37" si="110">0.5*EF12</f>
        <v>3.3600000000000003</v>
      </c>
      <c r="EG37" s="108"/>
    </row>
    <row r="38" spans="3:137" x14ac:dyDescent="0.3">
      <c r="C38" s="13"/>
      <c r="D38" s="13" t="str">
        <f t="shared" si="107"/>
        <v>PFlow red</v>
      </c>
      <c r="E38" s="207"/>
      <c r="F38" s="71" t="s">
        <v>213</v>
      </c>
      <c r="G38" s="83">
        <f>0.5*G12</f>
        <v>4.2</v>
      </c>
      <c r="H38" s="84">
        <f t="shared" ref="H38:BS38" si="111">0.5*H12</f>
        <v>4.2</v>
      </c>
      <c r="I38" s="84">
        <f t="shared" si="111"/>
        <v>4.2</v>
      </c>
      <c r="J38" s="84">
        <f t="shared" si="111"/>
        <v>4.2</v>
      </c>
      <c r="K38" s="84">
        <f t="shared" si="111"/>
        <v>4.2</v>
      </c>
      <c r="L38" s="84">
        <f t="shared" si="111"/>
        <v>4.2</v>
      </c>
      <c r="M38" s="84">
        <f t="shared" si="111"/>
        <v>4.2</v>
      </c>
      <c r="N38" s="84">
        <f t="shared" si="111"/>
        <v>4.2</v>
      </c>
      <c r="O38" s="84">
        <f t="shared" si="111"/>
        <v>4.2</v>
      </c>
      <c r="P38" s="84">
        <f t="shared" si="111"/>
        <v>4.2</v>
      </c>
      <c r="Q38" s="84">
        <f t="shared" si="111"/>
        <v>4.2</v>
      </c>
      <c r="R38" s="84">
        <f t="shared" si="111"/>
        <v>4.2</v>
      </c>
      <c r="S38" s="84">
        <f t="shared" si="111"/>
        <v>4.2</v>
      </c>
      <c r="T38" s="84">
        <f t="shared" si="111"/>
        <v>4.2</v>
      </c>
      <c r="U38" s="84">
        <f t="shared" si="111"/>
        <v>4.2</v>
      </c>
      <c r="V38" s="84">
        <f t="shared" si="111"/>
        <v>4.2</v>
      </c>
      <c r="W38" s="84">
        <f t="shared" si="111"/>
        <v>4.2</v>
      </c>
      <c r="X38" s="84">
        <f t="shared" si="111"/>
        <v>4.2</v>
      </c>
      <c r="Y38" s="84">
        <f t="shared" si="111"/>
        <v>4.2</v>
      </c>
      <c r="Z38" s="84">
        <f t="shared" si="111"/>
        <v>4.2</v>
      </c>
      <c r="AA38" s="84">
        <f t="shared" si="111"/>
        <v>4.2</v>
      </c>
      <c r="AB38" s="84">
        <f t="shared" si="111"/>
        <v>4.2</v>
      </c>
      <c r="AC38" s="84">
        <f t="shared" si="111"/>
        <v>4.2</v>
      </c>
      <c r="AD38" s="84">
        <f t="shared" si="111"/>
        <v>4.2</v>
      </c>
      <c r="AE38" s="84">
        <f t="shared" si="111"/>
        <v>4.2</v>
      </c>
      <c r="AF38" s="84">
        <f t="shared" si="111"/>
        <v>4.2</v>
      </c>
      <c r="AG38" s="84">
        <f t="shared" si="111"/>
        <v>4.2</v>
      </c>
      <c r="AH38" s="84">
        <f t="shared" si="111"/>
        <v>4.2</v>
      </c>
      <c r="AI38" s="84">
        <f t="shared" si="111"/>
        <v>4.2</v>
      </c>
      <c r="AJ38" s="84">
        <f t="shared" si="111"/>
        <v>4.2</v>
      </c>
      <c r="AK38" s="84">
        <f t="shared" si="111"/>
        <v>4.2</v>
      </c>
      <c r="AL38" s="84">
        <f t="shared" si="111"/>
        <v>4.2</v>
      </c>
      <c r="AM38" s="84">
        <f t="shared" si="111"/>
        <v>4.2</v>
      </c>
      <c r="AN38" s="84">
        <f t="shared" si="111"/>
        <v>4.2</v>
      </c>
      <c r="AO38" s="84">
        <f t="shared" si="111"/>
        <v>4.2</v>
      </c>
      <c r="AP38" s="84">
        <f t="shared" si="111"/>
        <v>4.2</v>
      </c>
      <c r="AQ38" s="84">
        <f t="shared" si="111"/>
        <v>4.1475000000000009</v>
      </c>
      <c r="AR38" s="84">
        <f t="shared" si="111"/>
        <v>4.0949999999999998</v>
      </c>
      <c r="AS38" s="84">
        <f t="shared" si="111"/>
        <v>4.0425000000000004</v>
      </c>
      <c r="AT38" s="84">
        <f t="shared" si="111"/>
        <v>3.9899999999999993</v>
      </c>
      <c r="AU38" s="84">
        <f t="shared" si="111"/>
        <v>3.9375</v>
      </c>
      <c r="AV38" s="84">
        <f t="shared" si="111"/>
        <v>3.9375</v>
      </c>
      <c r="AW38" s="84">
        <f t="shared" si="111"/>
        <v>3.9375</v>
      </c>
      <c r="AX38" s="84">
        <f t="shared" si="111"/>
        <v>3.9375</v>
      </c>
      <c r="AY38" s="84">
        <f t="shared" si="111"/>
        <v>3.9375</v>
      </c>
      <c r="AZ38" s="84">
        <f t="shared" si="111"/>
        <v>3.9375</v>
      </c>
      <c r="BA38" s="84">
        <f t="shared" si="111"/>
        <v>3.9375</v>
      </c>
      <c r="BB38" s="84">
        <f t="shared" si="111"/>
        <v>3.9375</v>
      </c>
      <c r="BC38" s="84">
        <f t="shared" si="111"/>
        <v>3.9375</v>
      </c>
      <c r="BD38" s="84">
        <f t="shared" si="111"/>
        <v>3.9375</v>
      </c>
      <c r="BE38" s="84">
        <f t="shared" si="111"/>
        <v>3.9375</v>
      </c>
      <c r="BF38" s="84">
        <f t="shared" si="111"/>
        <v>3.9375</v>
      </c>
      <c r="BG38" s="84">
        <f t="shared" si="111"/>
        <v>3.9375</v>
      </c>
      <c r="BH38" s="84">
        <f t="shared" si="111"/>
        <v>3.9375</v>
      </c>
      <c r="BI38" s="84">
        <f t="shared" si="111"/>
        <v>3.9375</v>
      </c>
      <c r="BJ38" s="84">
        <f t="shared" si="111"/>
        <v>3.9375</v>
      </c>
      <c r="BK38" s="84">
        <f t="shared" si="111"/>
        <v>4.0425000000000004</v>
      </c>
      <c r="BL38" s="84">
        <f t="shared" si="111"/>
        <v>4.1475000000000009</v>
      </c>
      <c r="BM38" s="84">
        <f t="shared" si="111"/>
        <v>4.2524999999999995</v>
      </c>
      <c r="BN38" s="84">
        <f t="shared" si="111"/>
        <v>4.3574999999999999</v>
      </c>
      <c r="BO38" s="84">
        <f t="shared" si="111"/>
        <v>4.4625000000000004</v>
      </c>
      <c r="BP38" s="84">
        <f t="shared" si="111"/>
        <v>4.4625000000000004</v>
      </c>
      <c r="BQ38" s="84">
        <f t="shared" si="111"/>
        <v>4.4625000000000004</v>
      </c>
      <c r="BR38" s="84">
        <f t="shared" si="111"/>
        <v>4.4625000000000004</v>
      </c>
      <c r="BS38" s="84">
        <f t="shared" si="111"/>
        <v>4.4625000000000004</v>
      </c>
      <c r="BT38" s="84">
        <f t="shared" ref="BT38:EE38" si="112">0.5*BT12</f>
        <v>4.4625000000000004</v>
      </c>
      <c r="BU38" s="84">
        <f t="shared" si="112"/>
        <v>4.4625000000000004</v>
      </c>
      <c r="BV38" s="84">
        <f t="shared" si="112"/>
        <v>4.4625000000000004</v>
      </c>
      <c r="BW38" s="84">
        <f t="shared" si="112"/>
        <v>4.4625000000000004</v>
      </c>
      <c r="BX38" s="84">
        <f t="shared" si="112"/>
        <v>4.4625000000000004</v>
      </c>
      <c r="BY38" s="84">
        <f t="shared" si="112"/>
        <v>4.4625000000000004</v>
      </c>
      <c r="BZ38" s="84">
        <f t="shared" si="112"/>
        <v>4.4625000000000004</v>
      </c>
      <c r="CA38" s="84">
        <f t="shared" si="112"/>
        <v>4.4625000000000004</v>
      </c>
      <c r="CB38" s="84">
        <f t="shared" si="112"/>
        <v>4.4625000000000004</v>
      </c>
      <c r="CC38" s="84">
        <f t="shared" si="112"/>
        <v>4.4625000000000004</v>
      </c>
      <c r="CD38" s="84">
        <f t="shared" si="112"/>
        <v>4.4625000000000004</v>
      </c>
      <c r="CE38" s="84">
        <f t="shared" si="112"/>
        <v>4.41</v>
      </c>
      <c r="CF38" s="84">
        <f t="shared" si="112"/>
        <v>4.3574999999999999</v>
      </c>
      <c r="CG38" s="84">
        <f t="shared" si="112"/>
        <v>4.3049999999999997</v>
      </c>
      <c r="CH38" s="84">
        <f t="shared" si="112"/>
        <v>4.2524999999999995</v>
      </c>
      <c r="CI38" s="84">
        <f t="shared" si="112"/>
        <v>4.2</v>
      </c>
      <c r="CJ38" s="84">
        <f t="shared" si="112"/>
        <v>4.2</v>
      </c>
      <c r="CK38" s="84">
        <f t="shared" si="112"/>
        <v>4.2</v>
      </c>
      <c r="CL38" s="84">
        <f t="shared" si="112"/>
        <v>4.2</v>
      </c>
      <c r="CM38" s="84">
        <f t="shared" si="112"/>
        <v>4.2</v>
      </c>
      <c r="CN38" s="84">
        <f t="shared" si="112"/>
        <v>4.2</v>
      </c>
      <c r="CO38" s="84">
        <f t="shared" si="112"/>
        <v>4.2</v>
      </c>
      <c r="CP38" s="84">
        <f t="shared" si="112"/>
        <v>4.2</v>
      </c>
      <c r="CQ38" s="84">
        <f t="shared" si="112"/>
        <v>4.2</v>
      </c>
      <c r="CR38" s="84">
        <f t="shared" si="112"/>
        <v>4.2</v>
      </c>
      <c r="CS38" s="84">
        <f t="shared" si="112"/>
        <v>4.2</v>
      </c>
      <c r="CT38" s="84">
        <f t="shared" si="112"/>
        <v>4.2</v>
      </c>
      <c r="CU38" s="84">
        <f t="shared" si="112"/>
        <v>4.2</v>
      </c>
      <c r="CV38" s="84">
        <f t="shared" si="112"/>
        <v>4.2</v>
      </c>
      <c r="CW38" s="84">
        <f t="shared" si="112"/>
        <v>4.2</v>
      </c>
      <c r="CX38" s="84">
        <f t="shared" si="112"/>
        <v>4.2</v>
      </c>
      <c r="CY38" s="84">
        <f t="shared" si="112"/>
        <v>4.2</v>
      </c>
      <c r="CZ38" s="84">
        <f t="shared" si="112"/>
        <v>4.2</v>
      </c>
      <c r="DA38" s="84">
        <f t="shared" si="112"/>
        <v>4.2</v>
      </c>
      <c r="DB38" s="84">
        <f t="shared" si="112"/>
        <v>4.2</v>
      </c>
      <c r="DC38" s="84">
        <f t="shared" si="112"/>
        <v>4.2</v>
      </c>
      <c r="DD38" s="84">
        <f t="shared" si="112"/>
        <v>4.2</v>
      </c>
      <c r="DE38" s="84">
        <f t="shared" si="112"/>
        <v>4.2</v>
      </c>
      <c r="DF38" s="84">
        <f t="shared" si="112"/>
        <v>4.2</v>
      </c>
      <c r="DG38" s="84">
        <f t="shared" si="112"/>
        <v>4.2</v>
      </c>
      <c r="DH38" s="84">
        <f t="shared" si="112"/>
        <v>4.2</v>
      </c>
      <c r="DI38" s="84">
        <f t="shared" si="112"/>
        <v>4.2</v>
      </c>
      <c r="DJ38" s="84">
        <f t="shared" si="112"/>
        <v>4.2</v>
      </c>
      <c r="DK38" s="84">
        <f t="shared" si="112"/>
        <v>4.2</v>
      </c>
      <c r="DL38" s="84">
        <f t="shared" si="112"/>
        <v>4.2</v>
      </c>
      <c r="DM38" s="84">
        <f t="shared" si="112"/>
        <v>4.2</v>
      </c>
      <c r="DN38" s="84">
        <f t="shared" si="112"/>
        <v>3.9899999999999993</v>
      </c>
      <c r="DO38" s="84">
        <f t="shared" si="112"/>
        <v>3.7800000000000002</v>
      </c>
      <c r="DP38" s="84">
        <f t="shared" si="112"/>
        <v>3.57</v>
      </c>
      <c r="DQ38" s="84">
        <f t="shared" si="112"/>
        <v>3.3600000000000003</v>
      </c>
      <c r="DR38" s="84">
        <f t="shared" si="112"/>
        <v>4.2</v>
      </c>
      <c r="DS38" s="84">
        <f t="shared" si="112"/>
        <v>3.9899999999999993</v>
      </c>
      <c r="DT38" s="84">
        <f t="shared" si="112"/>
        <v>3.7800000000000002</v>
      </c>
      <c r="DU38" s="84">
        <f t="shared" si="112"/>
        <v>3.57</v>
      </c>
      <c r="DV38" s="84">
        <f t="shared" si="112"/>
        <v>3.3600000000000003</v>
      </c>
      <c r="DW38" s="84">
        <f t="shared" si="112"/>
        <v>4.2</v>
      </c>
      <c r="DX38" s="84">
        <f t="shared" si="112"/>
        <v>3.9899999999999993</v>
      </c>
      <c r="DY38" s="84">
        <f t="shared" si="112"/>
        <v>3.7800000000000002</v>
      </c>
      <c r="DZ38" s="84">
        <f t="shared" si="112"/>
        <v>3.57</v>
      </c>
      <c r="EA38" s="84">
        <f t="shared" si="112"/>
        <v>3.3600000000000003</v>
      </c>
      <c r="EB38" s="84">
        <f t="shared" si="112"/>
        <v>4.2</v>
      </c>
      <c r="EC38" s="84">
        <f t="shared" si="112"/>
        <v>3.9899999999999993</v>
      </c>
      <c r="ED38" s="84">
        <f t="shared" si="112"/>
        <v>3.7800000000000002</v>
      </c>
      <c r="EE38" s="84">
        <f t="shared" si="112"/>
        <v>3.57</v>
      </c>
      <c r="EF38" s="197">
        <f t="shared" ref="EF38" si="113">0.5*EF12</f>
        <v>3.3600000000000003</v>
      </c>
      <c r="EG38" s="108"/>
    </row>
    <row r="39" spans="3:137" x14ac:dyDescent="0.3">
      <c r="C39" s="13"/>
      <c r="D39" s="13" t="str">
        <f t="shared" si="107"/>
        <v>PFlow yellow</v>
      </c>
      <c r="E39" s="207"/>
      <c r="F39" s="71" t="s">
        <v>214</v>
      </c>
      <c r="G39" s="83">
        <f>G32</f>
        <v>8.4</v>
      </c>
      <c r="H39" s="84">
        <f t="shared" ref="H39:BS39" si="114">H32</f>
        <v>8.4</v>
      </c>
      <c r="I39" s="84">
        <f t="shared" si="114"/>
        <v>8.4</v>
      </c>
      <c r="J39" s="84">
        <f t="shared" si="114"/>
        <v>8.4</v>
      </c>
      <c r="K39" s="84">
        <f t="shared" si="114"/>
        <v>8.4</v>
      </c>
      <c r="L39" s="84">
        <f t="shared" si="114"/>
        <v>8.4</v>
      </c>
      <c r="M39" s="84">
        <f t="shared" si="114"/>
        <v>8.4</v>
      </c>
      <c r="N39" s="84">
        <f t="shared" si="114"/>
        <v>8.4</v>
      </c>
      <c r="O39" s="84">
        <f t="shared" si="114"/>
        <v>8.4</v>
      </c>
      <c r="P39" s="84">
        <f t="shared" si="114"/>
        <v>8.4</v>
      </c>
      <c r="Q39" s="84">
        <f t="shared" si="114"/>
        <v>8.4</v>
      </c>
      <c r="R39" s="84">
        <f t="shared" si="114"/>
        <v>8.4</v>
      </c>
      <c r="S39" s="84">
        <f t="shared" si="114"/>
        <v>8.4</v>
      </c>
      <c r="T39" s="84">
        <f t="shared" si="114"/>
        <v>8.4</v>
      </c>
      <c r="U39" s="84">
        <f t="shared" si="114"/>
        <v>8.4</v>
      </c>
      <c r="V39" s="84">
        <f t="shared" si="114"/>
        <v>8.4</v>
      </c>
      <c r="W39" s="84">
        <f t="shared" si="114"/>
        <v>8.4</v>
      </c>
      <c r="X39" s="84">
        <f t="shared" si="114"/>
        <v>8.4</v>
      </c>
      <c r="Y39" s="84">
        <f t="shared" si="114"/>
        <v>8.4</v>
      </c>
      <c r="Z39" s="84">
        <f t="shared" si="114"/>
        <v>8.4</v>
      </c>
      <c r="AA39" s="84">
        <f t="shared" si="114"/>
        <v>8.4</v>
      </c>
      <c r="AB39" s="84">
        <f t="shared" si="114"/>
        <v>8.4</v>
      </c>
      <c r="AC39" s="84">
        <f t="shared" si="114"/>
        <v>8.4</v>
      </c>
      <c r="AD39" s="84">
        <f t="shared" si="114"/>
        <v>8.4</v>
      </c>
      <c r="AE39" s="84">
        <f t="shared" si="114"/>
        <v>8.4</v>
      </c>
      <c r="AF39" s="84">
        <f t="shared" si="114"/>
        <v>8.4</v>
      </c>
      <c r="AG39" s="84">
        <f t="shared" si="114"/>
        <v>8.4</v>
      </c>
      <c r="AH39" s="84">
        <f t="shared" si="114"/>
        <v>8.4</v>
      </c>
      <c r="AI39" s="84">
        <f t="shared" si="114"/>
        <v>8.4</v>
      </c>
      <c r="AJ39" s="84">
        <f t="shared" si="114"/>
        <v>8.4</v>
      </c>
      <c r="AK39" s="84">
        <f t="shared" si="114"/>
        <v>8.4</v>
      </c>
      <c r="AL39" s="84">
        <f t="shared" si="114"/>
        <v>8.4</v>
      </c>
      <c r="AM39" s="84">
        <f t="shared" si="114"/>
        <v>8.4</v>
      </c>
      <c r="AN39" s="84">
        <f t="shared" si="114"/>
        <v>8.4</v>
      </c>
      <c r="AO39" s="84">
        <f t="shared" si="114"/>
        <v>8.4</v>
      </c>
      <c r="AP39" s="84">
        <f t="shared" si="114"/>
        <v>8.4</v>
      </c>
      <c r="AQ39" s="84">
        <f t="shared" si="114"/>
        <v>8.2950000000000017</v>
      </c>
      <c r="AR39" s="84">
        <f t="shared" si="114"/>
        <v>8.19</v>
      </c>
      <c r="AS39" s="84">
        <f t="shared" si="114"/>
        <v>8.0850000000000009</v>
      </c>
      <c r="AT39" s="84">
        <f t="shared" si="114"/>
        <v>7.9799999999999986</v>
      </c>
      <c r="AU39" s="84">
        <f t="shared" si="114"/>
        <v>7.875</v>
      </c>
      <c r="AV39" s="84">
        <f t="shared" si="114"/>
        <v>7.875</v>
      </c>
      <c r="AW39" s="84">
        <f t="shared" si="114"/>
        <v>7.875</v>
      </c>
      <c r="AX39" s="84">
        <f t="shared" si="114"/>
        <v>7.875</v>
      </c>
      <c r="AY39" s="84">
        <f t="shared" si="114"/>
        <v>7.875</v>
      </c>
      <c r="AZ39" s="84">
        <f t="shared" si="114"/>
        <v>7.875</v>
      </c>
      <c r="BA39" s="84">
        <f t="shared" si="114"/>
        <v>7.875</v>
      </c>
      <c r="BB39" s="84">
        <f t="shared" si="114"/>
        <v>7.875</v>
      </c>
      <c r="BC39" s="84">
        <f t="shared" si="114"/>
        <v>7.875</v>
      </c>
      <c r="BD39" s="84">
        <f t="shared" si="114"/>
        <v>7.875</v>
      </c>
      <c r="BE39" s="84">
        <f t="shared" si="114"/>
        <v>7.875</v>
      </c>
      <c r="BF39" s="84">
        <f t="shared" si="114"/>
        <v>7.875</v>
      </c>
      <c r="BG39" s="84">
        <f t="shared" si="114"/>
        <v>7.875</v>
      </c>
      <c r="BH39" s="84">
        <f t="shared" si="114"/>
        <v>7.875</v>
      </c>
      <c r="BI39" s="84">
        <f t="shared" si="114"/>
        <v>7.875</v>
      </c>
      <c r="BJ39" s="84">
        <f t="shared" si="114"/>
        <v>7.875</v>
      </c>
      <c r="BK39" s="84">
        <f t="shared" si="114"/>
        <v>8.0850000000000009</v>
      </c>
      <c r="BL39" s="84">
        <f t="shared" si="114"/>
        <v>8.2950000000000017</v>
      </c>
      <c r="BM39" s="84">
        <f t="shared" si="114"/>
        <v>8.504999999999999</v>
      </c>
      <c r="BN39" s="84">
        <f t="shared" si="114"/>
        <v>8.7149999999999999</v>
      </c>
      <c r="BO39" s="84">
        <f t="shared" si="114"/>
        <v>8.9250000000000007</v>
      </c>
      <c r="BP39" s="84">
        <f t="shared" si="114"/>
        <v>8.9250000000000007</v>
      </c>
      <c r="BQ39" s="84">
        <f t="shared" si="114"/>
        <v>8.9250000000000007</v>
      </c>
      <c r="BR39" s="84">
        <f t="shared" si="114"/>
        <v>8.9250000000000007</v>
      </c>
      <c r="BS39" s="84">
        <f t="shared" si="114"/>
        <v>8.9250000000000007</v>
      </c>
      <c r="BT39" s="84">
        <f t="shared" ref="BT39:EE39" si="115">BT32</f>
        <v>8.9250000000000007</v>
      </c>
      <c r="BU39" s="84">
        <f t="shared" si="115"/>
        <v>8.9250000000000007</v>
      </c>
      <c r="BV39" s="84">
        <f t="shared" si="115"/>
        <v>8.9250000000000007</v>
      </c>
      <c r="BW39" s="84">
        <f t="shared" si="115"/>
        <v>8.9250000000000007</v>
      </c>
      <c r="BX39" s="84">
        <f t="shared" si="115"/>
        <v>8.9250000000000007</v>
      </c>
      <c r="BY39" s="84">
        <f t="shared" si="115"/>
        <v>8.9250000000000007</v>
      </c>
      <c r="BZ39" s="84">
        <f t="shared" si="115"/>
        <v>8.9250000000000007</v>
      </c>
      <c r="CA39" s="84">
        <f t="shared" si="115"/>
        <v>8.9250000000000007</v>
      </c>
      <c r="CB39" s="84">
        <f t="shared" si="115"/>
        <v>8.9250000000000007</v>
      </c>
      <c r="CC39" s="84">
        <f t="shared" si="115"/>
        <v>8.9250000000000007</v>
      </c>
      <c r="CD39" s="84">
        <f t="shared" si="115"/>
        <v>8.9250000000000007</v>
      </c>
      <c r="CE39" s="84">
        <f t="shared" si="115"/>
        <v>8.82</v>
      </c>
      <c r="CF39" s="84">
        <f t="shared" si="115"/>
        <v>8.7149999999999999</v>
      </c>
      <c r="CG39" s="84">
        <f t="shared" si="115"/>
        <v>8.61</v>
      </c>
      <c r="CH39" s="84">
        <f t="shared" si="115"/>
        <v>8.504999999999999</v>
      </c>
      <c r="CI39" s="84">
        <f t="shared" si="115"/>
        <v>8.4</v>
      </c>
      <c r="CJ39" s="84">
        <f t="shared" si="115"/>
        <v>8.4</v>
      </c>
      <c r="CK39" s="84">
        <f t="shared" si="115"/>
        <v>8.4</v>
      </c>
      <c r="CL39" s="84">
        <f t="shared" si="115"/>
        <v>8.4</v>
      </c>
      <c r="CM39" s="84">
        <f t="shared" si="115"/>
        <v>8.4</v>
      </c>
      <c r="CN39" s="84">
        <f t="shared" si="115"/>
        <v>8.4</v>
      </c>
      <c r="CO39" s="84">
        <f t="shared" si="115"/>
        <v>8.4</v>
      </c>
      <c r="CP39" s="84">
        <f t="shared" si="115"/>
        <v>8.4</v>
      </c>
      <c r="CQ39" s="84">
        <f t="shared" si="115"/>
        <v>8.4</v>
      </c>
      <c r="CR39" s="84">
        <f t="shared" si="115"/>
        <v>8.4</v>
      </c>
      <c r="CS39" s="84">
        <f t="shared" si="115"/>
        <v>8.4</v>
      </c>
      <c r="CT39" s="84">
        <f t="shared" si="115"/>
        <v>8.4</v>
      </c>
      <c r="CU39" s="84">
        <f t="shared" si="115"/>
        <v>8.4</v>
      </c>
      <c r="CV39" s="84">
        <f t="shared" si="115"/>
        <v>8.4</v>
      </c>
      <c r="CW39" s="84">
        <f t="shared" si="115"/>
        <v>8.4</v>
      </c>
      <c r="CX39" s="84">
        <f t="shared" si="115"/>
        <v>8.4</v>
      </c>
      <c r="CY39" s="84">
        <f t="shared" si="115"/>
        <v>8.4</v>
      </c>
      <c r="CZ39" s="84">
        <f t="shared" si="115"/>
        <v>8.4</v>
      </c>
      <c r="DA39" s="84">
        <f t="shared" si="115"/>
        <v>8.4</v>
      </c>
      <c r="DB39" s="84">
        <f t="shared" si="115"/>
        <v>8.4</v>
      </c>
      <c r="DC39" s="84">
        <f t="shared" si="115"/>
        <v>8.4</v>
      </c>
      <c r="DD39" s="84">
        <f t="shared" si="115"/>
        <v>8.4</v>
      </c>
      <c r="DE39" s="84">
        <f t="shared" si="115"/>
        <v>8.4</v>
      </c>
      <c r="DF39" s="84">
        <f t="shared" si="115"/>
        <v>8.4</v>
      </c>
      <c r="DG39" s="84">
        <f t="shared" si="115"/>
        <v>8.4</v>
      </c>
      <c r="DH39" s="84">
        <f t="shared" si="115"/>
        <v>8.4</v>
      </c>
      <c r="DI39" s="84">
        <f t="shared" si="115"/>
        <v>8.4</v>
      </c>
      <c r="DJ39" s="84">
        <f t="shared" si="115"/>
        <v>8.4</v>
      </c>
      <c r="DK39" s="84">
        <f t="shared" si="115"/>
        <v>8.4</v>
      </c>
      <c r="DL39" s="84">
        <f t="shared" si="115"/>
        <v>8.4</v>
      </c>
      <c r="DM39" s="84">
        <f t="shared" si="115"/>
        <v>8.4</v>
      </c>
      <c r="DN39" s="84">
        <f t="shared" si="115"/>
        <v>7.9799999999999986</v>
      </c>
      <c r="DO39" s="84">
        <f t="shared" si="115"/>
        <v>7.5600000000000005</v>
      </c>
      <c r="DP39" s="84">
        <f t="shared" si="115"/>
        <v>7.14</v>
      </c>
      <c r="DQ39" s="84">
        <f t="shared" si="115"/>
        <v>6.7200000000000006</v>
      </c>
      <c r="DR39" s="84">
        <f t="shared" si="115"/>
        <v>8.4</v>
      </c>
      <c r="DS39" s="84">
        <f t="shared" si="115"/>
        <v>7.9799999999999986</v>
      </c>
      <c r="DT39" s="84">
        <f t="shared" si="115"/>
        <v>7.5600000000000005</v>
      </c>
      <c r="DU39" s="84">
        <f t="shared" si="115"/>
        <v>7.14</v>
      </c>
      <c r="DV39" s="84">
        <f t="shared" si="115"/>
        <v>6.7200000000000006</v>
      </c>
      <c r="DW39" s="84">
        <f t="shared" si="115"/>
        <v>8.4</v>
      </c>
      <c r="DX39" s="84">
        <f t="shared" si="115"/>
        <v>7.9799999999999986</v>
      </c>
      <c r="DY39" s="84">
        <f t="shared" si="115"/>
        <v>7.5600000000000005</v>
      </c>
      <c r="DZ39" s="84">
        <f t="shared" si="115"/>
        <v>7.14</v>
      </c>
      <c r="EA39" s="84">
        <f t="shared" si="115"/>
        <v>6.7200000000000006</v>
      </c>
      <c r="EB39" s="84">
        <f t="shared" si="115"/>
        <v>8.4</v>
      </c>
      <c r="EC39" s="84">
        <f t="shared" si="115"/>
        <v>7.9799999999999986</v>
      </c>
      <c r="ED39" s="84">
        <f t="shared" si="115"/>
        <v>7.5600000000000005</v>
      </c>
      <c r="EE39" s="84">
        <f t="shared" si="115"/>
        <v>7.14</v>
      </c>
      <c r="EF39" s="197">
        <f t="shared" ref="EF39" si="116">EF32</f>
        <v>6.7200000000000006</v>
      </c>
      <c r="EG39" s="108"/>
    </row>
    <row r="40" spans="3:137" x14ac:dyDescent="0.3">
      <c r="C40" s="13"/>
      <c r="D40" s="13" t="str">
        <f t="shared" si="107"/>
        <v>PFgreen</v>
      </c>
      <c r="E40" s="207"/>
      <c r="F40" s="71" t="s">
        <v>215</v>
      </c>
      <c r="G40" s="83">
        <f>G39+G38</f>
        <v>12.600000000000001</v>
      </c>
      <c r="H40" s="84">
        <f t="shared" ref="H40:BS40" si="117">H39+H38</f>
        <v>12.600000000000001</v>
      </c>
      <c r="I40" s="84">
        <f t="shared" si="117"/>
        <v>12.600000000000001</v>
      </c>
      <c r="J40" s="84">
        <f t="shared" si="117"/>
        <v>12.600000000000001</v>
      </c>
      <c r="K40" s="84">
        <f t="shared" si="117"/>
        <v>12.600000000000001</v>
      </c>
      <c r="L40" s="84">
        <f t="shared" si="117"/>
        <v>12.600000000000001</v>
      </c>
      <c r="M40" s="84">
        <f t="shared" si="117"/>
        <v>12.600000000000001</v>
      </c>
      <c r="N40" s="84">
        <f t="shared" si="117"/>
        <v>12.600000000000001</v>
      </c>
      <c r="O40" s="84">
        <f t="shared" si="117"/>
        <v>12.600000000000001</v>
      </c>
      <c r="P40" s="84">
        <f t="shared" si="117"/>
        <v>12.600000000000001</v>
      </c>
      <c r="Q40" s="84">
        <f t="shared" si="117"/>
        <v>12.600000000000001</v>
      </c>
      <c r="R40" s="84">
        <f t="shared" si="117"/>
        <v>12.600000000000001</v>
      </c>
      <c r="S40" s="84">
        <f t="shared" si="117"/>
        <v>12.600000000000001</v>
      </c>
      <c r="T40" s="84">
        <f t="shared" si="117"/>
        <v>12.600000000000001</v>
      </c>
      <c r="U40" s="84">
        <f t="shared" si="117"/>
        <v>12.600000000000001</v>
      </c>
      <c r="V40" s="84">
        <f t="shared" si="117"/>
        <v>12.600000000000001</v>
      </c>
      <c r="W40" s="84">
        <f t="shared" si="117"/>
        <v>12.600000000000001</v>
      </c>
      <c r="X40" s="84">
        <f t="shared" si="117"/>
        <v>12.600000000000001</v>
      </c>
      <c r="Y40" s="84">
        <f t="shared" si="117"/>
        <v>12.600000000000001</v>
      </c>
      <c r="Z40" s="84">
        <f t="shared" si="117"/>
        <v>12.600000000000001</v>
      </c>
      <c r="AA40" s="84">
        <f t="shared" si="117"/>
        <v>12.600000000000001</v>
      </c>
      <c r="AB40" s="84">
        <f t="shared" si="117"/>
        <v>12.600000000000001</v>
      </c>
      <c r="AC40" s="84">
        <f t="shared" si="117"/>
        <v>12.600000000000001</v>
      </c>
      <c r="AD40" s="84">
        <f t="shared" si="117"/>
        <v>12.600000000000001</v>
      </c>
      <c r="AE40" s="84">
        <f t="shared" si="117"/>
        <v>12.600000000000001</v>
      </c>
      <c r="AF40" s="84">
        <f t="shared" si="117"/>
        <v>12.600000000000001</v>
      </c>
      <c r="AG40" s="84">
        <f t="shared" si="117"/>
        <v>12.600000000000001</v>
      </c>
      <c r="AH40" s="84">
        <f t="shared" si="117"/>
        <v>12.600000000000001</v>
      </c>
      <c r="AI40" s="84">
        <f t="shared" si="117"/>
        <v>12.600000000000001</v>
      </c>
      <c r="AJ40" s="84">
        <f t="shared" si="117"/>
        <v>12.600000000000001</v>
      </c>
      <c r="AK40" s="84">
        <f t="shared" si="117"/>
        <v>12.600000000000001</v>
      </c>
      <c r="AL40" s="84">
        <f t="shared" si="117"/>
        <v>12.600000000000001</v>
      </c>
      <c r="AM40" s="84">
        <f t="shared" si="117"/>
        <v>12.600000000000001</v>
      </c>
      <c r="AN40" s="84">
        <f t="shared" si="117"/>
        <v>12.600000000000001</v>
      </c>
      <c r="AO40" s="84">
        <f t="shared" si="117"/>
        <v>12.600000000000001</v>
      </c>
      <c r="AP40" s="84">
        <f t="shared" si="117"/>
        <v>12.600000000000001</v>
      </c>
      <c r="AQ40" s="84">
        <f t="shared" si="117"/>
        <v>12.442500000000003</v>
      </c>
      <c r="AR40" s="84">
        <f t="shared" si="117"/>
        <v>12.285</v>
      </c>
      <c r="AS40" s="84">
        <f t="shared" si="117"/>
        <v>12.127500000000001</v>
      </c>
      <c r="AT40" s="84">
        <f t="shared" si="117"/>
        <v>11.969999999999999</v>
      </c>
      <c r="AU40" s="84">
        <f t="shared" si="117"/>
        <v>11.8125</v>
      </c>
      <c r="AV40" s="84">
        <f t="shared" si="117"/>
        <v>11.8125</v>
      </c>
      <c r="AW40" s="84">
        <f t="shared" si="117"/>
        <v>11.8125</v>
      </c>
      <c r="AX40" s="84">
        <f t="shared" si="117"/>
        <v>11.8125</v>
      </c>
      <c r="AY40" s="84">
        <f t="shared" si="117"/>
        <v>11.8125</v>
      </c>
      <c r="AZ40" s="84">
        <f t="shared" si="117"/>
        <v>11.8125</v>
      </c>
      <c r="BA40" s="84">
        <f t="shared" si="117"/>
        <v>11.8125</v>
      </c>
      <c r="BB40" s="84">
        <f t="shared" si="117"/>
        <v>11.8125</v>
      </c>
      <c r="BC40" s="84">
        <f t="shared" si="117"/>
        <v>11.8125</v>
      </c>
      <c r="BD40" s="84">
        <f t="shared" si="117"/>
        <v>11.8125</v>
      </c>
      <c r="BE40" s="84">
        <f t="shared" si="117"/>
        <v>11.8125</v>
      </c>
      <c r="BF40" s="84">
        <f t="shared" si="117"/>
        <v>11.8125</v>
      </c>
      <c r="BG40" s="84">
        <f t="shared" si="117"/>
        <v>11.8125</v>
      </c>
      <c r="BH40" s="84">
        <f t="shared" si="117"/>
        <v>11.8125</v>
      </c>
      <c r="BI40" s="84">
        <f t="shared" si="117"/>
        <v>11.8125</v>
      </c>
      <c r="BJ40" s="84">
        <f t="shared" si="117"/>
        <v>11.8125</v>
      </c>
      <c r="BK40" s="84">
        <f t="shared" si="117"/>
        <v>12.127500000000001</v>
      </c>
      <c r="BL40" s="84">
        <f t="shared" si="117"/>
        <v>12.442500000000003</v>
      </c>
      <c r="BM40" s="84">
        <f t="shared" si="117"/>
        <v>12.757499999999999</v>
      </c>
      <c r="BN40" s="84">
        <f t="shared" si="117"/>
        <v>13.0725</v>
      </c>
      <c r="BO40" s="84">
        <f t="shared" si="117"/>
        <v>13.387500000000001</v>
      </c>
      <c r="BP40" s="84">
        <f t="shared" si="117"/>
        <v>13.387500000000001</v>
      </c>
      <c r="BQ40" s="84">
        <f t="shared" si="117"/>
        <v>13.387500000000001</v>
      </c>
      <c r="BR40" s="84">
        <f t="shared" si="117"/>
        <v>13.387500000000001</v>
      </c>
      <c r="BS40" s="84">
        <f t="shared" si="117"/>
        <v>13.387500000000001</v>
      </c>
      <c r="BT40" s="84">
        <f t="shared" ref="BT40:EE40" si="118">BT39+BT38</f>
        <v>13.387500000000001</v>
      </c>
      <c r="BU40" s="84">
        <f t="shared" si="118"/>
        <v>13.387500000000001</v>
      </c>
      <c r="BV40" s="84">
        <f t="shared" si="118"/>
        <v>13.387500000000001</v>
      </c>
      <c r="BW40" s="84">
        <f t="shared" si="118"/>
        <v>13.387500000000001</v>
      </c>
      <c r="BX40" s="84">
        <f t="shared" si="118"/>
        <v>13.387500000000001</v>
      </c>
      <c r="BY40" s="84">
        <f t="shared" si="118"/>
        <v>13.387500000000001</v>
      </c>
      <c r="BZ40" s="84">
        <f t="shared" si="118"/>
        <v>13.387500000000001</v>
      </c>
      <c r="CA40" s="84">
        <f t="shared" si="118"/>
        <v>13.387500000000001</v>
      </c>
      <c r="CB40" s="84">
        <f t="shared" si="118"/>
        <v>13.387500000000001</v>
      </c>
      <c r="CC40" s="84">
        <f t="shared" si="118"/>
        <v>13.387500000000001</v>
      </c>
      <c r="CD40" s="84">
        <f t="shared" si="118"/>
        <v>13.387500000000001</v>
      </c>
      <c r="CE40" s="84">
        <f t="shared" si="118"/>
        <v>13.23</v>
      </c>
      <c r="CF40" s="84">
        <f t="shared" si="118"/>
        <v>13.0725</v>
      </c>
      <c r="CG40" s="84">
        <f t="shared" si="118"/>
        <v>12.914999999999999</v>
      </c>
      <c r="CH40" s="84">
        <f t="shared" si="118"/>
        <v>12.757499999999999</v>
      </c>
      <c r="CI40" s="84">
        <f t="shared" si="118"/>
        <v>12.600000000000001</v>
      </c>
      <c r="CJ40" s="84">
        <f t="shared" si="118"/>
        <v>12.600000000000001</v>
      </c>
      <c r="CK40" s="84">
        <f t="shared" si="118"/>
        <v>12.600000000000001</v>
      </c>
      <c r="CL40" s="84">
        <f t="shared" si="118"/>
        <v>12.600000000000001</v>
      </c>
      <c r="CM40" s="84">
        <f t="shared" si="118"/>
        <v>12.600000000000001</v>
      </c>
      <c r="CN40" s="84">
        <f t="shared" si="118"/>
        <v>12.600000000000001</v>
      </c>
      <c r="CO40" s="84">
        <f t="shared" si="118"/>
        <v>12.600000000000001</v>
      </c>
      <c r="CP40" s="84">
        <f t="shared" si="118"/>
        <v>12.600000000000001</v>
      </c>
      <c r="CQ40" s="84">
        <f t="shared" si="118"/>
        <v>12.600000000000001</v>
      </c>
      <c r="CR40" s="84">
        <f t="shared" si="118"/>
        <v>12.600000000000001</v>
      </c>
      <c r="CS40" s="84">
        <f t="shared" si="118"/>
        <v>12.600000000000001</v>
      </c>
      <c r="CT40" s="84">
        <f t="shared" si="118"/>
        <v>12.600000000000001</v>
      </c>
      <c r="CU40" s="84">
        <f t="shared" si="118"/>
        <v>12.600000000000001</v>
      </c>
      <c r="CV40" s="84">
        <f t="shared" si="118"/>
        <v>12.600000000000001</v>
      </c>
      <c r="CW40" s="84">
        <f t="shared" si="118"/>
        <v>12.600000000000001</v>
      </c>
      <c r="CX40" s="84">
        <f t="shared" si="118"/>
        <v>12.600000000000001</v>
      </c>
      <c r="CY40" s="84">
        <f t="shared" si="118"/>
        <v>12.600000000000001</v>
      </c>
      <c r="CZ40" s="84">
        <f t="shared" si="118"/>
        <v>12.600000000000001</v>
      </c>
      <c r="DA40" s="84">
        <f t="shared" si="118"/>
        <v>12.600000000000001</v>
      </c>
      <c r="DB40" s="84">
        <f t="shared" si="118"/>
        <v>12.600000000000001</v>
      </c>
      <c r="DC40" s="84">
        <f t="shared" si="118"/>
        <v>12.600000000000001</v>
      </c>
      <c r="DD40" s="84">
        <f t="shared" si="118"/>
        <v>12.600000000000001</v>
      </c>
      <c r="DE40" s="84">
        <f t="shared" si="118"/>
        <v>12.600000000000001</v>
      </c>
      <c r="DF40" s="84">
        <f t="shared" si="118"/>
        <v>12.600000000000001</v>
      </c>
      <c r="DG40" s="84">
        <f t="shared" si="118"/>
        <v>12.600000000000001</v>
      </c>
      <c r="DH40" s="84">
        <f t="shared" si="118"/>
        <v>12.600000000000001</v>
      </c>
      <c r="DI40" s="84">
        <f t="shared" si="118"/>
        <v>12.600000000000001</v>
      </c>
      <c r="DJ40" s="84">
        <f t="shared" si="118"/>
        <v>12.600000000000001</v>
      </c>
      <c r="DK40" s="84">
        <f t="shared" si="118"/>
        <v>12.600000000000001</v>
      </c>
      <c r="DL40" s="84">
        <f t="shared" si="118"/>
        <v>12.600000000000001</v>
      </c>
      <c r="DM40" s="84">
        <f t="shared" si="118"/>
        <v>12.600000000000001</v>
      </c>
      <c r="DN40" s="84">
        <f t="shared" si="118"/>
        <v>11.969999999999999</v>
      </c>
      <c r="DO40" s="84">
        <f t="shared" si="118"/>
        <v>11.34</v>
      </c>
      <c r="DP40" s="84">
        <f t="shared" si="118"/>
        <v>10.709999999999999</v>
      </c>
      <c r="DQ40" s="84">
        <f t="shared" si="118"/>
        <v>10.080000000000002</v>
      </c>
      <c r="DR40" s="84">
        <f t="shared" si="118"/>
        <v>12.600000000000001</v>
      </c>
      <c r="DS40" s="84">
        <f t="shared" si="118"/>
        <v>11.969999999999999</v>
      </c>
      <c r="DT40" s="84">
        <f t="shared" si="118"/>
        <v>11.34</v>
      </c>
      <c r="DU40" s="84">
        <f t="shared" si="118"/>
        <v>10.709999999999999</v>
      </c>
      <c r="DV40" s="84">
        <f t="shared" si="118"/>
        <v>10.080000000000002</v>
      </c>
      <c r="DW40" s="84">
        <f t="shared" si="118"/>
        <v>12.600000000000001</v>
      </c>
      <c r="DX40" s="84">
        <f t="shared" si="118"/>
        <v>11.969999999999999</v>
      </c>
      <c r="DY40" s="84">
        <f t="shared" si="118"/>
        <v>11.34</v>
      </c>
      <c r="DZ40" s="84">
        <f t="shared" si="118"/>
        <v>10.709999999999999</v>
      </c>
      <c r="EA40" s="84">
        <f t="shared" si="118"/>
        <v>10.080000000000002</v>
      </c>
      <c r="EB40" s="84">
        <f t="shared" si="118"/>
        <v>12.600000000000001</v>
      </c>
      <c r="EC40" s="84">
        <f t="shared" si="118"/>
        <v>11.969999999999999</v>
      </c>
      <c r="ED40" s="84">
        <f t="shared" si="118"/>
        <v>11.34</v>
      </c>
      <c r="EE40" s="84">
        <f t="shared" si="118"/>
        <v>10.709999999999999</v>
      </c>
      <c r="EF40" s="197">
        <f t="shared" ref="EF40" si="119">EF39+EF38</f>
        <v>10.080000000000002</v>
      </c>
      <c r="EG40" s="108"/>
    </row>
    <row r="41" spans="3:137" x14ac:dyDescent="0.3">
      <c r="C41" s="13"/>
      <c r="D41" s="13" t="str">
        <f t="shared" si="107"/>
        <v>PFhigh yellow</v>
      </c>
      <c r="E41" s="207"/>
      <c r="F41" s="71" t="s">
        <v>216</v>
      </c>
      <c r="G41" s="83">
        <f>G31</f>
        <v>20.399999999999999</v>
      </c>
      <c r="H41" s="84">
        <f t="shared" ref="H41:BS41" si="120">H31</f>
        <v>20.399999999999999</v>
      </c>
      <c r="I41" s="84">
        <f t="shared" si="120"/>
        <v>20.399999999999999</v>
      </c>
      <c r="J41" s="84">
        <f t="shared" si="120"/>
        <v>20.399999999999999</v>
      </c>
      <c r="K41" s="84">
        <f t="shared" si="120"/>
        <v>20.399999999999999</v>
      </c>
      <c r="L41" s="84">
        <f t="shared" si="120"/>
        <v>20.399999999999999</v>
      </c>
      <c r="M41" s="84">
        <f t="shared" si="120"/>
        <v>20.399999999999999</v>
      </c>
      <c r="N41" s="84">
        <f t="shared" si="120"/>
        <v>20.399999999999999</v>
      </c>
      <c r="O41" s="84">
        <f t="shared" si="120"/>
        <v>20.399999999999999</v>
      </c>
      <c r="P41" s="84">
        <f t="shared" si="120"/>
        <v>20.399999999999999</v>
      </c>
      <c r="Q41" s="84">
        <f t="shared" si="120"/>
        <v>20.399999999999999</v>
      </c>
      <c r="R41" s="84">
        <f t="shared" si="120"/>
        <v>20.399999999999999</v>
      </c>
      <c r="S41" s="84">
        <f t="shared" si="120"/>
        <v>20.399999999999999</v>
      </c>
      <c r="T41" s="84">
        <f t="shared" si="120"/>
        <v>20.399999999999999</v>
      </c>
      <c r="U41" s="84">
        <f t="shared" si="120"/>
        <v>20.399999999999999</v>
      </c>
      <c r="V41" s="84">
        <f t="shared" si="120"/>
        <v>20.399999999999999</v>
      </c>
      <c r="W41" s="84">
        <f t="shared" si="120"/>
        <v>20.399999999999999</v>
      </c>
      <c r="X41" s="84">
        <f t="shared" si="120"/>
        <v>20.399999999999999</v>
      </c>
      <c r="Y41" s="84">
        <f t="shared" si="120"/>
        <v>20.399999999999999</v>
      </c>
      <c r="Z41" s="84">
        <f t="shared" si="120"/>
        <v>20.399999999999999</v>
      </c>
      <c r="AA41" s="84">
        <f t="shared" si="120"/>
        <v>20.399999999999999</v>
      </c>
      <c r="AB41" s="84">
        <f t="shared" si="120"/>
        <v>20.399999999999999</v>
      </c>
      <c r="AC41" s="84">
        <f t="shared" si="120"/>
        <v>20.399999999999999</v>
      </c>
      <c r="AD41" s="84">
        <f t="shared" si="120"/>
        <v>20.399999999999999</v>
      </c>
      <c r="AE41" s="84">
        <f t="shared" si="120"/>
        <v>20.399999999999999</v>
      </c>
      <c r="AF41" s="84">
        <f t="shared" si="120"/>
        <v>20.399999999999999</v>
      </c>
      <c r="AG41" s="84">
        <f t="shared" si="120"/>
        <v>20.399999999999999</v>
      </c>
      <c r="AH41" s="84">
        <f t="shared" si="120"/>
        <v>20.399999999999999</v>
      </c>
      <c r="AI41" s="84">
        <f t="shared" si="120"/>
        <v>20.399999999999999</v>
      </c>
      <c r="AJ41" s="84">
        <f t="shared" si="120"/>
        <v>20.399999999999999</v>
      </c>
      <c r="AK41" s="84">
        <f t="shared" si="120"/>
        <v>20.399999999999999</v>
      </c>
      <c r="AL41" s="84">
        <f t="shared" si="120"/>
        <v>20.399999999999999</v>
      </c>
      <c r="AM41" s="84">
        <f t="shared" si="120"/>
        <v>20.399999999999999</v>
      </c>
      <c r="AN41" s="84">
        <f t="shared" si="120"/>
        <v>20.399999999999999</v>
      </c>
      <c r="AO41" s="84">
        <f t="shared" si="120"/>
        <v>20.399999999999999</v>
      </c>
      <c r="AP41" s="84">
        <f t="shared" si="120"/>
        <v>20.399999999999999</v>
      </c>
      <c r="AQ41" s="84">
        <f t="shared" si="120"/>
        <v>20.145000000000003</v>
      </c>
      <c r="AR41" s="84">
        <f t="shared" si="120"/>
        <v>19.89</v>
      </c>
      <c r="AS41" s="84">
        <f t="shared" si="120"/>
        <v>19.635000000000002</v>
      </c>
      <c r="AT41" s="84">
        <f t="shared" si="120"/>
        <v>19.379999999999995</v>
      </c>
      <c r="AU41" s="84">
        <f t="shared" si="120"/>
        <v>19.125</v>
      </c>
      <c r="AV41" s="84">
        <f t="shared" si="120"/>
        <v>19.125</v>
      </c>
      <c r="AW41" s="84">
        <f t="shared" si="120"/>
        <v>19.125</v>
      </c>
      <c r="AX41" s="84">
        <f t="shared" si="120"/>
        <v>19.125</v>
      </c>
      <c r="AY41" s="84">
        <f t="shared" si="120"/>
        <v>19.125</v>
      </c>
      <c r="AZ41" s="84">
        <f t="shared" si="120"/>
        <v>19.125</v>
      </c>
      <c r="BA41" s="84">
        <f t="shared" si="120"/>
        <v>19.125</v>
      </c>
      <c r="BB41" s="84">
        <f t="shared" si="120"/>
        <v>19.125</v>
      </c>
      <c r="BC41" s="84">
        <f t="shared" si="120"/>
        <v>19.125</v>
      </c>
      <c r="BD41" s="84">
        <f t="shared" si="120"/>
        <v>19.125</v>
      </c>
      <c r="BE41" s="84">
        <f t="shared" si="120"/>
        <v>19.125</v>
      </c>
      <c r="BF41" s="84">
        <f t="shared" si="120"/>
        <v>19.125</v>
      </c>
      <c r="BG41" s="84">
        <f t="shared" si="120"/>
        <v>19.125</v>
      </c>
      <c r="BH41" s="84">
        <f t="shared" si="120"/>
        <v>19.125</v>
      </c>
      <c r="BI41" s="84">
        <f t="shared" si="120"/>
        <v>19.125</v>
      </c>
      <c r="BJ41" s="84">
        <f t="shared" si="120"/>
        <v>19.125</v>
      </c>
      <c r="BK41" s="84">
        <f t="shared" si="120"/>
        <v>19.635000000000002</v>
      </c>
      <c r="BL41" s="84">
        <f t="shared" si="120"/>
        <v>20.145000000000003</v>
      </c>
      <c r="BM41" s="84">
        <f t="shared" si="120"/>
        <v>20.654999999999998</v>
      </c>
      <c r="BN41" s="84">
        <f t="shared" si="120"/>
        <v>21.164999999999999</v>
      </c>
      <c r="BO41" s="84">
        <f t="shared" si="120"/>
        <v>21.675000000000001</v>
      </c>
      <c r="BP41" s="84">
        <f t="shared" si="120"/>
        <v>21.675000000000001</v>
      </c>
      <c r="BQ41" s="84">
        <f t="shared" si="120"/>
        <v>21.675000000000001</v>
      </c>
      <c r="BR41" s="84">
        <f t="shared" si="120"/>
        <v>21.675000000000001</v>
      </c>
      <c r="BS41" s="84">
        <f t="shared" si="120"/>
        <v>21.675000000000001</v>
      </c>
      <c r="BT41" s="84">
        <f t="shared" ref="BT41:EE41" si="121">BT31</f>
        <v>21.675000000000001</v>
      </c>
      <c r="BU41" s="84">
        <f t="shared" si="121"/>
        <v>21.675000000000001</v>
      </c>
      <c r="BV41" s="84">
        <f t="shared" si="121"/>
        <v>21.675000000000001</v>
      </c>
      <c r="BW41" s="84">
        <f t="shared" si="121"/>
        <v>21.675000000000001</v>
      </c>
      <c r="BX41" s="84">
        <f t="shared" si="121"/>
        <v>21.675000000000001</v>
      </c>
      <c r="BY41" s="84">
        <f t="shared" si="121"/>
        <v>21.675000000000001</v>
      </c>
      <c r="BZ41" s="84">
        <f t="shared" si="121"/>
        <v>21.675000000000001</v>
      </c>
      <c r="CA41" s="84">
        <f t="shared" si="121"/>
        <v>21.675000000000001</v>
      </c>
      <c r="CB41" s="84">
        <f t="shared" si="121"/>
        <v>21.675000000000001</v>
      </c>
      <c r="CC41" s="84">
        <f t="shared" si="121"/>
        <v>21.675000000000001</v>
      </c>
      <c r="CD41" s="84">
        <f t="shared" si="121"/>
        <v>21.675000000000001</v>
      </c>
      <c r="CE41" s="84">
        <f t="shared" si="121"/>
        <v>21.42</v>
      </c>
      <c r="CF41" s="84">
        <f t="shared" si="121"/>
        <v>21.164999999999999</v>
      </c>
      <c r="CG41" s="84">
        <f t="shared" si="121"/>
        <v>20.909999999999997</v>
      </c>
      <c r="CH41" s="84">
        <f t="shared" si="121"/>
        <v>20.654999999999998</v>
      </c>
      <c r="CI41" s="84">
        <f t="shared" si="121"/>
        <v>20.399999999999999</v>
      </c>
      <c r="CJ41" s="84">
        <f t="shared" si="121"/>
        <v>20.399999999999999</v>
      </c>
      <c r="CK41" s="84">
        <f t="shared" si="121"/>
        <v>20.399999999999999</v>
      </c>
      <c r="CL41" s="84">
        <f t="shared" si="121"/>
        <v>20.399999999999999</v>
      </c>
      <c r="CM41" s="84">
        <f t="shared" si="121"/>
        <v>20.399999999999999</v>
      </c>
      <c r="CN41" s="84">
        <f t="shared" si="121"/>
        <v>20.399999999999999</v>
      </c>
      <c r="CO41" s="84">
        <f t="shared" si="121"/>
        <v>20.399999999999999</v>
      </c>
      <c r="CP41" s="84">
        <f t="shared" si="121"/>
        <v>20.399999999999999</v>
      </c>
      <c r="CQ41" s="84">
        <f t="shared" si="121"/>
        <v>20.399999999999999</v>
      </c>
      <c r="CR41" s="84">
        <f t="shared" si="121"/>
        <v>20.399999999999999</v>
      </c>
      <c r="CS41" s="84">
        <f t="shared" si="121"/>
        <v>20.399999999999999</v>
      </c>
      <c r="CT41" s="84">
        <f t="shared" si="121"/>
        <v>20.399999999999999</v>
      </c>
      <c r="CU41" s="84">
        <f t="shared" si="121"/>
        <v>20.399999999999999</v>
      </c>
      <c r="CV41" s="84">
        <f t="shared" si="121"/>
        <v>20.399999999999999</v>
      </c>
      <c r="CW41" s="84">
        <f t="shared" si="121"/>
        <v>20.399999999999999</v>
      </c>
      <c r="CX41" s="84">
        <f t="shared" si="121"/>
        <v>20.399999999999999</v>
      </c>
      <c r="CY41" s="84">
        <f t="shared" si="121"/>
        <v>20.399999999999999</v>
      </c>
      <c r="CZ41" s="84">
        <f t="shared" si="121"/>
        <v>20.399999999999999</v>
      </c>
      <c r="DA41" s="84">
        <f t="shared" si="121"/>
        <v>20.399999999999999</v>
      </c>
      <c r="DB41" s="84">
        <f t="shared" si="121"/>
        <v>20.399999999999999</v>
      </c>
      <c r="DC41" s="84">
        <f t="shared" si="121"/>
        <v>20.399999999999999</v>
      </c>
      <c r="DD41" s="84">
        <f t="shared" si="121"/>
        <v>20.399999999999999</v>
      </c>
      <c r="DE41" s="84">
        <f t="shared" si="121"/>
        <v>20.399999999999999</v>
      </c>
      <c r="DF41" s="84">
        <f t="shared" si="121"/>
        <v>20.399999999999999</v>
      </c>
      <c r="DG41" s="84">
        <f t="shared" si="121"/>
        <v>20.399999999999999</v>
      </c>
      <c r="DH41" s="84">
        <f t="shared" si="121"/>
        <v>20.399999999999999</v>
      </c>
      <c r="DI41" s="84">
        <f t="shared" si="121"/>
        <v>20.399999999999999</v>
      </c>
      <c r="DJ41" s="84">
        <f t="shared" si="121"/>
        <v>20.399999999999999</v>
      </c>
      <c r="DK41" s="84">
        <f t="shared" si="121"/>
        <v>20.399999999999999</v>
      </c>
      <c r="DL41" s="84">
        <f t="shared" si="121"/>
        <v>20.399999999999999</v>
      </c>
      <c r="DM41" s="84">
        <f t="shared" si="121"/>
        <v>20.399999999999999</v>
      </c>
      <c r="DN41" s="84">
        <f t="shared" si="121"/>
        <v>19.379999999999995</v>
      </c>
      <c r="DO41" s="84">
        <f t="shared" si="121"/>
        <v>18.36</v>
      </c>
      <c r="DP41" s="84">
        <f t="shared" si="121"/>
        <v>17.34</v>
      </c>
      <c r="DQ41" s="84">
        <f t="shared" si="121"/>
        <v>16.32</v>
      </c>
      <c r="DR41" s="84">
        <f t="shared" si="121"/>
        <v>20.399999999999999</v>
      </c>
      <c r="DS41" s="84">
        <f t="shared" si="121"/>
        <v>19.379999999999995</v>
      </c>
      <c r="DT41" s="84">
        <f t="shared" si="121"/>
        <v>18.36</v>
      </c>
      <c r="DU41" s="84">
        <f t="shared" si="121"/>
        <v>17.34</v>
      </c>
      <c r="DV41" s="84">
        <f t="shared" si="121"/>
        <v>16.32</v>
      </c>
      <c r="DW41" s="84">
        <f t="shared" si="121"/>
        <v>20.399999999999999</v>
      </c>
      <c r="DX41" s="84">
        <f t="shared" si="121"/>
        <v>19.379999999999995</v>
      </c>
      <c r="DY41" s="84">
        <f t="shared" si="121"/>
        <v>18.36</v>
      </c>
      <c r="DZ41" s="84">
        <f t="shared" si="121"/>
        <v>17.34</v>
      </c>
      <c r="EA41" s="84">
        <f t="shared" si="121"/>
        <v>16.32</v>
      </c>
      <c r="EB41" s="84">
        <f t="shared" si="121"/>
        <v>20.399999999999999</v>
      </c>
      <c r="EC41" s="84">
        <f t="shared" si="121"/>
        <v>19.379999999999995</v>
      </c>
      <c r="ED41" s="84">
        <f t="shared" si="121"/>
        <v>18.36</v>
      </c>
      <c r="EE41" s="84">
        <f t="shared" si="121"/>
        <v>17.34</v>
      </c>
      <c r="EF41" s="197">
        <f t="shared" ref="EF41" si="122">EF31</f>
        <v>16.32</v>
      </c>
      <c r="EG41" s="108"/>
    </row>
    <row r="42" spans="3:137" x14ac:dyDescent="0.3">
      <c r="C42" s="13"/>
      <c r="D42" s="13" t="str">
        <f t="shared" si="107"/>
        <v>PFhigh red</v>
      </c>
      <c r="E42" s="207"/>
      <c r="F42" s="71" t="s">
        <v>217</v>
      </c>
      <c r="G42" s="83">
        <f>G30</f>
        <v>27</v>
      </c>
      <c r="H42" s="84">
        <f t="shared" ref="H42:BS42" si="123">H30</f>
        <v>27</v>
      </c>
      <c r="I42" s="84">
        <f t="shared" si="123"/>
        <v>27</v>
      </c>
      <c r="J42" s="84">
        <f t="shared" si="123"/>
        <v>27</v>
      </c>
      <c r="K42" s="84">
        <f t="shared" si="123"/>
        <v>27</v>
      </c>
      <c r="L42" s="84">
        <f t="shared" si="123"/>
        <v>27</v>
      </c>
      <c r="M42" s="84">
        <f t="shared" si="123"/>
        <v>27</v>
      </c>
      <c r="N42" s="84">
        <f t="shared" si="123"/>
        <v>27</v>
      </c>
      <c r="O42" s="84">
        <f t="shared" si="123"/>
        <v>27</v>
      </c>
      <c r="P42" s="84">
        <f t="shared" si="123"/>
        <v>27</v>
      </c>
      <c r="Q42" s="84">
        <f t="shared" si="123"/>
        <v>27</v>
      </c>
      <c r="R42" s="84">
        <f t="shared" si="123"/>
        <v>27</v>
      </c>
      <c r="S42" s="84">
        <f t="shared" si="123"/>
        <v>27</v>
      </c>
      <c r="T42" s="84">
        <f t="shared" si="123"/>
        <v>27</v>
      </c>
      <c r="U42" s="84">
        <f t="shared" si="123"/>
        <v>27</v>
      </c>
      <c r="V42" s="84">
        <f t="shared" si="123"/>
        <v>27</v>
      </c>
      <c r="W42" s="84">
        <f t="shared" si="123"/>
        <v>27</v>
      </c>
      <c r="X42" s="84">
        <f t="shared" si="123"/>
        <v>27</v>
      </c>
      <c r="Y42" s="84">
        <f t="shared" si="123"/>
        <v>27</v>
      </c>
      <c r="Z42" s="84">
        <f t="shared" si="123"/>
        <v>27</v>
      </c>
      <c r="AA42" s="84">
        <f t="shared" si="123"/>
        <v>27</v>
      </c>
      <c r="AB42" s="84">
        <f t="shared" si="123"/>
        <v>27</v>
      </c>
      <c r="AC42" s="84">
        <f t="shared" si="123"/>
        <v>27</v>
      </c>
      <c r="AD42" s="84">
        <f t="shared" si="123"/>
        <v>27</v>
      </c>
      <c r="AE42" s="84">
        <f t="shared" si="123"/>
        <v>27</v>
      </c>
      <c r="AF42" s="84">
        <f t="shared" si="123"/>
        <v>27</v>
      </c>
      <c r="AG42" s="84">
        <f t="shared" si="123"/>
        <v>27</v>
      </c>
      <c r="AH42" s="84">
        <f t="shared" si="123"/>
        <v>27</v>
      </c>
      <c r="AI42" s="84">
        <f t="shared" si="123"/>
        <v>27</v>
      </c>
      <c r="AJ42" s="84">
        <f t="shared" si="123"/>
        <v>27</v>
      </c>
      <c r="AK42" s="84">
        <f t="shared" si="123"/>
        <v>27</v>
      </c>
      <c r="AL42" s="84">
        <f t="shared" si="123"/>
        <v>27</v>
      </c>
      <c r="AM42" s="84">
        <f t="shared" si="123"/>
        <v>27</v>
      </c>
      <c r="AN42" s="84">
        <f t="shared" si="123"/>
        <v>27</v>
      </c>
      <c r="AO42" s="84">
        <f t="shared" si="123"/>
        <v>27</v>
      </c>
      <c r="AP42" s="84">
        <f t="shared" si="123"/>
        <v>27</v>
      </c>
      <c r="AQ42" s="84">
        <f t="shared" si="123"/>
        <v>27</v>
      </c>
      <c r="AR42" s="84">
        <f t="shared" si="123"/>
        <v>26</v>
      </c>
      <c r="AS42" s="84">
        <f t="shared" si="123"/>
        <v>26</v>
      </c>
      <c r="AT42" s="84">
        <f t="shared" si="123"/>
        <v>26</v>
      </c>
      <c r="AU42" s="84">
        <f t="shared" si="123"/>
        <v>25</v>
      </c>
      <c r="AV42" s="84">
        <f t="shared" si="123"/>
        <v>25</v>
      </c>
      <c r="AW42" s="84">
        <f t="shared" si="123"/>
        <v>25</v>
      </c>
      <c r="AX42" s="84">
        <f t="shared" si="123"/>
        <v>25</v>
      </c>
      <c r="AY42" s="84">
        <f t="shared" si="123"/>
        <v>25</v>
      </c>
      <c r="AZ42" s="84">
        <f t="shared" si="123"/>
        <v>25</v>
      </c>
      <c r="BA42" s="84">
        <f t="shared" si="123"/>
        <v>25</v>
      </c>
      <c r="BB42" s="84">
        <f t="shared" si="123"/>
        <v>25</v>
      </c>
      <c r="BC42" s="84">
        <f t="shared" si="123"/>
        <v>25</v>
      </c>
      <c r="BD42" s="84">
        <f t="shared" si="123"/>
        <v>25</v>
      </c>
      <c r="BE42" s="84">
        <f t="shared" si="123"/>
        <v>25</v>
      </c>
      <c r="BF42" s="84">
        <f t="shared" si="123"/>
        <v>25</v>
      </c>
      <c r="BG42" s="84">
        <f t="shared" si="123"/>
        <v>25</v>
      </c>
      <c r="BH42" s="84">
        <f t="shared" si="123"/>
        <v>25</v>
      </c>
      <c r="BI42" s="84">
        <f t="shared" si="123"/>
        <v>25</v>
      </c>
      <c r="BJ42" s="84">
        <f t="shared" si="123"/>
        <v>25</v>
      </c>
      <c r="BK42" s="84">
        <f t="shared" si="123"/>
        <v>26</v>
      </c>
      <c r="BL42" s="84">
        <f t="shared" si="123"/>
        <v>27</v>
      </c>
      <c r="BM42" s="84">
        <f t="shared" si="123"/>
        <v>27</v>
      </c>
      <c r="BN42" s="84">
        <f t="shared" si="123"/>
        <v>28</v>
      </c>
      <c r="BO42" s="84">
        <f t="shared" si="123"/>
        <v>29</v>
      </c>
      <c r="BP42" s="84">
        <f t="shared" si="123"/>
        <v>29</v>
      </c>
      <c r="BQ42" s="84">
        <f t="shared" si="123"/>
        <v>29</v>
      </c>
      <c r="BR42" s="84">
        <f t="shared" si="123"/>
        <v>29</v>
      </c>
      <c r="BS42" s="84">
        <f t="shared" si="123"/>
        <v>29</v>
      </c>
      <c r="BT42" s="84">
        <f t="shared" ref="BT42:EE42" si="124">BT30</f>
        <v>29</v>
      </c>
      <c r="BU42" s="84">
        <f t="shared" si="124"/>
        <v>29</v>
      </c>
      <c r="BV42" s="84">
        <f t="shared" si="124"/>
        <v>29</v>
      </c>
      <c r="BW42" s="84">
        <f t="shared" si="124"/>
        <v>29</v>
      </c>
      <c r="BX42" s="84">
        <f t="shared" si="124"/>
        <v>29</v>
      </c>
      <c r="BY42" s="84">
        <f t="shared" si="124"/>
        <v>29</v>
      </c>
      <c r="BZ42" s="84">
        <f t="shared" si="124"/>
        <v>29</v>
      </c>
      <c r="CA42" s="84">
        <f t="shared" si="124"/>
        <v>29</v>
      </c>
      <c r="CB42" s="84">
        <f t="shared" si="124"/>
        <v>29</v>
      </c>
      <c r="CC42" s="84">
        <f t="shared" si="124"/>
        <v>29</v>
      </c>
      <c r="CD42" s="84">
        <f t="shared" si="124"/>
        <v>29</v>
      </c>
      <c r="CE42" s="84">
        <f t="shared" si="124"/>
        <v>28</v>
      </c>
      <c r="CF42" s="84">
        <f t="shared" si="124"/>
        <v>28</v>
      </c>
      <c r="CG42" s="84">
        <f t="shared" si="124"/>
        <v>28</v>
      </c>
      <c r="CH42" s="84">
        <f t="shared" si="124"/>
        <v>27</v>
      </c>
      <c r="CI42" s="84">
        <f t="shared" si="124"/>
        <v>27</v>
      </c>
      <c r="CJ42" s="84">
        <f t="shared" si="124"/>
        <v>27</v>
      </c>
      <c r="CK42" s="84">
        <f t="shared" si="124"/>
        <v>27</v>
      </c>
      <c r="CL42" s="84">
        <f t="shared" si="124"/>
        <v>27</v>
      </c>
      <c r="CM42" s="84">
        <f t="shared" si="124"/>
        <v>27</v>
      </c>
      <c r="CN42" s="84">
        <f t="shared" si="124"/>
        <v>27</v>
      </c>
      <c r="CO42" s="84">
        <f t="shared" si="124"/>
        <v>27</v>
      </c>
      <c r="CP42" s="84">
        <f t="shared" si="124"/>
        <v>27</v>
      </c>
      <c r="CQ42" s="84">
        <f t="shared" si="124"/>
        <v>27</v>
      </c>
      <c r="CR42" s="84">
        <f t="shared" si="124"/>
        <v>27</v>
      </c>
      <c r="CS42" s="84">
        <f t="shared" si="124"/>
        <v>27</v>
      </c>
      <c r="CT42" s="84">
        <f t="shared" si="124"/>
        <v>27</v>
      </c>
      <c r="CU42" s="84">
        <f t="shared" si="124"/>
        <v>27</v>
      </c>
      <c r="CV42" s="84">
        <f t="shared" si="124"/>
        <v>27</v>
      </c>
      <c r="CW42" s="84">
        <f t="shared" si="124"/>
        <v>27</v>
      </c>
      <c r="CX42" s="84">
        <f t="shared" si="124"/>
        <v>27</v>
      </c>
      <c r="CY42" s="84">
        <f t="shared" si="124"/>
        <v>27</v>
      </c>
      <c r="CZ42" s="84">
        <f t="shared" si="124"/>
        <v>27</v>
      </c>
      <c r="DA42" s="84">
        <f t="shared" si="124"/>
        <v>27</v>
      </c>
      <c r="DB42" s="84">
        <f t="shared" si="124"/>
        <v>27</v>
      </c>
      <c r="DC42" s="84">
        <f t="shared" si="124"/>
        <v>27</v>
      </c>
      <c r="DD42" s="84">
        <f t="shared" si="124"/>
        <v>27</v>
      </c>
      <c r="DE42" s="84">
        <f t="shared" si="124"/>
        <v>27</v>
      </c>
      <c r="DF42" s="84">
        <f t="shared" si="124"/>
        <v>27</v>
      </c>
      <c r="DG42" s="84">
        <f t="shared" si="124"/>
        <v>27</v>
      </c>
      <c r="DH42" s="84">
        <f t="shared" si="124"/>
        <v>27</v>
      </c>
      <c r="DI42" s="84">
        <f t="shared" si="124"/>
        <v>27</v>
      </c>
      <c r="DJ42" s="84">
        <f t="shared" si="124"/>
        <v>27</v>
      </c>
      <c r="DK42" s="84">
        <f t="shared" si="124"/>
        <v>27</v>
      </c>
      <c r="DL42" s="84">
        <f t="shared" si="124"/>
        <v>27</v>
      </c>
      <c r="DM42" s="84">
        <f t="shared" si="124"/>
        <v>27</v>
      </c>
      <c r="DN42" s="84">
        <f t="shared" si="124"/>
        <v>26</v>
      </c>
      <c r="DO42" s="84">
        <f t="shared" si="124"/>
        <v>24</v>
      </c>
      <c r="DP42" s="84">
        <f t="shared" si="124"/>
        <v>23</v>
      </c>
      <c r="DQ42" s="84">
        <f t="shared" si="124"/>
        <v>22</v>
      </c>
      <c r="DR42" s="84">
        <f t="shared" si="124"/>
        <v>27</v>
      </c>
      <c r="DS42" s="84">
        <f t="shared" si="124"/>
        <v>26</v>
      </c>
      <c r="DT42" s="84">
        <f t="shared" si="124"/>
        <v>24</v>
      </c>
      <c r="DU42" s="84">
        <f t="shared" si="124"/>
        <v>23</v>
      </c>
      <c r="DV42" s="84">
        <f t="shared" si="124"/>
        <v>22</v>
      </c>
      <c r="DW42" s="84">
        <f t="shared" si="124"/>
        <v>27</v>
      </c>
      <c r="DX42" s="84">
        <f t="shared" si="124"/>
        <v>26</v>
      </c>
      <c r="DY42" s="84">
        <f t="shared" si="124"/>
        <v>24</v>
      </c>
      <c r="DZ42" s="84">
        <f t="shared" si="124"/>
        <v>23</v>
      </c>
      <c r="EA42" s="84">
        <f t="shared" si="124"/>
        <v>22</v>
      </c>
      <c r="EB42" s="84">
        <f t="shared" si="124"/>
        <v>27</v>
      </c>
      <c r="EC42" s="84">
        <f t="shared" si="124"/>
        <v>26</v>
      </c>
      <c r="ED42" s="84">
        <f t="shared" si="124"/>
        <v>24</v>
      </c>
      <c r="EE42" s="84">
        <f t="shared" si="124"/>
        <v>23</v>
      </c>
      <c r="EF42" s="197">
        <f t="shared" ref="EF42" si="125">EF30</f>
        <v>22</v>
      </c>
      <c r="EG42" s="108"/>
    </row>
    <row r="43" spans="3:137" ht="15" thickBot="1" x14ac:dyDescent="0.35">
      <c r="C43" s="13"/>
      <c r="D43" s="13" t="str">
        <f t="shared" si="107"/>
        <v>PFbuffer status</v>
      </c>
      <c r="E43" s="208"/>
      <c r="F43" s="72" t="s">
        <v>218</v>
      </c>
      <c r="G43" s="209">
        <f>G36/G32</f>
        <v>5.9523809523809526</v>
      </c>
      <c r="H43" s="210">
        <f t="shared" ref="H43:BS43" si="126">H36/H32</f>
        <v>5.9523809523809526</v>
      </c>
      <c r="I43" s="210">
        <f t="shared" si="126"/>
        <v>5.9523809523809526</v>
      </c>
      <c r="J43" s="210">
        <f t="shared" si="126"/>
        <v>5.9523809523809526</v>
      </c>
      <c r="K43" s="210">
        <f t="shared" si="126"/>
        <v>3.5714285714285712</v>
      </c>
      <c r="L43" s="210">
        <f t="shared" si="126"/>
        <v>3.5714285714285712</v>
      </c>
      <c r="M43" s="210">
        <f t="shared" si="126"/>
        <v>3.5714285714285712</v>
      </c>
      <c r="N43" s="210">
        <f t="shared" si="126"/>
        <v>3.5714285714285712</v>
      </c>
      <c r="O43" s="210">
        <f t="shared" si="126"/>
        <v>3.5714285714285712</v>
      </c>
      <c r="P43" s="210">
        <f t="shared" si="126"/>
        <v>1.1904761904761905</v>
      </c>
      <c r="Q43" s="210">
        <f t="shared" si="126"/>
        <v>1.1904761904761905</v>
      </c>
      <c r="R43" s="210">
        <f t="shared" si="126"/>
        <v>1.1904761904761905</v>
      </c>
      <c r="S43" s="210">
        <f t="shared" si="126"/>
        <v>3.6904761904761902</v>
      </c>
      <c r="T43" s="210">
        <f t="shared" si="126"/>
        <v>3.6904761904761902</v>
      </c>
      <c r="U43" s="210">
        <f t="shared" si="126"/>
        <v>1.3095238095238095</v>
      </c>
      <c r="V43" s="210">
        <f t="shared" si="126"/>
        <v>1.3095238095238095</v>
      </c>
      <c r="W43" s="210">
        <f t="shared" si="126"/>
        <v>1.3095238095238095</v>
      </c>
      <c r="X43" s="210">
        <f t="shared" si="126"/>
        <v>3.6904761904761902</v>
      </c>
      <c r="Y43" s="210">
        <f t="shared" si="126"/>
        <v>3.6904761904761902</v>
      </c>
      <c r="Z43" s="210">
        <f t="shared" si="126"/>
        <v>1.3095238095238095</v>
      </c>
      <c r="AA43" s="210">
        <f t="shared" si="126"/>
        <v>1.3095238095238095</v>
      </c>
      <c r="AB43" s="210">
        <f t="shared" si="126"/>
        <v>1.3095238095238095</v>
      </c>
      <c r="AC43" s="210">
        <f t="shared" si="126"/>
        <v>3.6904761904761902</v>
      </c>
      <c r="AD43" s="210">
        <f t="shared" si="126"/>
        <v>3.6904761904761902</v>
      </c>
      <c r="AE43" s="210">
        <f t="shared" si="126"/>
        <v>1.3095238095238095</v>
      </c>
      <c r="AF43" s="210">
        <f t="shared" si="126"/>
        <v>1.3095238095238095</v>
      </c>
      <c r="AG43" s="210">
        <f t="shared" si="126"/>
        <v>1.3095238095238095</v>
      </c>
      <c r="AH43" s="210">
        <f t="shared" si="126"/>
        <v>3.6904761904761902</v>
      </c>
      <c r="AI43" s="210">
        <f t="shared" si="126"/>
        <v>3.6904761904761902</v>
      </c>
      <c r="AJ43" s="210">
        <f t="shared" si="126"/>
        <v>1.3095238095238095</v>
      </c>
      <c r="AK43" s="210">
        <f t="shared" si="126"/>
        <v>1.3095238095238095</v>
      </c>
      <c r="AL43" s="210">
        <f t="shared" si="126"/>
        <v>1.3095238095238095</v>
      </c>
      <c r="AM43" s="210">
        <f t="shared" si="126"/>
        <v>3.6904761904761902</v>
      </c>
      <c r="AN43" s="210">
        <f t="shared" si="126"/>
        <v>3.6904761904761902</v>
      </c>
      <c r="AO43" s="210">
        <f t="shared" si="126"/>
        <v>1.3095238095238095</v>
      </c>
      <c r="AP43" s="210">
        <f t="shared" si="126"/>
        <v>1.3095238095238095</v>
      </c>
      <c r="AQ43" s="210">
        <f t="shared" si="126"/>
        <v>1.3261000602772752</v>
      </c>
      <c r="AR43" s="210">
        <f t="shared" si="126"/>
        <v>3.7851037851037854</v>
      </c>
      <c r="AS43" s="210">
        <f t="shared" si="126"/>
        <v>3.8342609771181198</v>
      </c>
      <c r="AT43" s="210">
        <f t="shared" si="126"/>
        <v>1.3784461152882208</v>
      </c>
      <c r="AU43" s="210">
        <f t="shared" si="126"/>
        <v>1.3968253968253967</v>
      </c>
      <c r="AV43" s="210">
        <f t="shared" si="126"/>
        <v>1.3968253968253967</v>
      </c>
      <c r="AW43" s="210">
        <f t="shared" si="126"/>
        <v>3.8095238095238093</v>
      </c>
      <c r="AX43" s="210">
        <f t="shared" si="126"/>
        <v>3.8095238095238093</v>
      </c>
      <c r="AY43" s="210">
        <f t="shared" si="126"/>
        <v>1.3968253968253967</v>
      </c>
      <c r="AZ43" s="210">
        <f t="shared" si="126"/>
        <v>1.3968253968253967</v>
      </c>
      <c r="BA43" s="210">
        <f t="shared" si="126"/>
        <v>1.3968253968253967</v>
      </c>
      <c r="BB43" s="210">
        <f t="shared" si="126"/>
        <v>3.6825396825396823</v>
      </c>
      <c r="BC43" s="210">
        <f t="shared" si="126"/>
        <v>3.6825396825396823</v>
      </c>
      <c r="BD43" s="210">
        <f t="shared" si="126"/>
        <v>1.2698412698412698</v>
      </c>
      <c r="BE43" s="210">
        <f t="shared" si="126"/>
        <v>1.2698412698412698</v>
      </c>
      <c r="BF43" s="210">
        <f t="shared" si="126"/>
        <v>1.2698412698412698</v>
      </c>
      <c r="BG43" s="210">
        <f t="shared" si="126"/>
        <v>3.6825396825396823</v>
      </c>
      <c r="BH43" s="210">
        <f t="shared" si="126"/>
        <v>3.6825396825396823</v>
      </c>
      <c r="BI43" s="210">
        <f t="shared" si="126"/>
        <v>1.2698412698412698</v>
      </c>
      <c r="BJ43" s="210">
        <f t="shared" si="126"/>
        <v>1.2698412698412698</v>
      </c>
      <c r="BK43" s="210">
        <f t="shared" si="126"/>
        <v>1.2368583797155224</v>
      </c>
      <c r="BL43" s="210">
        <f t="shared" si="126"/>
        <v>3.4960819770946348</v>
      </c>
      <c r="BM43" s="210">
        <f t="shared" si="126"/>
        <v>3.4097589653145213</v>
      </c>
      <c r="BN43" s="210">
        <f t="shared" si="126"/>
        <v>1.0327022375215147</v>
      </c>
      <c r="BO43" s="210">
        <f t="shared" si="126"/>
        <v>1.0084033613445378</v>
      </c>
      <c r="BP43" s="210">
        <f t="shared" si="126"/>
        <v>1.0084033613445378</v>
      </c>
      <c r="BQ43" s="210">
        <f t="shared" si="126"/>
        <v>3.4733893557422966</v>
      </c>
      <c r="BR43" s="210">
        <f t="shared" si="126"/>
        <v>3.4733893557422966</v>
      </c>
      <c r="BS43" s="210">
        <f t="shared" si="126"/>
        <v>1.0084033613445378</v>
      </c>
      <c r="BT43" s="210">
        <f t="shared" ref="BT43:EE43" si="127">BT36/BT32</f>
        <v>1.0084033613445378</v>
      </c>
      <c r="BU43" s="210">
        <f t="shared" si="127"/>
        <v>1.0084033613445378</v>
      </c>
      <c r="BV43" s="210">
        <f t="shared" si="127"/>
        <v>3.6974789915966384</v>
      </c>
      <c r="BW43" s="210">
        <f t="shared" si="127"/>
        <v>3.6974789915966384</v>
      </c>
      <c r="BX43" s="210">
        <f t="shared" si="127"/>
        <v>1.2324929971988794</v>
      </c>
      <c r="BY43" s="210">
        <f t="shared" si="127"/>
        <v>1.2324929971988794</v>
      </c>
      <c r="BZ43" s="210">
        <f t="shared" si="127"/>
        <v>1.2324929971988794</v>
      </c>
      <c r="CA43" s="210">
        <f t="shared" si="127"/>
        <v>3.6974789915966384</v>
      </c>
      <c r="CB43" s="210">
        <f t="shared" si="127"/>
        <v>3.6974789915966384</v>
      </c>
      <c r="CC43" s="210">
        <f t="shared" si="127"/>
        <v>1.2324929971988794</v>
      </c>
      <c r="CD43" s="210">
        <f t="shared" si="127"/>
        <v>1.2324929971988794</v>
      </c>
      <c r="CE43" s="210">
        <f t="shared" si="127"/>
        <v>1.2471655328798186</v>
      </c>
      <c r="CF43" s="210">
        <f t="shared" si="127"/>
        <v>3.7865748709122204</v>
      </c>
      <c r="CG43" s="210">
        <f t="shared" si="127"/>
        <v>3.8327526132404182</v>
      </c>
      <c r="CH43" s="210">
        <f t="shared" si="127"/>
        <v>1.4109347442680777</v>
      </c>
      <c r="CI43" s="210">
        <f t="shared" si="127"/>
        <v>1.4285714285714286</v>
      </c>
      <c r="CJ43" s="210">
        <f t="shared" si="127"/>
        <v>1.4285714285714286</v>
      </c>
      <c r="CK43" s="210">
        <f t="shared" si="127"/>
        <v>3.8095238095238093</v>
      </c>
      <c r="CL43" s="210">
        <f t="shared" si="127"/>
        <v>3.8095238095238093</v>
      </c>
      <c r="CM43" s="210">
        <f t="shared" si="127"/>
        <v>1.4285714285714286</v>
      </c>
      <c r="CN43" s="210">
        <f t="shared" si="127"/>
        <v>1.4285714285714286</v>
      </c>
      <c r="CO43" s="210">
        <f t="shared" si="127"/>
        <v>1.4285714285714286</v>
      </c>
      <c r="CP43" s="210">
        <f t="shared" si="127"/>
        <v>3.6904761904761902</v>
      </c>
      <c r="CQ43" s="210">
        <f t="shared" si="127"/>
        <v>3.6904761904761902</v>
      </c>
      <c r="CR43" s="210">
        <f t="shared" si="127"/>
        <v>1.3095238095238095</v>
      </c>
      <c r="CS43" s="210">
        <f t="shared" si="127"/>
        <v>1.3095238095238095</v>
      </c>
      <c r="CT43" s="210">
        <f t="shared" si="127"/>
        <v>1.3095238095238095</v>
      </c>
      <c r="CU43" s="210">
        <f t="shared" si="127"/>
        <v>3.6904761904761902</v>
      </c>
      <c r="CV43" s="210">
        <f t="shared" si="127"/>
        <v>3.6904761904761902</v>
      </c>
      <c r="CW43" s="210">
        <f t="shared" si="127"/>
        <v>1.3095238095238095</v>
      </c>
      <c r="CX43" s="210">
        <f t="shared" si="127"/>
        <v>1.3095238095238095</v>
      </c>
      <c r="CY43" s="210">
        <f t="shared" si="127"/>
        <v>1.3095238095238095</v>
      </c>
      <c r="CZ43" s="210">
        <f t="shared" si="127"/>
        <v>3.6904761904761902</v>
      </c>
      <c r="DA43" s="210">
        <f t="shared" si="127"/>
        <v>3.6904761904761902</v>
      </c>
      <c r="DB43" s="210">
        <f t="shared" si="127"/>
        <v>1.3095238095238095</v>
      </c>
      <c r="DC43" s="210">
        <f t="shared" si="127"/>
        <v>1.3095238095238095</v>
      </c>
      <c r="DD43" s="210">
        <f t="shared" si="127"/>
        <v>1.3095238095238095</v>
      </c>
      <c r="DE43" s="210">
        <f t="shared" si="127"/>
        <v>3.6904761904761902</v>
      </c>
      <c r="DF43" s="210">
        <f t="shared" si="127"/>
        <v>3.6904761904761902</v>
      </c>
      <c r="DG43" s="210">
        <f t="shared" si="127"/>
        <v>1.3095238095238095</v>
      </c>
      <c r="DH43" s="210">
        <f t="shared" si="127"/>
        <v>1.3095238095238095</v>
      </c>
      <c r="DI43" s="210">
        <f t="shared" si="127"/>
        <v>1.3095238095238095</v>
      </c>
      <c r="DJ43" s="210">
        <f t="shared" si="127"/>
        <v>3.6904761904761902</v>
      </c>
      <c r="DK43" s="210">
        <f t="shared" si="127"/>
        <v>3.6904761904761902</v>
      </c>
      <c r="DL43" s="210">
        <f t="shared" si="127"/>
        <v>1.3095238095238095</v>
      </c>
      <c r="DM43" s="210">
        <f t="shared" si="127"/>
        <v>1.3095238095238095</v>
      </c>
      <c r="DN43" s="210">
        <f t="shared" si="127"/>
        <v>1.3784461152882208</v>
      </c>
      <c r="DO43" s="210">
        <f t="shared" si="127"/>
        <v>4.1005291005291005</v>
      </c>
      <c r="DP43" s="210">
        <f t="shared" si="127"/>
        <v>4.3417366946778717</v>
      </c>
      <c r="DQ43" s="210">
        <f t="shared" si="127"/>
        <v>1.9345238095238093</v>
      </c>
      <c r="DR43" s="210">
        <f t="shared" si="127"/>
        <v>1.5476190476190474</v>
      </c>
      <c r="DS43" s="210">
        <f t="shared" si="127"/>
        <v>1.6290726817042609</v>
      </c>
      <c r="DT43" s="210">
        <f t="shared" si="127"/>
        <v>3.4391534391534391</v>
      </c>
      <c r="DU43" s="210">
        <f t="shared" si="127"/>
        <v>3.6414565826330532</v>
      </c>
      <c r="DV43" s="210">
        <f t="shared" si="127"/>
        <v>1.1904761904761905</v>
      </c>
      <c r="DW43" s="210">
        <f t="shared" si="127"/>
        <v>0.95238095238095233</v>
      </c>
      <c r="DX43" s="210">
        <f t="shared" si="127"/>
        <v>1.0025062656641606</v>
      </c>
      <c r="DY43" s="210">
        <f t="shared" si="127"/>
        <v>3.4391534391534391</v>
      </c>
      <c r="DZ43" s="210">
        <f t="shared" si="127"/>
        <v>3.6414565826330532</v>
      </c>
      <c r="EA43" s="210">
        <f t="shared" si="127"/>
        <v>1.1904761904761905</v>
      </c>
      <c r="EB43" s="210">
        <f t="shared" si="127"/>
        <v>0.95238095238095233</v>
      </c>
      <c r="EC43" s="210">
        <f t="shared" si="127"/>
        <v>1.0025062656641606</v>
      </c>
      <c r="ED43" s="210">
        <f t="shared" si="127"/>
        <v>3.4391534391534391</v>
      </c>
      <c r="EE43" s="210">
        <f t="shared" si="127"/>
        <v>3.6414565826330532</v>
      </c>
      <c r="EF43" s="211">
        <f t="shared" ref="EF43" si="128">EF36/EF32</f>
        <v>1.1904761904761905</v>
      </c>
      <c r="EG43" s="108"/>
    </row>
    <row r="44" spans="3:137" x14ac:dyDescent="0.3">
      <c r="E44" s="108"/>
      <c r="F44" s="108"/>
      <c r="G44" s="108"/>
      <c r="H44" s="108"/>
      <c r="I44" s="108"/>
      <c r="J44" s="108"/>
      <c r="K44" s="108"/>
      <c r="L44" s="108"/>
      <c r="M44" s="108"/>
      <c r="N44" s="108"/>
      <c r="O44" s="108"/>
      <c r="P44" s="108"/>
      <c r="Q44" s="108"/>
      <c r="R44" s="108"/>
      <c r="S44" s="108"/>
      <c r="T44" s="108"/>
      <c r="U44" s="108"/>
      <c r="V44" s="108"/>
      <c r="W44" s="108"/>
      <c r="X44" s="108"/>
      <c r="Y44" s="108"/>
      <c r="Z44" s="108"/>
      <c r="AA44" s="108"/>
      <c r="AB44" s="108"/>
      <c r="AC44" s="108"/>
      <c r="AD44" s="108"/>
      <c r="AE44" s="108"/>
      <c r="AF44" s="108"/>
      <c r="AG44" s="108"/>
      <c r="AH44" s="108"/>
      <c r="AI44" s="108"/>
      <c r="AJ44" s="108"/>
      <c r="AK44" s="108"/>
      <c r="AL44" s="108"/>
      <c r="AM44" s="108"/>
      <c r="AN44" s="108"/>
      <c r="AO44" s="108"/>
      <c r="AP44" s="108"/>
      <c r="AQ44" s="108"/>
      <c r="AR44" s="108"/>
      <c r="AS44" s="108"/>
      <c r="AT44" s="108"/>
      <c r="AU44" s="108"/>
      <c r="AV44" s="108"/>
      <c r="AW44" s="108"/>
      <c r="AX44" s="108"/>
      <c r="AY44" s="108"/>
      <c r="AZ44" s="108"/>
      <c r="BA44" s="108"/>
      <c r="BB44" s="108"/>
      <c r="BC44" s="108"/>
      <c r="BD44" s="108"/>
      <c r="BE44" s="108"/>
      <c r="BF44" s="108"/>
      <c r="BG44" s="108"/>
      <c r="BH44" s="108"/>
      <c r="BI44" s="108"/>
      <c r="BJ44" s="108"/>
      <c r="BK44" s="108"/>
      <c r="BL44" s="108"/>
      <c r="BM44" s="108"/>
      <c r="BN44" s="108"/>
      <c r="BO44" s="108"/>
      <c r="BP44" s="108"/>
      <c r="BQ44" s="108"/>
      <c r="BR44" s="108"/>
      <c r="BS44" s="108"/>
      <c r="BT44" s="108"/>
      <c r="BU44" s="108"/>
      <c r="BV44" s="108"/>
      <c r="BW44" s="108"/>
      <c r="BX44" s="108"/>
      <c r="BY44" s="108"/>
      <c r="BZ44" s="108"/>
      <c r="CA44" s="108"/>
      <c r="CB44" s="108"/>
      <c r="CC44" s="108"/>
      <c r="CD44" s="108"/>
      <c r="CE44" s="108"/>
      <c r="CF44" s="108"/>
      <c r="CG44" s="108"/>
      <c r="CH44" s="108"/>
      <c r="CI44" s="108"/>
      <c r="CJ44" s="108"/>
      <c r="CK44" s="108"/>
      <c r="CL44" s="108"/>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c r="DT44" s="108"/>
      <c r="DU44" s="108"/>
      <c r="DV44" s="108"/>
      <c r="DW44" s="108"/>
      <c r="DX44" s="108"/>
      <c r="DY44" s="108"/>
      <c r="DZ44" s="108"/>
      <c r="EA44" s="108"/>
      <c r="EB44" s="108"/>
      <c r="EC44" s="108"/>
      <c r="ED44" s="108"/>
      <c r="EE44" s="108"/>
      <c r="EF44" s="108"/>
      <c r="EG44" s="108"/>
    </row>
    <row r="45" spans="3:137" x14ac:dyDescent="0.3">
      <c r="E45" s="212"/>
      <c r="F45" s="108"/>
      <c r="G45" s="108"/>
      <c r="H45" s="108"/>
      <c r="I45" s="108"/>
      <c r="J45" s="108"/>
      <c r="K45" s="108"/>
      <c r="L45" s="108"/>
      <c r="M45" s="108"/>
      <c r="N45" s="108"/>
      <c r="O45" s="108"/>
      <c r="P45" s="108"/>
      <c r="Q45" s="108"/>
      <c r="R45" s="108"/>
      <c r="S45" s="108"/>
      <c r="T45" s="108"/>
      <c r="U45" s="108"/>
      <c r="V45" s="108"/>
      <c r="W45" s="108"/>
      <c r="X45" s="108"/>
      <c r="Y45" s="108"/>
      <c r="Z45" s="108"/>
      <c r="AA45" s="108"/>
      <c r="AB45" s="108"/>
      <c r="AC45" s="108"/>
      <c r="AD45" s="108"/>
      <c r="AE45" s="108"/>
      <c r="AF45" s="108"/>
      <c r="AG45" s="108"/>
      <c r="AH45" s="108"/>
      <c r="AI45" s="108"/>
      <c r="AJ45" s="108"/>
      <c r="AK45" s="108"/>
      <c r="AL45" s="108"/>
      <c r="AM45" s="108"/>
      <c r="AN45" s="108"/>
      <c r="AO45" s="108"/>
      <c r="AP45" s="108"/>
      <c r="AQ45" s="108"/>
      <c r="AR45" s="108"/>
      <c r="AS45" s="108"/>
      <c r="AT45" s="108"/>
      <c r="AU45" s="108"/>
      <c r="AV45" s="108"/>
      <c r="AW45" s="108"/>
      <c r="AX45" s="108"/>
      <c r="AY45" s="108"/>
      <c r="AZ45" s="108"/>
      <c r="BA45" s="108"/>
      <c r="BB45" s="108"/>
      <c r="BC45" s="108"/>
      <c r="BD45" s="108"/>
      <c r="BE45" s="108"/>
      <c r="BF45" s="108"/>
      <c r="BG45" s="108"/>
      <c r="BH45" s="108"/>
      <c r="BI45" s="108"/>
      <c r="BJ45" s="108"/>
      <c r="BK45" s="108"/>
      <c r="BL45" s="108"/>
      <c r="BM45" s="108"/>
      <c r="BN45" s="108"/>
      <c r="BO45" s="108"/>
      <c r="BP45" s="108"/>
      <c r="BQ45" s="108"/>
      <c r="BR45" s="108"/>
      <c r="BS45" s="108"/>
      <c r="BT45" s="108"/>
      <c r="BU45" s="108"/>
      <c r="BV45" s="108"/>
      <c r="BW45" s="108"/>
      <c r="BX45" s="108"/>
      <c r="BY45" s="108"/>
      <c r="BZ45" s="108"/>
      <c r="CA45" s="108"/>
      <c r="CB45" s="108"/>
      <c r="CC45" s="108"/>
      <c r="CD45" s="108"/>
      <c r="CE45" s="108"/>
      <c r="CF45" s="108"/>
      <c r="CG45" s="108"/>
      <c r="CH45" s="108"/>
      <c r="CI45" s="108"/>
      <c r="CJ45" s="108"/>
      <c r="CK45" s="108"/>
      <c r="CL45" s="108"/>
      <c r="CM45" s="108"/>
      <c r="CN45" s="108"/>
      <c r="CO45" s="108"/>
      <c r="CP45" s="108"/>
      <c r="CQ45" s="108"/>
      <c r="CR45" s="108"/>
      <c r="CS45" s="108"/>
      <c r="CT45" s="108"/>
      <c r="CU45" s="108"/>
      <c r="CV45" s="108"/>
      <c r="CW45" s="108"/>
      <c r="CX45" s="108"/>
      <c r="CY45" s="108"/>
      <c r="CZ45" s="108"/>
      <c r="DA45" s="108"/>
      <c r="DB45" s="108"/>
      <c r="DC45" s="108"/>
      <c r="DD45" s="108"/>
      <c r="DE45" s="108"/>
      <c r="DF45" s="108"/>
      <c r="DG45" s="108"/>
      <c r="DH45" s="108"/>
      <c r="DI45" s="108"/>
      <c r="DJ45" s="108"/>
      <c r="DK45" s="108"/>
      <c r="DL45" s="108"/>
      <c r="DM45" s="108"/>
      <c r="DN45" s="108"/>
      <c r="DO45" s="108"/>
      <c r="DP45" s="108"/>
      <c r="DQ45" s="108"/>
      <c r="DR45" s="108"/>
      <c r="DS45" s="108"/>
      <c r="DT45" s="108"/>
      <c r="DU45" s="108"/>
      <c r="DV45" s="108"/>
      <c r="DW45" s="108"/>
      <c r="DX45" s="108"/>
      <c r="DY45" s="108"/>
      <c r="DZ45" s="108"/>
      <c r="EA45" s="108"/>
      <c r="EB45" s="108"/>
      <c r="EC45" s="108"/>
      <c r="ED45" s="108"/>
      <c r="EE45" s="108"/>
      <c r="EF45" s="108"/>
      <c r="EG45" s="108"/>
    </row>
    <row r="46" spans="3:137" x14ac:dyDescent="0.3">
      <c r="E46" s="212"/>
      <c r="F46" s="108"/>
      <c r="G46" s="108"/>
      <c r="H46" s="108"/>
      <c r="I46" s="108"/>
      <c r="J46" s="108"/>
      <c r="K46" s="108"/>
      <c r="L46" s="108"/>
      <c r="M46" s="108"/>
      <c r="N46" s="108"/>
      <c r="O46" s="108"/>
      <c r="P46" s="108"/>
      <c r="Q46" s="108"/>
      <c r="R46" s="108"/>
      <c r="S46" s="108"/>
      <c r="T46" s="108"/>
      <c r="U46" s="108"/>
      <c r="V46" s="108"/>
      <c r="W46" s="108"/>
      <c r="X46" s="108"/>
      <c r="Y46" s="108"/>
      <c r="Z46" s="108"/>
      <c r="AA46" s="108"/>
      <c r="AB46" s="108"/>
      <c r="AC46" s="108"/>
      <c r="AD46" s="108"/>
      <c r="AE46" s="108"/>
      <c r="AF46" s="108"/>
      <c r="AG46" s="108"/>
      <c r="AH46" s="108"/>
      <c r="AI46" s="108"/>
      <c r="AJ46" s="108"/>
      <c r="AK46" s="108"/>
      <c r="AL46" s="108"/>
      <c r="AM46" s="108"/>
      <c r="AN46" s="108"/>
      <c r="AO46" s="108"/>
      <c r="AP46" s="108"/>
      <c r="AQ46" s="108"/>
      <c r="AR46" s="108"/>
      <c r="AS46" s="108"/>
      <c r="AT46" s="108"/>
      <c r="AU46" s="108"/>
      <c r="AV46" s="108"/>
      <c r="AW46" s="108"/>
      <c r="AX46" s="108"/>
      <c r="AY46" s="108"/>
      <c r="AZ46" s="108"/>
      <c r="BA46" s="108"/>
      <c r="BB46" s="108"/>
      <c r="BC46" s="108"/>
      <c r="BD46" s="108"/>
      <c r="BE46" s="108"/>
      <c r="BF46" s="108"/>
      <c r="BG46" s="108"/>
      <c r="BH46" s="108"/>
      <c r="BI46" s="108"/>
      <c r="BJ46" s="108"/>
      <c r="BK46" s="108"/>
      <c r="BL46" s="108"/>
      <c r="BM46" s="108"/>
      <c r="BN46" s="108"/>
      <c r="BO46" s="108"/>
      <c r="BP46" s="108"/>
      <c r="BQ46" s="108"/>
      <c r="BR46" s="108"/>
      <c r="BS46" s="108"/>
      <c r="BT46" s="108"/>
      <c r="BU46" s="108"/>
      <c r="BV46" s="108"/>
      <c r="BW46" s="108"/>
      <c r="BX46" s="108"/>
      <c r="BY46" s="108"/>
      <c r="BZ46" s="108"/>
      <c r="CA46" s="108"/>
      <c r="CB46" s="108"/>
      <c r="CC46" s="108"/>
      <c r="CD46" s="108"/>
      <c r="CE46" s="108"/>
      <c r="CF46" s="108"/>
      <c r="CG46" s="108"/>
      <c r="CH46" s="108"/>
      <c r="CI46" s="108"/>
      <c r="CJ46" s="108"/>
      <c r="CK46" s="108"/>
      <c r="CL46" s="108"/>
      <c r="CM46" s="108"/>
      <c r="CN46" s="108"/>
      <c r="CO46" s="108"/>
      <c r="CP46" s="108"/>
      <c r="CQ46" s="108"/>
      <c r="CR46" s="108"/>
      <c r="CS46" s="108"/>
      <c r="CT46" s="108"/>
      <c r="CU46" s="108"/>
      <c r="CV46" s="108"/>
      <c r="CW46" s="108"/>
      <c r="CX46" s="108"/>
      <c r="CY46" s="108"/>
      <c r="CZ46" s="108"/>
      <c r="DA46" s="108"/>
      <c r="DB46" s="108"/>
      <c r="DC46" s="108"/>
      <c r="DD46" s="108"/>
      <c r="DE46" s="108"/>
      <c r="DF46" s="108"/>
      <c r="DG46" s="108"/>
      <c r="DH46" s="108"/>
      <c r="DI46" s="108"/>
      <c r="DJ46" s="108"/>
      <c r="DK46" s="108"/>
      <c r="DL46" s="108"/>
      <c r="DM46" s="108"/>
      <c r="DN46" s="108"/>
      <c r="DO46" s="108"/>
      <c r="DP46" s="108"/>
      <c r="DQ46" s="108"/>
      <c r="DR46" s="108"/>
      <c r="DS46" s="108"/>
      <c r="DT46" s="108"/>
      <c r="DU46" s="108"/>
      <c r="DV46" s="108"/>
      <c r="DW46" s="108"/>
      <c r="DX46" s="108"/>
      <c r="DY46" s="108"/>
      <c r="DZ46" s="108"/>
      <c r="EA46" s="108"/>
      <c r="EB46" s="108"/>
      <c r="EC46" s="108"/>
      <c r="ED46" s="108"/>
      <c r="EE46" s="108"/>
      <c r="EF46" s="108"/>
      <c r="EG46" s="108"/>
    </row>
    <row r="47" spans="3:137" x14ac:dyDescent="0.3">
      <c r="E47" s="212"/>
      <c r="F47" s="108"/>
      <c r="G47" s="108"/>
      <c r="H47" s="108"/>
      <c r="I47" s="108"/>
      <c r="J47" s="108"/>
      <c r="K47" s="108"/>
      <c r="L47" s="108"/>
      <c r="M47" s="108"/>
      <c r="N47" s="108"/>
      <c r="O47" s="108"/>
      <c r="P47" s="108"/>
      <c r="Q47" s="108"/>
      <c r="R47" s="108"/>
      <c r="S47" s="108"/>
      <c r="T47" s="108"/>
      <c r="U47" s="108"/>
      <c r="V47" s="108"/>
      <c r="W47" s="108"/>
      <c r="X47" s="108"/>
      <c r="Y47" s="108"/>
      <c r="Z47" s="108"/>
      <c r="AA47" s="108"/>
      <c r="AB47" s="108"/>
      <c r="AC47" s="108"/>
      <c r="AD47" s="108"/>
      <c r="AE47" s="108"/>
      <c r="AF47" s="108"/>
      <c r="AG47" s="108"/>
      <c r="AH47" s="108"/>
      <c r="AI47" s="108"/>
      <c r="AJ47" s="108"/>
      <c r="AK47" s="108"/>
      <c r="AL47" s="108"/>
      <c r="AM47" s="108"/>
      <c r="AN47" s="108"/>
      <c r="AO47" s="108"/>
      <c r="AP47" s="108"/>
      <c r="AQ47" s="108"/>
      <c r="AR47" s="108"/>
      <c r="AS47" s="108"/>
      <c r="AT47" s="108"/>
      <c r="AU47" s="108"/>
      <c r="AV47" s="108"/>
      <c r="AW47" s="108"/>
      <c r="AX47" s="108"/>
      <c r="AY47" s="108"/>
      <c r="AZ47" s="108"/>
      <c r="BA47" s="108"/>
      <c r="BB47" s="108"/>
      <c r="BC47" s="108"/>
      <c r="BD47" s="108"/>
      <c r="BE47" s="108"/>
      <c r="BF47" s="108"/>
      <c r="BG47" s="108"/>
      <c r="BH47" s="108"/>
      <c r="BI47" s="108"/>
      <c r="BJ47" s="108"/>
      <c r="BK47" s="108"/>
      <c r="BL47" s="108"/>
      <c r="BM47" s="108"/>
      <c r="BN47" s="108"/>
      <c r="BO47" s="108"/>
      <c r="BP47" s="108"/>
      <c r="BQ47" s="108"/>
      <c r="BR47" s="108"/>
      <c r="BS47" s="108"/>
      <c r="BT47" s="108"/>
      <c r="BU47" s="108"/>
      <c r="BV47" s="108"/>
      <c r="BW47" s="108"/>
      <c r="BX47" s="108"/>
      <c r="BY47" s="108"/>
      <c r="BZ47" s="108"/>
      <c r="CA47" s="108"/>
      <c r="CB47" s="108"/>
      <c r="CC47" s="108"/>
      <c r="CD47" s="108"/>
      <c r="CE47" s="108"/>
      <c r="CF47" s="108"/>
      <c r="CG47" s="108"/>
      <c r="CH47" s="108"/>
      <c r="CI47" s="108"/>
      <c r="CJ47" s="108"/>
      <c r="CK47" s="108"/>
      <c r="CL47" s="108"/>
      <c r="CM47" s="108"/>
      <c r="CN47" s="108"/>
      <c r="CO47" s="108"/>
      <c r="CP47" s="108"/>
      <c r="CQ47" s="108"/>
      <c r="CR47" s="108"/>
      <c r="CS47" s="108"/>
      <c r="CT47" s="108"/>
      <c r="CU47" s="108"/>
      <c r="CV47" s="108"/>
      <c r="CW47" s="108"/>
      <c r="CX47" s="108"/>
      <c r="CY47" s="108"/>
      <c r="CZ47" s="108"/>
      <c r="DA47" s="108"/>
      <c r="DB47" s="108"/>
      <c r="DC47" s="108"/>
      <c r="DD47" s="108"/>
      <c r="DE47" s="108"/>
      <c r="DF47" s="108"/>
      <c r="DG47" s="108"/>
      <c r="DH47" s="108"/>
      <c r="DI47" s="108"/>
      <c r="DJ47" s="108"/>
      <c r="DK47" s="108"/>
      <c r="DL47" s="108"/>
      <c r="DM47" s="108"/>
      <c r="DN47" s="108"/>
      <c r="DO47" s="108"/>
      <c r="DP47" s="108"/>
      <c r="DQ47" s="108"/>
      <c r="DR47" s="108"/>
      <c r="DS47" s="108"/>
      <c r="DT47" s="108"/>
      <c r="DU47" s="108"/>
      <c r="DV47" s="108"/>
      <c r="DW47" s="108"/>
      <c r="DX47" s="108"/>
      <c r="DY47" s="108"/>
      <c r="DZ47" s="108"/>
      <c r="EA47" s="108"/>
      <c r="EB47" s="108"/>
      <c r="EC47" s="108"/>
      <c r="ED47" s="108"/>
      <c r="EE47" s="108"/>
      <c r="EF47" s="108"/>
      <c r="EG47" s="108"/>
    </row>
    <row r="48" spans="3:137" x14ac:dyDescent="0.3">
      <c r="E48" s="212"/>
      <c r="F48" s="108"/>
      <c r="G48" s="108"/>
      <c r="H48" s="108"/>
      <c r="I48" s="108"/>
      <c r="J48" s="108"/>
      <c r="K48" s="108"/>
      <c r="L48" s="108"/>
      <c r="M48" s="108"/>
      <c r="N48" s="108"/>
      <c r="O48" s="108"/>
      <c r="P48" s="108"/>
      <c r="Q48" s="108"/>
      <c r="R48" s="108"/>
      <c r="S48" s="108"/>
      <c r="T48" s="108"/>
      <c r="U48" s="108"/>
      <c r="V48" s="108"/>
      <c r="W48" s="108"/>
      <c r="X48" s="108"/>
      <c r="Y48" s="108"/>
      <c r="Z48" s="108"/>
      <c r="AA48" s="108"/>
      <c r="AB48" s="108"/>
      <c r="AC48" s="108"/>
      <c r="AD48" s="108"/>
      <c r="AE48" s="108"/>
      <c r="AF48" s="108"/>
      <c r="AG48" s="108"/>
      <c r="AH48" s="108"/>
      <c r="AI48" s="108"/>
      <c r="AJ48" s="108"/>
      <c r="AK48" s="108"/>
      <c r="AL48" s="108"/>
      <c r="AM48" s="108"/>
      <c r="AN48" s="108"/>
      <c r="AO48" s="108"/>
      <c r="AP48" s="108"/>
      <c r="AQ48" s="108"/>
      <c r="AR48" s="108"/>
      <c r="AS48" s="108"/>
      <c r="AT48" s="108"/>
      <c r="AU48" s="108"/>
      <c r="AV48" s="108"/>
      <c r="AW48" s="108"/>
      <c r="AX48" s="108"/>
      <c r="AY48" s="108"/>
      <c r="AZ48" s="108"/>
      <c r="BA48" s="108"/>
      <c r="BB48" s="108"/>
      <c r="BC48" s="108"/>
      <c r="BD48" s="108"/>
      <c r="BE48" s="108"/>
      <c r="BF48" s="108"/>
      <c r="BG48" s="108"/>
      <c r="BH48" s="108"/>
      <c r="BI48" s="108"/>
      <c r="BJ48" s="108"/>
      <c r="BK48" s="108"/>
      <c r="BL48" s="108"/>
      <c r="BM48" s="108"/>
      <c r="BN48" s="108"/>
      <c r="BO48" s="108"/>
      <c r="BP48" s="108"/>
      <c r="BQ48" s="108"/>
      <c r="BR48" s="108"/>
      <c r="BS48" s="108"/>
      <c r="BT48" s="108"/>
      <c r="BU48" s="108"/>
      <c r="BV48" s="108"/>
      <c r="BW48" s="108"/>
      <c r="BX48" s="108"/>
      <c r="BY48" s="108"/>
      <c r="BZ48" s="108"/>
      <c r="CA48" s="108"/>
      <c r="CB48" s="108"/>
      <c r="CC48" s="108"/>
      <c r="CD48" s="108"/>
      <c r="CE48" s="108"/>
      <c r="CF48" s="108"/>
      <c r="CG48" s="108"/>
      <c r="CH48" s="108"/>
      <c r="CI48" s="108"/>
      <c r="CJ48" s="108"/>
      <c r="CK48" s="108"/>
      <c r="CL48" s="108"/>
      <c r="CM48" s="108"/>
      <c r="CN48" s="108"/>
      <c r="CO48" s="108"/>
      <c r="CP48" s="108"/>
      <c r="CQ48" s="108"/>
      <c r="CR48" s="108"/>
      <c r="CS48" s="108"/>
      <c r="CT48" s="108"/>
      <c r="CU48" s="108"/>
      <c r="CV48" s="108"/>
      <c r="CW48" s="108"/>
      <c r="CX48" s="108"/>
      <c r="CY48" s="108"/>
      <c r="CZ48" s="108"/>
      <c r="DA48" s="108"/>
      <c r="DB48" s="108"/>
      <c r="DC48" s="108"/>
      <c r="DD48" s="108"/>
      <c r="DE48" s="108"/>
      <c r="DF48" s="108"/>
      <c r="DG48" s="108"/>
      <c r="DH48" s="108"/>
      <c r="DI48" s="108"/>
      <c r="DJ48" s="108"/>
      <c r="DK48" s="108"/>
      <c r="DL48" s="108"/>
      <c r="DM48" s="108"/>
      <c r="DN48" s="108"/>
      <c r="DO48" s="108"/>
      <c r="DP48" s="108"/>
      <c r="DQ48" s="108"/>
      <c r="DR48" s="108"/>
      <c r="DS48" s="108"/>
      <c r="DT48" s="108"/>
      <c r="DU48" s="108"/>
      <c r="DV48" s="108"/>
      <c r="DW48" s="108"/>
      <c r="DX48" s="108"/>
      <c r="DY48" s="108"/>
      <c r="DZ48" s="108"/>
      <c r="EA48" s="108"/>
      <c r="EB48" s="108"/>
      <c r="EC48" s="108"/>
      <c r="ED48" s="108"/>
      <c r="EE48" s="108"/>
      <c r="EF48" s="108"/>
      <c r="EG48" s="108"/>
    </row>
    <row r="49" spans="1:137" x14ac:dyDescent="0.3">
      <c r="E49" s="212"/>
      <c r="F49" s="108"/>
      <c r="G49" s="108"/>
      <c r="H49" s="108"/>
      <c r="I49" s="108"/>
      <c r="J49" s="108"/>
      <c r="K49" s="108"/>
      <c r="L49" s="108"/>
      <c r="M49" s="108"/>
      <c r="N49" s="108"/>
      <c r="O49" s="108"/>
      <c r="P49" s="108"/>
      <c r="Q49" s="108"/>
      <c r="R49" s="108"/>
      <c r="S49" s="108"/>
      <c r="T49" s="108"/>
      <c r="U49" s="108"/>
      <c r="V49" s="108"/>
      <c r="W49" s="108"/>
      <c r="X49" s="108"/>
      <c r="Y49" s="108"/>
      <c r="Z49" s="108"/>
      <c r="AA49" s="108"/>
      <c r="AB49" s="108"/>
      <c r="AC49" s="108"/>
      <c r="AD49" s="108"/>
      <c r="AE49" s="108"/>
      <c r="AF49" s="108"/>
      <c r="AG49" s="108"/>
      <c r="AH49" s="108"/>
      <c r="AI49" s="108"/>
      <c r="AJ49" s="108"/>
      <c r="AK49" s="108"/>
      <c r="AL49" s="108"/>
      <c r="AM49" s="108"/>
      <c r="AN49" s="108"/>
      <c r="AO49" s="108"/>
      <c r="AP49" s="108"/>
      <c r="AQ49" s="108"/>
      <c r="AR49" s="108"/>
      <c r="AS49" s="108"/>
      <c r="AT49" s="108"/>
      <c r="AU49" s="108"/>
      <c r="AV49" s="108"/>
      <c r="AW49" s="108"/>
      <c r="AX49" s="108"/>
      <c r="AY49" s="108"/>
      <c r="AZ49" s="108"/>
      <c r="BA49" s="108"/>
      <c r="BB49" s="108"/>
      <c r="BC49" s="108"/>
      <c r="BD49" s="108"/>
      <c r="BE49" s="108"/>
      <c r="BF49" s="108"/>
      <c r="BG49" s="108"/>
      <c r="BH49" s="108"/>
      <c r="BI49" s="108"/>
      <c r="BJ49" s="108"/>
      <c r="BK49" s="108"/>
      <c r="BL49" s="108"/>
      <c r="BM49" s="108"/>
      <c r="BN49" s="108"/>
      <c r="BO49" s="108"/>
      <c r="BP49" s="108"/>
      <c r="BQ49" s="108"/>
      <c r="BR49" s="108"/>
      <c r="BS49" s="108"/>
      <c r="BT49" s="108"/>
      <c r="BU49" s="108"/>
      <c r="BV49" s="108"/>
      <c r="BW49" s="108"/>
      <c r="BX49" s="108"/>
      <c r="BY49" s="108"/>
      <c r="BZ49" s="108"/>
      <c r="CA49" s="108"/>
      <c r="CB49" s="108"/>
      <c r="CC49" s="108"/>
      <c r="CD49" s="108"/>
      <c r="CE49" s="108"/>
      <c r="CF49" s="108"/>
      <c r="CG49" s="108"/>
      <c r="CH49" s="108"/>
      <c r="CI49" s="108"/>
      <c r="CJ49" s="108"/>
      <c r="CK49" s="108"/>
      <c r="CL49" s="108"/>
      <c r="CM49" s="108"/>
      <c r="CN49" s="108"/>
      <c r="CO49" s="108"/>
      <c r="CP49" s="108"/>
      <c r="CQ49" s="108"/>
      <c r="CR49" s="108"/>
      <c r="CS49" s="108"/>
      <c r="CT49" s="108"/>
      <c r="CU49" s="108"/>
      <c r="CV49" s="108"/>
      <c r="CW49" s="108"/>
      <c r="CX49" s="108"/>
      <c r="CY49" s="108"/>
      <c r="CZ49" s="108"/>
      <c r="DA49" s="108"/>
      <c r="DB49" s="108"/>
      <c r="DC49" s="108"/>
      <c r="DD49" s="108"/>
      <c r="DE49" s="108"/>
      <c r="DF49" s="108"/>
      <c r="DG49" s="108"/>
      <c r="DH49" s="108"/>
      <c r="DI49" s="108"/>
      <c r="DJ49" s="108"/>
      <c r="DK49" s="108"/>
      <c r="DL49" s="108"/>
      <c r="DM49" s="108"/>
      <c r="DN49" s="108"/>
      <c r="DO49" s="108"/>
      <c r="DP49" s="108"/>
      <c r="DQ49" s="108"/>
      <c r="DR49" s="108"/>
      <c r="DS49" s="108"/>
      <c r="DT49" s="108"/>
      <c r="DU49" s="108"/>
      <c r="DV49" s="108"/>
      <c r="DW49" s="108"/>
      <c r="DX49" s="108"/>
      <c r="DY49" s="108"/>
      <c r="DZ49" s="108"/>
      <c r="EA49" s="108"/>
      <c r="EB49" s="108"/>
      <c r="EC49" s="108"/>
      <c r="ED49" s="108"/>
      <c r="EE49" s="108"/>
      <c r="EF49" s="108"/>
      <c r="EG49" s="108"/>
    </row>
    <row r="50" spans="1:137" x14ac:dyDescent="0.3">
      <c r="E50" s="108"/>
      <c r="F50" s="108"/>
      <c r="G50" s="108"/>
      <c r="H50" s="108"/>
      <c r="I50" s="108"/>
      <c r="J50" s="108"/>
      <c r="K50" s="108"/>
      <c r="L50" s="108"/>
      <c r="M50" s="108"/>
      <c r="N50" s="108"/>
      <c r="O50" s="108"/>
      <c r="P50" s="108"/>
      <c r="Q50" s="108"/>
      <c r="R50" s="108"/>
      <c r="S50" s="108"/>
      <c r="T50" s="108"/>
      <c r="U50" s="108"/>
      <c r="V50" s="108"/>
      <c r="W50" s="108"/>
      <c r="X50" s="108"/>
      <c r="Y50" s="108"/>
      <c r="Z50" s="108"/>
      <c r="AA50" s="108"/>
      <c r="AB50" s="108"/>
      <c r="AC50" s="108"/>
      <c r="AD50" s="108"/>
      <c r="AE50" s="108"/>
      <c r="AF50" s="108"/>
      <c r="AG50" s="108"/>
      <c r="AH50" s="108"/>
      <c r="AI50" s="108"/>
      <c r="AJ50" s="108"/>
      <c r="AK50" s="108"/>
      <c r="AL50" s="108"/>
      <c r="AM50" s="108"/>
      <c r="AN50" s="108"/>
      <c r="AO50" s="108"/>
      <c r="AP50" s="108"/>
      <c r="AQ50" s="108"/>
      <c r="AR50" s="108"/>
      <c r="AS50" s="108"/>
      <c r="AT50" s="108"/>
      <c r="AU50" s="108"/>
      <c r="AV50" s="108"/>
      <c r="AW50" s="108"/>
      <c r="AX50" s="108"/>
      <c r="AY50" s="108"/>
      <c r="AZ50" s="108"/>
      <c r="BA50" s="108"/>
      <c r="BB50" s="108"/>
      <c r="BC50" s="108"/>
      <c r="BD50" s="108"/>
      <c r="BE50" s="108"/>
      <c r="BF50" s="108"/>
      <c r="BG50" s="108"/>
      <c r="BH50" s="108"/>
      <c r="BI50" s="108"/>
      <c r="BJ50" s="108"/>
      <c r="BK50" s="108"/>
      <c r="BL50" s="108"/>
      <c r="BM50" s="108"/>
      <c r="BN50" s="108"/>
      <c r="BO50" s="108"/>
      <c r="BP50" s="108"/>
      <c r="BQ50" s="108"/>
      <c r="BR50" s="108"/>
      <c r="BS50" s="108"/>
      <c r="BT50" s="108"/>
      <c r="BU50" s="108"/>
      <c r="BV50" s="108"/>
      <c r="BW50" s="108"/>
      <c r="BX50" s="108"/>
      <c r="BY50" s="108"/>
      <c r="BZ50" s="108"/>
      <c r="CA50" s="108"/>
      <c r="CB50" s="108"/>
      <c r="CC50" s="108"/>
      <c r="CD50" s="108"/>
      <c r="CE50" s="108"/>
      <c r="CF50" s="108"/>
      <c r="CG50" s="108"/>
      <c r="CH50" s="108"/>
      <c r="CI50" s="108"/>
      <c r="CJ50" s="108"/>
      <c r="CK50" s="108"/>
      <c r="CL50" s="108"/>
      <c r="CM50" s="108"/>
      <c r="CN50" s="108"/>
      <c r="CO50" s="108"/>
      <c r="CP50" s="108"/>
      <c r="CQ50" s="108"/>
      <c r="CR50" s="108"/>
      <c r="CS50" s="108"/>
      <c r="CT50" s="108"/>
      <c r="CU50" s="108"/>
      <c r="CV50" s="108"/>
      <c r="CW50" s="108"/>
      <c r="CX50" s="108"/>
      <c r="CY50" s="108"/>
      <c r="CZ50" s="108"/>
      <c r="DA50" s="108"/>
      <c r="DB50" s="108"/>
      <c r="DC50" s="108"/>
      <c r="DD50" s="108"/>
      <c r="DE50" s="108"/>
      <c r="DF50" s="108"/>
      <c r="DG50" s="108"/>
      <c r="DH50" s="108"/>
      <c r="DI50" s="108"/>
      <c r="DJ50" s="108"/>
      <c r="DK50" s="108"/>
      <c r="DL50" s="108"/>
      <c r="DM50" s="108"/>
      <c r="DN50" s="108"/>
      <c r="DO50" s="108"/>
      <c r="DP50" s="108"/>
      <c r="DQ50" s="108"/>
      <c r="DR50" s="108"/>
      <c r="DS50" s="108"/>
      <c r="DT50" s="108"/>
      <c r="DU50" s="108"/>
      <c r="DV50" s="108"/>
      <c r="DW50" s="108"/>
      <c r="DX50" s="108"/>
      <c r="DY50" s="108"/>
      <c r="DZ50" s="108"/>
      <c r="EA50" s="108"/>
      <c r="EB50" s="108"/>
      <c r="EC50" s="108"/>
      <c r="ED50" s="108"/>
      <c r="EE50" s="108"/>
      <c r="EF50" s="108"/>
      <c r="EG50" s="108"/>
    </row>
    <row r="51" spans="1:137" x14ac:dyDescent="0.3">
      <c r="E51" s="108"/>
      <c r="F51" s="108"/>
      <c r="G51" s="108"/>
      <c r="H51" s="108"/>
      <c r="I51" s="108"/>
      <c r="J51" s="108"/>
      <c r="K51" s="108"/>
      <c r="L51" s="108"/>
      <c r="M51" s="108"/>
      <c r="N51" s="108"/>
      <c r="O51" s="108"/>
      <c r="P51" s="108"/>
      <c r="Q51" s="108"/>
      <c r="R51" s="108"/>
      <c r="S51" s="108"/>
      <c r="T51" s="108"/>
      <c r="U51" s="108"/>
      <c r="V51" s="108"/>
      <c r="W51" s="108"/>
      <c r="X51" s="108"/>
      <c r="Y51" s="108"/>
      <c r="Z51" s="108"/>
      <c r="AA51" s="108"/>
      <c r="AB51" s="108"/>
      <c r="AC51" s="108"/>
      <c r="AD51" s="108"/>
      <c r="AE51" s="108"/>
      <c r="AF51" s="108"/>
      <c r="AG51" s="108"/>
      <c r="AH51" s="108"/>
      <c r="AI51" s="108"/>
      <c r="AJ51" s="108"/>
      <c r="AK51" s="108"/>
      <c r="AL51" s="108"/>
      <c r="AM51" s="108"/>
      <c r="AN51" s="108"/>
      <c r="AO51" s="108"/>
      <c r="AP51" s="108"/>
      <c r="AQ51" s="108"/>
      <c r="AR51" s="108"/>
      <c r="AS51" s="108"/>
      <c r="AT51" s="108"/>
      <c r="AU51" s="108"/>
      <c r="AV51" s="108"/>
      <c r="AW51" s="108"/>
      <c r="AX51" s="108"/>
      <c r="AY51" s="108"/>
      <c r="AZ51" s="108"/>
      <c r="BA51" s="108"/>
      <c r="BB51" s="108"/>
      <c r="BC51" s="108"/>
      <c r="BD51" s="108"/>
      <c r="BE51" s="108"/>
      <c r="BF51" s="108"/>
      <c r="BG51" s="108"/>
      <c r="BH51" s="108"/>
      <c r="BI51" s="108"/>
      <c r="BJ51" s="108"/>
      <c r="BK51" s="108"/>
      <c r="BL51" s="108"/>
      <c r="BM51" s="108"/>
      <c r="BN51" s="108"/>
      <c r="BO51" s="108"/>
      <c r="BP51" s="108"/>
      <c r="BQ51" s="108"/>
      <c r="BR51" s="108"/>
      <c r="BS51" s="108"/>
      <c r="BT51" s="108"/>
      <c r="BU51" s="108"/>
      <c r="BV51" s="108"/>
      <c r="BW51" s="108"/>
      <c r="BX51" s="108"/>
      <c r="BY51" s="108"/>
      <c r="BZ51" s="108"/>
      <c r="CA51" s="108"/>
      <c r="CB51" s="108"/>
      <c r="CC51" s="108"/>
      <c r="CD51" s="108"/>
      <c r="CE51" s="108"/>
      <c r="CF51" s="108"/>
      <c r="CG51" s="108"/>
      <c r="CH51" s="108"/>
      <c r="CI51" s="108"/>
      <c r="CJ51" s="108"/>
      <c r="CK51" s="108"/>
      <c r="CL51" s="108"/>
      <c r="CM51" s="108"/>
      <c r="CN51" s="108"/>
      <c r="CO51" s="108"/>
      <c r="CP51" s="108"/>
      <c r="CQ51" s="108"/>
      <c r="CR51" s="108"/>
      <c r="CS51" s="108"/>
      <c r="CT51" s="108"/>
      <c r="CU51" s="108"/>
      <c r="CV51" s="108"/>
      <c r="CW51" s="108"/>
      <c r="CX51" s="108"/>
      <c r="CY51" s="108"/>
      <c r="CZ51" s="108"/>
      <c r="DA51" s="108"/>
      <c r="DB51" s="108"/>
      <c r="DC51" s="108"/>
      <c r="DD51" s="108"/>
      <c r="DE51" s="108"/>
      <c r="DF51" s="108"/>
      <c r="DG51" s="108"/>
      <c r="DH51" s="108"/>
      <c r="DI51" s="108"/>
      <c r="DJ51" s="108"/>
      <c r="DK51" s="108"/>
      <c r="DL51" s="108"/>
      <c r="DM51" s="108"/>
      <c r="DN51" s="108"/>
      <c r="DO51" s="108"/>
      <c r="DP51" s="108"/>
      <c r="DQ51" s="108"/>
      <c r="DR51" s="108"/>
      <c r="DS51" s="108"/>
      <c r="DT51" s="108"/>
      <c r="DU51" s="108"/>
      <c r="DV51" s="108"/>
      <c r="DW51" s="108"/>
      <c r="DX51" s="108"/>
      <c r="DY51" s="108"/>
      <c r="DZ51" s="108"/>
      <c r="EA51" s="108"/>
      <c r="EB51" s="108"/>
      <c r="EC51" s="108"/>
      <c r="ED51" s="108"/>
      <c r="EE51" s="108"/>
      <c r="EF51" s="108"/>
      <c r="EG51" s="108"/>
    </row>
    <row r="52" spans="1:137" ht="15" thickBot="1" x14ac:dyDescent="0.35">
      <c r="A52" s="13"/>
      <c r="B52" s="13"/>
      <c r="C52" s="13"/>
      <c r="D52" s="13"/>
      <c r="E52" s="108"/>
      <c r="F52" s="108"/>
      <c r="G52" s="108"/>
      <c r="H52" s="108"/>
      <c r="I52" s="108"/>
      <c r="J52" s="108"/>
      <c r="K52" s="108"/>
      <c r="L52" s="108"/>
      <c r="M52" s="108"/>
      <c r="N52" s="108"/>
      <c r="O52" s="108"/>
      <c r="P52" s="108"/>
      <c r="Q52" s="108"/>
      <c r="R52" s="108"/>
      <c r="S52" s="108"/>
      <c r="T52" s="108"/>
      <c r="U52" s="108"/>
      <c r="V52" s="108"/>
      <c r="W52" s="108"/>
      <c r="X52" s="108"/>
      <c r="Y52" s="108"/>
      <c r="Z52" s="108"/>
      <c r="AA52" s="108"/>
      <c r="AB52" s="108"/>
      <c r="AC52" s="108"/>
      <c r="AD52" s="108"/>
      <c r="AE52" s="108"/>
      <c r="AF52" s="108"/>
      <c r="AG52" s="108"/>
      <c r="AH52" s="108"/>
      <c r="AI52" s="108"/>
      <c r="AJ52" s="108"/>
      <c r="AK52" s="108"/>
      <c r="AL52" s="108"/>
      <c r="AM52" s="108"/>
      <c r="AN52" s="108"/>
      <c r="AO52" s="108"/>
      <c r="AP52" s="108"/>
      <c r="AQ52" s="108"/>
      <c r="AR52" s="108"/>
      <c r="AS52" s="108"/>
      <c r="AT52" s="108"/>
      <c r="AU52" s="108"/>
      <c r="AV52" s="108"/>
      <c r="AW52" s="108"/>
      <c r="AX52" s="108"/>
      <c r="AY52" s="108"/>
      <c r="AZ52" s="108"/>
      <c r="BA52" s="108"/>
      <c r="BB52" s="108"/>
      <c r="BC52" s="108"/>
      <c r="BD52" s="108"/>
      <c r="BE52" s="108"/>
      <c r="BF52" s="108"/>
      <c r="BG52" s="108"/>
      <c r="BH52" s="108"/>
      <c r="BI52" s="108"/>
      <c r="BJ52" s="108"/>
      <c r="BK52" s="108"/>
      <c r="BL52" s="108"/>
      <c r="BM52" s="108"/>
      <c r="BN52" s="108"/>
      <c r="BO52" s="108"/>
      <c r="BP52" s="108"/>
      <c r="BQ52" s="108"/>
      <c r="BR52" s="108"/>
      <c r="BS52" s="108"/>
      <c r="BT52" s="108"/>
      <c r="BU52" s="108"/>
      <c r="BV52" s="108"/>
      <c r="BW52" s="108"/>
      <c r="BX52" s="108"/>
      <c r="BY52" s="108"/>
      <c r="BZ52" s="108"/>
      <c r="CA52" s="108"/>
      <c r="CB52" s="108"/>
      <c r="CC52" s="108"/>
      <c r="CD52" s="108"/>
      <c r="CE52" s="108"/>
      <c r="CF52" s="108"/>
      <c r="CG52" s="108"/>
      <c r="CH52" s="108"/>
      <c r="CI52" s="108"/>
      <c r="CJ52" s="108"/>
      <c r="CK52" s="108"/>
      <c r="CL52" s="108"/>
      <c r="CM52" s="108"/>
      <c r="CN52" s="108"/>
      <c r="CO52" s="108"/>
      <c r="CP52" s="108"/>
      <c r="CQ52" s="108"/>
      <c r="CR52" s="108"/>
      <c r="CS52" s="108"/>
      <c r="CT52" s="108"/>
      <c r="CU52" s="108"/>
      <c r="CV52" s="108"/>
      <c r="CW52" s="108"/>
      <c r="CX52" s="108"/>
      <c r="CY52" s="108"/>
      <c r="CZ52" s="108"/>
      <c r="DA52" s="108"/>
      <c r="DB52" s="108"/>
      <c r="DC52" s="108"/>
      <c r="DD52" s="108"/>
      <c r="DE52" s="108"/>
      <c r="DF52" s="108"/>
      <c r="DG52" s="108"/>
      <c r="DH52" s="108"/>
      <c r="DI52" s="108"/>
      <c r="DJ52" s="108"/>
      <c r="DK52" s="108"/>
      <c r="DL52" s="108"/>
      <c r="DM52" s="108"/>
      <c r="DN52" s="108"/>
      <c r="DO52" s="108"/>
      <c r="DP52" s="108"/>
      <c r="DQ52" s="108"/>
      <c r="DR52" s="108"/>
      <c r="DS52" s="108"/>
      <c r="DT52" s="108"/>
      <c r="DU52" s="108"/>
      <c r="DV52" s="108"/>
      <c r="DW52" s="108"/>
      <c r="DX52" s="108"/>
      <c r="DY52" s="108"/>
      <c r="DZ52" s="108"/>
      <c r="EA52" s="108"/>
      <c r="EB52" s="108"/>
      <c r="EC52" s="108"/>
      <c r="ED52" s="108"/>
      <c r="EE52" s="108"/>
      <c r="EF52" s="108"/>
      <c r="EG52" s="108"/>
    </row>
    <row r="53" spans="1:137" ht="26.4" thickBot="1" x14ac:dyDescent="0.35">
      <c r="A53" s="18" t="s">
        <v>122</v>
      </c>
      <c r="B53" s="27" t="s">
        <v>91</v>
      </c>
      <c r="C53" s="13"/>
      <c r="D53" s="13"/>
      <c r="E53" s="192" t="s">
        <v>219</v>
      </c>
      <c r="F53" s="70" t="s">
        <v>15</v>
      </c>
      <c r="G53" s="193">
        <v>1</v>
      </c>
      <c r="H53" s="194">
        <v>2</v>
      </c>
      <c r="I53" s="194">
        <v>3</v>
      </c>
      <c r="J53" s="194">
        <v>4</v>
      </c>
      <c r="K53" s="194">
        <v>5</v>
      </c>
      <c r="L53" s="194">
        <v>6</v>
      </c>
      <c r="M53" s="194">
        <v>7</v>
      </c>
      <c r="N53" s="194">
        <v>8</v>
      </c>
      <c r="O53" s="194">
        <v>9</v>
      </c>
      <c r="P53" s="194">
        <v>10</v>
      </c>
      <c r="Q53" s="194">
        <v>11</v>
      </c>
      <c r="R53" s="194">
        <v>12</v>
      </c>
      <c r="S53" s="194">
        <v>13</v>
      </c>
      <c r="T53" s="194">
        <v>14</v>
      </c>
      <c r="U53" s="194">
        <v>15</v>
      </c>
      <c r="V53" s="194">
        <v>16</v>
      </c>
      <c r="W53" s="194">
        <v>17</v>
      </c>
      <c r="X53" s="194">
        <v>18</v>
      </c>
      <c r="Y53" s="194">
        <v>19</v>
      </c>
      <c r="Z53" s="194">
        <v>20</v>
      </c>
      <c r="AA53" s="194">
        <v>21</v>
      </c>
      <c r="AB53" s="194">
        <v>22</v>
      </c>
      <c r="AC53" s="194">
        <v>23</v>
      </c>
      <c r="AD53" s="194">
        <v>24</v>
      </c>
      <c r="AE53" s="194">
        <v>25</v>
      </c>
      <c r="AF53" s="194">
        <v>26</v>
      </c>
      <c r="AG53" s="194">
        <v>27</v>
      </c>
      <c r="AH53" s="194">
        <v>28</v>
      </c>
      <c r="AI53" s="194">
        <v>29</v>
      </c>
      <c r="AJ53" s="194">
        <v>30</v>
      </c>
      <c r="AK53" s="194">
        <v>31</v>
      </c>
      <c r="AL53" s="194">
        <v>32</v>
      </c>
      <c r="AM53" s="194">
        <v>33</v>
      </c>
      <c r="AN53" s="194">
        <v>34</v>
      </c>
      <c r="AO53" s="194">
        <v>35</v>
      </c>
      <c r="AP53" s="194">
        <v>36</v>
      </c>
      <c r="AQ53" s="194">
        <v>37</v>
      </c>
      <c r="AR53" s="194">
        <v>38</v>
      </c>
      <c r="AS53" s="194">
        <v>39</v>
      </c>
      <c r="AT53" s="194">
        <v>40</v>
      </c>
      <c r="AU53" s="194">
        <v>41</v>
      </c>
      <c r="AV53" s="194">
        <v>42</v>
      </c>
      <c r="AW53" s="194">
        <v>43</v>
      </c>
      <c r="AX53" s="194">
        <v>44</v>
      </c>
      <c r="AY53" s="194">
        <v>45</v>
      </c>
      <c r="AZ53" s="194">
        <v>46</v>
      </c>
      <c r="BA53" s="194">
        <v>47</v>
      </c>
      <c r="BB53" s="194">
        <v>48</v>
      </c>
      <c r="BC53" s="194">
        <v>49</v>
      </c>
      <c r="BD53" s="194">
        <v>50</v>
      </c>
      <c r="BE53" s="194">
        <v>51</v>
      </c>
      <c r="BF53" s="194">
        <v>52</v>
      </c>
      <c r="BG53" s="194">
        <v>53</v>
      </c>
      <c r="BH53" s="194">
        <v>54</v>
      </c>
      <c r="BI53" s="194">
        <v>55</v>
      </c>
      <c r="BJ53" s="194">
        <v>56</v>
      </c>
      <c r="BK53" s="194">
        <v>57</v>
      </c>
      <c r="BL53" s="194">
        <v>58</v>
      </c>
      <c r="BM53" s="194">
        <v>59</v>
      </c>
      <c r="BN53" s="194">
        <v>60</v>
      </c>
      <c r="BO53" s="194">
        <v>61</v>
      </c>
      <c r="BP53" s="194">
        <v>62</v>
      </c>
      <c r="BQ53" s="194">
        <v>63</v>
      </c>
      <c r="BR53" s="194">
        <v>64</v>
      </c>
      <c r="BS53" s="194">
        <v>65</v>
      </c>
      <c r="BT53" s="194">
        <v>66</v>
      </c>
      <c r="BU53" s="194">
        <v>67</v>
      </c>
      <c r="BV53" s="194">
        <v>68</v>
      </c>
      <c r="BW53" s="194">
        <v>69</v>
      </c>
      <c r="BX53" s="194">
        <v>70</v>
      </c>
      <c r="BY53" s="194">
        <v>71</v>
      </c>
      <c r="BZ53" s="194">
        <v>72</v>
      </c>
      <c r="CA53" s="194">
        <v>73</v>
      </c>
      <c r="CB53" s="194">
        <v>74</v>
      </c>
      <c r="CC53" s="194">
        <v>75</v>
      </c>
      <c r="CD53" s="194">
        <v>76</v>
      </c>
      <c r="CE53" s="194">
        <v>77</v>
      </c>
      <c r="CF53" s="194">
        <v>78</v>
      </c>
      <c r="CG53" s="194">
        <v>79</v>
      </c>
      <c r="CH53" s="194">
        <v>80</v>
      </c>
      <c r="CI53" s="194">
        <v>81</v>
      </c>
      <c r="CJ53" s="194">
        <v>82</v>
      </c>
      <c r="CK53" s="194">
        <v>83</v>
      </c>
      <c r="CL53" s="194">
        <v>84</v>
      </c>
      <c r="CM53" s="194">
        <v>85</v>
      </c>
      <c r="CN53" s="194">
        <v>86</v>
      </c>
      <c r="CO53" s="194">
        <v>87</v>
      </c>
      <c r="CP53" s="194">
        <v>88</v>
      </c>
      <c r="CQ53" s="194">
        <v>89</v>
      </c>
      <c r="CR53" s="194">
        <v>90</v>
      </c>
      <c r="CS53" s="194">
        <v>91</v>
      </c>
      <c r="CT53" s="194">
        <v>92</v>
      </c>
      <c r="CU53" s="194">
        <v>93</v>
      </c>
      <c r="CV53" s="194">
        <v>94</v>
      </c>
      <c r="CW53" s="194">
        <v>95</v>
      </c>
      <c r="CX53" s="194">
        <v>96</v>
      </c>
      <c r="CY53" s="194">
        <v>97</v>
      </c>
      <c r="CZ53" s="194">
        <v>98</v>
      </c>
      <c r="DA53" s="194">
        <v>99</v>
      </c>
      <c r="DB53" s="194">
        <v>100</v>
      </c>
      <c r="DC53" s="194">
        <v>101</v>
      </c>
      <c r="DD53" s="194">
        <v>102</v>
      </c>
      <c r="DE53" s="194">
        <v>103</v>
      </c>
      <c r="DF53" s="194">
        <v>104</v>
      </c>
      <c r="DG53" s="194">
        <v>105</v>
      </c>
      <c r="DH53" s="194">
        <v>106</v>
      </c>
      <c r="DI53" s="194">
        <v>107</v>
      </c>
      <c r="DJ53" s="194">
        <v>108</v>
      </c>
      <c r="DK53" s="194">
        <v>109</v>
      </c>
      <c r="DL53" s="194">
        <v>110</v>
      </c>
      <c r="DM53" s="194">
        <v>111</v>
      </c>
      <c r="DN53" s="194">
        <v>112</v>
      </c>
      <c r="DO53" s="194">
        <v>113</v>
      </c>
      <c r="DP53" s="194">
        <v>114</v>
      </c>
      <c r="DQ53" s="194">
        <v>115</v>
      </c>
      <c r="DR53" s="194">
        <v>116</v>
      </c>
      <c r="DS53" s="194">
        <v>117</v>
      </c>
      <c r="DT53" s="194">
        <v>118</v>
      </c>
      <c r="DU53" s="194">
        <v>119</v>
      </c>
      <c r="DV53" s="194">
        <v>120</v>
      </c>
      <c r="DW53" s="194">
        <v>121</v>
      </c>
      <c r="DX53" s="194">
        <v>122</v>
      </c>
      <c r="DY53" s="194">
        <v>123</v>
      </c>
      <c r="DZ53" s="194">
        <v>124</v>
      </c>
      <c r="EA53" s="194">
        <v>125</v>
      </c>
      <c r="EB53" s="194">
        <v>126</v>
      </c>
      <c r="EC53" s="194">
        <v>127</v>
      </c>
      <c r="ED53" s="194">
        <v>128</v>
      </c>
      <c r="EE53" s="194">
        <v>129</v>
      </c>
      <c r="EF53" s="195">
        <v>130</v>
      </c>
      <c r="EG53" s="108"/>
    </row>
    <row r="54" spans="1:137" x14ac:dyDescent="0.3">
      <c r="A54" s="19" t="s">
        <v>68</v>
      </c>
      <c r="B54" s="20" t="s">
        <v>124</v>
      </c>
      <c r="C54" s="13"/>
      <c r="D54" s="13"/>
      <c r="E54" s="196"/>
      <c r="F54" s="213" t="s">
        <v>119</v>
      </c>
      <c r="G54" s="156">
        <f>ADU!B14</f>
        <v>3</v>
      </c>
      <c r="H54" s="84">
        <f>ADU!C14</f>
        <v>3</v>
      </c>
      <c r="I54" s="84">
        <f>ADU!D14</f>
        <v>3</v>
      </c>
      <c r="J54" s="84">
        <f>ADU!E14</f>
        <v>3</v>
      </c>
      <c r="K54" s="84">
        <f>ADU!F14</f>
        <v>3</v>
      </c>
      <c r="L54" s="84">
        <f>ADU!G14</f>
        <v>4</v>
      </c>
      <c r="M54" s="84">
        <f>ADU!H14</f>
        <v>4</v>
      </c>
      <c r="N54" s="84">
        <f>ADU!I14</f>
        <v>4</v>
      </c>
      <c r="O54" s="84">
        <f>ADU!J14</f>
        <v>4</v>
      </c>
      <c r="P54" s="84">
        <f>ADU!K14</f>
        <v>4</v>
      </c>
      <c r="Q54" s="84">
        <f>ADU!L14</f>
        <v>4</v>
      </c>
      <c r="R54" s="84">
        <f>ADU!M14</f>
        <v>4</v>
      </c>
      <c r="S54" s="84">
        <f>ADU!N14</f>
        <v>4</v>
      </c>
      <c r="T54" s="84">
        <f>ADU!O14</f>
        <v>4</v>
      </c>
      <c r="U54" s="84">
        <f>ADU!P14</f>
        <v>4</v>
      </c>
      <c r="V54" s="84">
        <f>ADU!Q14</f>
        <v>4</v>
      </c>
      <c r="W54" s="84">
        <f>ADU!R14</f>
        <v>4</v>
      </c>
      <c r="X54" s="84">
        <f>ADU!S14</f>
        <v>4</v>
      </c>
      <c r="Y54" s="84">
        <f>ADU!T14</f>
        <v>4</v>
      </c>
      <c r="Z54" s="84">
        <f>ADU!U14</f>
        <v>4</v>
      </c>
      <c r="AA54" s="84">
        <f>ADU!V14</f>
        <v>4</v>
      </c>
      <c r="AB54" s="84">
        <f>ADU!W14</f>
        <v>4</v>
      </c>
      <c r="AC54" s="84">
        <f>ADU!X14</f>
        <v>4</v>
      </c>
      <c r="AD54" s="84">
        <f>ADU!Y14</f>
        <v>4</v>
      </c>
      <c r="AE54" s="84">
        <f>ADU!Z14</f>
        <v>4</v>
      </c>
      <c r="AF54" s="84">
        <f>ADU!AA14</f>
        <v>4</v>
      </c>
      <c r="AG54" s="84">
        <f>ADU!AB14</f>
        <v>4</v>
      </c>
      <c r="AH54" s="84">
        <f>ADU!AC14</f>
        <v>4</v>
      </c>
      <c r="AI54" s="84">
        <f>ADU!AD14</f>
        <v>4</v>
      </c>
      <c r="AJ54" s="84">
        <f>ADU!AE14</f>
        <v>4</v>
      </c>
      <c r="AK54" s="84">
        <f>ADU!AF14</f>
        <v>4</v>
      </c>
      <c r="AL54" s="84">
        <f>ADU!AG14</f>
        <v>4</v>
      </c>
      <c r="AM54" s="84">
        <f>ADU!AH14</f>
        <v>4</v>
      </c>
      <c r="AN54" s="84">
        <f>ADU!AI14</f>
        <v>4</v>
      </c>
      <c r="AO54" s="84">
        <f>ADU!AJ14</f>
        <v>4</v>
      </c>
      <c r="AP54" s="84">
        <f>ADU!AK14</f>
        <v>4</v>
      </c>
      <c r="AQ54" s="84">
        <f>ADU!AL14</f>
        <v>4</v>
      </c>
      <c r="AR54" s="84">
        <f>ADU!AM14</f>
        <v>4</v>
      </c>
      <c r="AS54" s="84">
        <f>ADU!AN14</f>
        <v>4</v>
      </c>
      <c r="AT54" s="84">
        <f>ADU!AO14</f>
        <v>4</v>
      </c>
      <c r="AU54" s="84">
        <f>ADU!AP14</f>
        <v>4</v>
      </c>
      <c r="AV54" s="84">
        <f>ADU!AQ14</f>
        <v>4</v>
      </c>
      <c r="AW54" s="84">
        <f>ADU!AR14</f>
        <v>4</v>
      </c>
      <c r="AX54" s="84">
        <f>ADU!AS14</f>
        <v>4</v>
      </c>
      <c r="AY54" s="84">
        <f>ADU!AT14</f>
        <v>4</v>
      </c>
      <c r="AZ54" s="84">
        <f>ADU!AU14</f>
        <v>5</v>
      </c>
      <c r="BA54" s="84">
        <f>ADU!AV14</f>
        <v>5</v>
      </c>
      <c r="BB54" s="84">
        <f>ADU!AW14</f>
        <v>5</v>
      </c>
      <c r="BC54" s="84">
        <f>ADU!AX14</f>
        <v>5</v>
      </c>
      <c r="BD54" s="84">
        <f>ADU!AY14</f>
        <v>5</v>
      </c>
      <c r="BE54" s="84">
        <f>ADU!AZ14</f>
        <v>5</v>
      </c>
      <c r="BF54" s="84">
        <f>ADU!BA14</f>
        <v>5</v>
      </c>
      <c r="BG54" s="84">
        <f>ADU!BB14</f>
        <v>5</v>
      </c>
      <c r="BH54" s="84">
        <f>ADU!BC14</f>
        <v>5</v>
      </c>
      <c r="BI54" s="84">
        <f>ADU!BD14</f>
        <v>5</v>
      </c>
      <c r="BJ54" s="84">
        <f>ADU!BE14</f>
        <v>5</v>
      </c>
      <c r="BK54" s="84">
        <f>ADU!BF14</f>
        <v>5</v>
      </c>
      <c r="BL54" s="84">
        <f>ADU!BG14</f>
        <v>5</v>
      </c>
      <c r="BM54" s="84">
        <f>ADU!BH14</f>
        <v>5</v>
      </c>
      <c r="BN54" s="84">
        <f>ADU!BI14</f>
        <v>5</v>
      </c>
      <c r="BO54" s="84">
        <f>ADU!BJ14</f>
        <v>5</v>
      </c>
      <c r="BP54" s="84">
        <f>ADU!BK14</f>
        <v>5</v>
      </c>
      <c r="BQ54" s="84">
        <f>ADU!BL14</f>
        <v>5</v>
      </c>
      <c r="BR54" s="84">
        <f>ADU!BM14</f>
        <v>5</v>
      </c>
      <c r="BS54" s="84">
        <f>ADU!BN14</f>
        <v>5</v>
      </c>
      <c r="BT54" s="84">
        <f>ADU!BO14</f>
        <v>5</v>
      </c>
      <c r="BU54" s="84">
        <f>ADU!BP14</f>
        <v>5</v>
      </c>
      <c r="BV54" s="84">
        <f>ADU!BQ14</f>
        <v>5</v>
      </c>
      <c r="BW54" s="84">
        <f>ADU!BR14</f>
        <v>5</v>
      </c>
      <c r="BX54" s="84">
        <f>ADU!BS14</f>
        <v>5</v>
      </c>
      <c r="BY54" s="84">
        <f>ADU!BT14</f>
        <v>4</v>
      </c>
      <c r="BZ54" s="84">
        <f>ADU!BU14</f>
        <v>4</v>
      </c>
      <c r="CA54" s="84">
        <f>ADU!BV14</f>
        <v>4</v>
      </c>
      <c r="CB54" s="84">
        <f>ADU!BW14</f>
        <v>4</v>
      </c>
      <c r="CC54" s="84">
        <f>ADU!BX14</f>
        <v>4</v>
      </c>
      <c r="CD54" s="84">
        <f>ADU!BY14</f>
        <v>4</v>
      </c>
      <c r="CE54" s="84">
        <f>ADU!BZ14</f>
        <v>4</v>
      </c>
      <c r="CF54" s="84">
        <f>ADU!CA14</f>
        <v>4</v>
      </c>
      <c r="CG54" s="84">
        <f>ADU!CB14</f>
        <v>4</v>
      </c>
      <c r="CH54" s="84">
        <f>ADU!CC14</f>
        <v>4</v>
      </c>
      <c r="CI54" s="84">
        <f>ADU!CD14</f>
        <v>4</v>
      </c>
      <c r="CJ54" s="84">
        <f>ADU!CE14</f>
        <v>4</v>
      </c>
      <c r="CK54" s="84">
        <f>ADU!CF14</f>
        <v>4</v>
      </c>
      <c r="CL54" s="84">
        <f>ADU!CG14</f>
        <v>4</v>
      </c>
      <c r="CM54" s="84">
        <f>ADU!CH14</f>
        <v>4</v>
      </c>
      <c r="CN54" s="84">
        <f>ADU!CI14</f>
        <v>4</v>
      </c>
      <c r="CO54" s="84">
        <f>ADU!CJ14</f>
        <v>4</v>
      </c>
      <c r="CP54" s="84">
        <f>ADU!CK14</f>
        <v>4</v>
      </c>
      <c r="CQ54" s="84">
        <f>ADU!CL14</f>
        <v>4</v>
      </c>
      <c r="CR54" s="84">
        <f>ADU!CM14</f>
        <v>4</v>
      </c>
      <c r="CS54" s="84">
        <f>ADU!CN14</f>
        <v>4</v>
      </c>
      <c r="CT54" s="84">
        <f>ADU!CO14</f>
        <v>4</v>
      </c>
      <c r="CU54" s="84">
        <f>ADU!CP14</f>
        <v>4</v>
      </c>
      <c r="CV54" s="84">
        <f>ADU!CQ14</f>
        <v>4</v>
      </c>
      <c r="CW54" s="84">
        <f>ADU!CR14</f>
        <v>4</v>
      </c>
      <c r="CX54" s="84">
        <f>ADU!CS14</f>
        <v>4</v>
      </c>
      <c r="CY54" s="84">
        <f>ADU!CT14</f>
        <v>4</v>
      </c>
      <c r="CZ54" s="84">
        <f>ADU!CU14</f>
        <v>4</v>
      </c>
      <c r="DA54" s="84">
        <f>ADU!CV14</f>
        <v>4</v>
      </c>
      <c r="DB54" s="84">
        <f>ADU!CW14</f>
        <v>4</v>
      </c>
      <c r="DC54" s="84">
        <f>ADU!CX14</f>
        <v>4</v>
      </c>
      <c r="DD54" s="84">
        <f>ADU!CY14</f>
        <v>4</v>
      </c>
      <c r="DE54" s="84">
        <f>ADU!CZ14</f>
        <v>4</v>
      </c>
      <c r="DF54" s="84">
        <f>ADU!DA14</f>
        <v>4</v>
      </c>
      <c r="DG54" s="84">
        <f>ADU!DB14</f>
        <v>4</v>
      </c>
      <c r="DH54" s="84">
        <f>ADU!DC14</f>
        <v>4</v>
      </c>
      <c r="DI54" s="84">
        <f>ADU!DD14</f>
        <v>4</v>
      </c>
      <c r="DJ54" s="84">
        <f>ADU!DE14</f>
        <v>4</v>
      </c>
      <c r="DK54" s="84">
        <f>ADU!DF14</f>
        <v>4</v>
      </c>
      <c r="DL54" s="84">
        <f>ADU!DG14</f>
        <v>4</v>
      </c>
      <c r="DM54" s="84">
        <f>ADU!DH14</f>
        <v>4</v>
      </c>
      <c r="DN54" s="84">
        <f>ADU!DI14</f>
        <v>4</v>
      </c>
      <c r="DO54" s="84">
        <f>ADU!DJ14</f>
        <v>4</v>
      </c>
      <c r="DP54" s="84">
        <f>ADU!DK14</f>
        <v>4</v>
      </c>
      <c r="DQ54" s="84">
        <f>ADU!DL14</f>
        <v>4</v>
      </c>
      <c r="DR54" s="84">
        <f>ADU!DM14</f>
        <v>4</v>
      </c>
      <c r="DS54" s="84">
        <f>ADU!DN14</f>
        <v>4</v>
      </c>
      <c r="DT54" s="84">
        <f>ADU!DO14</f>
        <v>4</v>
      </c>
      <c r="DU54" s="84">
        <f>ADU!DP14</f>
        <v>4</v>
      </c>
      <c r="DV54" s="84">
        <f>ADU!DQ14</f>
        <v>4</v>
      </c>
      <c r="DW54" s="84">
        <f>ADU!DR14</f>
        <v>4</v>
      </c>
      <c r="DX54" s="84">
        <f>ADU!DS14</f>
        <v>4</v>
      </c>
      <c r="DY54" s="84">
        <f>ADU!DT14</f>
        <v>4</v>
      </c>
      <c r="DZ54" s="84">
        <f>ADU!DU14</f>
        <v>4</v>
      </c>
      <c r="EA54" s="84">
        <f>ADU!DV14</f>
        <v>4</v>
      </c>
      <c r="EB54" s="84">
        <f>ADU!DW14</f>
        <v>3</v>
      </c>
      <c r="EC54" s="84">
        <f>ADU!DX14</f>
        <v>3</v>
      </c>
      <c r="ED54" s="84">
        <f>ADU!DY14</f>
        <v>3</v>
      </c>
      <c r="EE54" s="84">
        <f>ADU!DZ14</f>
        <v>3</v>
      </c>
      <c r="EF54" s="84">
        <f>ADU!EA14</f>
        <v>3</v>
      </c>
      <c r="EG54" s="108"/>
    </row>
    <row r="55" spans="1:137" x14ac:dyDescent="0.3">
      <c r="A55" s="21" t="s">
        <v>69</v>
      </c>
      <c r="B55" s="22">
        <f>INPUTS!D3</f>
        <v>2</v>
      </c>
      <c r="C55" s="13"/>
      <c r="D55" s="13"/>
      <c r="E55" s="196"/>
      <c r="F55" s="71" t="s">
        <v>182</v>
      </c>
      <c r="G55" s="83">
        <v>1</v>
      </c>
      <c r="H55" s="84">
        <v>1</v>
      </c>
      <c r="I55" s="84">
        <v>1</v>
      </c>
      <c r="J55" s="84">
        <v>1</v>
      </c>
      <c r="K55" s="84">
        <v>1</v>
      </c>
      <c r="L55" s="84">
        <v>1</v>
      </c>
      <c r="M55" s="84">
        <v>1</v>
      </c>
      <c r="N55" s="84">
        <v>1</v>
      </c>
      <c r="O55" s="84">
        <v>1</v>
      </c>
      <c r="P55" s="84">
        <v>1</v>
      </c>
      <c r="Q55" s="84">
        <v>1</v>
      </c>
      <c r="R55" s="84">
        <v>1</v>
      </c>
      <c r="S55" s="84">
        <v>1</v>
      </c>
      <c r="T55" s="84">
        <v>1</v>
      </c>
      <c r="U55" s="84">
        <v>1</v>
      </c>
      <c r="V55" s="84">
        <v>1</v>
      </c>
      <c r="W55" s="84">
        <v>1</v>
      </c>
      <c r="X55" s="84">
        <v>1</v>
      </c>
      <c r="Y55" s="84">
        <v>1</v>
      </c>
      <c r="Z55" s="84">
        <v>1</v>
      </c>
      <c r="AA55" s="84">
        <v>1</v>
      </c>
      <c r="AB55" s="84">
        <v>1</v>
      </c>
      <c r="AC55" s="84">
        <v>1</v>
      </c>
      <c r="AD55" s="84">
        <v>1</v>
      </c>
      <c r="AE55" s="84">
        <v>1</v>
      </c>
      <c r="AF55" s="84">
        <v>1</v>
      </c>
      <c r="AG55" s="84">
        <v>1</v>
      </c>
      <c r="AH55" s="84">
        <v>1</v>
      </c>
      <c r="AI55" s="84">
        <v>1</v>
      </c>
      <c r="AJ55" s="84">
        <v>1</v>
      </c>
      <c r="AK55" s="84">
        <v>1</v>
      </c>
      <c r="AL55" s="84">
        <v>1</v>
      </c>
      <c r="AM55" s="84">
        <v>1</v>
      </c>
      <c r="AN55" s="84">
        <v>1</v>
      </c>
      <c r="AO55" s="84">
        <v>1</v>
      </c>
      <c r="AP55" s="84">
        <v>1</v>
      </c>
      <c r="AQ55" s="84">
        <v>1</v>
      </c>
      <c r="AR55" s="84">
        <v>1</v>
      </c>
      <c r="AS55" s="84">
        <v>1</v>
      </c>
      <c r="AT55" s="84">
        <v>1</v>
      </c>
      <c r="AU55" s="84">
        <v>1</v>
      </c>
      <c r="AV55" s="84">
        <v>1</v>
      </c>
      <c r="AW55" s="84">
        <v>1</v>
      </c>
      <c r="AX55" s="84">
        <v>1</v>
      </c>
      <c r="AY55" s="84">
        <v>1</v>
      </c>
      <c r="AZ55" s="84">
        <v>1</v>
      </c>
      <c r="BA55" s="84">
        <v>1</v>
      </c>
      <c r="BB55" s="84">
        <v>1</v>
      </c>
      <c r="BC55" s="84">
        <v>1</v>
      </c>
      <c r="BD55" s="84">
        <v>1</v>
      </c>
      <c r="BE55" s="84">
        <v>1</v>
      </c>
      <c r="BF55" s="84">
        <v>1</v>
      </c>
      <c r="BG55" s="84">
        <v>1</v>
      </c>
      <c r="BH55" s="84">
        <v>1</v>
      </c>
      <c r="BI55" s="84">
        <v>1</v>
      </c>
      <c r="BJ55" s="84">
        <v>1</v>
      </c>
      <c r="BK55" s="84">
        <v>1</v>
      </c>
      <c r="BL55" s="84">
        <v>1</v>
      </c>
      <c r="BM55" s="84">
        <v>1</v>
      </c>
      <c r="BN55" s="84">
        <v>1</v>
      </c>
      <c r="BO55" s="84">
        <v>1</v>
      </c>
      <c r="BP55" s="84">
        <v>1</v>
      </c>
      <c r="BQ55" s="84">
        <v>1</v>
      </c>
      <c r="BR55" s="84">
        <v>1</v>
      </c>
      <c r="BS55" s="84">
        <v>1</v>
      </c>
      <c r="BT55" s="84">
        <v>1</v>
      </c>
      <c r="BU55" s="84">
        <v>1</v>
      </c>
      <c r="BV55" s="84">
        <v>1</v>
      </c>
      <c r="BW55" s="84">
        <v>1</v>
      </c>
      <c r="BX55" s="84">
        <v>1</v>
      </c>
      <c r="BY55" s="84">
        <v>1</v>
      </c>
      <c r="BZ55" s="84">
        <v>1</v>
      </c>
      <c r="CA55" s="84">
        <v>1</v>
      </c>
      <c r="CB55" s="84">
        <v>1</v>
      </c>
      <c r="CC55" s="84">
        <v>1</v>
      </c>
      <c r="CD55" s="84">
        <v>1</v>
      </c>
      <c r="CE55" s="84">
        <v>1</v>
      </c>
      <c r="CF55" s="84">
        <v>1</v>
      </c>
      <c r="CG55" s="84">
        <v>1</v>
      </c>
      <c r="CH55" s="84">
        <v>1</v>
      </c>
      <c r="CI55" s="84">
        <v>1</v>
      </c>
      <c r="CJ55" s="84">
        <v>1</v>
      </c>
      <c r="CK55" s="84">
        <v>1</v>
      </c>
      <c r="CL55" s="84">
        <v>1</v>
      </c>
      <c r="CM55" s="84">
        <v>1</v>
      </c>
      <c r="CN55" s="84">
        <v>1</v>
      </c>
      <c r="CO55" s="84">
        <v>1</v>
      </c>
      <c r="CP55" s="84">
        <v>1</v>
      </c>
      <c r="CQ55" s="84">
        <v>1</v>
      </c>
      <c r="CR55" s="84">
        <v>1</v>
      </c>
      <c r="CS55" s="84">
        <v>1</v>
      </c>
      <c r="CT55" s="84">
        <v>1</v>
      </c>
      <c r="CU55" s="84">
        <v>1</v>
      </c>
      <c r="CV55" s="84">
        <v>1</v>
      </c>
      <c r="CW55" s="84">
        <v>1</v>
      </c>
      <c r="CX55" s="84">
        <v>1</v>
      </c>
      <c r="CY55" s="84">
        <v>1</v>
      </c>
      <c r="CZ55" s="84">
        <v>1</v>
      </c>
      <c r="DA55" s="84">
        <v>1</v>
      </c>
      <c r="DB55" s="84">
        <v>1</v>
      </c>
      <c r="DC55" s="84">
        <v>1</v>
      </c>
      <c r="DD55" s="84">
        <v>1</v>
      </c>
      <c r="DE55" s="84">
        <v>1</v>
      </c>
      <c r="DF55" s="84">
        <v>1</v>
      </c>
      <c r="DG55" s="84">
        <v>1</v>
      </c>
      <c r="DH55" s="84">
        <v>1</v>
      </c>
      <c r="DI55" s="84">
        <v>1</v>
      </c>
      <c r="DJ55" s="84">
        <v>1</v>
      </c>
      <c r="DK55" s="84">
        <v>1</v>
      </c>
      <c r="DL55" s="84">
        <v>1</v>
      </c>
      <c r="DM55" s="84">
        <v>1</v>
      </c>
      <c r="DN55" s="84">
        <v>1</v>
      </c>
      <c r="DO55" s="84">
        <v>1</v>
      </c>
      <c r="DP55" s="84">
        <v>1</v>
      </c>
      <c r="DQ55" s="84">
        <v>1</v>
      </c>
      <c r="DR55" s="84">
        <v>1</v>
      </c>
      <c r="DS55" s="84">
        <v>1</v>
      </c>
      <c r="DT55" s="84">
        <v>1</v>
      </c>
      <c r="DU55" s="84">
        <v>1</v>
      </c>
      <c r="DV55" s="84">
        <v>1</v>
      </c>
      <c r="DW55" s="84">
        <v>1</v>
      </c>
      <c r="DX55" s="84">
        <v>1</v>
      </c>
      <c r="DY55" s="84">
        <v>1</v>
      </c>
      <c r="DZ55" s="84">
        <v>1</v>
      </c>
      <c r="EA55" s="84">
        <v>1</v>
      </c>
      <c r="EB55" s="84">
        <v>1</v>
      </c>
      <c r="EC55" s="84">
        <v>1</v>
      </c>
      <c r="ED55" s="84">
        <v>1</v>
      </c>
      <c r="EE55" s="84">
        <v>1</v>
      </c>
      <c r="EF55" s="197">
        <v>1</v>
      </c>
      <c r="EG55" s="108"/>
    </row>
    <row r="56" spans="1:137" x14ac:dyDescent="0.3">
      <c r="A56" s="28" t="s">
        <v>70</v>
      </c>
      <c r="B56" s="69"/>
      <c r="C56" s="13"/>
      <c r="D56" s="13"/>
      <c r="E56" s="196"/>
      <c r="F56" s="71" t="s">
        <v>206</v>
      </c>
      <c r="G56" s="83">
        <f>$B59*G54*$B55</f>
        <v>4.1999999999999993</v>
      </c>
      <c r="H56" s="83">
        <f t="shared" ref="H56:BS56" si="129">$B59*H54*$B55</f>
        <v>4.1999999999999993</v>
      </c>
      <c r="I56" s="83">
        <f t="shared" si="129"/>
        <v>4.1999999999999993</v>
      </c>
      <c r="J56" s="83">
        <f t="shared" si="129"/>
        <v>4.1999999999999993</v>
      </c>
      <c r="K56" s="83">
        <f t="shared" si="129"/>
        <v>4.1999999999999993</v>
      </c>
      <c r="L56" s="83">
        <f t="shared" si="129"/>
        <v>5.6</v>
      </c>
      <c r="M56" s="83">
        <f t="shared" si="129"/>
        <v>5.6</v>
      </c>
      <c r="N56" s="83">
        <f t="shared" si="129"/>
        <v>5.6</v>
      </c>
      <c r="O56" s="83">
        <f t="shared" si="129"/>
        <v>5.6</v>
      </c>
      <c r="P56" s="83">
        <f t="shared" si="129"/>
        <v>5.6</v>
      </c>
      <c r="Q56" s="83">
        <f t="shared" si="129"/>
        <v>5.6</v>
      </c>
      <c r="R56" s="83">
        <f t="shared" si="129"/>
        <v>5.6</v>
      </c>
      <c r="S56" s="83">
        <f t="shared" si="129"/>
        <v>5.6</v>
      </c>
      <c r="T56" s="83">
        <f t="shared" si="129"/>
        <v>5.6</v>
      </c>
      <c r="U56" s="83">
        <f t="shared" si="129"/>
        <v>5.6</v>
      </c>
      <c r="V56" s="83">
        <f t="shared" si="129"/>
        <v>5.6</v>
      </c>
      <c r="W56" s="83">
        <f t="shared" si="129"/>
        <v>5.6</v>
      </c>
      <c r="X56" s="83">
        <f t="shared" si="129"/>
        <v>5.6</v>
      </c>
      <c r="Y56" s="83">
        <f t="shared" si="129"/>
        <v>5.6</v>
      </c>
      <c r="Z56" s="83">
        <f t="shared" si="129"/>
        <v>5.6</v>
      </c>
      <c r="AA56" s="83">
        <f t="shared" si="129"/>
        <v>5.6</v>
      </c>
      <c r="AB56" s="83">
        <f t="shared" si="129"/>
        <v>5.6</v>
      </c>
      <c r="AC56" s="83">
        <f t="shared" si="129"/>
        <v>5.6</v>
      </c>
      <c r="AD56" s="83">
        <f t="shared" si="129"/>
        <v>5.6</v>
      </c>
      <c r="AE56" s="83">
        <f t="shared" si="129"/>
        <v>5.6</v>
      </c>
      <c r="AF56" s="83">
        <f t="shared" si="129"/>
        <v>5.6</v>
      </c>
      <c r="AG56" s="83">
        <f t="shared" si="129"/>
        <v>5.6</v>
      </c>
      <c r="AH56" s="83">
        <f t="shared" si="129"/>
        <v>5.6</v>
      </c>
      <c r="AI56" s="83">
        <f t="shared" si="129"/>
        <v>5.6</v>
      </c>
      <c r="AJ56" s="83">
        <f t="shared" si="129"/>
        <v>5.6</v>
      </c>
      <c r="AK56" s="83">
        <f t="shared" si="129"/>
        <v>5.6</v>
      </c>
      <c r="AL56" s="83">
        <f t="shared" si="129"/>
        <v>5.6</v>
      </c>
      <c r="AM56" s="83">
        <f t="shared" si="129"/>
        <v>5.6</v>
      </c>
      <c r="AN56" s="83">
        <f t="shared" si="129"/>
        <v>5.6</v>
      </c>
      <c r="AO56" s="83">
        <f t="shared" si="129"/>
        <v>5.6</v>
      </c>
      <c r="AP56" s="83">
        <f t="shared" si="129"/>
        <v>5.6</v>
      </c>
      <c r="AQ56" s="83">
        <f t="shared" si="129"/>
        <v>5.6</v>
      </c>
      <c r="AR56" s="83">
        <f t="shared" si="129"/>
        <v>5.6</v>
      </c>
      <c r="AS56" s="83">
        <f t="shared" si="129"/>
        <v>5.6</v>
      </c>
      <c r="AT56" s="83">
        <f t="shared" si="129"/>
        <v>5.6</v>
      </c>
      <c r="AU56" s="83">
        <f t="shared" si="129"/>
        <v>5.6</v>
      </c>
      <c r="AV56" s="83">
        <f t="shared" si="129"/>
        <v>5.6</v>
      </c>
      <c r="AW56" s="83">
        <f t="shared" si="129"/>
        <v>5.6</v>
      </c>
      <c r="AX56" s="83">
        <f t="shared" si="129"/>
        <v>5.6</v>
      </c>
      <c r="AY56" s="83">
        <f t="shared" si="129"/>
        <v>5.6</v>
      </c>
      <c r="AZ56" s="83">
        <f t="shared" si="129"/>
        <v>7</v>
      </c>
      <c r="BA56" s="83">
        <f t="shared" si="129"/>
        <v>7</v>
      </c>
      <c r="BB56" s="83">
        <f t="shared" si="129"/>
        <v>7</v>
      </c>
      <c r="BC56" s="83">
        <f t="shared" si="129"/>
        <v>7</v>
      </c>
      <c r="BD56" s="83">
        <f t="shared" si="129"/>
        <v>7</v>
      </c>
      <c r="BE56" s="83">
        <f t="shared" si="129"/>
        <v>7</v>
      </c>
      <c r="BF56" s="83">
        <f t="shared" si="129"/>
        <v>7</v>
      </c>
      <c r="BG56" s="83">
        <f t="shared" si="129"/>
        <v>7</v>
      </c>
      <c r="BH56" s="83">
        <f t="shared" si="129"/>
        <v>7</v>
      </c>
      <c r="BI56" s="83">
        <f t="shared" si="129"/>
        <v>7</v>
      </c>
      <c r="BJ56" s="83">
        <f t="shared" si="129"/>
        <v>7</v>
      </c>
      <c r="BK56" s="83">
        <f t="shared" si="129"/>
        <v>7</v>
      </c>
      <c r="BL56" s="83">
        <f t="shared" si="129"/>
        <v>7</v>
      </c>
      <c r="BM56" s="83">
        <f t="shared" si="129"/>
        <v>7</v>
      </c>
      <c r="BN56" s="83">
        <f t="shared" si="129"/>
        <v>7</v>
      </c>
      <c r="BO56" s="83">
        <f t="shared" si="129"/>
        <v>7</v>
      </c>
      <c r="BP56" s="83">
        <f t="shared" si="129"/>
        <v>7</v>
      </c>
      <c r="BQ56" s="83">
        <f t="shared" si="129"/>
        <v>7</v>
      </c>
      <c r="BR56" s="83">
        <f t="shared" si="129"/>
        <v>7</v>
      </c>
      <c r="BS56" s="83">
        <f t="shared" si="129"/>
        <v>7</v>
      </c>
      <c r="BT56" s="83">
        <f t="shared" ref="BT56:EE56" si="130">$B59*BT54*$B55</f>
        <v>7</v>
      </c>
      <c r="BU56" s="83">
        <f t="shared" si="130"/>
        <v>7</v>
      </c>
      <c r="BV56" s="83">
        <f t="shared" si="130"/>
        <v>7</v>
      </c>
      <c r="BW56" s="83">
        <f t="shared" si="130"/>
        <v>7</v>
      </c>
      <c r="BX56" s="83">
        <f t="shared" si="130"/>
        <v>7</v>
      </c>
      <c r="BY56" s="83">
        <f t="shared" si="130"/>
        <v>5.6</v>
      </c>
      <c r="BZ56" s="83">
        <f t="shared" si="130"/>
        <v>5.6</v>
      </c>
      <c r="CA56" s="83">
        <f t="shared" si="130"/>
        <v>5.6</v>
      </c>
      <c r="CB56" s="83">
        <f t="shared" si="130"/>
        <v>5.6</v>
      </c>
      <c r="CC56" s="83">
        <f t="shared" si="130"/>
        <v>5.6</v>
      </c>
      <c r="CD56" s="83">
        <f t="shared" si="130"/>
        <v>5.6</v>
      </c>
      <c r="CE56" s="83">
        <f t="shared" si="130"/>
        <v>5.6</v>
      </c>
      <c r="CF56" s="83">
        <f t="shared" si="130"/>
        <v>5.6</v>
      </c>
      <c r="CG56" s="83">
        <f t="shared" si="130"/>
        <v>5.6</v>
      </c>
      <c r="CH56" s="83">
        <f t="shared" si="130"/>
        <v>5.6</v>
      </c>
      <c r="CI56" s="83">
        <f t="shared" si="130"/>
        <v>5.6</v>
      </c>
      <c r="CJ56" s="83">
        <f t="shared" si="130"/>
        <v>5.6</v>
      </c>
      <c r="CK56" s="83">
        <f t="shared" si="130"/>
        <v>5.6</v>
      </c>
      <c r="CL56" s="83">
        <f t="shared" si="130"/>
        <v>5.6</v>
      </c>
      <c r="CM56" s="83">
        <f t="shared" si="130"/>
        <v>5.6</v>
      </c>
      <c r="CN56" s="83">
        <f t="shared" si="130"/>
        <v>5.6</v>
      </c>
      <c r="CO56" s="83">
        <f t="shared" si="130"/>
        <v>5.6</v>
      </c>
      <c r="CP56" s="83">
        <f t="shared" si="130"/>
        <v>5.6</v>
      </c>
      <c r="CQ56" s="83">
        <f t="shared" si="130"/>
        <v>5.6</v>
      </c>
      <c r="CR56" s="83">
        <f t="shared" si="130"/>
        <v>5.6</v>
      </c>
      <c r="CS56" s="83">
        <f t="shared" si="130"/>
        <v>5.6</v>
      </c>
      <c r="CT56" s="83">
        <f t="shared" si="130"/>
        <v>5.6</v>
      </c>
      <c r="CU56" s="83">
        <f t="shared" si="130"/>
        <v>5.6</v>
      </c>
      <c r="CV56" s="83">
        <f t="shared" si="130"/>
        <v>5.6</v>
      </c>
      <c r="CW56" s="83">
        <f t="shared" si="130"/>
        <v>5.6</v>
      </c>
      <c r="CX56" s="83">
        <f t="shared" si="130"/>
        <v>5.6</v>
      </c>
      <c r="CY56" s="83">
        <f t="shared" si="130"/>
        <v>5.6</v>
      </c>
      <c r="CZ56" s="83">
        <f t="shared" si="130"/>
        <v>5.6</v>
      </c>
      <c r="DA56" s="83">
        <f t="shared" si="130"/>
        <v>5.6</v>
      </c>
      <c r="DB56" s="83">
        <f t="shared" si="130"/>
        <v>5.6</v>
      </c>
      <c r="DC56" s="83">
        <f t="shared" si="130"/>
        <v>5.6</v>
      </c>
      <c r="DD56" s="83">
        <f t="shared" si="130"/>
        <v>5.6</v>
      </c>
      <c r="DE56" s="83">
        <f t="shared" si="130"/>
        <v>5.6</v>
      </c>
      <c r="DF56" s="83">
        <f t="shared" si="130"/>
        <v>5.6</v>
      </c>
      <c r="DG56" s="83">
        <f t="shared" si="130"/>
        <v>5.6</v>
      </c>
      <c r="DH56" s="83">
        <f t="shared" si="130"/>
        <v>5.6</v>
      </c>
      <c r="DI56" s="83">
        <f t="shared" si="130"/>
        <v>5.6</v>
      </c>
      <c r="DJ56" s="83">
        <f t="shared" si="130"/>
        <v>5.6</v>
      </c>
      <c r="DK56" s="83">
        <f t="shared" si="130"/>
        <v>5.6</v>
      </c>
      <c r="DL56" s="83">
        <f t="shared" si="130"/>
        <v>5.6</v>
      </c>
      <c r="DM56" s="83">
        <f t="shared" si="130"/>
        <v>5.6</v>
      </c>
      <c r="DN56" s="83">
        <f t="shared" si="130"/>
        <v>5.6</v>
      </c>
      <c r="DO56" s="83">
        <f t="shared" si="130"/>
        <v>5.6</v>
      </c>
      <c r="DP56" s="83">
        <f t="shared" si="130"/>
        <v>5.6</v>
      </c>
      <c r="DQ56" s="83">
        <f t="shared" si="130"/>
        <v>5.6</v>
      </c>
      <c r="DR56" s="83">
        <f t="shared" si="130"/>
        <v>5.6</v>
      </c>
      <c r="DS56" s="83">
        <f t="shared" si="130"/>
        <v>5.6</v>
      </c>
      <c r="DT56" s="83">
        <f t="shared" si="130"/>
        <v>5.6</v>
      </c>
      <c r="DU56" s="83">
        <f t="shared" si="130"/>
        <v>5.6</v>
      </c>
      <c r="DV56" s="83">
        <f t="shared" si="130"/>
        <v>5.6</v>
      </c>
      <c r="DW56" s="83">
        <f t="shared" si="130"/>
        <v>5.6</v>
      </c>
      <c r="DX56" s="83">
        <f t="shared" si="130"/>
        <v>5.6</v>
      </c>
      <c r="DY56" s="83">
        <f t="shared" si="130"/>
        <v>5.6</v>
      </c>
      <c r="DZ56" s="83">
        <f t="shared" si="130"/>
        <v>5.6</v>
      </c>
      <c r="EA56" s="83">
        <f t="shared" si="130"/>
        <v>5.6</v>
      </c>
      <c r="EB56" s="83">
        <f t="shared" si="130"/>
        <v>4.1999999999999993</v>
      </c>
      <c r="EC56" s="83">
        <f t="shared" si="130"/>
        <v>4.1999999999999993</v>
      </c>
      <c r="ED56" s="83">
        <f t="shared" si="130"/>
        <v>4.1999999999999993</v>
      </c>
      <c r="EE56" s="83">
        <f t="shared" si="130"/>
        <v>4.1999999999999993</v>
      </c>
      <c r="EF56" s="83">
        <f t="shared" ref="EF56" si="131">$B59*EF54*$B55</f>
        <v>4.1999999999999993</v>
      </c>
      <c r="EG56" s="108"/>
    </row>
    <row r="57" spans="1:137" x14ac:dyDescent="0.3">
      <c r="A57" s="21" t="s">
        <v>71</v>
      </c>
      <c r="B57" s="22">
        <v>1</v>
      </c>
      <c r="C57" s="13"/>
      <c r="D57" s="13"/>
      <c r="E57" s="196"/>
      <c r="F57" s="71" t="s">
        <v>183</v>
      </c>
      <c r="G57" s="83">
        <f>$B57</f>
        <v>1</v>
      </c>
      <c r="H57" s="83">
        <f t="shared" ref="H57:BS57" si="132">$B57</f>
        <v>1</v>
      </c>
      <c r="I57" s="83">
        <f t="shared" si="132"/>
        <v>1</v>
      </c>
      <c r="J57" s="83">
        <f t="shared" si="132"/>
        <v>1</v>
      </c>
      <c r="K57" s="83">
        <f t="shared" si="132"/>
        <v>1</v>
      </c>
      <c r="L57" s="83">
        <f t="shared" si="132"/>
        <v>1</v>
      </c>
      <c r="M57" s="83">
        <f t="shared" si="132"/>
        <v>1</v>
      </c>
      <c r="N57" s="83">
        <f t="shared" si="132"/>
        <v>1</v>
      </c>
      <c r="O57" s="83">
        <f t="shared" si="132"/>
        <v>1</v>
      </c>
      <c r="P57" s="83">
        <f t="shared" si="132"/>
        <v>1</v>
      </c>
      <c r="Q57" s="83">
        <f t="shared" si="132"/>
        <v>1</v>
      </c>
      <c r="R57" s="83">
        <f t="shared" si="132"/>
        <v>1</v>
      </c>
      <c r="S57" s="83">
        <f t="shared" si="132"/>
        <v>1</v>
      </c>
      <c r="T57" s="83">
        <f t="shared" si="132"/>
        <v>1</v>
      </c>
      <c r="U57" s="83">
        <f t="shared" si="132"/>
        <v>1</v>
      </c>
      <c r="V57" s="83">
        <f t="shared" si="132"/>
        <v>1</v>
      </c>
      <c r="W57" s="83">
        <f t="shared" si="132"/>
        <v>1</v>
      </c>
      <c r="X57" s="83">
        <f t="shared" si="132"/>
        <v>1</v>
      </c>
      <c r="Y57" s="83">
        <f t="shared" si="132"/>
        <v>1</v>
      </c>
      <c r="Z57" s="83">
        <f t="shared" si="132"/>
        <v>1</v>
      </c>
      <c r="AA57" s="83">
        <f t="shared" si="132"/>
        <v>1</v>
      </c>
      <c r="AB57" s="83">
        <f t="shared" si="132"/>
        <v>1</v>
      </c>
      <c r="AC57" s="83">
        <f t="shared" si="132"/>
        <v>1</v>
      </c>
      <c r="AD57" s="83">
        <f t="shared" si="132"/>
        <v>1</v>
      </c>
      <c r="AE57" s="83">
        <f t="shared" si="132"/>
        <v>1</v>
      </c>
      <c r="AF57" s="83">
        <f t="shared" si="132"/>
        <v>1</v>
      </c>
      <c r="AG57" s="83">
        <f t="shared" si="132"/>
        <v>1</v>
      </c>
      <c r="AH57" s="83">
        <f t="shared" si="132"/>
        <v>1</v>
      </c>
      <c r="AI57" s="83">
        <f t="shared" si="132"/>
        <v>1</v>
      </c>
      <c r="AJ57" s="83">
        <f t="shared" si="132"/>
        <v>1</v>
      </c>
      <c r="AK57" s="83">
        <f t="shared" si="132"/>
        <v>1</v>
      </c>
      <c r="AL57" s="83">
        <f t="shared" si="132"/>
        <v>1</v>
      </c>
      <c r="AM57" s="83">
        <f t="shared" si="132"/>
        <v>1</v>
      </c>
      <c r="AN57" s="83">
        <f t="shared" si="132"/>
        <v>1</v>
      </c>
      <c r="AO57" s="83">
        <f t="shared" si="132"/>
        <v>1</v>
      </c>
      <c r="AP57" s="83">
        <f t="shared" si="132"/>
        <v>1</v>
      </c>
      <c r="AQ57" s="83">
        <f t="shared" si="132"/>
        <v>1</v>
      </c>
      <c r="AR57" s="83">
        <f t="shared" si="132"/>
        <v>1</v>
      </c>
      <c r="AS57" s="83">
        <f t="shared" si="132"/>
        <v>1</v>
      </c>
      <c r="AT57" s="83">
        <f t="shared" si="132"/>
        <v>1</v>
      </c>
      <c r="AU57" s="83">
        <f t="shared" si="132"/>
        <v>1</v>
      </c>
      <c r="AV57" s="83">
        <f t="shared" si="132"/>
        <v>1</v>
      </c>
      <c r="AW57" s="83">
        <f t="shared" si="132"/>
        <v>1</v>
      </c>
      <c r="AX57" s="83">
        <f t="shared" si="132"/>
        <v>1</v>
      </c>
      <c r="AY57" s="83">
        <f t="shared" si="132"/>
        <v>1</v>
      </c>
      <c r="AZ57" s="83">
        <f t="shared" si="132"/>
        <v>1</v>
      </c>
      <c r="BA57" s="83">
        <f t="shared" si="132"/>
        <v>1</v>
      </c>
      <c r="BB57" s="83">
        <f t="shared" si="132"/>
        <v>1</v>
      </c>
      <c r="BC57" s="83">
        <f t="shared" si="132"/>
        <v>1</v>
      </c>
      <c r="BD57" s="83">
        <f t="shared" si="132"/>
        <v>1</v>
      </c>
      <c r="BE57" s="83">
        <f t="shared" si="132"/>
        <v>1</v>
      </c>
      <c r="BF57" s="83">
        <f t="shared" si="132"/>
        <v>1</v>
      </c>
      <c r="BG57" s="83">
        <f t="shared" si="132"/>
        <v>1</v>
      </c>
      <c r="BH57" s="83">
        <f t="shared" si="132"/>
        <v>1</v>
      </c>
      <c r="BI57" s="83">
        <f t="shared" si="132"/>
        <v>1</v>
      </c>
      <c r="BJ57" s="83">
        <f t="shared" si="132"/>
        <v>1</v>
      </c>
      <c r="BK57" s="83">
        <f t="shared" si="132"/>
        <v>1</v>
      </c>
      <c r="BL57" s="83">
        <f t="shared" si="132"/>
        <v>1</v>
      </c>
      <c r="BM57" s="83">
        <f t="shared" si="132"/>
        <v>1</v>
      </c>
      <c r="BN57" s="83">
        <f t="shared" si="132"/>
        <v>1</v>
      </c>
      <c r="BO57" s="83">
        <f t="shared" si="132"/>
        <v>1</v>
      </c>
      <c r="BP57" s="83">
        <f t="shared" si="132"/>
        <v>1</v>
      </c>
      <c r="BQ57" s="83">
        <f t="shared" si="132"/>
        <v>1</v>
      </c>
      <c r="BR57" s="83">
        <f t="shared" si="132"/>
        <v>1</v>
      </c>
      <c r="BS57" s="83">
        <f t="shared" si="132"/>
        <v>1</v>
      </c>
      <c r="BT57" s="83">
        <f t="shared" ref="BT57:EE57" si="133">$B57</f>
        <v>1</v>
      </c>
      <c r="BU57" s="83">
        <f t="shared" si="133"/>
        <v>1</v>
      </c>
      <c r="BV57" s="83">
        <f t="shared" si="133"/>
        <v>1</v>
      </c>
      <c r="BW57" s="83">
        <f t="shared" si="133"/>
        <v>1</v>
      </c>
      <c r="BX57" s="83">
        <f t="shared" si="133"/>
        <v>1</v>
      </c>
      <c r="BY57" s="83">
        <f t="shared" si="133"/>
        <v>1</v>
      </c>
      <c r="BZ57" s="83">
        <f t="shared" si="133"/>
        <v>1</v>
      </c>
      <c r="CA57" s="83">
        <f t="shared" si="133"/>
        <v>1</v>
      </c>
      <c r="CB57" s="83">
        <f t="shared" si="133"/>
        <v>1</v>
      </c>
      <c r="CC57" s="83">
        <f t="shared" si="133"/>
        <v>1</v>
      </c>
      <c r="CD57" s="83">
        <f t="shared" si="133"/>
        <v>1</v>
      </c>
      <c r="CE57" s="83">
        <f t="shared" si="133"/>
        <v>1</v>
      </c>
      <c r="CF57" s="83">
        <f t="shared" si="133"/>
        <v>1</v>
      </c>
      <c r="CG57" s="83">
        <f t="shared" si="133"/>
        <v>1</v>
      </c>
      <c r="CH57" s="83">
        <f t="shared" si="133"/>
        <v>1</v>
      </c>
      <c r="CI57" s="83">
        <f t="shared" si="133"/>
        <v>1</v>
      </c>
      <c r="CJ57" s="83">
        <f t="shared" si="133"/>
        <v>1</v>
      </c>
      <c r="CK57" s="83">
        <f t="shared" si="133"/>
        <v>1</v>
      </c>
      <c r="CL57" s="83">
        <f t="shared" si="133"/>
        <v>1</v>
      </c>
      <c r="CM57" s="83">
        <f t="shared" si="133"/>
        <v>1</v>
      </c>
      <c r="CN57" s="83">
        <f t="shared" si="133"/>
        <v>1</v>
      </c>
      <c r="CO57" s="83">
        <f t="shared" si="133"/>
        <v>1</v>
      </c>
      <c r="CP57" s="83">
        <f t="shared" si="133"/>
        <v>1</v>
      </c>
      <c r="CQ57" s="83">
        <f t="shared" si="133"/>
        <v>1</v>
      </c>
      <c r="CR57" s="83">
        <f t="shared" si="133"/>
        <v>1</v>
      </c>
      <c r="CS57" s="83">
        <f t="shared" si="133"/>
        <v>1</v>
      </c>
      <c r="CT57" s="83">
        <f t="shared" si="133"/>
        <v>1</v>
      </c>
      <c r="CU57" s="83">
        <f t="shared" si="133"/>
        <v>1</v>
      </c>
      <c r="CV57" s="83">
        <f t="shared" si="133"/>
        <v>1</v>
      </c>
      <c r="CW57" s="83">
        <f t="shared" si="133"/>
        <v>1</v>
      </c>
      <c r="CX57" s="83">
        <f t="shared" si="133"/>
        <v>1</v>
      </c>
      <c r="CY57" s="83">
        <f t="shared" si="133"/>
        <v>1</v>
      </c>
      <c r="CZ57" s="83">
        <f t="shared" si="133"/>
        <v>1</v>
      </c>
      <c r="DA57" s="83">
        <f t="shared" si="133"/>
        <v>1</v>
      </c>
      <c r="DB57" s="83">
        <f t="shared" si="133"/>
        <v>1</v>
      </c>
      <c r="DC57" s="83">
        <f t="shared" si="133"/>
        <v>1</v>
      </c>
      <c r="DD57" s="83">
        <f t="shared" si="133"/>
        <v>1</v>
      </c>
      <c r="DE57" s="83">
        <f t="shared" si="133"/>
        <v>1</v>
      </c>
      <c r="DF57" s="83">
        <f t="shared" si="133"/>
        <v>1</v>
      </c>
      <c r="DG57" s="83">
        <f t="shared" si="133"/>
        <v>1</v>
      </c>
      <c r="DH57" s="83">
        <f t="shared" si="133"/>
        <v>1</v>
      </c>
      <c r="DI57" s="83">
        <f t="shared" si="133"/>
        <v>1</v>
      </c>
      <c r="DJ57" s="83">
        <f t="shared" si="133"/>
        <v>1</v>
      </c>
      <c r="DK57" s="83">
        <f t="shared" si="133"/>
        <v>1</v>
      </c>
      <c r="DL57" s="83">
        <f t="shared" si="133"/>
        <v>1</v>
      </c>
      <c r="DM57" s="83">
        <f t="shared" si="133"/>
        <v>1</v>
      </c>
      <c r="DN57" s="83">
        <f t="shared" si="133"/>
        <v>1</v>
      </c>
      <c r="DO57" s="83">
        <f t="shared" si="133"/>
        <v>1</v>
      </c>
      <c r="DP57" s="83">
        <f t="shared" si="133"/>
        <v>1</v>
      </c>
      <c r="DQ57" s="83">
        <f t="shared" si="133"/>
        <v>1</v>
      </c>
      <c r="DR57" s="83">
        <f t="shared" si="133"/>
        <v>1</v>
      </c>
      <c r="DS57" s="83">
        <f t="shared" si="133"/>
        <v>1</v>
      </c>
      <c r="DT57" s="83">
        <f t="shared" si="133"/>
        <v>1</v>
      </c>
      <c r="DU57" s="83">
        <f t="shared" si="133"/>
        <v>1</v>
      </c>
      <c r="DV57" s="83">
        <f t="shared" si="133"/>
        <v>1</v>
      </c>
      <c r="DW57" s="83">
        <f t="shared" si="133"/>
        <v>1</v>
      </c>
      <c r="DX57" s="83">
        <f t="shared" si="133"/>
        <v>1</v>
      </c>
      <c r="DY57" s="83">
        <f t="shared" si="133"/>
        <v>1</v>
      </c>
      <c r="DZ57" s="83">
        <f t="shared" si="133"/>
        <v>1</v>
      </c>
      <c r="EA57" s="83">
        <f t="shared" si="133"/>
        <v>1</v>
      </c>
      <c r="EB57" s="83">
        <f t="shared" si="133"/>
        <v>1</v>
      </c>
      <c r="EC57" s="83">
        <f t="shared" si="133"/>
        <v>1</v>
      </c>
      <c r="ED57" s="83">
        <f t="shared" si="133"/>
        <v>1</v>
      </c>
      <c r="EE57" s="83">
        <f t="shared" si="133"/>
        <v>1</v>
      </c>
      <c r="EF57" s="83">
        <f t="shared" ref="EF57" si="134">$B57</f>
        <v>1</v>
      </c>
      <c r="EG57" s="108"/>
    </row>
    <row r="58" spans="1:137" x14ac:dyDescent="0.3">
      <c r="A58" s="28" t="s">
        <v>72</v>
      </c>
      <c r="B58" s="69" t="s">
        <v>112</v>
      </c>
      <c r="C58" s="13"/>
      <c r="D58" s="13"/>
      <c r="E58" s="196"/>
      <c r="F58" s="71" t="s">
        <v>205</v>
      </c>
      <c r="G58" s="83">
        <v>0</v>
      </c>
      <c r="H58" s="84">
        <v>0</v>
      </c>
      <c r="I58" s="84">
        <v>0</v>
      </c>
      <c r="J58" s="84">
        <v>0</v>
      </c>
      <c r="K58" s="84">
        <v>0</v>
      </c>
      <c r="L58" s="84">
        <v>0</v>
      </c>
      <c r="M58" s="84">
        <v>0</v>
      </c>
      <c r="N58" s="84">
        <v>0</v>
      </c>
      <c r="O58" s="84">
        <v>0</v>
      </c>
      <c r="P58" s="84">
        <v>0</v>
      </c>
      <c r="Q58" s="84">
        <v>0</v>
      </c>
      <c r="R58" s="84">
        <v>0</v>
      </c>
      <c r="S58" s="84">
        <v>0</v>
      </c>
      <c r="T58" s="84">
        <v>0</v>
      </c>
      <c r="U58" s="84">
        <v>0</v>
      </c>
      <c r="V58" s="84">
        <v>0</v>
      </c>
      <c r="W58" s="84">
        <v>0</v>
      </c>
      <c r="X58" s="84">
        <v>0</v>
      </c>
      <c r="Y58" s="84">
        <v>0</v>
      </c>
      <c r="Z58" s="84">
        <v>0</v>
      </c>
      <c r="AA58" s="84">
        <v>0</v>
      </c>
      <c r="AB58" s="84">
        <v>0</v>
      </c>
      <c r="AC58" s="84">
        <v>0</v>
      </c>
      <c r="AD58" s="84">
        <v>0</v>
      </c>
      <c r="AE58" s="84">
        <v>0</v>
      </c>
      <c r="AF58" s="84">
        <v>0</v>
      </c>
      <c r="AG58" s="84">
        <v>0</v>
      </c>
      <c r="AH58" s="84">
        <v>0</v>
      </c>
      <c r="AI58" s="84">
        <v>0</v>
      </c>
      <c r="AJ58" s="84">
        <v>0</v>
      </c>
      <c r="AK58" s="84">
        <v>0</v>
      </c>
      <c r="AL58" s="84">
        <v>0</v>
      </c>
      <c r="AM58" s="84">
        <v>0</v>
      </c>
      <c r="AN58" s="84">
        <v>0</v>
      </c>
      <c r="AO58" s="84">
        <v>0</v>
      </c>
      <c r="AP58" s="84">
        <v>0</v>
      </c>
      <c r="AQ58" s="84">
        <v>0</v>
      </c>
      <c r="AR58" s="84">
        <v>0</v>
      </c>
      <c r="AS58" s="84">
        <v>0</v>
      </c>
      <c r="AT58" s="84">
        <v>0</v>
      </c>
      <c r="AU58" s="84">
        <v>0</v>
      </c>
      <c r="AV58" s="84">
        <v>0</v>
      </c>
      <c r="AW58" s="84">
        <v>0</v>
      </c>
      <c r="AX58" s="84">
        <v>0</v>
      </c>
      <c r="AY58" s="84">
        <v>0</v>
      </c>
      <c r="AZ58" s="84">
        <v>0</v>
      </c>
      <c r="BA58" s="84">
        <v>0</v>
      </c>
      <c r="BB58" s="84">
        <v>0</v>
      </c>
      <c r="BC58" s="84">
        <v>0</v>
      </c>
      <c r="BD58" s="84">
        <v>0</v>
      </c>
      <c r="BE58" s="84">
        <v>0</v>
      </c>
      <c r="BF58" s="84">
        <v>0</v>
      </c>
      <c r="BG58" s="84">
        <v>0</v>
      </c>
      <c r="BH58" s="84">
        <v>0</v>
      </c>
      <c r="BI58" s="84">
        <v>0</v>
      </c>
      <c r="BJ58" s="84">
        <v>0</v>
      </c>
      <c r="BK58" s="84">
        <v>0</v>
      </c>
      <c r="BL58" s="84">
        <v>0</v>
      </c>
      <c r="BM58" s="84">
        <v>0</v>
      </c>
      <c r="BN58" s="84">
        <v>0</v>
      </c>
      <c r="BO58" s="84">
        <v>0</v>
      </c>
      <c r="BP58" s="84">
        <v>0</v>
      </c>
      <c r="BQ58" s="84">
        <v>0</v>
      </c>
      <c r="BR58" s="84">
        <v>0</v>
      </c>
      <c r="BS58" s="84">
        <v>0</v>
      </c>
      <c r="BT58" s="84">
        <v>0</v>
      </c>
      <c r="BU58" s="84">
        <v>0</v>
      </c>
      <c r="BV58" s="84">
        <v>0</v>
      </c>
      <c r="BW58" s="84">
        <v>0</v>
      </c>
      <c r="BX58" s="84">
        <v>0</v>
      </c>
      <c r="BY58" s="84">
        <v>0</v>
      </c>
      <c r="BZ58" s="84">
        <v>0</v>
      </c>
      <c r="CA58" s="84">
        <v>0</v>
      </c>
      <c r="CB58" s="84">
        <v>0</v>
      </c>
      <c r="CC58" s="84">
        <v>0</v>
      </c>
      <c r="CD58" s="84">
        <v>0</v>
      </c>
      <c r="CE58" s="84">
        <v>0</v>
      </c>
      <c r="CF58" s="84">
        <v>0</v>
      </c>
      <c r="CG58" s="84">
        <v>0</v>
      </c>
      <c r="CH58" s="84">
        <v>0</v>
      </c>
      <c r="CI58" s="84">
        <v>0</v>
      </c>
      <c r="CJ58" s="84">
        <v>0</v>
      </c>
      <c r="CK58" s="84">
        <v>0</v>
      </c>
      <c r="CL58" s="84">
        <v>0</v>
      </c>
      <c r="CM58" s="84">
        <v>0</v>
      </c>
      <c r="CN58" s="84">
        <v>0</v>
      </c>
      <c r="CO58" s="84">
        <v>0</v>
      </c>
      <c r="CP58" s="84">
        <v>0</v>
      </c>
      <c r="CQ58" s="84">
        <v>0</v>
      </c>
      <c r="CR58" s="84">
        <v>0</v>
      </c>
      <c r="CS58" s="84">
        <v>0</v>
      </c>
      <c r="CT58" s="84">
        <v>0</v>
      </c>
      <c r="CU58" s="84">
        <v>0</v>
      </c>
      <c r="CV58" s="84">
        <v>0</v>
      </c>
      <c r="CW58" s="84">
        <v>0</v>
      </c>
      <c r="CX58" s="84">
        <v>0</v>
      </c>
      <c r="CY58" s="84">
        <v>0</v>
      </c>
      <c r="CZ58" s="84">
        <v>0</v>
      </c>
      <c r="DA58" s="84">
        <v>0</v>
      </c>
      <c r="DB58" s="84">
        <v>0</v>
      </c>
      <c r="DC58" s="84">
        <v>0</v>
      </c>
      <c r="DD58" s="84">
        <v>0</v>
      </c>
      <c r="DE58" s="84">
        <v>0</v>
      </c>
      <c r="DF58" s="84">
        <v>0</v>
      </c>
      <c r="DG58" s="84">
        <v>0</v>
      </c>
      <c r="DH58" s="84">
        <v>0</v>
      </c>
      <c r="DI58" s="84">
        <v>0</v>
      </c>
      <c r="DJ58" s="84">
        <v>0</v>
      </c>
      <c r="DK58" s="84">
        <v>0</v>
      </c>
      <c r="DL58" s="84">
        <v>0</v>
      </c>
      <c r="DM58" s="84">
        <v>0</v>
      </c>
      <c r="DN58" s="84">
        <v>0</v>
      </c>
      <c r="DO58" s="84">
        <v>0</v>
      </c>
      <c r="DP58" s="84">
        <v>0</v>
      </c>
      <c r="DQ58" s="84">
        <v>0</v>
      </c>
      <c r="DR58" s="84">
        <v>0</v>
      </c>
      <c r="DS58" s="84">
        <v>0</v>
      </c>
      <c r="DT58" s="84">
        <v>0</v>
      </c>
      <c r="DU58" s="84">
        <v>0</v>
      </c>
      <c r="DV58" s="84">
        <v>0</v>
      </c>
      <c r="DW58" s="84">
        <v>0</v>
      </c>
      <c r="DX58" s="84">
        <v>0</v>
      </c>
      <c r="DY58" s="84">
        <v>0</v>
      </c>
      <c r="DZ58" s="84">
        <v>0</v>
      </c>
      <c r="EA58" s="84">
        <v>0</v>
      </c>
      <c r="EB58" s="84">
        <v>0</v>
      </c>
      <c r="EC58" s="84">
        <v>0</v>
      </c>
      <c r="ED58" s="84">
        <v>0</v>
      </c>
      <c r="EE58" s="84">
        <v>0</v>
      </c>
      <c r="EF58" s="197">
        <v>0</v>
      </c>
      <c r="EG58" s="108"/>
    </row>
    <row r="59" spans="1:137" x14ac:dyDescent="0.3">
      <c r="A59" s="21" t="s">
        <v>73</v>
      </c>
      <c r="B59" s="22">
        <f>INPUTS!I3</f>
        <v>0.7</v>
      </c>
      <c r="C59" s="13"/>
      <c r="D59" s="13"/>
      <c r="E59" s="196"/>
      <c r="F59" s="71" t="s">
        <v>184</v>
      </c>
      <c r="G59" s="83">
        <f>MAX(G57,G56,G58)</f>
        <v>4.1999999999999993</v>
      </c>
      <c r="H59" s="84">
        <f t="shared" ref="H59:BS59" si="135">MAX(H57,H56,H58)</f>
        <v>4.1999999999999993</v>
      </c>
      <c r="I59" s="84">
        <f t="shared" si="135"/>
        <v>4.1999999999999993</v>
      </c>
      <c r="J59" s="84">
        <f t="shared" si="135"/>
        <v>4.1999999999999993</v>
      </c>
      <c r="K59" s="84">
        <f t="shared" si="135"/>
        <v>4.1999999999999993</v>
      </c>
      <c r="L59" s="84">
        <f t="shared" si="135"/>
        <v>5.6</v>
      </c>
      <c r="M59" s="84">
        <f t="shared" si="135"/>
        <v>5.6</v>
      </c>
      <c r="N59" s="84">
        <f t="shared" si="135"/>
        <v>5.6</v>
      </c>
      <c r="O59" s="84">
        <f t="shared" si="135"/>
        <v>5.6</v>
      </c>
      <c r="P59" s="84">
        <f t="shared" si="135"/>
        <v>5.6</v>
      </c>
      <c r="Q59" s="84">
        <f t="shared" si="135"/>
        <v>5.6</v>
      </c>
      <c r="R59" s="84">
        <f t="shared" si="135"/>
        <v>5.6</v>
      </c>
      <c r="S59" s="84">
        <f t="shared" si="135"/>
        <v>5.6</v>
      </c>
      <c r="T59" s="84">
        <f t="shared" si="135"/>
        <v>5.6</v>
      </c>
      <c r="U59" s="84">
        <f t="shared" si="135"/>
        <v>5.6</v>
      </c>
      <c r="V59" s="84">
        <f t="shared" si="135"/>
        <v>5.6</v>
      </c>
      <c r="W59" s="84">
        <f t="shared" si="135"/>
        <v>5.6</v>
      </c>
      <c r="X59" s="84">
        <f t="shared" si="135"/>
        <v>5.6</v>
      </c>
      <c r="Y59" s="84">
        <f t="shared" si="135"/>
        <v>5.6</v>
      </c>
      <c r="Z59" s="84">
        <f t="shared" si="135"/>
        <v>5.6</v>
      </c>
      <c r="AA59" s="84">
        <f t="shared" si="135"/>
        <v>5.6</v>
      </c>
      <c r="AB59" s="84">
        <f t="shared" si="135"/>
        <v>5.6</v>
      </c>
      <c r="AC59" s="84">
        <f t="shared" si="135"/>
        <v>5.6</v>
      </c>
      <c r="AD59" s="84">
        <f t="shared" si="135"/>
        <v>5.6</v>
      </c>
      <c r="AE59" s="84">
        <f t="shared" si="135"/>
        <v>5.6</v>
      </c>
      <c r="AF59" s="84">
        <f t="shared" si="135"/>
        <v>5.6</v>
      </c>
      <c r="AG59" s="84">
        <f t="shared" si="135"/>
        <v>5.6</v>
      </c>
      <c r="AH59" s="84">
        <f t="shared" si="135"/>
        <v>5.6</v>
      </c>
      <c r="AI59" s="84">
        <f t="shared" si="135"/>
        <v>5.6</v>
      </c>
      <c r="AJ59" s="84">
        <f t="shared" si="135"/>
        <v>5.6</v>
      </c>
      <c r="AK59" s="84">
        <f t="shared" si="135"/>
        <v>5.6</v>
      </c>
      <c r="AL59" s="84">
        <f t="shared" si="135"/>
        <v>5.6</v>
      </c>
      <c r="AM59" s="84">
        <f t="shared" si="135"/>
        <v>5.6</v>
      </c>
      <c r="AN59" s="84">
        <f t="shared" si="135"/>
        <v>5.6</v>
      </c>
      <c r="AO59" s="84">
        <f t="shared" si="135"/>
        <v>5.6</v>
      </c>
      <c r="AP59" s="84">
        <f t="shared" si="135"/>
        <v>5.6</v>
      </c>
      <c r="AQ59" s="84">
        <f t="shared" si="135"/>
        <v>5.6</v>
      </c>
      <c r="AR59" s="84">
        <f t="shared" si="135"/>
        <v>5.6</v>
      </c>
      <c r="AS59" s="84">
        <f t="shared" si="135"/>
        <v>5.6</v>
      </c>
      <c r="AT59" s="84">
        <f t="shared" si="135"/>
        <v>5.6</v>
      </c>
      <c r="AU59" s="84">
        <f t="shared" si="135"/>
        <v>5.6</v>
      </c>
      <c r="AV59" s="84">
        <f t="shared" si="135"/>
        <v>5.6</v>
      </c>
      <c r="AW59" s="84">
        <f t="shared" si="135"/>
        <v>5.6</v>
      </c>
      <c r="AX59" s="84">
        <f t="shared" si="135"/>
        <v>5.6</v>
      </c>
      <c r="AY59" s="84">
        <f t="shared" si="135"/>
        <v>5.6</v>
      </c>
      <c r="AZ59" s="84">
        <f t="shared" si="135"/>
        <v>7</v>
      </c>
      <c r="BA59" s="84">
        <f t="shared" si="135"/>
        <v>7</v>
      </c>
      <c r="BB59" s="84">
        <f t="shared" si="135"/>
        <v>7</v>
      </c>
      <c r="BC59" s="84">
        <f t="shared" si="135"/>
        <v>7</v>
      </c>
      <c r="BD59" s="84">
        <f t="shared" si="135"/>
        <v>7</v>
      </c>
      <c r="BE59" s="84">
        <f t="shared" si="135"/>
        <v>7</v>
      </c>
      <c r="BF59" s="84">
        <f t="shared" si="135"/>
        <v>7</v>
      </c>
      <c r="BG59" s="84">
        <f t="shared" si="135"/>
        <v>7</v>
      </c>
      <c r="BH59" s="84">
        <f t="shared" si="135"/>
        <v>7</v>
      </c>
      <c r="BI59" s="84">
        <f t="shared" si="135"/>
        <v>7</v>
      </c>
      <c r="BJ59" s="84">
        <f t="shared" si="135"/>
        <v>7</v>
      </c>
      <c r="BK59" s="84">
        <f t="shared" si="135"/>
        <v>7</v>
      </c>
      <c r="BL59" s="84">
        <f t="shared" si="135"/>
        <v>7</v>
      </c>
      <c r="BM59" s="84">
        <f t="shared" si="135"/>
        <v>7</v>
      </c>
      <c r="BN59" s="84">
        <f t="shared" si="135"/>
        <v>7</v>
      </c>
      <c r="BO59" s="84">
        <f t="shared" si="135"/>
        <v>7</v>
      </c>
      <c r="BP59" s="84">
        <f t="shared" si="135"/>
        <v>7</v>
      </c>
      <c r="BQ59" s="84">
        <f t="shared" si="135"/>
        <v>7</v>
      </c>
      <c r="BR59" s="84">
        <f t="shared" si="135"/>
        <v>7</v>
      </c>
      <c r="BS59" s="84">
        <f t="shared" si="135"/>
        <v>7</v>
      </c>
      <c r="BT59" s="84">
        <f t="shared" ref="BT59:EE59" si="136">MAX(BT57,BT56,BT58)</f>
        <v>7</v>
      </c>
      <c r="BU59" s="84">
        <f t="shared" si="136"/>
        <v>7</v>
      </c>
      <c r="BV59" s="84">
        <f t="shared" si="136"/>
        <v>7</v>
      </c>
      <c r="BW59" s="84">
        <f t="shared" si="136"/>
        <v>7</v>
      </c>
      <c r="BX59" s="84">
        <f t="shared" si="136"/>
        <v>7</v>
      </c>
      <c r="BY59" s="84">
        <f t="shared" si="136"/>
        <v>5.6</v>
      </c>
      <c r="BZ59" s="84">
        <f t="shared" si="136"/>
        <v>5.6</v>
      </c>
      <c r="CA59" s="84">
        <f t="shared" si="136"/>
        <v>5.6</v>
      </c>
      <c r="CB59" s="84">
        <f t="shared" si="136"/>
        <v>5.6</v>
      </c>
      <c r="CC59" s="84">
        <f t="shared" si="136"/>
        <v>5.6</v>
      </c>
      <c r="CD59" s="84">
        <f t="shared" si="136"/>
        <v>5.6</v>
      </c>
      <c r="CE59" s="84">
        <f t="shared" si="136"/>
        <v>5.6</v>
      </c>
      <c r="CF59" s="84">
        <f t="shared" si="136"/>
        <v>5.6</v>
      </c>
      <c r="CG59" s="84">
        <f t="shared" si="136"/>
        <v>5.6</v>
      </c>
      <c r="CH59" s="84">
        <f t="shared" si="136"/>
        <v>5.6</v>
      </c>
      <c r="CI59" s="84">
        <f t="shared" si="136"/>
        <v>5.6</v>
      </c>
      <c r="CJ59" s="84">
        <f t="shared" si="136"/>
        <v>5.6</v>
      </c>
      <c r="CK59" s="84">
        <f t="shared" si="136"/>
        <v>5.6</v>
      </c>
      <c r="CL59" s="84">
        <f t="shared" si="136"/>
        <v>5.6</v>
      </c>
      <c r="CM59" s="84">
        <f t="shared" si="136"/>
        <v>5.6</v>
      </c>
      <c r="CN59" s="84">
        <f t="shared" si="136"/>
        <v>5.6</v>
      </c>
      <c r="CO59" s="84">
        <f t="shared" si="136"/>
        <v>5.6</v>
      </c>
      <c r="CP59" s="84">
        <f t="shared" si="136"/>
        <v>5.6</v>
      </c>
      <c r="CQ59" s="84">
        <f t="shared" si="136"/>
        <v>5.6</v>
      </c>
      <c r="CR59" s="84">
        <f t="shared" si="136"/>
        <v>5.6</v>
      </c>
      <c r="CS59" s="84">
        <f t="shared" si="136"/>
        <v>5.6</v>
      </c>
      <c r="CT59" s="84">
        <f t="shared" si="136"/>
        <v>5.6</v>
      </c>
      <c r="CU59" s="84">
        <f t="shared" si="136"/>
        <v>5.6</v>
      </c>
      <c r="CV59" s="84">
        <f t="shared" si="136"/>
        <v>5.6</v>
      </c>
      <c r="CW59" s="84">
        <f t="shared" si="136"/>
        <v>5.6</v>
      </c>
      <c r="CX59" s="84">
        <f t="shared" si="136"/>
        <v>5.6</v>
      </c>
      <c r="CY59" s="84">
        <f t="shared" si="136"/>
        <v>5.6</v>
      </c>
      <c r="CZ59" s="84">
        <f t="shared" si="136"/>
        <v>5.6</v>
      </c>
      <c r="DA59" s="84">
        <f t="shared" si="136"/>
        <v>5.6</v>
      </c>
      <c r="DB59" s="84">
        <f t="shared" si="136"/>
        <v>5.6</v>
      </c>
      <c r="DC59" s="84">
        <f t="shared" si="136"/>
        <v>5.6</v>
      </c>
      <c r="DD59" s="84">
        <f t="shared" si="136"/>
        <v>5.6</v>
      </c>
      <c r="DE59" s="84">
        <f t="shared" si="136"/>
        <v>5.6</v>
      </c>
      <c r="DF59" s="84">
        <f t="shared" si="136"/>
        <v>5.6</v>
      </c>
      <c r="DG59" s="84">
        <f t="shared" si="136"/>
        <v>5.6</v>
      </c>
      <c r="DH59" s="84">
        <f t="shared" si="136"/>
        <v>5.6</v>
      </c>
      <c r="DI59" s="84">
        <f t="shared" si="136"/>
        <v>5.6</v>
      </c>
      <c r="DJ59" s="84">
        <f t="shared" si="136"/>
        <v>5.6</v>
      </c>
      <c r="DK59" s="84">
        <f t="shared" si="136"/>
        <v>5.6</v>
      </c>
      <c r="DL59" s="84">
        <f t="shared" si="136"/>
        <v>5.6</v>
      </c>
      <c r="DM59" s="84">
        <f t="shared" si="136"/>
        <v>5.6</v>
      </c>
      <c r="DN59" s="84">
        <f t="shared" si="136"/>
        <v>5.6</v>
      </c>
      <c r="DO59" s="84">
        <f t="shared" si="136"/>
        <v>5.6</v>
      </c>
      <c r="DP59" s="84">
        <f t="shared" si="136"/>
        <v>5.6</v>
      </c>
      <c r="DQ59" s="84">
        <f t="shared" si="136"/>
        <v>5.6</v>
      </c>
      <c r="DR59" s="84">
        <f t="shared" si="136"/>
        <v>5.6</v>
      </c>
      <c r="DS59" s="84">
        <f t="shared" si="136"/>
        <v>5.6</v>
      </c>
      <c r="DT59" s="84">
        <f t="shared" si="136"/>
        <v>5.6</v>
      </c>
      <c r="DU59" s="84">
        <f t="shared" si="136"/>
        <v>5.6</v>
      </c>
      <c r="DV59" s="84">
        <f t="shared" si="136"/>
        <v>5.6</v>
      </c>
      <c r="DW59" s="84">
        <f t="shared" si="136"/>
        <v>5.6</v>
      </c>
      <c r="DX59" s="84">
        <f t="shared" si="136"/>
        <v>5.6</v>
      </c>
      <c r="DY59" s="84">
        <f t="shared" si="136"/>
        <v>5.6</v>
      </c>
      <c r="DZ59" s="84">
        <f t="shared" si="136"/>
        <v>5.6</v>
      </c>
      <c r="EA59" s="84">
        <f t="shared" si="136"/>
        <v>5.6</v>
      </c>
      <c r="EB59" s="84">
        <f t="shared" si="136"/>
        <v>4.1999999999999993</v>
      </c>
      <c r="EC59" s="84">
        <f t="shared" si="136"/>
        <v>4.1999999999999993</v>
      </c>
      <c r="ED59" s="84">
        <f t="shared" si="136"/>
        <v>4.1999999999999993</v>
      </c>
      <c r="EE59" s="84">
        <f t="shared" si="136"/>
        <v>4.1999999999999993</v>
      </c>
      <c r="EF59" s="197">
        <f t="shared" ref="EF59" si="137">MAX(EF57,EF56,EF58)</f>
        <v>4.1999999999999993</v>
      </c>
      <c r="EG59" s="108"/>
    </row>
    <row r="60" spans="1:137" x14ac:dyDescent="0.3">
      <c r="A60" s="28" t="s">
        <v>74</v>
      </c>
      <c r="B60" s="69" t="str">
        <f>INPUTS!J3</f>
        <v>low</v>
      </c>
      <c r="C60" s="13"/>
      <c r="D60" s="13"/>
      <c r="E60" s="196"/>
      <c r="F60" s="71" t="s">
        <v>185</v>
      </c>
      <c r="G60" s="83">
        <f>G54*$B55</f>
        <v>6</v>
      </c>
      <c r="H60" s="83">
        <f t="shared" ref="H60:BS60" si="138">H54*$B55</f>
        <v>6</v>
      </c>
      <c r="I60" s="83">
        <f t="shared" si="138"/>
        <v>6</v>
      </c>
      <c r="J60" s="83">
        <f t="shared" si="138"/>
        <v>6</v>
      </c>
      <c r="K60" s="83">
        <f t="shared" si="138"/>
        <v>6</v>
      </c>
      <c r="L60" s="83">
        <f t="shared" si="138"/>
        <v>8</v>
      </c>
      <c r="M60" s="83">
        <f t="shared" si="138"/>
        <v>8</v>
      </c>
      <c r="N60" s="83">
        <f t="shared" si="138"/>
        <v>8</v>
      </c>
      <c r="O60" s="83">
        <f t="shared" si="138"/>
        <v>8</v>
      </c>
      <c r="P60" s="83">
        <f t="shared" si="138"/>
        <v>8</v>
      </c>
      <c r="Q60" s="83">
        <f t="shared" si="138"/>
        <v>8</v>
      </c>
      <c r="R60" s="83">
        <f t="shared" si="138"/>
        <v>8</v>
      </c>
      <c r="S60" s="83">
        <f t="shared" si="138"/>
        <v>8</v>
      </c>
      <c r="T60" s="83">
        <f t="shared" si="138"/>
        <v>8</v>
      </c>
      <c r="U60" s="83">
        <f t="shared" si="138"/>
        <v>8</v>
      </c>
      <c r="V60" s="83">
        <f t="shared" si="138"/>
        <v>8</v>
      </c>
      <c r="W60" s="83">
        <f t="shared" si="138"/>
        <v>8</v>
      </c>
      <c r="X60" s="83">
        <f t="shared" si="138"/>
        <v>8</v>
      </c>
      <c r="Y60" s="83">
        <f t="shared" si="138"/>
        <v>8</v>
      </c>
      <c r="Z60" s="83">
        <f t="shared" si="138"/>
        <v>8</v>
      </c>
      <c r="AA60" s="83">
        <f t="shared" si="138"/>
        <v>8</v>
      </c>
      <c r="AB60" s="83">
        <f t="shared" si="138"/>
        <v>8</v>
      </c>
      <c r="AC60" s="83">
        <f t="shared" si="138"/>
        <v>8</v>
      </c>
      <c r="AD60" s="83">
        <f t="shared" si="138"/>
        <v>8</v>
      </c>
      <c r="AE60" s="83">
        <f t="shared" si="138"/>
        <v>8</v>
      </c>
      <c r="AF60" s="83">
        <f t="shared" si="138"/>
        <v>8</v>
      </c>
      <c r="AG60" s="83">
        <f t="shared" si="138"/>
        <v>8</v>
      </c>
      <c r="AH60" s="83">
        <f t="shared" si="138"/>
        <v>8</v>
      </c>
      <c r="AI60" s="83">
        <f t="shared" si="138"/>
        <v>8</v>
      </c>
      <c r="AJ60" s="83">
        <f t="shared" si="138"/>
        <v>8</v>
      </c>
      <c r="AK60" s="83">
        <f t="shared" si="138"/>
        <v>8</v>
      </c>
      <c r="AL60" s="83">
        <f t="shared" si="138"/>
        <v>8</v>
      </c>
      <c r="AM60" s="83">
        <f t="shared" si="138"/>
        <v>8</v>
      </c>
      <c r="AN60" s="83">
        <f t="shared" si="138"/>
        <v>8</v>
      </c>
      <c r="AO60" s="83">
        <f t="shared" si="138"/>
        <v>8</v>
      </c>
      <c r="AP60" s="83">
        <f t="shared" si="138"/>
        <v>8</v>
      </c>
      <c r="AQ60" s="83">
        <f t="shared" si="138"/>
        <v>8</v>
      </c>
      <c r="AR60" s="83">
        <f t="shared" si="138"/>
        <v>8</v>
      </c>
      <c r="AS60" s="83">
        <f t="shared" si="138"/>
        <v>8</v>
      </c>
      <c r="AT60" s="83">
        <f t="shared" si="138"/>
        <v>8</v>
      </c>
      <c r="AU60" s="83">
        <f t="shared" si="138"/>
        <v>8</v>
      </c>
      <c r="AV60" s="83">
        <f t="shared" si="138"/>
        <v>8</v>
      </c>
      <c r="AW60" s="83">
        <f t="shared" si="138"/>
        <v>8</v>
      </c>
      <c r="AX60" s="83">
        <f t="shared" si="138"/>
        <v>8</v>
      </c>
      <c r="AY60" s="83">
        <f t="shared" si="138"/>
        <v>8</v>
      </c>
      <c r="AZ60" s="83">
        <f t="shared" si="138"/>
        <v>10</v>
      </c>
      <c r="BA60" s="83">
        <f t="shared" si="138"/>
        <v>10</v>
      </c>
      <c r="BB60" s="83">
        <f t="shared" si="138"/>
        <v>10</v>
      </c>
      <c r="BC60" s="83">
        <f t="shared" si="138"/>
        <v>10</v>
      </c>
      <c r="BD60" s="83">
        <f t="shared" si="138"/>
        <v>10</v>
      </c>
      <c r="BE60" s="83">
        <f t="shared" si="138"/>
        <v>10</v>
      </c>
      <c r="BF60" s="83">
        <f t="shared" si="138"/>
        <v>10</v>
      </c>
      <c r="BG60" s="83">
        <f t="shared" si="138"/>
        <v>10</v>
      </c>
      <c r="BH60" s="83">
        <f t="shared" si="138"/>
        <v>10</v>
      </c>
      <c r="BI60" s="83">
        <f t="shared" si="138"/>
        <v>10</v>
      </c>
      <c r="BJ60" s="83">
        <f t="shared" si="138"/>
        <v>10</v>
      </c>
      <c r="BK60" s="83">
        <f t="shared" si="138"/>
        <v>10</v>
      </c>
      <c r="BL60" s="83">
        <f t="shared" si="138"/>
        <v>10</v>
      </c>
      <c r="BM60" s="83">
        <f t="shared" si="138"/>
        <v>10</v>
      </c>
      <c r="BN60" s="83">
        <f t="shared" si="138"/>
        <v>10</v>
      </c>
      <c r="BO60" s="83">
        <f t="shared" si="138"/>
        <v>10</v>
      </c>
      <c r="BP60" s="83">
        <f t="shared" si="138"/>
        <v>10</v>
      </c>
      <c r="BQ60" s="83">
        <f t="shared" si="138"/>
        <v>10</v>
      </c>
      <c r="BR60" s="83">
        <f t="shared" si="138"/>
        <v>10</v>
      </c>
      <c r="BS60" s="83">
        <f t="shared" si="138"/>
        <v>10</v>
      </c>
      <c r="BT60" s="83">
        <f t="shared" ref="BT60:EE60" si="139">BT54*$B55</f>
        <v>10</v>
      </c>
      <c r="BU60" s="83">
        <f t="shared" si="139"/>
        <v>10</v>
      </c>
      <c r="BV60" s="83">
        <f t="shared" si="139"/>
        <v>10</v>
      </c>
      <c r="BW60" s="83">
        <f t="shared" si="139"/>
        <v>10</v>
      </c>
      <c r="BX60" s="83">
        <f t="shared" si="139"/>
        <v>10</v>
      </c>
      <c r="BY60" s="83">
        <f t="shared" si="139"/>
        <v>8</v>
      </c>
      <c r="BZ60" s="83">
        <f t="shared" si="139"/>
        <v>8</v>
      </c>
      <c r="CA60" s="83">
        <f t="shared" si="139"/>
        <v>8</v>
      </c>
      <c r="CB60" s="83">
        <f t="shared" si="139"/>
        <v>8</v>
      </c>
      <c r="CC60" s="83">
        <f t="shared" si="139"/>
        <v>8</v>
      </c>
      <c r="CD60" s="83">
        <f t="shared" si="139"/>
        <v>8</v>
      </c>
      <c r="CE60" s="83">
        <f t="shared" si="139"/>
        <v>8</v>
      </c>
      <c r="CF60" s="83">
        <f t="shared" si="139"/>
        <v>8</v>
      </c>
      <c r="CG60" s="83">
        <f t="shared" si="139"/>
        <v>8</v>
      </c>
      <c r="CH60" s="83">
        <f t="shared" si="139"/>
        <v>8</v>
      </c>
      <c r="CI60" s="83">
        <f t="shared" si="139"/>
        <v>8</v>
      </c>
      <c r="CJ60" s="83">
        <f t="shared" si="139"/>
        <v>8</v>
      </c>
      <c r="CK60" s="83">
        <f t="shared" si="139"/>
        <v>8</v>
      </c>
      <c r="CL60" s="83">
        <f t="shared" si="139"/>
        <v>8</v>
      </c>
      <c r="CM60" s="83">
        <f t="shared" si="139"/>
        <v>8</v>
      </c>
      <c r="CN60" s="83">
        <f t="shared" si="139"/>
        <v>8</v>
      </c>
      <c r="CO60" s="83">
        <f t="shared" si="139"/>
        <v>8</v>
      </c>
      <c r="CP60" s="83">
        <f t="shared" si="139"/>
        <v>8</v>
      </c>
      <c r="CQ60" s="83">
        <f t="shared" si="139"/>
        <v>8</v>
      </c>
      <c r="CR60" s="83">
        <f t="shared" si="139"/>
        <v>8</v>
      </c>
      <c r="CS60" s="83">
        <f t="shared" si="139"/>
        <v>8</v>
      </c>
      <c r="CT60" s="83">
        <f t="shared" si="139"/>
        <v>8</v>
      </c>
      <c r="CU60" s="83">
        <f t="shared" si="139"/>
        <v>8</v>
      </c>
      <c r="CV60" s="83">
        <f t="shared" si="139"/>
        <v>8</v>
      </c>
      <c r="CW60" s="83">
        <f t="shared" si="139"/>
        <v>8</v>
      </c>
      <c r="CX60" s="83">
        <f t="shared" si="139"/>
        <v>8</v>
      </c>
      <c r="CY60" s="83">
        <f t="shared" si="139"/>
        <v>8</v>
      </c>
      <c r="CZ60" s="83">
        <f t="shared" si="139"/>
        <v>8</v>
      </c>
      <c r="DA60" s="83">
        <f t="shared" si="139"/>
        <v>8</v>
      </c>
      <c r="DB60" s="83">
        <f t="shared" si="139"/>
        <v>8</v>
      </c>
      <c r="DC60" s="83">
        <f t="shared" si="139"/>
        <v>8</v>
      </c>
      <c r="DD60" s="83">
        <f t="shared" si="139"/>
        <v>8</v>
      </c>
      <c r="DE60" s="83">
        <f t="shared" si="139"/>
        <v>8</v>
      </c>
      <c r="DF60" s="83">
        <f t="shared" si="139"/>
        <v>8</v>
      </c>
      <c r="DG60" s="83">
        <f t="shared" si="139"/>
        <v>8</v>
      </c>
      <c r="DH60" s="83">
        <f t="shared" si="139"/>
        <v>8</v>
      </c>
      <c r="DI60" s="83">
        <f t="shared" si="139"/>
        <v>8</v>
      </c>
      <c r="DJ60" s="83">
        <f t="shared" si="139"/>
        <v>8</v>
      </c>
      <c r="DK60" s="83">
        <f t="shared" si="139"/>
        <v>8</v>
      </c>
      <c r="DL60" s="83">
        <f t="shared" si="139"/>
        <v>8</v>
      </c>
      <c r="DM60" s="83">
        <f t="shared" si="139"/>
        <v>8</v>
      </c>
      <c r="DN60" s="83">
        <f t="shared" si="139"/>
        <v>8</v>
      </c>
      <c r="DO60" s="83">
        <f t="shared" si="139"/>
        <v>8</v>
      </c>
      <c r="DP60" s="83">
        <f t="shared" si="139"/>
        <v>8</v>
      </c>
      <c r="DQ60" s="83">
        <f t="shared" si="139"/>
        <v>8</v>
      </c>
      <c r="DR60" s="83">
        <f t="shared" si="139"/>
        <v>8</v>
      </c>
      <c r="DS60" s="83">
        <f t="shared" si="139"/>
        <v>8</v>
      </c>
      <c r="DT60" s="83">
        <f t="shared" si="139"/>
        <v>8</v>
      </c>
      <c r="DU60" s="83">
        <f t="shared" si="139"/>
        <v>8</v>
      </c>
      <c r="DV60" s="83">
        <f t="shared" si="139"/>
        <v>8</v>
      </c>
      <c r="DW60" s="83">
        <f t="shared" si="139"/>
        <v>8</v>
      </c>
      <c r="DX60" s="83">
        <f t="shared" si="139"/>
        <v>8</v>
      </c>
      <c r="DY60" s="83">
        <f t="shared" si="139"/>
        <v>8</v>
      </c>
      <c r="DZ60" s="83">
        <f t="shared" si="139"/>
        <v>8</v>
      </c>
      <c r="EA60" s="83">
        <f t="shared" si="139"/>
        <v>8</v>
      </c>
      <c r="EB60" s="83">
        <f t="shared" si="139"/>
        <v>6</v>
      </c>
      <c r="EC60" s="83">
        <f t="shared" si="139"/>
        <v>6</v>
      </c>
      <c r="ED60" s="83">
        <f t="shared" si="139"/>
        <v>6</v>
      </c>
      <c r="EE60" s="83">
        <f t="shared" si="139"/>
        <v>6</v>
      </c>
      <c r="EF60" s="83">
        <f t="shared" ref="EF60" si="140">EF54*$B55</f>
        <v>6</v>
      </c>
      <c r="EG60" s="108"/>
    </row>
    <row r="61" spans="1:137" x14ac:dyDescent="0.3">
      <c r="A61" s="21" t="s">
        <v>75</v>
      </c>
      <c r="B61" s="22">
        <f>INPUTS!K3</f>
        <v>0.2</v>
      </c>
      <c r="C61" s="13"/>
      <c r="D61" s="13"/>
      <c r="E61" s="196"/>
      <c r="F61" s="71" t="s">
        <v>186</v>
      </c>
      <c r="G61" s="83">
        <f>$B55*$B59*G54</f>
        <v>4.1999999999999993</v>
      </c>
      <c r="H61" s="83">
        <f t="shared" ref="H61:BS61" si="141">$B55*$B59*H54</f>
        <v>4.1999999999999993</v>
      </c>
      <c r="I61" s="83">
        <f t="shared" si="141"/>
        <v>4.1999999999999993</v>
      </c>
      <c r="J61" s="83">
        <f t="shared" si="141"/>
        <v>4.1999999999999993</v>
      </c>
      <c r="K61" s="83">
        <f t="shared" si="141"/>
        <v>4.1999999999999993</v>
      </c>
      <c r="L61" s="83">
        <f t="shared" si="141"/>
        <v>5.6</v>
      </c>
      <c r="M61" s="83">
        <f t="shared" si="141"/>
        <v>5.6</v>
      </c>
      <c r="N61" s="83">
        <f t="shared" si="141"/>
        <v>5.6</v>
      </c>
      <c r="O61" s="83">
        <f t="shared" si="141"/>
        <v>5.6</v>
      </c>
      <c r="P61" s="83">
        <f t="shared" si="141"/>
        <v>5.6</v>
      </c>
      <c r="Q61" s="83">
        <f t="shared" si="141"/>
        <v>5.6</v>
      </c>
      <c r="R61" s="83">
        <f t="shared" si="141"/>
        <v>5.6</v>
      </c>
      <c r="S61" s="83">
        <f t="shared" si="141"/>
        <v>5.6</v>
      </c>
      <c r="T61" s="83">
        <f t="shared" si="141"/>
        <v>5.6</v>
      </c>
      <c r="U61" s="83">
        <f t="shared" si="141"/>
        <v>5.6</v>
      </c>
      <c r="V61" s="83">
        <f t="shared" si="141"/>
        <v>5.6</v>
      </c>
      <c r="W61" s="83">
        <f t="shared" si="141"/>
        <v>5.6</v>
      </c>
      <c r="X61" s="83">
        <f t="shared" si="141"/>
        <v>5.6</v>
      </c>
      <c r="Y61" s="83">
        <f t="shared" si="141"/>
        <v>5.6</v>
      </c>
      <c r="Z61" s="83">
        <f t="shared" si="141"/>
        <v>5.6</v>
      </c>
      <c r="AA61" s="83">
        <f t="shared" si="141"/>
        <v>5.6</v>
      </c>
      <c r="AB61" s="83">
        <f t="shared" si="141"/>
        <v>5.6</v>
      </c>
      <c r="AC61" s="83">
        <f t="shared" si="141"/>
        <v>5.6</v>
      </c>
      <c r="AD61" s="83">
        <f t="shared" si="141"/>
        <v>5.6</v>
      </c>
      <c r="AE61" s="83">
        <f t="shared" si="141"/>
        <v>5.6</v>
      </c>
      <c r="AF61" s="83">
        <f t="shared" si="141"/>
        <v>5.6</v>
      </c>
      <c r="AG61" s="83">
        <f t="shared" si="141"/>
        <v>5.6</v>
      </c>
      <c r="AH61" s="83">
        <f t="shared" si="141"/>
        <v>5.6</v>
      </c>
      <c r="AI61" s="83">
        <f t="shared" si="141"/>
        <v>5.6</v>
      </c>
      <c r="AJ61" s="83">
        <f t="shared" si="141"/>
        <v>5.6</v>
      </c>
      <c r="AK61" s="83">
        <f t="shared" si="141"/>
        <v>5.6</v>
      </c>
      <c r="AL61" s="83">
        <f t="shared" si="141"/>
        <v>5.6</v>
      </c>
      <c r="AM61" s="83">
        <f t="shared" si="141"/>
        <v>5.6</v>
      </c>
      <c r="AN61" s="83">
        <f t="shared" si="141"/>
        <v>5.6</v>
      </c>
      <c r="AO61" s="83">
        <f t="shared" si="141"/>
        <v>5.6</v>
      </c>
      <c r="AP61" s="83">
        <f t="shared" si="141"/>
        <v>5.6</v>
      </c>
      <c r="AQ61" s="83">
        <f t="shared" si="141"/>
        <v>5.6</v>
      </c>
      <c r="AR61" s="83">
        <f t="shared" si="141"/>
        <v>5.6</v>
      </c>
      <c r="AS61" s="83">
        <f t="shared" si="141"/>
        <v>5.6</v>
      </c>
      <c r="AT61" s="83">
        <f t="shared" si="141"/>
        <v>5.6</v>
      </c>
      <c r="AU61" s="83">
        <f t="shared" si="141"/>
        <v>5.6</v>
      </c>
      <c r="AV61" s="83">
        <f t="shared" si="141"/>
        <v>5.6</v>
      </c>
      <c r="AW61" s="83">
        <f t="shared" si="141"/>
        <v>5.6</v>
      </c>
      <c r="AX61" s="83">
        <f t="shared" si="141"/>
        <v>5.6</v>
      </c>
      <c r="AY61" s="83">
        <f t="shared" si="141"/>
        <v>5.6</v>
      </c>
      <c r="AZ61" s="83">
        <f t="shared" si="141"/>
        <v>7</v>
      </c>
      <c r="BA61" s="83">
        <f t="shared" si="141"/>
        <v>7</v>
      </c>
      <c r="BB61" s="83">
        <f t="shared" si="141"/>
        <v>7</v>
      </c>
      <c r="BC61" s="83">
        <f t="shared" si="141"/>
        <v>7</v>
      </c>
      <c r="BD61" s="83">
        <f t="shared" si="141"/>
        <v>7</v>
      </c>
      <c r="BE61" s="83">
        <f t="shared" si="141"/>
        <v>7</v>
      </c>
      <c r="BF61" s="83">
        <f t="shared" si="141"/>
        <v>7</v>
      </c>
      <c r="BG61" s="83">
        <f t="shared" si="141"/>
        <v>7</v>
      </c>
      <c r="BH61" s="83">
        <f t="shared" si="141"/>
        <v>7</v>
      </c>
      <c r="BI61" s="83">
        <f t="shared" si="141"/>
        <v>7</v>
      </c>
      <c r="BJ61" s="83">
        <f t="shared" si="141"/>
        <v>7</v>
      </c>
      <c r="BK61" s="83">
        <f t="shared" si="141"/>
        <v>7</v>
      </c>
      <c r="BL61" s="83">
        <f t="shared" si="141"/>
        <v>7</v>
      </c>
      <c r="BM61" s="83">
        <f t="shared" si="141"/>
        <v>7</v>
      </c>
      <c r="BN61" s="83">
        <f t="shared" si="141"/>
        <v>7</v>
      </c>
      <c r="BO61" s="83">
        <f t="shared" si="141"/>
        <v>7</v>
      </c>
      <c r="BP61" s="83">
        <f t="shared" si="141"/>
        <v>7</v>
      </c>
      <c r="BQ61" s="83">
        <f t="shared" si="141"/>
        <v>7</v>
      </c>
      <c r="BR61" s="83">
        <f t="shared" si="141"/>
        <v>7</v>
      </c>
      <c r="BS61" s="83">
        <f t="shared" si="141"/>
        <v>7</v>
      </c>
      <c r="BT61" s="83">
        <f t="shared" ref="BT61:EE61" si="142">$B55*$B59*BT54</f>
        <v>7</v>
      </c>
      <c r="BU61" s="83">
        <f t="shared" si="142"/>
        <v>7</v>
      </c>
      <c r="BV61" s="83">
        <f t="shared" si="142"/>
        <v>7</v>
      </c>
      <c r="BW61" s="83">
        <f t="shared" si="142"/>
        <v>7</v>
      </c>
      <c r="BX61" s="83">
        <f t="shared" si="142"/>
        <v>7</v>
      </c>
      <c r="BY61" s="83">
        <f t="shared" si="142"/>
        <v>5.6</v>
      </c>
      <c r="BZ61" s="83">
        <f t="shared" si="142"/>
        <v>5.6</v>
      </c>
      <c r="CA61" s="83">
        <f t="shared" si="142"/>
        <v>5.6</v>
      </c>
      <c r="CB61" s="83">
        <f t="shared" si="142"/>
        <v>5.6</v>
      </c>
      <c r="CC61" s="83">
        <f t="shared" si="142"/>
        <v>5.6</v>
      </c>
      <c r="CD61" s="83">
        <f t="shared" si="142"/>
        <v>5.6</v>
      </c>
      <c r="CE61" s="83">
        <f t="shared" si="142"/>
        <v>5.6</v>
      </c>
      <c r="CF61" s="83">
        <f t="shared" si="142"/>
        <v>5.6</v>
      </c>
      <c r="CG61" s="83">
        <f t="shared" si="142"/>
        <v>5.6</v>
      </c>
      <c r="CH61" s="83">
        <f t="shared" si="142"/>
        <v>5.6</v>
      </c>
      <c r="CI61" s="83">
        <f t="shared" si="142"/>
        <v>5.6</v>
      </c>
      <c r="CJ61" s="83">
        <f t="shared" si="142"/>
        <v>5.6</v>
      </c>
      <c r="CK61" s="83">
        <f t="shared" si="142"/>
        <v>5.6</v>
      </c>
      <c r="CL61" s="83">
        <f t="shared" si="142"/>
        <v>5.6</v>
      </c>
      <c r="CM61" s="83">
        <f t="shared" si="142"/>
        <v>5.6</v>
      </c>
      <c r="CN61" s="83">
        <f t="shared" si="142"/>
        <v>5.6</v>
      </c>
      <c r="CO61" s="83">
        <f t="shared" si="142"/>
        <v>5.6</v>
      </c>
      <c r="CP61" s="83">
        <f t="shared" si="142"/>
        <v>5.6</v>
      </c>
      <c r="CQ61" s="83">
        <f t="shared" si="142"/>
        <v>5.6</v>
      </c>
      <c r="CR61" s="83">
        <f t="shared" si="142"/>
        <v>5.6</v>
      </c>
      <c r="CS61" s="83">
        <f t="shared" si="142"/>
        <v>5.6</v>
      </c>
      <c r="CT61" s="83">
        <f t="shared" si="142"/>
        <v>5.6</v>
      </c>
      <c r="CU61" s="83">
        <f t="shared" si="142"/>
        <v>5.6</v>
      </c>
      <c r="CV61" s="83">
        <f t="shared" si="142"/>
        <v>5.6</v>
      </c>
      <c r="CW61" s="83">
        <f t="shared" si="142"/>
        <v>5.6</v>
      </c>
      <c r="CX61" s="83">
        <f t="shared" si="142"/>
        <v>5.6</v>
      </c>
      <c r="CY61" s="83">
        <f t="shared" si="142"/>
        <v>5.6</v>
      </c>
      <c r="CZ61" s="83">
        <f t="shared" si="142"/>
        <v>5.6</v>
      </c>
      <c r="DA61" s="83">
        <f t="shared" si="142"/>
        <v>5.6</v>
      </c>
      <c r="DB61" s="83">
        <f t="shared" si="142"/>
        <v>5.6</v>
      </c>
      <c r="DC61" s="83">
        <f t="shared" si="142"/>
        <v>5.6</v>
      </c>
      <c r="DD61" s="83">
        <f t="shared" si="142"/>
        <v>5.6</v>
      </c>
      <c r="DE61" s="83">
        <f t="shared" si="142"/>
        <v>5.6</v>
      </c>
      <c r="DF61" s="83">
        <f t="shared" si="142"/>
        <v>5.6</v>
      </c>
      <c r="DG61" s="83">
        <f t="shared" si="142"/>
        <v>5.6</v>
      </c>
      <c r="DH61" s="83">
        <f t="shared" si="142"/>
        <v>5.6</v>
      </c>
      <c r="DI61" s="83">
        <f t="shared" si="142"/>
        <v>5.6</v>
      </c>
      <c r="DJ61" s="83">
        <f t="shared" si="142"/>
        <v>5.6</v>
      </c>
      <c r="DK61" s="83">
        <f t="shared" si="142"/>
        <v>5.6</v>
      </c>
      <c r="DL61" s="83">
        <f t="shared" si="142"/>
        <v>5.6</v>
      </c>
      <c r="DM61" s="83">
        <f t="shared" si="142"/>
        <v>5.6</v>
      </c>
      <c r="DN61" s="83">
        <f t="shared" si="142"/>
        <v>5.6</v>
      </c>
      <c r="DO61" s="83">
        <f t="shared" si="142"/>
        <v>5.6</v>
      </c>
      <c r="DP61" s="83">
        <f t="shared" si="142"/>
        <v>5.6</v>
      </c>
      <c r="DQ61" s="83">
        <f t="shared" si="142"/>
        <v>5.6</v>
      </c>
      <c r="DR61" s="83">
        <f t="shared" si="142"/>
        <v>5.6</v>
      </c>
      <c r="DS61" s="83">
        <f t="shared" si="142"/>
        <v>5.6</v>
      </c>
      <c r="DT61" s="83">
        <f t="shared" si="142"/>
        <v>5.6</v>
      </c>
      <c r="DU61" s="83">
        <f t="shared" si="142"/>
        <v>5.6</v>
      </c>
      <c r="DV61" s="83">
        <f t="shared" si="142"/>
        <v>5.6</v>
      </c>
      <c r="DW61" s="83">
        <f t="shared" si="142"/>
        <v>5.6</v>
      </c>
      <c r="DX61" s="83">
        <f t="shared" si="142"/>
        <v>5.6</v>
      </c>
      <c r="DY61" s="83">
        <f t="shared" si="142"/>
        <v>5.6</v>
      </c>
      <c r="DZ61" s="83">
        <f t="shared" si="142"/>
        <v>5.6</v>
      </c>
      <c r="EA61" s="83">
        <f t="shared" si="142"/>
        <v>5.6</v>
      </c>
      <c r="EB61" s="83">
        <f t="shared" si="142"/>
        <v>4.1999999999999993</v>
      </c>
      <c r="EC61" s="83">
        <f t="shared" si="142"/>
        <v>4.1999999999999993</v>
      </c>
      <c r="ED61" s="83">
        <f t="shared" si="142"/>
        <v>4.1999999999999993</v>
      </c>
      <c r="EE61" s="83">
        <f t="shared" si="142"/>
        <v>4.1999999999999993</v>
      </c>
      <c r="EF61" s="83">
        <f t="shared" ref="EF61" si="143">$B55*$B59*EF54</f>
        <v>4.1999999999999993</v>
      </c>
      <c r="EG61" s="108"/>
    </row>
    <row r="62" spans="1:137" x14ac:dyDescent="0.3">
      <c r="A62" s="28" t="s">
        <v>76</v>
      </c>
      <c r="B62" s="69" t="str">
        <f>INPUTS!L3</f>
        <v>M - S(0,7) - L(0,2)</v>
      </c>
      <c r="C62" s="13"/>
      <c r="D62" s="13"/>
      <c r="E62" s="196"/>
      <c r="F62" s="71" t="s">
        <v>187</v>
      </c>
      <c r="G62" s="83">
        <f>$B61*G61</f>
        <v>0.83999999999999986</v>
      </c>
      <c r="H62" s="83">
        <f t="shared" ref="H62:BS62" si="144">$B61*H61</f>
        <v>0.83999999999999986</v>
      </c>
      <c r="I62" s="83">
        <f t="shared" si="144"/>
        <v>0.83999999999999986</v>
      </c>
      <c r="J62" s="83">
        <f t="shared" si="144"/>
        <v>0.83999999999999986</v>
      </c>
      <c r="K62" s="83">
        <f t="shared" si="144"/>
        <v>0.83999999999999986</v>
      </c>
      <c r="L62" s="83">
        <f t="shared" si="144"/>
        <v>1.1199999999999999</v>
      </c>
      <c r="M62" s="83">
        <f t="shared" si="144"/>
        <v>1.1199999999999999</v>
      </c>
      <c r="N62" s="83">
        <f t="shared" si="144"/>
        <v>1.1199999999999999</v>
      </c>
      <c r="O62" s="83">
        <f t="shared" si="144"/>
        <v>1.1199999999999999</v>
      </c>
      <c r="P62" s="83">
        <f t="shared" si="144"/>
        <v>1.1199999999999999</v>
      </c>
      <c r="Q62" s="83">
        <f t="shared" si="144"/>
        <v>1.1199999999999999</v>
      </c>
      <c r="R62" s="83">
        <f t="shared" si="144"/>
        <v>1.1199999999999999</v>
      </c>
      <c r="S62" s="83">
        <f t="shared" si="144"/>
        <v>1.1199999999999999</v>
      </c>
      <c r="T62" s="83">
        <f t="shared" si="144"/>
        <v>1.1199999999999999</v>
      </c>
      <c r="U62" s="83">
        <f t="shared" si="144"/>
        <v>1.1199999999999999</v>
      </c>
      <c r="V62" s="83">
        <f t="shared" si="144"/>
        <v>1.1199999999999999</v>
      </c>
      <c r="W62" s="83">
        <f t="shared" si="144"/>
        <v>1.1199999999999999</v>
      </c>
      <c r="X62" s="83">
        <f t="shared" si="144"/>
        <v>1.1199999999999999</v>
      </c>
      <c r="Y62" s="83">
        <f t="shared" si="144"/>
        <v>1.1199999999999999</v>
      </c>
      <c r="Z62" s="83">
        <f t="shared" si="144"/>
        <v>1.1199999999999999</v>
      </c>
      <c r="AA62" s="83">
        <f t="shared" si="144"/>
        <v>1.1199999999999999</v>
      </c>
      <c r="AB62" s="83">
        <f t="shared" si="144"/>
        <v>1.1199999999999999</v>
      </c>
      <c r="AC62" s="83">
        <f t="shared" si="144"/>
        <v>1.1199999999999999</v>
      </c>
      <c r="AD62" s="83">
        <f t="shared" si="144"/>
        <v>1.1199999999999999</v>
      </c>
      <c r="AE62" s="83">
        <f t="shared" si="144"/>
        <v>1.1199999999999999</v>
      </c>
      <c r="AF62" s="83">
        <f t="shared" si="144"/>
        <v>1.1199999999999999</v>
      </c>
      <c r="AG62" s="83">
        <f t="shared" si="144"/>
        <v>1.1199999999999999</v>
      </c>
      <c r="AH62" s="83">
        <f t="shared" si="144"/>
        <v>1.1199999999999999</v>
      </c>
      <c r="AI62" s="83">
        <f t="shared" si="144"/>
        <v>1.1199999999999999</v>
      </c>
      <c r="AJ62" s="83">
        <f t="shared" si="144"/>
        <v>1.1199999999999999</v>
      </c>
      <c r="AK62" s="83">
        <f t="shared" si="144"/>
        <v>1.1199999999999999</v>
      </c>
      <c r="AL62" s="83">
        <f t="shared" si="144"/>
        <v>1.1199999999999999</v>
      </c>
      <c r="AM62" s="83">
        <f t="shared" si="144"/>
        <v>1.1199999999999999</v>
      </c>
      <c r="AN62" s="83">
        <f t="shared" si="144"/>
        <v>1.1199999999999999</v>
      </c>
      <c r="AO62" s="83">
        <f t="shared" si="144"/>
        <v>1.1199999999999999</v>
      </c>
      <c r="AP62" s="83">
        <f t="shared" si="144"/>
        <v>1.1199999999999999</v>
      </c>
      <c r="AQ62" s="83">
        <f t="shared" si="144"/>
        <v>1.1199999999999999</v>
      </c>
      <c r="AR62" s="83">
        <f t="shared" si="144"/>
        <v>1.1199999999999999</v>
      </c>
      <c r="AS62" s="83">
        <f t="shared" si="144"/>
        <v>1.1199999999999999</v>
      </c>
      <c r="AT62" s="83">
        <f t="shared" si="144"/>
        <v>1.1199999999999999</v>
      </c>
      <c r="AU62" s="83">
        <f t="shared" si="144"/>
        <v>1.1199999999999999</v>
      </c>
      <c r="AV62" s="83">
        <f t="shared" si="144"/>
        <v>1.1199999999999999</v>
      </c>
      <c r="AW62" s="83">
        <f t="shared" si="144"/>
        <v>1.1199999999999999</v>
      </c>
      <c r="AX62" s="83">
        <f t="shared" si="144"/>
        <v>1.1199999999999999</v>
      </c>
      <c r="AY62" s="83">
        <f t="shared" si="144"/>
        <v>1.1199999999999999</v>
      </c>
      <c r="AZ62" s="83">
        <f t="shared" si="144"/>
        <v>1.4000000000000001</v>
      </c>
      <c r="BA62" s="83">
        <f t="shared" si="144"/>
        <v>1.4000000000000001</v>
      </c>
      <c r="BB62" s="83">
        <f t="shared" si="144"/>
        <v>1.4000000000000001</v>
      </c>
      <c r="BC62" s="83">
        <f t="shared" si="144"/>
        <v>1.4000000000000001</v>
      </c>
      <c r="BD62" s="83">
        <f t="shared" si="144"/>
        <v>1.4000000000000001</v>
      </c>
      <c r="BE62" s="83">
        <f t="shared" si="144"/>
        <v>1.4000000000000001</v>
      </c>
      <c r="BF62" s="83">
        <f t="shared" si="144"/>
        <v>1.4000000000000001</v>
      </c>
      <c r="BG62" s="83">
        <f t="shared" si="144"/>
        <v>1.4000000000000001</v>
      </c>
      <c r="BH62" s="83">
        <f t="shared" si="144"/>
        <v>1.4000000000000001</v>
      </c>
      <c r="BI62" s="83">
        <f t="shared" si="144"/>
        <v>1.4000000000000001</v>
      </c>
      <c r="BJ62" s="83">
        <f t="shared" si="144"/>
        <v>1.4000000000000001</v>
      </c>
      <c r="BK62" s="83">
        <f t="shared" si="144"/>
        <v>1.4000000000000001</v>
      </c>
      <c r="BL62" s="83">
        <f t="shared" si="144"/>
        <v>1.4000000000000001</v>
      </c>
      <c r="BM62" s="83">
        <f t="shared" si="144"/>
        <v>1.4000000000000001</v>
      </c>
      <c r="BN62" s="83">
        <f t="shared" si="144"/>
        <v>1.4000000000000001</v>
      </c>
      <c r="BO62" s="83">
        <f t="shared" si="144"/>
        <v>1.4000000000000001</v>
      </c>
      <c r="BP62" s="83">
        <f t="shared" si="144"/>
        <v>1.4000000000000001</v>
      </c>
      <c r="BQ62" s="83">
        <f t="shared" si="144"/>
        <v>1.4000000000000001</v>
      </c>
      <c r="BR62" s="83">
        <f t="shared" si="144"/>
        <v>1.4000000000000001</v>
      </c>
      <c r="BS62" s="83">
        <f t="shared" si="144"/>
        <v>1.4000000000000001</v>
      </c>
      <c r="BT62" s="83">
        <f t="shared" ref="BT62:EE62" si="145">$B61*BT61</f>
        <v>1.4000000000000001</v>
      </c>
      <c r="BU62" s="83">
        <f t="shared" si="145"/>
        <v>1.4000000000000001</v>
      </c>
      <c r="BV62" s="83">
        <f t="shared" si="145"/>
        <v>1.4000000000000001</v>
      </c>
      <c r="BW62" s="83">
        <f t="shared" si="145"/>
        <v>1.4000000000000001</v>
      </c>
      <c r="BX62" s="83">
        <f t="shared" si="145"/>
        <v>1.4000000000000001</v>
      </c>
      <c r="BY62" s="83">
        <f t="shared" si="145"/>
        <v>1.1199999999999999</v>
      </c>
      <c r="BZ62" s="83">
        <f t="shared" si="145"/>
        <v>1.1199999999999999</v>
      </c>
      <c r="CA62" s="83">
        <f t="shared" si="145"/>
        <v>1.1199999999999999</v>
      </c>
      <c r="CB62" s="83">
        <f t="shared" si="145"/>
        <v>1.1199999999999999</v>
      </c>
      <c r="CC62" s="83">
        <f t="shared" si="145"/>
        <v>1.1199999999999999</v>
      </c>
      <c r="CD62" s="83">
        <f t="shared" si="145"/>
        <v>1.1199999999999999</v>
      </c>
      <c r="CE62" s="83">
        <f t="shared" si="145"/>
        <v>1.1199999999999999</v>
      </c>
      <c r="CF62" s="83">
        <f t="shared" si="145"/>
        <v>1.1199999999999999</v>
      </c>
      <c r="CG62" s="83">
        <f t="shared" si="145"/>
        <v>1.1199999999999999</v>
      </c>
      <c r="CH62" s="83">
        <f t="shared" si="145"/>
        <v>1.1199999999999999</v>
      </c>
      <c r="CI62" s="83">
        <f t="shared" si="145"/>
        <v>1.1199999999999999</v>
      </c>
      <c r="CJ62" s="83">
        <f t="shared" si="145"/>
        <v>1.1199999999999999</v>
      </c>
      <c r="CK62" s="83">
        <f t="shared" si="145"/>
        <v>1.1199999999999999</v>
      </c>
      <c r="CL62" s="83">
        <f t="shared" si="145"/>
        <v>1.1199999999999999</v>
      </c>
      <c r="CM62" s="83">
        <f t="shared" si="145"/>
        <v>1.1199999999999999</v>
      </c>
      <c r="CN62" s="83">
        <f t="shared" si="145"/>
        <v>1.1199999999999999</v>
      </c>
      <c r="CO62" s="83">
        <f t="shared" si="145"/>
        <v>1.1199999999999999</v>
      </c>
      <c r="CP62" s="83">
        <f t="shared" si="145"/>
        <v>1.1199999999999999</v>
      </c>
      <c r="CQ62" s="83">
        <f t="shared" si="145"/>
        <v>1.1199999999999999</v>
      </c>
      <c r="CR62" s="83">
        <f t="shared" si="145"/>
        <v>1.1199999999999999</v>
      </c>
      <c r="CS62" s="83">
        <f t="shared" si="145"/>
        <v>1.1199999999999999</v>
      </c>
      <c r="CT62" s="83">
        <f t="shared" si="145"/>
        <v>1.1199999999999999</v>
      </c>
      <c r="CU62" s="83">
        <f t="shared" si="145"/>
        <v>1.1199999999999999</v>
      </c>
      <c r="CV62" s="83">
        <f t="shared" si="145"/>
        <v>1.1199999999999999</v>
      </c>
      <c r="CW62" s="83">
        <f t="shared" si="145"/>
        <v>1.1199999999999999</v>
      </c>
      <c r="CX62" s="83">
        <f t="shared" si="145"/>
        <v>1.1199999999999999</v>
      </c>
      <c r="CY62" s="83">
        <f t="shared" si="145"/>
        <v>1.1199999999999999</v>
      </c>
      <c r="CZ62" s="83">
        <f t="shared" si="145"/>
        <v>1.1199999999999999</v>
      </c>
      <c r="DA62" s="83">
        <f t="shared" si="145"/>
        <v>1.1199999999999999</v>
      </c>
      <c r="DB62" s="83">
        <f t="shared" si="145"/>
        <v>1.1199999999999999</v>
      </c>
      <c r="DC62" s="83">
        <f t="shared" si="145"/>
        <v>1.1199999999999999</v>
      </c>
      <c r="DD62" s="83">
        <f t="shared" si="145"/>
        <v>1.1199999999999999</v>
      </c>
      <c r="DE62" s="83">
        <f t="shared" si="145"/>
        <v>1.1199999999999999</v>
      </c>
      <c r="DF62" s="83">
        <f t="shared" si="145"/>
        <v>1.1199999999999999</v>
      </c>
      <c r="DG62" s="83">
        <f t="shared" si="145"/>
        <v>1.1199999999999999</v>
      </c>
      <c r="DH62" s="83">
        <f t="shared" si="145"/>
        <v>1.1199999999999999</v>
      </c>
      <c r="DI62" s="83">
        <f t="shared" si="145"/>
        <v>1.1199999999999999</v>
      </c>
      <c r="DJ62" s="83">
        <f t="shared" si="145"/>
        <v>1.1199999999999999</v>
      </c>
      <c r="DK62" s="83">
        <f t="shared" si="145"/>
        <v>1.1199999999999999</v>
      </c>
      <c r="DL62" s="83">
        <f t="shared" si="145"/>
        <v>1.1199999999999999</v>
      </c>
      <c r="DM62" s="83">
        <f t="shared" si="145"/>
        <v>1.1199999999999999</v>
      </c>
      <c r="DN62" s="83">
        <f t="shared" si="145"/>
        <v>1.1199999999999999</v>
      </c>
      <c r="DO62" s="83">
        <f t="shared" si="145"/>
        <v>1.1199999999999999</v>
      </c>
      <c r="DP62" s="83">
        <f t="shared" si="145"/>
        <v>1.1199999999999999</v>
      </c>
      <c r="DQ62" s="83">
        <f t="shared" si="145"/>
        <v>1.1199999999999999</v>
      </c>
      <c r="DR62" s="83">
        <f t="shared" si="145"/>
        <v>1.1199999999999999</v>
      </c>
      <c r="DS62" s="83">
        <f t="shared" si="145"/>
        <v>1.1199999999999999</v>
      </c>
      <c r="DT62" s="83">
        <f t="shared" si="145"/>
        <v>1.1199999999999999</v>
      </c>
      <c r="DU62" s="83">
        <f t="shared" si="145"/>
        <v>1.1199999999999999</v>
      </c>
      <c r="DV62" s="83">
        <f t="shared" si="145"/>
        <v>1.1199999999999999</v>
      </c>
      <c r="DW62" s="83">
        <f t="shared" si="145"/>
        <v>1.1199999999999999</v>
      </c>
      <c r="DX62" s="83">
        <f t="shared" si="145"/>
        <v>1.1199999999999999</v>
      </c>
      <c r="DY62" s="83">
        <f t="shared" si="145"/>
        <v>1.1199999999999999</v>
      </c>
      <c r="DZ62" s="83">
        <f t="shared" si="145"/>
        <v>1.1199999999999999</v>
      </c>
      <c r="EA62" s="83">
        <f t="shared" si="145"/>
        <v>1.1199999999999999</v>
      </c>
      <c r="EB62" s="83">
        <f t="shared" si="145"/>
        <v>0.83999999999999986</v>
      </c>
      <c r="EC62" s="83">
        <f t="shared" si="145"/>
        <v>0.83999999999999986</v>
      </c>
      <c r="ED62" s="83">
        <f t="shared" si="145"/>
        <v>0.83999999999999986</v>
      </c>
      <c r="EE62" s="83">
        <f t="shared" si="145"/>
        <v>0.83999999999999986</v>
      </c>
      <c r="EF62" s="83">
        <f t="shared" ref="EF62" si="146">$B61*EF61</f>
        <v>0.83999999999999986</v>
      </c>
      <c r="EG62" s="108"/>
    </row>
    <row r="63" spans="1:137" x14ac:dyDescent="0.3">
      <c r="A63" s="21" t="s">
        <v>77</v>
      </c>
      <c r="B63" s="22">
        <v>0</v>
      </c>
      <c r="C63" s="13"/>
      <c r="D63" s="13"/>
      <c r="E63" s="196"/>
      <c r="F63" s="71" t="s">
        <v>188</v>
      </c>
      <c r="G63" s="83">
        <f>G61+G62</f>
        <v>5.0399999999999991</v>
      </c>
      <c r="H63" s="84">
        <f t="shared" ref="H63:BS63" si="147">H61+H62</f>
        <v>5.0399999999999991</v>
      </c>
      <c r="I63" s="84">
        <f t="shared" si="147"/>
        <v>5.0399999999999991</v>
      </c>
      <c r="J63" s="84">
        <f t="shared" si="147"/>
        <v>5.0399999999999991</v>
      </c>
      <c r="K63" s="84">
        <f t="shared" si="147"/>
        <v>5.0399999999999991</v>
      </c>
      <c r="L63" s="84">
        <f t="shared" si="147"/>
        <v>6.72</v>
      </c>
      <c r="M63" s="84">
        <f t="shared" si="147"/>
        <v>6.72</v>
      </c>
      <c r="N63" s="84">
        <f t="shared" si="147"/>
        <v>6.72</v>
      </c>
      <c r="O63" s="84">
        <f t="shared" si="147"/>
        <v>6.72</v>
      </c>
      <c r="P63" s="84">
        <f t="shared" si="147"/>
        <v>6.72</v>
      </c>
      <c r="Q63" s="84">
        <f t="shared" si="147"/>
        <v>6.72</v>
      </c>
      <c r="R63" s="84">
        <f t="shared" si="147"/>
        <v>6.72</v>
      </c>
      <c r="S63" s="84">
        <f t="shared" si="147"/>
        <v>6.72</v>
      </c>
      <c r="T63" s="84">
        <f t="shared" si="147"/>
        <v>6.72</v>
      </c>
      <c r="U63" s="84">
        <f t="shared" si="147"/>
        <v>6.72</v>
      </c>
      <c r="V63" s="84">
        <f t="shared" si="147"/>
        <v>6.72</v>
      </c>
      <c r="W63" s="84">
        <f t="shared" si="147"/>
        <v>6.72</v>
      </c>
      <c r="X63" s="84">
        <f t="shared" si="147"/>
        <v>6.72</v>
      </c>
      <c r="Y63" s="84">
        <f t="shared" si="147"/>
        <v>6.72</v>
      </c>
      <c r="Z63" s="84">
        <f t="shared" si="147"/>
        <v>6.72</v>
      </c>
      <c r="AA63" s="84">
        <f t="shared" si="147"/>
        <v>6.72</v>
      </c>
      <c r="AB63" s="84">
        <f t="shared" si="147"/>
        <v>6.72</v>
      </c>
      <c r="AC63" s="84">
        <f t="shared" si="147"/>
        <v>6.72</v>
      </c>
      <c r="AD63" s="84">
        <f t="shared" si="147"/>
        <v>6.72</v>
      </c>
      <c r="AE63" s="84">
        <f t="shared" si="147"/>
        <v>6.72</v>
      </c>
      <c r="AF63" s="84">
        <f t="shared" si="147"/>
        <v>6.72</v>
      </c>
      <c r="AG63" s="84">
        <f t="shared" si="147"/>
        <v>6.72</v>
      </c>
      <c r="AH63" s="84">
        <f t="shared" si="147"/>
        <v>6.72</v>
      </c>
      <c r="AI63" s="84">
        <f t="shared" si="147"/>
        <v>6.72</v>
      </c>
      <c r="AJ63" s="84">
        <f t="shared" si="147"/>
        <v>6.72</v>
      </c>
      <c r="AK63" s="84">
        <f t="shared" si="147"/>
        <v>6.72</v>
      </c>
      <c r="AL63" s="84">
        <f t="shared" si="147"/>
        <v>6.72</v>
      </c>
      <c r="AM63" s="84">
        <f t="shared" si="147"/>
        <v>6.72</v>
      </c>
      <c r="AN63" s="84">
        <f t="shared" si="147"/>
        <v>6.72</v>
      </c>
      <c r="AO63" s="84">
        <f t="shared" si="147"/>
        <v>6.72</v>
      </c>
      <c r="AP63" s="84">
        <f t="shared" si="147"/>
        <v>6.72</v>
      </c>
      <c r="AQ63" s="84">
        <f t="shared" si="147"/>
        <v>6.72</v>
      </c>
      <c r="AR63" s="84">
        <f t="shared" si="147"/>
        <v>6.72</v>
      </c>
      <c r="AS63" s="84">
        <f t="shared" si="147"/>
        <v>6.72</v>
      </c>
      <c r="AT63" s="84">
        <f t="shared" si="147"/>
        <v>6.72</v>
      </c>
      <c r="AU63" s="84">
        <f t="shared" si="147"/>
        <v>6.72</v>
      </c>
      <c r="AV63" s="84">
        <f t="shared" si="147"/>
        <v>6.72</v>
      </c>
      <c r="AW63" s="84">
        <f t="shared" si="147"/>
        <v>6.72</v>
      </c>
      <c r="AX63" s="84">
        <f t="shared" si="147"/>
        <v>6.72</v>
      </c>
      <c r="AY63" s="84">
        <f t="shared" si="147"/>
        <v>6.72</v>
      </c>
      <c r="AZ63" s="84">
        <f t="shared" si="147"/>
        <v>8.4</v>
      </c>
      <c r="BA63" s="84">
        <f t="shared" si="147"/>
        <v>8.4</v>
      </c>
      <c r="BB63" s="84">
        <f t="shared" si="147"/>
        <v>8.4</v>
      </c>
      <c r="BC63" s="84">
        <f t="shared" si="147"/>
        <v>8.4</v>
      </c>
      <c r="BD63" s="84">
        <f t="shared" si="147"/>
        <v>8.4</v>
      </c>
      <c r="BE63" s="84">
        <f t="shared" si="147"/>
        <v>8.4</v>
      </c>
      <c r="BF63" s="84">
        <f t="shared" si="147"/>
        <v>8.4</v>
      </c>
      <c r="BG63" s="84">
        <f t="shared" si="147"/>
        <v>8.4</v>
      </c>
      <c r="BH63" s="84">
        <f t="shared" si="147"/>
        <v>8.4</v>
      </c>
      <c r="BI63" s="84">
        <f t="shared" si="147"/>
        <v>8.4</v>
      </c>
      <c r="BJ63" s="84">
        <f t="shared" si="147"/>
        <v>8.4</v>
      </c>
      <c r="BK63" s="84">
        <f t="shared" si="147"/>
        <v>8.4</v>
      </c>
      <c r="BL63" s="84">
        <f t="shared" si="147"/>
        <v>8.4</v>
      </c>
      <c r="BM63" s="84">
        <f t="shared" si="147"/>
        <v>8.4</v>
      </c>
      <c r="BN63" s="84">
        <f t="shared" si="147"/>
        <v>8.4</v>
      </c>
      <c r="BO63" s="84">
        <f t="shared" si="147"/>
        <v>8.4</v>
      </c>
      <c r="BP63" s="84">
        <f t="shared" si="147"/>
        <v>8.4</v>
      </c>
      <c r="BQ63" s="84">
        <f t="shared" si="147"/>
        <v>8.4</v>
      </c>
      <c r="BR63" s="84">
        <f t="shared" si="147"/>
        <v>8.4</v>
      </c>
      <c r="BS63" s="84">
        <f t="shared" si="147"/>
        <v>8.4</v>
      </c>
      <c r="BT63" s="84">
        <f t="shared" ref="BT63:EE63" si="148">BT61+BT62</f>
        <v>8.4</v>
      </c>
      <c r="BU63" s="84">
        <f t="shared" si="148"/>
        <v>8.4</v>
      </c>
      <c r="BV63" s="84">
        <f t="shared" si="148"/>
        <v>8.4</v>
      </c>
      <c r="BW63" s="84">
        <f t="shared" si="148"/>
        <v>8.4</v>
      </c>
      <c r="BX63" s="84">
        <f t="shared" si="148"/>
        <v>8.4</v>
      </c>
      <c r="BY63" s="84">
        <f t="shared" si="148"/>
        <v>6.72</v>
      </c>
      <c r="BZ63" s="84">
        <f t="shared" si="148"/>
        <v>6.72</v>
      </c>
      <c r="CA63" s="84">
        <f t="shared" si="148"/>
        <v>6.72</v>
      </c>
      <c r="CB63" s="84">
        <f t="shared" si="148"/>
        <v>6.72</v>
      </c>
      <c r="CC63" s="84">
        <f t="shared" si="148"/>
        <v>6.72</v>
      </c>
      <c r="CD63" s="84">
        <f t="shared" si="148"/>
        <v>6.72</v>
      </c>
      <c r="CE63" s="84">
        <f t="shared" si="148"/>
        <v>6.72</v>
      </c>
      <c r="CF63" s="84">
        <f t="shared" si="148"/>
        <v>6.72</v>
      </c>
      <c r="CG63" s="84">
        <f t="shared" si="148"/>
        <v>6.72</v>
      </c>
      <c r="CH63" s="84">
        <f t="shared" si="148"/>
        <v>6.72</v>
      </c>
      <c r="CI63" s="84">
        <f t="shared" si="148"/>
        <v>6.72</v>
      </c>
      <c r="CJ63" s="84">
        <f t="shared" si="148"/>
        <v>6.72</v>
      </c>
      <c r="CK63" s="84">
        <f t="shared" si="148"/>
        <v>6.72</v>
      </c>
      <c r="CL63" s="84">
        <f t="shared" si="148"/>
        <v>6.72</v>
      </c>
      <c r="CM63" s="84">
        <f t="shared" si="148"/>
        <v>6.72</v>
      </c>
      <c r="CN63" s="84">
        <f t="shared" si="148"/>
        <v>6.72</v>
      </c>
      <c r="CO63" s="84">
        <f t="shared" si="148"/>
        <v>6.72</v>
      </c>
      <c r="CP63" s="84">
        <f t="shared" si="148"/>
        <v>6.72</v>
      </c>
      <c r="CQ63" s="84">
        <f t="shared" si="148"/>
        <v>6.72</v>
      </c>
      <c r="CR63" s="84">
        <f t="shared" si="148"/>
        <v>6.72</v>
      </c>
      <c r="CS63" s="84">
        <f t="shared" si="148"/>
        <v>6.72</v>
      </c>
      <c r="CT63" s="84">
        <f t="shared" si="148"/>
        <v>6.72</v>
      </c>
      <c r="CU63" s="84">
        <f t="shared" si="148"/>
        <v>6.72</v>
      </c>
      <c r="CV63" s="84">
        <f t="shared" si="148"/>
        <v>6.72</v>
      </c>
      <c r="CW63" s="84">
        <f t="shared" si="148"/>
        <v>6.72</v>
      </c>
      <c r="CX63" s="84">
        <f t="shared" si="148"/>
        <v>6.72</v>
      </c>
      <c r="CY63" s="84">
        <f t="shared" si="148"/>
        <v>6.72</v>
      </c>
      <c r="CZ63" s="84">
        <f t="shared" si="148"/>
        <v>6.72</v>
      </c>
      <c r="DA63" s="84">
        <f t="shared" si="148"/>
        <v>6.72</v>
      </c>
      <c r="DB63" s="84">
        <f t="shared" si="148"/>
        <v>6.72</v>
      </c>
      <c r="DC63" s="84">
        <f t="shared" si="148"/>
        <v>6.72</v>
      </c>
      <c r="DD63" s="84">
        <f t="shared" si="148"/>
        <v>6.72</v>
      </c>
      <c r="DE63" s="84">
        <f t="shared" si="148"/>
        <v>6.72</v>
      </c>
      <c r="DF63" s="84">
        <f t="shared" si="148"/>
        <v>6.72</v>
      </c>
      <c r="DG63" s="84">
        <f t="shared" si="148"/>
        <v>6.72</v>
      </c>
      <c r="DH63" s="84">
        <f t="shared" si="148"/>
        <v>6.72</v>
      </c>
      <c r="DI63" s="84">
        <f t="shared" si="148"/>
        <v>6.72</v>
      </c>
      <c r="DJ63" s="84">
        <f t="shared" si="148"/>
        <v>6.72</v>
      </c>
      <c r="DK63" s="84">
        <f t="shared" si="148"/>
        <v>6.72</v>
      </c>
      <c r="DL63" s="84">
        <f t="shared" si="148"/>
        <v>6.72</v>
      </c>
      <c r="DM63" s="84">
        <f t="shared" si="148"/>
        <v>6.72</v>
      </c>
      <c r="DN63" s="84">
        <f t="shared" si="148"/>
        <v>6.72</v>
      </c>
      <c r="DO63" s="84">
        <f t="shared" si="148"/>
        <v>6.72</v>
      </c>
      <c r="DP63" s="84">
        <f t="shared" si="148"/>
        <v>6.72</v>
      </c>
      <c r="DQ63" s="84">
        <f t="shared" si="148"/>
        <v>6.72</v>
      </c>
      <c r="DR63" s="84">
        <f t="shared" si="148"/>
        <v>6.72</v>
      </c>
      <c r="DS63" s="84">
        <f t="shared" si="148"/>
        <v>6.72</v>
      </c>
      <c r="DT63" s="84">
        <f t="shared" si="148"/>
        <v>6.72</v>
      </c>
      <c r="DU63" s="84">
        <f t="shared" si="148"/>
        <v>6.72</v>
      </c>
      <c r="DV63" s="84">
        <f t="shared" si="148"/>
        <v>6.72</v>
      </c>
      <c r="DW63" s="84">
        <f t="shared" si="148"/>
        <v>6.72</v>
      </c>
      <c r="DX63" s="84">
        <f t="shared" si="148"/>
        <v>6.72</v>
      </c>
      <c r="DY63" s="84">
        <f t="shared" si="148"/>
        <v>6.72</v>
      </c>
      <c r="DZ63" s="84">
        <f t="shared" si="148"/>
        <v>6.72</v>
      </c>
      <c r="EA63" s="84">
        <f t="shared" si="148"/>
        <v>6.72</v>
      </c>
      <c r="EB63" s="84">
        <f t="shared" si="148"/>
        <v>5.0399999999999991</v>
      </c>
      <c r="EC63" s="84">
        <f t="shared" si="148"/>
        <v>5.0399999999999991</v>
      </c>
      <c r="ED63" s="84">
        <f t="shared" si="148"/>
        <v>5.0399999999999991</v>
      </c>
      <c r="EE63" s="84">
        <f t="shared" si="148"/>
        <v>5.0399999999999991</v>
      </c>
      <c r="EF63" s="197">
        <f t="shared" ref="EF63" si="149">EF61+EF62</f>
        <v>5.0399999999999991</v>
      </c>
      <c r="EG63" s="108"/>
    </row>
    <row r="64" spans="1:137" x14ac:dyDescent="0.3">
      <c r="A64" s="28" t="s">
        <v>78</v>
      </c>
      <c r="B64" s="69">
        <v>20</v>
      </c>
      <c r="C64" s="13"/>
      <c r="D64" s="13"/>
      <c r="E64" s="196"/>
      <c r="F64" s="71" t="s">
        <v>114</v>
      </c>
      <c r="G64" s="83">
        <v>1</v>
      </c>
      <c r="H64" s="84">
        <v>1</v>
      </c>
      <c r="I64" s="84">
        <v>1</v>
      </c>
      <c r="J64" s="84">
        <v>1</v>
      </c>
      <c r="K64" s="84">
        <v>1</v>
      </c>
      <c r="L64" s="84">
        <v>1</v>
      </c>
      <c r="M64" s="84">
        <v>1</v>
      </c>
      <c r="N64" s="84">
        <v>1</v>
      </c>
      <c r="O64" s="84">
        <v>1</v>
      </c>
      <c r="P64" s="84">
        <v>1</v>
      </c>
      <c r="Q64" s="84">
        <v>1</v>
      </c>
      <c r="R64" s="84">
        <v>1</v>
      </c>
      <c r="S64" s="84">
        <v>1</v>
      </c>
      <c r="T64" s="84">
        <v>1</v>
      </c>
      <c r="U64" s="84">
        <v>1</v>
      </c>
      <c r="V64" s="84">
        <v>1</v>
      </c>
      <c r="W64" s="84">
        <v>1</v>
      </c>
      <c r="X64" s="84">
        <v>1</v>
      </c>
      <c r="Y64" s="84">
        <v>1</v>
      </c>
      <c r="Z64" s="84">
        <v>1</v>
      </c>
      <c r="AA64" s="84">
        <v>1</v>
      </c>
      <c r="AB64" s="84">
        <v>1</v>
      </c>
      <c r="AC64" s="84">
        <v>1</v>
      </c>
      <c r="AD64" s="84">
        <v>1</v>
      </c>
      <c r="AE64" s="84">
        <v>1</v>
      </c>
      <c r="AF64" s="84">
        <v>1</v>
      </c>
      <c r="AG64" s="84">
        <v>1</v>
      </c>
      <c r="AH64" s="84">
        <v>1</v>
      </c>
      <c r="AI64" s="84">
        <v>1</v>
      </c>
      <c r="AJ64" s="84">
        <v>1</v>
      </c>
      <c r="AK64" s="84">
        <v>1</v>
      </c>
      <c r="AL64" s="84">
        <v>1</v>
      </c>
      <c r="AM64" s="84">
        <v>1</v>
      </c>
      <c r="AN64" s="84">
        <v>1</v>
      </c>
      <c r="AO64" s="84">
        <v>1</v>
      </c>
      <c r="AP64" s="84">
        <v>1</v>
      </c>
      <c r="AQ64" s="84">
        <v>1</v>
      </c>
      <c r="AR64" s="84">
        <v>1</v>
      </c>
      <c r="AS64" s="84">
        <v>1</v>
      </c>
      <c r="AT64" s="84">
        <v>1</v>
      </c>
      <c r="AU64" s="84">
        <v>1</v>
      </c>
      <c r="AV64" s="84">
        <v>1</v>
      </c>
      <c r="AW64" s="84">
        <v>1</v>
      </c>
      <c r="AX64" s="84">
        <v>1</v>
      </c>
      <c r="AY64" s="84">
        <v>1</v>
      </c>
      <c r="AZ64" s="84">
        <v>1</v>
      </c>
      <c r="BA64" s="84">
        <v>1</v>
      </c>
      <c r="BB64" s="84">
        <v>1</v>
      </c>
      <c r="BC64" s="84">
        <v>1</v>
      </c>
      <c r="BD64" s="84">
        <v>1</v>
      </c>
      <c r="BE64" s="84">
        <v>1</v>
      </c>
      <c r="BF64" s="84">
        <v>1</v>
      </c>
      <c r="BG64" s="84">
        <v>1</v>
      </c>
      <c r="BH64" s="84">
        <v>1</v>
      </c>
      <c r="BI64" s="84">
        <v>1</v>
      </c>
      <c r="BJ64" s="84">
        <v>1</v>
      </c>
      <c r="BK64" s="84">
        <v>1</v>
      </c>
      <c r="BL64" s="84">
        <v>1</v>
      </c>
      <c r="BM64" s="84">
        <v>1</v>
      </c>
      <c r="BN64" s="84">
        <v>1</v>
      </c>
      <c r="BO64" s="84">
        <v>1</v>
      </c>
      <c r="BP64" s="84">
        <v>1</v>
      </c>
      <c r="BQ64" s="84">
        <v>1</v>
      </c>
      <c r="BR64" s="84">
        <v>1</v>
      </c>
      <c r="BS64" s="84">
        <v>1</v>
      </c>
      <c r="BT64" s="84">
        <v>1</v>
      </c>
      <c r="BU64" s="84">
        <v>1</v>
      </c>
      <c r="BV64" s="84">
        <v>1</v>
      </c>
      <c r="BW64" s="84">
        <v>1</v>
      </c>
      <c r="BX64" s="84">
        <v>1</v>
      </c>
      <c r="BY64" s="84">
        <v>1</v>
      </c>
      <c r="BZ64" s="84">
        <v>1</v>
      </c>
      <c r="CA64" s="84">
        <v>1</v>
      </c>
      <c r="CB64" s="84">
        <v>1</v>
      </c>
      <c r="CC64" s="84">
        <v>1</v>
      </c>
      <c r="CD64" s="84">
        <v>1</v>
      </c>
      <c r="CE64" s="84">
        <v>1</v>
      </c>
      <c r="CF64" s="84">
        <v>1</v>
      </c>
      <c r="CG64" s="84">
        <v>1</v>
      </c>
      <c r="CH64" s="84">
        <v>1</v>
      </c>
      <c r="CI64" s="84">
        <v>1</v>
      </c>
      <c r="CJ64" s="84">
        <v>1</v>
      </c>
      <c r="CK64" s="84">
        <v>1</v>
      </c>
      <c r="CL64" s="84">
        <v>1</v>
      </c>
      <c r="CM64" s="84">
        <v>1</v>
      </c>
      <c r="CN64" s="84">
        <v>1</v>
      </c>
      <c r="CO64" s="84">
        <v>1</v>
      </c>
      <c r="CP64" s="84">
        <v>1</v>
      </c>
      <c r="CQ64" s="84">
        <v>1</v>
      </c>
      <c r="CR64" s="84">
        <v>1</v>
      </c>
      <c r="CS64" s="84">
        <v>1</v>
      </c>
      <c r="CT64" s="84">
        <v>1</v>
      </c>
      <c r="CU64" s="84">
        <v>1</v>
      </c>
      <c r="CV64" s="84">
        <v>1</v>
      </c>
      <c r="CW64" s="84">
        <v>1</v>
      </c>
      <c r="CX64" s="84">
        <v>1</v>
      </c>
      <c r="CY64" s="84">
        <v>1</v>
      </c>
      <c r="CZ64" s="84">
        <v>1</v>
      </c>
      <c r="DA64" s="84">
        <v>1</v>
      </c>
      <c r="DB64" s="84">
        <v>1</v>
      </c>
      <c r="DC64" s="84">
        <v>1</v>
      </c>
      <c r="DD64" s="84">
        <v>1</v>
      </c>
      <c r="DE64" s="84">
        <v>1</v>
      </c>
      <c r="DF64" s="84">
        <v>1</v>
      </c>
      <c r="DG64" s="84">
        <v>1</v>
      </c>
      <c r="DH64" s="84">
        <v>1</v>
      </c>
      <c r="DI64" s="84">
        <v>1</v>
      </c>
      <c r="DJ64" s="84">
        <v>1</v>
      </c>
      <c r="DK64" s="84">
        <v>1</v>
      </c>
      <c r="DL64" s="84">
        <v>1</v>
      </c>
      <c r="DM64" s="84">
        <v>1</v>
      </c>
      <c r="DN64" s="84">
        <v>1</v>
      </c>
      <c r="DO64" s="84">
        <v>1</v>
      </c>
      <c r="DP64" s="84">
        <v>1</v>
      </c>
      <c r="DQ64" s="84">
        <v>1</v>
      </c>
      <c r="DR64" s="84">
        <v>1</v>
      </c>
      <c r="DS64" s="84">
        <v>1</v>
      </c>
      <c r="DT64" s="84">
        <v>1</v>
      </c>
      <c r="DU64" s="84">
        <v>1</v>
      </c>
      <c r="DV64" s="84">
        <v>1</v>
      </c>
      <c r="DW64" s="84">
        <v>1</v>
      </c>
      <c r="DX64" s="84">
        <v>1</v>
      </c>
      <c r="DY64" s="84">
        <v>1</v>
      </c>
      <c r="DZ64" s="84">
        <v>1</v>
      </c>
      <c r="EA64" s="84">
        <v>1</v>
      </c>
      <c r="EB64" s="84">
        <v>1</v>
      </c>
      <c r="EC64" s="84">
        <v>1</v>
      </c>
      <c r="ED64" s="84">
        <v>1</v>
      </c>
      <c r="EE64" s="84">
        <v>1</v>
      </c>
      <c r="EF64" s="197">
        <v>1</v>
      </c>
      <c r="EG64" s="108"/>
    </row>
    <row r="65" spans="1:137" x14ac:dyDescent="0.3">
      <c r="A65" s="21" t="s">
        <v>79</v>
      </c>
      <c r="B65" s="22">
        <f>INPUTS!O3</f>
        <v>3</v>
      </c>
      <c r="C65" s="13"/>
      <c r="D65" s="13"/>
      <c r="E65" s="196"/>
      <c r="F65" s="71" t="s">
        <v>189</v>
      </c>
      <c r="G65" s="83">
        <f>0.5*G63</f>
        <v>2.5199999999999996</v>
      </c>
      <c r="H65" s="84">
        <f t="shared" ref="H65:BS65" si="150">0.5*H63</f>
        <v>2.5199999999999996</v>
      </c>
      <c r="I65" s="84">
        <f t="shared" si="150"/>
        <v>2.5199999999999996</v>
      </c>
      <c r="J65" s="84">
        <f t="shared" si="150"/>
        <v>2.5199999999999996</v>
      </c>
      <c r="K65" s="84">
        <f t="shared" si="150"/>
        <v>2.5199999999999996</v>
      </c>
      <c r="L65" s="84">
        <f t="shared" si="150"/>
        <v>3.36</v>
      </c>
      <c r="M65" s="84">
        <f t="shared" si="150"/>
        <v>3.36</v>
      </c>
      <c r="N65" s="84">
        <f t="shared" si="150"/>
        <v>3.36</v>
      </c>
      <c r="O65" s="84">
        <f t="shared" si="150"/>
        <v>3.36</v>
      </c>
      <c r="P65" s="84">
        <f t="shared" si="150"/>
        <v>3.36</v>
      </c>
      <c r="Q65" s="84">
        <f t="shared" si="150"/>
        <v>3.36</v>
      </c>
      <c r="R65" s="84">
        <f t="shared" si="150"/>
        <v>3.36</v>
      </c>
      <c r="S65" s="84">
        <f t="shared" si="150"/>
        <v>3.36</v>
      </c>
      <c r="T65" s="84">
        <f t="shared" si="150"/>
        <v>3.36</v>
      </c>
      <c r="U65" s="84">
        <f t="shared" si="150"/>
        <v>3.36</v>
      </c>
      <c r="V65" s="84">
        <f t="shared" si="150"/>
        <v>3.36</v>
      </c>
      <c r="W65" s="84">
        <f t="shared" si="150"/>
        <v>3.36</v>
      </c>
      <c r="X65" s="84">
        <f t="shared" si="150"/>
        <v>3.36</v>
      </c>
      <c r="Y65" s="84">
        <f t="shared" si="150"/>
        <v>3.36</v>
      </c>
      <c r="Z65" s="84">
        <f t="shared" si="150"/>
        <v>3.36</v>
      </c>
      <c r="AA65" s="84">
        <f t="shared" si="150"/>
        <v>3.36</v>
      </c>
      <c r="AB65" s="84">
        <f t="shared" si="150"/>
        <v>3.36</v>
      </c>
      <c r="AC65" s="84">
        <f t="shared" si="150"/>
        <v>3.36</v>
      </c>
      <c r="AD65" s="84">
        <f t="shared" si="150"/>
        <v>3.36</v>
      </c>
      <c r="AE65" s="84">
        <f t="shared" si="150"/>
        <v>3.36</v>
      </c>
      <c r="AF65" s="84">
        <f t="shared" si="150"/>
        <v>3.36</v>
      </c>
      <c r="AG65" s="84">
        <f t="shared" si="150"/>
        <v>3.36</v>
      </c>
      <c r="AH65" s="84">
        <f t="shared" si="150"/>
        <v>3.36</v>
      </c>
      <c r="AI65" s="84">
        <f t="shared" si="150"/>
        <v>3.36</v>
      </c>
      <c r="AJ65" s="84">
        <f t="shared" si="150"/>
        <v>3.36</v>
      </c>
      <c r="AK65" s="84">
        <f t="shared" si="150"/>
        <v>3.36</v>
      </c>
      <c r="AL65" s="84">
        <f t="shared" si="150"/>
        <v>3.36</v>
      </c>
      <c r="AM65" s="84">
        <f t="shared" si="150"/>
        <v>3.36</v>
      </c>
      <c r="AN65" s="84">
        <f t="shared" si="150"/>
        <v>3.36</v>
      </c>
      <c r="AO65" s="84">
        <f t="shared" si="150"/>
        <v>3.36</v>
      </c>
      <c r="AP65" s="84">
        <f t="shared" si="150"/>
        <v>3.36</v>
      </c>
      <c r="AQ65" s="84">
        <f t="shared" si="150"/>
        <v>3.36</v>
      </c>
      <c r="AR65" s="84">
        <f t="shared" si="150"/>
        <v>3.36</v>
      </c>
      <c r="AS65" s="84">
        <f t="shared" si="150"/>
        <v>3.36</v>
      </c>
      <c r="AT65" s="84">
        <f t="shared" si="150"/>
        <v>3.36</v>
      </c>
      <c r="AU65" s="84">
        <f t="shared" si="150"/>
        <v>3.36</v>
      </c>
      <c r="AV65" s="84">
        <f t="shared" si="150"/>
        <v>3.36</v>
      </c>
      <c r="AW65" s="84">
        <f t="shared" si="150"/>
        <v>3.36</v>
      </c>
      <c r="AX65" s="84">
        <f t="shared" si="150"/>
        <v>3.36</v>
      </c>
      <c r="AY65" s="84">
        <f t="shared" si="150"/>
        <v>3.36</v>
      </c>
      <c r="AZ65" s="84">
        <f t="shared" si="150"/>
        <v>4.2</v>
      </c>
      <c r="BA65" s="84">
        <f t="shared" si="150"/>
        <v>4.2</v>
      </c>
      <c r="BB65" s="84">
        <f t="shared" si="150"/>
        <v>4.2</v>
      </c>
      <c r="BC65" s="84">
        <f t="shared" si="150"/>
        <v>4.2</v>
      </c>
      <c r="BD65" s="84">
        <f t="shared" si="150"/>
        <v>4.2</v>
      </c>
      <c r="BE65" s="84">
        <f t="shared" si="150"/>
        <v>4.2</v>
      </c>
      <c r="BF65" s="84">
        <f t="shared" si="150"/>
        <v>4.2</v>
      </c>
      <c r="BG65" s="84">
        <f t="shared" si="150"/>
        <v>4.2</v>
      </c>
      <c r="BH65" s="84">
        <f t="shared" si="150"/>
        <v>4.2</v>
      </c>
      <c r="BI65" s="84">
        <f t="shared" si="150"/>
        <v>4.2</v>
      </c>
      <c r="BJ65" s="84">
        <f t="shared" si="150"/>
        <v>4.2</v>
      </c>
      <c r="BK65" s="84">
        <f t="shared" si="150"/>
        <v>4.2</v>
      </c>
      <c r="BL65" s="84">
        <f t="shared" si="150"/>
        <v>4.2</v>
      </c>
      <c r="BM65" s="84">
        <f t="shared" si="150"/>
        <v>4.2</v>
      </c>
      <c r="BN65" s="84">
        <f t="shared" si="150"/>
        <v>4.2</v>
      </c>
      <c r="BO65" s="84">
        <f t="shared" si="150"/>
        <v>4.2</v>
      </c>
      <c r="BP65" s="84">
        <f t="shared" si="150"/>
        <v>4.2</v>
      </c>
      <c r="BQ65" s="84">
        <f t="shared" si="150"/>
        <v>4.2</v>
      </c>
      <c r="BR65" s="84">
        <f t="shared" si="150"/>
        <v>4.2</v>
      </c>
      <c r="BS65" s="84">
        <f t="shared" si="150"/>
        <v>4.2</v>
      </c>
      <c r="BT65" s="84">
        <f t="shared" ref="BT65:EE65" si="151">0.5*BT63</f>
        <v>4.2</v>
      </c>
      <c r="BU65" s="84">
        <f t="shared" si="151"/>
        <v>4.2</v>
      </c>
      <c r="BV65" s="84">
        <f t="shared" si="151"/>
        <v>4.2</v>
      </c>
      <c r="BW65" s="84">
        <f t="shared" si="151"/>
        <v>4.2</v>
      </c>
      <c r="BX65" s="84">
        <f t="shared" si="151"/>
        <v>4.2</v>
      </c>
      <c r="BY65" s="84">
        <f t="shared" si="151"/>
        <v>3.36</v>
      </c>
      <c r="BZ65" s="84">
        <f t="shared" si="151"/>
        <v>3.36</v>
      </c>
      <c r="CA65" s="84">
        <f t="shared" si="151"/>
        <v>3.36</v>
      </c>
      <c r="CB65" s="84">
        <f t="shared" si="151"/>
        <v>3.36</v>
      </c>
      <c r="CC65" s="84">
        <f t="shared" si="151"/>
        <v>3.36</v>
      </c>
      <c r="CD65" s="84">
        <f t="shared" si="151"/>
        <v>3.36</v>
      </c>
      <c r="CE65" s="84">
        <f t="shared" si="151"/>
        <v>3.36</v>
      </c>
      <c r="CF65" s="84">
        <f t="shared" si="151"/>
        <v>3.36</v>
      </c>
      <c r="CG65" s="84">
        <f t="shared" si="151"/>
        <v>3.36</v>
      </c>
      <c r="CH65" s="84">
        <f t="shared" si="151"/>
        <v>3.36</v>
      </c>
      <c r="CI65" s="84">
        <f t="shared" si="151"/>
        <v>3.36</v>
      </c>
      <c r="CJ65" s="84">
        <f t="shared" si="151"/>
        <v>3.36</v>
      </c>
      <c r="CK65" s="84">
        <f t="shared" si="151"/>
        <v>3.36</v>
      </c>
      <c r="CL65" s="84">
        <f t="shared" si="151"/>
        <v>3.36</v>
      </c>
      <c r="CM65" s="84">
        <f t="shared" si="151"/>
        <v>3.36</v>
      </c>
      <c r="CN65" s="84">
        <f t="shared" si="151"/>
        <v>3.36</v>
      </c>
      <c r="CO65" s="84">
        <f t="shared" si="151"/>
        <v>3.36</v>
      </c>
      <c r="CP65" s="84">
        <f t="shared" si="151"/>
        <v>3.36</v>
      </c>
      <c r="CQ65" s="84">
        <f t="shared" si="151"/>
        <v>3.36</v>
      </c>
      <c r="CR65" s="84">
        <f t="shared" si="151"/>
        <v>3.36</v>
      </c>
      <c r="CS65" s="84">
        <f t="shared" si="151"/>
        <v>3.36</v>
      </c>
      <c r="CT65" s="84">
        <f t="shared" si="151"/>
        <v>3.36</v>
      </c>
      <c r="CU65" s="84">
        <f t="shared" si="151"/>
        <v>3.36</v>
      </c>
      <c r="CV65" s="84">
        <f t="shared" si="151"/>
        <v>3.36</v>
      </c>
      <c r="CW65" s="84">
        <f t="shared" si="151"/>
        <v>3.36</v>
      </c>
      <c r="CX65" s="84">
        <f t="shared" si="151"/>
        <v>3.36</v>
      </c>
      <c r="CY65" s="84">
        <f t="shared" si="151"/>
        <v>3.36</v>
      </c>
      <c r="CZ65" s="84">
        <f t="shared" si="151"/>
        <v>3.36</v>
      </c>
      <c r="DA65" s="84">
        <f t="shared" si="151"/>
        <v>3.36</v>
      </c>
      <c r="DB65" s="84">
        <f t="shared" si="151"/>
        <v>3.36</v>
      </c>
      <c r="DC65" s="84">
        <f t="shared" si="151"/>
        <v>3.36</v>
      </c>
      <c r="DD65" s="84">
        <f t="shared" si="151"/>
        <v>3.36</v>
      </c>
      <c r="DE65" s="84">
        <f t="shared" si="151"/>
        <v>3.36</v>
      </c>
      <c r="DF65" s="84">
        <f t="shared" si="151"/>
        <v>3.36</v>
      </c>
      <c r="DG65" s="84">
        <f t="shared" si="151"/>
        <v>3.36</v>
      </c>
      <c r="DH65" s="84">
        <f t="shared" si="151"/>
        <v>3.36</v>
      </c>
      <c r="DI65" s="84">
        <f t="shared" si="151"/>
        <v>3.36</v>
      </c>
      <c r="DJ65" s="84">
        <f t="shared" si="151"/>
        <v>3.36</v>
      </c>
      <c r="DK65" s="84">
        <f t="shared" si="151"/>
        <v>3.36</v>
      </c>
      <c r="DL65" s="84">
        <f t="shared" si="151"/>
        <v>3.36</v>
      </c>
      <c r="DM65" s="84">
        <f t="shared" si="151"/>
        <v>3.36</v>
      </c>
      <c r="DN65" s="84">
        <f t="shared" si="151"/>
        <v>3.36</v>
      </c>
      <c r="DO65" s="84">
        <f t="shared" si="151"/>
        <v>3.36</v>
      </c>
      <c r="DP65" s="84">
        <f t="shared" si="151"/>
        <v>3.36</v>
      </c>
      <c r="DQ65" s="84">
        <f t="shared" si="151"/>
        <v>3.36</v>
      </c>
      <c r="DR65" s="84">
        <f t="shared" si="151"/>
        <v>3.36</v>
      </c>
      <c r="DS65" s="84">
        <f t="shared" si="151"/>
        <v>3.36</v>
      </c>
      <c r="DT65" s="84">
        <f t="shared" si="151"/>
        <v>3.36</v>
      </c>
      <c r="DU65" s="84">
        <f t="shared" si="151"/>
        <v>3.36</v>
      </c>
      <c r="DV65" s="84">
        <f t="shared" si="151"/>
        <v>3.36</v>
      </c>
      <c r="DW65" s="84">
        <f t="shared" si="151"/>
        <v>3.36</v>
      </c>
      <c r="DX65" s="84">
        <f t="shared" si="151"/>
        <v>3.36</v>
      </c>
      <c r="DY65" s="84">
        <f t="shared" si="151"/>
        <v>3.36</v>
      </c>
      <c r="DZ65" s="84">
        <f t="shared" si="151"/>
        <v>3.36</v>
      </c>
      <c r="EA65" s="84">
        <f t="shared" si="151"/>
        <v>3.36</v>
      </c>
      <c r="EB65" s="84">
        <f t="shared" si="151"/>
        <v>2.5199999999999996</v>
      </c>
      <c r="EC65" s="84">
        <f t="shared" si="151"/>
        <v>2.5199999999999996</v>
      </c>
      <c r="ED65" s="84">
        <f t="shared" si="151"/>
        <v>2.5199999999999996</v>
      </c>
      <c r="EE65" s="84">
        <f t="shared" si="151"/>
        <v>2.5199999999999996</v>
      </c>
      <c r="EF65" s="197">
        <f t="shared" ref="EF65" si="152">0.5*EF63</f>
        <v>2.5199999999999996</v>
      </c>
      <c r="EG65" s="108"/>
    </row>
    <row r="66" spans="1:137" x14ac:dyDescent="0.3">
      <c r="A66" s="28" t="s">
        <v>80</v>
      </c>
      <c r="B66" s="69" t="s">
        <v>119</v>
      </c>
      <c r="C66" s="13"/>
      <c r="D66" s="13"/>
      <c r="E66" s="196"/>
      <c r="F66" s="71" t="s">
        <v>190</v>
      </c>
      <c r="G66" s="83">
        <f>G61</f>
        <v>4.1999999999999993</v>
      </c>
      <c r="H66" s="84">
        <f t="shared" ref="H66:BS66" si="153">H61</f>
        <v>4.1999999999999993</v>
      </c>
      <c r="I66" s="84">
        <f t="shared" si="153"/>
        <v>4.1999999999999993</v>
      </c>
      <c r="J66" s="84">
        <f t="shared" si="153"/>
        <v>4.1999999999999993</v>
      </c>
      <c r="K66" s="84">
        <f t="shared" si="153"/>
        <v>4.1999999999999993</v>
      </c>
      <c r="L66" s="84">
        <f t="shared" si="153"/>
        <v>5.6</v>
      </c>
      <c r="M66" s="84">
        <f t="shared" si="153"/>
        <v>5.6</v>
      </c>
      <c r="N66" s="84">
        <f t="shared" si="153"/>
        <v>5.6</v>
      </c>
      <c r="O66" s="84">
        <f t="shared" si="153"/>
        <v>5.6</v>
      </c>
      <c r="P66" s="84">
        <f t="shared" si="153"/>
        <v>5.6</v>
      </c>
      <c r="Q66" s="84">
        <f t="shared" si="153"/>
        <v>5.6</v>
      </c>
      <c r="R66" s="84">
        <f t="shared" si="153"/>
        <v>5.6</v>
      </c>
      <c r="S66" s="84">
        <f t="shared" si="153"/>
        <v>5.6</v>
      </c>
      <c r="T66" s="84">
        <f t="shared" si="153"/>
        <v>5.6</v>
      </c>
      <c r="U66" s="84">
        <f t="shared" si="153"/>
        <v>5.6</v>
      </c>
      <c r="V66" s="84">
        <f t="shared" si="153"/>
        <v>5.6</v>
      </c>
      <c r="W66" s="84">
        <f t="shared" si="153"/>
        <v>5.6</v>
      </c>
      <c r="X66" s="84">
        <f t="shared" si="153"/>
        <v>5.6</v>
      </c>
      <c r="Y66" s="84">
        <f t="shared" si="153"/>
        <v>5.6</v>
      </c>
      <c r="Z66" s="84">
        <f t="shared" si="153"/>
        <v>5.6</v>
      </c>
      <c r="AA66" s="84">
        <f t="shared" si="153"/>
        <v>5.6</v>
      </c>
      <c r="AB66" s="84">
        <f t="shared" si="153"/>
        <v>5.6</v>
      </c>
      <c r="AC66" s="84">
        <f t="shared" si="153"/>
        <v>5.6</v>
      </c>
      <c r="AD66" s="84">
        <f t="shared" si="153"/>
        <v>5.6</v>
      </c>
      <c r="AE66" s="84">
        <f t="shared" si="153"/>
        <v>5.6</v>
      </c>
      <c r="AF66" s="84">
        <f t="shared" si="153"/>
        <v>5.6</v>
      </c>
      <c r="AG66" s="84">
        <f t="shared" si="153"/>
        <v>5.6</v>
      </c>
      <c r="AH66" s="84">
        <f t="shared" si="153"/>
        <v>5.6</v>
      </c>
      <c r="AI66" s="84">
        <f t="shared" si="153"/>
        <v>5.6</v>
      </c>
      <c r="AJ66" s="84">
        <f t="shared" si="153"/>
        <v>5.6</v>
      </c>
      <c r="AK66" s="84">
        <f t="shared" si="153"/>
        <v>5.6</v>
      </c>
      <c r="AL66" s="84">
        <f t="shared" si="153"/>
        <v>5.6</v>
      </c>
      <c r="AM66" s="84">
        <f t="shared" si="153"/>
        <v>5.6</v>
      </c>
      <c r="AN66" s="84">
        <f t="shared" si="153"/>
        <v>5.6</v>
      </c>
      <c r="AO66" s="84">
        <f t="shared" si="153"/>
        <v>5.6</v>
      </c>
      <c r="AP66" s="84">
        <f t="shared" si="153"/>
        <v>5.6</v>
      </c>
      <c r="AQ66" s="84">
        <f t="shared" si="153"/>
        <v>5.6</v>
      </c>
      <c r="AR66" s="84">
        <f t="shared" si="153"/>
        <v>5.6</v>
      </c>
      <c r="AS66" s="84">
        <f t="shared" si="153"/>
        <v>5.6</v>
      </c>
      <c r="AT66" s="84">
        <f t="shared" si="153"/>
        <v>5.6</v>
      </c>
      <c r="AU66" s="84">
        <f t="shared" si="153"/>
        <v>5.6</v>
      </c>
      <c r="AV66" s="84">
        <f t="shared" si="153"/>
        <v>5.6</v>
      </c>
      <c r="AW66" s="84">
        <f t="shared" si="153"/>
        <v>5.6</v>
      </c>
      <c r="AX66" s="84">
        <f t="shared" si="153"/>
        <v>5.6</v>
      </c>
      <c r="AY66" s="84">
        <f t="shared" si="153"/>
        <v>5.6</v>
      </c>
      <c r="AZ66" s="84">
        <f t="shared" si="153"/>
        <v>7</v>
      </c>
      <c r="BA66" s="84">
        <f t="shared" si="153"/>
        <v>7</v>
      </c>
      <c r="BB66" s="84">
        <f t="shared" si="153"/>
        <v>7</v>
      </c>
      <c r="BC66" s="84">
        <f t="shared" si="153"/>
        <v>7</v>
      </c>
      <c r="BD66" s="84">
        <f t="shared" si="153"/>
        <v>7</v>
      </c>
      <c r="BE66" s="84">
        <f t="shared" si="153"/>
        <v>7</v>
      </c>
      <c r="BF66" s="84">
        <f t="shared" si="153"/>
        <v>7</v>
      </c>
      <c r="BG66" s="84">
        <f t="shared" si="153"/>
        <v>7</v>
      </c>
      <c r="BH66" s="84">
        <f t="shared" si="153"/>
        <v>7</v>
      </c>
      <c r="BI66" s="84">
        <f t="shared" si="153"/>
        <v>7</v>
      </c>
      <c r="BJ66" s="84">
        <f t="shared" si="153"/>
        <v>7</v>
      </c>
      <c r="BK66" s="84">
        <f t="shared" si="153"/>
        <v>7</v>
      </c>
      <c r="BL66" s="84">
        <f t="shared" si="153"/>
        <v>7</v>
      </c>
      <c r="BM66" s="84">
        <f t="shared" si="153"/>
        <v>7</v>
      </c>
      <c r="BN66" s="84">
        <f t="shared" si="153"/>
        <v>7</v>
      </c>
      <c r="BO66" s="84">
        <f t="shared" si="153"/>
        <v>7</v>
      </c>
      <c r="BP66" s="84">
        <f t="shared" si="153"/>
        <v>7</v>
      </c>
      <c r="BQ66" s="84">
        <f t="shared" si="153"/>
        <v>7</v>
      </c>
      <c r="BR66" s="84">
        <f t="shared" si="153"/>
        <v>7</v>
      </c>
      <c r="BS66" s="84">
        <f t="shared" si="153"/>
        <v>7</v>
      </c>
      <c r="BT66" s="84">
        <f t="shared" ref="BT66:EE66" si="154">BT61</f>
        <v>7</v>
      </c>
      <c r="BU66" s="84">
        <f t="shared" si="154"/>
        <v>7</v>
      </c>
      <c r="BV66" s="84">
        <f t="shared" si="154"/>
        <v>7</v>
      </c>
      <c r="BW66" s="84">
        <f t="shared" si="154"/>
        <v>7</v>
      </c>
      <c r="BX66" s="84">
        <f t="shared" si="154"/>
        <v>7</v>
      </c>
      <c r="BY66" s="84">
        <f t="shared" si="154"/>
        <v>5.6</v>
      </c>
      <c r="BZ66" s="84">
        <f t="shared" si="154"/>
        <v>5.6</v>
      </c>
      <c r="CA66" s="84">
        <f t="shared" si="154"/>
        <v>5.6</v>
      </c>
      <c r="CB66" s="84">
        <f t="shared" si="154"/>
        <v>5.6</v>
      </c>
      <c r="CC66" s="84">
        <f t="shared" si="154"/>
        <v>5.6</v>
      </c>
      <c r="CD66" s="84">
        <f t="shared" si="154"/>
        <v>5.6</v>
      </c>
      <c r="CE66" s="84">
        <f t="shared" si="154"/>
        <v>5.6</v>
      </c>
      <c r="CF66" s="84">
        <f t="shared" si="154"/>
        <v>5.6</v>
      </c>
      <c r="CG66" s="84">
        <f t="shared" si="154"/>
        <v>5.6</v>
      </c>
      <c r="CH66" s="84">
        <f t="shared" si="154"/>
        <v>5.6</v>
      </c>
      <c r="CI66" s="84">
        <f t="shared" si="154"/>
        <v>5.6</v>
      </c>
      <c r="CJ66" s="84">
        <f t="shared" si="154"/>
        <v>5.6</v>
      </c>
      <c r="CK66" s="84">
        <f t="shared" si="154"/>
        <v>5.6</v>
      </c>
      <c r="CL66" s="84">
        <f t="shared" si="154"/>
        <v>5.6</v>
      </c>
      <c r="CM66" s="84">
        <f t="shared" si="154"/>
        <v>5.6</v>
      </c>
      <c r="CN66" s="84">
        <f t="shared" si="154"/>
        <v>5.6</v>
      </c>
      <c r="CO66" s="84">
        <f t="shared" si="154"/>
        <v>5.6</v>
      </c>
      <c r="CP66" s="84">
        <f t="shared" si="154"/>
        <v>5.6</v>
      </c>
      <c r="CQ66" s="84">
        <f t="shared" si="154"/>
        <v>5.6</v>
      </c>
      <c r="CR66" s="84">
        <f t="shared" si="154"/>
        <v>5.6</v>
      </c>
      <c r="CS66" s="84">
        <f t="shared" si="154"/>
        <v>5.6</v>
      </c>
      <c r="CT66" s="84">
        <f t="shared" si="154"/>
        <v>5.6</v>
      </c>
      <c r="CU66" s="84">
        <f t="shared" si="154"/>
        <v>5.6</v>
      </c>
      <c r="CV66" s="84">
        <f t="shared" si="154"/>
        <v>5.6</v>
      </c>
      <c r="CW66" s="84">
        <f t="shared" si="154"/>
        <v>5.6</v>
      </c>
      <c r="CX66" s="84">
        <f t="shared" si="154"/>
        <v>5.6</v>
      </c>
      <c r="CY66" s="84">
        <f t="shared" si="154"/>
        <v>5.6</v>
      </c>
      <c r="CZ66" s="84">
        <f t="shared" si="154"/>
        <v>5.6</v>
      </c>
      <c r="DA66" s="84">
        <f t="shared" si="154"/>
        <v>5.6</v>
      </c>
      <c r="DB66" s="84">
        <f t="shared" si="154"/>
        <v>5.6</v>
      </c>
      <c r="DC66" s="84">
        <f t="shared" si="154"/>
        <v>5.6</v>
      </c>
      <c r="DD66" s="84">
        <f t="shared" si="154"/>
        <v>5.6</v>
      </c>
      <c r="DE66" s="84">
        <f t="shared" si="154"/>
        <v>5.6</v>
      </c>
      <c r="DF66" s="84">
        <f t="shared" si="154"/>
        <v>5.6</v>
      </c>
      <c r="DG66" s="84">
        <f t="shared" si="154"/>
        <v>5.6</v>
      </c>
      <c r="DH66" s="84">
        <f t="shared" si="154"/>
        <v>5.6</v>
      </c>
      <c r="DI66" s="84">
        <f t="shared" si="154"/>
        <v>5.6</v>
      </c>
      <c r="DJ66" s="84">
        <f t="shared" si="154"/>
        <v>5.6</v>
      </c>
      <c r="DK66" s="84">
        <f t="shared" si="154"/>
        <v>5.6</v>
      </c>
      <c r="DL66" s="84">
        <f t="shared" si="154"/>
        <v>5.6</v>
      </c>
      <c r="DM66" s="84">
        <f t="shared" si="154"/>
        <v>5.6</v>
      </c>
      <c r="DN66" s="84">
        <f t="shared" si="154"/>
        <v>5.6</v>
      </c>
      <c r="DO66" s="84">
        <f t="shared" si="154"/>
        <v>5.6</v>
      </c>
      <c r="DP66" s="84">
        <f t="shared" si="154"/>
        <v>5.6</v>
      </c>
      <c r="DQ66" s="84">
        <f t="shared" si="154"/>
        <v>5.6</v>
      </c>
      <c r="DR66" s="84">
        <f t="shared" si="154"/>
        <v>5.6</v>
      </c>
      <c r="DS66" s="84">
        <f t="shared" si="154"/>
        <v>5.6</v>
      </c>
      <c r="DT66" s="84">
        <f t="shared" si="154"/>
        <v>5.6</v>
      </c>
      <c r="DU66" s="84">
        <f t="shared" si="154"/>
        <v>5.6</v>
      </c>
      <c r="DV66" s="84">
        <f t="shared" si="154"/>
        <v>5.6</v>
      </c>
      <c r="DW66" s="84">
        <f t="shared" si="154"/>
        <v>5.6</v>
      </c>
      <c r="DX66" s="84">
        <f t="shared" si="154"/>
        <v>5.6</v>
      </c>
      <c r="DY66" s="84">
        <f t="shared" si="154"/>
        <v>5.6</v>
      </c>
      <c r="DZ66" s="84">
        <f t="shared" si="154"/>
        <v>5.6</v>
      </c>
      <c r="EA66" s="84">
        <f t="shared" si="154"/>
        <v>5.6</v>
      </c>
      <c r="EB66" s="84">
        <f t="shared" si="154"/>
        <v>4.1999999999999993</v>
      </c>
      <c r="EC66" s="84">
        <f t="shared" si="154"/>
        <v>4.1999999999999993</v>
      </c>
      <c r="ED66" s="84">
        <f t="shared" si="154"/>
        <v>4.1999999999999993</v>
      </c>
      <c r="EE66" s="84">
        <f t="shared" si="154"/>
        <v>4.1999999999999993</v>
      </c>
      <c r="EF66" s="197">
        <f t="shared" ref="EF66" si="155">EF61</f>
        <v>4.1999999999999993</v>
      </c>
      <c r="EG66" s="108"/>
    </row>
    <row r="67" spans="1:137" x14ac:dyDescent="0.3">
      <c r="A67" s="21" t="s">
        <v>81</v>
      </c>
      <c r="B67" s="22">
        <v>3</v>
      </c>
      <c r="C67" s="13"/>
      <c r="D67" s="13"/>
      <c r="E67" s="196"/>
      <c r="F67" s="71" t="s">
        <v>191</v>
      </c>
      <c r="G67" s="83">
        <f>$B67*G54</f>
        <v>9</v>
      </c>
      <c r="H67" s="83">
        <f t="shared" ref="H67:BS67" si="156">$B67*H54</f>
        <v>9</v>
      </c>
      <c r="I67" s="83">
        <f t="shared" si="156"/>
        <v>9</v>
      </c>
      <c r="J67" s="83">
        <f t="shared" si="156"/>
        <v>9</v>
      </c>
      <c r="K67" s="83">
        <f t="shared" si="156"/>
        <v>9</v>
      </c>
      <c r="L67" s="83">
        <f t="shared" si="156"/>
        <v>12</v>
      </c>
      <c r="M67" s="83">
        <f t="shared" si="156"/>
        <v>12</v>
      </c>
      <c r="N67" s="83">
        <f t="shared" si="156"/>
        <v>12</v>
      </c>
      <c r="O67" s="83">
        <f t="shared" si="156"/>
        <v>12</v>
      </c>
      <c r="P67" s="83">
        <f t="shared" si="156"/>
        <v>12</v>
      </c>
      <c r="Q67" s="83">
        <f t="shared" si="156"/>
        <v>12</v>
      </c>
      <c r="R67" s="83">
        <f t="shared" si="156"/>
        <v>12</v>
      </c>
      <c r="S67" s="83">
        <f t="shared" si="156"/>
        <v>12</v>
      </c>
      <c r="T67" s="83">
        <f t="shared" si="156"/>
        <v>12</v>
      </c>
      <c r="U67" s="83">
        <f t="shared" si="156"/>
        <v>12</v>
      </c>
      <c r="V67" s="83">
        <f t="shared" si="156"/>
        <v>12</v>
      </c>
      <c r="W67" s="83">
        <f t="shared" si="156"/>
        <v>12</v>
      </c>
      <c r="X67" s="83">
        <f t="shared" si="156"/>
        <v>12</v>
      </c>
      <c r="Y67" s="83">
        <f t="shared" si="156"/>
        <v>12</v>
      </c>
      <c r="Z67" s="83">
        <f t="shared" si="156"/>
        <v>12</v>
      </c>
      <c r="AA67" s="83">
        <f t="shared" si="156"/>
        <v>12</v>
      </c>
      <c r="AB67" s="83">
        <f t="shared" si="156"/>
        <v>12</v>
      </c>
      <c r="AC67" s="83">
        <f t="shared" si="156"/>
        <v>12</v>
      </c>
      <c r="AD67" s="83">
        <f t="shared" si="156"/>
        <v>12</v>
      </c>
      <c r="AE67" s="83">
        <f t="shared" si="156"/>
        <v>12</v>
      </c>
      <c r="AF67" s="83">
        <f t="shared" si="156"/>
        <v>12</v>
      </c>
      <c r="AG67" s="83">
        <f t="shared" si="156"/>
        <v>12</v>
      </c>
      <c r="AH67" s="83">
        <f t="shared" si="156"/>
        <v>12</v>
      </c>
      <c r="AI67" s="83">
        <f t="shared" si="156"/>
        <v>12</v>
      </c>
      <c r="AJ67" s="83">
        <f t="shared" si="156"/>
        <v>12</v>
      </c>
      <c r="AK67" s="83">
        <f t="shared" si="156"/>
        <v>12</v>
      </c>
      <c r="AL67" s="83">
        <f t="shared" si="156"/>
        <v>12</v>
      </c>
      <c r="AM67" s="83">
        <f t="shared" si="156"/>
        <v>12</v>
      </c>
      <c r="AN67" s="83">
        <f t="shared" si="156"/>
        <v>12</v>
      </c>
      <c r="AO67" s="83">
        <f t="shared" si="156"/>
        <v>12</v>
      </c>
      <c r="AP67" s="83">
        <f t="shared" si="156"/>
        <v>12</v>
      </c>
      <c r="AQ67" s="83">
        <f t="shared" si="156"/>
        <v>12</v>
      </c>
      <c r="AR67" s="83">
        <f t="shared" si="156"/>
        <v>12</v>
      </c>
      <c r="AS67" s="83">
        <f t="shared" si="156"/>
        <v>12</v>
      </c>
      <c r="AT67" s="83">
        <f t="shared" si="156"/>
        <v>12</v>
      </c>
      <c r="AU67" s="83">
        <f t="shared" si="156"/>
        <v>12</v>
      </c>
      <c r="AV67" s="83">
        <f t="shared" si="156"/>
        <v>12</v>
      </c>
      <c r="AW67" s="83">
        <f t="shared" si="156"/>
        <v>12</v>
      </c>
      <c r="AX67" s="83">
        <f t="shared" si="156"/>
        <v>12</v>
      </c>
      <c r="AY67" s="83">
        <f t="shared" si="156"/>
        <v>12</v>
      </c>
      <c r="AZ67" s="83">
        <f t="shared" si="156"/>
        <v>15</v>
      </c>
      <c r="BA67" s="83">
        <f t="shared" si="156"/>
        <v>15</v>
      </c>
      <c r="BB67" s="83">
        <f t="shared" si="156"/>
        <v>15</v>
      </c>
      <c r="BC67" s="83">
        <f t="shared" si="156"/>
        <v>15</v>
      </c>
      <c r="BD67" s="83">
        <f t="shared" si="156"/>
        <v>15</v>
      </c>
      <c r="BE67" s="83">
        <f t="shared" si="156"/>
        <v>15</v>
      </c>
      <c r="BF67" s="83">
        <f t="shared" si="156"/>
        <v>15</v>
      </c>
      <c r="BG67" s="83">
        <f t="shared" si="156"/>
        <v>15</v>
      </c>
      <c r="BH67" s="83">
        <f t="shared" si="156"/>
        <v>15</v>
      </c>
      <c r="BI67" s="83">
        <f t="shared" si="156"/>
        <v>15</v>
      </c>
      <c r="BJ67" s="83">
        <f t="shared" si="156"/>
        <v>15</v>
      </c>
      <c r="BK67" s="83">
        <f t="shared" si="156"/>
        <v>15</v>
      </c>
      <c r="BL67" s="83">
        <f t="shared" si="156"/>
        <v>15</v>
      </c>
      <c r="BM67" s="83">
        <f t="shared" si="156"/>
        <v>15</v>
      </c>
      <c r="BN67" s="83">
        <f t="shared" si="156"/>
        <v>15</v>
      </c>
      <c r="BO67" s="83">
        <f t="shared" si="156"/>
        <v>15</v>
      </c>
      <c r="BP67" s="83">
        <f t="shared" si="156"/>
        <v>15</v>
      </c>
      <c r="BQ67" s="83">
        <f t="shared" si="156"/>
        <v>15</v>
      </c>
      <c r="BR67" s="83">
        <f t="shared" si="156"/>
        <v>15</v>
      </c>
      <c r="BS67" s="83">
        <f t="shared" si="156"/>
        <v>15</v>
      </c>
      <c r="BT67" s="83">
        <f t="shared" ref="BT67:EE67" si="157">$B67*BT54</f>
        <v>15</v>
      </c>
      <c r="BU67" s="83">
        <f t="shared" si="157"/>
        <v>15</v>
      </c>
      <c r="BV67" s="83">
        <f t="shared" si="157"/>
        <v>15</v>
      </c>
      <c r="BW67" s="83">
        <f t="shared" si="157"/>
        <v>15</v>
      </c>
      <c r="BX67" s="83">
        <f t="shared" si="157"/>
        <v>15</v>
      </c>
      <c r="BY67" s="83">
        <f t="shared" si="157"/>
        <v>12</v>
      </c>
      <c r="BZ67" s="83">
        <f t="shared" si="157"/>
        <v>12</v>
      </c>
      <c r="CA67" s="83">
        <f t="shared" si="157"/>
        <v>12</v>
      </c>
      <c r="CB67" s="83">
        <f t="shared" si="157"/>
        <v>12</v>
      </c>
      <c r="CC67" s="83">
        <f t="shared" si="157"/>
        <v>12</v>
      </c>
      <c r="CD67" s="83">
        <f t="shared" si="157"/>
        <v>12</v>
      </c>
      <c r="CE67" s="83">
        <f t="shared" si="157"/>
        <v>12</v>
      </c>
      <c r="CF67" s="83">
        <f t="shared" si="157"/>
        <v>12</v>
      </c>
      <c r="CG67" s="83">
        <f t="shared" si="157"/>
        <v>12</v>
      </c>
      <c r="CH67" s="83">
        <f t="shared" si="157"/>
        <v>12</v>
      </c>
      <c r="CI67" s="83">
        <f t="shared" si="157"/>
        <v>12</v>
      </c>
      <c r="CJ67" s="83">
        <f t="shared" si="157"/>
        <v>12</v>
      </c>
      <c r="CK67" s="83">
        <f t="shared" si="157"/>
        <v>12</v>
      </c>
      <c r="CL67" s="83">
        <f t="shared" si="157"/>
        <v>12</v>
      </c>
      <c r="CM67" s="83">
        <f t="shared" si="157"/>
        <v>12</v>
      </c>
      <c r="CN67" s="83">
        <f t="shared" si="157"/>
        <v>12</v>
      </c>
      <c r="CO67" s="83">
        <f t="shared" si="157"/>
        <v>12</v>
      </c>
      <c r="CP67" s="83">
        <f t="shared" si="157"/>
        <v>12</v>
      </c>
      <c r="CQ67" s="83">
        <f t="shared" si="157"/>
        <v>12</v>
      </c>
      <c r="CR67" s="83">
        <f t="shared" si="157"/>
        <v>12</v>
      </c>
      <c r="CS67" s="83">
        <f t="shared" si="157"/>
        <v>12</v>
      </c>
      <c r="CT67" s="83">
        <f t="shared" si="157"/>
        <v>12</v>
      </c>
      <c r="CU67" s="83">
        <f t="shared" si="157"/>
        <v>12</v>
      </c>
      <c r="CV67" s="83">
        <f t="shared" si="157"/>
        <v>12</v>
      </c>
      <c r="CW67" s="83">
        <f t="shared" si="157"/>
        <v>12</v>
      </c>
      <c r="CX67" s="83">
        <f t="shared" si="157"/>
        <v>12</v>
      </c>
      <c r="CY67" s="83">
        <f t="shared" si="157"/>
        <v>12</v>
      </c>
      <c r="CZ67" s="83">
        <f t="shared" si="157"/>
        <v>12</v>
      </c>
      <c r="DA67" s="83">
        <f t="shared" si="157"/>
        <v>12</v>
      </c>
      <c r="DB67" s="83">
        <f t="shared" si="157"/>
        <v>12</v>
      </c>
      <c r="DC67" s="83">
        <f t="shared" si="157"/>
        <v>12</v>
      </c>
      <c r="DD67" s="83">
        <f t="shared" si="157"/>
        <v>12</v>
      </c>
      <c r="DE67" s="83">
        <f t="shared" si="157"/>
        <v>12</v>
      </c>
      <c r="DF67" s="83">
        <f t="shared" si="157"/>
        <v>12</v>
      </c>
      <c r="DG67" s="83">
        <f t="shared" si="157"/>
        <v>12</v>
      </c>
      <c r="DH67" s="83">
        <f t="shared" si="157"/>
        <v>12</v>
      </c>
      <c r="DI67" s="83">
        <f t="shared" si="157"/>
        <v>12</v>
      </c>
      <c r="DJ67" s="83">
        <f t="shared" si="157"/>
        <v>12</v>
      </c>
      <c r="DK67" s="83">
        <f t="shared" si="157"/>
        <v>12</v>
      </c>
      <c r="DL67" s="83">
        <f t="shared" si="157"/>
        <v>12</v>
      </c>
      <c r="DM67" s="83">
        <f t="shared" si="157"/>
        <v>12</v>
      </c>
      <c r="DN67" s="83">
        <f t="shared" si="157"/>
        <v>12</v>
      </c>
      <c r="DO67" s="83">
        <f t="shared" si="157"/>
        <v>12</v>
      </c>
      <c r="DP67" s="83">
        <f t="shared" si="157"/>
        <v>12</v>
      </c>
      <c r="DQ67" s="83">
        <f t="shared" si="157"/>
        <v>12</v>
      </c>
      <c r="DR67" s="83">
        <f t="shared" si="157"/>
        <v>12</v>
      </c>
      <c r="DS67" s="83">
        <f t="shared" si="157"/>
        <v>12</v>
      </c>
      <c r="DT67" s="83">
        <f t="shared" si="157"/>
        <v>12</v>
      </c>
      <c r="DU67" s="83">
        <f t="shared" si="157"/>
        <v>12</v>
      </c>
      <c r="DV67" s="83">
        <f t="shared" si="157"/>
        <v>12</v>
      </c>
      <c r="DW67" s="83">
        <f t="shared" si="157"/>
        <v>12</v>
      </c>
      <c r="DX67" s="83">
        <f t="shared" si="157"/>
        <v>12</v>
      </c>
      <c r="DY67" s="83">
        <f t="shared" si="157"/>
        <v>12</v>
      </c>
      <c r="DZ67" s="83">
        <f t="shared" si="157"/>
        <v>12</v>
      </c>
      <c r="EA67" s="83">
        <f t="shared" si="157"/>
        <v>12</v>
      </c>
      <c r="EB67" s="83">
        <f t="shared" si="157"/>
        <v>9</v>
      </c>
      <c r="EC67" s="83">
        <f t="shared" si="157"/>
        <v>9</v>
      </c>
      <c r="ED67" s="83">
        <f t="shared" si="157"/>
        <v>9</v>
      </c>
      <c r="EE67" s="83">
        <f t="shared" si="157"/>
        <v>9</v>
      </c>
      <c r="EF67" s="83">
        <f t="shared" ref="EF67" si="158">$B67*EF54</f>
        <v>9</v>
      </c>
      <c r="EG67" s="108"/>
    </row>
    <row r="68" spans="1:137" x14ac:dyDescent="0.3">
      <c r="A68" s="28" t="s">
        <v>82</v>
      </c>
      <c r="B68" s="69">
        <f>INPUTS!S3</f>
        <v>16</v>
      </c>
      <c r="C68" s="13"/>
      <c r="D68" s="13"/>
      <c r="E68" s="196"/>
      <c r="F68" s="71" t="s">
        <v>207</v>
      </c>
      <c r="G68" s="83">
        <f t="shared" ref="G68:BR68" si="159">G76/G81</f>
        <v>1.0498687664041997</v>
      </c>
      <c r="H68" s="84">
        <f t="shared" si="159"/>
        <v>1.0498687664041997</v>
      </c>
      <c r="I68" s="84">
        <f t="shared" si="159"/>
        <v>1.0498687664041997</v>
      </c>
      <c r="J68" s="84">
        <f t="shared" si="159"/>
        <v>1.0498687664041997</v>
      </c>
      <c r="K68" s="84">
        <f t="shared" si="159"/>
        <v>1.0498687664041997</v>
      </c>
      <c r="L68" s="84">
        <f t="shared" si="159"/>
        <v>0.78740157480314954</v>
      </c>
      <c r="M68" s="84">
        <f t="shared" si="159"/>
        <v>0.78740157480314954</v>
      </c>
      <c r="N68" s="84">
        <f t="shared" si="159"/>
        <v>-0.34448818897637795</v>
      </c>
      <c r="O68" s="84">
        <f t="shared" si="159"/>
        <v>0.98425196850393704</v>
      </c>
      <c r="P68" s="84">
        <f t="shared" si="159"/>
        <v>-0.14763779527559054</v>
      </c>
      <c r="Q68" s="84">
        <f t="shared" si="159"/>
        <v>2.1161417322834644</v>
      </c>
      <c r="R68" s="84">
        <f t="shared" si="159"/>
        <v>2.1161417322834644</v>
      </c>
      <c r="S68" s="84">
        <f t="shared" si="159"/>
        <v>1.0334645669291338</v>
      </c>
      <c r="T68" s="84">
        <f t="shared" si="159"/>
        <v>1.0334645669291338</v>
      </c>
      <c r="U68" s="84">
        <f t="shared" si="159"/>
        <v>-4.9212598425196846E-2</v>
      </c>
      <c r="V68" s="84">
        <f t="shared" si="159"/>
        <v>2.0669291338582676</v>
      </c>
      <c r="W68" s="84">
        <f t="shared" si="159"/>
        <v>2.0669291338582676</v>
      </c>
      <c r="X68" s="84">
        <f t="shared" si="159"/>
        <v>0.98425196850393704</v>
      </c>
      <c r="Y68" s="84">
        <f t="shared" si="159"/>
        <v>0.98425196850393704</v>
      </c>
      <c r="Z68" s="84">
        <f t="shared" si="159"/>
        <v>-9.8425196850393692E-2</v>
      </c>
      <c r="AA68" s="84">
        <f t="shared" si="159"/>
        <v>2.0669291338582676</v>
      </c>
      <c r="AB68" s="84">
        <f t="shared" si="159"/>
        <v>2.0669291338582676</v>
      </c>
      <c r="AC68" s="84">
        <f t="shared" si="159"/>
        <v>0.98425196850393704</v>
      </c>
      <c r="AD68" s="84">
        <f t="shared" si="159"/>
        <v>0.98425196850393704</v>
      </c>
      <c r="AE68" s="84">
        <f t="shared" si="159"/>
        <v>-9.8425196850393692E-2</v>
      </c>
      <c r="AF68" s="84">
        <f t="shared" si="159"/>
        <v>2.0669291338582676</v>
      </c>
      <c r="AG68" s="84">
        <f t="shared" si="159"/>
        <v>2.0669291338582676</v>
      </c>
      <c r="AH68" s="84">
        <f t="shared" si="159"/>
        <v>0.98425196850393704</v>
      </c>
      <c r="AI68" s="84">
        <f t="shared" si="159"/>
        <v>0.98425196850393704</v>
      </c>
      <c r="AJ68" s="84">
        <f t="shared" si="159"/>
        <v>-9.8425196850393692E-2</v>
      </c>
      <c r="AK68" s="84">
        <f t="shared" si="159"/>
        <v>2.0669291338582676</v>
      </c>
      <c r="AL68" s="84">
        <f t="shared" si="159"/>
        <v>2.0669291338582676</v>
      </c>
      <c r="AM68" s="84">
        <f t="shared" si="159"/>
        <v>0.98425196850393704</v>
      </c>
      <c r="AN68" s="84">
        <f t="shared" si="159"/>
        <v>0.98425196850393704</v>
      </c>
      <c r="AO68" s="84">
        <f t="shared" si="159"/>
        <v>-9.8425196850393692E-2</v>
      </c>
      <c r="AP68" s="84">
        <f t="shared" si="159"/>
        <v>2.0669291338582676</v>
      </c>
      <c r="AQ68" s="84">
        <f t="shared" si="159"/>
        <v>2.0669291338582676</v>
      </c>
      <c r="AR68" s="84">
        <f t="shared" si="159"/>
        <v>1.0334645669291338</v>
      </c>
      <c r="AS68" s="84">
        <f t="shared" si="159"/>
        <v>1.0334645669291338</v>
      </c>
      <c r="AT68" s="84">
        <f t="shared" si="159"/>
        <v>0</v>
      </c>
      <c r="AU68" s="84">
        <f t="shared" si="159"/>
        <v>2.0177165354330708</v>
      </c>
      <c r="AV68" s="84">
        <f t="shared" si="159"/>
        <v>2.0177165354330708</v>
      </c>
      <c r="AW68" s="84">
        <f t="shared" si="159"/>
        <v>1.0334645669291338</v>
      </c>
      <c r="AX68" s="84">
        <f t="shared" si="159"/>
        <v>1.0334645669291338</v>
      </c>
      <c r="AY68" s="84">
        <f t="shared" si="159"/>
        <v>4.9212598425196846E-2</v>
      </c>
      <c r="AZ68" s="84">
        <f t="shared" si="159"/>
        <v>1.5748031496062993</v>
      </c>
      <c r="BA68" s="84">
        <f t="shared" si="159"/>
        <v>1.5748031496062993</v>
      </c>
      <c r="BB68" s="84">
        <f t="shared" si="159"/>
        <v>0.74803149606299213</v>
      </c>
      <c r="BC68" s="84">
        <f t="shared" si="159"/>
        <v>0.74803149606299213</v>
      </c>
      <c r="BD68" s="84">
        <f t="shared" si="159"/>
        <v>-7.874015748031496E-2</v>
      </c>
      <c r="BE68" s="84">
        <f t="shared" si="159"/>
        <v>1.8110236220472442</v>
      </c>
      <c r="BF68" s="84">
        <f t="shared" si="159"/>
        <v>1.8110236220472442</v>
      </c>
      <c r="BG68" s="84">
        <f t="shared" si="159"/>
        <v>0.98425196850393704</v>
      </c>
      <c r="BH68" s="84">
        <f t="shared" si="159"/>
        <v>0.98425196850393704</v>
      </c>
      <c r="BI68" s="84">
        <f t="shared" si="159"/>
        <v>0.15748031496062992</v>
      </c>
      <c r="BJ68" s="84">
        <f t="shared" si="159"/>
        <v>1.8110236220472442</v>
      </c>
      <c r="BK68" s="84">
        <f t="shared" si="159"/>
        <v>1.8110236220472442</v>
      </c>
      <c r="BL68" s="84">
        <f t="shared" si="159"/>
        <v>0.86614173228346458</v>
      </c>
      <c r="BM68" s="84">
        <f t="shared" si="159"/>
        <v>0.86614173228346458</v>
      </c>
      <c r="BN68" s="84">
        <f t="shared" si="159"/>
        <v>-7.874015748031496E-2</v>
      </c>
      <c r="BO68" s="84">
        <f t="shared" si="159"/>
        <v>1.9291338582677167</v>
      </c>
      <c r="BP68" s="84">
        <f t="shared" si="159"/>
        <v>1.9291338582677167</v>
      </c>
      <c r="BQ68" s="84">
        <f t="shared" si="159"/>
        <v>0.9055118110236221</v>
      </c>
      <c r="BR68" s="84">
        <f t="shared" si="159"/>
        <v>0.9055118110236221</v>
      </c>
      <c r="BS68" s="84">
        <f t="shared" ref="BS68:ED68" si="160">BS76/BS81</f>
        <v>-0.11811023622047245</v>
      </c>
      <c r="BT68" s="84">
        <f t="shared" si="160"/>
        <v>2.0078740157480315</v>
      </c>
      <c r="BU68" s="84">
        <f t="shared" si="160"/>
        <v>2.0078740157480315</v>
      </c>
      <c r="BV68" s="84">
        <f t="shared" si="160"/>
        <v>1.0629921259842521</v>
      </c>
      <c r="BW68" s="84">
        <f t="shared" si="160"/>
        <v>1.0629921259842521</v>
      </c>
      <c r="BX68" s="84">
        <f t="shared" si="160"/>
        <v>0.11811023622047245</v>
      </c>
      <c r="BY68" s="84">
        <f t="shared" si="160"/>
        <v>2.4114173228346458</v>
      </c>
      <c r="BZ68" s="84">
        <f t="shared" si="160"/>
        <v>2.4114173228346458</v>
      </c>
      <c r="CA68" s="84">
        <f t="shared" si="160"/>
        <v>1.2303149606299213</v>
      </c>
      <c r="CB68" s="84">
        <f t="shared" si="160"/>
        <v>1.2303149606299213</v>
      </c>
      <c r="CC68" s="84">
        <f t="shared" si="160"/>
        <v>4.9212598425196846E-2</v>
      </c>
      <c r="CD68" s="84">
        <f t="shared" si="160"/>
        <v>2.1653543307086616</v>
      </c>
      <c r="CE68" s="84">
        <f t="shared" si="160"/>
        <v>2.1653543307086616</v>
      </c>
      <c r="CF68" s="84">
        <f t="shared" si="160"/>
        <v>1.0826771653543308</v>
      </c>
      <c r="CG68" s="84">
        <f t="shared" si="160"/>
        <v>1.0826771653543308</v>
      </c>
      <c r="CH68" s="84">
        <f t="shared" si="160"/>
        <v>0</v>
      </c>
      <c r="CI68" s="84">
        <f t="shared" si="160"/>
        <v>2.0669291338582676</v>
      </c>
      <c r="CJ68" s="84">
        <f t="shared" si="160"/>
        <v>2.0669291338582676</v>
      </c>
      <c r="CK68" s="84">
        <f t="shared" si="160"/>
        <v>1.0334645669291338</v>
      </c>
      <c r="CL68" s="84">
        <f t="shared" si="160"/>
        <v>1.0334645669291338</v>
      </c>
      <c r="CM68" s="84">
        <f t="shared" si="160"/>
        <v>0</v>
      </c>
      <c r="CN68" s="84">
        <f t="shared" si="160"/>
        <v>2.0177165354330708</v>
      </c>
      <c r="CO68" s="84">
        <f t="shared" si="160"/>
        <v>2.0177165354330708</v>
      </c>
      <c r="CP68" s="84">
        <f t="shared" si="160"/>
        <v>0.93503937007874016</v>
      </c>
      <c r="CQ68" s="84">
        <f t="shared" si="160"/>
        <v>0.93503937007874016</v>
      </c>
      <c r="CR68" s="84">
        <f t="shared" si="160"/>
        <v>-0.14763779527559054</v>
      </c>
      <c r="CS68" s="84">
        <f t="shared" si="160"/>
        <v>2.0669291338582676</v>
      </c>
      <c r="CT68" s="84">
        <f t="shared" si="160"/>
        <v>2.0669291338582676</v>
      </c>
      <c r="CU68" s="84">
        <f t="shared" si="160"/>
        <v>0.98425196850393704</v>
      </c>
      <c r="CV68" s="84">
        <f t="shared" si="160"/>
        <v>0.98425196850393704</v>
      </c>
      <c r="CW68" s="84">
        <f t="shared" si="160"/>
        <v>-9.8425196850393692E-2</v>
      </c>
      <c r="CX68" s="84">
        <f t="shared" si="160"/>
        <v>2.0669291338582676</v>
      </c>
      <c r="CY68" s="84">
        <f t="shared" si="160"/>
        <v>2.0669291338582676</v>
      </c>
      <c r="CZ68" s="84">
        <f t="shared" si="160"/>
        <v>0.98425196850393704</v>
      </c>
      <c r="DA68" s="84">
        <f t="shared" si="160"/>
        <v>0.98425196850393704</v>
      </c>
      <c r="DB68" s="84">
        <f t="shared" si="160"/>
        <v>-9.8425196850393692E-2</v>
      </c>
      <c r="DC68" s="84">
        <f t="shared" si="160"/>
        <v>2.0669291338582676</v>
      </c>
      <c r="DD68" s="84">
        <f t="shared" si="160"/>
        <v>2.0669291338582676</v>
      </c>
      <c r="DE68" s="84">
        <f t="shared" si="160"/>
        <v>0.98425196850393704</v>
      </c>
      <c r="DF68" s="84">
        <f t="shared" si="160"/>
        <v>0.98425196850393704</v>
      </c>
      <c r="DG68" s="84">
        <f t="shared" si="160"/>
        <v>-9.8425196850393692E-2</v>
      </c>
      <c r="DH68" s="84">
        <f t="shared" si="160"/>
        <v>2.0669291338582676</v>
      </c>
      <c r="DI68" s="84">
        <f t="shared" si="160"/>
        <v>2.0669291338582676</v>
      </c>
      <c r="DJ68" s="84">
        <f t="shared" si="160"/>
        <v>0.98425196850393704</v>
      </c>
      <c r="DK68" s="84">
        <f t="shared" si="160"/>
        <v>0.98425196850393704</v>
      </c>
      <c r="DL68" s="84">
        <f t="shared" si="160"/>
        <v>-9.8425196850393692E-2</v>
      </c>
      <c r="DM68" s="84">
        <f t="shared" si="160"/>
        <v>2.0669291338582676</v>
      </c>
      <c r="DN68" s="84">
        <f t="shared" si="160"/>
        <v>2.0669291338582676</v>
      </c>
      <c r="DO68" s="84">
        <f t="shared" si="160"/>
        <v>1.3779527559055118</v>
      </c>
      <c r="DP68" s="84">
        <f t="shared" si="160"/>
        <v>1.3779527559055118</v>
      </c>
      <c r="DQ68" s="84">
        <f t="shared" si="160"/>
        <v>0.6889763779527559</v>
      </c>
      <c r="DR68" s="84">
        <f t="shared" si="160"/>
        <v>1.6732283464566928</v>
      </c>
      <c r="DS68" s="84">
        <f t="shared" si="160"/>
        <v>1.6732283464566928</v>
      </c>
      <c r="DT68" s="84">
        <f t="shared" si="160"/>
        <v>0.6889763779527559</v>
      </c>
      <c r="DU68" s="84">
        <f t="shared" si="160"/>
        <v>0.98425196850393704</v>
      </c>
      <c r="DV68" s="84">
        <f t="shared" si="160"/>
        <v>0</v>
      </c>
      <c r="DW68" s="84">
        <f t="shared" si="160"/>
        <v>1.9685039370078741</v>
      </c>
      <c r="DX68" s="84">
        <f t="shared" si="160"/>
        <v>1.9685039370078741</v>
      </c>
      <c r="DY68" s="84">
        <f t="shared" si="160"/>
        <v>0.98425196850393704</v>
      </c>
      <c r="DZ68" s="84">
        <f t="shared" si="160"/>
        <v>0.98425196850393704</v>
      </c>
      <c r="EA68" s="84">
        <f t="shared" si="160"/>
        <v>0</v>
      </c>
      <c r="EB68" s="84">
        <f t="shared" si="160"/>
        <v>2.6246719160104988</v>
      </c>
      <c r="EC68" s="84">
        <f t="shared" si="160"/>
        <v>2.6246719160104988</v>
      </c>
      <c r="ED68" s="84">
        <f t="shared" si="160"/>
        <v>1.3123359580052494</v>
      </c>
      <c r="EE68" s="84">
        <f t="shared" ref="EE68:EF68" si="161">EE76/EE81</f>
        <v>1.3123359580052494</v>
      </c>
      <c r="EF68" s="197">
        <f t="shared" si="161"/>
        <v>0</v>
      </c>
      <c r="EG68" s="108"/>
    </row>
    <row r="69" spans="1:137" x14ac:dyDescent="0.3">
      <c r="A69" s="21" t="s">
        <v>83</v>
      </c>
      <c r="B69" s="22"/>
      <c r="C69" s="13"/>
      <c r="D69" s="13"/>
      <c r="E69" s="196"/>
      <c r="F69" s="71" t="s">
        <v>208</v>
      </c>
      <c r="G69" s="83"/>
      <c r="H69" s="84"/>
      <c r="I69" s="84"/>
      <c r="J69" s="84"/>
      <c r="K69" s="84"/>
      <c r="L69" s="84"/>
      <c r="M69" s="84"/>
      <c r="N69" s="84"/>
      <c r="O69" s="84"/>
      <c r="P69" s="84"/>
      <c r="Q69" s="84"/>
      <c r="R69" s="84"/>
      <c r="S69" s="84"/>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4"/>
      <c r="BP69" s="84"/>
      <c r="BQ69" s="84"/>
      <c r="BR69" s="84"/>
      <c r="BS69" s="84"/>
      <c r="BT69" s="84"/>
      <c r="BU69" s="84"/>
      <c r="BV69" s="84"/>
      <c r="BW69" s="84"/>
      <c r="BX69" s="84"/>
      <c r="BY69" s="84"/>
      <c r="BZ69" s="84"/>
      <c r="CA69" s="84"/>
      <c r="CB69" s="84"/>
      <c r="CC69" s="84"/>
      <c r="CD69" s="84"/>
      <c r="CE69" s="84"/>
      <c r="CF69" s="84"/>
      <c r="CG69" s="84"/>
      <c r="CH69" s="84"/>
      <c r="CI69" s="84"/>
      <c r="CJ69" s="84"/>
      <c r="CK69" s="84"/>
      <c r="CL69" s="84"/>
      <c r="CM69" s="84"/>
      <c r="CN69" s="84"/>
      <c r="CO69" s="84"/>
      <c r="CP69" s="84"/>
      <c r="CQ69" s="84"/>
      <c r="CR69" s="84"/>
      <c r="CS69" s="84"/>
      <c r="CT69" s="84"/>
      <c r="CU69" s="84"/>
      <c r="CV69" s="84"/>
      <c r="CW69" s="84"/>
      <c r="CX69" s="84"/>
      <c r="CY69" s="84"/>
      <c r="CZ69" s="84"/>
      <c r="DA69" s="84"/>
      <c r="DB69" s="84"/>
      <c r="DC69" s="84"/>
      <c r="DD69" s="84"/>
      <c r="DE69" s="84"/>
      <c r="DF69" s="84"/>
      <c r="DG69" s="84"/>
      <c r="DH69" s="84"/>
      <c r="DI69" s="84"/>
      <c r="DJ69" s="84"/>
      <c r="DK69" s="84"/>
      <c r="DL69" s="84"/>
      <c r="DM69" s="84"/>
      <c r="DN69" s="84"/>
      <c r="DO69" s="84"/>
      <c r="DP69" s="84"/>
      <c r="DQ69" s="84"/>
      <c r="DR69" s="84"/>
      <c r="DS69" s="84"/>
      <c r="DT69" s="84"/>
      <c r="DU69" s="84"/>
      <c r="DV69" s="84"/>
      <c r="DW69" s="84"/>
      <c r="DX69" s="84"/>
      <c r="DY69" s="84"/>
      <c r="DZ69" s="84"/>
      <c r="EA69" s="84"/>
      <c r="EB69" s="84"/>
      <c r="EC69" s="84"/>
      <c r="ED69" s="84"/>
      <c r="EE69" s="84"/>
      <c r="EF69" s="197"/>
      <c r="EG69" s="108"/>
    </row>
    <row r="70" spans="1:137" x14ac:dyDescent="0.3">
      <c r="A70" s="28" t="s">
        <v>84</v>
      </c>
      <c r="B70" s="69">
        <f>INPUTS!U3</f>
        <v>180</v>
      </c>
      <c r="C70" s="13"/>
      <c r="D70" s="13"/>
      <c r="E70" s="196"/>
      <c r="F70" s="71" t="s">
        <v>192</v>
      </c>
      <c r="G70" s="198">
        <f>G27</f>
        <v>0</v>
      </c>
      <c r="H70" s="198">
        <f t="shared" ref="H70:BS70" si="162">H27</f>
        <v>0</v>
      </c>
      <c r="I70" s="198">
        <f t="shared" si="162"/>
        <v>0</v>
      </c>
      <c r="J70" s="198">
        <f t="shared" si="162"/>
        <v>0</v>
      </c>
      <c r="K70" s="198">
        <f t="shared" si="162"/>
        <v>0</v>
      </c>
      <c r="L70" s="198">
        <f t="shared" si="162"/>
        <v>0</v>
      </c>
      <c r="M70" s="198">
        <f t="shared" si="162"/>
        <v>0</v>
      </c>
      <c r="N70" s="198">
        <f t="shared" si="162"/>
        <v>0</v>
      </c>
      <c r="O70" s="198">
        <f t="shared" si="162"/>
        <v>0</v>
      </c>
      <c r="P70" s="198">
        <f t="shared" si="162"/>
        <v>23</v>
      </c>
      <c r="Q70" s="198">
        <f t="shared" si="162"/>
        <v>0</v>
      </c>
      <c r="R70" s="198">
        <f t="shared" si="162"/>
        <v>0</v>
      </c>
      <c r="S70" s="198">
        <f t="shared" si="162"/>
        <v>0</v>
      </c>
      <c r="T70" s="198">
        <f t="shared" si="162"/>
        <v>0</v>
      </c>
      <c r="U70" s="198">
        <f t="shared" si="162"/>
        <v>22</v>
      </c>
      <c r="V70" s="198">
        <f t="shared" si="162"/>
        <v>0</v>
      </c>
      <c r="W70" s="198">
        <f t="shared" si="162"/>
        <v>0</v>
      </c>
      <c r="X70" s="198">
        <f t="shared" si="162"/>
        <v>0</v>
      </c>
      <c r="Y70" s="198">
        <f t="shared" si="162"/>
        <v>0</v>
      </c>
      <c r="Z70" s="198">
        <f t="shared" si="162"/>
        <v>22</v>
      </c>
      <c r="AA70" s="198">
        <f t="shared" si="162"/>
        <v>0</v>
      </c>
      <c r="AB70" s="198">
        <f t="shared" si="162"/>
        <v>0</v>
      </c>
      <c r="AC70" s="198">
        <f t="shared" si="162"/>
        <v>0</v>
      </c>
      <c r="AD70" s="198">
        <f t="shared" si="162"/>
        <v>0</v>
      </c>
      <c r="AE70" s="198">
        <f t="shared" si="162"/>
        <v>22</v>
      </c>
      <c r="AF70" s="198">
        <f t="shared" si="162"/>
        <v>0</v>
      </c>
      <c r="AG70" s="198">
        <f t="shared" si="162"/>
        <v>0</v>
      </c>
      <c r="AH70" s="198">
        <f t="shared" si="162"/>
        <v>0</v>
      </c>
      <c r="AI70" s="198">
        <f t="shared" si="162"/>
        <v>0</v>
      </c>
      <c r="AJ70" s="198">
        <f t="shared" si="162"/>
        <v>22</v>
      </c>
      <c r="AK70" s="198">
        <f t="shared" si="162"/>
        <v>0</v>
      </c>
      <c r="AL70" s="198">
        <f t="shared" si="162"/>
        <v>0</v>
      </c>
      <c r="AM70" s="198">
        <f t="shared" si="162"/>
        <v>0</v>
      </c>
      <c r="AN70" s="198">
        <f t="shared" si="162"/>
        <v>0</v>
      </c>
      <c r="AO70" s="198">
        <f t="shared" si="162"/>
        <v>22</v>
      </c>
      <c r="AP70" s="198">
        <f t="shared" si="162"/>
        <v>0</v>
      </c>
      <c r="AQ70" s="198">
        <f t="shared" si="162"/>
        <v>0</v>
      </c>
      <c r="AR70" s="198">
        <f t="shared" si="162"/>
        <v>0</v>
      </c>
      <c r="AS70" s="198">
        <f t="shared" si="162"/>
        <v>0</v>
      </c>
      <c r="AT70" s="198">
        <f t="shared" si="162"/>
        <v>21</v>
      </c>
      <c r="AU70" s="198">
        <f t="shared" si="162"/>
        <v>0</v>
      </c>
      <c r="AV70" s="198">
        <f t="shared" si="162"/>
        <v>0</v>
      </c>
      <c r="AW70" s="198">
        <f t="shared" si="162"/>
        <v>0</v>
      </c>
      <c r="AX70" s="198">
        <f t="shared" si="162"/>
        <v>0</v>
      </c>
      <c r="AY70" s="198">
        <f t="shared" si="162"/>
        <v>20</v>
      </c>
      <c r="AZ70" s="198">
        <f t="shared" si="162"/>
        <v>0</v>
      </c>
      <c r="BA70" s="198">
        <f t="shared" si="162"/>
        <v>0</v>
      </c>
      <c r="BB70" s="198">
        <f t="shared" si="162"/>
        <v>0</v>
      </c>
      <c r="BC70" s="198">
        <f t="shared" si="162"/>
        <v>0</v>
      </c>
      <c r="BD70" s="198">
        <f t="shared" si="162"/>
        <v>21</v>
      </c>
      <c r="BE70" s="198">
        <f t="shared" si="162"/>
        <v>0</v>
      </c>
      <c r="BF70" s="198">
        <f t="shared" si="162"/>
        <v>0</v>
      </c>
      <c r="BG70" s="198">
        <f t="shared" si="162"/>
        <v>0</v>
      </c>
      <c r="BH70" s="198">
        <f t="shared" si="162"/>
        <v>0</v>
      </c>
      <c r="BI70" s="198">
        <f t="shared" si="162"/>
        <v>21</v>
      </c>
      <c r="BJ70" s="198">
        <f t="shared" si="162"/>
        <v>0</v>
      </c>
      <c r="BK70" s="198">
        <f t="shared" si="162"/>
        <v>0</v>
      </c>
      <c r="BL70" s="198">
        <f t="shared" si="162"/>
        <v>0</v>
      </c>
      <c r="BM70" s="198">
        <f t="shared" si="162"/>
        <v>0</v>
      </c>
      <c r="BN70" s="198">
        <f t="shared" si="162"/>
        <v>24</v>
      </c>
      <c r="BO70" s="198">
        <f t="shared" si="162"/>
        <v>0</v>
      </c>
      <c r="BP70" s="198">
        <f t="shared" si="162"/>
        <v>0</v>
      </c>
      <c r="BQ70" s="198">
        <f t="shared" si="162"/>
        <v>0</v>
      </c>
      <c r="BR70" s="198">
        <f t="shared" si="162"/>
        <v>0</v>
      </c>
      <c r="BS70" s="198">
        <f t="shared" si="162"/>
        <v>26</v>
      </c>
      <c r="BT70" s="198">
        <f t="shared" ref="BT70:EE70" si="163">BT27</f>
        <v>0</v>
      </c>
      <c r="BU70" s="198">
        <f t="shared" si="163"/>
        <v>0</v>
      </c>
      <c r="BV70" s="198">
        <f t="shared" si="163"/>
        <v>0</v>
      </c>
      <c r="BW70" s="198">
        <f t="shared" si="163"/>
        <v>0</v>
      </c>
      <c r="BX70" s="198">
        <f t="shared" si="163"/>
        <v>24</v>
      </c>
      <c r="BY70" s="198">
        <f t="shared" si="163"/>
        <v>0</v>
      </c>
      <c r="BZ70" s="198">
        <f t="shared" si="163"/>
        <v>0</v>
      </c>
      <c r="CA70" s="198">
        <f t="shared" si="163"/>
        <v>0</v>
      </c>
      <c r="CB70" s="198">
        <f t="shared" si="163"/>
        <v>0</v>
      </c>
      <c r="CC70" s="198">
        <f t="shared" si="163"/>
        <v>24</v>
      </c>
      <c r="CD70" s="198">
        <f t="shared" si="163"/>
        <v>0</v>
      </c>
      <c r="CE70" s="198">
        <f t="shared" si="163"/>
        <v>0</v>
      </c>
      <c r="CF70" s="198">
        <f t="shared" si="163"/>
        <v>0</v>
      </c>
      <c r="CG70" s="198">
        <f t="shared" si="163"/>
        <v>0</v>
      </c>
      <c r="CH70" s="198">
        <f t="shared" si="163"/>
        <v>22</v>
      </c>
      <c r="CI70" s="198">
        <f t="shared" si="163"/>
        <v>0</v>
      </c>
      <c r="CJ70" s="198">
        <f t="shared" si="163"/>
        <v>0</v>
      </c>
      <c r="CK70" s="198">
        <f t="shared" si="163"/>
        <v>0</v>
      </c>
      <c r="CL70" s="198">
        <f t="shared" si="163"/>
        <v>0</v>
      </c>
      <c r="CM70" s="198">
        <f t="shared" si="163"/>
        <v>21</v>
      </c>
      <c r="CN70" s="198">
        <f t="shared" si="163"/>
        <v>0</v>
      </c>
      <c r="CO70" s="198">
        <f t="shared" si="163"/>
        <v>0</v>
      </c>
      <c r="CP70" s="198">
        <f t="shared" si="163"/>
        <v>0</v>
      </c>
      <c r="CQ70" s="198">
        <f t="shared" si="163"/>
        <v>0</v>
      </c>
      <c r="CR70" s="198">
        <f t="shared" si="163"/>
        <v>22</v>
      </c>
      <c r="CS70" s="198">
        <f t="shared" si="163"/>
        <v>0</v>
      </c>
      <c r="CT70" s="198">
        <f t="shared" si="163"/>
        <v>0</v>
      </c>
      <c r="CU70" s="198">
        <f t="shared" si="163"/>
        <v>0</v>
      </c>
      <c r="CV70" s="198">
        <f t="shared" si="163"/>
        <v>0</v>
      </c>
      <c r="CW70" s="198">
        <f t="shared" si="163"/>
        <v>22</v>
      </c>
      <c r="CX70" s="198">
        <f t="shared" si="163"/>
        <v>0</v>
      </c>
      <c r="CY70" s="198">
        <f t="shared" si="163"/>
        <v>0</v>
      </c>
      <c r="CZ70" s="198">
        <f t="shared" si="163"/>
        <v>0</v>
      </c>
      <c r="DA70" s="198">
        <f t="shared" si="163"/>
        <v>0</v>
      </c>
      <c r="DB70" s="198">
        <f t="shared" si="163"/>
        <v>22</v>
      </c>
      <c r="DC70" s="198">
        <f t="shared" si="163"/>
        <v>0</v>
      </c>
      <c r="DD70" s="198">
        <f t="shared" si="163"/>
        <v>0</v>
      </c>
      <c r="DE70" s="198">
        <f t="shared" si="163"/>
        <v>0</v>
      </c>
      <c r="DF70" s="198">
        <f t="shared" si="163"/>
        <v>0</v>
      </c>
      <c r="DG70" s="198">
        <f t="shared" si="163"/>
        <v>22</v>
      </c>
      <c r="DH70" s="198">
        <f t="shared" si="163"/>
        <v>0</v>
      </c>
      <c r="DI70" s="198">
        <f t="shared" si="163"/>
        <v>0</v>
      </c>
      <c r="DJ70" s="198">
        <f t="shared" si="163"/>
        <v>0</v>
      </c>
      <c r="DK70" s="198">
        <f t="shared" si="163"/>
        <v>0</v>
      </c>
      <c r="DL70" s="198">
        <f t="shared" si="163"/>
        <v>22</v>
      </c>
      <c r="DM70" s="198">
        <f t="shared" si="163"/>
        <v>0</v>
      </c>
      <c r="DN70" s="198">
        <f t="shared" si="163"/>
        <v>0</v>
      </c>
      <c r="DO70" s="198">
        <f t="shared" si="163"/>
        <v>0</v>
      </c>
      <c r="DP70" s="198">
        <f t="shared" si="163"/>
        <v>0</v>
      </c>
      <c r="DQ70" s="198">
        <f t="shared" si="163"/>
        <v>14</v>
      </c>
      <c r="DR70" s="198">
        <f t="shared" si="163"/>
        <v>0</v>
      </c>
      <c r="DS70" s="198">
        <f t="shared" si="163"/>
        <v>0</v>
      </c>
      <c r="DT70" s="198">
        <f t="shared" si="163"/>
        <v>0</v>
      </c>
      <c r="DU70" s="198">
        <f t="shared" si="163"/>
        <v>0</v>
      </c>
      <c r="DV70" s="198">
        <f t="shared" si="163"/>
        <v>20</v>
      </c>
      <c r="DW70" s="198">
        <f t="shared" si="163"/>
        <v>0</v>
      </c>
      <c r="DX70" s="198">
        <f t="shared" si="163"/>
        <v>0</v>
      </c>
      <c r="DY70" s="198">
        <f t="shared" si="163"/>
        <v>0</v>
      </c>
      <c r="DZ70" s="198">
        <f t="shared" si="163"/>
        <v>0</v>
      </c>
      <c r="EA70" s="198">
        <f t="shared" si="163"/>
        <v>20</v>
      </c>
      <c r="EB70" s="198">
        <f t="shared" si="163"/>
        <v>0</v>
      </c>
      <c r="EC70" s="198">
        <f t="shared" si="163"/>
        <v>0</v>
      </c>
      <c r="ED70" s="198">
        <f t="shared" si="163"/>
        <v>0</v>
      </c>
      <c r="EE70" s="198">
        <f t="shared" si="163"/>
        <v>0</v>
      </c>
      <c r="EF70" s="198">
        <f t="shared" ref="EF70" si="164">EF27</f>
        <v>20</v>
      </c>
      <c r="EG70" s="108"/>
    </row>
    <row r="71" spans="1:137" x14ac:dyDescent="0.3">
      <c r="A71" s="21" t="s">
        <v>85</v>
      </c>
      <c r="B71" s="29">
        <f>INPUTS!V3</f>
        <v>0.03</v>
      </c>
      <c r="C71" s="13"/>
      <c r="D71" s="13"/>
      <c r="E71" s="196"/>
      <c r="F71" s="71" t="s">
        <v>193</v>
      </c>
      <c r="G71" s="83">
        <f>SUMIFS(A79:G79,A80:G80,G53)</f>
        <v>0</v>
      </c>
      <c r="H71" s="84">
        <f>SUMIFS(B79:H79,B80:H80,H53)</f>
        <v>0</v>
      </c>
      <c r="I71" s="84">
        <f t="shared" ref="I71" si="165">SUMIFS(C79:I79,C80:I80,I53)</f>
        <v>0</v>
      </c>
      <c r="J71" s="84">
        <f t="shared" ref="J71" si="166">SUMIFS(D79:J79,D80:J80,J53)</f>
        <v>0</v>
      </c>
      <c r="K71" s="84">
        <f t="shared" ref="K71" si="167">SUMIFS(E79:K79,E80:K80,K53)</f>
        <v>0</v>
      </c>
      <c r="L71" s="84">
        <f t="shared" ref="L71" si="168">SUMIFS(F79:L79,F80:L80,L53)</f>
        <v>0</v>
      </c>
      <c r="M71" s="84">
        <f t="shared" ref="M71" si="169">SUMIFS(G79:M79,G80:M80,M53)</f>
        <v>0</v>
      </c>
      <c r="N71" s="84">
        <f t="shared" ref="N71" si="170">SUMIFS(H79:N79,H80:N80,N53)</f>
        <v>0</v>
      </c>
      <c r="O71" s="84">
        <f t="shared" ref="O71" si="171">SUMIFS(I79:O79,I80:O80,O53)</f>
        <v>0</v>
      </c>
      <c r="P71" s="84">
        <f t="shared" ref="P71" si="172">SUMIFS(J79:P79,J80:P80,P53)</f>
        <v>27</v>
      </c>
      <c r="Q71" s="84">
        <f t="shared" ref="Q71" si="173">SUMIFS(K79:Q79,K80:Q80,Q53)</f>
        <v>0</v>
      </c>
      <c r="R71" s="84">
        <f t="shared" ref="R71" si="174">SUMIFS(L79:R79,L80:R80,R53)</f>
        <v>23</v>
      </c>
      <c r="S71" s="84">
        <f t="shared" ref="S71" si="175">SUMIFS(M79:S79,M80:S80,S53)</f>
        <v>0</v>
      </c>
      <c r="T71" s="84">
        <f t="shared" ref="T71" si="176">SUMIFS(G79:T79,G80:T80,T53)</f>
        <v>0</v>
      </c>
      <c r="U71" s="84">
        <f>SUMIFS(H79:U79,H80:U80,U53)</f>
        <v>0</v>
      </c>
      <c r="V71" s="84">
        <f t="shared" ref="V71" si="177">SUMIFS(I79:V79,I80:V80,V53)</f>
        <v>0</v>
      </c>
      <c r="W71" s="84">
        <f t="shared" ref="W71" si="178">SUMIFS(J79:W79,J80:W80,W53)</f>
        <v>21</v>
      </c>
      <c r="X71" s="84">
        <f t="shared" ref="X71" si="179">SUMIFS(K79:X79,K80:X80,X53)</f>
        <v>0</v>
      </c>
      <c r="Y71" s="84">
        <f t="shared" ref="Y71" si="180">SUMIFS(L79:Y79,L80:Y80,Y53)</f>
        <v>0</v>
      </c>
      <c r="Z71" s="84">
        <f t="shared" ref="Z71" si="181">SUMIFS(M79:Z79,M80:Z80,Z53)</f>
        <v>0</v>
      </c>
      <c r="AA71" s="84">
        <f t="shared" ref="AA71" si="182">SUMIFS(N79:AA79,N80:AA80,AA53)</f>
        <v>0</v>
      </c>
      <c r="AB71" s="84">
        <f t="shared" ref="AB71" si="183">SUMIFS(O79:AB79,O80:AB80,AB53)</f>
        <v>22</v>
      </c>
      <c r="AC71" s="84">
        <f t="shared" ref="AC71" si="184">SUMIFS(P79:AC79,P80:AC80,AC53)</f>
        <v>0</v>
      </c>
      <c r="AD71" s="84">
        <f t="shared" ref="AD71" si="185">SUMIFS(Q79:AD79,Q80:AD80,AD53)</f>
        <v>0</v>
      </c>
      <c r="AE71" s="84">
        <f t="shared" ref="AE71" si="186">SUMIFS(R79:AE79,R80:AE80,AE53)</f>
        <v>0</v>
      </c>
      <c r="AF71" s="84">
        <f t="shared" ref="AF71" si="187">SUMIFS(S79:AF79,S80:AF80,AF53)</f>
        <v>0</v>
      </c>
      <c r="AG71" s="84">
        <f t="shared" ref="AG71" si="188">SUMIFS(T79:AG79,T80:AG80,AG53)</f>
        <v>22</v>
      </c>
      <c r="AH71" s="84">
        <f t="shared" ref="AH71" si="189">SUMIFS(U79:AH79,U80:AH80,AH53)</f>
        <v>0</v>
      </c>
      <c r="AI71" s="84">
        <f t="shared" ref="AI71" si="190">SUMIFS(V79:AI79,V80:AI80,AI53)</f>
        <v>0</v>
      </c>
      <c r="AJ71" s="84">
        <f t="shared" ref="AJ71" si="191">SUMIFS(W79:AJ79,W80:AJ80,AJ53)</f>
        <v>0</v>
      </c>
      <c r="AK71" s="84">
        <f t="shared" ref="AK71" si="192">SUMIFS(X79:AK79,X80:AK80,AK53)</f>
        <v>0</v>
      </c>
      <c r="AL71" s="84">
        <f t="shared" ref="AL71" si="193">SUMIFS(Y79:AL79,Y80:AL80,AL53)</f>
        <v>22</v>
      </c>
      <c r="AM71" s="84">
        <f t="shared" ref="AM71" si="194">SUMIFS(Z79:AM79,Z80:AM80,AM53)</f>
        <v>0</v>
      </c>
      <c r="AN71" s="84">
        <f t="shared" ref="AN71" si="195">SUMIFS(AA79:AN79,AA80:AN80,AN53)</f>
        <v>0</v>
      </c>
      <c r="AO71" s="84">
        <f t="shared" ref="AO71" si="196">SUMIFS(AB79:AO79,AB80:AO80,AO53)</f>
        <v>0</v>
      </c>
      <c r="AP71" s="84">
        <f t="shared" ref="AP71" si="197">SUMIFS(AC79:AP79,AC80:AP80,AP53)</f>
        <v>0</v>
      </c>
      <c r="AQ71" s="84">
        <f t="shared" ref="AQ71" si="198">SUMIFS(AD79:AQ79,AD80:AQ80,AQ53)</f>
        <v>22</v>
      </c>
      <c r="AR71" s="84">
        <f t="shared" ref="AR71" si="199">SUMIFS(AE79:AR79,AE80:AR80,AR53)</f>
        <v>0</v>
      </c>
      <c r="AS71" s="84">
        <f t="shared" ref="AS71" si="200">SUMIFS(AF79:AS79,AF80:AS80,AS53)</f>
        <v>0</v>
      </c>
      <c r="AT71" s="84">
        <f t="shared" ref="AT71" si="201">SUMIFS(AG79:AT79,AG80:AT80,AT53)</f>
        <v>0</v>
      </c>
      <c r="AU71" s="84">
        <f t="shared" ref="AU71" si="202">SUMIFS(AH79:AU79,AH80:AU80,AU53)</f>
        <v>0</v>
      </c>
      <c r="AV71" s="84">
        <f t="shared" ref="AV71" si="203">SUMIFS(AI79:AV79,AI80:AV80,AV53)</f>
        <v>20</v>
      </c>
      <c r="AW71" s="84">
        <f t="shared" ref="AW71" si="204">SUMIFS(AJ79:AW79,AJ80:AW80,AW53)</f>
        <v>0</v>
      </c>
      <c r="AX71" s="84">
        <f t="shared" ref="AX71" si="205">SUMIFS(AK79:AX79,AK80:AX80,AX53)</f>
        <v>0</v>
      </c>
      <c r="AY71" s="84">
        <f t="shared" ref="AY71" si="206">SUMIFS(AL79:AY79,AL80:AY80,AY53)</f>
        <v>0</v>
      </c>
      <c r="AZ71" s="84">
        <f t="shared" ref="AZ71" si="207">SUMIFS(AM79:AZ79,AM80:AZ80,AZ53)</f>
        <v>0</v>
      </c>
      <c r="BA71" s="84">
        <f t="shared" ref="BA71" si="208">SUMIFS(AN79:BA79,AN80:BA80,BA53)</f>
        <v>19</v>
      </c>
      <c r="BB71" s="84">
        <f t="shared" ref="BB71" si="209">SUMIFS(AO79:BB79,AO80:BB80,BB53)</f>
        <v>0</v>
      </c>
      <c r="BC71" s="84">
        <f t="shared" ref="BC71" si="210">SUMIFS(AP79:BC79,AP80:BC80,BC53)</f>
        <v>0</v>
      </c>
      <c r="BD71" s="84">
        <f t="shared" ref="BD71" si="211">SUMIFS(AQ79:BD79,AQ80:BD80,BD53)</f>
        <v>0</v>
      </c>
      <c r="BE71" s="84">
        <f t="shared" ref="BE71" si="212">SUMIFS(AR79:BE79,AR80:BE80,BE53)</f>
        <v>0</v>
      </c>
      <c r="BF71" s="84">
        <f t="shared" ref="BF71" si="213">SUMIFS(AS79:BF79,AS80:BF80,BF53)</f>
        <v>27</v>
      </c>
      <c r="BG71" s="84">
        <f t="shared" ref="BG71" si="214">SUMIFS(AT79:BG79,AT80:BG80,BG53)</f>
        <v>0</v>
      </c>
      <c r="BH71" s="84">
        <f t="shared" ref="BH71" si="215">SUMIFS(AU79:BH79,AU80:BH80,BH53)</f>
        <v>0</v>
      </c>
      <c r="BI71" s="84">
        <f t="shared" ref="BI71" si="216">SUMIFS(AV79:BI79,AV80:BI80,BI53)</f>
        <v>0</v>
      </c>
      <c r="BJ71" s="84">
        <f t="shared" ref="BJ71" si="217">SUMIFS(AW79:BJ79,AW80:BJ80,BJ53)</f>
        <v>0</v>
      </c>
      <c r="BK71" s="84">
        <f t="shared" ref="BK71" si="218">SUMIFS(AX79:BK79,AX80:BK80,BK53)</f>
        <v>21</v>
      </c>
      <c r="BL71" s="84">
        <f t="shared" ref="BL71" si="219">SUMIFS(AY79:BL79,AY80:BL80,BL53)</f>
        <v>0</v>
      </c>
      <c r="BM71" s="84">
        <f t="shared" ref="BM71" si="220">SUMIFS(AZ79:BM79,AZ80:BM80,BM53)</f>
        <v>0</v>
      </c>
      <c r="BN71" s="84">
        <f t="shared" ref="BN71" si="221">SUMIFS(BA79:BN79,BA80:BN80,BN53)</f>
        <v>0</v>
      </c>
      <c r="BO71" s="84">
        <f t="shared" ref="BO71" si="222">SUMIFS(BB79:BO79,BB80:BO80,BO53)</f>
        <v>0</v>
      </c>
      <c r="BP71" s="84">
        <f t="shared" ref="BP71" si="223">SUMIFS(BC79:BP79,BC80:BP80,BP53)</f>
        <v>27</v>
      </c>
      <c r="BQ71" s="84">
        <f t="shared" ref="BQ71" si="224">SUMIFS(BD79:BQ79,BD80:BQ80,BQ53)</f>
        <v>0</v>
      </c>
      <c r="BR71" s="84">
        <f t="shared" ref="BR71" si="225">SUMIFS(BE79:BR79,BE80:BR80,BR53)</f>
        <v>0</v>
      </c>
      <c r="BS71" s="84">
        <f t="shared" ref="BS71" si="226">SUMIFS(BF79:BS79,BF80:BS80,BS53)</f>
        <v>0</v>
      </c>
      <c r="BT71" s="84">
        <f t="shared" ref="BT71" si="227">SUMIFS(BG79:BT79,BG80:BT80,BT53)</f>
        <v>0</v>
      </c>
      <c r="BU71" s="84">
        <f t="shared" ref="BU71" si="228">SUMIFS(BH79:BU79,BH80:BU80,BU53)</f>
        <v>28</v>
      </c>
      <c r="BV71" s="84">
        <f t="shared" ref="BV71" si="229">SUMIFS(BI79:BV79,BI80:BV80,BV53)</f>
        <v>0</v>
      </c>
      <c r="BW71" s="84">
        <f t="shared" ref="BW71" si="230">SUMIFS(BJ79:BW79,BJ80:BW80,BW53)</f>
        <v>0</v>
      </c>
      <c r="BX71" s="84">
        <f t="shared" ref="BX71" si="231">SUMIFS(BK79:BX79,BK80:BX80,BX53)</f>
        <v>0</v>
      </c>
      <c r="BY71" s="84">
        <f t="shared" ref="BY71" si="232">SUMIFS(BL79:BY79,BL80:BY80,BY53)</f>
        <v>0</v>
      </c>
      <c r="BZ71" s="84">
        <f t="shared" ref="BZ71" si="233">SUMIFS(BM79:BZ79,BM80:BZ80,BZ53)</f>
        <v>22</v>
      </c>
      <c r="CA71" s="84">
        <f t="shared" ref="CA71" si="234">SUMIFS(BN79:CA79,BN80:CA80,CA53)</f>
        <v>0</v>
      </c>
      <c r="CB71" s="84">
        <f t="shared" ref="CB71" si="235">SUMIFS(BO79:CB79,BO80:CB80,CB53)</f>
        <v>0</v>
      </c>
      <c r="CC71" s="84">
        <f t="shared" ref="CC71" si="236">SUMIFS(BP79:CC79,BP80:CC80,CC53)</f>
        <v>0</v>
      </c>
      <c r="CD71" s="84">
        <f t="shared" ref="CD71" si="237">SUMIFS(BQ79:CD79,BQ80:CD80,CD53)</f>
        <v>0</v>
      </c>
      <c r="CE71" s="84">
        <f t="shared" ref="CE71" si="238">SUMIFS(BR79:CE79,BR80:CE80,CE53)</f>
        <v>19</v>
      </c>
      <c r="CF71" s="84">
        <f t="shared" ref="CF71" si="239">SUMIFS(BS79:CF79,BS80:CF80,CF53)</f>
        <v>0</v>
      </c>
      <c r="CG71" s="84">
        <f t="shared" ref="CG71" si="240">SUMIFS(BT79:CG79,BT80:CG80,CG53)</f>
        <v>0</v>
      </c>
      <c r="CH71" s="84">
        <f t="shared" ref="CH71" si="241">SUMIFS(BU79:CH79,BU80:CH80,CH53)</f>
        <v>0</v>
      </c>
      <c r="CI71" s="84">
        <f t="shared" ref="CI71" si="242">SUMIFS(BV79:CI79,BV80:CI80,CI53)</f>
        <v>0</v>
      </c>
      <c r="CJ71" s="84">
        <f t="shared" ref="CJ71" si="243">SUMIFS(BW79:CJ79,BW80:CJ80,CJ53)</f>
        <v>20</v>
      </c>
      <c r="CK71" s="84">
        <f t="shared" ref="CK71" si="244">SUMIFS(BX79:CK79,BX80:CK80,CK53)</f>
        <v>0</v>
      </c>
      <c r="CL71" s="84">
        <f t="shared" ref="CL71" si="245">SUMIFS(BY79:CL79,BY80:CL80,CL53)</f>
        <v>0</v>
      </c>
      <c r="CM71" s="84">
        <f t="shared" ref="CM71" si="246">SUMIFS(BZ79:CM79,BZ80:CM80,CM53)</f>
        <v>0</v>
      </c>
      <c r="CN71" s="84">
        <f t="shared" ref="CN71" si="247">SUMIFS(CA79:CN79,CA80:CN80,CN53)</f>
        <v>0</v>
      </c>
      <c r="CO71" s="84">
        <f t="shared" ref="CO71" si="248">SUMIFS(CB79:CO79,CB80:CO80,CO53)</f>
        <v>20</v>
      </c>
      <c r="CP71" s="84">
        <f t="shared" ref="CP71" si="249">SUMIFS(CC79:CP79,CC80:CP80,CP53)</f>
        <v>0</v>
      </c>
      <c r="CQ71" s="84">
        <f t="shared" ref="CQ71" si="250">SUMIFS(CD79:CQ79,CD80:CQ80,CQ53)</f>
        <v>0</v>
      </c>
      <c r="CR71" s="84">
        <f t="shared" ref="CR71" si="251">SUMIFS(CE79:CR79,CE80:CR80,CR53)</f>
        <v>0</v>
      </c>
      <c r="CS71" s="84">
        <f t="shared" ref="CS71" si="252">SUMIFS(CF79:CS79,CF80:CS80,CS53)</f>
        <v>0</v>
      </c>
      <c r="CT71" s="84">
        <f t="shared" ref="CT71" si="253">SUMIFS(CG79:CT79,CG80:CT80,CT53)</f>
        <v>23</v>
      </c>
      <c r="CU71" s="84">
        <f t="shared" ref="CU71" si="254">SUMIFS(CH79:CU79,CH80:CU80,CU53)</f>
        <v>0</v>
      </c>
      <c r="CV71" s="84">
        <f t="shared" ref="CV71" si="255">SUMIFS(CI79:CV79,CI80:CV80,CV53)</f>
        <v>0</v>
      </c>
      <c r="CW71" s="84">
        <f t="shared" ref="CW71" si="256">SUMIFS(CJ79:CW79,CJ80:CW80,CW53)</f>
        <v>0</v>
      </c>
      <c r="CX71" s="84">
        <f t="shared" ref="CX71" si="257">SUMIFS(CK79:CX79,CK80:CX80,CX53)</f>
        <v>0</v>
      </c>
      <c r="CY71" s="84">
        <f t="shared" ref="CY71" si="258">SUMIFS(CL79:CY79,CL80:CY80,CY53)</f>
        <v>22</v>
      </c>
      <c r="CZ71" s="84">
        <f t="shared" ref="CZ71" si="259">SUMIFS(CM79:CZ79,CM80:CZ80,CZ53)</f>
        <v>0</v>
      </c>
      <c r="DA71" s="84">
        <f t="shared" ref="DA71" si="260">SUMIFS(CN79:DA79,CN80:DA80,DA53)</f>
        <v>0</v>
      </c>
      <c r="DB71" s="84">
        <f t="shared" ref="DB71" si="261">SUMIFS(CO79:DB79,CO80:DB80,DB53)</f>
        <v>0</v>
      </c>
      <c r="DC71" s="84">
        <f t="shared" ref="DC71" si="262">SUMIFS(CP79:DC79,CP80:DC80,DC53)</f>
        <v>0</v>
      </c>
      <c r="DD71" s="84">
        <f t="shared" ref="DD71" si="263">SUMIFS(CQ79:DD79,CQ80:DD80,DD53)</f>
        <v>22</v>
      </c>
      <c r="DE71" s="84">
        <f t="shared" ref="DE71" si="264">SUMIFS(CR79:DE79,CR80:DE80,DE53)</f>
        <v>0</v>
      </c>
      <c r="DF71" s="84">
        <f t="shared" ref="DF71" si="265">SUMIFS(CS79:DF79,CS80:DF80,DF53)</f>
        <v>0</v>
      </c>
      <c r="DG71" s="84">
        <f t="shared" ref="DG71" si="266">SUMIFS(CT79:DG79,CT80:DG80,DG53)</f>
        <v>0</v>
      </c>
      <c r="DH71" s="84">
        <f t="shared" ref="DH71" si="267">SUMIFS(CU79:DH79,CU80:DH80,DH53)</f>
        <v>0</v>
      </c>
      <c r="DI71" s="84">
        <f t="shared" ref="DI71" si="268">SUMIFS(CV79:DI79,CV80:DI80,DI53)</f>
        <v>22</v>
      </c>
      <c r="DJ71" s="84">
        <f t="shared" ref="DJ71" si="269">SUMIFS(CW79:DJ79,CW80:DJ80,DJ53)</f>
        <v>0</v>
      </c>
      <c r="DK71" s="84">
        <f t="shared" ref="DK71" si="270">SUMIFS(CX79:DK79,CX80:DK80,DK53)</f>
        <v>0</v>
      </c>
      <c r="DL71" s="84">
        <f t="shared" ref="DL71" si="271">SUMIFS(CY79:DL79,CY80:DL80,DL53)</f>
        <v>0</v>
      </c>
      <c r="DM71" s="84">
        <f t="shared" ref="DM71" si="272">SUMIFS(CZ79:DM79,CZ80:DM80,DM53)</f>
        <v>0</v>
      </c>
      <c r="DN71" s="84">
        <f t="shared" ref="DN71" si="273">SUMIFS(DA79:DN79,DA80:DN80,DN53)</f>
        <v>22</v>
      </c>
      <c r="DO71" s="84">
        <f t="shared" ref="DO71" si="274">SUMIFS(DB79:DO79,DB80:DO80,DO53)</f>
        <v>0</v>
      </c>
      <c r="DP71" s="84">
        <f t="shared" ref="DP71" si="275">SUMIFS(DC79:DP79,DC80:DP80,DP53)</f>
        <v>0</v>
      </c>
      <c r="DQ71" s="84">
        <f t="shared" ref="DQ71" si="276">SUMIFS(DD79:DQ79,DD80:DQ80,DQ53)</f>
        <v>0</v>
      </c>
      <c r="DR71" s="84">
        <f t="shared" ref="DR71" si="277">SUMIFS(DE79:DR79,DE80:DR80,DR53)</f>
        <v>0</v>
      </c>
      <c r="DS71" s="84">
        <f t="shared" ref="DS71" si="278">SUMIFS(DF79:DS79,DF80:DS80,DS53)</f>
        <v>6</v>
      </c>
      <c r="DT71" s="84">
        <f t="shared" ref="DT71" si="279">SUMIFS(DG79:DT79,DG80:DT80,DT53)</f>
        <v>0</v>
      </c>
      <c r="DU71" s="84">
        <f t="shared" ref="DU71" si="280">SUMIFS(DH79:DU79,DH80:DU80,DU53)</f>
        <v>0</v>
      </c>
      <c r="DV71" s="84">
        <f t="shared" ref="DV71" si="281">SUMIFS(DI79:DV79,DI80:DV80,DV53)</f>
        <v>6</v>
      </c>
      <c r="DW71" s="84">
        <f t="shared" ref="DW71" si="282">SUMIFS(DJ79:DW79,DJ80:DW80,DW53)</f>
        <v>0</v>
      </c>
      <c r="DX71" s="84">
        <f t="shared" ref="DX71" si="283">SUMIFS(DK79:DX79,DK80:DX80,DX53)</f>
        <v>20</v>
      </c>
      <c r="DY71" s="84">
        <f t="shared" ref="DY71" si="284">SUMIFS(DL79:DY79,DL80:DY80,DY53)</f>
        <v>0</v>
      </c>
      <c r="DZ71" s="84">
        <f t="shared" ref="DZ71" si="285">SUMIFS(DM79:DZ79,DM80:DZ80,DZ53)</f>
        <v>0</v>
      </c>
      <c r="EA71" s="84">
        <f t="shared" ref="EA71" si="286">SUMIFS(DN79:EA79,DN80:EA80,EA53)</f>
        <v>0</v>
      </c>
      <c r="EB71" s="84">
        <f t="shared" ref="EB71" si="287">SUMIFS(DO79:EB79,DO80:EB80,EB53)</f>
        <v>0</v>
      </c>
      <c r="EC71" s="84">
        <f t="shared" ref="EC71" si="288">SUMIFS(DP79:EC79,DP80:EC80,EC53)</f>
        <v>20</v>
      </c>
      <c r="ED71" s="84">
        <f t="shared" ref="ED71" si="289">SUMIFS(DQ79:ED79,DQ80:ED80,ED53)</f>
        <v>0</v>
      </c>
      <c r="EE71" s="84">
        <f t="shared" ref="EE71" si="290">SUMIFS(DR79:EE79,DR80:EE80,EE53)</f>
        <v>0</v>
      </c>
      <c r="EF71" s="197">
        <f t="shared" ref="EF71" si="291">SUMIFS(DS79:EF79,DS80:EF80,EF53)</f>
        <v>0</v>
      </c>
      <c r="EG71" s="108"/>
    </row>
    <row r="72" spans="1:137" x14ac:dyDescent="0.3">
      <c r="A72" s="28" t="s">
        <v>86</v>
      </c>
      <c r="B72" s="69">
        <v>4</v>
      </c>
      <c r="C72" s="13"/>
      <c r="D72" s="13"/>
      <c r="E72" s="196"/>
      <c r="F72" s="71" t="s">
        <v>194</v>
      </c>
      <c r="G72" s="83">
        <f>SUMIFS(A79:G79,A80:G80,G53)</f>
        <v>0</v>
      </c>
      <c r="H72" s="84">
        <f t="shared" ref="H72" si="292">G72+H71-H54+H84</f>
        <v>-3</v>
      </c>
      <c r="I72" s="84">
        <f t="shared" ref="I72" si="293">H72+I71-I54+I84</f>
        <v>-6</v>
      </c>
      <c r="J72" s="84">
        <f t="shared" ref="J72" si="294">I72+J71-J54+J84</f>
        <v>-9</v>
      </c>
      <c r="K72" s="84">
        <f t="shared" ref="K72" si="295">J72+K71-K54+K84</f>
        <v>-12</v>
      </c>
      <c r="L72" s="84">
        <f t="shared" ref="L72" si="296">K72+L71-L54+L84</f>
        <v>-16</v>
      </c>
      <c r="M72" s="84">
        <f t="shared" ref="M72" si="297">L72+M71-M54+M84</f>
        <v>-20</v>
      </c>
      <c r="N72" s="84">
        <f t="shared" ref="N72" si="298">M72+N71-N54+N84</f>
        <v>-24</v>
      </c>
      <c r="O72" s="84">
        <f t="shared" ref="O72" si="299">N72+O71-O54+O84</f>
        <v>-28</v>
      </c>
      <c r="P72" s="84">
        <f t="shared" ref="P72" si="300">O72+P71-P54+P84</f>
        <v>-5</v>
      </c>
      <c r="Q72" s="84">
        <f t="shared" ref="Q72" si="301">P72+Q71-Q54+Q84</f>
        <v>-9</v>
      </c>
      <c r="R72" s="84">
        <f t="shared" ref="R72" si="302">Q72+R71-R54+R84</f>
        <v>10</v>
      </c>
      <c r="S72" s="84">
        <f t="shared" ref="S72" si="303">R72+S71-S54+S84</f>
        <v>6</v>
      </c>
      <c r="T72" s="84">
        <f t="shared" ref="T72" si="304">S72+T71-T54+T84</f>
        <v>2</v>
      </c>
      <c r="U72" s="84">
        <f t="shared" ref="U72" si="305">T72+U71-U54+U84</f>
        <v>-2</v>
      </c>
      <c r="V72" s="84">
        <f t="shared" ref="V72" si="306">U72+V71-V54+V84</f>
        <v>-6</v>
      </c>
      <c r="W72" s="84">
        <f t="shared" ref="W72" si="307">V72+W71-W54+W84</f>
        <v>11</v>
      </c>
      <c r="X72" s="84">
        <f>W72+X71-X54+X84</f>
        <v>7</v>
      </c>
      <c r="Y72" s="84">
        <f t="shared" ref="Y72" si="308">X72+Y71-Y54+Y84</f>
        <v>3</v>
      </c>
      <c r="Z72" s="84">
        <f t="shared" ref="Z72" si="309">Y72+Z71-Z54+Z84</f>
        <v>-1</v>
      </c>
      <c r="AA72" s="84">
        <f t="shared" ref="AA72" si="310">Z72+AA71-AA54+AA84</f>
        <v>-5</v>
      </c>
      <c r="AB72" s="84">
        <f t="shared" ref="AB72" si="311">AA72+AB71-AB54+AB84</f>
        <v>13</v>
      </c>
      <c r="AC72" s="84">
        <f t="shared" ref="AC72" si="312">AB72+AC71-AC54+AC84</f>
        <v>9</v>
      </c>
      <c r="AD72" s="84">
        <f t="shared" ref="AD72" si="313">AC72+AD71-AD54+AD84</f>
        <v>5</v>
      </c>
      <c r="AE72" s="84">
        <f t="shared" ref="AE72" si="314">AD72+AE71-AE54+AE84</f>
        <v>1</v>
      </c>
      <c r="AF72" s="84">
        <f t="shared" ref="AF72" si="315">AE72+AF71-AF54+AF84</f>
        <v>-3</v>
      </c>
      <c r="AG72" s="84">
        <f t="shared" ref="AG72" si="316">AF72+AG71-AG54+AG84</f>
        <v>15</v>
      </c>
      <c r="AH72" s="84">
        <f t="shared" ref="AH72" si="317">AG72+AH71-AH54+AH84</f>
        <v>11</v>
      </c>
      <c r="AI72" s="84">
        <f t="shared" ref="AI72" si="318">AH72+AI71-AI54+AI84</f>
        <v>7</v>
      </c>
      <c r="AJ72" s="84">
        <f t="shared" ref="AJ72" si="319">AI72+AJ71-AJ54+AJ84</f>
        <v>3</v>
      </c>
      <c r="AK72" s="84">
        <f t="shared" ref="AK72" si="320">AJ72+AK71-AK54+AK84</f>
        <v>-1</v>
      </c>
      <c r="AL72" s="84">
        <f t="shared" ref="AL72" si="321">AK72+AL71-AL54+AL84</f>
        <v>17</v>
      </c>
      <c r="AM72" s="84">
        <f t="shared" ref="AM72" si="322">AL72+AM71-AM54+AM84</f>
        <v>13</v>
      </c>
      <c r="AN72" s="84">
        <f t="shared" ref="AN72" si="323">AM72+AN71-AN54+AN84</f>
        <v>9</v>
      </c>
      <c r="AO72" s="84">
        <f t="shared" ref="AO72" si="324">AN72+AO71-AO54+AO84</f>
        <v>5</v>
      </c>
      <c r="AP72" s="84">
        <f t="shared" ref="AP72" si="325">AO72+AP71-AP54+AP84</f>
        <v>1</v>
      </c>
      <c r="AQ72" s="84">
        <f t="shared" ref="AQ72" si="326">AP72+AQ71-AQ54+AQ84</f>
        <v>19</v>
      </c>
      <c r="AR72" s="84">
        <f t="shared" ref="AR72" si="327">AQ72+AR71-AR54+AR84</f>
        <v>15</v>
      </c>
      <c r="AS72" s="84">
        <f t="shared" ref="AS72" si="328">AR72+AS71-AS54+AS84</f>
        <v>11</v>
      </c>
      <c r="AT72" s="84">
        <f t="shared" ref="AT72" si="329">AS72+AT71-AT54+AT84</f>
        <v>7</v>
      </c>
      <c r="AU72" s="84">
        <f t="shared" ref="AU72" si="330">AT72+AU71-AU54+AU84</f>
        <v>3</v>
      </c>
      <c r="AV72" s="84">
        <f t="shared" ref="AV72" si="331">AU72+AV71-AV54+AV84</f>
        <v>19</v>
      </c>
      <c r="AW72" s="84">
        <f t="shared" ref="AW72" si="332">AV72+AW71-AW54+AW84</f>
        <v>15</v>
      </c>
      <c r="AX72" s="84">
        <f t="shared" ref="AX72" si="333">AW72+AX71-AX54+AX84</f>
        <v>11</v>
      </c>
      <c r="AY72" s="84">
        <f t="shared" ref="AY72" si="334">AX72+AY71-AY54+AY84</f>
        <v>7</v>
      </c>
      <c r="AZ72" s="84">
        <f t="shared" ref="AZ72" si="335">AY72+AZ71-AZ54+AZ84</f>
        <v>2</v>
      </c>
      <c r="BA72" s="84">
        <f t="shared" ref="BA72" si="336">AZ72+BA71-BA54+BA84</f>
        <v>16</v>
      </c>
      <c r="BB72" s="84">
        <f t="shared" ref="BB72" si="337">BA72+BB71-BB54+BB84</f>
        <v>11</v>
      </c>
      <c r="BC72" s="84">
        <f t="shared" ref="BC72" si="338">BB72+BC71-BC54+BC84</f>
        <v>6</v>
      </c>
      <c r="BD72" s="84">
        <f t="shared" ref="BD72" si="339">BC72+BD71-BD54+BD84</f>
        <v>1</v>
      </c>
      <c r="BE72" s="84">
        <f t="shared" ref="BE72" si="340">BD72+BE71-BE54+BE84</f>
        <v>-4</v>
      </c>
      <c r="BF72" s="84">
        <f t="shared" ref="BF72" si="341">BE72+BF71-BF54+BF84</f>
        <v>18</v>
      </c>
      <c r="BG72" s="84">
        <f t="shared" ref="BG72" si="342">BF72+BG71-BG54+BG84</f>
        <v>13</v>
      </c>
      <c r="BH72" s="84">
        <f t="shared" ref="BH72" si="343">BG72+BH71-BH54+BH84</f>
        <v>8</v>
      </c>
      <c r="BI72" s="84">
        <f t="shared" ref="BI72" si="344">BH72+BI71-BI54+BI84</f>
        <v>3</v>
      </c>
      <c r="BJ72" s="84">
        <f t="shared" ref="BJ72" si="345">BI72+BJ71-BJ54+BJ84</f>
        <v>-2</v>
      </c>
      <c r="BK72" s="84">
        <f t="shared" ref="BK72" si="346">BJ72+BK71-BK54+BK84</f>
        <v>14</v>
      </c>
      <c r="BL72" s="84">
        <f t="shared" ref="BL72" si="347">BK72+BL71-BL54+BL84</f>
        <v>9</v>
      </c>
      <c r="BM72" s="84">
        <f t="shared" ref="BM72" si="348">BL72+BM71-BM54+BM84</f>
        <v>4</v>
      </c>
      <c r="BN72" s="84">
        <f t="shared" ref="BN72" si="349">BM72+BN71-BN54+BN84</f>
        <v>-1</v>
      </c>
      <c r="BO72" s="84">
        <f t="shared" ref="BO72" si="350">BN72+BO71-BO54+BO84</f>
        <v>-6</v>
      </c>
      <c r="BP72" s="84">
        <f t="shared" ref="BP72" si="351">BO72+BP71-BP54+BP84</f>
        <v>16</v>
      </c>
      <c r="BQ72" s="84">
        <f t="shared" ref="BQ72" si="352">BP72+BQ71-BQ54+BQ84</f>
        <v>11</v>
      </c>
      <c r="BR72" s="84">
        <f t="shared" ref="BR72" si="353">BQ72+BR71-BR54+BR84</f>
        <v>6</v>
      </c>
      <c r="BS72" s="84">
        <f t="shared" ref="BS72" si="354">BR72+BS71-BS54+BS84</f>
        <v>1</v>
      </c>
      <c r="BT72" s="84">
        <f t="shared" ref="BT72" si="355">BS72+BT71-BT54+BT84</f>
        <v>-4</v>
      </c>
      <c r="BU72" s="84">
        <f t="shared" ref="BU72" si="356">BT72+BU71-BU54+BU84</f>
        <v>19</v>
      </c>
      <c r="BV72" s="84">
        <f t="shared" ref="BV72" si="357">BU72+BV71-BV54+BV84</f>
        <v>14</v>
      </c>
      <c r="BW72" s="84">
        <f t="shared" ref="BW72" si="358">BV72+BW71-BW54+BW84</f>
        <v>9</v>
      </c>
      <c r="BX72" s="84">
        <f t="shared" ref="BX72" si="359">BW72+BX71-BX54+BX84</f>
        <v>4</v>
      </c>
      <c r="BY72" s="84">
        <f t="shared" ref="BY72" si="360">BX72+BY71-BY54+BY84</f>
        <v>0</v>
      </c>
      <c r="BZ72" s="84">
        <f t="shared" ref="BZ72" si="361">BY72+BZ71-BZ54+BZ84</f>
        <v>18</v>
      </c>
      <c r="CA72" s="84">
        <f t="shared" ref="CA72" si="362">BZ72+CA71-CA54+CA84</f>
        <v>14</v>
      </c>
      <c r="CB72" s="84">
        <f t="shared" ref="CB72" si="363">CA72+CB71-CB54+CB84</f>
        <v>10</v>
      </c>
      <c r="CC72" s="84">
        <f t="shared" ref="CC72" si="364">CB72+CC71-CC54+CC84</f>
        <v>6</v>
      </c>
      <c r="CD72" s="84">
        <f t="shared" ref="CD72" si="365">CC72+CD71-CD54+CD84</f>
        <v>2</v>
      </c>
      <c r="CE72" s="84">
        <f t="shared" ref="CE72" si="366">CD72+CE71-CE54+CE84</f>
        <v>17</v>
      </c>
      <c r="CF72" s="84">
        <f t="shared" ref="CF72" si="367">CE72+CF71-CF54+CF84</f>
        <v>13</v>
      </c>
      <c r="CG72" s="84">
        <f t="shared" ref="CG72" si="368">CF72+CG71-CG54+CG84</f>
        <v>9</v>
      </c>
      <c r="CH72" s="84">
        <f t="shared" ref="CH72" si="369">CG72+CH71-CH54+CH84</f>
        <v>5</v>
      </c>
      <c r="CI72" s="84">
        <f t="shared" ref="CI72" si="370">CH72+CI71-CI54+CI84</f>
        <v>1</v>
      </c>
      <c r="CJ72" s="84">
        <f t="shared" ref="CJ72" si="371">CI72+CJ71-CJ54+CJ84</f>
        <v>17</v>
      </c>
      <c r="CK72" s="84">
        <f t="shared" ref="CK72" si="372">CJ72+CK71-CK54+CK84</f>
        <v>13</v>
      </c>
      <c r="CL72" s="84">
        <f t="shared" ref="CL72" si="373">CK72+CL71-CL54+CL84</f>
        <v>9</v>
      </c>
      <c r="CM72" s="84">
        <f t="shared" ref="CM72" si="374">CL72+CM71-CM54+CM84</f>
        <v>5</v>
      </c>
      <c r="CN72" s="84">
        <f t="shared" ref="CN72" si="375">CM72+CN71-CN54+CN84</f>
        <v>1</v>
      </c>
      <c r="CO72" s="84">
        <f t="shared" ref="CO72" si="376">CN72+CO71-CO54+CO84</f>
        <v>17</v>
      </c>
      <c r="CP72" s="84">
        <f t="shared" ref="CP72" si="377">CO72+CP71-CP54+CP84</f>
        <v>13</v>
      </c>
      <c r="CQ72" s="84">
        <f t="shared" ref="CQ72" si="378">CP72+CQ71-CQ54+CQ84</f>
        <v>9</v>
      </c>
      <c r="CR72" s="84">
        <f t="shared" ref="CR72" si="379">CQ72+CR71-CR54+CR84</f>
        <v>5</v>
      </c>
      <c r="CS72" s="84">
        <f t="shared" ref="CS72" si="380">CR72+CS71-CS54+CS84</f>
        <v>1</v>
      </c>
      <c r="CT72" s="84">
        <f t="shared" ref="CT72" si="381">CS72+CT71-CT54+CT84</f>
        <v>20</v>
      </c>
      <c r="CU72" s="84">
        <f t="shared" ref="CU72" si="382">CT72+CU71-CU54+CU84</f>
        <v>16</v>
      </c>
      <c r="CV72" s="84">
        <f t="shared" ref="CV72" si="383">CU72+CV71-CV54+CV84</f>
        <v>12</v>
      </c>
      <c r="CW72" s="84">
        <f t="shared" ref="CW72" si="384">CV72+CW71-CW54+CW84</f>
        <v>8</v>
      </c>
      <c r="CX72" s="84">
        <f t="shared" ref="CX72" si="385">CW72+CX71-CX54+CX84</f>
        <v>4</v>
      </c>
      <c r="CY72" s="84">
        <f t="shared" ref="CY72" si="386">CX72+CY71-CY54+CY84</f>
        <v>22</v>
      </c>
      <c r="CZ72" s="84">
        <f t="shared" ref="CZ72" si="387">CY72+CZ71-CZ54+CZ84</f>
        <v>18</v>
      </c>
      <c r="DA72" s="84">
        <f t="shared" ref="DA72" si="388">CZ72+DA71-DA54+DA84</f>
        <v>14</v>
      </c>
      <c r="DB72" s="84">
        <f t="shared" ref="DB72" si="389">DA72+DB71-DB54+DB84</f>
        <v>10</v>
      </c>
      <c r="DC72" s="84">
        <f t="shared" ref="DC72" si="390">DB72+DC71-DC54+DC84</f>
        <v>6</v>
      </c>
      <c r="DD72" s="84">
        <f t="shared" ref="DD72" si="391">DC72+DD71-DD54+DD84</f>
        <v>24</v>
      </c>
      <c r="DE72" s="84">
        <f t="shared" ref="DE72" si="392">DD72+DE71-DE54+DE84</f>
        <v>20</v>
      </c>
      <c r="DF72" s="84">
        <f t="shared" ref="DF72" si="393">DE72+DF71-DF54+DF84</f>
        <v>16</v>
      </c>
      <c r="DG72" s="84">
        <f t="shared" ref="DG72" si="394">DF72+DG71-DG54+DG84</f>
        <v>12</v>
      </c>
      <c r="DH72" s="84">
        <f t="shared" ref="DH72" si="395">DG72+DH71-DH54+DH84</f>
        <v>8</v>
      </c>
      <c r="DI72" s="84">
        <f t="shared" ref="DI72" si="396">DH72+DI71-DI54+DI84</f>
        <v>26</v>
      </c>
      <c r="DJ72" s="84">
        <f t="shared" ref="DJ72" si="397">DI72+DJ71-DJ54+DJ84</f>
        <v>22</v>
      </c>
      <c r="DK72" s="84">
        <f t="shared" ref="DK72" si="398">DJ72+DK71-DK54+DK84</f>
        <v>18</v>
      </c>
      <c r="DL72" s="84">
        <f t="shared" ref="DL72" si="399">DK72+DL71-DL54+DL84</f>
        <v>14</v>
      </c>
      <c r="DM72" s="84">
        <f t="shared" ref="DM72" si="400">DL72+DM71-DM54+DM84</f>
        <v>10</v>
      </c>
      <c r="DN72" s="84">
        <f t="shared" ref="DN72" si="401">DM72+DN71-DN54+DN84</f>
        <v>28</v>
      </c>
      <c r="DO72" s="84">
        <f t="shared" ref="DO72" si="402">DN72+DO71-DO54+DO84</f>
        <v>24</v>
      </c>
      <c r="DP72" s="84">
        <f t="shared" ref="DP72" si="403">DO72+DP71-DP54+DP84</f>
        <v>20</v>
      </c>
      <c r="DQ72" s="84">
        <f t="shared" ref="DQ72" si="404">DP72+DQ71-DQ54+DQ84</f>
        <v>16</v>
      </c>
      <c r="DR72" s="84">
        <f t="shared" ref="DR72" si="405">DQ72+DR71-DR54+DR84</f>
        <v>12</v>
      </c>
      <c r="DS72" s="84">
        <f t="shared" ref="DS72" si="406">DR72+DS71-DS54+DS84</f>
        <v>14</v>
      </c>
      <c r="DT72" s="84">
        <f t="shared" ref="DT72" si="407">DS72+DT71-DT54+DT84</f>
        <v>10</v>
      </c>
      <c r="DU72" s="84">
        <f t="shared" ref="DU72" si="408">DT72+DU71-DU54+DU84</f>
        <v>6</v>
      </c>
      <c r="DV72" s="84">
        <f t="shared" ref="DV72" si="409">DU72+DV71-DV54+DV84</f>
        <v>8</v>
      </c>
      <c r="DW72" s="84">
        <f t="shared" ref="DW72" si="410">DV72+DW71-DW54+DW84</f>
        <v>4</v>
      </c>
      <c r="DX72" s="84">
        <f t="shared" ref="DX72" si="411">DW72+DX71-DX54+DX84</f>
        <v>20</v>
      </c>
      <c r="DY72" s="84">
        <f t="shared" ref="DY72" si="412">DX72+DY71-DY54+DY84</f>
        <v>16</v>
      </c>
      <c r="DZ72" s="84">
        <f t="shared" ref="DZ72" si="413">DY72+DZ71-DZ54+DZ84</f>
        <v>12</v>
      </c>
      <c r="EA72" s="84">
        <f t="shared" ref="EA72" si="414">DZ72+EA71-EA54+EA84</f>
        <v>8</v>
      </c>
      <c r="EB72" s="84">
        <f t="shared" ref="EB72" si="415">EA72+EB71-EB54+EB84</f>
        <v>5</v>
      </c>
      <c r="EC72" s="84">
        <f t="shared" ref="EC72" si="416">EB72+EC71-EC54+EC84</f>
        <v>22</v>
      </c>
      <c r="ED72" s="84">
        <f t="shared" ref="ED72" si="417">EC72+ED71-ED54+ED84</f>
        <v>19</v>
      </c>
      <c r="EE72" s="84">
        <f t="shared" ref="EE72" si="418">ED72+EE71-EE54+EE84</f>
        <v>16</v>
      </c>
      <c r="EF72" s="197">
        <f t="shared" ref="EF72" si="419">EE72+EF71-EF54+EF84</f>
        <v>13</v>
      </c>
      <c r="EG72" s="108"/>
    </row>
    <row r="73" spans="1:137" x14ac:dyDescent="0.3">
      <c r="A73" s="21" t="s">
        <v>87</v>
      </c>
      <c r="B73" s="22">
        <v>10</v>
      </c>
      <c r="C73" s="13"/>
      <c r="D73" s="13"/>
      <c r="E73" s="196"/>
      <c r="F73" s="71" t="s">
        <v>195</v>
      </c>
      <c r="G73" s="83">
        <f>B68-G70</f>
        <v>16</v>
      </c>
      <c r="H73" s="84">
        <f>G73+H84+H71-H70</f>
        <v>16</v>
      </c>
      <c r="I73" s="84">
        <f t="shared" ref="I73:S73" si="420">H73+I84+I71-I70</f>
        <v>16</v>
      </c>
      <c r="J73" s="84">
        <f t="shared" si="420"/>
        <v>16</v>
      </c>
      <c r="K73" s="84">
        <f t="shared" si="420"/>
        <v>16</v>
      </c>
      <c r="L73" s="84">
        <f t="shared" si="420"/>
        <v>16</v>
      </c>
      <c r="M73" s="84">
        <f t="shared" si="420"/>
        <v>16</v>
      </c>
      <c r="N73" s="84">
        <f t="shared" si="420"/>
        <v>16</v>
      </c>
      <c r="O73" s="84">
        <f t="shared" si="420"/>
        <v>16</v>
      </c>
      <c r="P73" s="84">
        <f t="shared" si="420"/>
        <v>20</v>
      </c>
      <c r="Q73" s="84">
        <f t="shared" si="420"/>
        <v>20</v>
      </c>
      <c r="R73" s="84">
        <f t="shared" si="420"/>
        <v>43</v>
      </c>
      <c r="S73" s="84">
        <f t="shared" si="420"/>
        <v>43</v>
      </c>
      <c r="T73" s="84">
        <f>S73+T84+T71-T70</f>
        <v>43</v>
      </c>
      <c r="U73" s="84">
        <f t="shared" ref="U73:CF73" si="421">T73+U84+U71-U70</f>
        <v>21</v>
      </c>
      <c r="V73" s="84">
        <f t="shared" si="421"/>
        <v>21</v>
      </c>
      <c r="W73" s="84">
        <f t="shared" si="421"/>
        <v>42</v>
      </c>
      <c r="X73" s="84">
        <f t="shared" si="421"/>
        <v>42</v>
      </c>
      <c r="Y73" s="84">
        <f t="shared" si="421"/>
        <v>42</v>
      </c>
      <c r="Z73" s="84">
        <f t="shared" si="421"/>
        <v>20</v>
      </c>
      <c r="AA73" s="84">
        <f t="shared" si="421"/>
        <v>20</v>
      </c>
      <c r="AB73" s="84">
        <f t="shared" si="421"/>
        <v>42</v>
      </c>
      <c r="AC73" s="84">
        <f t="shared" si="421"/>
        <v>42</v>
      </c>
      <c r="AD73" s="84">
        <f t="shared" si="421"/>
        <v>42</v>
      </c>
      <c r="AE73" s="84">
        <f t="shared" si="421"/>
        <v>20</v>
      </c>
      <c r="AF73" s="84">
        <f t="shared" si="421"/>
        <v>20</v>
      </c>
      <c r="AG73" s="84">
        <f t="shared" si="421"/>
        <v>42</v>
      </c>
      <c r="AH73" s="84">
        <f t="shared" si="421"/>
        <v>42</v>
      </c>
      <c r="AI73" s="84">
        <f t="shared" si="421"/>
        <v>42</v>
      </c>
      <c r="AJ73" s="84">
        <f t="shared" si="421"/>
        <v>20</v>
      </c>
      <c r="AK73" s="84">
        <f t="shared" si="421"/>
        <v>20</v>
      </c>
      <c r="AL73" s="84">
        <f t="shared" si="421"/>
        <v>42</v>
      </c>
      <c r="AM73" s="84">
        <f t="shared" si="421"/>
        <v>42</v>
      </c>
      <c r="AN73" s="84">
        <f t="shared" si="421"/>
        <v>42</v>
      </c>
      <c r="AO73" s="84">
        <f t="shared" si="421"/>
        <v>20</v>
      </c>
      <c r="AP73" s="84">
        <f t="shared" si="421"/>
        <v>20</v>
      </c>
      <c r="AQ73" s="84">
        <f t="shared" si="421"/>
        <v>42</v>
      </c>
      <c r="AR73" s="84">
        <f t="shared" si="421"/>
        <v>42</v>
      </c>
      <c r="AS73" s="84">
        <f t="shared" si="421"/>
        <v>42</v>
      </c>
      <c r="AT73" s="84">
        <f t="shared" si="421"/>
        <v>21</v>
      </c>
      <c r="AU73" s="84">
        <f t="shared" si="421"/>
        <v>21</v>
      </c>
      <c r="AV73" s="84">
        <f t="shared" si="421"/>
        <v>41</v>
      </c>
      <c r="AW73" s="84">
        <f t="shared" si="421"/>
        <v>41</v>
      </c>
      <c r="AX73" s="84">
        <f t="shared" si="421"/>
        <v>41</v>
      </c>
      <c r="AY73" s="84">
        <f t="shared" si="421"/>
        <v>21</v>
      </c>
      <c r="AZ73" s="84">
        <f t="shared" si="421"/>
        <v>21</v>
      </c>
      <c r="BA73" s="84">
        <f t="shared" si="421"/>
        <v>40</v>
      </c>
      <c r="BB73" s="84">
        <f t="shared" si="421"/>
        <v>40</v>
      </c>
      <c r="BC73" s="84">
        <f t="shared" si="421"/>
        <v>40</v>
      </c>
      <c r="BD73" s="84">
        <f t="shared" si="421"/>
        <v>19</v>
      </c>
      <c r="BE73" s="84">
        <f t="shared" si="421"/>
        <v>19</v>
      </c>
      <c r="BF73" s="84">
        <f t="shared" si="421"/>
        <v>46</v>
      </c>
      <c r="BG73" s="84">
        <f t="shared" si="421"/>
        <v>46</v>
      </c>
      <c r="BH73" s="84">
        <f t="shared" si="421"/>
        <v>46</v>
      </c>
      <c r="BI73" s="84">
        <f t="shared" si="421"/>
        <v>25</v>
      </c>
      <c r="BJ73" s="84">
        <f t="shared" si="421"/>
        <v>25</v>
      </c>
      <c r="BK73" s="84">
        <f t="shared" si="421"/>
        <v>46</v>
      </c>
      <c r="BL73" s="84">
        <f t="shared" si="421"/>
        <v>46</v>
      </c>
      <c r="BM73" s="84">
        <f t="shared" si="421"/>
        <v>46</v>
      </c>
      <c r="BN73" s="84">
        <f t="shared" si="421"/>
        <v>22</v>
      </c>
      <c r="BO73" s="84">
        <f t="shared" si="421"/>
        <v>22</v>
      </c>
      <c r="BP73" s="84">
        <f t="shared" si="421"/>
        <v>49</v>
      </c>
      <c r="BQ73" s="84">
        <f t="shared" si="421"/>
        <v>49</v>
      </c>
      <c r="BR73" s="84">
        <f t="shared" si="421"/>
        <v>49</v>
      </c>
      <c r="BS73" s="84">
        <f t="shared" si="421"/>
        <v>23</v>
      </c>
      <c r="BT73" s="84">
        <f t="shared" si="421"/>
        <v>23</v>
      </c>
      <c r="BU73" s="84">
        <f t="shared" si="421"/>
        <v>51</v>
      </c>
      <c r="BV73" s="84">
        <f t="shared" si="421"/>
        <v>51</v>
      </c>
      <c r="BW73" s="84">
        <f t="shared" si="421"/>
        <v>51</v>
      </c>
      <c r="BX73" s="84">
        <f t="shared" si="421"/>
        <v>27</v>
      </c>
      <c r="BY73" s="84">
        <f t="shared" si="421"/>
        <v>27</v>
      </c>
      <c r="BZ73" s="84">
        <f t="shared" si="421"/>
        <v>49</v>
      </c>
      <c r="CA73" s="84">
        <f t="shared" si="421"/>
        <v>49</v>
      </c>
      <c r="CB73" s="84">
        <f t="shared" si="421"/>
        <v>49</v>
      </c>
      <c r="CC73" s="84">
        <f t="shared" si="421"/>
        <v>25</v>
      </c>
      <c r="CD73" s="84">
        <f t="shared" si="421"/>
        <v>25</v>
      </c>
      <c r="CE73" s="84">
        <f t="shared" si="421"/>
        <v>44</v>
      </c>
      <c r="CF73" s="84">
        <f t="shared" si="421"/>
        <v>44</v>
      </c>
      <c r="CG73" s="84">
        <f t="shared" ref="CG73:EF73" si="422">CF73+CG84+CG71-CG70</f>
        <v>44</v>
      </c>
      <c r="CH73" s="84">
        <f t="shared" si="422"/>
        <v>22</v>
      </c>
      <c r="CI73" s="84">
        <f t="shared" si="422"/>
        <v>22</v>
      </c>
      <c r="CJ73" s="84">
        <f t="shared" si="422"/>
        <v>42</v>
      </c>
      <c r="CK73" s="84">
        <f t="shared" si="422"/>
        <v>42</v>
      </c>
      <c r="CL73" s="84">
        <f t="shared" si="422"/>
        <v>42</v>
      </c>
      <c r="CM73" s="84">
        <f t="shared" si="422"/>
        <v>21</v>
      </c>
      <c r="CN73" s="84">
        <f t="shared" si="422"/>
        <v>21</v>
      </c>
      <c r="CO73" s="84">
        <f t="shared" si="422"/>
        <v>41</v>
      </c>
      <c r="CP73" s="84">
        <f t="shared" si="422"/>
        <v>41</v>
      </c>
      <c r="CQ73" s="84">
        <f t="shared" si="422"/>
        <v>41</v>
      </c>
      <c r="CR73" s="84">
        <f t="shared" si="422"/>
        <v>19</v>
      </c>
      <c r="CS73" s="84">
        <f t="shared" si="422"/>
        <v>19</v>
      </c>
      <c r="CT73" s="84">
        <f t="shared" si="422"/>
        <v>42</v>
      </c>
      <c r="CU73" s="84">
        <f t="shared" si="422"/>
        <v>42</v>
      </c>
      <c r="CV73" s="84">
        <f t="shared" si="422"/>
        <v>42</v>
      </c>
      <c r="CW73" s="84">
        <f t="shared" si="422"/>
        <v>20</v>
      </c>
      <c r="CX73" s="84">
        <f t="shared" si="422"/>
        <v>20</v>
      </c>
      <c r="CY73" s="84">
        <f t="shared" si="422"/>
        <v>42</v>
      </c>
      <c r="CZ73" s="84">
        <f t="shared" si="422"/>
        <v>42</v>
      </c>
      <c r="DA73" s="84">
        <f t="shared" si="422"/>
        <v>42</v>
      </c>
      <c r="DB73" s="84">
        <f t="shared" si="422"/>
        <v>20</v>
      </c>
      <c r="DC73" s="84">
        <f t="shared" si="422"/>
        <v>20</v>
      </c>
      <c r="DD73" s="84">
        <f t="shared" si="422"/>
        <v>42</v>
      </c>
      <c r="DE73" s="84">
        <f t="shared" si="422"/>
        <v>42</v>
      </c>
      <c r="DF73" s="84">
        <f t="shared" si="422"/>
        <v>42</v>
      </c>
      <c r="DG73" s="84">
        <f t="shared" si="422"/>
        <v>20</v>
      </c>
      <c r="DH73" s="84">
        <f t="shared" si="422"/>
        <v>20</v>
      </c>
      <c r="DI73" s="84">
        <f t="shared" si="422"/>
        <v>42</v>
      </c>
      <c r="DJ73" s="84">
        <f t="shared" si="422"/>
        <v>42</v>
      </c>
      <c r="DK73" s="84">
        <f t="shared" si="422"/>
        <v>42</v>
      </c>
      <c r="DL73" s="84">
        <f t="shared" si="422"/>
        <v>20</v>
      </c>
      <c r="DM73" s="84">
        <f t="shared" si="422"/>
        <v>20</v>
      </c>
      <c r="DN73" s="84">
        <f t="shared" si="422"/>
        <v>42</v>
      </c>
      <c r="DO73" s="84">
        <f t="shared" si="422"/>
        <v>42</v>
      </c>
      <c r="DP73" s="84">
        <f t="shared" si="422"/>
        <v>42</v>
      </c>
      <c r="DQ73" s="84">
        <f t="shared" si="422"/>
        <v>28</v>
      </c>
      <c r="DR73" s="84">
        <f t="shared" si="422"/>
        <v>28</v>
      </c>
      <c r="DS73" s="84">
        <f t="shared" si="422"/>
        <v>34</v>
      </c>
      <c r="DT73" s="84">
        <f>DS73+DT84+DT71-DT70</f>
        <v>34</v>
      </c>
      <c r="DU73" s="84">
        <f t="shared" si="422"/>
        <v>34</v>
      </c>
      <c r="DV73" s="84">
        <f t="shared" si="422"/>
        <v>20</v>
      </c>
      <c r="DW73" s="84">
        <f t="shared" si="422"/>
        <v>20</v>
      </c>
      <c r="DX73" s="84">
        <f t="shared" si="422"/>
        <v>40</v>
      </c>
      <c r="DY73" s="84">
        <f t="shared" si="422"/>
        <v>40</v>
      </c>
      <c r="DZ73" s="84">
        <f t="shared" si="422"/>
        <v>40</v>
      </c>
      <c r="EA73" s="84">
        <f t="shared" si="422"/>
        <v>20</v>
      </c>
      <c r="EB73" s="84">
        <f t="shared" si="422"/>
        <v>20</v>
      </c>
      <c r="EC73" s="84">
        <f t="shared" si="422"/>
        <v>40</v>
      </c>
      <c r="ED73" s="84">
        <f t="shared" si="422"/>
        <v>40</v>
      </c>
      <c r="EE73" s="84">
        <f t="shared" si="422"/>
        <v>40</v>
      </c>
      <c r="EF73" s="197">
        <f t="shared" si="422"/>
        <v>20</v>
      </c>
      <c r="EG73" s="108"/>
    </row>
    <row r="74" spans="1:137" x14ac:dyDescent="0.3">
      <c r="A74" s="28" t="s">
        <v>88</v>
      </c>
      <c r="B74" s="69">
        <v>0.96</v>
      </c>
      <c r="C74" s="13"/>
      <c r="D74" s="13"/>
      <c r="E74" s="196"/>
      <c r="F74" s="71" t="s">
        <v>196</v>
      </c>
      <c r="G74" s="83">
        <f>B69</f>
        <v>0</v>
      </c>
      <c r="H74" s="84">
        <f>SUM($G79:G79)</f>
        <v>0</v>
      </c>
      <c r="I74" s="84">
        <f>SUM(H79:H79)</f>
        <v>0</v>
      </c>
      <c r="J74" s="84">
        <f t="shared" ref="J74:BU74" si="423">SUM(I79:I79)</f>
        <v>0</v>
      </c>
      <c r="K74" s="84">
        <f t="shared" si="423"/>
        <v>0</v>
      </c>
      <c r="L74" s="84">
        <f t="shared" si="423"/>
        <v>0</v>
      </c>
      <c r="M74" s="84">
        <f t="shared" si="423"/>
        <v>0</v>
      </c>
      <c r="N74" s="84">
        <f t="shared" si="423"/>
        <v>0</v>
      </c>
      <c r="O74" s="84">
        <f t="shared" si="423"/>
        <v>27</v>
      </c>
      <c r="P74" s="84">
        <f t="shared" si="423"/>
        <v>0</v>
      </c>
      <c r="Q74" s="84">
        <f t="shared" si="423"/>
        <v>23</v>
      </c>
      <c r="R74" s="84">
        <f t="shared" si="423"/>
        <v>0</v>
      </c>
      <c r="S74" s="84">
        <f t="shared" si="423"/>
        <v>0</v>
      </c>
      <c r="T74" s="84">
        <f t="shared" si="423"/>
        <v>0</v>
      </c>
      <c r="U74" s="84">
        <f t="shared" si="423"/>
        <v>0</v>
      </c>
      <c r="V74" s="84">
        <f t="shared" si="423"/>
        <v>21</v>
      </c>
      <c r="W74" s="84">
        <f t="shared" si="423"/>
        <v>0</v>
      </c>
      <c r="X74" s="84">
        <f t="shared" si="423"/>
        <v>0</v>
      </c>
      <c r="Y74" s="84">
        <f t="shared" si="423"/>
        <v>0</v>
      </c>
      <c r="Z74" s="84">
        <f t="shared" si="423"/>
        <v>0</v>
      </c>
      <c r="AA74" s="84">
        <f t="shared" si="423"/>
        <v>22</v>
      </c>
      <c r="AB74" s="84">
        <f t="shared" si="423"/>
        <v>0</v>
      </c>
      <c r="AC74" s="84">
        <f t="shared" si="423"/>
        <v>0</v>
      </c>
      <c r="AD74" s="84">
        <f t="shared" si="423"/>
        <v>0</v>
      </c>
      <c r="AE74" s="84">
        <f t="shared" si="423"/>
        <v>0</v>
      </c>
      <c r="AF74" s="84">
        <f t="shared" si="423"/>
        <v>22</v>
      </c>
      <c r="AG74" s="84">
        <f t="shared" si="423"/>
        <v>0</v>
      </c>
      <c r="AH74" s="84">
        <f t="shared" si="423"/>
        <v>0</v>
      </c>
      <c r="AI74" s="84">
        <f t="shared" si="423"/>
        <v>0</v>
      </c>
      <c r="AJ74" s="84">
        <f t="shared" si="423"/>
        <v>0</v>
      </c>
      <c r="AK74" s="84">
        <f t="shared" si="423"/>
        <v>22</v>
      </c>
      <c r="AL74" s="84">
        <f t="shared" si="423"/>
        <v>0</v>
      </c>
      <c r="AM74" s="84">
        <f t="shared" si="423"/>
        <v>0</v>
      </c>
      <c r="AN74" s="84">
        <f t="shared" si="423"/>
        <v>0</v>
      </c>
      <c r="AO74" s="84">
        <f t="shared" si="423"/>
        <v>0</v>
      </c>
      <c r="AP74" s="84">
        <f t="shared" si="423"/>
        <v>22</v>
      </c>
      <c r="AQ74" s="84">
        <f t="shared" si="423"/>
        <v>0</v>
      </c>
      <c r="AR74" s="84">
        <f t="shared" si="423"/>
        <v>0</v>
      </c>
      <c r="AS74" s="84">
        <f t="shared" si="423"/>
        <v>0</v>
      </c>
      <c r="AT74" s="84">
        <f t="shared" si="423"/>
        <v>0</v>
      </c>
      <c r="AU74" s="84">
        <f t="shared" si="423"/>
        <v>20</v>
      </c>
      <c r="AV74" s="84">
        <f t="shared" si="423"/>
        <v>0</v>
      </c>
      <c r="AW74" s="84">
        <f t="shared" si="423"/>
        <v>0</v>
      </c>
      <c r="AX74" s="84">
        <f t="shared" si="423"/>
        <v>0</v>
      </c>
      <c r="AY74" s="84">
        <f t="shared" si="423"/>
        <v>0</v>
      </c>
      <c r="AZ74" s="84">
        <f t="shared" si="423"/>
        <v>19</v>
      </c>
      <c r="BA74" s="84">
        <f t="shared" si="423"/>
        <v>0</v>
      </c>
      <c r="BB74" s="84">
        <f t="shared" si="423"/>
        <v>0</v>
      </c>
      <c r="BC74" s="84">
        <f t="shared" si="423"/>
        <v>0</v>
      </c>
      <c r="BD74" s="84">
        <f t="shared" si="423"/>
        <v>0</v>
      </c>
      <c r="BE74" s="84">
        <f t="shared" si="423"/>
        <v>27</v>
      </c>
      <c r="BF74" s="84">
        <f t="shared" si="423"/>
        <v>0</v>
      </c>
      <c r="BG74" s="84">
        <f t="shared" si="423"/>
        <v>0</v>
      </c>
      <c r="BH74" s="84">
        <f t="shared" si="423"/>
        <v>0</v>
      </c>
      <c r="BI74" s="84">
        <f t="shared" si="423"/>
        <v>0</v>
      </c>
      <c r="BJ74" s="84">
        <f t="shared" si="423"/>
        <v>21</v>
      </c>
      <c r="BK74" s="84">
        <f t="shared" si="423"/>
        <v>0</v>
      </c>
      <c r="BL74" s="84">
        <f t="shared" si="423"/>
        <v>0</v>
      </c>
      <c r="BM74" s="84">
        <f t="shared" si="423"/>
        <v>0</v>
      </c>
      <c r="BN74" s="84">
        <f t="shared" si="423"/>
        <v>0</v>
      </c>
      <c r="BO74" s="84">
        <f t="shared" si="423"/>
        <v>27</v>
      </c>
      <c r="BP74" s="84">
        <f t="shared" si="423"/>
        <v>0</v>
      </c>
      <c r="BQ74" s="84">
        <f t="shared" si="423"/>
        <v>0</v>
      </c>
      <c r="BR74" s="84">
        <f t="shared" si="423"/>
        <v>0</v>
      </c>
      <c r="BS74" s="84">
        <f t="shared" si="423"/>
        <v>0</v>
      </c>
      <c r="BT74" s="84">
        <f t="shared" si="423"/>
        <v>28</v>
      </c>
      <c r="BU74" s="84">
        <f t="shared" si="423"/>
        <v>0</v>
      </c>
      <c r="BV74" s="84">
        <f t="shared" ref="BV74:EF74" si="424">SUM(BU79:BU79)</f>
        <v>0</v>
      </c>
      <c r="BW74" s="84">
        <f t="shared" si="424"/>
        <v>0</v>
      </c>
      <c r="BX74" s="84">
        <f t="shared" si="424"/>
        <v>0</v>
      </c>
      <c r="BY74" s="84">
        <f t="shared" si="424"/>
        <v>22</v>
      </c>
      <c r="BZ74" s="84">
        <f t="shared" si="424"/>
        <v>0</v>
      </c>
      <c r="CA74" s="84">
        <f t="shared" si="424"/>
        <v>0</v>
      </c>
      <c r="CB74" s="84">
        <f t="shared" si="424"/>
        <v>0</v>
      </c>
      <c r="CC74" s="84">
        <f t="shared" si="424"/>
        <v>0</v>
      </c>
      <c r="CD74" s="84">
        <f t="shared" si="424"/>
        <v>19</v>
      </c>
      <c r="CE74" s="84">
        <f t="shared" si="424"/>
        <v>0</v>
      </c>
      <c r="CF74" s="84">
        <f t="shared" si="424"/>
        <v>0</v>
      </c>
      <c r="CG74" s="84">
        <f t="shared" si="424"/>
        <v>0</v>
      </c>
      <c r="CH74" s="84">
        <f t="shared" si="424"/>
        <v>0</v>
      </c>
      <c r="CI74" s="84">
        <f t="shared" si="424"/>
        <v>20</v>
      </c>
      <c r="CJ74" s="84">
        <f t="shared" si="424"/>
        <v>0</v>
      </c>
      <c r="CK74" s="84">
        <f t="shared" si="424"/>
        <v>0</v>
      </c>
      <c r="CL74" s="84">
        <f t="shared" si="424"/>
        <v>0</v>
      </c>
      <c r="CM74" s="84">
        <f t="shared" si="424"/>
        <v>0</v>
      </c>
      <c r="CN74" s="84">
        <f t="shared" si="424"/>
        <v>20</v>
      </c>
      <c r="CO74" s="84">
        <f t="shared" si="424"/>
        <v>0</v>
      </c>
      <c r="CP74" s="84">
        <f t="shared" si="424"/>
        <v>0</v>
      </c>
      <c r="CQ74" s="84">
        <f t="shared" si="424"/>
        <v>0</v>
      </c>
      <c r="CR74" s="84">
        <f t="shared" si="424"/>
        <v>0</v>
      </c>
      <c r="CS74" s="84">
        <f t="shared" si="424"/>
        <v>23</v>
      </c>
      <c r="CT74" s="84">
        <f t="shared" si="424"/>
        <v>0</v>
      </c>
      <c r="CU74" s="84">
        <f t="shared" si="424"/>
        <v>0</v>
      </c>
      <c r="CV74" s="84">
        <f t="shared" si="424"/>
        <v>0</v>
      </c>
      <c r="CW74" s="84">
        <f t="shared" si="424"/>
        <v>0</v>
      </c>
      <c r="CX74" s="84">
        <f t="shared" si="424"/>
        <v>22</v>
      </c>
      <c r="CY74" s="84">
        <f t="shared" si="424"/>
        <v>0</v>
      </c>
      <c r="CZ74" s="84">
        <f t="shared" si="424"/>
        <v>0</v>
      </c>
      <c r="DA74" s="84">
        <f t="shared" si="424"/>
        <v>0</v>
      </c>
      <c r="DB74" s="84">
        <f t="shared" si="424"/>
        <v>0</v>
      </c>
      <c r="DC74" s="84">
        <f t="shared" si="424"/>
        <v>22</v>
      </c>
      <c r="DD74" s="84">
        <f t="shared" si="424"/>
        <v>0</v>
      </c>
      <c r="DE74" s="84">
        <f t="shared" si="424"/>
        <v>0</v>
      </c>
      <c r="DF74" s="84">
        <f t="shared" si="424"/>
        <v>0</v>
      </c>
      <c r="DG74" s="84">
        <f t="shared" si="424"/>
        <v>0</v>
      </c>
      <c r="DH74" s="84">
        <f t="shared" si="424"/>
        <v>22</v>
      </c>
      <c r="DI74" s="84">
        <f t="shared" si="424"/>
        <v>0</v>
      </c>
      <c r="DJ74" s="84">
        <f t="shared" si="424"/>
        <v>0</v>
      </c>
      <c r="DK74" s="84">
        <f t="shared" si="424"/>
        <v>0</v>
      </c>
      <c r="DL74" s="84">
        <f t="shared" si="424"/>
        <v>0</v>
      </c>
      <c r="DM74" s="84">
        <f t="shared" si="424"/>
        <v>22</v>
      </c>
      <c r="DN74" s="84">
        <f t="shared" si="424"/>
        <v>0</v>
      </c>
      <c r="DO74" s="84">
        <f t="shared" si="424"/>
        <v>0</v>
      </c>
      <c r="DP74" s="84">
        <f t="shared" si="424"/>
        <v>0</v>
      </c>
      <c r="DQ74" s="84">
        <f t="shared" si="424"/>
        <v>0</v>
      </c>
      <c r="DR74" s="84">
        <f t="shared" si="424"/>
        <v>6</v>
      </c>
      <c r="DS74" s="84">
        <f t="shared" si="424"/>
        <v>0</v>
      </c>
      <c r="DT74" s="84">
        <f t="shared" si="424"/>
        <v>0</v>
      </c>
      <c r="DU74" s="84">
        <f t="shared" si="424"/>
        <v>6</v>
      </c>
      <c r="DV74" s="84">
        <f t="shared" si="424"/>
        <v>0</v>
      </c>
      <c r="DW74" s="84">
        <f t="shared" si="424"/>
        <v>20</v>
      </c>
      <c r="DX74" s="84">
        <f t="shared" si="424"/>
        <v>0</v>
      </c>
      <c r="DY74" s="84">
        <f t="shared" si="424"/>
        <v>0</v>
      </c>
      <c r="DZ74" s="84">
        <f t="shared" si="424"/>
        <v>0</v>
      </c>
      <c r="EA74" s="84">
        <f t="shared" si="424"/>
        <v>0</v>
      </c>
      <c r="EB74" s="84">
        <f t="shared" si="424"/>
        <v>20</v>
      </c>
      <c r="EC74" s="84">
        <f t="shared" si="424"/>
        <v>0</v>
      </c>
      <c r="ED74" s="84">
        <f t="shared" si="424"/>
        <v>0</v>
      </c>
      <c r="EE74" s="84">
        <f t="shared" si="424"/>
        <v>0</v>
      </c>
      <c r="EF74" s="84">
        <f t="shared" si="424"/>
        <v>0</v>
      </c>
      <c r="EG74" s="108"/>
    </row>
    <row r="75" spans="1:137" ht="15" thickBot="1" x14ac:dyDescent="0.35">
      <c r="A75" s="23" t="s">
        <v>89</v>
      </c>
      <c r="B75" s="24"/>
      <c r="C75" s="13"/>
      <c r="D75" s="13"/>
      <c r="E75" s="196"/>
      <c r="F75" s="71" t="s">
        <v>197</v>
      </c>
      <c r="G75" s="83">
        <f>ADU!B18</f>
        <v>0</v>
      </c>
      <c r="H75" s="83">
        <f>ADU!C18</f>
        <v>0</v>
      </c>
      <c r="I75" s="83">
        <f>ADU!D18</f>
        <v>0</v>
      </c>
      <c r="J75" s="83">
        <f>ADU!E18</f>
        <v>0</v>
      </c>
      <c r="K75" s="83">
        <f>ADU!F18</f>
        <v>0</v>
      </c>
      <c r="L75" s="83">
        <f>ADU!G18</f>
        <v>0</v>
      </c>
      <c r="M75" s="83">
        <f>ADU!H18</f>
        <v>0</v>
      </c>
      <c r="N75" s="83">
        <f>ADU!I18</f>
        <v>23</v>
      </c>
      <c r="O75" s="83">
        <f>ADU!J18</f>
        <v>23</v>
      </c>
      <c r="P75" s="83">
        <f>ADU!K18</f>
        <v>23</v>
      </c>
      <c r="Q75" s="83">
        <f>ADU!L18</f>
        <v>0</v>
      </c>
      <c r="R75" s="83">
        <f>ADU!M18</f>
        <v>0</v>
      </c>
      <c r="S75" s="83">
        <f>ADU!N18</f>
        <v>22</v>
      </c>
      <c r="T75" s="83">
        <f>ADU!O18</f>
        <v>22</v>
      </c>
      <c r="U75" s="83">
        <f>ADU!P18</f>
        <v>22</v>
      </c>
      <c r="V75" s="83">
        <f>ADU!Q18</f>
        <v>0</v>
      </c>
      <c r="W75" s="83">
        <f>ADU!R18</f>
        <v>0</v>
      </c>
      <c r="X75" s="83">
        <f>ADU!S18</f>
        <v>22</v>
      </c>
      <c r="Y75" s="83">
        <f>ADU!T18</f>
        <v>22</v>
      </c>
      <c r="Z75" s="83">
        <f>ADU!U18</f>
        <v>22</v>
      </c>
      <c r="AA75" s="83">
        <f>ADU!V18</f>
        <v>0</v>
      </c>
      <c r="AB75" s="83">
        <f>ADU!W18</f>
        <v>0</v>
      </c>
      <c r="AC75" s="83">
        <f>ADU!X18</f>
        <v>22</v>
      </c>
      <c r="AD75" s="83">
        <f>ADU!Y18</f>
        <v>22</v>
      </c>
      <c r="AE75" s="83">
        <f>ADU!Z18</f>
        <v>22</v>
      </c>
      <c r="AF75" s="83">
        <f>ADU!AA18</f>
        <v>0</v>
      </c>
      <c r="AG75" s="83">
        <f>ADU!AB18</f>
        <v>0</v>
      </c>
      <c r="AH75" s="83">
        <f>ADU!AC18</f>
        <v>22</v>
      </c>
      <c r="AI75" s="83">
        <f>ADU!AD18</f>
        <v>22</v>
      </c>
      <c r="AJ75" s="83">
        <f>ADU!AE18</f>
        <v>22</v>
      </c>
      <c r="AK75" s="83">
        <f>ADU!AF18</f>
        <v>0</v>
      </c>
      <c r="AL75" s="83">
        <f>ADU!AG18</f>
        <v>0</v>
      </c>
      <c r="AM75" s="83">
        <f>ADU!AH18</f>
        <v>22</v>
      </c>
      <c r="AN75" s="83">
        <f>ADU!AI18</f>
        <v>22</v>
      </c>
      <c r="AO75" s="83">
        <f>ADU!AJ18</f>
        <v>22</v>
      </c>
      <c r="AP75" s="83">
        <f>ADU!AK18</f>
        <v>0</v>
      </c>
      <c r="AQ75" s="83">
        <f>ADU!AL18</f>
        <v>0</v>
      </c>
      <c r="AR75" s="83">
        <f>ADU!AM18</f>
        <v>21</v>
      </c>
      <c r="AS75" s="83">
        <f>ADU!AN18</f>
        <v>21</v>
      </c>
      <c r="AT75" s="83">
        <f>ADU!AO18</f>
        <v>21</v>
      </c>
      <c r="AU75" s="83">
        <f>ADU!AP18</f>
        <v>0</v>
      </c>
      <c r="AV75" s="83">
        <f>ADU!AQ18</f>
        <v>0</v>
      </c>
      <c r="AW75" s="83">
        <f>ADU!AR18</f>
        <v>20</v>
      </c>
      <c r="AX75" s="83">
        <f>ADU!AS18</f>
        <v>20</v>
      </c>
      <c r="AY75" s="83">
        <f>ADU!AT18</f>
        <v>20</v>
      </c>
      <c r="AZ75" s="83">
        <f>ADU!AU18</f>
        <v>0</v>
      </c>
      <c r="BA75" s="83">
        <f>ADU!AV18</f>
        <v>0</v>
      </c>
      <c r="BB75" s="83">
        <f>ADU!AW18</f>
        <v>21</v>
      </c>
      <c r="BC75" s="83">
        <f>ADU!AX18</f>
        <v>21</v>
      </c>
      <c r="BD75" s="83">
        <f>ADU!AY18</f>
        <v>21</v>
      </c>
      <c r="BE75" s="83">
        <f>ADU!AZ18</f>
        <v>0</v>
      </c>
      <c r="BF75" s="83">
        <f>ADU!BA18</f>
        <v>0</v>
      </c>
      <c r="BG75" s="83">
        <f>ADU!BB18</f>
        <v>21</v>
      </c>
      <c r="BH75" s="83">
        <f>ADU!BC18</f>
        <v>21</v>
      </c>
      <c r="BI75" s="83">
        <f>ADU!BD18</f>
        <v>21</v>
      </c>
      <c r="BJ75" s="83">
        <f>ADU!BE18</f>
        <v>0</v>
      </c>
      <c r="BK75" s="83">
        <f>ADU!BF18</f>
        <v>0</v>
      </c>
      <c r="BL75" s="83">
        <f>ADU!BG18</f>
        <v>24</v>
      </c>
      <c r="BM75" s="83">
        <f>ADU!BH18</f>
        <v>24</v>
      </c>
      <c r="BN75" s="83">
        <f>ADU!BI18</f>
        <v>24</v>
      </c>
      <c r="BO75" s="83">
        <f>ADU!BJ18</f>
        <v>0</v>
      </c>
      <c r="BP75" s="83">
        <f>ADU!BK18</f>
        <v>0</v>
      </c>
      <c r="BQ75" s="83">
        <f>ADU!BL18</f>
        <v>26</v>
      </c>
      <c r="BR75" s="83">
        <f>ADU!BM18</f>
        <v>26</v>
      </c>
      <c r="BS75" s="83">
        <f>ADU!BN18</f>
        <v>26</v>
      </c>
      <c r="BT75" s="83">
        <f>ADU!BO18</f>
        <v>0</v>
      </c>
      <c r="BU75" s="83">
        <f>ADU!BP18</f>
        <v>0</v>
      </c>
      <c r="BV75" s="83">
        <f>ADU!BQ18</f>
        <v>24</v>
      </c>
      <c r="BW75" s="83">
        <f>ADU!BR18</f>
        <v>24</v>
      </c>
      <c r="BX75" s="83">
        <f>ADU!BS18</f>
        <v>24</v>
      </c>
      <c r="BY75" s="83">
        <f>ADU!BT18</f>
        <v>0</v>
      </c>
      <c r="BZ75" s="83">
        <f>ADU!BU18</f>
        <v>0</v>
      </c>
      <c r="CA75" s="83">
        <f>ADU!BV18</f>
        <v>24</v>
      </c>
      <c r="CB75" s="83">
        <f>ADU!BW18</f>
        <v>24</v>
      </c>
      <c r="CC75" s="83">
        <f>ADU!BX18</f>
        <v>24</v>
      </c>
      <c r="CD75" s="83">
        <f>ADU!BY18</f>
        <v>0</v>
      </c>
      <c r="CE75" s="83">
        <f>ADU!BZ18</f>
        <v>0</v>
      </c>
      <c r="CF75" s="83">
        <f>ADU!CA18</f>
        <v>22</v>
      </c>
      <c r="CG75" s="83">
        <f>ADU!CB18</f>
        <v>22</v>
      </c>
      <c r="CH75" s="83">
        <f>ADU!CC18</f>
        <v>22</v>
      </c>
      <c r="CI75" s="83">
        <f>ADU!CD18</f>
        <v>0</v>
      </c>
      <c r="CJ75" s="83">
        <f>ADU!CE18</f>
        <v>0</v>
      </c>
      <c r="CK75" s="83">
        <f>ADU!CF18</f>
        <v>21</v>
      </c>
      <c r="CL75" s="83">
        <f>ADU!CG18</f>
        <v>21</v>
      </c>
      <c r="CM75" s="83">
        <f>ADU!CH18</f>
        <v>21</v>
      </c>
      <c r="CN75" s="83">
        <f>ADU!CI18</f>
        <v>0</v>
      </c>
      <c r="CO75" s="83">
        <f>ADU!CJ18</f>
        <v>0</v>
      </c>
      <c r="CP75" s="83">
        <f>ADU!CK18</f>
        <v>22</v>
      </c>
      <c r="CQ75" s="83">
        <f>ADU!CL18</f>
        <v>22</v>
      </c>
      <c r="CR75" s="83">
        <f>ADU!CM18</f>
        <v>22</v>
      </c>
      <c r="CS75" s="83">
        <f>ADU!CN18</f>
        <v>0</v>
      </c>
      <c r="CT75" s="83">
        <f>ADU!CO18</f>
        <v>0</v>
      </c>
      <c r="CU75" s="83">
        <f>ADU!CP18</f>
        <v>22</v>
      </c>
      <c r="CV75" s="83">
        <f>ADU!CQ18</f>
        <v>22</v>
      </c>
      <c r="CW75" s="83">
        <f>ADU!CR18</f>
        <v>22</v>
      </c>
      <c r="CX75" s="83">
        <f>ADU!CS18</f>
        <v>0</v>
      </c>
      <c r="CY75" s="83">
        <f>ADU!CT18</f>
        <v>0</v>
      </c>
      <c r="CZ75" s="83">
        <f>ADU!CU18</f>
        <v>22</v>
      </c>
      <c r="DA75" s="83">
        <f>ADU!CV18</f>
        <v>22</v>
      </c>
      <c r="DB75" s="83">
        <f>ADU!CW18</f>
        <v>22</v>
      </c>
      <c r="DC75" s="83">
        <f>ADU!CX18</f>
        <v>0</v>
      </c>
      <c r="DD75" s="83">
        <f>ADU!CY18</f>
        <v>0</v>
      </c>
      <c r="DE75" s="83">
        <f>ADU!CZ18</f>
        <v>22</v>
      </c>
      <c r="DF75" s="83">
        <f>ADU!DA18</f>
        <v>22</v>
      </c>
      <c r="DG75" s="83">
        <f>ADU!DB18</f>
        <v>22</v>
      </c>
      <c r="DH75" s="83">
        <f>ADU!DC18</f>
        <v>0</v>
      </c>
      <c r="DI75" s="83">
        <f>ADU!DD18</f>
        <v>0</v>
      </c>
      <c r="DJ75" s="83">
        <f>ADU!DE18</f>
        <v>22</v>
      </c>
      <c r="DK75" s="83">
        <f>ADU!DF18</f>
        <v>22</v>
      </c>
      <c r="DL75" s="83">
        <f>ADU!DG18</f>
        <v>22</v>
      </c>
      <c r="DM75" s="83">
        <f>ADU!DH18</f>
        <v>0</v>
      </c>
      <c r="DN75" s="83">
        <f>ADU!DI18</f>
        <v>0</v>
      </c>
      <c r="DO75" s="83">
        <f>ADU!DJ18</f>
        <v>14</v>
      </c>
      <c r="DP75" s="83">
        <f>ADU!DK18</f>
        <v>14</v>
      </c>
      <c r="DQ75" s="83">
        <f>ADU!DL18</f>
        <v>14</v>
      </c>
      <c r="DR75" s="83">
        <f>ADU!DM18</f>
        <v>0</v>
      </c>
      <c r="DS75" s="83">
        <f>ADU!DN18</f>
        <v>0</v>
      </c>
      <c r="DT75" s="83">
        <f>ADU!DO18</f>
        <v>20</v>
      </c>
      <c r="DU75" s="83">
        <f>ADU!DP18</f>
        <v>20</v>
      </c>
      <c r="DV75" s="83">
        <f>ADU!DQ18</f>
        <v>20</v>
      </c>
      <c r="DW75" s="83">
        <f>ADU!DR18</f>
        <v>0</v>
      </c>
      <c r="DX75" s="83">
        <f>ADU!DS18</f>
        <v>0</v>
      </c>
      <c r="DY75" s="83">
        <f>ADU!DT18</f>
        <v>20</v>
      </c>
      <c r="DZ75" s="83">
        <f>ADU!DU18</f>
        <v>20</v>
      </c>
      <c r="EA75" s="83">
        <f>ADU!DV18</f>
        <v>20</v>
      </c>
      <c r="EB75" s="83">
        <f>ADU!DW18</f>
        <v>0</v>
      </c>
      <c r="EC75" s="83">
        <f>ADU!DX18</f>
        <v>0</v>
      </c>
      <c r="ED75" s="83">
        <f>ADU!DY18</f>
        <v>20</v>
      </c>
      <c r="EE75" s="83">
        <f>ADU!DZ18</f>
        <v>20</v>
      </c>
      <c r="EF75" s="83">
        <f>ADU!EA18</f>
        <v>20</v>
      </c>
      <c r="EG75" s="108"/>
    </row>
    <row r="76" spans="1:137" x14ac:dyDescent="0.3">
      <c r="A76" s="13"/>
      <c r="B76" s="13"/>
      <c r="C76" s="13"/>
      <c r="D76" s="13" t="str">
        <f>$B$53&amp;F76</f>
        <v>ASSYNet Flow Position</v>
      </c>
      <c r="E76" s="196"/>
      <c r="F76" s="71" t="s">
        <v>198</v>
      </c>
      <c r="G76" s="83">
        <f>G73+G74-G75</f>
        <v>16</v>
      </c>
      <c r="H76" s="84">
        <f>H73+H74-H75</f>
        <v>16</v>
      </c>
      <c r="I76" s="84">
        <f t="shared" ref="I76" si="425">I73+I74-I75</f>
        <v>16</v>
      </c>
      <c r="J76" s="84">
        <f t="shared" ref="J76" si="426">J73+J74-J75</f>
        <v>16</v>
      </c>
      <c r="K76" s="84">
        <f t="shared" ref="K76" si="427">K73+K74-K75</f>
        <v>16</v>
      </c>
      <c r="L76" s="84">
        <f t="shared" ref="L76" si="428">L73+L74-L75</f>
        <v>16</v>
      </c>
      <c r="M76" s="84">
        <f t="shared" ref="M76" si="429">M73+M74-M75</f>
        <v>16</v>
      </c>
      <c r="N76" s="84">
        <f>N73+N74-N75</f>
        <v>-7</v>
      </c>
      <c r="O76" s="84">
        <f t="shared" ref="O76" si="430">O73+O74-O75</f>
        <v>20</v>
      </c>
      <c r="P76" s="84">
        <f t="shared" ref="P76" si="431">P73+P74-P75</f>
        <v>-3</v>
      </c>
      <c r="Q76" s="84">
        <f t="shared" ref="Q76" si="432">Q73+Q74-Q75</f>
        <v>43</v>
      </c>
      <c r="R76" s="84">
        <f t="shared" ref="R76" si="433">R73+R74-R75</f>
        <v>43</v>
      </c>
      <c r="S76" s="84">
        <f t="shared" ref="S76" si="434">S73+S74-S75</f>
        <v>21</v>
      </c>
      <c r="T76" s="84">
        <f t="shared" ref="T76" si="435">T73+T74-T75</f>
        <v>21</v>
      </c>
      <c r="U76" s="84">
        <f t="shared" ref="U76" si="436">U73+U74-U75</f>
        <v>-1</v>
      </c>
      <c r="V76" s="84">
        <f t="shared" ref="V76" si="437">V73+V74-V75</f>
        <v>42</v>
      </c>
      <c r="W76" s="84">
        <f t="shared" ref="W76" si="438">W73+W74-W75</f>
        <v>42</v>
      </c>
      <c r="X76" s="84">
        <f t="shared" ref="X76" si="439">X73+X74-X75</f>
        <v>20</v>
      </c>
      <c r="Y76" s="84">
        <f t="shared" ref="Y76" si="440">Y73+Y74-Y75</f>
        <v>20</v>
      </c>
      <c r="Z76" s="84">
        <f t="shared" ref="Z76" si="441">Z73+Z74-Z75</f>
        <v>-2</v>
      </c>
      <c r="AA76" s="84">
        <f t="shared" ref="AA76" si="442">AA73+AA74-AA75</f>
        <v>42</v>
      </c>
      <c r="AB76" s="84">
        <f t="shared" ref="AB76" si="443">AB73+AB74-AB75</f>
        <v>42</v>
      </c>
      <c r="AC76" s="84">
        <f t="shared" ref="AC76" si="444">AC73+AC74-AC75</f>
        <v>20</v>
      </c>
      <c r="AD76" s="84">
        <f t="shared" ref="AD76" si="445">AD73+AD74-AD75</f>
        <v>20</v>
      </c>
      <c r="AE76" s="84">
        <f t="shared" ref="AE76" si="446">AE73+AE74-AE75</f>
        <v>-2</v>
      </c>
      <c r="AF76" s="84">
        <f t="shared" ref="AF76" si="447">AF73+AF74-AF75</f>
        <v>42</v>
      </c>
      <c r="AG76" s="84">
        <f t="shared" ref="AG76" si="448">AG73+AG74-AG75</f>
        <v>42</v>
      </c>
      <c r="AH76" s="84">
        <f t="shared" ref="AH76" si="449">AH73+AH74-AH75</f>
        <v>20</v>
      </c>
      <c r="AI76" s="84">
        <f t="shared" ref="AI76" si="450">AI73+AI74-AI75</f>
        <v>20</v>
      </c>
      <c r="AJ76" s="84">
        <f t="shared" ref="AJ76" si="451">AJ73+AJ74-AJ75</f>
        <v>-2</v>
      </c>
      <c r="AK76" s="84">
        <f t="shared" ref="AK76" si="452">AK73+AK74-AK75</f>
        <v>42</v>
      </c>
      <c r="AL76" s="84">
        <f t="shared" ref="AL76" si="453">AL73+AL74-AL75</f>
        <v>42</v>
      </c>
      <c r="AM76" s="84">
        <f t="shared" ref="AM76" si="454">AM73+AM74-AM75</f>
        <v>20</v>
      </c>
      <c r="AN76" s="84">
        <f t="shared" ref="AN76" si="455">AN73+AN74-AN75</f>
        <v>20</v>
      </c>
      <c r="AO76" s="84">
        <f t="shared" ref="AO76" si="456">AO73+AO74-AO75</f>
        <v>-2</v>
      </c>
      <c r="AP76" s="84">
        <f t="shared" ref="AP76" si="457">AP73+AP74-AP75</f>
        <v>42</v>
      </c>
      <c r="AQ76" s="84">
        <f t="shared" ref="AQ76" si="458">AQ73+AQ74-AQ75</f>
        <v>42</v>
      </c>
      <c r="AR76" s="84">
        <f t="shared" ref="AR76" si="459">AR73+AR74-AR75</f>
        <v>21</v>
      </c>
      <c r="AS76" s="84">
        <f t="shared" ref="AS76" si="460">AS73+AS74-AS75</f>
        <v>21</v>
      </c>
      <c r="AT76" s="84">
        <f t="shared" ref="AT76" si="461">AT73+AT74-AT75</f>
        <v>0</v>
      </c>
      <c r="AU76" s="84">
        <f t="shared" ref="AU76" si="462">AU73+AU74-AU75</f>
        <v>41</v>
      </c>
      <c r="AV76" s="84">
        <f t="shared" ref="AV76" si="463">AV73+AV74-AV75</f>
        <v>41</v>
      </c>
      <c r="AW76" s="84">
        <f t="shared" ref="AW76" si="464">AW73+AW74-AW75</f>
        <v>21</v>
      </c>
      <c r="AX76" s="84">
        <f t="shared" ref="AX76" si="465">AX73+AX74-AX75</f>
        <v>21</v>
      </c>
      <c r="AY76" s="84">
        <f t="shared" ref="AY76" si="466">AY73+AY74-AY75</f>
        <v>1</v>
      </c>
      <c r="AZ76" s="84">
        <f t="shared" ref="AZ76" si="467">AZ73+AZ74-AZ75</f>
        <v>40</v>
      </c>
      <c r="BA76" s="84">
        <f t="shared" ref="BA76" si="468">BA73+BA74-BA75</f>
        <v>40</v>
      </c>
      <c r="BB76" s="84">
        <f t="shared" ref="BB76" si="469">BB73+BB74-BB75</f>
        <v>19</v>
      </c>
      <c r="BC76" s="84">
        <f t="shared" ref="BC76" si="470">BC73+BC74-BC75</f>
        <v>19</v>
      </c>
      <c r="BD76" s="84">
        <f t="shared" ref="BD76" si="471">BD73+BD74-BD75</f>
        <v>-2</v>
      </c>
      <c r="BE76" s="84">
        <f t="shared" ref="BE76" si="472">BE73+BE74-BE75</f>
        <v>46</v>
      </c>
      <c r="BF76" s="84">
        <f t="shared" ref="BF76" si="473">BF73+BF74-BF75</f>
        <v>46</v>
      </c>
      <c r="BG76" s="84">
        <f t="shared" ref="BG76" si="474">BG73+BG74-BG75</f>
        <v>25</v>
      </c>
      <c r="BH76" s="84">
        <f t="shared" ref="BH76" si="475">BH73+BH74-BH75</f>
        <v>25</v>
      </c>
      <c r="BI76" s="84">
        <f t="shared" ref="BI76" si="476">BI73+BI74-BI75</f>
        <v>4</v>
      </c>
      <c r="BJ76" s="84">
        <f t="shared" ref="BJ76" si="477">BJ73+BJ74-BJ75</f>
        <v>46</v>
      </c>
      <c r="BK76" s="84">
        <f t="shared" ref="BK76" si="478">BK73+BK74-BK75</f>
        <v>46</v>
      </c>
      <c r="BL76" s="84">
        <f t="shared" ref="BL76" si="479">BL73+BL74-BL75</f>
        <v>22</v>
      </c>
      <c r="BM76" s="84">
        <f t="shared" ref="BM76" si="480">BM73+BM74-BM75</f>
        <v>22</v>
      </c>
      <c r="BN76" s="84">
        <f t="shared" ref="BN76" si="481">BN73+BN74-BN75</f>
        <v>-2</v>
      </c>
      <c r="BO76" s="84">
        <f t="shared" ref="BO76" si="482">BO73+BO74-BO75</f>
        <v>49</v>
      </c>
      <c r="BP76" s="84">
        <f t="shared" ref="BP76" si="483">BP73+BP74-BP75</f>
        <v>49</v>
      </c>
      <c r="BQ76" s="84">
        <f t="shared" ref="BQ76" si="484">BQ73+BQ74-BQ75</f>
        <v>23</v>
      </c>
      <c r="BR76" s="84">
        <f t="shared" ref="BR76" si="485">BR73+BR74-BR75</f>
        <v>23</v>
      </c>
      <c r="BS76" s="84">
        <f t="shared" ref="BS76" si="486">BS73+BS74-BS75</f>
        <v>-3</v>
      </c>
      <c r="BT76" s="84">
        <f t="shared" ref="BT76" si="487">BT73+BT74-BT75</f>
        <v>51</v>
      </c>
      <c r="BU76" s="84">
        <f t="shared" ref="BU76" si="488">BU73+BU74-BU75</f>
        <v>51</v>
      </c>
      <c r="BV76" s="84">
        <f t="shared" ref="BV76" si="489">BV73+BV74-BV75</f>
        <v>27</v>
      </c>
      <c r="BW76" s="84">
        <f t="shared" ref="BW76" si="490">BW73+BW74-BW75</f>
        <v>27</v>
      </c>
      <c r="BX76" s="84">
        <f t="shared" ref="BX76" si="491">BX73+BX74-BX75</f>
        <v>3</v>
      </c>
      <c r="BY76" s="84">
        <f t="shared" ref="BY76" si="492">BY73+BY74-BY75</f>
        <v>49</v>
      </c>
      <c r="BZ76" s="84">
        <f t="shared" ref="BZ76" si="493">BZ73+BZ74-BZ75</f>
        <v>49</v>
      </c>
      <c r="CA76" s="84">
        <f t="shared" ref="CA76" si="494">CA73+CA74-CA75</f>
        <v>25</v>
      </c>
      <c r="CB76" s="84">
        <f t="shared" ref="CB76" si="495">CB73+CB74-CB75</f>
        <v>25</v>
      </c>
      <c r="CC76" s="84">
        <f t="shared" ref="CC76" si="496">CC73+CC74-CC75</f>
        <v>1</v>
      </c>
      <c r="CD76" s="84">
        <f t="shared" ref="CD76" si="497">CD73+CD74-CD75</f>
        <v>44</v>
      </c>
      <c r="CE76" s="84">
        <f t="shared" ref="CE76" si="498">CE73+CE74-CE75</f>
        <v>44</v>
      </c>
      <c r="CF76" s="84">
        <f t="shared" ref="CF76" si="499">CF73+CF74-CF75</f>
        <v>22</v>
      </c>
      <c r="CG76" s="84">
        <f t="shared" ref="CG76" si="500">CG73+CG74-CG75</f>
        <v>22</v>
      </c>
      <c r="CH76" s="84">
        <f t="shared" ref="CH76" si="501">CH73+CH74-CH75</f>
        <v>0</v>
      </c>
      <c r="CI76" s="84">
        <f t="shared" ref="CI76" si="502">CI73+CI74-CI75</f>
        <v>42</v>
      </c>
      <c r="CJ76" s="84">
        <f t="shared" ref="CJ76" si="503">CJ73+CJ74-CJ75</f>
        <v>42</v>
      </c>
      <c r="CK76" s="84">
        <f t="shared" ref="CK76" si="504">CK73+CK74-CK75</f>
        <v>21</v>
      </c>
      <c r="CL76" s="84">
        <f t="shared" ref="CL76" si="505">CL73+CL74-CL75</f>
        <v>21</v>
      </c>
      <c r="CM76" s="84">
        <f t="shared" ref="CM76" si="506">CM73+CM74-CM75</f>
        <v>0</v>
      </c>
      <c r="CN76" s="84">
        <f t="shared" ref="CN76" si="507">CN73+CN74-CN75</f>
        <v>41</v>
      </c>
      <c r="CO76" s="84">
        <f t="shared" ref="CO76" si="508">CO73+CO74-CO75</f>
        <v>41</v>
      </c>
      <c r="CP76" s="84">
        <f t="shared" ref="CP76" si="509">CP73+CP74-CP75</f>
        <v>19</v>
      </c>
      <c r="CQ76" s="84">
        <f t="shared" ref="CQ76" si="510">CQ73+CQ74-CQ75</f>
        <v>19</v>
      </c>
      <c r="CR76" s="84">
        <f t="shared" ref="CR76" si="511">CR73+CR74-CR75</f>
        <v>-3</v>
      </c>
      <c r="CS76" s="84">
        <f t="shared" ref="CS76" si="512">CS73+CS74-CS75</f>
        <v>42</v>
      </c>
      <c r="CT76" s="84">
        <f t="shared" ref="CT76" si="513">CT73+CT74-CT75</f>
        <v>42</v>
      </c>
      <c r="CU76" s="84">
        <f t="shared" ref="CU76" si="514">CU73+CU74-CU75</f>
        <v>20</v>
      </c>
      <c r="CV76" s="84">
        <f t="shared" ref="CV76" si="515">CV73+CV74-CV75</f>
        <v>20</v>
      </c>
      <c r="CW76" s="84">
        <f t="shared" ref="CW76" si="516">CW73+CW74-CW75</f>
        <v>-2</v>
      </c>
      <c r="CX76" s="84">
        <f t="shared" ref="CX76" si="517">CX73+CX74-CX75</f>
        <v>42</v>
      </c>
      <c r="CY76" s="84">
        <f t="shared" ref="CY76" si="518">CY73+CY74-CY75</f>
        <v>42</v>
      </c>
      <c r="CZ76" s="84">
        <f t="shared" ref="CZ76" si="519">CZ73+CZ74-CZ75</f>
        <v>20</v>
      </c>
      <c r="DA76" s="84">
        <f t="shared" ref="DA76" si="520">DA73+DA74-DA75</f>
        <v>20</v>
      </c>
      <c r="DB76" s="84">
        <f t="shared" ref="DB76" si="521">DB73+DB74-DB75</f>
        <v>-2</v>
      </c>
      <c r="DC76" s="84">
        <f t="shared" ref="DC76" si="522">DC73+DC74-DC75</f>
        <v>42</v>
      </c>
      <c r="DD76" s="84">
        <f t="shared" ref="DD76" si="523">DD73+DD74-DD75</f>
        <v>42</v>
      </c>
      <c r="DE76" s="84">
        <f t="shared" ref="DE76" si="524">DE73+DE74-DE75</f>
        <v>20</v>
      </c>
      <c r="DF76" s="84">
        <f t="shared" ref="DF76" si="525">DF73+DF74-DF75</f>
        <v>20</v>
      </c>
      <c r="DG76" s="84">
        <f t="shared" ref="DG76" si="526">DG73+DG74-DG75</f>
        <v>-2</v>
      </c>
      <c r="DH76" s="84">
        <f t="shared" ref="DH76" si="527">DH73+DH74-DH75</f>
        <v>42</v>
      </c>
      <c r="DI76" s="84">
        <f t="shared" ref="DI76" si="528">DI73+DI74-DI75</f>
        <v>42</v>
      </c>
      <c r="DJ76" s="84">
        <f t="shared" ref="DJ76" si="529">DJ73+DJ74-DJ75</f>
        <v>20</v>
      </c>
      <c r="DK76" s="84">
        <f t="shared" ref="DK76" si="530">DK73+DK74-DK75</f>
        <v>20</v>
      </c>
      <c r="DL76" s="84">
        <f t="shared" ref="DL76" si="531">DL73+DL74-DL75</f>
        <v>-2</v>
      </c>
      <c r="DM76" s="84">
        <f t="shared" ref="DM76" si="532">DM73+DM74-DM75</f>
        <v>42</v>
      </c>
      <c r="DN76" s="84">
        <f t="shared" ref="DN76" si="533">DN73+DN74-DN75</f>
        <v>42</v>
      </c>
      <c r="DO76" s="84">
        <f t="shared" ref="DO76" si="534">DO73+DO74-DO75</f>
        <v>28</v>
      </c>
      <c r="DP76" s="84">
        <f t="shared" ref="DP76" si="535">DP73+DP74-DP75</f>
        <v>28</v>
      </c>
      <c r="DQ76" s="84">
        <f t="shared" ref="DQ76" si="536">DQ73+DQ74-DQ75</f>
        <v>14</v>
      </c>
      <c r="DR76" s="84">
        <f t="shared" ref="DR76" si="537">DR73+DR74-DR75</f>
        <v>34</v>
      </c>
      <c r="DS76" s="84">
        <f t="shared" ref="DS76" si="538">DS73+DS74-DS75</f>
        <v>34</v>
      </c>
      <c r="DT76" s="84">
        <f t="shared" ref="DT76" si="539">DT73+DT74-DT75</f>
        <v>14</v>
      </c>
      <c r="DU76" s="84">
        <f t="shared" ref="DU76" si="540">DU73+DU74-DU75</f>
        <v>20</v>
      </c>
      <c r="DV76" s="84">
        <f t="shared" ref="DV76" si="541">DV73+DV74-DV75</f>
        <v>0</v>
      </c>
      <c r="DW76" s="84">
        <f t="shared" ref="DW76" si="542">DW73+DW74-DW75</f>
        <v>40</v>
      </c>
      <c r="DX76" s="84">
        <f t="shared" ref="DX76" si="543">DX73+DX74-DX75</f>
        <v>40</v>
      </c>
      <c r="DY76" s="84">
        <f t="shared" ref="DY76" si="544">DY73+DY74-DY75</f>
        <v>20</v>
      </c>
      <c r="DZ76" s="84">
        <f t="shared" ref="DZ76" si="545">DZ73+DZ74-DZ75</f>
        <v>20</v>
      </c>
      <c r="EA76" s="84">
        <f t="shared" ref="EA76" si="546">EA73+EA74-EA75</f>
        <v>0</v>
      </c>
      <c r="EB76" s="84">
        <f t="shared" ref="EB76" si="547">EB73+EB74-EB75</f>
        <v>40</v>
      </c>
      <c r="EC76" s="84">
        <f t="shared" ref="EC76" si="548">EC73+EC74-EC75</f>
        <v>40</v>
      </c>
      <c r="ED76" s="84">
        <f t="shared" ref="ED76" si="549">ED73+ED74-ED75</f>
        <v>20</v>
      </c>
      <c r="EE76" s="84">
        <f t="shared" ref="EE76" si="550">EE73+EE74-EE75</f>
        <v>20</v>
      </c>
      <c r="EF76" s="197">
        <f t="shared" ref="EF76" si="551">EF73+EF74-EF75</f>
        <v>0</v>
      </c>
      <c r="EG76" s="108"/>
    </row>
    <row r="77" spans="1:137" x14ac:dyDescent="0.3">
      <c r="A77" s="13"/>
      <c r="B77" s="13"/>
      <c r="C77" s="13"/>
      <c r="D77" s="13"/>
      <c r="E77" s="196"/>
      <c r="F77" s="71" t="s">
        <v>199</v>
      </c>
      <c r="G77" s="83">
        <f t="shared" ref="G77" si="552">IF(G76&lt;G82,G81-G76,0)</f>
        <v>0</v>
      </c>
      <c r="H77" s="84">
        <f t="shared" ref="H77" si="553">IF(H76&lt;H82,H81-H76,0)</f>
        <v>0</v>
      </c>
      <c r="I77" s="84">
        <f t="shared" ref="I77" si="554">IF(I76&lt;I82,I81-I76,0)</f>
        <v>0</v>
      </c>
      <c r="J77" s="84">
        <f t="shared" ref="J77" si="555">IF(J76&lt;J82,J81-J76,0)</f>
        <v>0</v>
      </c>
      <c r="K77" s="84">
        <f t="shared" ref="K77" si="556">IF(K76&lt;K82,K81-K76,0)</f>
        <v>0</v>
      </c>
      <c r="L77" s="84">
        <f t="shared" ref="L77" si="557">IF(L76&lt;L82,L81-L76,0)</f>
        <v>0</v>
      </c>
      <c r="M77" s="84">
        <f t="shared" ref="M77" si="558">IF(M76&lt;M82,M81-M76,0)</f>
        <v>0</v>
      </c>
      <c r="N77" s="84">
        <f t="shared" ref="N77" si="559">IF(N76&lt;N82,N81-N76,0)</f>
        <v>27.32</v>
      </c>
      <c r="O77" s="84">
        <f t="shared" ref="O77" si="560">IF(O76&lt;O82,O81-O76,0)</f>
        <v>0</v>
      </c>
      <c r="P77" s="84">
        <f t="shared" ref="P77" si="561">IF(P76&lt;P82,P81-P76,0)</f>
        <v>23.32</v>
      </c>
      <c r="Q77" s="84">
        <f t="shared" ref="Q77" si="562">IF(Q76&lt;Q82,Q81-Q76,0)</f>
        <v>0</v>
      </c>
      <c r="R77" s="84">
        <f t="shared" ref="R77" si="563">IF(R76&lt;R82,R81-R76,0)</f>
        <v>0</v>
      </c>
      <c r="S77" s="84">
        <f t="shared" ref="S77" si="564">IF(S76&lt;S82,S81-S76,0)</f>
        <v>0</v>
      </c>
      <c r="T77" s="84">
        <f t="shared" ref="T77" si="565">IF(T76&lt;T82,T81-T76,0)</f>
        <v>0</v>
      </c>
      <c r="U77" s="84">
        <f t="shared" ref="U77" si="566">IF(U76&lt;U82,U81-U76,0)</f>
        <v>21.32</v>
      </c>
      <c r="V77" s="84">
        <f t="shared" ref="V77" si="567">IF(V76&lt;V82,V81-V76,0)</f>
        <v>0</v>
      </c>
      <c r="W77" s="84">
        <f t="shared" ref="W77" si="568">IF(W76&lt;W82,W81-W76,0)</f>
        <v>0</v>
      </c>
      <c r="X77" s="84">
        <f t="shared" ref="X77" si="569">IF(X76&lt;X82,X81-X76,0)</f>
        <v>0</v>
      </c>
      <c r="Y77" s="84">
        <f t="shared" ref="Y77" si="570">IF(Y76&lt;Y82,Y81-Y76,0)</f>
        <v>0</v>
      </c>
      <c r="Z77" s="84">
        <f t="shared" ref="Z77" si="571">IF(Z76&lt;Z82,Z81-Z76,0)</f>
        <v>22.32</v>
      </c>
      <c r="AA77" s="84">
        <f t="shared" ref="AA77" si="572">IF(AA76&lt;AA82,AA81-AA76,0)</f>
        <v>0</v>
      </c>
      <c r="AB77" s="84">
        <f t="shared" ref="AB77" si="573">IF(AB76&lt;AB82,AB81-AB76,0)</f>
        <v>0</v>
      </c>
      <c r="AC77" s="84">
        <f t="shared" ref="AC77" si="574">IF(AC76&lt;AC82,AC81-AC76,0)</f>
        <v>0</v>
      </c>
      <c r="AD77" s="84">
        <f t="shared" ref="AD77" si="575">IF(AD76&lt;AD82,AD81-AD76,0)</f>
        <v>0</v>
      </c>
      <c r="AE77" s="84">
        <f t="shared" ref="AE77" si="576">IF(AE76&lt;AE82,AE81-AE76,0)</f>
        <v>22.32</v>
      </c>
      <c r="AF77" s="84">
        <f t="shared" ref="AF77" si="577">IF(AF76&lt;AF82,AF81-AF76,0)</f>
        <v>0</v>
      </c>
      <c r="AG77" s="84">
        <f t="shared" ref="AG77" si="578">IF(AG76&lt;AG82,AG81-AG76,0)</f>
        <v>0</v>
      </c>
      <c r="AH77" s="84">
        <f t="shared" ref="AH77" si="579">IF(AH76&lt;AH82,AH81-AH76,0)</f>
        <v>0</v>
      </c>
      <c r="AI77" s="84">
        <f t="shared" ref="AI77" si="580">IF(AI76&lt;AI82,AI81-AI76,0)</f>
        <v>0</v>
      </c>
      <c r="AJ77" s="84">
        <f t="shared" ref="AJ77" si="581">IF(AJ76&lt;AJ82,AJ81-AJ76,0)</f>
        <v>22.32</v>
      </c>
      <c r="AK77" s="84">
        <f t="shared" ref="AK77" si="582">IF(AK76&lt;AK82,AK81-AK76,0)</f>
        <v>0</v>
      </c>
      <c r="AL77" s="84">
        <f t="shared" ref="AL77" si="583">IF(AL76&lt;AL82,AL81-AL76,0)</f>
        <v>0</v>
      </c>
      <c r="AM77" s="84">
        <f t="shared" ref="AM77" si="584">IF(AM76&lt;AM82,AM81-AM76,0)</f>
        <v>0</v>
      </c>
      <c r="AN77" s="84">
        <f t="shared" ref="AN77" si="585">IF(AN76&lt;AN82,AN81-AN76,0)</f>
        <v>0</v>
      </c>
      <c r="AO77" s="84">
        <f t="shared" ref="AO77" si="586">IF(AO76&lt;AO82,AO81-AO76,0)</f>
        <v>22.32</v>
      </c>
      <c r="AP77" s="84">
        <f t="shared" ref="AP77" si="587">IF(AP76&lt;AP82,AP81-AP76,0)</f>
        <v>0</v>
      </c>
      <c r="AQ77" s="84">
        <f t="shared" ref="AQ77" si="588">IF(AQ76&lt;AQ82,AQ81-AQ76,0)</f>
        <v>0</v>
      </c>
      <c r="AR77" s="84">
        <f t="shared" ref="AR77" si="589">IF(AR76&lt;AR82,AR81-AR76,0)</f>
        <v>0</v>
      </c>
      <c r="AS77" s="84">
        <f t="shared" ref="AS77" si="590">IF(AS76&lt;AS82,AS81-AS76,0)</f>
        <v>0</v>
      </c>
      <c r="AT77" s="84">
        <f t="shared" ref="AT77" si="591">IF(AT76&lt;AT82,AT81-AT76,0)</f>
        <v>20.32</v>
      </c>
      <c r="AU77" s="84">
        <f t="shared" ref="AU77" si="592">IF(AU76&lt;AU82,AU81-AU76,0)</f>
        <v>0</v>
      </c>
      <c r="AV77" s="84">
        <f t="shared" ref="AV77" si="593">IF(AV76&lt;AV82,AV81-AV76,0)</f>
        <v>0</v>
      </c>
      <c r="AW77" s="84">
        <f t="shared" ref="AW77" si="594">IF(AW76&lt;AW82,AW81-AW76,0)</f>
        <v>0</v>
      </c>
      <c r="AX77" s="84">
        <f t="shared" ref="AX77" si="595">IF(AX76&lt;AX82,AX81-AX76,0)</f>
        <v>0</v>
      </c>
      <c r="AY77" s="84">
        <f t="shared" ref="AY77" si="596">IF(AY76&lt;AY82,AY81-AY76,0)</f>
        <v>19.32</v>
      </c>
      <c r="AZ77" s="84">
        <f t="shared" ref="AZ77" si="597">IF(AZ76&lt;AZ82,AZ81-AZ76,0)</f>
        <v>0</v>
      </c>
      <c r="BA77" s="84">
        <f t="shared" ref="BA77" si="598">IF(BA76&lt;BA82,BA81-BA76,0)</f>
        <v>0</v>
      </c>
      <c r="BB77" s="84">
        <f t="shared" ref="BB77" si="599">IF(BB76&lt;BB82,BB81-BB76,0)</f>
        <v>0</v>
      </c>
      <c r="BC77" s="84">
        <f t="shared" ref="BC77" si="600">IF(BC76&lt;BC82,BC81-BC76,0)</f>
        <v>0</v>
      </c>
      <c r="BD77" s="84">
        <f t="shared" ref="BD77" si="601">IF(BD76&lt;BD82,BD81-BD76,0)</f>
        <v>27.4</v>
      </c>
      <c r="BE77" s="84">
        <f t="shared" ref="BE77" si="602">IF(BE76&lt;BE82,BE81-BE76,0)</f>
        <v>0</v>
      </c>
      <c r="BF77" s="84">
        <f t="shared" ref="BF77" si="603">IF(BF76&lt;BF82,BF81-BF76,0)</f>
        <v>0</v>
      </c>
      <c r="BG77" s="84">
        <f t="shared" ref="BG77" si="604">IF(BG76&lt;BG82,BG81-BG76,0)</f>
        <v>0</v>
      </c>
      <c r="BH77" s="84">
        <f t="shared" ref="BH77" si="605">IF(BH76&lt;BH82,BH81-BH76,0)</f>
        <v>0</v>
      </c>
      <c r="BI77" s="84">
        <f t="shared" ref="BI77" si="606">IF(BI76&lt;BI82,BI81-BI76,0)</f>
        <v>21.4</v>
      </c>
      <c r="BJ77" s="84">
        <f t="shared" ref="BJ77" si="607">IF(BJ76&lt;BJ82,BJ81-BJ76,0)</f>
        <v>0</v>
      </c>
      <c r="BK77" s="84">
        <f t="shared" ref="BK77" si="608">IF(BK76&lt;BK82,BK81-BK76,0)</f>
        <v>0</v>
      </c>
      <c r="BL77" s="84">
        <f t="shared" ref="BL77" si="609">IF(BL76&lt;BL82,BL81-BL76,0)</f>
        <v>0</v>
      </c>
      <c r="BM77" s="84">
        <f t="shared" ref="BM77" si="610">IF(BM76&lt;BM82,BM81-BM76,0)</f>
        <v>0</v>
      </c>
      <c r="BN77" s="84">
        <f t="shared" ref="BN77" si="611">IF(BN76&lt;BN82,BN81-BN76,0)</f>
        <v>27.4</v>
      </c>
      <c r="BO77" s="84">
        <f t="shared" ref="BO77" si="612">IF(BO76&lt;BO82,BO81-BO76,0)</f>
        <v>0</v>
      </c>
      <c r="BP77" s="84">
        <f t="shared" ref="BP77" si="613">IF(BP76&lt;BP82,BP81-BP76,0)</f>
        <v>0</v>
      </c>
      <c r="BQ77" s="84">
        <f t="shared" ref="BQ77" si="614">IF(BQ76&lt;BQ82,BQ81-BQ76,0)</f>
        <v>0</v>
      </c>
      <c r="BR77" s="84">
        <f t="shared" ref="BR77" si="615">IF(BR76&lt;BR82,BR81-BR76,0)</f>
        <v>0</v>
      </c>
      <c r="BS77" s="84">
        <f t="shared" ref="BS77" si="616">IF(BS76&lt;BS82,BS81-BS76,0)</f>
        <v>28.4</v>
      </c>
      <c r="BT77" s="84">
        <f t="shared" ref="BT77" si="617">IF(BT76&lt;BT82,BT81-BT76,0)</f>
        <v>0</v>
      </c>
      <c r="BU77" s="84">
        <f t="shared" ref="BU77" si="618">IF(BU76&lt;BU82,BU81-BU76,0)</f>
        <v>0</v>
      </c>
      <c r="BV77" s="84">
        <f t="shared" ref="BV77" si="619">IF(BV76&lt;BV82,BV81-BV76,0)</f>
        <v>0</v>
      </c>
      <c r="BW77" s="84">
        <f t="shared" ref="BW77" si="620">IF(BW76&lt;BW82,BW81-BW76,0)</f>
        <v>0</v>
      </c>
      <c r="BX77" s="84">
        <f t="shared" ref="BX77" si="621">IF(BX76&lt;BX82,BX81-BX76,0)</f>
        <v>22.4</v>
      </c>
      <c r="BY77" s="84">
        <f t="shared" ref="BY77" si="622">IF(BY76&lt;BY82,BY81-BY76,0)</f>
        <v>0</v>
      </c>
      <c r="BZ77" s="84">
        <f t="shared" ref="BZ77" si="623">IF(BZ76&lt;BZ82,BZ81-BZ76,0)</f>
        <v>0</v>
      </c>
      <c r="CA77" s="84">
        <f t="shared" ref="CA77" si="624">IF(CA76&lt;CA82,CA81-CA76,0)</f>
        <v>0</v>
      </c>
      <c r="CB77" s="84">
        <f t="shared" ref="CB77" si="625">IF(CB76&lt;CB82,CB81-CB76,0)</f>
        <v>0</v>
      </c>
      <c r="CC77" s="84">
        <f t="shared" ref="CC77" si="626">IF(CC76&lt;CC82,CC81-CC76,0)</f>
        <v>19.32</v>
      </c>
      <c r="CD77" s="84">
        <f t="shared" ref="CD77" si="627">IF(CD76&lt;CD82,CD81-CD76,0)</f>
        <v>0</v>
      </c>
      <c r="CE77" s="84">
        <f t="shared" ref="CE77" si="628">IF(CE76&lt;CE82,CE81-CE76,0)</f>
        <v>0</v>
      </c>
      <c r="CF77" s="84">
        <f t="shared" ref="CF77" si="629">IF(CF76&lt;CF82,CF81-CF76,0)</f>
        <v>0</v>
      </c>
      <c r="CG77" s="84">
        <f t="shared" ref="CG77" si="630">IF(CG76&lt;CG82,CG81-CG76,0)</f>
        <v>0</v>
      </c>
      <c r="CH77" s="84">
        <f t="shared" ref="CH77" si="631">IF(CH76&lt;CH82,CH81-CH76,0)</f>
        <v>20.32</v>
      </c>
      <c r="CI77" s="84">
        <f t="shared" ref="CI77" si="632">IF(CI76&lt;CI82,CI81-CI76,0)</f>
        <v>0</v>
      </c>
      <c r="CJ77" s="84">
        <f t="shared" ref="CJ77" si="633">IF(CJ76&lt;CJ82,CJ81-CJ76,0)</f>
        <v>0</v>
      </c>
      <c r="CK77" s="84">
        <f t="shared" ref="CK77" si="634">IF(CK76&lt;CK82,CK81-CK76,0)</f>
        <v>0</v>
      </c>
      <c r="CL77" s="84">
        <f t="shared" ref="CL77" si="635">IF(CL76&lt;CL82,CL81-CL76,0)</f>
        <v>0</v>
      </c>
      <c r="CM77" s="84">
        <f t="shared" ref="CM77" si="636">IF(CM76&lt;CM82,CM81-CM76,0)</f>
        <v>20.32</v>
      </c>
      <c r="CN77" s="84">
        <f t="shared" ref="CN77" si="637">IF(CN76&lt;CN82,CN81-CN76,0)</f>
        <v>0</v>
      </c>
      <c r="CO77" s="84">
        <f t="shared" ref="CO77" si="638">IF(CO76&lt;CO82,CO81-CO76,0)</f>
        <v>0</v>
      </c>
      <c r="CP77" s="84">
        <f t="shared" ref="CP77" si="639">IF(CP76&lt;CP82,CP81-CP76,0)</f>
        <v>0</v>
      </c>
      <c r="CQ77" s="84">
        <f t="shared" ref="CQ77" si="640">IF(CQ76&lt;CQ82,CQ81-CQ76,0)</f>
        <v>0</v>
      </c>
      <c r="CR77" s="84">
        <f t="shared" ref="CR77" si="641">IF(CR76&lt;CR82,CR81-CR76,0)</f>
        <v>23.32</v>
      </c>
      <c r="CS77" s="84">
        <f t="shared" ref="CS77" si="642">IF(CS76&lt;CS82,CS81-CS76,0)</f>
        <v>0</v>
      </c>
      <c r="CT77" s="84">
        <f t="shared" ref="CT77" si="643">IF(CT76&lt;CT82,CT81-CT76,0)</f>
        <v>0</v>
      </c>
      <c r="CU77" s="84">
        <f t="shared" ref="CU77" si="644">IF(CU76&lt;CU82,CU81-CU76,0)</f>
        <v>0</v>
      </c>
      <c r="CV77" s="84">
        <f t="shared" ref="CV77" si="645">IF(CV76&lt;CV82,CV81-CV76,0)</f>
        <v>0</v>
      </c>
      <c r="CW77" s="84">
        <f t="shared" ref="CW77" si="646">IF(CW76&lt;CW82,CW81-CW76,0)</f>
        <v>22.32</v>
      </c>
      <c r="CX77" s="84">
        <f t="shared" ref="CX77" si="647">IF(CX76&lt;CX82,CX81-CX76,0)</f>
        <v>0</v>
      </c>
      <c r="CY77" s="84">
        <f t="shared" ref="CY77" si="648">IF(CY76&lt;CY82,CY81-CY76,0)</f>
        <v>0</v>
      </c>
      <c r="CZ77" s="84">
        <f t="shared" ref="CZ77" si="649">IF(CZ76&lt;CZ82,CZ81-CZ76,0)</f>
        <v>0</v>
      </c>
      <c r="DA77" s="84">
        <f t="shared" ref="DA77" si="650">IF(DA76&lt;DA82,DA81-DA76,0)</f>
        <v>0</v>
      </c>
      <c r="DB77" s="84">
        <f t="shared" ref="DB77" si="651">IF(DB76&lt;DB82,DB81-DB76,0)</f>
        <v>22.32</v>
      </c>
      <c r="DC77" s="84">
        <f t="shared" ref="DC77" si="652">IF(DC76&lt;DC82,DC81-DC76,0)</f>
        <v>0</v>
      </c>
      <c r="DD77" s="84">
        <f t="shared" ref="DD77" si="653">IF(DD76&lt;DD82,DD81-DD76,0)</f>
        <v>0</v>
      </c>
      <c r="DE77" s="84">
        <f t="shared" ref="DE77" si="654">IF(DE76&lt;DE82,DE81-DE76,0)</f>
        <v>0</v>
      </c>
      <c r="DF77" s="84">
        <f t="shared" ref="DF77" si="655">IF(DF76&lt;DF82,DF81-DF76,0)</f>
        <v>0</v>
      </c>
      <c r="DG77" s="84">
        <f t="shared" ref="DG77" si="656">IF(DG76&lt;DG82,DG81-DG76,0)</f>
        <v>22.32</v>
      </c>
      <c r="DH77" s="84">
        <f t="shared" ref="DH77" si="657">IF(DH76&lt;DH82,DH81-DH76,0)</f>
        <v>0</v>
      </c>
      <c r="DI77" s="84">
        <f t="shared" ref="DI77" si="658">IF(DI76&lt;DI82,DI81-DI76,0)</f>
        <v>0</v>
      </c>
      <c r="DJ77" s="84">
        <f t="shared" ref="DJ77" si="659">IF(DJ76&lt;DJ82,DJ81-DJ76,0)</f>
        <v>0</v>
      </c>
      <c r="DK77" s="84">
        <f t="shared" ref="DK77" si="660">IF(DK76&lt;DK82,DK81-DK76,0)</f>
        <v>0</v>
      </c>
      <c r="DL77" s="84">
        <f t="shared" ref="DL77" si="661">IF(DL76&lt;DL82,DL81-DL76,0)</f>
        <v>22.32</v>
      </c>
      <c r="DM77" s="84">
        <f t="shared" ref="DM77" si="662">IF(DM76&lt;DM82,DM81-DM76,0)</f>
        <v>0</v>
      </c>
      <c r="DN77" s="84">
        <f t="shared" ref="DN77" si="663">IF(DN76&lt;DN82,DN81-DN76,0)</f>
        <v>0</v>
      </c>
      <c r="DO77" s="84">
        <f t="shared" ref="DO77" si="664">IF(DO76&lt;DO82,DO81-DO76,0)</f>
        <v>0</v>
      </c>
      <c r="DP77" s="84">
        <f t="shared" ref="DP77" si="665">IF(DP76&lt;DP82,DP81-DP76,0)</f>
        <v>0</v>
      </c>
      <c r="DQ77" s="84">
        <f t="shared" ref="DQ77" si="666">IF(DQ76&lt;DQ82,DQ81-DQ76,0)</f>
        <v>6.32</v>
      </c>
      <c r="DR77" s="84">
        <f t="shared" ref="DR77" si="667">IF(DR76&lt;DR82,DR81-DR76,0)</f>
        <v>0</v>
      </c>
      <c r="DS77" s="84">
        <f t="shared" ref="DS77" si="668">IF(DS76&lt;DS82,DS81-DS76,0)</f>
        <v>0</v>
      </c>
      <c r="DT77" s="84">
        <f t="shared" ref="DT77" si="669">IF(DT76&lt;DT82,DT81-DT76,0)</f>
        <v>6.32</v>
      </c>
      <c r="DU77" s="84">
        <f t="shared" ref="DU77" si="670">IF(DU76&lt;DU82,DU81-DU76,0)</f>
        <v>0</v>
      </c>
      <c r="DV77" s="84">
        <f t="shared" ref="DV77" si="671">IF(DV76&lt;DV82,DV81-DV76,0)</f>
        <v>20.32</v>
      </c>
      <c r="DW77" s="84">
        <f t="shared" ref="DW77" si="672">IF(DW76&lt;DW82,DW81-DW76,0)</f>
        <v>0</v>
      </c>
      <c r="DX77" s="84">
        <f t="shared" ref="DX77" si="673">IF(DX76&lt;DX82,DX81-DX76,0)</f>
        <v>0</v>
      </c>
      <c r="DY77" s="84">
        <f t="shared" ref="DY77" si="674">IF(DY76&lt;DY82,DY81-DY76,0)</f>
        <v>0</v>
      </c>
      <c r="DZ77" s="84">
        <f t="shared" ref="DZ77" si="675">IF(DZ76&lt;DZ82,DZ81-DZ76,0)</f>
        <v>0</v>
      </c>
      <c r="EA77" s="84">
        <f t="shared" ref="EA77" si="676">IF(EA76&lt;EA82,EA81-EA76,0)</f>
        <v>20.32</v>
      </c>
      <c r="EB77" s="84">
        <f t="shared" ref="EB77" si="677">IF(EB76&lt;EB82,EB81-EB76,0)</f>
        <v>0</v>
      </c>
      <c r="EC77" s="84">
        <f t="shared" ref="EC77" si="678">IF(EC76&lt;EC82,EC81-EC76,0)</f>
        <v>0</v>
      </c>
      <c r="ED77" s="84">
        <f t="shared" ref="ED77" si="679">IF(ED76&lt;ED82,ED81-ED76,0)</f>
        <v>0</v>
      </c>
      <c r="EE77" s="84">
        <f t="shared" ref="EE77" si="680">IF(EE76&lt;EE82,EE81-EE76,0)</f>
        <v>0</v>
      </c>
      <c r="EF77" s="197">
        <f>IF(EF76&lt;EF82,EF81-EF76,0)</f>
        <v>15.239999999999998</v>
      </c>
      <c r="EG77" s="108"/>
    </row>
    <row r="78" spans="1:137" x14ac:dyDescent="0.3">
      <c r="A78" s="13"/>
      <c r="B78" s="13"/>
      <c r="C78" s="13"/>
      <c r="D78" s="13"/>
      <c r="E78" s="196"/>
      <c r="F78" s="71" t="s">
        <v>200</v>
      </c>
      <c r="G78" s="198">
        <f>ROUND(G79*(1+$B71),0)</f>
        <v>0</v>
      </c>
      <c r="H78" s="198">
        <f t="shared" ref="H78:BS78" si="681">ROUND(H79*(1+$B71),0)</f>
        <v>0</v>
      </c>
      <c r="I78" s="198">
        <f t="shared" si="681"/>
        <v>0</v>
      </c>
      <c r="J78" s="198">
        <f t="shared" si="681"/>
        <v>0</v>
      </c>
      <c r="K78" s="198">
        <f t="shared" si="681"/>
        <v>0</v>
      </c>
      <c r="L78" s="198">
        <f t="shared" si="681"/>
        <v>0</v>
      </c>
      <c r="M78" s="198">
        <f t="shared" si="681"/>
        <v>0</v>
      </c>
      <c r="N78" s="198">
        <f t="shared" si="681"/>
        <v>28</v>
      </c>
      <c r="O78" s="198">
        <f t="shared" si="681"/>
        <v>0</v>
      </c>
      <c r="P78" s="198">
        <f t="shared" si="681"/>
        <v>24</v>
      </c>
      <c r="Q78" s="198">
        <f t="shared" si="681"/>
        <v>0</v>
      </c>
      <c r="R78" s="198">
        <f t="shared" si="681"/>
        <v>0</v>
      </c>
      <c r="S78" s="198">
        <f t="shared" si="681"/>
        <v>0</v>
      </c>
      <c r="T78" s="198">
        <f t="shared" si="681"/>
        <v>0</v>
      </c>
      <c r="U78" s="198">
        <f t="shared" si="681"/>
        <v>22</v>
      </c>
      <c r="V78" s="198">
        <f t="shared" si="681"/>
        <v>0</v>
      </c>
      <c r="W78" s="198">
        <f t="shared" si="681"/>
        <v>0</v>
      </c>
      <c r="X78" s="198">
        <f t="shared" si="681"/>
        <v>0</v>
      </c>
      <c r="Y78" s="198">
        <f t="shared" si="681"/>
        <v>0</v>
      </c>
      <c r="Z78" s="198">
        <f t="shared" si="681"/>
        <v>23</v>
      </c>
      <c r="AA78" s="198">
        <f t="shared" si="681"/>
        <v>0</v>
      </c>
      <c r="AB78" s="198">
        <f t="shared" si="681"/>
        <v>0</v>
      </c>
      <c r="AC78" s="198">
        <f t="shared" si="681"/>
        <v>0</v>
      </c>
      <c r="AD78" s="198">
        <f t="shared" si="681"/>
        <v>0</v>
      </c>
      <c r="AE78" s="198">
        <f t="shared" si="681"/>
        <v>23</v>
      </c>
      <c r="AF78" s="198">
        <f t="shared" si="681"/>
        <v>0</v>
      </c>
      <c r="AG78" s="198">
        <f t="shared" si="681"/>
        <v>0</v>
      </c>
      <c r="AH78" s="198">
        <f t="shared" si="681"/>
        <v>0</v>
      </c>
      <c r="AI78" s="198">
        <f t="shared" si="681"/>
        <v>0</v>
      </c>
      <c r="AJ78" s="198">
        <f t="shared" si="681"/>
        <v>23</v>
      </c>
      <c r="AK78" s="198">
        <f t="shared" si="681"/>
        <v>0</v>
      </c>
      <c r="AL78" s="198">
        <f t="shared" si="681"/>
        <v>0</v>
      </c>
      <c r="AM78" s="198">
        <f t="shared" si="681"/>
        <v>0</v>
      </c>
      <c r="AN78" s="198">
        <f t="shared" si="681"/>
        <v>0</v>
      </c>
      <c r="AO78" s="198">
        <f t="shared" si="681"/>
        <v>23</v>
      </c>
      <c r="AP78" s="198">
        <f t="shared" si="681"/>
        <v>0</v>
      </c>
      <c r="AQ78" s="198">
        <f t="shared" si="681"/>
        <v>0</v>
      </c>
      <c r="AR78" s="198">
        <f t="shared" si="681"/>
        <v>0</v>
      </c>
      <c r="AS78" s="198">
        <f t="shared" si="681"/>
        <v>0</v>
      </c>
      <c r="AT78" s="198">
        <f t="shared" si="681"/>
        <v>21</v>
      </c>
      <c r="AU78" s="198">
        <f t="shared" si="681"/>
        <v>0</v>
      </c>
      <c r="AV78" s="198">
        <f t="shared" si="681"/>
        <v>0</v>
      </c>
      <c r="AW78" s="198">
        <f t="shared" si="681"/>
        <v>0</v>
      </c>
      <c r="AX78" s="198">
        <f t="shared" si="681"/>
        <v>0</v>
      </c>
      <c r="AY78" s="198">
        <f t="shared" si="681"/>
        <v>20</v>
      </c>
      <c r="AZ78" s="198">
        <f t="shared" si="681"/>
        <v>0</v>
      </c>
      <c r="BA78" s="198">
        <f t="shared" si="681"/>
        <v>0</v>
      </c>
      <c r="BB78" s="198">
        <f t="shared" si="681"/>
        <v>0</v>
      </c>
      <c r="BC78" s="198">
        <f t="shared" si="681"/>
        <v>0</v>
      </c>
      <c r="BD78" s="198">
        <f t="shared" si="681"/>
        <v>28</v>
      </c>
      <c r="BE78" s="198">
        <f t="shared" si="681"/>
        <v>0</v>
      </c>
      <c r="BF78" s="198">
        <f t="shared" si="681"/>
        <v>0</v>
      </c>
      <c r="BG78" s="198">
        <f t="shared" si="681"/>
        <v>0</v>
      </c>
      <c r="BH78" s="198">
        <f t="shared" si="681"/>
        <v>0</v>
      </c>
      <c r="BI78" s="198">
        <f t="shared" si="681"/>
        <v>22</v>
      </c>
      <c r="BJ78" s="198">
        <f t="shared" si="681"/>
        <v>0</v>
      </c>
      <c r="BK78" s="198">
        <f t="shared" si="681"/>
        <v>0</v>
      </c>
      <c r="BL78" s="198">
        <f t="shared" si="681"/>
        <v>0</v>
      </c>
      <c r="BM78" s="198">
        <f t="shared" si="681"/>
        <v>0</v>
      </c>
      <c r="BN78" s="198">
        <f t="shared" si="681"/>
        <v>28</v>
      </c>
      <c r="BO78" s="198">
        <f t="shared" si="681"/>
        <v>0</v>
      </c>
      <c r="BP78" s="198">
        <f t="shared" si="681"/>
        <v>0</v>
      </c>
      <c r="BQ78" s="198">
        <f t="shared" si="681"/>
        <v>0</v>
      </c>
      <c r="BR78" s="198">
        <f t="shared" si="681"/>
        <v>0</v>
      </c>
      <c r="BS78" s="198">
        <f t="shared" si="681"/>
        <v>29</v>
      </c>
      <c r="BT78" s="198">
        <f t="shared" ref="BT78:EE78" si="682">ROUND(BT79*(1+$B71),0)</f>
        <v>0</v>
      </c>
      <c r="BU78" s="198">
        <f t="shared" si="682"/>
        <v>0</v>
      </c>
      <c r="BV78" s="198">
        <f t="shared" si="682"/>
        <v>0</v>
      </c>
      <c r="BW78" s="198">
        <f t="shared" si="682"/>
        <v>0</v>
      </c>
      <c r="BX78" s="198">
        <f t="shared" si="682"/>
        <v>23</v>
      </c>
      <c r="BY78" s="198">
        <f t="shared" si="682"/>
        <v>0</v>
      </c>
      <c r="BZ78" s="198">
        <f t="shared" si="682"/>
        <v>0</v>
      </c>
      <c r="CA78" s="198">
        <f t="shared" si="682"/>
        <v>0</v>
      </c>
      <c r="CB78" s="198">
        <f t="shared" si="682"/>
        <v>0</v>
      </c>
      <c r="CC78" s="198">
        <f t="shared" si="682"/>
        <v>20</v>
      </c>
      <c r="CD78" s="198">
        <f t="shared" si="682"/>
        <v>0</v>
      </c>
      <c r="CE78" s="198">
        <f t="shared" si="682"/>
        <v>0</v>
      </c>
      <c r="CF78" s="198">
        <f t="shared" si="682"/>
        <v>0</v>
      </c>
      <c r="CG78" s="198">
        <f t="shared" si="682"/>
        <v>0</v>
      </c>
      <c r="CH78" s="198">
        <f t="shared" si="682"/>
        <v>21</v>
      </c>
      <c r="CI78" s="198">
        <f t="shared" si="682"/>
        <v>0</v>
      </c>
      <c r="CJ78" s="198">
        <f t="shared" si="682"/>
        <v>0</v>
      </c>
      <c r="CK78" s="198">
        <f t="shared" si="682"/>
        <v>0</v>
      </c>
      <c r="CL78" s="198">
        <f t="shared" si="682"/>
        <v>0</v>
      </c>
      <c r="CM78" s="198">
        <f t="shared" si="682"/>
        <v>21</v>
      </c>
      <c r="CN78" s="198">
        <f t="shared" si="682"/>
        <v>0</v>
      </c>
      <c r="CO78" s="198">
        <f t="shared" si="682"/>
        <v>0</v>
      </c>
      <c r="CP78" s="198">
        <f t="shared" si="682"/>
        <v>0</v>
      </c>
      <c r="CQ78" s="198">
        <f t="shared" si="682"/>
        <v>0</v>
      </c>
      <c r="CR78" s="198">
        <f t="shared" si="682"/>
        <v>24</v>
      </c>
      <c r="CS78" s="198">
        <f t="shared" si="682"/>
        <v>0</v>
      </c>
      <c r="CT78" s="198">
        <f t="shared" si="682"/>
        <v>0</v>
      </c>
      <c r="CU78" s="198">
        <f t="shared" si="682"/>
        <v>0</v>
      </c>
      <c r="CV78" s="198">
        <f t="shared" si="682"/>
        <v>0</v>
      </c>
      <c r="CW78" s="198">
        <f t="shared" si="682"/>
        <v>23</v>
      </c>
      <c r="CX78" s="198">
        <f t="shared" si="682"/>
        <v>0</v>
      </c>
      <c r="CY78" s="198">
        <f t="shared" si="682"/>
        <v>0</v>
      </c>
      <c r="CZ78" s="198">
        <f t="shared" si="682"/>
        <v>0</v>
      </c>
      <c r="DA78" s="198">
        <f t="shared" si="682"/>
        <v>0</v>
      </c>
      <c r="DB78" s="198">
        <f t="shared" si="682"/>
        <v>23</v>
      </c>
      <c r="DC78" s="198">
        <f t="shared" si="682"/>
        <v>0</v>
      </c>
      <c r="DD78" s="198">
        <f t="shared" si="682"/>
        <v>0</v>
      </c>
      <c r="DE78" s="198">
        <f t="shared" si="682"/>
        <v>0</v>
      </c>
      <c r="DF78" s="198">
        <f t="shared" si="682"/>
        <v>0</v>
      </c>
      <c r="DG78" s="198">
        <f t="shared" si="682"/>
        <v>23</v>
      </c>
      <c r="DH78" s="198">
        <f t="shared" si="682"/>
        <v>0</v>
      </c>
      <c r="DI78" s="198">
        <f t="shared" si="682"/>
        <v>0</v>
      </c>
      <c r="DJ78" s="198">
        <f t="shared" si="682"/>
        <v>0</v>
      </c>
      <c r="DK78" s="198">
        <f t="shared" si="682"/>
        <v>0</v>
      </c>
      <c r="DL78" s="198">
        <f t="shared" si="682"/>
        <v>23</v>
      </c>
      <c r="DM78" s="198">
        <f t="shared" si="682"/>
        <v>0</v>
      </c>
      <c r="DN78" s="198">
        <f t="shared" si="682"/>
        <v>0</v>
      </c>
      <c r="DO78" s="198">
        <f t="shared" si="682"/>
        <v>0</v>
      </c>
      <c r="DP78" s="198">
        <f t="shared" si="682"/>
        <v>0</v>
      </c>
      <c r="DQ78" s="198">
        <f t="shared" si="682"/>
        <v>6</v>
      </c>
      <c r="DR78" s="198">
        <f t="shared" si="682"/>
        <v>0</v>
      </c>
      <c r="DS78" s="198">
        <f t="shared" si="682"/>
        <v>0</v>
      </c>
      <c r="DT78" s="198">
        <f t="shared" si="682"/>
        <v>6</v>
      </c>
      <c r="DU78" s="198">
        <f t="shared" si="682"/>
        <v>0</v>
      </c>
      <c r="DV78" s="198">
        <f t="shared" si="682"/>
        <v>21</v>
      </c>
      <c r="DW78" s="198">
        <f t="shared" si="682"/>
        <v>0</v>
      </c>
      <c r="DX78" s="198">
        <f t="shared" si="682"/>
        <v>0</v>
      </c>
      <c r="DY78" s="198">
        <f t="shared" si="682"/>
        <v>0</v>
      </c>
      <c r="DZ78" s="198">
        <f t="shared" si="682"/>
        <v>0</v>
      </c>
      <c r="EA78" s="198">
        <f t="shared" si="682"/>
        <v>21</v>
      </c>
      <c r="EB78" s="198">
        <f t="shared" si="682"/>
        <v>0</v>
      </c>
      <c r="EC78" s="198">
        <f t="shared" si="682"/>
        <v>0</v>
      </c>
      <c r="ED78" s="198">
        <f t="shared" si="682"/>
        <v>0</v>
      </c>
      <c r="EE78" s="198">
        <f t="shared" si="682"/>
        <v>0</v>
      </c>
      <c r="EF78" s="198">
        <f t="shared" ref="EF78" si="683">ROUND(EF79*(1+$B71),0)</f>
        <v>15</v>
      </c>
      <c r="EG78" s="108"/>
    </row>
    <row r="79" spans="1:137" x14ac:dyDescent="0.3">
      <c r="A79" s="13"/>
      <c r="B79" s="13"/>
      <c r="C79" s="13"/>
      <c r="D79" s="13"/>
      <c r="E79" s="196"/>
      <c r="F79" s="71" t="s">
        <v>201</v>
      </c>
      <c r="G79" s="83">
        <f>ROUND(IF(G77&gt;0,G77,0),0)</f>
        <v>0</v>
      </c>
      <c r="H79" s="83">
        <f t="shared" ref="H79:BS79" si="684">ROUND(IF(H77&gt;0,H77,0),0)</f>
        <v>0</v>
      </c>
      <c r="I79" s="83">
        <f t="shared" si="684"/>
        <v>0</v>
      </c>
      <c r="J79" s="83">
        <f t="shared" si="684"/>
        <v>0</v>
      </c>
      <c r="K79" s="83">
        <f t="shared" si="684"/>
        <v>0</v>
      </c>
      <c r="L79" s="83">
        <f t="shared" si="684"/>
        <v>0</v>
      </c>
      <c r="M79" s="83">
        <f t="shared" si="684"/>
        <v>0</v>
      </c>
      <c r="N79" s="83">
        <f t="shared" si="684"/>
        <v>27</v>
      </c>
      <c r="O79" s="83">
        <f t="shared" si="684"/>
        <v>0</v>
      </c>
      <c r="P79" s="83">
        <f t="shared" si="684"/>
        <v>23</v>
      </c>
      <c r="Q79" s="83">
        <f t="shared" si="684"/>
        <v>0</v>
      </c>
      <c r="R79" s="83">
        <f t="shared" si="684"/>
        <v>0</v>
      </c>
      <c r="S79" s="83">
        <f t="shared" si="684"/>
        <v>0</v>
      </c>
      <c r="T79" s="83">
        <f t="shared" si="684"/>
        <v>0</v>
      </c>
      <c r="U79" s="83">
        <f t="shared" si="684"/>
        <v>21</v>
      </c>
      <c r="V79" s="83">
        <f t="shared" si="684"/>
        <v>0</v>
      </c>
      <c r="W79" s="83">
        <f t="shared" si="684"/>
        <v>0</v>
      </c>
      <c r="X79" s="83">
        <f t="shared" si="684"/>
        <v>0</v>
      </c>
      <c r="Y79" s="83">
        <f t="shared" si="684"/>
        <v>0</v>
      </c>
      <c r="Z79" s="83">
        <f t="shared" si="684"/>
        <v>22</v>
      </c>
      <c r="AA79" s="83">
        <f t="shared" si="684"/>
        <v>0</v>
      </c>
      <c r="AB79" s="83">
        <f t="shared" si="684"/>
        <v>0</v>
      </c>
      <c r="AC79" s="83">
        <f t="shared" si="684"/>
        <v>0</v>
      </c>
      <c r="AD79" s="83">
        <f t="shared" si="684"/>
        <v>0</v>
      </c>
      <c r="AE79" s="83">
        <f t="shared" si="684"/>
        <v>22</v>
      </c>
      <c r="AF79" s="83">
        <f t="shared" si="684"/>
        <v>0</v>
      </c>
      <c r="AG79" s="83">
        <f t="shared" si="684"/>
        <v>0</v>
      </c>
      <c r="AH79" s="83">
        <f t="shared" si="684"/>
        <v>0</v>
      </c>
      <c r="AI79" s="83">
        <f t="shared" si="684"/>
        <v>0</v>
      </c>
      <c r="AJ79" s="83">
        <f t="shared" si="684"/>
        <v>22</v>
      </c>
      <c r="AK79" s="83">
        <f t="shared" si="684"/>
        <v>0</v>
      </c>
      <c r="AL79" s="83">
        <f t="shared" si="684"/>
        <v>0</v>
      </c>
      <c r="AM79" s="83">
        <f t="shared" si="684"/>
        <v>0</v>
      </c>
      <c r="AN79" s="83">
        <f t="shared" si="684"/>
        <v>0</v>
      </c>
      <c r="AO79" s="83">
        <f t="shared" si="684"/>
        <v>22</v>
      </c>
      <c r="AP79" s="83">
        <f t="shared" si="684"/>
        <v>0</v>
      </c>
      <c r="AQ79" s="83">
        <f t="shared" si="684"/>
        <v>0</v>
      </c>
      <c r="AR79" s="83">
        <f t="shared" si="684"/>
        <v>0</v>
      </c>
      <c r="AS79" s="83">
        <f t="shared" si="684"/>
        <v>0</v>
      </c>
      <c r="AT79" s="83">
        <f t="shared" si="684"/>
        <v>20</v>
      </c>
      <c r="AU79" s="83">
        <f t="shared" si="684"/>
        <v>0</v>
      </c>
      <c r="AV79" s="83">
        <f t="shared" si="684"/>
        <v>0</v>
      </c>
      <c r="AW79" s="83">
        <f t="shared" si="684"/>
        <v>0</v>
      </c>
      <c r="AX79" s="83">
        <f t="shared" si="684"/>
        <v>0</v>
      </c>
      <c r="AY79" s="83">
        <f t="shared" si="684"/>
        <v>19</v>
      </c>
      <c r="AZ79" s="83">
        <f t="shared" si="684"/>
        <v>0</v>
      </c>
      <c r="BA79" s="83">
        <f t="shared" si="684"/>
        <v>0</v>
      </c>
      <c r="BB79" s="83">
        <f t="shared" si="684"/>
        <v>0</v>
      </c>
      <c r="BC79" s="83">
        <f t="shared" si="684"/>
        <v>0</v>
      </c>
      <c r="BD79" s="83">
        <f t="shared" si="684"/>
        <v>27</v>
      </c>
      <c r="BE79" s="83">
        <f t="shared" si="684"/>
        <v>0</v>
      </c>
      <c r="BF79" s="83">
        <f t="shared" si="684"/>
        <v>0</v>
      </c>
      <c r="BG79" s="83">
        <f t="shared" si="684"/>
        <v>0</v>
      </c>
      <c r="BH79" s="83">
        <f t="shared" si="684"/>
        <v>0</v>
      </c>
      <c r="BI79" s="83">
        <f t="shared" si="684"/>
        <v>21</v>
      </c>
      <c r="BJ79" s="83">
        <f t="shared" si="684"/>
        <v>0</v>
      </c>
      <c r="BK79" s="83">
        <f t="shared" si="684"/>
        <v>0</v>
      </c>
      <c r="BL79" s="83">
        <f t="shared" si="684"/>
        <v>0</v>
      </c>
      <c r="BM79" s="83">
        <f t="shared" si="684"/>
        <v>0</v>
      </c>
      <c r="BN79" s="83">
        <f t="shared" si="684"/>
        <v>27</v>
      </c>
      <c r="BO79" s="83">
        <f t="shared" si="684"/>
        <v>0</v>
      </c>
      <c r="BP79" s="83">
        <f t="shared" si="684"/>
        <v>0</v>
      </c>
      <c r="BQ79" s="83">
        <f t="shared" si="684"/>
        <v>0</v>
      </c>
      <c r="BR79" s="83">
        <f t="shared" si="684"/>
        <v>0</v>
      </c>
      <c r="BS79" s="83">
        <f t="shared" si="684"/>
        <v>28</v>
      </c>
      <c r="BT79" s="83">
        <f t="shared" ref="BT79:EE79" si="685">ROUND(IF(BT77&gt;0,BT77,0),0)</f>
        <v>0</v>
      </c>
      <c r="BU79" s="83">
        <f t="shared" si="685"/>
        <v>0</v>
      </c>
      <c r="BV79" s="83">
        <f t="shared" si="685"/>
        <v>0</v>
      </c>
      <c r="BW79" s="83">
        <f t="shared" si="685"/>
        <v>0</v>
      </c>
      <c r="BX79" s="83">
        <f t="shared" si="685"/>
        <v>22</v>
      </c>
      <c r="BY79" s="83">
        <f t="shared" si="685"/>
        <v>0</v>
      </c>
      <c r="BZ79" s="83">
        <f t="shared" si="685"/>
        <v>0</v>
      </c>
      <c r="CA79" s="83">
        <f t="shared" si="685"/>
        <v>0</v>
      </c>
      <c r="CB79" s="83">
        <f t="shared" si="685"/>
        <v>0</v>
      </c>
      <c r="CC79" s="83">
        <f t="shared" si="685"/>
        <v>19</v>
      </c>
      <c r="CD79" s="83">
        <f t="shared" si="685"/>
        <v>0</v>
      </c>
      <c r="CE79" s="83">
        <f t="shared" si="685"/>
        <v>0</v>
      </c>
      <c r="CF79" s="83">
        <f t="shared" si="685"/>
        <v>0</v>
      </c>
      <c r="CG79" s="83">
        <f t="shared" si="685"/>
        <v>0</v>
      </c>
      <c r="CH79" s="83">
        <f t="shared" si="685"/>
        <v>20</v>
      </c>
      <c r="CI79" s="83">
        <f t="shared" si="685"/>
        <v>0</v>
      </c>
      <c r="CJ79" s="83">
        <f t="shared" si="685"/>
        <v>0</v>
      </c>
      <c r="CK79" s="83">
        <f t="shared" si="685"/>
        <v>0</v>
      </c>
      <c r="CL79" s="83">
        <f t="shared" si="685"/>
        <v>0</v>
      </c>
      <c r="CM79" s="83">
        <f t="shared" si="685"/>
        <v>20</v>
      </c>
      <c r="CN79" s="83">
        <f t="shared" si="685"/>
        <v>0</v>
      </c>
      <c r="CO79" s="83">
        <f t="shared" si="685"/>
        <v>0</v>
      </c>
      <c r="CP79" s="83">
        <f t="shared" si="685"/>
        <v>0</v>
      </c>
      <c r="CQ79" s="83">
        <f t="shared" si="685"/>
        <v>0</v>
      </c>
      <c r="CR79" s="83">
        <f t="shared" si="685"/>
        <v>23</v>
      </c>
      <c r="CS79" s="83">
        <f t="shared" si="685"/>
        <v>0</v>
      </c>
      <c r="CT79" s="83">
        <f t="shared" si="685"/>
        <v>0</v>
      </c>
      <c r="CU79" s="83">
        <f t="shared" si="685"/>
        <v>0</v>
      </c>
      <c r="CV79" s="83">
        <f t="shared" si="685"/>
        <v>0</v>
      </c>
      <c r="CW79" s="83">
        <f t="shared" si="685"/>
        <v>22</v>
      </c>
      <c r="CX79" s="83">
        <f t="shared" si="685"/>
        <v>0</v>
      </c>
      <c r="CY79" s="83">
        <f t="shared" si="685"/>
        <v>0</v>
      </c>
      <c r="CZ79" s="83">
        <f t="shared" si="685"/>
        <v>0</v>
      </c>
      <c r="DA79" s="83">
        <f t="shared" si="685"/>
        <v>0</v>
      </c>
      <c r="DB79" s="83">
        <f t="shared" si="685"/>
        <v>22</v>
      </c>
      <c r="DC79" s="83">
        <f t="shared" si="685"/>
        <v>0</v>
      </c>
      <c r="DD79" s="83">
        <f t="shared" si="685"/>
        <v>0</v>
      </c>
      <c r="DE79" s="83">
        <f t="shared" si="685"/>
        <v>0</v>
      </c>
      <c r="DF79" s="83">
        <f t="shared" si="685"/>
        <v>0</v>
      </c>
      <c r="DG79" s="83">
        <f t="shared" si="685"/>
        <v>22</v>
      </c>
      <c r="DH79" s="83">
        <f t="shared" si="685"/>
        <v>0</v>
      </c>
      <c r="DI79" s="83">
        <f t="shared" si="685"/>
        <v>0</v>
      </c>
      <c r="DJ79" s="83">
        <f t="shared" si="685"/>
        <v>0</v>
      </c>
      <c r="DK79" s="83">
        <f t="shared" si="685"/>
        <v>0</v>
      </c>
      <c r="DL79" s="83">
        <f t="shared" si="685"/>
        <v>22</v>
      </c>
      <c r="DM79" s="83">
        <f t="shared" si="685"/>
        <v>0</v>
      </c>
      <c r="DN79" s="83">
        <f t="shared" si="685"/>
        <v>0</v>
      </c>
      <c r="DO79" s="83">
        <f t="shared" si="685"/>
        <v>0</v>
      </c>
      <c r="DP79" s="83">
        <f t="shared" si="685"/>
        <v>0</v>
      </c>
      <c r="DQ79" s="83">
        <f t="shared" si="685"/>
        <v>6</v>
      </c>
      <c r="DR79" s="83">
        <f t="shared" si="685"/>
        <v>0</v>
      </c>
      <c r="DS79" s="83">
        <f t="shared" si="685"/>
        <v>0</v>
      </c>
      <c r="DT79" s="83">
        <f t="shared" si="685"/>
        <v>6</v>
      </c>
      <c r="DU79" s="83">
        <f t="shared" si="685"/>
        <v>0</v>
      </c>
      <c r="DV79" s="83">
        <f t="shared" si="685"/>
        <v>20</v>
      </c>
      <c r="DW79" s="83">
        <f t="shared" si="685"/>
        <v>0</v>
      </c>
      <c r="DX79" s="83">
        <f t="shared" si="685"/>
        <v>0</v>
      </c>
      <c r="DY79" s="83">
        <f t="shared" si="685"/>
        <v>0</v>
      </c>
      <c r="DZ79" s="83">
        <f t="shared" si="685"/>
        <v>0</v>
      </c>
      <c r="EA79" s="83">
        <f t="shared" si="685"/>
        <v>20</v>
      </c>
      <c r="EB79" s="83">
        <f t="shared" si="685"/>
        <v>0</v>
      </c>
      <c r="EC79" s="83">
        <f t="shared" si="685"/>
        <v>0</v>
      </c>
      <c r="ED79" s="83">
        <f t="shared" si="685"/>
        <v>0</v>
      </c>
      <c r="EE79" s="83">
        <f t="shared" si="685"/>
        <v>0</v>
      </c>
      <c r="EF79" s="83">
        <f t="shared" ref="EF79" si="686">ROUND(IF(EF77&gt;0,EF77,0),0)</f>
        <v>15</v>
      </c>
      <c r="EG79" s="108"/>
    </row>
    <row r="80" spans="1:137" x14ac:dyDescent="0.3">
      <c r="A80" s="13"/>
      <c r="B80" s="13"/>
      <c r="C80" s="13"/>
      <c r="D80" s="13"/>
      <c r="E80" s="196"/>
      <c r="F80" s="71" t="s">
        <v>209</v>
      </c>
      <c r="G80" s="83">
        <f>G53+$B55</f>
        <v>3</v>
      </c>
      <c r="H80" s="83">
        <f t="shared" ref="H80:BS80" si="687">H53+$B55</f>
        <v>4</v>
      </c>
      <c r="I80" s="83">
        <f t="shared" si="687"/>
        <v>5</v>
      </c>
      <c r="J80" s="83">
        <f t="shared" si="687"/>
        <v>6</v>
      </c>
      <c r="K80" s="83">
        <f t="shared" si="687"/>
        <v>7</v>
      </c>
      <c r="L80" s="83">
        <f t="shared" si="687"/>
        <v>8</v>
      </c>
      <c r="M80" s="83">
        <f t="shared" si="687"/>
        <v>9</v>
      </c>
      <c r="N80" s="83">
        <f t="shared" si="687"/>
        <v>10</v>
      </c>
      <c r="O80" s="83">
        <f t="shared" si="687"/>
        <v>11</v>
      </c>
      <c r="P80" s="83">
        <f t="shared" si="687"/>
        <v>12</v>
      </c>
      <c r="Q80" s="83">
        <f t="shared" si="687"/>
        <v>13</v>
      </c>
      <c r="R80" s="83">
        <f t="shared" si="687"/>
        <v>14</v>
      </c>
      <c r="S80" s="83">
        <f t="shared" si="687"/>
        <v>15</v>
      </c>
      <c r="T80" s="83">
        <f t="shared" si="687"/>
        <v>16</v>
      </c>
      <c r="U80" s="83">
        <f t="shared" si="687"/>
        <v>17</v>
      </c>
      <c r="V80" s="83">
        <f t="shared" si="687"/>
        <v>18</v>
      </c>
      <c r="W80" s="83">
        <f t="shared" si="687"/>
        <v>19</v>
      </c>
      <c r="X80" s="83">
        <f t="shared" si="687"/>
        <v>20</v>
      </c>
      <c r="Y80" s="83">
        <f t="shared" si="687"/>
        <v>21</v>
      </c>
      <c r="Z80" s="83">
        <f t="shared" si="687"/>
        <v>22</v>
      </c>
      <c r="AA80" s="83">
        <f t="shared" si="687"/>
        <v>23</v>
      </c>
      <c r="AB80" s="83">
        <f t="shared" si="687"/>
        <v>24</v>
      </c>
      <c r="AC80" s="83">
        <f t="shared" si="687"/>
        <v>25</v>
      </c>
      <c r="AD80" s="83">
        <f t="shared" si="687"/>
        <v>26</v>
      </c>
      <c r="AE80" s="83">
        <f t="shared" si="687"/>
        <v>27</v>
      </c>
      <c r="AF80" s="83">
        <f t="shared" si="687"/>
        <v>28</v>
      </c>
      <c r="AG80" s="83">
        <f t="shared" si="687"/>
        <v>29</v>
      </c>
      <c r="AH80" s="83">
        <f t="shared" si="687"/>
        <v>30</v>
      </c>
      <c r="AI80" s="83">
        <f t="shared" si="687"/>
        <v>31</v>
      </c>
      <c r="AJ80" s="83">
        <f t="shared" si="687"/>
        <v>32</v>
      </c>
      <c r="AK80" s="83">
        <f t="shared" si="687"/>
        <v>33</v>
      </c>
      <c r="AL80" s="83">
        <f t="shared" si="687"/>
        <v>34</v>
      </c>
      <c r="AM80" s="83">
        <f t="shared" si="687"/>
        <v>35</v>
      </c>
      <c r="AN80" s="83">
        <f t="shared" si="687"/>
        <v>36</v>
      </c>
      <c r="AO80" s="83">
        <f t="shared" si="687"/>
        <v>37</v>
      </c>
      <c r="AP80" s="83">
        <f t="shared" si="687"/>
        <v>38</v>
      </c>
      <c r="AQ80" s="83">
        <f t="shared" si="687"/>
        <v>39</v>
      </c>
      <c r="AR80" s="83">
        <f t="shared" si="687"/>
        <v>40</v>
      </c>
      <c r="AS80" s="83">
        <f t="shared" si="687"/>
        <v>41</v>
      </c>
      <c r="AT80" s="83">
        <f t="shared" si="687"/>
        <v>42</v>
      </c>
      <c r="AU80" s="83">
        <f t="shared" si="687"/>
        <v>43</v>
      </c>
      <c r="AV80" s="83">
        <f t="shared" si="687"/>
        <v>44</v>
      </c>
      <c r="AW80" s="83">
        <f t="shared" si="687"/>
        <v>45</v>
      </c>
      <c r="AX80" s="83">
        <f t="shared" si="687"/>
        <v>46</v>
      </c>
      <c r="AY80" s="83">
        <f t="shared" si="687"/>
        <v>47</v>
      </c>
      <c r="AZ80" s="83">
        <f t="shared" si="687"/>
        <v>48</v>
      </c>
      <c r="BA80" s="83">
        <f t="shared" si="687"/>
        <v>49</v>
      </c>
      <c r="BB80" s="83">
        <f t="shared" si="687"/>
        <v>50</v>
      </c>
      <c r="BC80" s="83">
        <f t="shared" si="687"/>
        <v>51</v>
      </c>
      <c r="BD80" s="83">
        <f t="shared" si="687"/>
        <v>52</v>
      </c>
      <c r="BE80" s="83">
        <f t="shared" si="687"/>
        <v>53</v>
      </c>
      <c r="BF80" s="83">
        <f t="shared" si="687"/>
        <v>54</v>
      </c>
      <c r="BG80" s="83">
        <f t="shared" si="687"/>
        <v>55</v>
      </c>
      <c r="BH80" s="83">
        <f t="shared" si="687"/>
        <v>56</v>
      </c>
      <c r="BI80" s="83">
        <f t="shared" si="687"/>
        <v>57</v>
      </c>
      <c r="BJ80" s="83">
        <f t="shared" si="687"/>
        <v>58</v>
      </c>
      <c r="BK80" s="83">
        <f t="shared" si="687"/>
        <v>59</v>
      </c>
      <c r="BL80" s="83">
        <f t="shared" si="687"/>
        <v>60</v>
      </c>
      <c r="BM80" s="83">
        <f t="shared" si="687"/>
        <v>61</v>
      </c>
      <c r="BN80" s="83">
        <f t="shared" si="687"/>
        <v>62</v>
      </c>
      <c r="BO80" s="83">
        <f t="shared" si="687"/>
        <v>63</v>
      </c>
      <c r="BP80" s="83">
        <f t="shared" si="687"/>
        <v>64</v>
      </c>
      <c r="BQ80" s="83">
        <f t="shared" si="687"/>
        <v>65</v>
      </c>
      <c r="BR80" s="83">
        <f t="shared" si="687"/>
        <v>66</v>
      </c>
      <c r="BS80" s="83">
        <f t="shared" si="687"/>
        <v>67</v>
      </c>
      <c r="BT80" s="83">
        <f t="shared" ref="BT80:EE80" si="688">BT53+$B55</f>
        <v>68</v>
      </c>
      <c r="BU80" s="83">
        <f t="shared" si="688"/>
        <v>69</v>
      </c>
      <c r="BV80" s="83">
        <f t="shared" si="688"/>
        <v>70</v>
      </c>
      <c r="BW80" s="83">
        <f t="shared" si="688"/>
        <v>71</v>
      </c>
      <c r="BX80" s="83">
        <f t="shared" si="688"/>
        <v>72</v>
      </c>
      <c r="BY80" s="83">
        <f t="shared" si="688"/>
        <v>73</v>
      </c>
      <c r="BZ80" s="83">
        <f t="shared" si="688"/>
        <v>74</v>
      </c>
      <c r="CA80" s="83">
        <f t="shared" si="688"/>
        <v>75</v>
      </c>
      <c r="CB80" s="83">
        <f t="shared" si="688"/>
        <v>76</v>
      </c>
      <c r="CC80" s="83">
        <f t="shared" si="688"/>
        <v>77</v>
      </c>
      <c r="CD80" s="83">
        <f t="shared" si="688"/>
        <v>78</v>
      </c>
      <c r="CE80" s="83">
        <f t="shared" si="688"/>
        <v>79</v>
      </c>
      <c r="CF80" s="83">
        <f t="shared" si="688"/>
        <v>80</v>
      </c>
      <c r="CG80" s="83">
        <f t="shared" si="688"/>
        <v>81</v>
      </c>
      <c r="CH80" s="83">
        <f t="shared" si="688"/>
        <v>82</v>
      </c>
      <c r="CI80" s="83">
        <f t="shared" si="688"/>
        <v>83</v>
      </c>
      <c r="CJ80" s="83">
        <f t="shared" si="688"/>
        <v>84</v>
      </c>
      <c r="CK80" s="83">
        <f t="shared" si="688"/>
        <v>85</v>
      </c>
      <c r="CL80" s="83">
        <f t="shared" si="688"/>
        <v>86</v>
      </c>
      <c r="CM80" s="83">
        <f t="shared" si="688"/>
        <v>87</v>
      </c>
      <c r="CN80" s="83">
        <f t="shared" si="688"/>
        <v>88</v>
      </c>
      <c r="CO80" s="83">
        <f t="shared" si="688"/>
        <v>89</v>
      </c>
      <c r="CP80" s="83">
        <f t="shared" si="688"/>
        <v>90</v>
      </c>
      <c r="CQ80" s="83">
        <f t="shared" si="688"/>
        <v>91</v>
      </c>
      <c r="CR80" s="83">
        <f t="shared" si="688"/>
        <v>92</v>
      </c>
      <c r="CS80" s="83">
        <f t="shared" si="688"/>
        <v>93</v>
      </c>
      <c r="CT80" s="83">
        <f t="shared" si="688"/>
        <v>94</v>
      </c>
      <c r="CU80" s="83">
        <f t="shared" si="688"/>
        <v>95</v>
      </c>
      <c r="CV80" s="83">
        <f t="shared" si="688"/>
        <v>96</v>
      </c>
      <c r="CW80" s="83">
        <f t="shared" si="688"/>
        <v>97</v>
      </c>
      <c r="CX80" s="83">
        <f t="shared" si="688"/>
        <v>98</v>
      </c>
      <c r="CY80" s="83">
        <f t="shared" si="688"/>
        <v>99</v>
      </c>
      <c r="CZ80" s="83">
        <f t="shared" si="688"/>
        <v>100</v>
      </c>
      <c r="DA80" s="83">
        <f t="shared" si="688"/>
        <v>101</v>
      </c>
      <c r="DB80" s="83">
        <f t="shared" si="688"/>
        <v>102</v>
      </c>
      <c r="DC80" s="83">
        <f t="shared" si="688"/>
        <v>103</v>
      </c>
      <c r="DD80" s="83">
        <f t="shared" si="688"/>
        <v>104</v>
      </c>
      <c r="DE80" s="83">
        <f t="shared" si="688"/>
        <v>105</v>
      </c>
      <c r="DF80" s="83">
        <f t="shared" si="688"/>
        <v>106</v>
      </c>
      <c r="DG80" s="83">
        <f t="shared" si="688"/>
        <v>107</v>
      </c>
      <c r="DH80" s="83">
        <f t="shared" si="688"/>
        <v>108</v>
      </c>
      <c r="DI80" s="83">
        <f t="shared" si="688"/>
        <v>109</v>
      </c>
      <c r="DJ80" s="83">
        <f t="shared" si="688"/>
        <v>110</v>
      </c>
      <c r="DK80" s="83">
        <f t="shared" si="688"/>
        <v>111</v>
      </c>
      <c r="DL80" s="83">
        <f t="shared" si="688"/>
        <v>112</v>
      </c>
      <c r="DM80" s="83">
        <f t="shared" si="688"/>
        <v>113</v>
      </c>
      <c r="DN80" s="83">
        <f t="shared" si="688"/>
        <v>114</v>
      </c>
      <c r="DO80" s="83">
        <f t="shared" si="688"/>
        <v>115</v>
      </c>
      <c r="DP80" s="83">
        <f t="shared" si="688"/>
        <v>116</v>
      </c>
      <c r="DQ80" s="83">
        <f t="shared" si="688"/>
        <v>117</v>
      </c>
      <c r="DR80" s="83">
        <f t="shared" si="688"/>
        <v>118</v>
      </c>
      <c r="DS80" s="83">
        <f t="shared" si="688"/>
        <v>119</v>
      </c>
      <c r="DT80" s="83">
        <f t="shared" si="688"/>
        <v>120</v>
      </c>
      <c r="DU80" s="83">
        <f t="shared" si="688"/>
        <v>121</v>
      </c>
      <c r="DV80" s="83">
        <f t="shared" si="688"/>
        <v>122</v>
      </c>
      <c r="DW80" s="83">
        <f t="shared" si="688"/>
        <v>123</v>
      </c>
      <c r="DX80" s="83">
        <f t="shared" si="688"/>
        <v>124</v>
      </c>
      <c r="DY80" s="83">
        <f t="shared" si="688"/>
        <v>125</v>
      </c>
      <c r="DZ80" s="83">
        <f t="shared" si="688"/>
        <v>126</v>
      </c>
      <c r="EA80" s="83">
        <f t="shared" si="688"/>
        <v>127</v>
      </c>
      <c r="EB80" s="83">
        <f t="shared" si="688"/>
        <v>128</v>
      </c>
      <c r="EC80" s="83">
        <f t="shared" si="688"/>
        <v>129</v>
      </c>
      <c r="ED80" s="83">
        <f t="shared" si="688"/>
        <v>130</v>
      </c>
      <c r="EE80" s="83">
        <f t="shared" si="688"/>
        <v>131</v>
      </c>
      <c r="EF80" s="83">
        <f t="shared" ref="EF80" si="689">EF53+$B55</f>
        <v>132</v>
      </c>
      <c r="EG80" s="108"/>
    </row>
    <row r="81" spans="1:137" x14ac:dyDescent="0.3">
      <c r="A81" s="13"/>
      <c r="B81" s="13"/>
      <c r="C81" s="13"/>
      <c r="D81" s="13" t="str">
        <f>$B$53&amp;F81</f>
        <v>ASSYTOG</v>
      </c>
      <c r="E81" s="196"/>
      <c r="F81" s="71" t="s">
        <v>202</v>
      </c>
      <c r="G81" s="83">
        <f t="shared" ref="G81" si="690">G82+G59</f>
        <v>15.239999999999998</v>
      </c>
      <c r="H81" s="84">
        <f t="shared" ref="H81" si="691">H82+H59</f>
        <v>15.239999999999998</v>
      </c>
      <c r="I81" s="84">
        <f>I82+I59</f>
        <v>15.239999999999998</v>
      </c>
      <c r="J81" s="84">
        <f t="shared" ref="J81" si="692">J82+J59</f>
        <v>15.239999999999998</v>
      </c>
      <c r="K81" s="84">
        <f t="shared" ref="K81" si="693">K82+K59</f>
        <v>15.239999999999998</v>
      </c>
      <c r="L81" s="84">
        <f t="shared" ref="L81" si="694">L82+L59</f>
        <v>20.32</v>
      </c>
      <c r="M81" s="84">
        <f t="shared" ref="M81" si="695">M82+M59</f>
        <v>20.32</v>
      </c>
      <c r="N81" s="84">
        <f t="shared" ref="N81" si="696">N82+N59</f>
        <v>20.32</v>
      </c>
      <c r="O81" s="84">
        <f t="shared" ref="O81" si="697">O82+O59</f>
        <v>20.32</v>
      </c>
      <c r="P81" s="84">
        <f t="shared" ref="P81" si="698">P82+P59</f>
        <v>20.32</v>
      </c>
      <c r="Q81" s="84">
        <f t="shared" ref="Q81" si="699">Q82+Q59</f>
        <v>20.32</v>
      </c>
      <c r="R81" s="84">
        <f t="shared" ref="R81" si="700">R82+R59</f>
        <v>20.32</v>
      </c>
      <c r="S81" s="84">
        <f t="shared" ref="S81" si="701">S82+S59</f>
        <v>20.32</v>
      </c>
      <c r="T81" s="84">
        <f t="shared" ref="T81" si="702">T82+T59</f>
        <v>20.32</v>
      </c>
      <c r="U81" s="84">
        <f t="shared" ref="U81" si="703">U82+U59</f>
        <v>20.32</v>
      </c>
      <c r="V81" s="84">
        <f t="shared" ref="V81" si="704">V82+V59</f>
        <v>20.32</v>
      </c>
      <c r="W81" s="84">
        <f t="shared" ref="W81" si="705">W82+W59</f>
        <v>20.32</v>
      </c>
      <c r="X81" s="84">
        <f t="shared" ref="X81" si="706">X82+X59</f>
        <v>20.32</v>
      </c>
      <c r="Y81" s="84">
        <f t="shared" ref="Y81" si="707">Y82+Y59</f>
        <v>20.32</v>
      </c>
      <c r="Z81" s="84">
        <f t="shared" ref="Z81" si="708">Z82+Z59</f>
        <v>20.32</v>
      </c>
      <c r="AA81" s="84">
        <f t="shared" ref="AA81" si="709">AA82+AA59</f>
        <v>20.32</v>
      </c>
      <c r="AB81" s="84">
        <f t="shared" ref="AB81" si="710">AB82+AB59</f>
        <v>20.32</v>
      </c>
      <c r="AC81" s="84">
        <f t="shared" ref="AC81" si="711">AC82+AC59</f>
        <v>20.32</v>
      </c>
      <c r="AD81" s="84">
        <f t="shared" ref="AD81" si="712">AD82+AD59</f>
        <v>20.32</v>
      </c>
      <c r="AE81" s="84">
        <f t="shared" ref="AE81" si="713">AE82+AE59</f>
        <v>20.32</v>
      </c>
      <c r="AF81" s="84">
        <f t="shared" ref="AF81" si="714">AF82+AF59</f>
        <v>20.32</v>
      </c>
      <c r="AG81" s="84">
        <f t="shared" ref="AG81" si="715">AG82+AG59</f>
        <v>20.32</v>
      </c>
      <c r="AH81" s="84">
        <f t="shared" ref="AH81" si="716">AH82+AH59</f>
        <v>20.32</v>
      </c>
      <c r="AI81" s="84">
        <f t="shared" ref="AI81" si="717">AI82+AI59</f>
        <v>20.32</v>
      </c>
      <c r="AJ81" s="84">
        <f t="shared" ref="AJ81" si="718">AJ82+AJ59</f>
        <v>20.32</v>
      </c>
      <c r="AK81" s="84">
        <f t="shared" ref="AK81" si="719">AK82+AK59</f>
        <v>20.32</v>
      </c>
      <c r="AL81" s="84">
        <f t="shared" ref="AL81" si="720">AL82+AL59</f>
        <v>20.32</v>
      </c>
      <c r="AM81" s="84">
        <f t="shared" ref="AM81" si="721">AM82+AM59</f>
        <v>20.32</v>
      </c>
      <c r="AN81" s="84">
        <f t="shared" ref="AN81" si="722">AN82+AN59</f>
        <v>20.32</v>
      </c>
      <c r="AO81" s="84">
        <f t="shared" ref="AO81" si="723">AO82+AO59</f>
        <v>20.32</v>
      </c>
      <c r="AP81" s="84">
        <f t="shared" ref="AP81" si="724">AP82+AP59</f>
        <v>20.32</v>
      </c>
      <c r="AQ81" s="84">
        <f t="shared" ref="AQ81" si="725">AQ82+AQ59</f>
        <v>20.32</v>
      </c>
      <c r="AR81" s="84">
        <f t="shared" ref="AR81" si="726">AR82+AR59</f>
        <v>20.32</v>
      </c>
      <c r="AS81" s="84">
        <f t="shared" ref="AS81" si="727">AS82+AS59</f>
        <v>20.32</v>
      </c>
      <c r="AT81" s="84">
        <f t="shared" ref="AT81" si="728">AT82+AT59</f>
        <v>20.32</v>
      </c>
      <c r="AU81" s="84">
        <f t="shared" ref="AU81" si="729">AU82+AU59</f>
        <v>20.32</v>
      </c>
      <c r="AV81" s="84">
        <f t="shared" ref="AV81" si="730">AV82+AV59</f>
        <v>20.32</v>
      </c>
      <c r="AW81" s="84">
        <f t="shared" ref="AW81" si="731">AW82+AW59</f>
        <v>20.32</v>
      </c>
      <c r="AX81" s="84">
        <f t="shared" ref="AX81" si="732">AX82+AX59</f>
        <v>20.32</v>
      </c>
      <c r="AY81" s="84">
        <f t="shared" ref="AY81" si="733">AY82+AY59</f>
        <v>20.32</v>
      </c>
      <c r="AZ81" s="84">
        <f t="shared" ref="AZ81" si="734">AZ82+AZ59</f>
        <v>25.4</v>
      </c>
      <c r="BA81" s="84">
        <f t="shared" ref="BA81" si="735">BA82+BA59</f>
        <v>25.4</v>
      </c>
      <c r="BB81" s="84">
        <f t="shared" ref="BB81" si="736">BB82+BB59</f>
        <v>25.4</v>
      </c>
      <c r="BC81" s="84">
        <f t="shared" ref="BC81" si="737">BC82+BC59</f>
        <v>25.4</v>
      </c>
      <c r="BD81" s="84">
        <f t="shared" ref="BD81" si="738">BD82+BD59</f>
        <v>25.4</v>
      </c>
      <c r="BE81" s="84">
        <f t="shared" ref="BE81" si="739">BE82+BE59</f>
        <v>25.4</v>
      </c>
      <c r="BF81" s="84">
        <f t="shared" ref="BF81" si="740">BF82+BF59</f>
        <v>25.4</v>
      </c>
      <c r="BG81" s="84">
        <f t="shared" ref="BG81" si="741">BG82+BG59</f>
        <v>25.4</v>
      </c>
      <c r="BH81" s="84">
        <f t="shared" ref="BH81" si="742">BH82+BH59</f>
        <v>25.4</v>
      </c>
      <c r="BI81" s="84">
        <f t="shared" ref="BI81" si="743">BI82+BI59</f>
        <v>25.4</v>
      </c>
      <c r="BJ81" s="84">
        <f t="shared" ref="BJ81" si="744">BJ82+BJ59</f>
        <v>25.4</v>
      </c>
      <c r="BK81" s="84">
        <f t="shared" ref="BK81" si="745">BK82+BK59</f>
        <v>25.4</v>
      </c>
      <c r="BL81" s="84">
        <f t="shared" ref="BL81" si="746">BL82+BL59</f>
        <v>25.4</v>
      </c>
      <c r="BM81" s="84">
        <f t="shared" ref="BM81" si="747">BM82+BM59</f>
        <v>25.4</v>
      </c>
      <c r="BN81" s="84">
        <f t="shared" ref="BN81" si="748">BN82+BN59</f>
        <v>25.4</v>
      </c>
      <c r="BO81" s="84">
        <f t="shared" ref="BO81" si="749">BO82+BO59</f>
        <v>25.4</v>
      </c>
      <c r="BP81" s="84">
        <f t="shared" ref="BP81" si="750">BP82+BP59</f>
        <v>25.4</v>
      </c>
      <c r="BQ81" s="84">
        <f t="shared" ref="BQ81" si="751">BQ82+BQ59</f>
        <v>25.4</v>
      </c>
      <c r="BR81" s="84">
        <f t="shared" ref="BR81" si="752">BR82+BR59</f>
        <v>25.4</v>
      </c>
      <c r="BS81" s="84">
        <f t="shared" ref="BS81" si="753">BS82+BS59</f>
        <v>25.4</v>
      </c>
      <c r="BT81" s="84">
        <f t="shared" ref="BT81" si="754">BT82+BT59</f>
        <v>25.4</v>
      </c>
      <c r="BU81" s="84">
        <f t="shared" ref="BU81" si="755">BU82+BU59</f>
        <v>25.4</v>
      </c>
      <c r="BV81" s="84">
        <f t="shared" ref="BV81" si="756">BV82+BV59</f>
        <v>25.4</v>
      </c>
      <c r="BW81" s="84">
        <f t="shared" ref="BW81" si="757">BW82+BW59</f>
        <v>25.4</v>
      </c>
      <c r="BX81" s="84">
        <f t="shared" ref="BX81" si="758">BX82+BX59</f>
        <v>25.4</v>
      </c>
      <c r="BY81" s="84">
        <f t="shared" ref="BY81" si="759">BY82+BY59</f>
        <v>20.32</v>
      </c>
      <c r="BZ81" s="84">
        <f t="shared" ref="BZ81" si="760">BZ82+BZ59</f>
        <v>20.32</v>
      </c>
      <c r="CA81" s="84">
        <f t="shared" ref="CA81" si="761">CA82+CA59</f>
        <v>20.32</v>
      </c>
      <c r="CB81" s="84">
        <f t="shared" ref="CB81" si="762">CB82+CB59</f>
        <v>20.32</v>
      </c>
      <c r="CC81" s="84">
        <f t="shared" ref="CC81" si="763">CC82+CC59</f>
        <v>20.32</v>
      </c>
      <c r="CD81" s="84">
        <f t="shared" ref="CD81" si="764">CD82+CD59</f>
        <v>20.32</v>
      </c>
      <c r="CE81" s="84">
        <f t="shared" ref="CE81" si="765">CE82+CE59</f>
        <v>20.32</v>
      </c>
      <c r="CF81" s="84">
        <f t="shared" ref="CF81" si="766">CF82+CF59</f>
        <v>20.32</v>
      </c>
      <c r="CG81" s="84">
        <f t="shared" ref="CG81" si="767">CG82+CG59</f>
        <v>20.32</v>
      </c>
      <c r="CH81" s="84">
        <f t="shared" ref="CH81" si="768">CH82+CH59</f>
        <v>20.32</v>
      </c>
      <c r="CI81" s="84">
        <f t="shared" ref="CI81" si="769">CI82+CI59</f>
        <v>20.32</v>
      </c>
      <c r="CJ81" s="84">
        <f t="shared" ref="CJ81" si="770">CJ82+CJ59</f>
        <v>20.32</v>
      </c>
      <c r="CK81" s="84">
        <f t="shared" ref="CK81" si="771">CK82+CK59</f>
        <v>20.32</v>
      </c>
      <c r="CL81" s="84">
        <f t="shared" ref="CL81" si="772">CL82+CL59</f>
        <v>20.32</v>
      </c>
      <c r="CM81" s="84">
        <f t="shared" ref="CM81" si="773">CM82+CM59</f>
        <v>20.32</v>
      </c>
      <c r="CN81" s="84">
        <f t="shared" ref="CN81" si="774">CN82+CN59</f>
        <v>20.32</v>
      </c>
      <c r="CO81" s="84">
        <f t="shared" ref="CO81" si="775">CO82+CO59</f>
        <v>20.32</v>
      </c>
      <c r="CP81" s="84">
        <f t="shared" ref="CP81" si="776">CP82+CP59</f>
        <v>20.32</v>
      </c>
      <c r="CQ81" s="84">
        <f t="shared" ref="CQ81" si="777">CQ82+CQ59</f>
        <v>20.32</v>
      </c>
      <c r="CR81" s="84">
        <f t="shared" ref="CR81" si="778">CR82+CR59</f>
        <v>20.32</v>
      </c>
      <c r="CS81" s="84">
        <f t="shared" ref="CS81" si="779">CS82+CS59</f>
        <v>20.32</v>
      </c>
      <c r="CT81" s="84">
        <f t="shared" ref="CT81" si="780">CT82+CT59</f>
        <v>20.32</v>
      </c>
      <c r="CU81" s="84">
        <f t="shared" ref="CU81" si="781">CU82+CU59</f>
        <v>20.32</v>
      </c>
      <c r="CV81" s="84">
        <f t="shared" ref="CV81" si="782">CV82+CV59</f>
        <v>20.32</v>
      </c>
      <c r="CW81" s="84">
        <f t="shared" ref="CW81" si="783">CW82+CW59</f>
        <v>20.32</v>
      </c>
      <c r="CX81" s="84">
        <f t="shared" ref="CX81" si="784">CX82+CX59</f>
        <v>20.32</v>
      </c>
      <c r="CY81" s="84">
        <f t="shared" ref="CY81" si="785">CY82+CY59</f>
        <v>20.32</v>
      </c>
      <c r="CZ81" s="84">
        <f t="shared" ref="CZ81" si="786">CZ82+CZ59</f>
        <v>20.32</v>
      </c>
      <c r="DA81" s="84">
        <f t="shared" ref="DA81" si="787">DA82+DA59</f>
        <v>20.32</v>
      </c>
      <c r="DB81" s="84">
        <f t="shared" ref="DB81" si="788">DB82+DB59</f>
        <v>20.32</v>
      </c>
      <c r="DC81" s="84">
        <f t="shared" ref="DC81" si="789">DC82+DC59</f>
        <v>20.32</v>
      </c>
      <c r="DD81" s="84">
        <f t="shared" ref="DD81" si="790">DD82+DD59</f>
        <v>20.32</v>
      </c>
      <c r="DE81" s="84">
        <f t="shared" ref="DE81" si="791">DE82+DE59</f>
        <v>20.32</v>
      </c>
      <c r="DF81" s="84">
        <f t="shared" ref="DF81" si="792">DF82+DF59</f>
        <v>20.32</v>
      </c>
      <c r="DG81" s="84">
        <f t="shared" ref="DG81" si="793">DG82+DG59</f>
        <v>20.32</v>
      </c>
      <c r="DH81" s="84">
        <f t="shared" ref="DH81" si="794">DH82+DH59</f>
        <v>20.32</v>
      </c>
      <c r="DI81" s="84">
        <f t="shared" ref="DI81" si="795">DI82+DI59</f>
        <v>20.32</v>
      </c>
      <c r="DJ81" s="84">
        <f t="shared" ref="DJ81" si="796">DJ82+DJ59</f>
        <v>20.32</v>
      </c>
      <c r="DK81" s="84">
        <f t="shared" ref="DK81" si="797">DK82+DK59</f>
        <v>20.32</v>
      </c>
      <c r="DL81" s="84">
        <f t="shared" ref="DL81" si="798">DL82+DL59</f>
        <v>20.32</v>
      </c>
      <c r="DM81" s="84">
        <f t="shared" ref="DM81" si="799">DM82+DM59</f>
        <v>20.32</v>
      </c>
      <c r="DN81" s="84">
        <f t="shared" ref="DN81" si="800">DN82+DN59</f>
        <v>20.32</v>
      </c>
      <c r="DO81" s="84">
        <f t="shared" ref="DO81" si="801">DO82+DO59</f>
        <v>20.32</v>
      </c>
      <c r="DP81" s="84">
        <f t="shared" ref="DP81" si="802">DP82+DP59</f>
        <v>20.32</v>
      </c>
      <c r="DQ81" s="84">
        <f t="shared" ref="DQ81" si="803">DQ82+DQ59</f>
        <v>20.32</v>
      </c>
      <c r="DR81" s="84">
        <f t="shared" ref="DR81" si="804">DR82+DR59</f>
        <v>20.32</v>
      </c>
      <c r="DS81" s="84">
        <f t="shared" ref="DS81" si="805">DS82+DS59</f>
        <v>20.32</v>
      </c>
      <c r="DT81" s="84">
        <f t="shared" ref="DT81" si="806">DT82+DT59</f>
        <v>20.32</v>
      </c>
      <c r="DU81" s="84">
        <f t="shared" ref="DU81" si="807">DU82+DU59</f>
        <v>20.32</v>
      </c>
      <c r="DV81" s="84">
        <f t="shared" ref="DV81" si="808">DV82+DV59</f>
        <v>20.32</v>
      </c>
      <c r="DW81" s="84">
        <f t="shared" ref="DW81" si="809">DW82+DW59</f>
        <v>20.32</v>
      </c>
      <c r="DX81" s="84">
        <f t="shared" ref="DX81" si="810">DX82+DX59</f>
        <v>20.32</v>
      </c>
      <c r="DY81" s="84">
        <f t="shared" ref="DY81" si="811">DY82+DY59</f>
        <v>20.32</v>
      </c>
      <c r="DZ81" s="84">
        <f t="shared" ref="DZ81" si="812">DZ82+DZ59</f>
        <v>20.32</v>
      </c>
      <c r="EA81" s="84">
        <f t="shared" ref="EA81" si="813">EA82+EA59</f>
        <v>20.32</v>
      </c>
      <c r="EB81" s="84">
        <f t="shared" ref="EB81" si="814">EB82+EB59</f>
        <v>15.239999999999998</v>
      </c>
      <c r="EC81" s="84">
        <f t="shared" ref="EC81" si="815">EC82+EC59</f>
        <v>15.239999999999998</v>
      </c>
      <c r="ED81" s="84">
        <f t="shared" ref="ED81" si="816">ED82+ED59</f>
        <v>15.239999999999998</v>
      </c>
      <c r="EE81" s="84">
        <f t="shared" ref="EE81" si="817">EE82+EE59</f>
        <v>15.239999999999998</v>
      </c>
      <c r="EF81" s="197">
        <f>EF82+EF59</f>
        <v>15.239999999999998</v>
      </c>
      <c r="EG81" s="108"/>
    </row>
    <row r="82" spans="1:137" x14ac:dyDescent="0.3">
      <c r="A82" s="13"/>
      <c r="B82" s="13"/>
      <c r="C82" s="13"/>
      <c r="D82" s="13" t="str">
        <f t="shared" ref="D82:D83" si="818">$B$53&amp;F82</f>
        <v>ASSYTOY</v>
      </c>
      <c r="E82" s="196"/>
      <c r="F82" s="71" t="s">
        <v>203</v>
      </c>
      <c r="G82" s="83">
        <f>G63+G60</f>
        <v>11.04</v>
      </c>
      <c r="H82" s="84">
        <f t="shared" ref="H82:BS82" si="819">H63+H60</f>
        <v>11.04</v>
      </c>
      <c r="I82" s="84">
        <f t="shared" si="819"/>
        <v>11.04</v>
      </c>
      <c r="J82" s="84">
        <f t="shared" si="819"/>
        <v>11.04</v>
      </c>
      <c r="K82" s="84">
        <f t="shared" si="819"/>
        <v>11.04</v>
      </c>
      <c r="L82" s="84">
        <f t="shared" si="819"/>
        <v>14.719999999999999</v>
      </c>
      <c r="M82" s="84">
        <f t="shared" si="819"/>
        <v>14.719999999999999</v>
      </c>
      <c r="N82" s="84">
        <f t="shared" si="819"/>
        <v>14.719999999999999</v>
      </c>
      <c r="O82" s="84">
        <f t="shared" si="819"/>
        <v>14.719999999999999</v>
      </c>
      <c r="P82" s="84">
        <f t="shared" si="819"/>
        <v>14.719999999999999</v>
      </c>
      <c r="Q82" s="84">
        <f t="shared" si="819"/>
        <v>14.719999999999999</v>
      </c>
      <c r="R82" s="84">
        <f t="shared" si="819"/>
        <v>14.719999999999999</v>
      </c>
      <c r="S82" s="84">
        <f t="shared" si="819"/>
        <v>14.719999999999999</v>
      </c>
      <c r="T82" s="84">
        <f t="shared" si="819"/>
        <v>14.719999999999999</v>
      </c>
      <c r="U82" s="84">
        <f t="shared" si="819"/>
        <v>14.719999999999999</v>
      </c>
      <c r="V82" s="84">
        <f t="shared" si="819"/>
        <v>14.719999999999999</v>
      </c>
      <c r="W82" s="84">
        <f t="shared" si="819"/>
        <v>14.719999999999999</v>
      </c>
      <c r="X82" s="84">
        <f t="shared" si="819"/>
        <v>14.719999999999999</v>
      </c>
      <c r="Y82" s="84">
        <f t="shared" si="819"/>
        <v>14.719999999999999</v>
      </c>
      <c r="Z82" s="84">
        <f t="shared" si="819"/>
        <v>14.719999999999999</v>
      </c>
      <c r="AA82" s="84">
        <f t="shared" si="819"/>
        <v>14.719999999999999</v>
      </c>
      <c r="AB82" s="84">
        <f t="shared" si="819"/>
        <v>14.719999999999999</v>
      </c>
      <c r="AC82" s="84">
        <f t="shared" si="819"/>
        <v>14.719999999999999</v>
      </c>
      <c r="AD82" s="84">
        <f t="shared" si="819"/>
        <v>14.719999999999999</v>
      </c>
      <c r="AE82" s="84">
        <f t="shared" si="819"/>
        <v>14.719999999999999</v>
      </c>
      <c r="AF82" s="84">
        <f t="shared" si="819"/>
        <v>14.719999999999999</v>
      </c>
      <c r="AG82" s="84">
        <f t="shared" si="819"/>
        <v>14.719999999999999</v>
      </c>
      <c r="AH82" s="84">
        <f t="shared" si="819"/>
        <v>14.719999999999999</v>
      </c>
      <c r="AI82" s="84">
        <f t="shared" si="819"/>
        <v>14.719999999999999</v>
      </c>
      <c r="AJ82" s="84">
        <f t="shared" si="819"/>
        <v>14.719999999999999</v>
      </c>
      <c r="AK82" s="84">
        <f t="shared" si="819"/>
        <v>14.719999999999999</v>
      </c>
      <c r="AL82" s="84">
        <f t="shared" si="819"/>
        <v>14.719999999999999</v>
      </c>
      <c r="AM82" s="84">
        <f t="shared" si="819"/>
        <v>14.719999999999999</v>
      </c>
      <c r="AN82" s="84">
        <f t="shared" si="819"/>
        <v>14.719999999999999</v>
      </c>
      <c r="AO82" s="84">
        <f t="shared" si="819"/>
        <v>14.719999999999999</v>
      </c>
      <c r="AP82" s="84">
        <f t="shared" si="819"/>
        <v>14.719999999999999</v>
      </c>
      <c r="AQ82" s="84">
        <f t="shared" si="819"/>
        <v>14.719999999999999</v>
      </c>
      <c r="AR82" s="84">
        <f t="shared" si="819"/>
        <v>14.719999999999999</v>
      </c>
      <c r="AS82" s="84">
        <f t="shared" si="819"/>
        <v>14.719999999999999</v>
      </c>
      <c r="AT82" s="84">
        <f t="shared" si="819"/>
        <v>14.719999999999999</v>
      </c>
      <c r="AU82" s="84">
        <f t="shared" si="819"/>
        <v>14.719999999999999</v>
      </c>
      <c r="AV82" s="84">
        <f t="shared" si="819"/>
        <v>14.719999999999999</v>
      </c>
      <c r="AW82" s="84">
        <f t="shared" si="819"/>
        <v>14.719999999999999</v>
      </c>
      <c r="AX82" s="84">
        <f t="shared" si="819"/>
        <v>14.719999999999999</v>
      </c>
      <c r="AY82" s="84">
        <f t="shared" si="819"/>
        <v>14.719999999999999</v>
      </c>
      <c r="AZ82" s="84">
        <f t="shared" si="819"/>
        <v>18.399999999999999</v>
      </c>
      <c r="BA82" s="84">
        <f t="shared" si="819"/>
        <v>18.399999999999999</v>
      </c>
      <c r="BB82" s="84">
        <f t="shared" si="819"/>
        <v>18.399999999999999</v>
      </c>
      <c r="BC82" s="84">
        <f t="shared" si="819"/>
        <v>18.399999999999999</v>
      </c>
      <c r="BD82" s="84">
        <f t="shared" si="819"/>
        <v>18.399999999999999</v>
      </c>
      <c r="BE82" s="84">
        <f t="shared" si="819"/>
        <v>18.399999999999999</v>
      </c>
      <c r="BF82" s="84">
        <f t="shared" si="819"/>
        <v>18.399999999999999</v>
      </c>
      <c r="BG82" s="84">
        <f t="shared" si="819"/>
        <v>18.399999999999999</v>
      </c>
      <c r="BH82" s="84">
        <f t="shared" si="819"/>
        <v>18.399999999999999</v>
      </c>
      <c r="BI82" s="84">
        <f t="shared" si="819"/>
        <v>18.399999999999999</v>
      </c>
      <c r="BJ82" s="84">
        <f t="shared" si="819"/>
        <v>18.399999999999999</v>
      </c>
      <c r="BK82" s="84">
        <f t="shared" si="819"/>
        <v>18.399999999999999</v>
      </c>
      <c r="BL82" s="84">
        <f t="shared" si="819"/>
        <v>18.399999999999999</v>
      </c>
      <c r="BM82" s="84">
        <f t="shared" si="819"/>
        <v>18.399999999999999</v>
      </c>
      <c r="BN82" s="84">
        <f t="shared" si="819"/>
        <v>18.399999999999999</v>
      </c>
      <c r="BO82" s="84">
        <f t="shared" si="819"/>
        <v>18.399999999999999</v>
      </c>
      <c r="BP82" s="84">
        <f t="shared" si="819"/>
        <v>18.399999999999999</v>
      </c>
      <c r="BQ82" s="84">
        <f t="shared" si="819"/>
        <v>18.399999999999999</v>
      </c>
      <c r="BR82" s="84">
        <f t="shared" si="819"/>
        <v>18.399999999999999</v>
      </c>
      <c r="BS82" s="84">
        <f t="shared" si="819"/>
        <v>18.399999999999999</v>
      </c>
      <c r="BT82" s="84">
        <f t="shared" ref="BT82:EE82" si="820">BT63+BT60</f>
        <v>18.399999999999999</v>
      </c>
      <c r="BU82" s="84">
        <f t="shared" si="820"/>
        <v>18.399999999999999</v>
      </c>
      <c r="BV82" s="84">
        <f t="shared" si="820"/>
        <v>18.399999999999999</v>
      </c>
      <c r="BW82" s="84">
        <f t="shared" si="820"/>
        <v>18.399999999999999</v>
      </c>
      <c r="BX82" s="84">
        <f t="shared" si="820"/>
        <v>18.399999999999999</v>
      </c>
      <c r="BY82" s="84">
        <f t="shared" si="820"/>
        <v>14.719999999999999</v>
      </c>
      <c r="BZ82" s="84">
        <f t="shared" si="820"/>
        <v>14.719999999999999</v>
      </c>
      <c r="CA82" s="84">
        <f t="shared" si="820"/>
        <v>14.719999999999999</v>
      </c>
      <c r="CB82" s="84">
        <f t="shared" si="820"/>
        <v>14.719999999999999</v>
      </c>
      <c r="CC82" s="84">
        <f t="shared" si="820"/>
        <v>14.719999999999999</v>
      </c>
      <c r="CD82" s="84">
        <f t="shared" si="820"/>
        <v>14.719999999999999</v>
      </c>
      <c r="CE82" s="84">
        <f t="shared" si="820"/>
        <v>14.719999999999999</v>
      </c>
      <c r="CF82" s="84">
        <f t="shared" si="820"/>
        <v>14.719999999999999</v>
      </c>
      <c r="CG82" s="84">
        <f t="shared" si="820"/>
        <v>14.719999999999999</v>
      </c>
      <c r="CH82" s="84">
        <f t="shared" si="820"/>
        <v>14.719999999999999</v>
      </c>
      <c r="CI82" s="84">
        <f t="shared" si="820"/>
        <v>14.719999999999999</v>
      </c>
      <c r="CJ82" s="84">
        <f t="shared" si="820"/>
        <v>14.719999999999999</v>
      </c>
      <c r="CK82" s="84">
        <f t="shared" si="820"/>
        <v>14.719999999999999</v>
      </c>
      <c r="CL82" s="84">
        <f t="shared" si="820"/>
        <v>14.719999999999999</v>
      </c>
      <c r="CM82" s="84">
        <f t="shared" si="820"/>
        <v>14.719999999999999</v>
      </c>
      <c r="CN82" s="84">
        <f t="shared" si="820"/>
        <v>14.719999999999999</v>
      </c>
      <c r="CO82" s="84">
        <f t="shared" si="820"/>
        <v>14.719999999999999</v>
      </c>
      <c r="CP82" s="84">
        <f t="shared" si="820"/>
        <v>14.719999999999999</v>
      </c>
      <c r="CQ82" s="84">
        <f t="shared" si="820"/>
        <v>14.719999999999999</v>
      </c>
      <c r="CR82" s="84">
        <f t="shared" si="820"/>
        <v>14.719999999999999</v>
      </c>
      <c r="CS82" s="84">
        <f t="shared" si="820"/>
        <v>14.719999999999999</v>
      </c>
      <c r="CT82" s="84">
        <f t="shared" si="820"/>
        <v>14.719999999999999</v>
      </c>
      <c r="CU82" s="84">
        <f t="shared" si="820"/>
        <v>14.719999999999999</v>
      </c>
      <c r="CV82" s="84">
        <f t="shared" si="820"/>
        <v>14.719999999999999</v>
      </c>
      <c r="CW82" s="84">
        <f t="shared" si="820"/>
        <v>14.719999999999999</v>
      </c>
      <c r="CX82" s="84">
        <f t="shared" si="820"/>
        <v>14.719999999999999</v>
      </c>
      <c r="CY82" s="84">
        <f t="shared" si="820"/>
        <v>14.719999999999999</v>
      </c>
      <c r="CZ82" s="84">
        <f t="shared" si="820"/>
        <v>14.719999999999999</v>
      </c>
      <c r="DA82" s="84">
        <f t="shared" si="820"/>
        <v>14.719999999999999</v>
      </c>
      <c r="DB82" s="84">
        <f t="shared" si="820"/>
        <v>14.719999999999999</v>
      </c>
      <c r="DC82" s="84">
        <f t="shared" si="820"/>
        <v>14.719999999999999</v>
      </c>
      <c r="DD82" s="84">
        <f t="shared" si="820"/>
        <v>14.719999999999999</v>
      </c>
      <c r="DE82" s="84">
        <f t="shared" si="820"/>
        <v>14.719999999999999</v>
      </c>
      <c r="DF82" s="84">
        <f t="shared" si="820"/>
        <v>14.719999999999999</v>
      </c>
      <c r="DG82" s="84">
        <f t="shared" si="820"/>
        <v>14.719999999999999</v>
      </c>
      <c r="DH82" s="84">
        <f t="shared" si="820"/>
        <v>14.719999999999999</v>
      </c>
      <c r="DI82" s="84">
        <f t="shared" si="820"/>
        <v>14.719999999999999</v>
      </c>
      <c r="DJ82" s="84">
        <f t="shared" si="820"/>
        <v>14.719999999999999</v>
      </c>
      <c r="DK82" s="84">
        <f t="shared" si="820"/>
        <v>14.719999999999999</v>
      </c>
      <c r="DL82" s="84">
        <f t="shared" si="820"/>
        <v>14.719999999999999</v>
      </c>
      <c r="DM82" s="84">
        <f t="shared" si="820"/>
        <v>14.719999999999999</v>
      </c>
      <c r="DN82" s="84">
        <f t="shared" si="820"/>
        <v>14.719999999999999</v>
      </c>
      <c r="DO82" s="84">
        <f t="shared" si="820"/>
        <v>14.719999999999999</v>
      </c>
      <c r="DP82" s="84">
        <f t="shared" si="820"/>
        <v>14.719999999999999</v>
      </c>
      <c r="DQ82" s="84">
        <f t="shared" si="820"/>
        <v>14.719999999999999</v>
      </c>
      <c r="DR82" s="84">
        <f t="shared" si="820"/>
        <v>14.719999999999999</v>
      </c>
      <c r="DS82" s="84">
        <f t="shared" si="820"/>
        <v>14.719999999999999</v>
      </c>
      <c r="DT82" s="84">
        <f t="shared" si="820"/>
        <v>14.719999999999999</v>
      </c>
      <c r="DU82" s="84">
        <f t="shared" si="820"/>
        <v>14.719999999999999</v>
      </c>
      <c r="DV82" s="84">
        <f t="shared" si="820"/>
        <v>14.719999999999999</v>
      </c>
      <c r="DW82" s="84">
        <f t="shared" si="820"/>
        <v>14.719999999999999</v>
      </c>
      <c r="DX82" s="84">
        <f t="shared" si="820"/>
        <v>14.719999999999999</v>
      </c>
      <c r="DY82" s="84">
        <f t="shared" si="820"/>
        <v>14.719999999999999</v>
      </c>
      <c r="DZ82" s="84">
        <f t="shared" si="820"/>
        <v>14.719999999999999</v>
      </c>
      <c r="EA82" s="84">
        <f t="shared" si="820"/>
        <v>14.719999999999999</v>
      </c>
      <c r="EB82" s="84">
        <f t="shared" si="820"/>
        <v>11.04</v>
      </c>
      <c r="EC82" s="84">
        <f t="shared" si="820"/>
        <v>11.04</v>
      </c>
      <c r="ED82" s="84">
        <f t="shared" si="820"/>
        <v>11.04</v>
      </c>
      <c r="EE82" s="84">
        <f t="shared" si="820"/>
        <v>11.04</v>
      </c>
      <c r="EF82" s="197">
        <f t="shared" ref="EF82" si="821">EF63+EF60</f>
        <v>11.04</v>
      </c>
      <c r="EG82" s="108"/>
    </row>
    <row r="83" spans="1:137" x14ac:dyDescent="0.3">
      <c r="A83" s="13"/>
      <c r="B83" s="13"/>
      <c r="C83" s="13"/>
      <c r="D83" s="13" t="str">
        <f t="shared" si="818"/>
        <v>ASSYTOR</v>
      </c>
      <c r="E83" s="196"/>
      <c r="F83" s="71" t="s">
        <v>204</v>
      </c>
      <c r="G83" s="83">
        <f>G63</f>
        <v>5.0399999999999991</v>
      </c>
      <c r="H83" s="84">
        <f t="shared" ref="H83:BS83" si="822">H63</f>
        <v>5.0399999999999991</v>
      </c>
      <c r="I83" s="84">
        <f t="shared" si="822"/>
        <v>5.0399999999999991</v>
      </c>
      <c r="J83" s="84">
        <f t="shared" si="822"/>
        <v>5.0399999999999991</v>
      </c>
      <c r="K83" s="84">
        <f t="shared" si="822"/>
        <v>5.0399999999999991</v>
      </c>
      <c r="L83" s="84">
        <f t="shared" si="822"/>
        <v>6.72</v>
      </c>
      <c r="M83" s="84">
        <f t="shared" si="822"/>
        <v>6.72</v>
      </c>
      <c r="N83" s="84">
        <f t="shared" si="822"/>
        <v>6.72</v>
      </c>
      <c r="O83" s="84">
        <f t="shared" si="822"/>
        <v>6.72</v>
      </c>
      <c r="P83" s="84">
        <f t="shared" si="822"/>
        <v>6.72</v>
      </c>
      <c r="Q83" s="84">
        <f t="shared" si="822"/>
        <v>6.72</v>
      </c>
      <c r="R83" s="84">
        <f t="shared" si="822"/>
        <v>6.72</v>
      </c>
      <c r="S83" s="84">
        <f t="shared" si="822"/>
        <v>6.72</v>
      </c>
      <c r="T83" s="84">
        <f t="shared" si="822"/>
        <v>6.72</v>
      </c>
      <c r="U83" s="84">
        <f t="shared" si="822"/>
        <v>6.72</v>
      </c>
      <c r="V83" s="84">
        <f t="shared" si="822"/>
        <v>6.72</v>
      </c>
      <c r="W83" s="84">
        <f t="shared" si="822"/>
        <v>6.72</v>
      </c>
      <c r="X83" s="84">
        <f t="shared" si="822"/>
        <v>6.72</v>
      </c>
      <c r="Y83" s="84">
        <f t="shared" si="822"/>
        <v>6.72</v>
      </c>
      <c r="Z83" s="84">
        <f t="shared" si="822"/>
        <v>6.72</v>
      </c>
      <c r="AA83" s="84">
        <f t="shared" si="822"/>
        <v>6.72</v>
      </c>
      <c r="AB83" s="84">
        <f t="shared" si="822"/>
        <v>6.72</v>
      </c>
      <c r="AC83" s="84">
        <f t="shared" si="822"/>
        <v>6.72</v>
      </c>
      <c r="AD83" s="84">
        <f t="shared" si="822"/>
        <v>6.72</v>
      </c>
      <c r="AE83" s="84">
        <f t="shared" si="822"/>
        <v>6.72</v>
      </c>
      <c r="AF83" s="84">
        <f t="shared" si="822"/>
        <v>6.72</v>
      </c>
      <c r="AG83" s="84">
        <f t="shared" si="822"/>
        <v>6.72</v>
      </c>
      <c r="AH83" s="84">
        <f t="shared" si="822"/>
        <v>6.72</v>
      </c>
      <c r="AI83" s="84">
        <f t="shared" si="822"/>
        <v>6.72</v>
      </c>
      <c r="AJ83" s="84">
        <f t="shared" si="822"/>
        <v>6.72</v>
      </c>
      <c r="AK83" s="84">
        <f t="shared" si="822"/>
        <v>6.72</v>
      </c>
      <c r="AL83" s="84">
        <f t="shared" si="822"/>
        <v>6.72</v>
      </c>
      <c r="AM83" s="84">
        <f t="shared" si="822"/>
        <v>6.72</v>
      </c>
      <c r="AN83" s="84">
        <f t="shared" si="822"/>
        <v>6.72</v>
      </c>
      <c r="AO83" s="84">
        <f t="shared" si="822"/>
        <v>6.72</v>
      </c>
      <c r="AP83" s="84">
        <f t="shared" si="822"/>
        <v>6.72</v>
      </c>
      <c r="AQ83" s="84">
        <f t="shared" si="822"/>
        <v>6.72</v>
      </c>
      <c r="AR83" s="84">
        <f t="shared" si="822"/>
        <v>6.72</v>
      </c>
      <c r="AS83" s="84">
        <f t="shared" si="822"/>
        <v>6.72</v>
      </c>
      <c r="AT83" s="84">
        <f t="shared" si="822"/>
        <v>6.72</v>
      </c>
      <c r="AU83" s="84">
        <f t="shared" si="822"/>
        <v>6.72</v>
      </c>
      <c r="AV83" s="84">
        <f t="shared" si="822"/>
        <v>6.72</v>
      </c>
      <c r="AW83" s="84">
        <f t="shared" si="822"/>
        <v>6.72</v>
      </c>
      <c r="AX83" s="84">
        <f t="shared" si="822"/>
        <v>6.72</v>
      </c>
      <c r="AY83" s="84">
        <f t="shared" si="822"/>
        <v>6.72</v>
      </c>
      <c r="AZ83" s="84">
        <f t="shared" si="822"/>
        <v>8.4</v>
      </c>
      <c r="BA83" s="84">
        <f t="shared" si="822"/>
        <v>8.4</v>
      </c>
      <c r="BB83" s="84">
        <f t="shared" si="822"/>
        <v>8.4</v>
      </c>
      <c r="BC83" s="84">
        <f t="shared" si="822"/>
        <v>8.4</v>
      </c>
      <c r="BD83" s="84">
        <f t="shared" si="822"/>
        <v>8.4</v>
      </c>
      <c r="BE83" s="84">
        <f t="shared" si="822"/>
        <v>8.4</v>
      </c>
      <c r="BF83" s="84">
        <f t="shared" si="822"/>
        <v>8.4</v>
      </c>
      <c r="BG83" s="84">
        <f t="shared" si="822"/>
        <v>8.4</v>
      </c>
      <c r="BH83" s="84">
        <f t="shared" si="822"/>
        <v>8.4</v>
      </c>
      <c r="BI83" s="84">
        <f t="shared" si="822"/>
        <v>8.4</v>
      </c>
      <c r="BJ83" s="84">
        <f t="shared" si="822"/>
        <v>8.4</v>
      </c>
      <c r="BK83" s="84">
        <f t="shared" si="822"/>
        <v>8.4</v>
      </c>
      <c r="BL83" s="84">
        <f t="shared" si="822"/>
        <v>8.4</v>
      </c>
      <c r="BM83" s="84">
        <f t="shared" si="822"/>
        <v>8.4</v>
      </c>
      <c r="BN83" s="84">
        <f t="shared" si="822"/>
        <v>8.4</v>
      </c>
      <c r="BO83" s="84">
        <f t="shared" si="822"/>
        <v>8.4</v>
      </c>
      <c r="BP83" s="84">
        <f t="shared" si="822"/>
        <v>8.4</v>
      </c>
      <c r="BQ83" s="84">
        <f t="shared" si="822"/>
        <v>8.4</v>
      </c>
      <c r="BR83" s="84">
        <f t="shared" si="822"/>
        <v>8.4</v>
      </c>
      <c r="BS83" s="84">
        <f t="shared" si="822"/>
        <v>8.4</v>
      </c>
      <c r="BT83" s="84">
        <f t="shared" ref="BT83:EE83" si="823">BT63</f>
        <v>8.4</v>
      </c>
      <c r="BU83" s="84">
        <f t="shared" si="823"/>
        <v>8.4</v>
      </c>
      <c r="BV83" s="84">
        <f t="shared" si="823"/>
        <v>8.4</v>
      </c>
      <c r="BW83" s="84">
        <f t="shared" si="823"/>
        <v>8.4</v>
      </c>
      <c r="BX83" s="84">
        <f t="shared" si="823"/>
        <v>8.4</v>
      </c>
      <c r="BY83" s="84">
        <f t="shared" si="823"/>
        <v>6.72</v>
      </c>
      <c r="BZ83" s="84">
        <f t="shared" si="823"/>
        <v>6.72</v>
      </c>
      <c r="CA83" s="84">
        <f t="shared" si="823"/>
        <v>6.72</v>
      </c>
      <c r="CB83" s="84">
        <f t="shared" si="823"/>
        <v>6.72</v>
      </c>
      <c r="CC83" s="84">
        <f t="shared" si="823"/>
        <v>6.72</v>
      </c>
      <c r="CD83" s="84">
        <f t="shared" si="823"/>
        <v>6.72</v>
      </c>
      <c r="CE83" s="84">
        <f t="shared" si="823"/>
        <v>6.72</v>
      </c>
      <c r="CF83" s="84">
        <f t="shared" si="823"/>
        <v>6.72</v>
      </c>
      <c r="CG83" s="84">
        <f t="shared" si="823"/>
        <v>6.72</v>
      </c>
      <c r="CH83" s="84">
        <f t="shared" si="823"/>
        <v>6.72</v>
      </c>
      <c r="CI83" s="84">
        <f t="shared" si="823"/>
        <v>6.72</v>
      </c>
      <c r="CJ83" s="84">
        <f t="shared" si="823"/>
        <v>6.72</v>
      </c>
      <c r="CK83" s="84">
        <f t="shared" si="823"/>
        <v>6.72</v>
      </c>
      <c r="CL83" s="84">
        <f t="shared" si="823"/>
        <v>6.72</v>
      </c>
      <c r="CM83" s="84">
        <f t="shared" si="823"/>
        <v>6.72</v>
      </c>
      <c r="CN83" s="84">
        <f t="shared" si="823"/>
        <v>6.72</v>
      </c>
      <c r="CO83" s="84">
        <f t="shared" si="823"/>
        <v>6.72</v>
      </c>
      <c r="CP83" s="84">
        <f t="shared" si="823"/>
        <v>6.72</v>
      </c>
      <c r="CQ83" s="84">
        <f t="shared" si="823"/>
        <v>6.72</v>
      </c>
      <c r="CR83" s="84">
        <f t="shared" si="823"/>
        <v>6.72</v>
      </c>
      <c r="CS83" s="84">
        <f t="shared" si="823"/>
        <v>6.72</v>
      </c>
      <c r="CT83" s="84">
        <f t="shared" si="823"/>
        <v>6.72</v>
      </c>
      <c r="CU83" s="84">
        <f t="shared" si="823"/>
        <v>6.72</v>
      </c>
      <c r="CV83" s="84">
        <f t="shared" si="823"/>
        <v>6.72</v>
      </c>
      <c r="CW83" s="84">
        <f t="shared" si="823"/>
        <v>6.72</v>
      </c>
      <c r="CX83" s="84">
        <f t="shared" si="823"/>
        <v>6.72</v>
      </c>
      <c r="CY83" s="84">
        <f t="shared" si="823"/>
        <v>6.72</v>
      </c>
      <c r="CZ83" s="84">
        <f t="shared" si="823"/>
        <v>6.72</v>
      </c>
      <c r="DA83" s="84">
        <f t="shared" si="823"/>
        <v>6.72</v>
      </c>
      <c r="DB83" s="84">
        <f t="shared" si="823"/>
        <v>6.72</v>
      </c>
      <c r="DC83" s="84">
        <f t="shared" si="823"/>
        <v>6.72</v>
      </c>
      <c r="DD83" s="84">
        <f t="shared" si="823"/>
        <v>6.72</v>
      </c>
      <c r="DE83" s="84">
        <f t="shared" si="823"/>
        <v>6.72</v>
      </c>
      <c r="DF83" s="84">
        <f t="shared" si="823"/>
        <v>6.72</v>
      </c>
      <c r="DG83" s="84">
        <f t="shared" si="823"/>
        <v>6.72</v>
      </c>
      <c r="DH83" s="84">
        <f t="shared" si="823"/>
        <v>6.72</v>
      </c>
      <c r="DI83" s="84">
        <f t="shared" si="823"/>
        <v>6.72</v>
      </c>
      <c r="DJ83" s="84">
        <f t="shared" si="823"/>
        <v>6.72</v>
      </c>
      <c r="DK83" s="84">
        <f t="shared" si="823"/>
        <v>6.72</v>
      </c>
      <c r="DL83" s="84">
        <f t="shared" si="823"/>
        <v>6.72</v>
      </c>
      <c r="DM83" s="84">
        <f t="shared" si="823"/>
        <v>6.72</v>
      </c>
      <c r="DN83" s="84">
        <f t="shared" si="823"/>
        <v>6.72</v>
      </c>
      <c r="DO83" s="84">
        <f t="shared" si="823"/>
        <v>6.72</v>
      </c>
      <c r="DP83" s="84">
        <f t="shared" si="823"/>
        <v>6.72</v>
      </c>
      <c r="DQ83" s="84">
        <f t="shared" si="823"/>
        <v>6.72</v>
      </c>
      <c r="DR83" s="84">
        <f t="shared" si="823"/>
        <v>6.72</v>
      </c>
      <c r="DS83" s="84">
        <f t="shared" si="823"/>
        <v>6.72</v>
      </c>
      <c r="DT83" s="84">
        <f t="shared" si="823"/>
        <v>6.72</v>
      </c>
      <c r="DU83" s="84">
        <f t="shared" si="823"/>
        <v>6.72</v>
      </c>
      <c r="DV83" s="84">
        <f t="shared" si="823"/>
        <v>6.72</v>
      </c>
      <c r="DW83" s="84">
        <f t="shared" si="823"/>
        <v>6.72</v>
      </c>
      <c r="DX83" s="84">
        <f t="shared" si="823"/>
        <v>6.72</v>
      </c>
      <c r="DY83" s="84">
        <f t="shared" si="823"/>
        <v>6.72</v>
      </c>
      <c r="DZ83" s="84">
        <f t="shared" si="823"/>
        <v>6.72</v>
      </c>
      <c r="EA83" s="84">
        <f t="shared" si="823"/>
        <v>6.72</v>
      </c>
      <c r="EB83" s="84">
        <f t="shared" si="823"/>
        <v>5.0399999999999991</v>
      </c>
      <c r="EC83" s="84">
        <f t="shared" si="823"/>
        <v>5.0399999999999991</v>
      </c>
      <c r="ED83" s="84">
        <f t="shared" si="823"/>
        <v>5.0399999999999991</v>
      </c>
      <c r="EE83" s="84">
        <f t="shared" si="823"/>
        <v>5.0399999999999991</v>
      </c>
      <c r="EF83" s="197">
        <f t="shared" ref="EF83" si="824">EF63</f>
        <v>5.0399999999999991</v>
      </c>
      <c r="EG83" s="108"/>
    </row>
    <row r="84" spans="1:137" ht="15" thickBot="1" x14ac:dyDescent="0.35">
      <c r="A84" s="13"/>
      <c r="B84" s="13"/>
      <c r="C84" s="13"/>
      <c r="D84" s="13"/>
      <c r="E84" s="199"/>
      <c r="F84" s="72" t="s">
        <v>210</v>
      </c>
      <c r="G84" s="200"/>
      <c r="H84" s="201"/>
      <c r="I84" s="201"/>
      <c r="J84" s="201"/>
      <c r="K84" s="201"/>
      <c r="L84" s="201"/>
      <c r="M84" s="201"/>
      <c r="N84" s="201"/>
      <c r="O84" s="201"/>
      <c r="P84" s="201"/>
      <c r="Q84" s="201"/>
      <c r="R84" s="201"/>
      <c r="S84" s="201"/>
      <c r="T84" s="201"/>
      <c r="U84" s="201"/>
      <c r="V84" s="201"/>
      <c r="W84" s="201"/>
      <c r="X84" s="201"/>
      <c r="Y84" s="201"/>
      <c r="Z84" s="201"/>
      <c r="AA84" s="201"/>
      <c r="AB84" s="201"/>
      <c r="AC84" s="201"/>
      <c r="AD84" s="201"/>
      <c r="AE84" s="201"/>
      <c r="AF84" s="201"/>
      <c r="AG84" s="201"/>
      <c r="AH84" s="201"/>
      <c r="AI84" s="201"/>
      <c r="AJ84" s="201"/>
      <c r="AK84" s="201"/>
      <c r="AL84" s="201"/>
      <c r="AM84" s="201"/>
      <c r="AN84" s="201"/>
      <c r="AO84" s="201"/>
      <c r="AP84" s="201"/>
      <c r="AQ84" s="201"/>
      <c r="AR84" s="201"/>
      <c r="AS84" s="201"/>
      <c r="AT84" s="201"/>
      <c r="AU84" s="201"/>
      <c r="AV84" s="201"/>
      <c r="AW84" s="201"/>
      <c r="AX84" s="201"/>
      <c r="AY84" s="201"/>
      <c r="AZ84" s="201"/>
      <c r="BA84" s="201"/>
      <c r="BB84" s="201"/>
      <c r="BC84" s="201"/>
      <c r="BD84" s="201"/>
      <c r="BE84" s="201"/>
      <c r="BF84" s="201"/>
      <c r="BG84" s="201"/>
      <c r="BH84" s="201"/>
      <c r="BI84" s="201"/>
      <c r="BJ84" s="201"/>
      <c r="BK84" s="201"/>
      <c r="BL84" s="201"/>
      <c r="BM84" s="201"/>
      <c r="BN84" s="201"/>
      <c r="BO84" s="201"/>
      <c r="BP84" s="201"/>
      <c r="BQ84" s="201"/>
      <c r="BR84" s="201"/>
      <c r="BS84" s="201"/>
      <c r="BT84" s="201"/>
      <c r="BU84" s="201"/>
      <c r="BV84" s="201"/>
      <c r="BW84" s="201"/>
      <c r="BX84" s="201"/>
      <c r="BY84" s="201"/>
      <c r="BZ84" s="201"/>
      <c r="CA84" s="201"/>
      <c r="CB84" s="201"/>
      <c r="CC84" s="201"/>
      <c r="CD84" s="201"/>
      <c r="CE84" s="201"/>
      <c r="CF84" s="201"/>
      <c r="CG84" s="201"/>
      <c r="CH84" s="201"/>
      <c r="CI84" s="201"/>
      <c r="CJ84" s="201"/>
      <c r="CK84" s="201"/>
      <c r="CL84" s="201"/>
      <c r="CM84" s="201"/>
      <c r="CN84" s="201"/>
      <c r="CO84" s="201"/>
      <c r="CP84" s="201"/>
      <c r="CQ84" s="201"/>
      <c r="CR84" s="201"/>
      <c r="CS84" s="201"/>
      <c r="CT84" s="201"/>
      <c r="CU84" s="201"/>
      <c r="CV84" s="201"/>
      <c r="CW84" s="201"/>
      <c r="CX84" s="201"/>
      <c r="CY84" s="201"/>
      <c r="CZ84" s="201"/>
      <c r="DA84" s="201"/>
      <c r="DB84" s="201"/>
      <c r="DC84" s="201"/>
      <c r="DD84" s="201"/>
      <c r="DE84" s="201"/>
      <c r="DF84" s="201"/>
      <c r="DG84" s="201"/>
      <c r="DH84" s="201"/>
      <c r="DI84" s="201"/>
      <c r="DJ84" s="201"/>
      <c r="DK84" s="201"/>
      <c r="DL84" s="201"/>
      <c r="DM84" s="201"/>
      <c r="DN84" s="201"/>
      <c r="DO84" s="201"/>
      <c r="DP84" s="201"/>
      <c r="DQ84" s="201"/>
      <c r="DR84" s="201"/>
      <c r="DS84" s="201"/>
      <c r="DT84" s="201"/>
      <c r="DU84" s="201"/>
      <c r="DV84" s="201"/>
      <c r="DW84" s="201"/>
      <c r="DX84" s="201"/>
      <c r="DY84" s="201"/>
      <c r="DZ84" s="201"/>
      <c r="EA84" s="201"/>
      <c r="EB84" s="201"/>
      <c r="EC84" s="201"/>
      <c r="ED84" s="201"/>
      <c r="EE84" s="201"/>
      <c r="EF84" s="202"/>
      <c r="EG84" s="108"/>
    </row>
    <row r="85" spans="1:137" x14ac:dyDescent="0.3">
      <c r="A85" s="13"/>
      <c r="B85" s="13"/>
      <c r="C85" s="13"/>
      <c r="D85" s="13"/>
      <c r="E85" s="108"/>
      <c r="F85" s="108"/>
      <c r="G85" s="108"/>
      <c r="H85" s="108"/>
      <c r="I85" s="108"/>
      <c r="J85" s="108"/>
      <c r="K85" s="108"/>
      <c r="L85" s="108"/>
      <c r="M85" s="108"/>
      <c r="N85" s="108"/>
      <c r="O85" s="108"/>
      <c r="P85" s="108"/>
      <c r="Q85" s="108"/>
      <c r="R85" s="108"/>
      <c r="S85" s="108"/>
      <c r="T85" s="108"/>
      <c r="U85" s="108"/>
      <c r="V85" s="108"/>
      <c r="W85" s="108"/>
      <c r="X85" s="108"/>
      <c r="Y85" s="108"/>
      <c r="Z85" s="108"/>
      <c r="AA85" s="108"/>
      <c r="AB85" s="108"/>
      <c r="AC85" s="108"/>
      <c r="AD85" s="108"/>
      <c r="AE85" s="108"/>
      <c r="AF85" s="108"/>
      <c r="AG85" s="108"/>
      <c r="AH85" s="108"/>
      <c r="AI85" s="108"/>
      <c r="AJ85" s="108"/>
      <c r="AK85" s="108"/>
      <c r="AL85" s="108"/>
      <c r="AM85" s="108"/>
      <c r="AN85" s="108"/>
      <c r="AO85" s="108"/>
      <c r="AP85" s="108"/>
      <c r="AQ85" s="108"/>
      <c r="AR85" s="108"/>
      <c r="AS85" s="108"/>
      <c r="AT85" s="108"/>
      <c r="AU85" s="108"/>
      <c r="AV85" s="108"/>
      <c r="AW85" s="108"/>
      <c r="AX85" s="108"/>
      <c r="AY85" s="108"/>
      <c r="AZ85" s="108"/>
      <c r="BA85" s="108"/>
      <c r="BB85" s="108"/>
      <c r="BC85" s="108"/>
      <c r="BD85" s="108"/>
      <c r="BE85" s="108"/>
      <c r="BF85" s="108"/>
      <c r="BG85" s="108"/>
      <c r="BH85" s="108"/>
      <c r="BI85" s="108"/>
      <c r="BJ85" s="108"/>
      <c r="BK85" s="108"/>
      <c r="BL85" s="108"/>
      <c r="BM85" s="108"/>
      <c r="BN85" s="108"/>
      <c r="BO85" s="108"/>
      <c r="BP85" s="108"/>
      <c r="BQ85" s="108"/>
      <c r="BR85" s="108"/>
      <c r="BS85" s="108"/>
      <c r="BT85" s="108"/>
      <c r="BU85" s="108"/>
      <c r="BV85" s="108"/>
      <c r="BW85" s="108"/>
      <c r="BX85" s="108"/>
      <c r="BY85" s="108"/>
      <c r="BZ85" s="108"/>
      <c r="CA85" s="108"/>
      <c r="CB85" s="108"/>
      <c r="CC85" s="108"/>
      <c r="CD85" s="108"/>
      <c r="CE85" s="108"/>
      <c r="CF85" s="108"/>
      <c r="CG85" s="108"/>
      <c r="CH85" s="108"/>
      <c r="CI85" s="108"/>
      <c r="CJ85" s="108"/>
      <c r="CK85" s="108"/>
      <c r="CL85" s="108"/>
      <c r="CM85" s="108"/>
      <c r="CN85" s="108"/>
      <c r="CO85" s="108"/>
      <c r="CP85" s="108"/>
      <c r="CQ85" s="108"/>
      <c r="CR85" s="108"/>
      <c r="CS85" s="108"/>
      <c r="CT85" s="108"/>
      <c r="CU85" s="108"/>
      <c r="CV85" s="108"/>
      <c r="CW85" s="108"/>
      <c r="CX85" s="108"/>
      <c r="CY85" s="108"/>
      <c r="CZ85" s="108"/>
      <c r="DA85" s="108"/>
      <c r="DB85" s="108"/>
      <c r="DC85" s="108"/>
      <c r="DD85" s="108"/>
      <c r="DE85" s="108"/>
      <c r="DF85" s="108"/>
      <c r="DG85" s="108"/>
      <c r="DH85" s="108"/>
      <c r="DI85" s="108"/>
      <c r="DJ85" s="108"/>
      <c r="DK85" s="108"/>
      <c r="DL85" s="108"/>
      <c r="DM85" s="108"/>
      <c r="DN85" s="108"/>
      <c r="DO85" s="108"/>
      <c r="DP85" s="108"/>
      <c r="DQ85" s="108"/>
      <c r="DR85" s="108"/>
      <c r="DS85" s="108"/>
      <c r="DT85" s="108"/>
      <c r="DU85" s="108"/>
      <c r="DV85" s="108"/>
      <c r="DW85" s="108"/>
      <c r="DX85" s="108"/>
      <c r="DY85" s="108"/>
      <c r="DZ85" s="108"/>
      <c r="EA85" s="108"/>
      <c r="EB85" s="108"/>
      <c r="EC85" s="108"/>
      <c r="ED85" s="108"/>
      <c r="EE85" s="108"/>
      <c r="EF85" s="108"/>
      <c r="EG85" s="108"/>
    </row>
    <row r="86" spans="1:137" ht="15" thickBot="1" x14ac:dyDescent="0.35">
      <c r="A86" s="13"/>
      <c r="B86" s="13"/>
      <c r="C86" s="13"/>
      <c r="D86" s="13"/>
      <c r="E86" s="108"/>
      <c r="F86" s="108"/>
      <c r="G86" s="108"/>
      <c r="H86" s="108"/>
      <c r="I86" s="108"/>
      <c r="J86" s="108"/>
      <c r="K86" s="108"/>
      <c r="L86" s="108"/>
      <c r="M86" s="108"/>
      <c r="N86" s="108"/>
      <c r="O86" s="108"/>
      <c r="P86" s="108"/>
      <c r="Q86" s="108"/>
      <c r="R86" s="108"/>
      <c r="S86" s="108"/>
      <c r="T86" s="108"/>
      <c r="U86" s="108"/>
      <c r="V86" s="108"/>
      <c r="W86" s="108"/>
      <c r="X86" s="108"/>
      <c r="Y86" s="108"/>
      <c r="Z86" s="108"/>
      <c r="AA86" s="108"/>
      <c r="AB86" s="108"/>
      <c r="AC86" s="108"/>
      <c r="AD86" s="108"/>
      <c r="AE86" s="108"/>
      <c r="AF86" s="108"/>
      <c r="AG86" s="108"/>
      <c r="AH86" s="108"/>
      <c r="AI86" s="108"/>
      <c r="AJ86" s="108"/>
      <c r="AK86" s="108"/>
      <c r="AL86" s="108"/>
      <c r="AM86" s="108"/>
      <c r="AN86" s="108"/>
      <c r="AO86" s="108"/>
      <c r="AP86" s="108"/>
      <c r="AQ86" s="108"/>
      <c r="AR86" s="108"/>
      <c r="AS86" s="108"/>
      <c r="AT86" s="108"/>
      <c r="AU86" s="108"/>
      <c r="AV86" s="108"/>
      <c r="AW86" s="108"/>
      <c r="AX86" s="108"/>
      <c r="AY86" s="108"/>
      <c r="AZ86" s="108"/>
      <c r="BA86" s="108"/>
      <c r="BB86" s="108"/>
      <c r="BC86" s="108"/>
      <c r="BD86" s="108"/>
      <c r="BE86" s="108"/>
      <c r="BF86" s="108"/>
      <c r="BG86" s="108"/>
      <c r="BH86" s="108"/>
      <c r="BI86" s="108"/>
      <c r="BJ86" s="108"/>
      <c r="BK86" s="108"/>
      <c r="BL86" s="108"/>
      <c r="BM86" s="108"/>
      <c r="BN86" s="108"/>
      <c r="BO86" s="108"/>
      <c r="BP86" s="108"/>
      <c r="BQ86" s="108"/>
      <c r="BR86" s="108"/>
      <c r="BS86" s="108"/>
      <c r="BT86" s="108"/>
      <c r="BU86" s="108"/>
      <c r="BV86" s="108"/>
      <c r="BW86" s="108"/>
      <c r="BX86" s="108"/>
      <c r="BY86" s="108"/>
      <c r="BZ86" s="108"/>
      <c r="CA86" s="108"/>
      <c r="CB86" s="108"/>
      <c r="CC86" s="108"/>
      <c r="CD86" s="108"/>
      <c r="CE86" s="108"/>
      <c r="CF86" s="108"/>
      <c r="CG86" s="108"/>
      <c r="CH86" s="108"/>
      <c r="CI86" s="108"/>
      <c r="CJ86" s="108"/>
      <c r="CK86" s="108"/>
      <c r="CL86" s="108"/>
      <c r="CM86" s="108"/>
      <c r="CN86" s="108"/>
      <c r="CO86" s="108"/>
      <c r="CP86" s="108"/>
      <c r="CQ86" s="108"/>
      <c r="CR86" s="108"/>
      <c r="CS86" s="108"/>
      <c r="CT86" s="108"/>
      <c r="CU86" s="108"/>
      <c r="CV86" s="108"/>
      <c r="CW86" s="108"/>
      <c r="CX86" s="108"/>
      <c r="CY86" s="108"/>
      <c r="CZ86" s="108"/>
      <c r="DA86" s="108"/>
      <c r="DB86" s="108"/>
      <c r="DC86" s="108"/>
      <c r="DD86" s="108"/>
      <c r="DE86" s="108"/>
      <c r="DF86" s="108"/>
      <c r="DG86" s="108"/>
      <c r="DH86" s="108"/>
      <c r="DI86" s="108"/>
      <c r="DJ86" s="108"/>
      <c r="DK86" s="108"/>
      <c r="DL86" s="108"/>
      <c r="DM86" s="108"/>
      <c r="DN86" s="108"/>
      <c r="DO86" s="108"/>
      <c r="DP86" s="108"/>
      <c r="DQ86" s="108"/>
      <c r="DR86" s="108"/>
      <c r="DS86" s="108"/>
      <c r="DT86" s="108"/>
      <c r="DU86" s="108"/>
      <c r="DV86" s="108"/>
      <c r="DW86" s="108"/>
      <c r="DX86" s="108"/>
      <c r="DY86" s="108"/>
      <c r="DZ86" s="108"/>
      <c r="EA86" s="108"/>
      <c r="EB86" s="108"/>
      <c r="EC86" s="108"/>
      <c r="ED86" s="108"/>
      <c r="EE86" s="108"/>
      <c r="EF86" s="108"/>
      <c r="EG86" s="108"/>
    </row>
    <row r="87" spans="1:137" x14ac:dyDescent="0.3">
      <c r="A87" s="13"/>
      <c r="B87" s="13"/>
      <c r="C87" s="13"/>
      <c r="D87" s="13" t="str">
        <f>$B$53&amp;F87</f>
        <v>ASSYon hand</v>
      </c>
      <c r="E87" s="203" t="s">
        <v>220</v>
      </c>
      <c r="F87" s="70" t="s">
        <v>211</v>
      </c>
      <c r="G87" s="204">
        <f>G73</f>
        <v>16</v>
      </c>
      <c r="H87" s="205">
        <f t="shared" ref="H87:BS87" si="825">H73</f>
        <v>16</v>
      </c>
      <c r="I87" s="205">
        <f t="shared" si="825"/>
        <v>16</v>
      </c>
      <c r="J87" s="205">
        <f t="shared" si="825"/>
        <v>16</v>
      </c>
      <c r="K87" s="205">
        <f t="shared" si="825"/>
        <v>16</v>
      </c>
      <c r="L87" s="205">
        <f t="shared" si="825"/>
        <v>16</v>
      </c>
      <c r="M87" s="205">
        <f t="shared" si="825"/>
        <v>16</v>
      </c>
      <c r="N87" s="205">
        <f t="shared" si="825"/>
        <v>16</v>
      </c>
      <c r="O87" s="205">
        <f t="shared" si="825"/>
        <v>16</v>
      </c>
      <c r="P87" s="205">
        <f t="shared" si="825"/>
        <v>20</v>
      </c>
      <c r="Q87" s="205">
        <f t="shared" si="825"/>
        <v>20</v>
      </c>
      <c r="R87" s="205">
        <f t="shared" si="825"/>
        <v>43</v>
      </c>
      <c r="S87" s="205">
        <f t="shared" si="825"/>
        <v>43</v>
      </c>
      <c r="T87" s="205">
        <f t="shared" si="825"/>
        <v>43</v>
      </c>
      <c r="U87" s="205">
        <f t="shared" si="825"/>
        <v>21</v>
      </c>
      <c r="V87" s="205">
        <f t="shared" si="825"/>
        <v>21</v>
      </c>
      <c r="W87" s="205">
        <f t="shared" si="825"/>
        <v>42</v>
      </c>
      <c r="X87" s="205">
        <f t="shared" si="825"/>
        <v>42</v>
      </c>
      <c r="Y87" s="205">
        <f t="shared" si="825"/>
        <v>42</v>
      </c>
      <c r="Z87" s="205">
        <f t="shared" si="825"/>
        <v>20</v>
      </c>
      <c r="AA87" s="205">
        <f t="shared" si="825"/>
        <v>20</v>
      </c>
      <c r="AB87" s="205">
        <f t="shared" si="825"/>
        <v>42</v>
      </c>
      <c r="AC87" s="205">
        <f t="shared" si="825"/>
        <v>42</v>
      </c>
      <c r="AD87" s="205">
        <f t="shared" si="825"/>
        <v>42</v>
      </c>
      <c r="AE87" s="205">
        <f t="shared" si="825"/>
        <v>20</v>
      </c>
      <c r="AF87" s="205">
        <f t="shared" si="825"/>
        <v>20</v>
      </c>
      <c r="AG87" s="205">
        <f t="shared" si="825"/>
        <v>42</v>
      </c>
      <c r="AH87" s="205">
        <f t="shared" si="825"/>
        <v>42</v>
      </c>
      <c r="AI87" s="205">
        <f t="shared" si="825"/>
        <v>42</v>
      </c>
      <c r="AJ87" s="205">
        <f t="shared" si="825"/>
        <v>20</v>
      </c>
      <c r="AK87" s="205">
        <f t="shared" si="825"/>
        <v>20</v>
      </c>
      <c r="AL87" s="205">
        <f t="shared" si="825"/>
        <v>42</v>
      </c>
      <c r="AM87" s="205">
        <f t="shared" si="825"/>
        <v>42</v>
      </c>
      <c r="AN87" s="205">
        <f t="shared" si="825"/>
        <v>42</v>
      </c>
      <c r="AO87" s="205">
        <f t="shared" si="825"/>
        <v>20</v>
      </c>
      <c r="AP87" s="205">
        <f t="shared" si="825"/>
        <v>20</v>
      </c>
      <c r="AQ87" s="205">
        <f t="shared" si="825"/>
        <v>42</v>
      </c>
      <c r="AR87" s="205">
        <f t="shared" si="825"/>
        <v>42</v>
      </c>
      <c r="AS87" s="205">
        <f t="shared" si="825"/>
        <v>42</v>
      </c>
      <c r="AT87" s="205">
        <f t="shared" si="825"/>
        <v>21</v>
      </c>
      <c r="AU87" s="205">
        <f t="shared" si="825"/>
        <v>21</v>
      </c>
      <c r="AV87" s="205">
        <f t="shared" si="825"/>
        <v>41</v>
      </c>
      <c r="AW87" s="205">
        <f t="shared" si="825"/>
        <v>41</v>
      </c>
      <c r="AX87" s="205">
        <f t="shared" si="825"/>
        <v>41</v>
      </c>
      <c r="AY87" s="205">
        <f t="shared" si="825"/>
        <v>21</v>
      </c>
      <c r="AZ87" s="205">
        <f t="shared" si="825"/>
        <v>21</v>
      </c>
      <c r="BA87" s="205">
        <f t="shared" si="825"/>
        <v>40</v>
      </c>
      <c r="BB87" s="205">
        <f t="shared" si="825"/>
        <v>40</v>
      </c>
      <c r="BC87" s="205">
        <f t="shared" si="825"/>
        <v>40</v>
      </c>
      <c r="BD87" s="205">
        <f t="shared" si="825"/>
        <v>19</v>
      </c>
      <c r="BE87" s="205">
        <f t="shared" si="825"/>
        <v>19</v>
      </c>
      <c r="BF87" s="205">
        <f t="shared" si="825"/>
        <v>46</v>
      </c>
      <c r="BG87" s="205">
        <f t="shared" si="825"/>
        <v>46</v>
      </c>
      <c r="BH87" s="205">
        <f t="shared" si="825"/>
        <v>46</v>
      </c>
      <c r="BI87" s="205">
        <f t="shared" si="825"/>
        <v>25</v>
      </c>
      <c r="BJ87" s="205">
        <f t="shared" si="825"/>
        <v>25</v>
      </c>
      <c r="BK87" s="205">
        <f t="shared" si="825"/>
        <v>46</v>
      </c>
      <c r="BL87" s="205">
        <f t="shared" si="825"/>
        <v>46</v>
      </c>
      <c r="BM87" s="205">
        <f t="shared" si="825"/>
        <v>46</v>
      </c>
      <c r="BN87" s="205">
        <f t="shared" si="825"/>
        <v>22</v>
      </c>
      <c r="BO87" s="205">
        <f t="shared" si="825"/>
        <v>22</v>
      </c>
      <c r="BP87" s="205">
        <f t="shared" si="825"/>
        <v>49</v>
      </c>
      <c r="BQ87" s="205">
        <f t="shared" si="825"/>
        <v>49</v>
      </c>
      <c r="BR87" s="205">
        <f t="shared" si="825"/>
        <v>49</v>
      </c>
      <c r="BS87" s="205">
        <f t="shared" si="825"/>
        <v>23</v>
      </c>
      <c r="BT87" s="205">
        <f t="shared" ref="BT87:EE87" si="826">BT73</f>
        <v>23</v>
      </c>
      <c r="BU87" s="205">
        <f t="shared" si="826"/>
        <v>51</v>
      </c>
      <c r="BV87" s="205">
        <f t="shared" si="826"/>
        <v>51</v>
      </c>
      <c r="BW87" s="205">
        <f t="shared" si="826"/>
        <v>51</v>
      </c>
      <c r="BX87" s="205">
        <f t="shared" si="826"/>
        <v>27</v>
      </c>
      <c r="BY87" s="205">
        <f t="shared" si="826"/>
        <v>27</v>
      </c>
      <c r="BZ87" s="205">
        <f t="shared" si="826"/>
        <v>49</v>
      </c>
      <c r="CA87" s="205">
        <f t="shared" si="826"/>
        <v>49</v>
      </c>
      <c r="CB87" s="205">
        <f t="shared" si="826"/>
        <v>49</v>
      </c>
      <c r="CC87" s="205">
        <f t="shared" si="826"/>
        <v>25</v>
      </c>
      <c r="CD87" s="205">
        <f t="shared" si="826"/>
        <v>25</v>
      </c>
      <c r="CE87" s="205">
        <f t="shared" si="826"/>
        <v>44</v>
      </c>
      <c r="CF87" s="205">
        <f t="shared" si="826"/>
        <v>44</v>
      </c>
      <c r="CG87" s="205">
        <f t="shared" si="826"/>
        <v>44</v>
      </c>
      <c r="CH87" s="205">
        <f t="shared" si="826"/>
        <v>22</v>
      </c>
      <c r="CI87" s="205">
        <f t="shared" si="826"/>
        <v>22</v>
      </c>
      <c r="CJ87" s="205">
        <f t="shared" si="826"/>
        <v>42</v>
      </c>
      <c r="CK87" s="205">
        <f t="shared" si="826"/>
        <v>42</v>
      </c>
      <c r="CL87" s="205">
        <f t="shared" si="826"/>
        <v>42</v>
      </c>
      <c r="CM87" s="205">
        <f t="shared" si="826"/>
        <v>21</v>
      </c>
      <c r="CN87" s="205">
        <f t="shared" si="826"/>
        <v>21</v>
      </c>
      <c r="CO87" s="205">
        <f t="shared" si="826"/>
        <v>41</v>
      </c>
      <c r="CP87" s="205">
        <f t="shared" si="826"/>
        <v>41</v>
      </c>
      <c r="CQ87" s="205">
        <f t="shared" si="826"/>
        <v>41</v>
      </c>
      <c r="CR87" s="205">
        <f t="shared" si="826"/>
        <v>19</v>
      </c>
      <c r="CS87" s="205">
        <f t="shared" si="826"/>
        <v>19</v>
      </c>
      <c r="CT87" s="205">
        <f t="shared" si="826"/>
        <v>42</v>
      </c>
      <c r="CU87" s="205">
        <f t="shared" si="826"/>
        <v>42</v>
      </c>
      <c r="CV87" s="205">
        <f t="shared" si="826"/>
        <v>42</v>
      </c>
      <c r="CW87" s="205">
        <f t="shared" si="826"/>
        <v>20</v>
      </c>
      <c r="CX87" s="205">
        <f t="shared" si="826"/>
        <v>20</v>
      </c>
      <c r="CY87" s="205">
        <f t="shared" si="826"/>
        <v>42</v>
      </c>
      <c r="CZ87" s="205">
        <f t="shared" si="826"/>
        <v>42</v>
      </c>
      <c r="DA87" s="205">
        <f t="shared" si="826"/>
        <v>42</v>
      </c>
      <c r="DB87" s="205">
        <f t="shared" si="826"/>
        <v>20</v>
      </c>
      <c r="DC87" s="205">
        <f t="shared" si="826"/>
        <v>20</v>
      </c>
      <c r="DD87" s="205">
        <f t="shared" si="826"/>
        <v>42</v>
      </c>
      <c r="DE87" s="205">
        <f t="shared" si="826"/>
        <v>42</v>
      </c>
      <c r="DF87" s="205">
        <f t="shared" si="826"/>
        <v>42</v>
      </c>
      <c r="DG87" s="205">
        <f t="shared" si="826"/>
        <v>20</v>
      </c>
      <c r="DH87" s="205">
        <f t="shared" si="826"/>
        <v>20</v>
      </c>
      <c r="DI87" s="205">
        <f t="shared" si="826"/>
        <v>42</v>
      </c>
      <c r="DJ87" s="205">
        <f t="shared" si="826"/>
        <v>42</v>
      </c>
      <c r="DK87" s="205">
        <f t="shared" si="826"/>
        <v>42</v>
      </c>
      <c r="DL87" s="205">
        <f t="shared" si="826"/>
        <v>20</v>
      </c>
      <c r="DM87" s="205">
        <f t="shared" si="826"/>
        <v>20</v>
      </c>
      <c r="DN87" s="205">
        <f t="shared" si="826"/>
        <v>42</v>
      </c>
      <c r="DO87" s="205">
        <f t="shared" si="826"/>
        <v>42</v>
      </c>
      <c r="DP87" s="205">
        <f t="shared" si="826"/>
        <v>42</v>
      </c>
      <c r="DQ87" s="205">
        <f t="shared" si="826"/>
        <v>28</v>
      </c>
      <c r="DR87" s="205">
        <f t="shared" si="826"/>
        <v>28</v>
      </c>
      <c r="DS87" s="205">
        <f t="shared" si="826"/>
        <v>34</v>
      </c>
      <c r="DT87" s="205">
        <f t="shared" si="826"/>
        <v>34</v>
      </c>
      <c r="DU87" s="205">
        <f t="shared" si="826"/>
        <v>34</v>
      </c>
      <c r="DV87" s="205">
        <f t="shared" si="826"/>
        <v>20</v>
      </c>
      <c r="DW87" s="205">
        <f t="shared" si="826"/>
        <v>20</v>
      </c>
      <c r="DX87" s="205">
        <f t="shared" si="826"/>
        <v>40</v>
      </c>
      <c r="DY87" s="205">
        <f t="shared" si="826"/>
        <v>40</v>
      </c>
      <c r="DZ87" s="205">
        <f t="shared" si="826"/>
        <v>40</v>
      </c>
      <c r="EA87" s="205">
        <f t="shared" si="826"/>
        <v>20</v>
      </c>
      <c r="EB87" s="205">
        <f t="shared" si="826"/>
        <v>20</v>
      </c>
      <c r="EC87" s="205">
        <f t="shared" si="826"/>
        <v>40</v>
      </c>
      <c r="ED87" s="205">
        <f t="shared" si="826"/>
        <v>40</v>
      </c>
      <c r="EE87" s="205">
        <f t="shared" si="826"/>
        <v>40</v>
      </c>
      <c r="EF87" s="206">
        <f t="shared" ref="EF87" si="827">EF73</f>
        <v>20</v>
      </c>
      <c r="EG87" s="108"/>
    </row>
    <row r="88" spans="1:137" x14ac:dyDescent="0.3">
      <c r="A88" s="13"/>
      <c r="B88" s="13"/>
      <c r="C88" s="13"/>
      <c r="D88" s="13" t="str">
        <f t="shared" ref="D88:D94" si="828">$B$53&amp;F88</f>
        <v>ASSYon hand alert</v>
      </c>
      <c r="E88" s="207"/>
      <c r="F88" s="71" t="s">
        <v>212</v>
      </c>
      <c r="G88" s="83">
        <f>0.5*G63</f>
        <v>2.5199999999999996</v>
      </c>
      <c r="H88" s="84">
        <f t="shared" ref="H88:BS88" si="829">0.5*H63</f>
        <v>2.5199999999999996</v>
      </c>
      <c r="I88" s="84">
        <f t="shared" si="829"/>
        <v>2.5199999999999996</v>
      </c>
      <c r="J88" s="84">
        <f t="shared" si="829"/>
        <v>2.5199999999999996</v>
      </c>
      <c r="K88" s="84">
        <f t="shared" si="829"/>
        <v>2.5199999999999996</v>
      </c>
      <c r="L88" s="84">
        <f t="shared" si="829"/>
        <v>3.36</v>
      </c>
      <c r="M88" s="84">
        <f t="shared" si="829"/>
        <v>3.36</v>
      </c>
      <c r="N88" s="84">
        <f t="shared" si="829"/>
        <v>3.36</v>
      </c>
      <c r="O88" s="84">
        <f t="shared" si="829"/>
        <v>3.36</v>
      </c>
      <c r="P88" s="84">
        <f t="shared" si="829"/>
        <v>3.36</v>
      </c>
      <c r="Q88" s="84">
        <f t="shared" si="829"/>
        <v>3.36</v>
      </c>
      <c r="R88" s="84">
        <f t="shared" si="829"/>
        <v>3.36</v>
      </c>
      <c r="S88" s="84">
        <f t="shared" si="829"/>
        <v>3.36</v>
      </c>
      <c r="T88" s="84">
        <f t="shared" si="829"/>
        <v>3.36</v>
      </c>
      <c r="U88" s="84">
        <f t="shared" si="829"/>
        <v>3.36</v>
      </c>
      <c r="V88" s="84">
        <f t="shared" si="829"/>
        <v>3.36</v>
      </c>
      <c r="W88" s="84">
        <f t="shared" si="829"/>
        <v>3.36</v>
      </c>
      <c r="X88" s="84">
        <f t="shared" si="829"/>
        <v>3.36</v>
      </c>
      <c r="Y88" s="84">
        <f t="shared" si="829"/>
        <v>3.36</v>
      </c>
      <c r="Z88" s="84">
        <f t="shared" si="829"/>
        <v>3.36</v>
      </c>
      <c r="AA88" s="84">
        <f t="shared" si="829"/>
        <v>3.36</v>
      </c>
      <c r="AB88" s="84">
        <f t="shared" si="829"/>
        <v>3.36</v>
      </c>
      <c r="AC88" s="84">
        <f t="shared" si="829"/>
        <v>3.36</v>
      </c>
      <c r="AD88" s="84">
        <f t="shared" si="829"/>
        <v>3.36</v>
      </c>
      <c r="AE88" s="84">
        <f t="shared" si="829"/>
        <v>3.36</v>
      </c>
      <c r="AF88" s="84">
        <f t="shared" si="829"/>
        <v>3.36</v>
      </c>
      <c r="AG88" s="84">
        <f t="shared" si="829"/>
        <v>3.36</v>
      </c>
      <c r="AH88" s="84">
        <f t="shared" si="829"/>
        <v>3.36</v>
      </c>
      <c r="AI88" s="84">
        <f t="shared" si="829"/>
        <v>3.36</v>
      </c>
      <c r="AJ88" s="84">
        <f t="shared" si="829"/>
        <v>3.36</v>
      </c>
      <c r="AK88" s="84">
        <f t="shared" si="829"/>
        <v>3.36</v>
      </c>
      <c r="AL88" s="84">
        <f t="shared" si="829"/>
        <v>3.36</v>
      </c>
      <c r="AM88" s="84">
        <f t="shared" si="829"/>
        <v>3.36</v>
      </c>
      <c r="AN88" s="84">
        <f t="shared" si="829"/>
        <v>3.36</v>
      </c>
      <c r="AO88" s="84">
        <f t="shared" si="829"/>
        <v>3.36</v>
      </c>
      <c r="AP88" s="84">
        <f t="shared" si="829"/>
        <v>3.36</v>
      </c>
      <c r="AQ88" s="84">
        <f t="shared" si="829"/>
        <v>3.36</v>
      </c>
      <c r="AR88" s="84">
        <f t="shared" si="829"/>
        <v>3.36</v>
      </c>
      <c r="AS88" s="84">
        <f t="shared" si="829"/>
        <v>3.36</v>
      </c>
      <c r="AT88" s="84">
        <f t="shared" si="829"/>
        <v>3.36</v>
      </c>
      <c r="AU88" s="84">
        <f t="shared" si="829"/>
        <v>3.36</v>
      </c>
      <c r="AV88" s="84">
        <f t="shared" si="829"/>
        <v>3.36</v>
      </c>
      <c r="AW88" s="84">
        <f t="shared" si="829"/>
        <v>3.36</v>
      </c>
      <c r="AX88" s="84">
        <f t="shared" si="829"/>
        <v>3.36</v>
      </c>
      <c r="AY88" s="84">
        <f t="shared" si="829"/>
        <v>3.36</v>
      </c>
      <c r="AZ88" s="84">
        <f t="shared" si="829"/>
        <v>4.2</v>
      </c>
      <c r="BA88" s="84">
        <f t="shared" si="829"/>
        <v>4.2</v>
      </c>
      <c r="BB88" s="84">
        <f t="shared" si="829"/>
        <v>4.2</v>
      </c>
      <c r="BC88" s="84">
        <f t="shared" si="829"/>
        <v>4.2</v>
      </c>
      <c r="BD88" s="84">
        <f t="shared" si="829"/>
        <v>4.2</v>
      </c>
      <c r="BE88" s="84">
        <f t="shared" si="829"/>
        <v>4.2</v>
      </c>
      <c r="BF88" s="84">
        <f t="shared" si="829"/>
        <v>4.2</v>
      </c>
      <c r="BG88" s="84">
        <f t="shared" si="829"/>
        <v>4.2</v>
      </c>
      <c r="BH88" s="84">
        <f t="shared" si="829"/>
        <v>4.2</v>
      </c>
      <c r="BI88" s="84">
        <f t="shared" si="829"/>
        <v>4.2</v>
      </c>
      <c r="BJ88" s="84">
        <f t="shared" si="829"/>
        <v>4.2</v>
      </c>
      <c r="BK88" s="84">
        <f t="shared" si="829"/>
        <v>4.2</v>
      </c>
      <c r="BL88" s="84">
        <f t="shared" si="829"/>
        <v>4.2</v>
      </c>
      <c r="BM88" s="84">
        <f t="shared" si="829"/>
        <v>4.2</v>
      </c>
      <c r="BN88" s="84">
        <f t="shared" si="829"/>
        <v>4.2</v>
      </c>
      <c r="BO88" s="84">
        <f t="shared" si="829"/>
        <v>4.2</v>
      </c>
      <c r="BP88" s="84">
        <f t="shared" si="829"/>
        <v>4.2</v>
      </c>
      <c r="BQ88" s="84">
        <f t="shared" si="829"/>
        <v>4.2</v>
      </c>
      <c r="BR88" s="84">
        <f t="shared" si="829"/>
        <v>4.2</v>
      </c>
      <c r="BS88" s="84">
        <f t="shared" si="829"/>
        <v>4.2</v>
      </c>
      <c r="BT88" s="84">
        <f t="shared" ref="BT88:EE88" si="830">0.5*BT63</f>
        <v>4.2</v>
      </c>
      <c r="BU88" s="84">
        <f t="shared" si="830"/>
        <v>4.2</v>
      </c>
      <c r="BV88" s="84">
        <f t="shared" si="830"/>
        <v>4.2</v>
      </c>
      <c r="BW88" s="84">
        <f t="shared" si="830"/>
        <v>4.2</v>
      </c>
      <c r="BX88" s="84">
        <f t="shared" si="830"/>
        <v>4.2</v>
      </c>
      <c r="BY88" s="84">
        <f t="shared" si="830"/>
        <v>3.36</v>
      </c>
      <c r="BZ88" s="84">
        <f t="shared" si="830"/>
        <v>3.36</v>
      </c>
      <c r="CA88" s="84">
        <f t="shared" si="830"/>
        <v>3.36</v>
      </c>
      <c r="CB88" s="84">
        <f t="shared" si="830"/>
        <v>3.36</v>
      </c>
      <c r="CC88" s="84">
        <f t="shared" si="830"/>
        <v>3.36</v>
      </c>
      <c r="CD88" s="84">
        <f t="shared" si="830"/>
        <v>3.36</v>
      </c>
      <c r="CE88" s="84">
        <f t="shared" si="830"/>
        <v>3.36</v>
      </c>
      <c r="CF88" s="84">
        <f t="shared" si="830"/>
        <v>3.36</v>
      </c>
      <c r="CG88" s="84">
        <f t="shared" si="830"/>
        <v>3.36</v>
      </c>
      <c r="CH88" s="84">
        <f t="shared" si="830"/>
        <v>3.36</v>
      </c>
      <c r="CI88" s="84">
        <f t="shared" si="830"/>
        <v>3.36</v>
      </c>
      <c r="CJ88" s="84">
        <f t="shared" si="830"/>
        <v>3.36</v>
      </c>
      <c r="CK88" s="84">
        <f t="shared" si="830"/>
        <v>3.36</v>
      </c>
      <c r="CL88" s="84">
        <f t="shared" si="830"/>
        <v>3.36</v>
      </c>
      <c r="CM88" s="84">
        <f t="shared" si="830"/>
        <v>3.36</v>
      </c>
      <c r="CN88" s="84">
        <f t="shared" si="830"/>
        <v>3.36</v>
      </c>
      <c r="CO88" s="84">
        <f t="shared" si="830"/>
        <v>3.36</v>
      </c>
      <c r="CP88" s="84">
        <f t="shared" si="830"/>
        <v>3.36</v>
      </c>
      <c r="CQ88" s="84">
        <f t="shared" si="830"/>
        <v>3.36</v>
      </c>
      <c r="CR88" s="84">
        <f t="shared" si="830"/>
        <v>3.36</v>
      </c>
      <c r="CS88" s="84">
        <f t="shared" si="830"/>
        <v>3.36</v>
      </c>
      <c r="CT88" s="84">
        <f t="shared" si="830"/>
        <v>3.36</v>
      </c>
      <c r="CU88" s="84">
        <f t="shared" si="830"/>
        <v>3.36</v>
      </c>
      <c r="CV88" s="84">
        <f t="shared" si="830"/>
        <v>3.36</v>
      </c>
      <c r="CW88" s="84">
        <f t="shared" si="830"/>
        <v>3.36</v>
      </c>
      <c r="CX88" s="84">
        <f t="shared" si="830"/>
        <v>3.36</v>
      </c>
      <c r="CY88" s="84">
        <f t="shared" si="830"/>
        <v>3.36</v>
      </c>
      <c r="CZ88" s="84">
        <f t="shared" si="830"/>
        <v>3.36</v>
      </c>
      <c r="DA88" s="84">
        <f t="shared" si="830"/>
        <v>3.36</v>
      </c>
      <c r="DB88" s="84">
        <f t="shared" si="830"/>
        <v>3.36</v>
      </c>
      <c r="DC88" s="84">
        <f t="shared" si="830"/>
        <v>3.36</v>
      </c>
      <c r="DD88" s="84">
        <f t="shared" si="830"/>
        <v>3.36</v>
      </c>
      <c r="DE88" s="84">
        <f t="shared" si="830"/>
        <v>3.36</v>
      </c>
      <c r="DF88" s="84">
        <f t="shared" si="830"/>
        <v>3.36</v>
      </c>
      <c r="DG88" s="84">
        <f t="shared" si="830"/>
        <v>3.36</v>
      </c>
      <c r="DH88" s="84">
        <f t="shared" si="830"/>
        <v>3.36</v>
      </c>
      <c r="DI88" s="84">
        <f t="shared" si="830"/>
        <v>3.36</v>
      </c>
      <c r="DJ88" s="84">
        <f t="shared" si="830"/>
        <v>3.36</v>
      </c>
      <c r="DK88" s="84">
        <f t="shared" si="830"/>
        <v>3.36</v>
      </c>
      <c r="DL88" s="84">
        <f t="shared" si="830"/>
        <v>3.36</v>
      </c>
      <c r="DM88" s="84">
        <f t="shared" si="830"/>
        <v>3.36</v>
      </c>
      <c r="DN88" s="84">
        <f t="shared" si="830"/>
        <v>3.36</v>
      </c>
      <c r="DO88" s="84">
        <f t="shared" si="830"/>
        <v>3.36</v>
      </c>
      <c r="DP88" s="84">
        <f t="shared" si="830"/>
        <v>3.36</v>
      </c>
      <c r="DQ88" s="84">
        <f t="shared" si="830"/>
        <v>3.36</v>
      </c>
      <c r="DR88" s="84">
        <f t="shared" si="830"/>
        <v>3.36</v>
      </c>
      <c r="DS88" s="84">
        <f t="shared" si="830"/>
        <v>3.36</v>
      </c>
      <c r="DT88" s="84">
        <f t="shared" si="830"/>
        <v>3.36</v>
      </c>
      <c r="DU88" s="84">
        <f t="shared" si="830"/>
        <v>3.36</v>
      </c>
      <c r="DV88" s="84">
        <f t="shared" si="830"/>
        <v>3.36</v>
      </c>
      <c r="DW88" s="84">
        <f t="shared" si="830"/>
        <v>3.36</v>
      </c>
      <c r="DX88" s="84">
        <f t="shared" si="830"/>
        <v>3.36</v>
      </c>
      <c r="DY88" s="84">
        <f t="shared" si="830"/>
        <v>3.36</v>
      </c>
      <c r="DZ88" s="84">
        <f t="shared" si="830"/>
        <v>3.36</v>
      </c>
      <c r="EA88" s="84">
        <f t="shared" si="830"/>
        <v>3.36</v>
      </c>
      <c r="EB88" s="84">
        <f t="shared" si="830"/>
        <v>2.5199999999999996</v>
      </c>
      <c r="EC88" s="84">
        <f t="shared" si="830"/>
        <v>2.5199999999999996</v>
      </c>
      <c r="ED88" s="84">
        <f t="shared" si="830"/>
        <v>2.5199999999999996</v>
      </c>
      <c r="EE88" s="84">
        <f t="shared" si="830"/>
        <v>2.5199999999999996</v>
      </c>
      <c r="EF88" s="197">
        <f t="shared" ref="EF88" si="831">0.5*EF63</f>
        <v>2.5199999999999996</v>
      </c>
      <c r="EG88" s="108"/>
    </row>
    <row r="89" spans="1:137" x14ac:dyDescent="0.3">
      <c r="A89" s="13"/>
      <c r="B89" s="13"/>
      <c r="C89" s="13"/>
      <c r="D89" s="13" t="str">
        <f t="shared" si="828"/>
        <v>ASSYlow red</v>
      </c>
      <c r="E89" s="207"/>
      <c r="F89" s="71" t="s">
        <v>213</v>
      </c>
      <c r="G89" s="83">
        <f>0.5*G63</f>
        <v>2.5199999999999996</v>
      </c>
      <c r="H89" s="84">
        <f t="shared" ref="H89:BS89" si="832">0.5*H63</f>
        <v>2.5199999999999996</v>
      </c>
      <c r="I89" s="84">
        <f t="shared" si="832"/>
        <v>2.5199999999999996</v>
      </c>
      <c r="J89" s="84">
        <f t="shared" si="832"/>
        <v>2.5199999999999996</v>
      </c>
      <c r="K89" s="84">
        <f t="shared" si="832"/>
        <v>2.5199999999999996</v>
      </c>
      <c r="L89" s="84">
        <f t="shared" si="832"/>
        <v>3.36</v>
      </c>
      <c r="M89" s="84">
        <f t="shared" si="832"/>
        <v>3.36</v>
      </c>
      <c r="N89" s="84">
        <f t="shared" si="832"/>
        <v>3.36</v>
      </c>
      <c r="O89" s="84">
        <f t="shared" si="832"/>
        <v>3.36</v>
      </c>
      <c r="P89" s="84">
        <f t="shared" si="832"/>
        <v>3.36</v>
      </c>
      <c r="Q89" s="84">
        <f t="shared" si="832"/>
        <v>3.36</v>
      </c>
      <c r="R89" s="84">
        <f t="shared" si="832"/>
        <v>3.36</v>
      </c>
      <c r="S89" s="84">
        <f t="shared" si="832"/>
        <v>3.36</v>
      </c>
      <c r="T89" s="84">
        <f t="shared" si="832"/>
        <v>3.36</v>
      </c>
      <c r="U89" s="84">
        <f t="shared" si="832"/>
        <v>3.36</v>
      </c>
      <c r="V89" s="84">
        <f t="shared" si="832"/>
        <v>3.36</v>
      </c>
      <c r="W89" s="84">
        <f t="shared" si="832"/>
        <v>3.36</v>
      </c>
      <c r="X89" s="84">
        <f t="shared" si="832"/>
        <v>3.36</v>
      </c>
      <c r="Y89" s="84">
        <f t="shared" si="832"/>
        <v>3.36</v>
      </c>
      <c r="Z89" s="84">
        <f t="shared" si="832"/>
        <v>3.36</v>
      </c>
      <c r="AA89" s="84">
        <f t="shared" si="832"/>
        <v>3.36</v>
      </c>
      <c r="AB89" s="84">
        <f t="shared" si="832"/>
        <v>3.36</v>
      </c>
      <c r="AC89" s="84">
        <f t="shared" si="832"/>
        <v>3.36</v>
      </c>
      <c r="AD89" s="84">
        <f t="shared" si="832"/>
        <v>3.36</v>
      </c>
      <c r="AE89" s="84">
        <f t="shared" si="832"/>
        <v>3.36</v>
      </c>
      <c r="AF89" s="84">
        <f t="shared" si="832"/>
        <v>3.36</v>
      </c>
      <c r="AG89" s="84">
        <f t="shared" si="832"/>
        <v>3.36</v>
      </c>
      <c r="AH89" s="84">
        <f t="shared" si="832"/>
        <v>3.36</v>
      </c>
      <c r="AI89" s="84">
        <f t="shared" si="832"/>
        <v>3.36</v>
      </c>
      <c r="AJ89" s="84">
        <f t="shared" si="832"/>
        <v>3.36</v>
      </c>
      <c r="AK89" s="84">
        <f t="shared" si="832"/>
        <v>3.36</v>
      </c>
      <c r="AL89" s="84">
        <f t="shared" si="832"/>
        <v>3.36</v>
      </c>
      <c r="AM89" s="84">
        <f t="shared" si="832"/>
        <v>3.36</v>
      </c>
      <c r="AN89" s="84">
        <f t="shared" si="832"/>
        <v>3.36</v>
      </c>
      <c r="AO89" s="84">
        <f t="shared" si="832"/>
        <v>3.36</v>
      </c>
      <c r="AP89" s="84">
        <f t="shared" si="832"/>
        <v>3.36</v>
      </c>
      <c r="AQ89" s="84">
        <f t="shared" si="832"/>
        <v>3.36</v>
      </c>
      <c r="AR89" s="84">
        <f t="shared" si="832"/>
        <v>3.36</v>
      </c>
      <c r="AS89" s="84">
        <f t="shared" si="832"/>
        <v>3.36</v>
      </c>
      <c r="AT89" s="84">
        <f t="shared" si="832"/>
        <v>3.36</v>
      </c>
      <c r="AU89" s="84">
        <f t="shared" si="832"/>
        <v>3.36</v>
      </c>
      <c r="AV89" s="84">
        <f t="shared" si="832"/>
        <v>3.36</v>
      </c>
      <c r="AW89" s="84">
        <f t="shared" si="832"/>
        <v>3.36</v>
      </c>
      <c r="AX89" s="84">
        <f t="shared" si="832"/>
        <v>3.36</v>
      </c>
      <c r="AY89" s="84">
        <f t="shared" si="832"/>
        <v>3.36</v>
      </c>
      <c r="AZ89" s="84">
        <f t="shared" si="832"/>
        <v>4.2</v>
      </c>
      <c r="BA89" s="84">
        <f t="shared" si="832"/>
        <v>4.2</v>
      </c>
      <c r="BB89" s="84">
        <f t="shared" si="832"/>
        <v>4.2</v>
      </c>
      <c r="BC89" s="84">
        <f t="shared" si="832"/>
        <v>4.2</v>
      </c>
      <c r="BD89" s="84">
        <f t="shared" si="832"/>
        <v>4.2</v>
      </c>
      <c r="BE89" s="84">
        <f t="shared" si="832"/>
        <v>4.2</v>
      </c>
      <c r="BF89" s="84">
        <f t="shared" si="832"/>
        <v>4.2</v>
      </c>
      <c r="BG89" s="84">
        <f t="shared" si="832"/>
        <v>4.2</v>
      </c>
      <c r="BH89" s="84">
        <f t="shared" si="832"/>
        <v>4.2</v>
      </c>
      <c r="BI89" s="84">
        <f t="shared" si="832"/>
        <v>4.2</v>
      </c>
      <c r="BJ89" s="84">
        <f t="shared" si="832"/>
        <v>4.2</v>
      </c>
      <c r="BK89" s="84">
        <f t="shared" si="832"/>
        <v>4.2</v>
      </c>
      <c r="BL89" s="84">
        <f t="shared" si="832"/>
        <v>4.2</v>
      </c>
      <c r="BM89" s="84">
        <f t="shared" si="832"/>
        <v>4.2</v>
      </c>
      <c r="BN89" s="84">
        <f t="shared" si="832"/>
        <v>4.2</v>
      </c>
      <c r="BO89" s="84">
        <f t="shared" si="832"/>
        <v>4.2</v>
      </c>
      <c r="BP89" s="84">
        <f t="shared" si="832"/>
        <v>4.2</v>
      </c>
      <c r="BQ89" s="84">
        <f t="shared" si="832"/>
        <v>4.2</v>
      </c>
      <c r="BR89" s="84">
        <f t="shared" si="832"/>
        <v>4.2</v>
      </c>
      <c r="BS89" s="84">
        <f t="shared" si="832"/>
        <v>4.2</v>
      </c>
      <c r="BT89" s="84">
        <f t="shared" ref="BT89:EE89" si="833">0.5*BT63</f>
        <v>4.2</v>
      </c>
      <c r="BU89" s="84">
        <f t="shared" si="833"/>
        <v>4.2</v>
      </c>
      <c r="BV89" s="84">
        <f t="shared" si="833"/>
        <v>4.2</v>
      </c>
      <c r="BW89" s="84">
        <f t="shared" si="833"/>
        <v>4.2</v>
      </c>
      <c r="BX89" s="84">
        <f t="shared" si="833"/>
        <v>4.2</v>
      </c>
      <c r="BY89" s="84">
        <f t="shared" si="833"/>
        <v>3.36</v>
      </c>
      <c r="BZ89" s="84">
        <f t="shared" si="833"/>
        <v>3.36</v>
      </c>
      <c r="CA89" s="84">
        <f t="shared" si="833"/>
        <v>3.36</v>
      </c>
      <c r="CB89" s="84">
        <f t="shared" si="833"/>
        <v>3.36</v>
      </c>
      <c r="CC89" s="84">
        <f t="shared" si="833"/>
        <v>3.36</v>
      </c>
      <c r="CD89" s="84">
        <f t="shared" si="833"/>
        <v>3.36</v>
      </c>
      <c r="CE89" s="84">
        <f t="shared" si="833"/>
        <v>3.36</v>
      </c>
      <c r="CF89" s="84">
        <f t="shared" si="833"/>
        <v>3.36</v>
      </c>
      <c r="CG89" s="84">
        <f t="shared" si="833"/>
        <v>3.36</v>
      </c>
      <c r="CH89" s="84">
        <f t="shared" si="833"/>
        <v>3.36</v>
      </c>
      <c r="CI89" s="84">
        <f t="shared" si="833"/>
        <v>3.36</v>
      </c>
      <c r="CJ89" s="84">
        <f t="shared" si="833"/>
        <v>3.36</v>
      </c>
      <c r="CK89" s="84">
        <f t="shared" si="833"/>
        <v>3.36</v>
      </c>
      <c r="CL89" s="84">
        <f t="shared" si="833"/>
        <v>3.36</v>
      </c>
      <c r="CM89" s="84">
        <f t="shared" si="833"/>
        <v>3.36</v>
      </c>
      <c r="CN89" s="84">
        <f t="shared" si="833"/>
        <v>3.36</v>
      </c>
      <c r="CO89" s="84">
        <f t="shared" si="833"/>
        <v>3.36</v>
      </c>
      <c r="CP89" s="84">
        <f t="shared" si="833"/>
        <v>3.36</v>
      </c>
      <c r="CQ89" s="84">
        <f t="shared" si="833"/>
        <v>3.36</v>
      </c>
      <c r="CR89" s="84">
        <f t="shared" si="833"/>
        <v>3.36</v>
      </c>
      <c r="CS89" s="84">
        <f t="shared" si="833"/>
        <v>3.36</v>
      </c>
      <c r="CT89" s="84">
        <f t="shared" si="833"/>
        <v>3.36</v>
      </c>
      <c r="CU89" s="84">
        <f t="shared" si="833"/>
        <v>3.36</v>
      </c>
      <c r="CV89" s="84">
        <f t="shared" si="833"/>
        <v>3.36</v>
      </c>
      <c r="CW89" s="84">
        <f t="shared" si="833"/>
        <v>3.36</v>
      </c>
      <c r="CX89" s="84">
        <f t="shared" si="833"/>
        <v>3.36</v>
      </c>
      <c r="CY89" s="84">
        <f t="shared" si="833"/>
        <v>3.36</v>
      </c>
      <c r="CZ89" s="84">
        <f t="shared" si="833"/>
        <v>3.36</v>
      </c>
      <c r="DA89" s="84">
        <f t="shared" si="833"/>
        <v>3.36</v>
      </c>
      <c r="DB89" s="84">
        <f t="shared" si="833"/>
        <v>3.36</v>
      </c>
      <c r="DC89" s="84">
        <f t="shared" si="833"/>
        <v>3.36</v>
      </c>
      <c r="DD89" s="84">
        <f t="shared" si="833"/>
        <v>3.36</v>
      </c>
      <c r="DE89" s="84">
        <f t="shared" si="833"/>
        <v>3.36</v>
      </c>
      <c r="DF89" s="84">
        <f t="shared" si="833"/>
        <v>3.36</v>
      </c>
      <c r="DG89" s="84">
        <f t="shared" si="833"/>
        <v>3.36</v>
      </c>
      <c r="DH89" s="84">
        <f t="shared" si="833"/>
        <v>3.36</v>
      </c>
      <c r="DI89" s="84">
        <f t="shared" si="833"/>
        <v>3.36</v>
      </c>
      <c r="DJ89" s="84">
        <f t="shared" si="833"/>
        <v>3.36</v>
      </c>
      <c r="DK89" s="84">
        <f t="shared" si="833"/>
        <v>3.36</v>
      </c>
      <c r="DL89" s="84">
        <f t="shared" si="833"/>
        <v>3.36</v>
      </c>
      <c r="DM89" s="84">
        <f t="shared" si="833"/>
        <v>3.36</v>
      </c>
      <c r="DN89" s="84">
        <f t="shared" si="833"/>
        <v>3.36</v>
      </c>
      <c r="DO89" s="84">
        <f t="shared" si="833"/>
        <v>3.36</v>
      </c>
      <c r="DP89" s="84">
        <f t="shared" si="833"/>
        <v>3.36</v>
      </c>
      <c r="DQ89" s="84">
        <f t="shared" si="833"/>
        <v>3.36</v>
      </c>
      <c r="DR89" s="84">
        <f t="shared" si="833"/>
        <v>3.36</v>
      </c>
      <c r="DS89" s="84">
        <f t="shared" si="833"/>
        <v>3.36</v>
      </c>
      <c r="DT89" s="84">
        <f t="shared" si="833"/>
        <v>3.36</v>
      </c>
      <c r="DU89" s="84">
        <f t="shared" si="833"/>
        <v>3.36</v>
      </c>
      <c r="DV89" s="84">
        <f t="shared" si="833"/>
        <v>3.36</v>
      </c>
      <c r="DW89" s="84">
        <f t="shared" si="833"/>
        <v>3.36</v>
      </c>
      <c r="DX89" s="84">
        <f t="shared" si="833"/>
        <v>3.36</v>
      </c>
      <c r="DY89" s="84">
        <f t="shared" si="833"/>
        <v>3.36</v>
      </c>
      <c r="DZ89" s="84">
        <f t="shared" si="833"/>
        <v>3.36</v>
      </c>
      <c r="EA89" s="84">
        <f t="shared" si="833"/>
        <v>3.36</v>
      </c>
      <c r="EB89" s="84">
        <f t="shared" si="833"/>
        <v>2.5199999999999996</v>
      </c>
      <c r="EC89" s="84">
        <f t="shared" si="833"/>
        <v>2.5199999999999996</v>
      </c>
      <c r="ED89" s="84">
        <f t="shared" si="833"/>
        <v>2.5199999999999996</v>
      </c>
      <c r="EE89" s="84">
        <f t="shared" si="833"/>
        <v>2.5199999999999996</v>
      </c>
      <c r="EF89" s="197">
        <f t="shared" ref="EF89" si="834">0.5*EF63</f>
        <v>2.5199999999999996</v>
      </c>
      <c r="EG89" s="108"/>
    </row>
    <row r="90" spans="1:137" x14ac:dyDescent="0.3">
      <c r="A90" s="13"/>
      <c r="B90" s="13"/>
      <c r="C90" s="13"/>
      <c r="D90" s="13" t="str">
        <f t="shared" si="828"/>
        <v>ASSYlow yellow</v>
      </c>
      <c r="E90" s="207"/>
      <c r="F90" s="71" t="s">
        <v>214</v>
      </c>
      <c r="G90" s="83">
        <f>G83</f>
        <v>5.0399999999999991</v>
      </c>
      <c r="H90" s="84">
        <f t="shared" ref="H90:BS90" si="835">H83</f>
        <v>5.0399999999999991</v>
      </c>
      <c r="I90" s="84">
        <f t="shared" si="835"/>
        <v>5.0399999999999991</v>
      </c>
      <c r="J90" s="84">
        <f t="shared" si="835"/>
        <v>5.0399999999999991</v>
      </c>
      <c r="K90" s="84">
        <f t="shared" si="835"/>
        <v>5.0399999999999991</v>
      </c>
      <c r="L90" s="84">
        <f t="shared" si="835"/>
        <v>6.72</v>
      </c>
      <c r="M90" s="84">
        <f t="shared" si="835"/>
        <v>6.72</v>
      </c>
      <c r="N90" s="84">
        <f t="shared" si="835"/>
        <v>6.72</v>
      </c>
      <c r="O90" s="84">
        <f t="shared" si="835"/>
        <v>6.72</v>
      </c>
      <c r="P90" s="84">
        <f t="shared" si="835"/>
        <v>6.72</v>
      </c>
      <c r="Q90" s="84">
        <f t="shared" si="835"/>
        <v>6.72</v>
      </c>
      <c r="R90" s="84">
        <f t="shared" si="835"/>
        <v>6.72</v>
      </c>
      <c r="S90" s="84">
        <f t="shared" si="835"/>
        <v>6.72</v>
      </c>
      <c r="T90" s="84">
        <f t="shared" si="835"/>
        <v>6.72</v>
      </c>
      <c r="U90" s="84">
        <f t="shared" si="835"/>
        <v>6.72</v>
      </c>
      <c r="V90" s="84">
        <f t="shared" si="835"/>
        <v>6.72</v>
      </c>
      <c r="W90" s="84">
        <f t="shared" si="835"/>
        <v>6.72</v>
      </c>
      <c r="X90" s="84">
        <f t="shared" si="835"/>
        <v>6.72</v>
      </c>
      <c r="Y90" s="84">
        <f t="shared" si="835"/>
        <v>6.72</v>
      </c>
      <c r="Z90" s="84">
        <f t="shared" si="835"/>
        <v>6.72</v>
      </c>
      <c r="AA90" s="84">
        <f t="shared" si="835"/>
        <v>6.72</v>
      </c>
      <c r="AB90" s="84">
        <f t="shared" si="835"/>
        <v>6.72</v>
      </c>
      <c r="AC90" s="84">
        <f t="shared" si="835"/>
        <v>6.72</v>
      </c>
      <c r="AD90" s="84">
        <f t="shared" si="835"/>
        <v>6.72</v>
      </c>
      <c r="AE90" s="84">
        <f t="shared" si="835"/>
        <v>6.72</v>
      </c>
      <c r="AF90" s="84">
        <f t="shared" si="835"/>
        <v>6.72</v>
      </c>
      <c r="AG90" s="84">
        <f t="shared" si="835"/>
        <v>6.72</v>
      </c>
      <c r="AH90" s="84">
        <f t="shared" si="835"/>
        <v>6.72</v>
      </c>
      <c r="AI90" s="84">
        <f t="shared" si="835"/>
        <v>6.72</v>
      </c>
      <c r="AJ90" s="84">
        <f t="shared" si="835"/>
        <v>6.72</v>
      </c>
      <c r="AK90" s="84">
        <f t="shared" si="835"/>
        <v>6.72</v>
      </c>
      <c r="AL90" s="84">
        <f t="shared" si="835"/>
        <v>6.72</v>
      </c>
      <c r="AM90" s="84">
        <f t="shared" si="835"/>
        <v>6.72</v>
      </c>
      <c r="AN90" s="84">
        <f t="shared" si="835"/>
        <v>6.72</v>
      </c>
      <c r="AO90" s="84">
        <f t="shared" si="835"/>
        <v>6.72</v>
      </c>
      <c r="AP90" s="84">
        <f t="shared" si="835"/>
        <v>6.72</v>
      </c>
      <c r="AQ90" s="84">
        <f t="shared" si="835"/>
        <v>6.72</v>
      </c>
      <c r="AR90" s="84">
        <f t="shared" si="835"/>
        <v>6.72</v>
      </c>
      <c r="AS90" s="84">
        <f t="shared" si="835"/>
        <v>6.72</v>
      </c>
      <c r="AT90" s="84">
        <f t="shared" si="835"/>
        <v>6.72</v>
      </c>
      <c r="AU90" s="84">
        <f t="shared" si="835"/>
        <v>6.72</v>
      </c>
      <c r="AV90" s="84">
        <f t="shared" si="835"/>
        <v>6.72</v>
      </c>
      <c r="AW90" s="84">
        <f t="shared" si="835"/>
        <v>6.72</v>
      </c>
      <c r="AX90" s="84">
        <f t="shared" si="835"/>
        <v>6.72</v>
      </c>
      <c r="AY90" s="84">
        <f t="shared" si="835"/>
        <v>6.72</v>
      </c>
      <c r="AZ90" s="84">
        <f t="shared" si="835"/>
        <v>8.4</v>
      </c>
      <c r="BA90" s="84">
        <f t="shared" si="835"/>
        <v>8.4</v>
      </c>
      <c r="BB90" s="84">
        <f t="shared" si="835"/>
        <v>8.4</v>
      </c>
      <c r="BC90" s="84">
        <f t="shared" si="835"/>
        <v>8.4</v>
      </c>
      <c r="BD90" s="84">
        <f t="shared" si="835"/>
        <v>8.4</v>
      </c>
      <c r="BE90" s="84">
        <f t="shared" si="835"/>
        <v>8.4</v>
      </c>
      <c r="BF90" s="84">
        <f t="shared" si="835"/>
        <v>8.4</v>
      </c>
      <c r="BG90" s="84">
        <f t="shared" si="835"/>
        <v>8.4</v>
      </c>
      <c r="BH90" s="84">
        <f t="shared" si="835"/>
        <v>8.4</v>
      </c>
      <c r="BI90" s="84">
        <f t="shared" si="835"/>
        <v>8.4</v>
      </c>
      <c r="BJ90" s="84">
        <f t="shared" si="835"/>
        <v>8.4</v>
      </c>
      <c r="BK90" s="84">
        <f t="shared" si="835"/>
        <v>8.4</v>
      </c>
      <c r="BL90" s="84">
        <f t="shared" si="835"/>
        <v>8.4</v>
      </c>
      <c r="BM90" s="84">
        <f t="shared" si="835"/>
        <v>8.4</v>
      </c>
      <c r="BN90" s="84">
        <f t="shared" si="835"/>
        <v>8.4</v>
      </c>
      <c r="BO90" s="84">
        <f t="shared" si="835"/>
        <v>8.4</v>
      </c>
      <c r="BP90" s="84">
        <f t="shared" si="835"/>
        <v>8.4</v>
      </c>
      <c r="BQ90" s="84">
        <f t="shared" si="835"/>
        <v>8.4</v>
      </c>
      <c r="BR90" s="84">
        <f t="shared" si="835"/>
        <v>8.4</v>
      </c>
      <c r="BS90" s="84">
        <f t="shared" si="835"/>
        <v>8.4</v>
      </c>
      <c r="BT90" s="84">
        <f t="shared" ref="BT90:EE90" si="836">BT83</f>
        <v>8.4</v>
      </c>
      <c r="BU90" s="84">
        <f t="shared" si="836"/>
        <v>8.4</v>
      </c>
      <c r="BV90" s="84">
        <f t="shared" si="836"/>
        <v>8.4</v>
      </c>
      <c r="BW90" s="84">
        <f t="shared" si="836"/>
        <v>8.4</v>
      </c>
      <c r="BX90" s="84">
        <f t="shared" si="836"/>
        <v>8.4</v>
      </c>
      <c r="BY90" s="84">
        <f t="shared" si="836"/>
        <v>6.72</v>
      </c>
      <c r="BZ90" s="84">
        <f t="shared" si="836"/>
        <v>6.72</v>
      </c>
      <c r="CA90" s="84">
        <f t="shared" si="836"/>
        <v>6.72</v>
      </c>
      <c r="CB90" s="84">
        <f t="shared" si="836"/>
        <v>6.72</v>
      </c>
      <c r="CC90" s="84">
        <f t="shared" si="836"/>
        <v>6.72</v>
      </c>
      <c r="CD90" s="84">
        <f t="shared" si="836"/>
        <v>6.72</v>
      </c>
      <c r="CE90" s="84">
        <f t="shared" si="836"/>
        <v>6.72</v>
      </c>
      <c r="CF90" s="84">
        <f t="shared" si="836"/>
        <v>6.72</v>
      </c>
      <c r="CG90" s="84">
        <f t="shared" si="836"/>
        <v>6.72</v>
      </c>
      <c r="CH90" s="84">
        <f t="shared" si="836"/>
        <v>6.72</v>
      </c>
      <c r="CI90" s="84">
        <f t="shared" si="836"/>
        <v>6.72</v>
      </c>
      <c r="CJ90" s="84">
        <f t="shared" si="836"/>
        <v>6.72</v>
      </c>
      <c r="CK90" s="84">
        <f t="shared" si="836"/>
        <v>6.72</v>
      </c>
      <c r="CL90" s="84">
        <f t="shared" si="836"/>
        <v>6.72</v>
      </c>
      <c r="CM90" s="84">
        <f t="shared" si="836"/>
        <v>6.72</v>
      </c>
      <c r="CN90" s="84">
        <f t="shared" si="836"/>
        <v>6.72</v>
      </c>
      <c r="CO90" s="84">
        <f t="shared" si="836"/>
        <v>6.72</v>
      </c>
      <c r="CP90" s="84">
        <f t="shared" si="836"/>
        <v>6.72</v>
      </c>
      <c r="CQ90" s="84">
        <f t="shared" si="836"/>
        <v>6.72</v>
      </c>
      <c r="CR90" s="84">
        <f t="shared" si="836"/>
        <v>6.72</v>
      </c>
      <c r="CS90" s="84">
        <f t="shared" si="836"/>
        <v>6.72</v>
      </c>
      <c r="CT90" s="84">
        <f t="shared" si="836"/>
        <v>6.72</v>
      </c>
      <c r="CU90" s="84">
        <f t="shared" si="836"/>
        <v>6.72</v>
      </c>
      <c r="CV90" s="84">
        <f t="shared" si="836"/>
        <v>6.72</v>
      </c>
      <c r="CW90" s="84">
        <f t="shared" si="836"/>
        <v>6.72</v>
      </c>
      <c r="CX90" s="84">
        <f t="shared" si="836"/>
        <v>6.72</v>
      </c>
      <c r="CY90" s="84">
        <f t="shared" si="836"/>
        <v>6.72</v>
      </c>
      <c r="CZ90" s="84">
        <f t="shared" si="836"/>
        <v>6.72</v>
      </c>
      <c r="DA90" s="84">
        <f t="shared" si="836"/>
        <v>6.72</v>
      </c>
      <c r="DB90" s="84">
        <f t="shared" si="836"/>
        <v>6.72</v>
      </c>
      <c r="DC90" s="84">
        <f t="shared" si="836"/>
        <v>6.72</v>
      </c>
      <c r="DD90" s="84">
        <f t="shared" si="836"/>
        <v>6.72</v>
      </c>
      <c r="DE90" s="84">
        <f t="shared" si="836"/>
        <v>6.72</v>
      </c>
      <c r="DF90" s="84">
        <f t="shared" si="836"/>
        <v>6.72</v>
      </c>
      <c r="DG90" s="84">
        <f t="shared" si="836"/>
        <v>6.72</v>
      </c>
      <c r="DH90" s="84">
        <f t="shared" si="836"/>
        <v>6.72</v>
      </c>
      <c r="DI90" s="84">
        <f t="shared" si="836"/>
        <v>6.72</v>
      </c>
      <c r="DJ90" s="84">
        <f t="shared" si="836"/>
        <v>6.72</v>
      </c>
      <c r="DK90" s="84">
        <f t="shared" si="836"/>
        <v>6.72</v>
      </c>
      <c r="DL90" s="84">
        <f t="shared" si="836"/>
        <v>6.72</v>
      </c>
      <c r="DM90" s="84">
        <f t="shared" si="836"/>
        <v>6.72</v>
      </c>
      <c r="DN90" s="84">
        <f t="shared" si="836"/>
        <v>6.72</v>
      </c>
      <c r="DO90" s="84">
        <f t="shared" si="836"/>
        <v>6.72</v>
      </c>
      <c r="DP90" s="84">
        <f t="shared" si="836"/>
        <v>6.72</v>
      </c>
      <c r="DQ90" s="84">
        <f t="shared" si="836"/>
        <v>6.72</v>
      </c>
      <c r="DR90" s="84">
        <f t="shared" si="836"/>
        <v>6.72</v>
      </c>
      <c r="DS90" s="84">
        <f t="shared" si="836"/>
        <v>6.72</v>
      </c>
      <c r="DT90" s="84">
        <f t="shared" si="836"/>
        <v>6.72</v>
      </c>
      <c r="DU90" s="84">
        <f t="shared" si="836"/>
        <v>6.72</v>
      </c>
      <c r="DV90" s="84">
        <f t="shared" si="836"/>
        <v>6.72</v>
      </c>
      <c r="DW90" s="84">
        <f t="shared" si="836"/>
        <v>6.72</v>
      </c>
      <c r="DX90" s="84">
        <f t="shared" si="836"/>
        <v>6.72</v>
      </c>
      <c r="DY90" s="84">
        <f t="shared" si="836"/>
        <v>6.72</v>
      </c>
      <c r="DZ90" s="84">
        <f t="shared" si="836"/>
        <v>6.72</v>
      </c>
      <c r="EA90" s="84">
        <f t="shared" si="836"/>
        <v>6.72</v>
      </c>
      <c r="EB90" s="84">
        <f t="shared" si="836"/>
        <v>5.0399999999999991</v>
      </c>
      <c r="EC90" s="84">
        <f t="shared" si="836"/>
        <v>5.0399999999999991</v>
      </c>
      <c r="ED90" s="84">
        <f t="shared" si="836"/>
        <v>5.0399999999999991</v>
      </c>
      <c r="EE90" s="84">
        <f t="shared" si="836"/>
        <v>5.0399999999999991</v>
      </c>
      <c r="EF90" s="197">
        <f t="shared" ref="EF90" si="837">EF83</f>
        <v>5.0399999999999991</v>
      </c>
      <c r="EG90" s="108"/>
    </row>
    <row r="91" spans="1:137" x14ac:dyDescent="0.3">
      <c r="A91" s="13"/>
      <c r="B91" s="13"/>
      <c r="C91" s="13"/>
      <c r="D91" s="13" t="str">
        <f t="shared" si="828"/>
        <v>ASSYgreen</v>
      </c>
      <c r="E91" s="207"/>
      <c r="F91" s="71" t="s">
        <v>215</v>
      </c>
      <c r="G91" s="83">
        <f>G90+G89</f>
        <v>7.5599999999999987</v>
      </c>
      <c r="H91" s="84">
        <f t="shared" ref="H91" si="838">H90+H89</f>
        <v>7.5599999999999987</v>
      </c>
      <c r="I91" s="84">
        <f t="shared" ref="I91" si="839">I90+I89</f>
        <v>7.5599999999999987</v>
      </c>
      <c r="J91" s="84">
        <f t="shared" ref="J91" si="840">J90+J89</f>
        <v>7.5599999999999987</v>
      </c>
      <c r="K91" s="84">
        <f t="shared" ref="K91" si="841">K90+K89</f>
        <v>7.5599999999999987</v>
      </c>
      <c r="L91" s="84">
        <f t="shared" ref="L91" si="842">L90+L89</f>
        <v>10.08</v>
      </c>
      <c r="M91" s="84">
        <f t="shared" ref="M91" si="843">M90+M89</f>
        <v>10.08</v>
      </c>
      <c r="N91" s="84">
        <f t="shared" ref="N91" si="844">N90+N89</f>
        <v>10.08</v>
      </c>
      <c r="O91" s="84">
        <f t="shared" ref="O91" si="845">O90+O89</f>
        <v>10.08</v>
      </c>
      <c r="P91" s="84">
        <f t="shared" ref="P91" si="846">P90+P89</f>
        <v>10.08</v>
      </c>
      <c r="Q91" s="84">
        <f t="shared" ref="Q91" si="847">Q90+Q89</f>
        <v>10.08</v>
      </c>
      <c r="R91" s="84">
        <f t="shared" ref="R91" si="848">R90+R89</f>
        <v>10.08</v>
      </c>
      <c r="S91" s="84">
        <f t="shared" ref="S91" si="849">S90+S89</f>
        <v>10.08</v>
      </c>
      <c r="T91" s="84">
        <f t="shared" ref="T91" si="850">T90+T89</f>
        <v>10.08</v>
      </c>
      <c r="U91" s="84">
        <f t="shared" ref="U91" si="851">U90+U89</f>
        <v>10.08</v>
      </c>
      <c r="V91" s="84">
        <f t="shared" ref="V91" si="852">V90+V89</f>
        <v>10.08</v>
      </c>
      <c r="W91" s="84">
        <f t="shared" ref="W91" si="853">W90+W89</f>
        <v>10.08</v>
      </c>
      <c r="X91" s="84">
        <f t="shared" ref="X91" si="854">X90+X89</f>
        <v>10.08</v>
      </c>
      <c r="Y91" s="84">
        <f t="shared" ref="Y91" si="855">Y90+Y89</f>
        <v>10.08</v>
      </c>
      <c r="Z91" s="84">
        <f t="shared" ref="Z91" si="856">Z90+Z89</f>
        <v>10.08</v>
      </c>
      <c r="AA91" s="84">
        <f t="shared" ref="AA91" si="857">AA90+AA89</f>
        <v>10.08</v>
      </c>
      <c r="AB91" s="84">
        <f t="shared" ref="AB91" si="858">AB90+AB89</f>
        <v>10.08</v>
      </c>
      <c r="AC91" s="84">
        <f t="shared" ref="AC91" si="859">AC90+AC89</f>
        <v>10.08</v>
      </c>
      <c r="AD91" s="84">
        <f t="shared" ref="AD91" si="860">AD90+AD89</f>
        <v>10.08</v>
      </c>
      <c r="AE91" s="84">
        <f t="shared" ref="AE91" si="861">AE90+AE89</f>
        <v>10.08</v>
      </c>
      <c r="AF91" s="84">
        <f t="shared" ref="AF91" si="862">AF90+AF89</f>
        <v>10.08</v>
      </c>
      <c r="AG91" s="84">
        <f t="shared" ref="AG91" si="863">AG90+AG89</f>
        <v>10.08</v>
      </c>
      <c r="AH91" s="84">
        <f t="shared" ref="AH91" si="864">AH90+AH89</f>
        <v>10.08</v>
      </c>
      <c r="AI91" s="84">
        <f t="shared" ref="AI91" si="865">AI90+AI89</f>
        <v>10.08</v>
      </c>
      <c r="AJ91" s="84">
        <f t="shared" ref="AJ91" si="866">AJ90+AJ89</f>
        <v>10.08</v>
      </c>
      <c r="AK91" s="84">
        <f t="shared" ref="AK91" si="867">AK90+AK89</f>
        <v>10.08</v>
      </c>
      <c r="AL91" s="84">
        <f t="shared" ref="AL91" si="868">AL90+AL89</f>
        <v>10.08</v>
      </c>
      <c r="AM91" s="84">
        <f t="shared" ref="AM91" si="869">AM90+AM89</f>
        <v>10.08</v>
      </c>
      <c r="AN91" s="84">
        <f t="shared" ref="AN91" si="870">AN90+AN89</f>
        <v>10.08</v>
      </c>
      <c r="AO91" s="84">
        <f t="shared" ref="AO91" si="871">AO90+AO89</f>
        <v>10.08</v>
      </c>
      <c r="AP91" s="84">
        <f t="shared" ref="AP91" si="872">AP90+AP89</f>
        <v>10.08</v>
      </c>
      <c r="AQ91" s="84">
        <f t="shared" ref="AQ91" si="873">AQ90+AQ89</f>
        <v>10.08</v>
      </c>
      <c r="AR91" s="84">
        <f t="shared" ref="AR91" si="874">AR90+AR89</f>
        <v>10.08</v>
      </c>
      <c r="AS91" s="84">
        <f t="shared" ref="AS91" si="875">AS90+AS89</f>
        <v>10.08</v>
      </c>
      <c r="AT91" s="84">
        <f t="shared" ref="AT91" si="876">AT90+AT89</f>
        <v>10.08</v>
      </c>
      <c r="AU91" s="84">
        <f t="shared" ref="AU91" si="877">AU90+AU89</f>
        <v>10.08</v>
      </c>
      <c r="AV91" s="84">
        <f t="shared" ref="AV91" si="878">AV90+AV89</f>
        <v>10.08</v>
      </c>
      <c r="AW91" s="84">
        <f t="shared" ref="AW91" si="879">AW90+AW89</f>
        <v>10.08</v>
      </c>
      <c r="AX91" s="84">
        <f t="shared" ref="AX91" si="880">AX90+AX89</f>
        <v>10.08</v>
      </c>
      <c r="AY91" s="84">
        <f t="shared" ref="AY91" si="881">AY90+AY89</f>
        <v>10.08</v>
      </c>
      <c r="AZ91" s="84">
        <f t="shared" ref="AZ91" si="882">AZ90+AZ89</f>
        <v>12.600000000000001</v>
      </c>
      <c r="BA91" s="84">
        <f t="shared" ref="BA91" si="883">BA90+BA89</f>
        <v>12.600000000000001</v>
      </c>
      <c r="BB91" s="84">
        <f t="shared" ref="BB91" si="884">BB90+BB89</f>
        <v>12.600000000000001</v>
      </c>
      <c r="BC91" s="84">
        <f t="shared" ref="BC91" si="885">BC90+BC89</f>
        <v>12.600000000000001</v>
      </c>
      <c r="BD91" s="84">
        <f t="shared" ref="BD91" si="886">BD90+BD89</f>
        <v>12.600000000000001</v>
      </c>
      <c r="BE91" s="84">
        <f t="shared" ref="BE91" si="887">BE90+BE89</f>
        <v>12.600000000000001</v>
      </c>
      <c r="BF91" s="84">
        <f t="shared" ref="BF91" si="888">BF90+BF89</f>
        <v>12.600000000000001</v>
      </c>
      <c r="BG91" s="84">
        <f t="shared" ref="BG91" si="889">BG90+BG89</f>
        <v>12.600000000000001</v>
      </c>
      <c r="BH91" s="84">
        <f t="shared" ref="BH91" si="890">BH90+BH89</f>
        <v>12.600000000000001</v>
      </c>
      <c r="BI91" s="84">
        <f t="shared" ref="BI91" si="891">BI90+BI89</f>
        <v>12.600000000000001</v>
      </c>
      <c r="BJ91" s="84">
        <f t="shared" ref="BJ91" si="892">BJ90+BJ89</f>
        <v>12.600000000000001</v>
      </c>
      <c r="BK91" s="84">
        <f t="shared" ref="BK91" si="893">BK90+BK89</f>
        <v>12.600000000000001</v>
      </c>
      <c r="BL91" s="84">
        <f t="shared" ref="BL91" si="894">BL90+BL89</f>
        <v>12.600000000000001</v>
      </c>
      <c r="BM91" s="84">
        <f t="shared" ref="BM91" si="895">BM90+BM89</f>
        <v>12.600000000000001</v>
      </c>
      <c r="BN91" s="84">
        <f t="shared" ref="BN91" si="896">BN90+BN89</f>
        <v>12.600000000000001</v>
      </c>
      <c r="BO91" s="84">
        <f t="shared" ref="BO91" si="897">BO90+BO89</f>
        <v>12.600000000000001</v>
      </c>
      <c r="BP91" s="84">
        <f t="shared" ref="BP91" si="898">BP90+BP89</f>
        <v>12.600000000000001</v>
      </c>
      <c r="BQ91" s="84">
        <f t="shared" ref="BQ91" si="899">BQ90+BQ89</f>
        <v>12.600000000000001</v>
      </c>
      <c r="BR91" s="84">
        <f t="shared" ref="BR91" si="900">BR90+BR89</f>
        <v>12.600000000000001</v>
      </c>
      <c r="BS91" s="84">
        <f t="shared" ref="BS91" si="901">BS90+BS89</f>
        <v>12.600000000000001</v>
      </c>
      <c r="BT91" s="84">
        <f t="shared" ref="BT91" si="902">BT90+BT89</f>
        <v>12.600000000000001</v>
      </c>
      <c r="BU91" s="84">
        <f t="shared" ref="BU91" si="903">BU90+BU89</f>
        <v>12.600000000000001</v>
      </c>
      <c r="BV91" s="84">
        <f t="shared" ref="BV91" si="904">BV90+BV89</f>
        <v>12.600000000000001</v>
      </c>
      <c r="BW91" s="84">
        <f t="shared" ref="BW91" si="905">BW90+BW89</f>
        <v>12.600000000000001</v>
      </c>
      <c r="BX91" s="84">
        <f t="shared" ref="BX91" si="906">BX90+BX89</f>
        <v>12.600000000000001</v>
      </c>
      <c r="BY91" s="84">
        <f t="shared" ref="BY91" si="907">BY90+BY89</f>
        <v>10.08</v>
      </c>
      <c r="BZ91" s="84">
        <f t="shared" ref="BZ91" si="908">BZ90+BZ89</f>
        <v>10.08</v>
      </c>
      <c r="CA91" s="84">
        <f t="shared" ref="CA91" si="909">CA90+CA89</f>
        <v>10.08</v>
      </c>
      <c r="CB91" s="84">
        <f t="shared" ref="CB91" si="910">CB90+CB89</f>
        <v>10.08</v>
      </c>
      <c r="CC91" s="84">
        <f t="shared" ref="CC91" si="911">CC90+CC89</f>
        <v>10.08</v>
      </c>
      <c r="CD91" s="84">
        <f t="shared" ref="CD91" si="912">CD90+CD89</f>
        <v>10.08</v>
      </c>
      <c r="CE91" s="84">
        <f t="shared" ref="CE91" si="913">CE90+CE89</f>
        <v>10.08</v>
      </c>
      <c r="CF91" s="84">
        <f t="shared" ref="CF91" si="914">CF90+CF89</f>
        <v>10.08</v>
      </c>
      <c r="CG91" s="84">
        <f t="shared" ref="CG91" si="915">CG90+CG89</f>
        <v>10.08</v>
      </c>
      <c r="CH91" s="84">
        <f t="shared" ref="CH91" si="916">CH90+CH89</f>
        <v>10.08</v>
      </c>
      <c r="CI91" s="84">
        <f t="shared" ref="CI91" si="917">CI90+CI89</f>
        <v>10.08</v>
      </c>
      <c r="CJ91" s="84">
        <f t="shared" ref="CJ91" si="918">CJ90+CJ89</f>
        <v>10.08</v>
      </c>
      <c r="CK91" s="84">
        <f t="shared" ref="CK91" si="919">CK90+CK89</f>
        <v>10.08</v>
      </c>
      <c r="CL91" s="84">
        <f t="shared" ref="CL91" si="920">CL90+CL89</f>
        <v>10.08</v>
      </c>
      <c r="CM91" s="84">
        <f t="shared" ref="CM91" si="921">CM90+CM89</f>
        <v>10.08</v>
      </c>
      <c r="CN91" s="84">
        <f t="shared" ref="CN91" si="922">CN90+CN89</f>
        <v>10.08</v>
      </c>
      <c r="CO91" s="84">
        <f t="shared" ref="CO91" si="923">CO90+CO89</f>
        <v>10.08</v>
      </c>
      <c r="CP91" s="84">
        <f t="shared" ref="CP91" si="924">CP90+CP89</f>
        <v>10.08</v>
      </c>
      <c r="CQ91" s="84">
        <f t="shared" ref="CQ91" si="925">CQ90+CQ89</f>
        <v>10.08</v>
      </c>
      <c r="CR91" s="84">
        <f t="shared" ref="CR91" si="926">CR90+CR89</f>
        <v>10.08</v>
      </c>
      <c r="CS91" s="84">
        <f t="shared" ref="CS91" si="927">CS90+CS89</f>
        <v>10.08</v>
      </c>
      <c r="CT91" s="84">
        <f t="shared" ref="CT91" si="928">CT90+CT89</f>
        <v>10.08</v>
      </c>
      <c r="CU91" s="84">
        <f t="shared" ref="CU91" si="929">CU90+CU89</f>
        <v>10.08</v>
      </c>
      <c r="CV91" s="84">
        <f t="shared" ref="CV91" si="930">CV90+CV89</f>
        <v>10.08</v>
      </c>
      <c r="CW91" s="84">
        <f t="shared" ref="CW91" si="931">CW90+CW89</f>
        <v>10.08</v>
      </c>
      <c r="CX91" s="84">
        <f t="shared" ref="CX91" si="932">CX90+CX89</f>
        <v>10.08</v>
      </c>
      <c r="CY91" s="84">
        <f t="shared" ref="CY91" si="933">CY90+CY89</f>
        <v>10.08</v>
      </c>
      <c r="CZ91" s="84">
        <f t="shared" ref="CZ91" si="934">CZ90+CZ89</f>
        <v>10.08</v>
      </c>
      <c r="DA91" s="84">
        <f t="shared" ref="DA91" si="935">DA90+DA89</f>
        <v>10.08</v>
      </c>
      <c r="DB91" s="84">
        <f t="shared" ref="DB91" si="936">DB90+DB89</f>
        <v>10.08</v>
      </c>
      <c r="DC91" s="84">
        <f t="shared" ref="DC91" si="937">DC90+DC89</f>
        <v>10.08</v>
      </c>
      <c r="DD91" s="84">
        <f t="shared" ref="DD91" si="938">DD90+DD89</f>
        <v>10.08</v>
      </c>
      <c r="DE91" s="84">
        <f t="shared" ref="DE91" si="939">DE90+DE89</f>
        <v>10.08</v>
      </c>
      <c r="DF91" s="84">
        <f t="shared" ref="DF91" si="940">DF90+DF89</f>
        <v>10.08</v>
      </c>
      <c r="DG91" s="84">
        <f t="shared" ref="DG91" si="941">DG90+DG89</f>
        <v>10.08</v>
      </c>
      <c r="DH91" s="84">
        <f t="shared" ref="DH91" si="942">DH90+DH89</f>
        <v>10.08</v>
      </c>
      <c r="DI91" s="84">
        <f t="shared" ref="DI91" si="943">DI90+DI89</f>
        <v>10.08</v>
      </c>
      <c r="DJ91" s="84">
        <f t="shared" ref="DJ91" si="944">DJ90+DJ89</f>
        <v>10.08</v>
      </c>
      <c r="DK91" s="84">
        <f t="shared" ref="DK91" si="945">DK90+DK89</f>
        <v>10.08</v>
      </c>
      <c r="DL91" s="84">
        <f t="shared" ref="DL91" si="946">DL90+DL89</f>
        <v>10.08</v>
      </c>
      <c r="DM91" s="84">
        <f t="shared" ref="DM91" si="947">DM90+DM89</f>
        <v>10.08</v>
      </c>
      <c r="DN91" s="84">
        <f t="shared" ref="DN91" si="948">DN90+DN89</f>
        <v>10.08</v>
      </c>
      <c r="DO91" s="84">
        <f t="shared" ref="DO91" si="949">DO90+DO89</f>
        <v>10.08</v>
      </c>
      <c r="DP91" s="84">
        <f t="shared" ref="DP91" si="950">DP90+DP89</f>
        <v>10.08</v>
      </c>
      <c r="DQ91" s="84">
        <f t="shared" ref="DQ91" si="951">DQ90+DQ89</f>
        <v>10.08</v>
      </c>
      <c r="DR91" s="84">
        <f t="shared" ref="DR91" si="952">DR90+DR89</f>
        <v>10.08</v>
      </c>
      <c r="DS91" s="84">
        <f t="shared" ref="DS91" si="953">DS90+DS89</f>
        <v>10.08</v>
      </c>
      <c r="DT91" s="84">
        <f t="shared" ref="DT91" si="954">DT90+DT89</f>
        <v>10.08</v>
      </c>
      <c r="DU91" s="84">
        <f t="shared" ref="DU91" si="955">DU90+DU89</f>
        <v>10.08</v>
      </c>
      <c r="DV91" s="84">
        <f t="shared" ref="DV91" si="956">DV90+DV89</f>
        <v>10.08</v>
      </c>
      <c r="DW91" s="84">
        <f t="shared" ref="DW91" si="957">DW90+DW89</f>
        <v>10.08</v>
      </c>
      <c r="DX91" s="84">
        <f t="shared" ref="DX91" si="958">DX90+DX89</f>
        <v>10.08</v>
      </c>
      <c r="DY91" s="84">
        <f t="shared" ref="DY91" si="959">DY90+DY89</f>
        <v>10.08</v>
      </c>
      <c r="DZ91" s="84">
        <f t="shared" ref="DZ91" si="960">DZ90+DZ89</f>
        <v>10.08</v>
      </c>
      <c r="EA91" s="84">
        <f t="shared" ref="EA91" si="961">EA90+EA89</f>
        <v>10.08</v>
      </c>
      <c r="EB91" s="84">
        <f t="shared" ref="EB91" si="962">EB90+EB89</f>
        <v>7.5599999999999987</v>
      </c>
      <c r="EC91" s="84">
        <f t="shared" ref="EC91" si="963">EC90+EC89</f>
        <v>7.5599999999999987</v>
      </c>
      <c r="ED91" s="84">
        <f t="shared" ref="ED91" si="964">ED90+ED89</f>
        <v>7.5599999999999987</v>
      </c>
      <c r="EE91" s="84">
        <f t="shared" ref="EE91" si="965">EE90+EE89</f>
        <v>7.5599999999999987</v>
      </c>
      <c r="EF91" s="197">
        <f t="shared" ref="EF91" si="966">EF90+EF89</f>
        <v>7.5599999999999987</v>
      </c>
      <c r="EG91" s="108"/>
    </row>
    <row r="92" spans="1:137" x14ac:dyDescent="0.3">
      <c r="A92" s="13"/>
      <c r="B92" s="13"/>
      <c r="C92" s="13"/>
      <c r="D92" s="13" t="str">
        <f t="shared" si="828"/>
        <v>ASSYhigh yellow</v>
      </c>
      <c r="E92" s="207"/>
      <c r="F92" s="71" t="s">
        <v>216</v>
      </c>
      <c r="G92" s="83">
        <f>G82</f>
        <v>11.04</v>
      </c>
      <c r="H92" s="84">
        <f t="shared" ref="H92:BS92" si="967">H82</f>
        <v>11.04</v>
      </c>
      <c r="I92" s="84">
        <f t="shared" si="967"/>
        <v>11.04</v>
      </c>
      <c r="J92" s="84">
        <f t="shared" si="967"/>
        <v>11.04</v>
      </c>
      <c r="K92" s="84">
        <f t="shared" si="967"/>
        <v>11.04</v>
      </c>
      <c r="L92" s="84">
        <f t="shared" si="967"/>
        <v>14.719999999999999</v>
      </c>
      <c r="M92" s="84">
        <f t="shared" si="967"/>
        <v>14.719999999999999</v>
      </c>
      <c r="N92" s="84">
        <f t="shared" si="967"/>
        <v>14.719999999999999</v>
      </c>
      <c r="O92" s="84">
        <f t="shared" si="967"/>
        <v>14.719999999999999</v>
      </c>
      <c r="P92" s="84">
        <f t="shared" si="967"/>
        <v>14.719999999999999</v>
      </c>
      <c r="Q92" s="84">
        <f t="shared" si="967"/>
        <v>14.719999999999999</v>
      </c>
      <c r="R92" s="84">
        <f t="shared" si="967"/>
        <v>14.719999999999999</v>
      </c>
      <c r="S92" s="84">
        <f t="shared" si="967"/>
        <v>14.719999999999999</v>
      </c>
      <c r="T92" s="84">
        <f t="shared" si="967"/>
        <v>14.719999999999999</v>
      </c>
      <c r="U92" s="84">
        <f t="shared" si="967"/>
        <v>14.719999999999999</v>
      </c>
      <c r="V92" s="84">
        <f t="shared" si="967"/>
        <v>14.719999999999999</v>
      </c>
      <c r="W92" s="84">
        <f t="shared" si="967"/>
        <v>14.719999999999999</v>
      </c>
      <c r="X92" s="84">
        <f t="shared" si="967"/>
        <v>14.719999999999999</v>
      </c>
      <c r="Y92" s="84">
        <f t="shared" si="967"/>
        <v>14.719999999999999</v>
      </c>
      <c r="Z92" s="84">
        <f t="shared" si="967"/>
        <v>14.719999999999999</v>
      </c>
      <c r="AA92" s="84">
        <f t="shared" si="967"/>
        <v>14.719999999999999</v>
      </c>
      <c r="AB92" s="84">
        <f t="shared" si="967"/>
        <v>14.719999999999999</v>
      </c>
      <c r="AC92" s="84">
        <f t="shared" si="967"/>
        <v>14.719999999999999</v>
      </c>
      <c r="AD92" s="84">
        <f t="shared" si="967"/>
        <v>14.719999999999999</v>
      </c>
      <c r="AE92" s="84">
        <f t="shared" si="967"/>
        <v>14.719999999999999</v>
      </c>
      <c r="AF92" s="84">
        <f t="shared" si="967"/>
        <v>14.719999999999999</v>
      </c>
      <c r="AG92" s="84">
        <f t="shared" si="967"/>
        <v>14.719999999999999</v>
      </c>
      <c r="AH92" s="84">
        <f t="shared" si="967"/>
        <v>14.719999999999999</v>
      </c>
      <c r="AI92" s="84">
        <f t="shared" si="967"/>
        <v>14.719999999999999</v>
      </c>
      <c r="AJ92" s="84">
        <f t="shared" si="967"/>
        <v>14.719999999999999</v>
      </c>
      <c r="AK92" s="84">
        <f t="shared" si="967"/>
        <v>14.719999999999999</v>
      </c>
      <c r="AL92" s="84">
        <f t="shared" si="967"/>
        <v>14.719999999999999</v>
      </c>
      <c r="AM92" s="84">
        <f t="shared" si="967"/>
        <v>14.719999999999999</v>
      </c>
      <c r="AN92" s="84">
        <f t="shared" si="967"/>
        <v>14.719999999999999</v>
      </c>
      <c r="AO92" s="84">
        <f t="shared" si="967"/>
        <v>14.719999999999999</v>
      </c>
      <c r="AP92" s="84">
        <f t="shared" si="967"/>
        <v>14.719999999999999</v>
      </c>
      <c r="AQ92" s="84">
        <f t="shared" si="967"/>
        <v>14.719999999999999</v>
      </c>
      <c r="AR92" s="84">
        <f t="shared" si="967"/>
        <v>14.719999999999999</v>
      </c>
      <c r="AS92" s="84">
        <f t="shared" si="967"/>
        <v>14.719999999999999</v>
      </c>
      <c r="AT92" s="84">
        <f t="shared" si="967"/>
        <v>14.719999999999999</v>
      </c>
      <c r="AU92" s="84">
        <f t="shared" si="967"/>
        <v>14.719999999999999</v>
      </c>
      <c r="AV92" s="84">
        <f t="shared" si="967"/>
        <v>14.719999999999999</v>
      </c>
      <c r="AW92" s="84">
        <f t="shared" si="967"/>
        <v>14.719999999999999</v>
      </c>
      <c r="AX92" s="84">
        <f t="shared" si="967"/>
        <v>14.719999999999999</v>
      </c>
      <c r="AY92" s="84">
        <f t="shared" si="967"/>
        <v>14.719999999999999</v>
      </c>
      <c r="AZ92" s="84">
        <f t="shared" si="967"/>
        <v>18.399999999999999</v>
      </c>
      <c r="BA92" s="84">
        <f t="shared" si="967"/>
        <v>18.399999999999999</v>
      </c>
      <c r="BB92" s="84">
        <f t="shared" si="967"/>
        <v>18.399999999999999</v>
      </c>
      <c r="BC92" s="84">
        <f t="shared" si="967"/>
        <v>18.399999999999999</v>
      </c>
      <c r="BD92" s="84">
        <f t="shared" si="967"/>
        <v>18.399999999999999</v>
      </c>
      <c r="BE92" s="84">
        <f t="shared" si="967"/>
        <v>18.399999999999999</v>
      </c>
      <c r="BF92" s="84">
        <f t="shared" si="967"/>
        <v>18.399999999999999</v>
      </c>
      <c r="BG92" s="84">
        <f t="shared" si="967"/>
        <v>18.399999999999999</v>
      </c>
      <c r="BH92" s="84">
        <f t="shared" si="967"/>
        <v>18.399999999999999</v>
      </c>
      <c r="BI92" s="84">
        <f t="shared" si="967"/>
        <v>18.399999999999999</v>
      </c>
      <c r="BJ92" s="84">
        <f t="shared" si="967"/>
        <v>18.399999999999999</v>
      </c>
      <c r="BK92" s="84">
        <f t="shared" si="967"/>
        <v>18.399999999999999</v>
      </c>
      <c r="BL92" s="84">
        <f t="shared" si="967"/>
        <v>18.399999999999999</v>
      </c>
      <c r="BM92" s="84">
        <f t="shared" si="967"/>
        <v>18.399999999999999</v>
      </c>
      <c r="BN92" s="84">
        <f t="shared" si="967"/>
        <v>18.399999999999999</v>
      </c>
      <c r="BO92" s="84">
        <f t="shared" si="967"/>
        <v>18.399999999999999</v>
      </c>
      <c r="BP92" s="84">
        <f t="shared" si="967"/>
        <v>18.399999999999999</v>
      </c>
      <c r="BQ92" s="84">
        <f t="shared" si="967"/>
        <v>18.399999999999999</v>
      </c>
      <c r="BR92" s="84">
        <f t="shared" si="967"/>
        <v>18.399999999999999</v>
      </c>
      <c r="BS92" s="84">
        <f t="shared" si="967"/>
        <v>18.399999999999999</v>
      </c>
      <c r="BT92" s="84">
        <f t="shared" ref="BT92:EE92" si="968">BT82</f>
        <v>18.399999999999999</v>
      </c>
      <c r="BU92" s="84">
        <f t="shared" si="968"/>
        <v>18.399999999999999</v>
      </c>
      <c r="BV92" s="84">
        <f t="shared" si="968"/>
        <v>18.399999999999999</v>
      </c>
      <c r="BW92" s="84">
        <f t="shared" si="968"/>
        <v>18.399999999999999</v>
      </c>
      <c r="BX92" s="84">
        <f t="shared" si="968"/>
        <v>18.399999999999999</v>
      </c>
      <c r="BY92" s="84">
        <f t="shared" si="968"/>
        <v>14.719999999999999</v>
      </c>
      <c r="BZ92" s="84">
        <f t="shared" si="968"/>
        <v>14.719999999999999</v>
      </c>
      <c r="CA92" s="84">
        <f t="shared" si="968"/>
        <v>14.719999999999999</v>
      </c>
      <c r="CB92" s="84">
        <f t="shared" si="968"/>
        <v>14.719999999999999</v>
      </c>
      <c r="CC92" s="84">
        <f t="shared" si="968"/>
        <v>14.719999999999999</v>
      </c>
      <c r="CD92" s="84">
        <f t="shared" si="968"/>
        <v>14.719999999999999</v>
      </c>
      <c r="CE92" s="84">
        <f t="shared" si="968"/>
        <v>14.719999999999999</v>
      </c>
      <c r="CF92" s="84">
        <f t="shared" si="968"/>
        <v>14.719999999999999</v>
      </c>
      <c r="CG92" s="84">
        <f t="shared" si="968"/>
        <v>14.719999999999999</v>
      </c>
      <c r="CH92" s="84">
        <f t="shared" si="968"/>
        <v>14.719999999999999</v>
      </c>
      <c r="CI92" s="84">
        <f t="shared" si="968"/>
        <v>14.719999999999999</v>
      </c>
      <c r="CJ92" s="84">
        <f t="shared" si="968"/>
        <v>14.719999999999999</v>
      </c>
      <c r="CK92" s="84">
        <f t="shared" si="968"/>
        <v>14.719999999999999</v>
      </c>
      <c r="CL92" s="84">
        <f t="shared" si="968"/>
        <v>14.719999999999999</v>
      </c>
      <c r="CM92" s="84">
        <f t="shared" si="968"/>
        <v>14.719999999999999</v>
      </c>
      <c r="CN92" s="84">
        <f t="shared" si="968"/>
        <v>14.719999999999999</v>
      </c>
      <c r="CO92" s="84">
        <f t="shared" si="968"/>
        <v>14.719999999999999</v>
      </c>
      <c r="CP92" s="84">
        <f t="shared" si="968"/>
        <v>14.719999999999999</v>
      </c>
      <c r="CQ92" s="84">
        <f t="shared" si="968"/>
        <v>14.719999999999999</v>
      </c>
      <c r="CR92" s="84">
        <f t="shared" si="968"/>
        <v>14.719999999999999</v>
      </c>
      <c r="CS92" s="84">
        <f t="shared" si="968"/>
        <v>14.719999999999999</v>
      </c>
      <c r="CT92" s="84">
        <f t="shared" si="968"/>
        <v>14.719999999999999</v>
      </c>
      <c r="CU92" s="84">
        <f t="shared" si="968"/>
        <v>14.719999999999999</v>
      </c>
      <c r="CV92" s="84">
        <f t="shared" si="968"/>
        <v>14.719999999999999</v>
      </c>
      <c r="CW92" s="84">
        <f t="shared" si="968"/>
        <v>14.719999999999999</v>
      </c>
      <c r="CX92" s="84">
        <f t="shared" si="968"/>
        <v>14.719999999999999</v>
      </c>
      <c r="CY92" s="84">
        <f t="shared" si="968"/>
        <v>14.719999999999999</v>
      </c>
      <c r="CZ92" s="84">
        <f t="shared" si="968"/>
        <v>14.719999999999999</v>
      </c>
      <c r="DA92" s="84">
        <f t="shared" si="968"/>
        <v>14.719999999999999</v>
      </c>
      <c r="DB92" s="84">
        <f t="shared" si="968"/>
        <v>14.719999999999999</v>
      </c>
      <c r="DC92" s="84">
        <f t="shared" si="968"/>
        <v>14.719999999999999</v>
      </c>
      <c r="DD92" s="84">
        <f t="shared" si="968"/>
        <v>14.719999999999999</v>
      </c>
      <c r="DE92" s="84">
        <f t="shared" si="968"/>
        <v>14.719999999999999</v>
      </c>
      <c r="DF92" s="84">
        <f t="shared" si="968"/>
        <v>14.719999999999999</v>
      </c>
      <c r="DG92" s="84">
        <f t="shared" si="968"/>
        <v>14.719999999999999</v>
      </c>
      <c r="DH92" s="84">
        <f t="shared" si="968"/>
        <v>14.719999999999999</v>
      </c>
      <c r="DI92" s="84">
        <f t="shared" si="968"/>
        <v>14.719999999999999</v>
      </c>
      <c r="DJ92" s="84">
        <f t="shared" si="968"/>
        <v>14.719999999999999</v>
      </c>
      <c r="DK92" s="84">
        <f t="shared" si="968"/>
        <v>14.719999999999999</v>
      </c>
      <c r="DL92" s="84">
        <f t="shared" si="968"/>
        <v>14.719999999999999</v>
      </c>
      <c r="DM92" s="84">
        <f t="shared" si="968"/>
        <v>14.719999999999999</v>
      </c>
      <c r="DN92" s="84">
        <f t="shared" si="968"/>
        <v>14.719999999999999</v>
      </c>
      <c r="DO92" s="84">
        <f t="shared" si="968"/>
        <v>14.719999999999999</v>
      </c>
      <c r="DP92" s="84">
        <f t="shared" si="968"/>
        <v>14.719999999999999</v>
      </c>
      <c r="DQ92" s="84">
        <f t="shared" si="968"/>
        <v>14.719999999999999</v>
      </c>
      <c r="DR92" s="84">
        <f t="shared" si="968"/>
        <v>14.719999999999999</v>
      </c>
      <c r="DS92" s="84">
        <f t="shared" si="968"/>
        <v>14.719999999999999</v>
      </c>
      <c r="DT92" s="84">
        <f t="shared" si="968"/>
        <v>14.719999999999999</v>
      </c>
      <c r="DU92" s="84">
        <f t="shared" si="968"/>
        <v>14.719999999999999</v>
      </c>
      <c r="DV92" s="84">
        <f t="shared" si="968"/>
        <v>14.719999999999999</v>
      </c>
      <c r="DW92" s="84">
        <f t="shared" si="968"/>
        <v>14.719999999999999</v>
      </c>
      <c r="DX92" s="84">
        <f t="shared" si="968"/>
        <v>14.719999999999999</v>
      </c>
      <c r="DY92" s="84">
        <f t="shared" si="968"/>
        <v>14.719999999999999</v>
      </c>
      <c r="DZ92" s="84">
        <f t="shared" si="968"/>
        <v>14.719999999999999</v>
      </c>
      <c r="EA92" s="84">
        <f t="shared" si="968"/>
        <v>14.719999999999999</v>
      </c>
      <c r="EB92" s="84">
        <f t="shared" si="968"/>
        <v>11.04</v>
      </c>
      <c r="EC92" s="84">
        <f t="shared" si="968"/>
        <v>11.04</v>
      </c>
      <c r="ED92" s="84">
        <f t="shared" si="968"/>
        <v>11.04</v>
      </c>
      <c r="EE92" s="84">
        <f t="shared" si="968"/>
        <v>11.04</v>
      </c>
      <c r="EF92" s="197">
        <f t="shared" ref="EF92" si="969">EF82</f>
        <v>11.04</v>
      </c>
      <c r="EG92" s="108"/>
    </row>
    <row r="93" spans="1:137" x14ac:dyDescent="0.3">
      <c r="A93" s="13"/>
      <c r="B93" s="13"/>
      <c r="C93" s="13"/>
      <c r="D93" s="13" t="str">
        <f t="shared" si="828"/>
        <v>ASSYhigh red</v>
      </c>
      <c r="E93" s="207"/>
      <c r="F93" s="71" t="s">
        <v>217</v>
      </c>
      <c r="G93" s="83">
        <f>G81</f>
        <v>15.239999999999998</v>
      </c>
      <c r="H93" s="84">
        <f t="shared" ref="H93:BS93" si="970">H81</f>
        <v>15.239999999999998</v>
      </c>
      <c r="I93" s="84">
        <f t="shared" si="970"/>
        <v>15.239999999999998</v>
      </c>
      <c r="J93" s="84">
        <f t="shared" si="970"/>
        <v>15.239999999999998</v>
      </c>
      <c r="K93" s="84">
        <f t="shared" si="970"/>
        <v>15.239999999999998</v>
      </c>
      <c r="L93" s="84">
        <f t="shared" si="970"/>
        <v>20.32</v>
      </c>
      <c r="M93" s="84">
        <f t="shared" si="970"/>
        <v>20.32</v>
      </c>
      <c r="N93" s="84">
        <f t="shared" si="970"/>
        <v>20.32</v>
      </c>
      <c r="O93" s="84">
        <f t="shared" si="970"/>
        <v>20.32</v>
      </c>
      <c r="P93" s="84">
        <f t="shared" si="970"/>
        <v>20.32</v>
      </c>
      <c r="Q93" s="84">
        <f t="shared" si="970"/>
        <v>20.32</v>
      </c>
      <c r="R93" s="84">
        <f t="shared" si="970"/>
        <v>20.32</v>
      </c>
      <c r="S93" s="84">
        <f t="shared" si="970"/>
        <v>20.32</v>
      </c>
      <c r="T93" s="84">
        <f t="shared" si="970"/>
        <v>20.32</v>
      </c>
      <c r="U93" s="84">
        <f t="shared" si="970"/>
        <v>20.32</v>
      </c>
      <c r="V93" s="84">
        <f t="shared" si="970"/>
        <v>20.32</v>
      </c>
      <c r="W93" s="84">
        <f t="shared" si="970"/>
        <v>20.32</v>
      </c>
      <c r="X93" s="84">
        <f t="shared" si="970"/>
        <v>20.32</v>
      </c>
      <c r="Y93" s="84">
        <f t="shared" si="970"/>
        <v>20.32</v>
      </c>
      <c r="Z93" s="84">
        <f t="shared" si="970"/>
        <v>20.32</v>
      </c>
      <c r="AA93" s="84">
        <f t="shared" si="970"/>
        <v>20.32</v>
      </c>
      <c r="AB93" s="84">
        <f t="shared" si="970"/>
        <v>20.32</v>
      </c>
      <c r="AC93" s="84">
        <f t="shared" si="970"/>
        <v>20.32</v>
      </c>
      <c r="AD93" s="84">
        <f t="shared" si="970"/>
        <v>20.32</v>
      </c>
      <c r="AE93" s="84">
        <f t="shared" si="970"/>
        <v>20.32</v>
      </c>
      <c r="AF93" s="84">
        <f t="shared" si="970"/>
        <v>20.32</v>
      </c>
      <c r="AG93" s="84">
        <f t="shared" si="970"/>
        <v>20.32</v>
      </c>
      <c r="AH93" s="84">
        <f t="shared" si="970"/>
        <v>20.32</v>
      </c>
      <c r="AI93" s="84">
        <f t="shared" si="970"/>
        <v>20.32</v>
      </c>
      <c r="AJ93" s="84">
        <f t="shared" si="970"/>
        <v>20.32</v>
      </c>
      <c r="AK93" s="84">
        <f t="shared" si="970"/>
        <v>20.32</v>
      </c>
      <c r="AL93" s="84">
        <f t="shared" si="970"/>
        <v>20.32</v>
      </c>
      <c r="AM93" s="84">
        <f t="shared" si="970"/>
        <v>20.32</v>
      </c>
      <c r="AN93" s="84">
        <f t="shared" si="970"/>
        <v>20.32</v>
      </c>
      <c r="AO93" s="84">
        <f t="shared" si="970"/>
        <v>20.32</v>
      </c>
      <c r="AP93" s="84">
        <f t="shared" si="970"/>
        <v>20.32</v>
      </c>
      <c r="AQ93" s="84">
        <f t="shared" si="970"/>
        <v>20.32</v>
      </c>
      <c r="AR93" s="84">
        <f t="shared" si="970"/>
        <v>20.32</v>
      </c>
      <c r="AS93" s="84">
        <f t="shared" si="970"/>
        <v>20.32</v>
      </c>
      <c r="AT93" s="84">
        <f t="shared" si="970"/>
        <v>20.32</v>
      </c>
      <c r="AU93" s="84">
        <f t="shared" si="970"/>
        <v>20.32</v>
      </c>
      <c r="AV93" s="84">
        <f t="shared" si="970"/>
        <v>20.32</v>
      </c>
      <c r="AW93" s="84">
        <f t="shared" si="970"/>
        <v>20.32</v>
      </c>
      <c r="AX93" s="84">
        <f t="shared" si="970"/>
        <v>20.32</v>
      </c>
      <c r="AY93" s="84">
        <f t="shared" si="970"/>
        <v>20.32</v>
      </c>
      <c r="AZ93" s="84">
        <f t="shared" si="970"/>
        <v>25.4</v>
      </c>
      <c r="BA93" s="84">
        <f t="shared" si="970"/>
        <v>25.4</v>
      </c>
      <c r="BB93" s="84">
        <f t="shared" si="970"/>
        <v>25.4</v>
      </c>
      <c r="BC93" s="84">
        <f t="shared" si="970"/>
        <v>25.4</v>
      </c>
      <c r="BD93" s="84">
        <f t="shared" si="970"/>
        <v>25.4</v>
      </c>
      <c r="BE93" s="84">
        <f t="shared" si="970"/>
        <v>25.4</v>
      </c>
      <c r="BF93" s="84">
        <f t="shared" si="970"/>
        <v>25.4</v>
      </c>
      <c r="BG93" s="84">
        <f t="shared" si="970"/>
        <v>25.4</v>
      </c>
      <c r="BH93" s="84">
        <f t="shared" si="970"/>
        <v>25.4</v>
      </c>
      <c r="BI93" s="84">
        <f t="shared" si="970"/>
        <v>25.4</v>
      </c>
      <c r="BJ93" s="84">
        <f t="shared" si="970"/>
        <v>25.4</v>
      </c>
      <c r="BK93" s="84">
        <f t="shared" si="970"/>
        <v>25.4</v>
      </c>
      <c r="BL93" s="84">
        <f t="shared" si="970"/>
        <v>25.4</v>
      </c>
      <c r="BM93" s="84">
        <f t="shared" si="970"/>
        <v>25.4</v>
      </c>
      <c r="BN93" s="84">
        <f t="shared" si="970"/>
        <v>25.4</v>
      </c>
      <c r="BO93" s="84">
        <f t="shared" si="970"/>
        <v>25.4</v>
      </c>
      <c r="BP93" s="84">
        <f t="shared" si="970"/>
        <v>25.4</v>
      </c>
      <c r="BQ93" s="84">
        <f t="shared" si="970"/>
        <v>25.4</v>
      </c>
      <c r="BR93" s="84">
        <f t="shared" si="970"/>
        <v>25.4</v>
      </c>
      <c r="BS93" s="84">
        <f t="shared" si="970"/>
        <v>25.4</v>
      </c>
      <c r="BT93" s="84">
        <f t="shared" ref="BT93:EE93" si="971">BT81</f>
        <v>25.4</v>
      </c>
      <c r="BU93" s="84">
        <f t="shared" si="971"/>
        <v>25.4</v>
      </c>
      <c r="BV93" s="84">
        <f t="shared" si="971"/>
        <v>25.4</v>
      </c>
      <c r="BW93" s="84">
        <f t="shared" si="971"/>
        <v>25.4</v>
      </c>
      <c r="BX93" s="84">
        <f t="shared" si="971"/>
        <v>25.4</v>
      </c>
      <c r="BY93" s="84">
        <f t="shared" si="971"/>
        <v>20.32</v>
      </c>
      <c r="BZ93" s="84">
        <f t="shared" si="971"/>
        <v>20.32</v>
      </c>
      <c r="CA93" s="84">
        <f t="shared" si="971"/>
        <v>20.32</v>
      </c>
      <c r="CB93" s="84">
        <f t="shared" si="971"/>
        <v>20.32</v>
      </c>
      <c r="CC93" s="84">
        <f t="shared" si="971"/>
        <v>20.32</v>
      </c>
      <c r="CD93" s="84">
        <f t="shared" si="971"/>
        <v>20.32</v>
      </c>
      <c r="CE93" s="84">
        <f t="shared" si="971"/>
        <v>20.32</v>
      </c>
      <c r="CF93" s="84">
        <f t="shared" si="971"/>
        <v>20.32</v>
      </c>
      <c r="CG93" s="84">
        <f t="shared" si="971"/>
        <v>20.32</v>
      </c>
      <c r="CH93" s="84">
        <f t="shared" si="971"/>
        <v>20.32</v>
      </c>
      <c r="CI93" s="84">
        <f t="shared" si="971"/>
        <v>20.32</v>
      </c>
      <c r="CJ93" s="84">
        <f t="shared" si="971"/>
        <v>20.32</v>
      </c>
      <c r="CK93" s="84">
        <f t="shared" si="971"/>
        <v>20.32</v>
      </c>
      <c r="CL93" s="84">
        <f t="shared" si="971"/>
        <v>20.32</v>
      </c>
      <c r="CM93" s="84">
        <f t="shared" si="971"/>
        <v>20.32</v>
      </c>
      <c r="CN93" s="84">
        <f t="shared" si="971"/>
        <v>20.32</v>
      </c>
      <c r="CO93" s="84">
        <f t="shared" si="971"/>
        <v>20.32</v>
      </c>
      <c r="CP93" s="84">
        <f t="shared" si="971"/>
        <v>20.32</v>
      </c>
      <c r="CQ93" s="84">
        <f t="shared" si="971"/>
        <v>20.32</v>
      </c>
      <c r="CR93" s="84">
        <f t="shared" si="971"/>
        <v>20.32</v>
      </c>
      <c r="CS93" s="84">
        <f t="shared" si="971"/>
        <v>20.32</v>
      </c>
      <c r="CT93" s="84">
        <f t="shared" si="971"/>
        <v>20.32</v>
      </c>
      <c r="CU93" s="84">
        <f t="shared" si="971"/>
        <v>20.32</v>
      </c>
      <c r="CV93" s="84">
        <f t="shared" si="971"/>
        <v>20.32</v>
      </c>
      <c r="CW93" s="84">
        <f t="shared" si="971"/>
        <v>20.32</v>
      </c>
      <c r="CX93" s="84">
        <f t="shared" si="971"/>
        <v>20.32</v>
      </c>
      <c r="CY93" s="84">
        <f t="shared" si="971"/>
        <v>20.32</v>
      </c>
      <c r="CZ93" s="84">
        <f t="shared" si="971"/>
        <v>20.32</v>
      </c>
      <c r="DA93" s="84">
        <f t="shared" si="971"/>
        <v>20.32</v>
      </c>
      <c r="DB93" s="84">
        <f t="shared" si="971"/>
        <v>20.32</v>
      </c>
      <c r="DC93" s="84">
        <f t="shared" si="971"/>
        <v>20.32</v>
      </c>
      <c r="DD93" s="84">
        <f t="shared" si="971"/>
        <v>20.32</v>
      </c>
      <c r="DE93" s="84">
        <f t="shared" si="971"/>
        <v>20.32</v>
      </c>
      <c r="DF93" s="84">
        <f t="shared" si="971"/>
        <v>20.32</v>
      </c>
      <c r="DG93" s="84">
        <f t="shared" si="971"/>
        <v>20.32</v>
      </c>
      <c r="DH93" s="84">
        <f t="shared" si="971"/>
        <v>20.32</v>
      </c>
      <c r="DI93" s="84">
        <f t="shared" si="971"/>
        <v>20.32</v>
      </c>
      <c r="DJ93" s="84">
        <f t="shared" si="971"/>
        <v>20.32</v>
      </c>
      <c r="DK93" s="84">
        <f t="shared" si="971"/>
        <v>20.32</v>
      </c>
      <c r="DL93" s="84">
        <f t="shared" si="971"/>
        <v>20.32</v>
      </c>
      <c r="DM93" s="84">
        <f t="shared" si="971"/>
        <v>20.32</v>
      </c>
      <c r="DN93" s="84">
        <f t="shared" si="971"/>
        <v>20.32</v>
      </c>
      <c r="DO93" s="84">
        <f t="shared" si="971"/>
        <v>20.32</v>
      </c>
      <c r="DP93" s="84">
        <f t="shared" si="971"/>
        <v>20.32</v>
      </c>
      <c r="DQ93" s="84">
        <f t="shared" si="971"/>
        <v>20.32</v>
      </c>
      <c r="DR93" s="84">
        <f t="shared" si="971"/>
        <v>20.32</v>
      </c>
      <c r="DS93" s="84">
        <f t="shared" si="971"/>
        <v>20.32</v>
      </c>
      <c r="DT93" s="84">
        <f t="shared" si="971"/>
        <v>20.32</v>
      </c>
      <c r="DU93" s="84">
        <f t="shared" si="971"/>
        <v>20.32</v>
      </c>
      <c r="DV93" s="84">
        <f t="shared" si="971"/>
        <v>20.32</v>
      </c>
      <c r="DW93" s="84">
        <f t="shared" si="971"/>
        <v>20.32</v>
      </c>
      <c r="DX93" s="84">
        <f t="shared" si="971"/>
        <v>20.32</v>
      </c>
      <c r="DY93" s="84">
        <f t="shared" si="971"/>
        <v>20.32</v>
      </c>
      <c r="DZ93" s="84">
        <f t="shared" si="971"/>
        <v>20.32</v>
      </c>
      <c r="EA93" s="84">
        <f t="shared" si="971"/>
        <v>20.32</v>
      </c>
      <c r="EB93" s="84">
        <f t="shared" si="971"/>
        <v>15.239999999999998</v>
      </c>
      <c r="EC93" s="84">
        <f t="shared" si="971"/>
        <v>15.239999999999998</v>
      </c>
      <c r="ED93" s="84">
        <f t="shared" si="971"/>
        <v>15.239999999999998</v>
      </c>
      <c r="EE93" s="84">
        <f t="shared" si="971"/>
        <v>15.239999999999998</v>
      </c>
      <c r="EF93" s="197">
        <f t="shared" ref="EF93" si="972">EF81</f>
        <v>15.239999999999998</v>
      </c>
      <c r="EG93" s="108"/>
    </row>
    <row r="94" spans="1:137" ht="15" thickBot="1" x14ac:dyDescent="0.35">
      <c r="A94" s="13"/>
      <c r="B94" s="13"/>
      <c r="C94" s="13"/>
      <c r="D94" s="13" t="str">
        <f t="shared" si="828"/>
        <v>ASSYbuffer status</v>
      </c>
      <c r="E94" s="208"/>
      <c r="F94" s="72" t="s">
        <v>218</v>
      </c>
      <c r="G94" s="209">
        <f>G87/G83</f>
        <v>3.1746031746031753</v>
      </c>
      <c r="H94" s="210">
        <f t="shared" ref="H94:BS94" si="973">H87/H83</f>
        <v>3.1746031746031753</v>
      </c>
      <c r="I94" s="210">
        <f t="shared" si="973"/>
        <v>3.1746031746031753</v>
      </c>
      <c r="J94" s="210">
        <f t="shared" si="973"/>
        <v>3.1746031746031753</v>
      </c>
      <c r="K94" s="210">
        <f t="shared" si="973"/>
        <v>3.1746031746031753</v>
      </c>
      <c r="L94" s="210">
        <f t="shared" si="973"/>
        <v>2.3809523809523809</v>
      </c>
      <c r="M94" s="210">
        <f t="shared" si="973"/>
        <v>2.3809523809523809</v>
      </c>
      <c r="N94" s="210">
        <f t="shared" si="973"/>
        <v>2.3809523809523809</v>
      </c>
      <c r="O94" s="210">
        <f t="shared" si="973"/>
        <v>2.3809523809523809</v>
      </c>
      <c r="P94" s="210">
        <f t="shared" si="973"/>
        <v>2.9761904761904763</v>
      </c>
      <c r="Q94" s="210">
        <f t="shared" si="973"/>
        <v>2.9761904761904763</v>
      </c>
      <c r="R94" s="210">
        <f t="shared" si="973"/>
        <v>6.3988095238095237</v>
      </c>
      <c r="S94" s="210">
        <f t="shared" si="973"/>
        <v>6.3988095238095237</v>
      </c>
      <c r="T94" s="210">
        <f t="shared" si="973"/>
        <v>6.3988095238095237</v>
      </c>
      <c r="U94" s="210">
        <f t="shared" si="973"/>
        <v>3.125</v>
      </c>
      <c r="V94" s="210">
        <f t="shared" si="973"/>
        <v>3.125</v>
      </c>
      <c r="W94" s="210">
        <f t="shared" si="973"/>
        <v>6.25</v>
      </c>
      <c r="X94" s="210">
        <f t="shared" si="973"/>
        <v>6.25</v>
      </c>
      <c r="Y94" s="210">
        <f t="shared" si="973"/>
        <v>6.25</v>
      </c>
      <c r="Z94" s="210">
        <f t="shared" si="973"/>
        <v>2.9761904761904763</v>
      </c>
      <c r="AA94" s="210">
        <f t="shared" si="973"/>
        <v>2.9761904761904763</v>
      </c>
      <c r="AB94" s="210">
        <f t="shared" si="973"/>
        <v>6.25</v>
      </c>
      <c r="AC94" s="210">
        <f t="shared" si="973"/>
        <v>6.25</v>
      </c>
      <c r="AD94" s="210">
        <f t="shared" si="973"/>
        <v>6.25</v>
      </c>
      <c r="AE94" s="210">
        <f t="shared" si="973"/>
        <v>2.9761904761904763</v>
      </c>
      <c r="AF94" s="210">
        <f t="shared" si="973"/>
        <v>2.9761904761904763</v>
      </c>
      <c r="AG94" s="210">
        <f t="shared" si="973"/>
        <v>6.25</v>
      </c>
      <c r="AH94" s="210">
        <f t="shared" si="973"/>
        <v>6.25</v>
      </c>
      <c r="AI94" s="210">
        <f t="shared" si="973"/>
        <v>6.25</v>
      </c>
      <c r="AJ94" s="210">
        <f t="shared" si="973"/>
        <v>2.9761904761904763</v>
      </c>
      <c r="AK94" s="210">
        <f t="shared" si="973"/>
        <v>2.9761904761904763</v>
      </c>
      <c r="AL94" s="210">
        <f t="shared" si="973"/>
        <v>6.25</v>
      </c>
      <c r="AM94" s="210">
        <f t="shared" si="973"/>
        <v>6.25</v>
      </c>
      <c r="AN94" s="210">
        <f t="shared" si="973"/>
        <v>6.25</v>
      </c>
      <c r="AO94" s="210">
        <f t="shared" si="973"/>
        <v>2.9761904761904763</v>
      </c>
      <c r="AP94" s="210">
        <f t="shared" si="973"/>
        <v>2.9761904761904763</v>
      </c>
      <c r="AQ94" s="210">
        <f t="shared" si="973"/>
        <v>6.25</v>
      </c>
      <c r="AR94" s="210">
        <f t="shared" si="973"/>
        <v>6.25</v>
      </c>
      <c r="AS94" s="210">
        <f t="shared" si="973"/>
        <v>6.25</v>
      </c>
      <c r="AT94" s="210">
        <f t="shared" si="973"/>
        <v>3.125</v>
      </c>
      <c r="AU94" s="210">
        <f t="shared" si="973"/>
        <v>3.125</v>
      </c>
      <c r="AV94" s="210">
        <f t="shared" si="973"/>
        <v>6.1011904761904763</v>
      </c>
      <c r="AW94" s="210">
        <f t="shared" si="973"/>
        <v>6.1011904761904763</v>
      </c>
      <c r="AX94" s="210">
        <f t="shared" si="973"/>
        <v>6.1011904761904763</v>
      </c>
      <c r="AY94" s="210">
        <f t="shared" si="973"/>
        <v>3.125</v>
      </c>
      <c r="AZ94" s="210">
        <f t="shared" si="973"/>
        <v>2.5</v>
      </c>
      <c r="BA94" s="210">
        <f t="shared" si="973"/>
        <v>4.7619047619047619</v>
      </c>
      <c r="BB94" s="210">
        <f t="shared" si="973"/>
        <v>4.7619047619047619</v>
      </c>
      <c r="BC94" s="210">
        <f t="shared" si="973"/>
        <v>4.7619047619047619</v>
      </c>
      <c r="BD94" s="210">
        <f t="shared" si="973"/>
        <v>2.2619047619047619</v>
      </c>
      <c r="BE94" s="210">
        <f t="shared" si="973"/>
        <v>2.2619047619047619</v>
      </c>
      <c r="BF94" s="210">
        <f t="shared" si="973"/>
        <v>5.4761904761904763</v>
      </c>
      <c r="BG94" s="210">
        <f t="shared" si="973"/>
        <v>5.4761904761904763</v>
      </c>
      <c r="BH94" s="210">
        <f t="shared" si="973"/>
        <v>5.4761904761904763</v>
      </c>
      <c r="BI94" s="210">
        <f t="shared" si="973"/>
        <v>2.9761904761904763</v>
      </c>
      <c r="BJ94" s="210">
        <f t="shared" si="973"/>
        <v>2.9761904761904763</v>
      </c>
      <c r="BK94" s="210">
        <f t="shared" si="973"/>
        <v>5.4761904761904763</v>
      </c>
      <c r="BL94" s="210">
        <f t="shared" si="973"/>
        <v>5.4761904761904763</v>
      </c>
      <c r="BM94" s="210">
        <f t="shared" si="973"/>
        <v>5.4761904761904763</v>
      </c>
      <c r="BN94" s="210">
        <f t="shared" si="973"/>
        <v>2.6190476190476191</v>
      </c>
      <c r="BO94" s="210">
        <f t="shared" si="973"/>
        <v>2.6190476190476191</v>
      </c>
      <c r="BP94" s="210">
        <f t="shared" si="973"/>
        <v>5.833333333333333</v>
      </c>
      <c r="BQ94" s="210">
        <f t="shared" si="973"/>
        <v>5.833333333333333</v>
      </c>
      <c r="BR94" s="210">
        <f t="shared" si="973"/>
        <v>5.833333333333333</v>
      </c>
      <c r="BS94" s="210">
        <f t="shared" si="973"/>
        <v>2.7380952380952381</v>
      </c>
      <c r="BT94" s="210">
        <f t="shared" ref="BT94:EE94" si="974">BT87/BT83</f>
        <v>2.7380952380952381</v>
      </c>
      <c r="BU94" s="210">
        <f t="shared" si="974"/>
        <v>6.0714285714285712</v>
      </c>
      <c r="BV94" s="210">
        <f t="shared" si="974"/>
        <v>6.0714285714285712</v>
      </c>
      <c r="BW94" s="210">
        <f t="shared" si="974"/>
        <v>6.0714285714285712</v>
      </c>
      <c r="BX94" s="210">
        <f t="shared" si="974"/>
        <v>3.214285714285714</v>
      </c>
      <c r="BY94" s="210">
        <f t="shared" si="974"/>
        <v>4.0178571428571432</v>
      </c>
      <c r="BZ94" s="210">
        <f t="shared" si="974"/>
        <v>7.291666666666667</v>
      </c>
      <c r="CA94" s="210">
        <f t="shared" si="974"/>
        <v>7.291666666666667</v>
      </c>
      <c r="CB94" s="210">
        <f t="shared" si="974"/>
        <v>7.291666666666667</v>
      </c>
      <c r="CC94" s="210">
        <f t="shared" si="974"/>
        <v>3.7202380952380953</v>
      </c>
      <c r="CD94" s="210">
        <f t="shared" si="974"/>
        <v>3.7202380952380953</v>
      </c>
      <c r="CE94" s="210">
        <f t="shared" si="974"/>
        <v>6.5476190476190474</v>
      </c>
      <c r="CF94" s="210">
        <f t="shared" si="974"/>
        <v>6.5476190476190474</v>
      </c>
      <c r="CG94" s="210">
        <f t="shared" si="974"/>
        <v>6.5476190476190474</v>
      </c>
      <c r="CH94" s="210">
        <f t="shared" si="974"/>
        <v>3.2738095238095237</v>
      </c>
      <c r="CI94" s="210">
        <f t="shared" si="974"/>
        <v>3.2738095238095237</v>
      </c>
      <c r="CJ94" s="210">
        <f t="shared" si="974"/>
        <v>6.25</v>
      </c>
      <c r="CK94" s="210">
        <f t="shared" si="974"/>
        <v>6.25</v>
      </c>
      <c r="CL94" s="210">
        <f t="shared" si="974"/>
        <v>6.25</v>
      </c>
      <c r="CM94" s="210">
        <f t="shared" si="974"/>
        <v>3.125</v>
      </c>
      <c r="CN94" s="210">
        <f t="shared" si="974"/>
        <v>3.125</v>
      </c>
      <c r="CO94" s="210">
        <f t="shared" si="974"/>
        <v>6.1011904761904763</v>
      </c>
      <c r="CP94" s="210">
        <f t="shared" si="974"/>
        <v>6.1011904761904763</v>
      </c>
      <c r="CQ94" s="210">
        <f t="shared" si="974"/>
        <v>6.1011904761904763</v>
      </c>
      <c r="CR94" s="210">
        <f t="shared" si="974"/>
        <v>2.8273809523809526</v>
      </c>
      <c r="CS94" s="210">
        <f t="shared" si="974"/>
        <v>2.8273809523809526</v>
      </c>
      <c r="CT94" s="210">
        <f t="shared" si="974"/>
        <v>6.25</v>
      </c>
      <c r="CU94" s="210">
        <f t="shared" si="974"/>
        <v>6.25</v>
      </c>
      <c r="CV94" s="210">
        <f t="shared" si="974"/>
        <v>6.25</v>
      </c>
      <c r="CW94" s="210">
        <f t="shared" si="974"/>
        <v>2.9761904761904763</v>
      </c>
      <c r="CX94" s="210">
        <f t="shared" si="974"/>
        <v>2.9761904761904763</v>
      </c>
      <c r="CY94" s="210">
        <f t="shared" si="974"/>
        <v>6.25</v>
      </c>
      <c r="CZ94" s="210">
        <f t="shared" si="974"/>
        <v>6.25</v>
      </c>
      <c r="DA94" s="210">
        <f t="shared" si="974"/>
        <v>6.25</v>
      </c>
      <c r="DB94" s="210">
        <f t="shared" si="974"/>
        <v>2.9761904761904763</v>
      </c>
      <c r="DC94" s="210">
        <f t="shared" si="974"/>
        <v>2.9761904761904763</v>
      </c>
      <c r="DD94" s="210">
        <f t="shared" si="974"/>
        <v>6.25</v>
      </c>
      <c r="DE94" s="210">
        <f t="shared" si="974"/>
        <v>6.25</v>
      </c>
      <c r="DF94" s="210">
        <f t="shared" si="974"/>
        <v>6.25</v>
      </c>
      <c r="DG94" s="210">
        <f t="shared" si="974"/>
        <v>2.9761904761904763</v>
      </c>
      <c r="DH94" s="210">
        <f t="shared" si="974"/>
        <v>2.9761904761904763</v>
      </c>
      <c r="DI94" s="210">
        <f t="shared" si="974"/>
        <v>6.25</v>
      </c>
      <c r="DJ94" s="210">
        <f t="shared" si="974"/>
        <v>6.25</v>
      </c>
      <c r="DK94" s="210">
        <f t="shared" si="974"/>
        <v>6.25</v>
      </c>
      <c r="DL94" s="210">
        <f t="shared" si="974"/>
        <v>2.9761904761904763</v>
      </c>
      <c r="DM94" s="210">
        <f t="shared" si="974"/>
        <v>2.9761904761904763</v>
      </c>
      <c r="DN94" s="210">
        <f t="shared" si="974"/>
        <v>6.25</v>
      </c>
      <c r="DO94" s="210">
        <f t="shared" si="974"/>
        <v>6.25</v>
      </c>
      <c r="DP94" s="210">
        <f t="shared" si="974"/>
        <v>6.25</v>
      </c>
      <c r="DQ94" s="210">
        <f t="shared" si="974"/>
        <v>4.166666666666667</v>
      </c>
      <c r="DR94" s="210">
        <f t="shared" si="974"/>
        <v>4.166666666666667</v>
      </c>
      <c r="DS94" s="210">
        <f t="shared" si="974"/>
        <v>5.0595238095238093</v>
      </c>
      <c r="DT94" s="210">
        <f t="shared" si="974"/>
        <v>5.0595238095238093</v>
      </c>
      <c r="DU94" s="210">
        <f t="shared" si="974"/>
        <v>5.0595238095238093</v>
      </c>
      <c r="DV94" s="210">
        <f t="shared" si="974"/>
        <v>2.9761904761904763</v>
      </c>
      <c r="DW94" s="210">
        <f t="shared" si="974"/>
        <v>2.9761904761904763</v>
      </c>
      <c r="DX94" s="210">
        <f t="shared" si="974"/>
        <v>5.9523809523809526</v>
      </c>
      <c r="DY94" s="210">
        <f t="shared" si="974"/>
        <v>5.9523809523809526</v>
      </c>
      <c r="DZ94" s="210">
        <f t="shared" si="974"/>
        <v>5.9523809523809526</v>
      </c>
      <c r="EA94" s="210">
        <f t="shared" si="974"/>
        <v>2.9761904761904763</v>
      </c>
      <c r="EB94" s="210">
        <f t="shared" si="974"/>
        <v>3.9682539682539688</v>
      </c>
      <c r="EC94" s="210">
        <f t="shared" si="974"/>
        <v>7.9365079365079376</v>
      </c>
      <c r="ED94" s="210">
        <f t="shared" si="974"/>
        <v>7.9365079365079376</v>
      </c>
      <c r="EE94" s="210">
        <f t="shared" si="974"/>
        <v>7.9365079365079376</v>
      </c>
      <c r="EF94" s="211">
        <f t="shared" ref="EF94" si="975">EF87/EF83</f>
        <v>3.9682539682539688</v>
      </c>
      <c r="EG94" s="108"/>
    </row>
    <row r="95" spans="1:137" x14ac:dyDescent="0.3">
      <c r="A95" s="13"/>
      <c r="B95" s="13"/>
      <c r="C95" s="13"/>
      <c r="D95" s="13"/>
      <c r="E95" s="108"/>
      <c r="F95" s="108"/>
      <c r="G95" s="108"/>
      <c r="H95" s="108"/>
      <c r="I95" s="108"/>
      <c r="J95" s="108"/>
      <c r="K95" s="108"/>
      <c r="L95" s="108"/>
      <c r="M95" s="108"/>
      <c r="N95" s="108"/>
      <c r="O95" s="108"/>
      <c r="P95" s="108"/>
      <c r="Q95" s="108"/>
      <c r="R95" s="108"/>
      <c r="S95" s="108"/>
      <c r="T95" s="108"/>
      <c r="U95" s="108"/>
      <c r="V95" s="108"/>
      <c r="W95" s="108"/>
      <c r="X95" s="108"/>
      <c r="Y95" s="108"/>
      <c r="Z95" s="108"/>
      <c r="AA95" s="108"/>
      <c r="AB95" s="108"/>
      <c r="AC95" s="108"/>
      <c r="AD95" s="108"/>
      <c r="AE95" s="108"/>
      <c r="AF95" s="108"/>
      <c r="AG95" s="108"/>
      <c r="AH95" s="108"/>
      <c r="AI95" s="108"/>
      <c r="AJ95" s="108"/>
      <c r="AK95" s="108"/>
      <c r="AL95" s="108"/>
      <c r="AM95" s="108"/>
      <c r="AN95" s="108"/>
      <c r="AO95" s="108"/>
      <c r="AP95" s="108"/>
      <c r="AQ95" s="108"/>
      <c r="AR95" s="108"/>
      <c r="AS95" s="108"/>
      <c r="AT95" s="108"/>
      <c r="AU95" s="108"/>
      <c r="AV95" s="108"/>
      <c r="AW95" s="108"/>
      <c r="AX95" s="108"/>
      <c r="AY95" s="108"/>
      <c r="AZ95" s="108"/>
      <c r="BA95" s="108"/>
      <c r="BB95" s="108"/>
      <c r="BC95" s="108"/>
      <c r="BD95" s="108"/>
      <c r="BE95" s="108"/>
      <c r="BF95" s="108"/>
      <c r="BG95" s="108"/>
      <c r="BH95" s="108"/>
      <c r="BI95" s="108"/>
      <c r="BJ95" s="108"/>
      <c r="BK95" s="108"/>
      <c r="BL95" s="108"/>
      <c r="BM95" s="108"/>
      <c r="BN95" s="108"/>
      <c r="BO95" s="108"/>
      <c r="BP95" s="108"/>
      <c r="BQ95" s="108"/>
      <c r="BR95" s="108"/>
      <c r="BS95" s="108"/>
      <c r="BT95" s="108"/>
      <c r="BU95" s="108"/>
      <c r="BV95" s="108"/>
      <c r="BW95" s="108"/>
      <c r="BX95" s="108"/>
      <c r="BY95" s="108"/>
      <c r="BZ95" s="108"/>
      <c r="CA95" s="108"/>
      <c r="CB95" s="108"/>
      <c r="CC95" s="108"/>
      <c r="CD95" s="108"/>
      <c r="CE95" s="108"/>
      <c r="CF95" s="108"/>
      <c r="CG95" s="108"/>
      <c r="CH95" s="108"/>
      <c r="CI95" s="108"/>
      <c r="CJ95" s="108"/>
      <c r="CK95" s="108"/>
      <c r="CL95" s="108"/>
      <c r="CM95" s="108"/>
      <c r="CN95" s="108"/>
      <c r="CO95" s="108"/>
      <c r="CP95" s="108"/>
      <c r="CQ95" s="108"/>
      <c r="CR95" s="108"/>
      <c r="CS95" s="108"/>
      <c r="CT95" s="108"/>
      <c r="CU95" s="108"/>
      <c r="CV95" s="108"/>
      <c r="CW95" s="108"/>
      <c r="CX95" s="108"/>
      <c r="CY95" s="108"/>
      <c r="CZ95" s="108"/>
      <c r="DA95" s="108"/>
      <c r="DB95" s="108"/>
      <c r="DC95" s="108"/>
      <c r="DD95" s="108"/>
      <c r="DE95" s="108"/>
      <c r="DF95" s="108"/>
      <c r="DG95" s="108"/>
      <c r="DH95" s="108"/>
      <c r="DI95" s="108"/>
      <c r="DJ95" s="108"/>
      <c r="DK95" s="108"/>
      <c r="DL95" s="108"/>
      <c r="DM95" s="108"/>
      <c r="DN95" s="108"/>
      <c r="DO95" s="108"/>
      <c r="DP95" s="108"/>
      <c r="DQ95" s="108"/>
      <c r="DR95" s="108"/>
      <c r="DS95" s="108"/>
      <c r="DT95" s="108"/>
      <c r="DU95" s="108"/>
      <c r="DV95" s="108"/>
      <c r="DW95" s="108"/>
      <c r="DX95" s="108"/>
      <c r="DY95" s="108"/>
      <c r="DZ95" s="108"/>
      <c r="EA95" s="108"/>
      <c r="EB95" s="108"/>
      <c r="EC95" s="108"/>
      <c r="ED95" s="108"/>
      <c r="EE95" s="108"/>
      <c r="EF95" s="108"/>
      <c r="EG95" s="108"/>
    </row>
    <row r="96" spans="1:137" x14ac:dyDescent="0.3">
      <c r="A96" s="13"/>
      <c r="B96" s="13"/>
      <c r="C96" s="13"/>
      <c r="D96" s="13"/>
      <c r="E96" s="214"/>
      <c r="F96" s="108"/>
      <c r="G96" s="108"/>
      <c r="H96" s="108"/>
      <c r="I96" s="108"/>
      <c r="J96" s="108"/>
      <c r="K96" s="108"/>
      <c r="L96" s="108"/>
      <c r="M96" s="108"/>
      <c r="N96" s="108"/>
      <c r="O96" s="108"/>
      <c r="P96" s="108"/>
      <c r="Q96" s="108"/>
      <c r="R96" s="108"/>
      <c r="S96" s="108"/>
      <c r="T96" s="108"/>
      <c r="U96" s="108"/>
      <c r="V96" s="108"/>
      <c r="W96" s="108"/>
      <c r="X96" s="108"/>
      <c r="Y96" s="108"/>
      <c r="Z96" s="108"/>
      <c r="AA96" s="108"/>
      <c r="AB96" s="108"/>
      <c r="AC96" s="108"/>
      <c r="AD96" s="108"/>
      <c r="AE96" s="108"/>
      <c r="AF96" s="108"/>
      <c r="AG96" s="108"/>
      <c r="AH96" s="108"/>
      <c r="AI96" s="108"/>
      <c r="AJ96" s="108"/>
      <c r="AK96" s="108"/>
      <c r="AL96" s="108"/>
      <c r="AM96" s="108"/>
      <c r="AN96" s="108"/>
      <c r="AO96" s="108"/>
      <c r="AP96" s="108"/>
      <c r="AQ96" s="108"/>
      <c r="AR96" s="108"/>
      <c r="AS96" s="108"/>
      <c r="AT96" s="108"/>
      <c r="AU96" s="108"/>
      <c r="AV96" s="108"/>
      <c r="AW96" s="108"/>
      <c r="AX96" s="108"/>
      <c r="AY96" s="108"/>
      <c r="AZ96" s="108"/>
      <c r="BA96" s="108"/>
      <c r="BB96" s="108"/>
      <c r="BC96" s="108"/>
      <c r="BD96" s="108"/>
      <c r="BE96" s="108"/>
      <c r="BF96" s="108"/>
      <c r="BG96" s="108"/>
      <c r="BH96" s="108"/>
      <c r="BI96" s="108"/>
      <c r="BJ96" s="108"/>
      <c r="BK96" s="108"/>
      <c r="BL96" s="108"/>
      <c r="BM96" s="108"/>
      <c r="BN96" s="108"/>
      <c r="BO96" s="108"/>
      <c r="BP96" s="108"/>
      <c r="BQ96" s="108"/>
      <c r="BR96" s="108"/>
      <c r="BS96" s="108"/>
      <c r="BT96" s="108"/>
      <c r="BU96" s="108"/>
      <c r="BV96" s="108"/>
      <c r="BW96" s="108"/>
      <c r="BX96" s="108"/>
      <c r="BY96" s="108"/>
      <c r="BZ96" s="108"/>
      <c r="CA96" s="108"/>
      <c r="CB96" s="108"/>
      <c r="CC96" s="108"/>
      <c r="CD96" s="108"/>
      <c r="CE96" s="108"/>
      <c r="CF96" s="108"/>
      <c r="CG96" s="108"/>
      <c r="CH96" s="108"/>
      <c r="CI96" s="108"/>
      <c r="CJ96" s="108"/>
      <c r="CK96" s="108"/>
      <c r="CL96" s="108"/>
      <c r="CM96" s="108"/>
      <c r="CN96" s="108"/>
      <c r="CO96" s="108"/>
      <c r="CP96" s="108"/>
      <c r="CQ96" s="108"/>
      <c r="CR96" s="108"/>
      <c r="CS96" s="108"/>
      <c r="CT96" s="108"/>
      <c r="CU96" s="108"/>
      <c r="CV96" s="108"/>
      <c r="CW96" s="108"/>
      <c r="CX96" s="108"/>
      <c r="CY96" s="108"/>
      <c r="CZ96" s="108"/>
      <c r="DA96" s="108"/>
      <c r="DB96" s="108"/>
      <c r="DC96" s="108"/>
      <c r="DD96" s="108"/>
      <c r="DE96" s="108"/>
      <c r="DF96" s="108"/>
      <c r="DG96" s="108"/>
      <c r="DH96" s="108"/>
      <c r="DI96" s="108"/>
      <c r="DJ96" s="108"/>
      <c r="DK96" s="108"/>
      <c r="DL96" s="108"/>
      <c r="DM96" s="108"/>
      <c r="DN96" s="108"/>
      <c r="DO96" s="108"/>
      <c r="DP96" s="108"/>
      <c r="DQ96" s="108"/>
      <c r="DR96" s="108"/>
      <c r="DS96" s="108"/>
      <c r="DT96" s="108"/>
      <c r="DU96" s="108"/>
      <c r="DV96" s="108"/>
      <c r="DW96" s="108"/>
      <c r="DX96" s="108"/>
      <c r="DY96" s="108"/>
      <c r="DZ96" s="108"/>
      <c r="EA96" s="108"/>
      <c r="EB96" s="108"/>
      <c r="EC96" s="108"/>
      <c r="ED96" s="108"/>
      <c r="EE96" s="108"/>
      <c r="EF96" s="108"/>
      <c r="EG96" s="108"/>
    </row>
    <row r="97" spans="1:137" x14ac:dyDescent="0.3">
      <c r="A97" s="13"/>
      <c r="B97" s="13"/>
      <c r="C97" s="13"/>
      <c r="D97" s="13"/>
      <c r="E97" s="214"/>
      <c r="F97" s="108"/>
      <c r="G97" s="108"/>
      <c r="H97" s="108"/>
      <c r="I97" s="108"/>
      <c r="J97" s="108"/>
      <c r="K97" s="108"/>
      <c r="L97" s="108"/>
      <c r="M97" s="108"/>
      <c r="N97" s="108"/>
      <c r="O97" s="108"/>
      <c r="P97" s="108"/>
      <c r="Q97" s="108"/>
      <c r="R97" s="108"/>
      <c r="S97" s="108"/>
      <c r="T97" s="108"/>
      <c r="U97" s="108"/>
      <c r="V97" s="108"/>
      <c r="W97" s="108"/>
      <c r="X97" s="108"/>
      <c r="Y97" s="108"/>
      <c r="Z97" s="108"/>
      <c r="AA97" s="108"/>
      <c r="AB97" s="108"/>
      <c r="AC97" s="108"/>
      <c r="AD97" s="108"/>
      <c r="AE97" s="108"/>
      <c r="AF97" s="108"/>
      <c r="AG97" s="108"/>
      <c r="AH97" s="108"/>
      <c r="AI97" s="108"/>
      <c r="AJ97" s="108"/>
      <c r="AK97" s="108"/>
      <c r="AL97" s="108"/>
      <c r="AM97" s="108"/>
      <c r="AN97" s="108"/>
      <c r="AO97" s="108"/>
      <c r="AP97" s="108"/>
      <c r="AQ97" s="108"/>
      <c r="AR97" s="108"/>
      <c r="AS97" s="108"/>
      <c r="AT97" s="108"/>
      <c r="AU97" s="108"/>
      <c r="AV97" s="108"/>
      <c r="AW97" s="108"/>
      <c r="AX97" s="108"/>
      <c r="AY97" s="108"/>
      <c r="AZ97" s="108"/>
      <c r="BA97" s="108"/>
      <c r="BB97" s="108"/>
      <c r="BC97" s="108"/>
      <c r="BD97" s="108"/>
      <c r="BE97" s="108"/>
      <c r="BF97" s="108"/>
      <c r="BG97" s="108"/>
      <c r="BH97" s="108"/>
      <c r="BI97" s="108"/>
      <c r="BJ97" s="108"/>
      <c r="BK97" s="108"/>
      <c r="BL97" s="108"/>
      <c r="BM97" s="108"/>
      <c r="BN97" s="108"/>
      <c r="BO97" s="108"/>
      <c r="BP97" s="108"/>
      <c r="BQ97" s="108"/>
      <c r="BR97" s="108"/>
      <c r="BS97" s="108"/>
      <c r="BT97" s="108"/>
      <c r="BU97" s="108"/>
      <c r="BV97" s="108"/>
      <c r="BW97" s="108"/>
      <c r="BX97" s="108"/>
      <c r="BY97" s="108"/>
      <c r="BZ97" s="108"/>
      <c r="CA97" s="108"/>
      <c r="CB97" s="108"/>
      <c r="CC97" s="108"/>
      <c r="CD97" s="108"/>
      <c r="CE97" s="108"/>
      <c r="CF97" s="108"/>
      <c r="CG97" s="108"/>
      <c r="CH97" s="108"/>
      <c r="CI97" s="108"/>
      <c r="CJ97" s="108"/>
      <c r="CK97" s="108"/>
      <c r="CL97" s="108"/>
      <c r="CM97" s="108"/>
      <c r="CN97" s="108"/>
      <c r="CO97" s="108"/>
      <c r="CP97" s="108"/>
      <c r="CQ97" s="108"/>
      <c r="CR97" s="108"/>
      <c r="CS97" s="108"/>
      <c r="CT97" s="108"/>
      <c r="CU97" s="108"/>
      <c r="CV97" s="108"/>
      <c r="CW97" s="108"/>
      <c r="CX97" s="108"/>
      <c r="CY97" s="108"/>
      <c r="CZ97" s="108"/>
      <c r="DA97" s="108"/>
      <c r="DB97" s="108"/>
      <c r="DC97" s="108"/>
      <c r="DD97" s="108"/>
      <c r="DE97" s="108"/>
      <c r="DF97" s="108"/>
      <c r="DG97" s="108"/>
      <c r="DH97" s="108"/>
      <c r="DI97" s="108"/>
      <c r="DJ97" s="108"/>
      <c r="DK97" s="108"/>
      <c r="DL97" s="108"/>
      <c r="DM97" s="108"/>
      <c r="DN97" s="108"/>
      <c r="DO97" s="108"/>
      <c r="DP97" s="108"/>
      <c r="DQ97" s="108"/>
      <c r="DR97" s="108"/>
      <c r="DS97" s="108"/>
      <c r="DT97" s="108"/>
      <c r="DU97" s="108"/>
      <c r="DV97" s="108"/>
      <c r="DW97" s="108"/>
      <c r="DX97" s="108"/>
      <c r="DY97" s="108"/>
      <c r="DZ97" s="108"/>
      <c r="EA97" s="108"/>
      <c r="EB97" s="108"/>
      <c r="EC97" s="108"/>
      <c r="ED97" s="108"/>
      <c r="EE97" s="108"/>
      <c r="EF97" s="108"/>
      <c r="EG97" s="108"/>
    </row>
    <row r="98" spans="1:137" x14ac:dyDescent="0.3">
      <c r="A98" s="13"/>
      <c r="B98" s="13"/>
      <c r="C98" s="13"/>
      <c r="D98" s="13"/>
      <c r="E98" s="214"/>
      <c r="F98" s="108"/>
      <c r="G98" s="108"/>
      <c r="H98" s="108"/>
      <c r="I98" s="108"/>
      <c r="J98" s="108"/>
      <c r="K98" s="108"/>
      <c r="L98" s="108"/>
      <c r="M98" s="108"/>
      <c r="N98" s="108"/>
      <c r="O98" s="108"/>
      <c r="P98" s="108"/>
      <c r="Q98" s="108"/>
      <c r="R98" s="108"/>
      <c r="S98" s="108"/>
      <c r="T98" s="108"/>
      <c r="U98" s="108"/>
      <c r="V98" s="108"/>
      <c r="W98" s="108"/>
      <c r="X98" s="108"/>
      <c r="Y98" s="108"/>
      <c r="Z98" s="108"/>
      <c r="AA98" s="108"/>
      <c r="AB98" s="108"/>
      <c r="AC98" s="108"/>
      <c r="AD98" s="108"/>
      <c r="AE98" s="108"/>
      <c r="AF98" s="108"/>
      <c r="AG98" s="108"/>
      <c r="AH98" s="108"/>
      <c r="AI98" s="108"/>
      <c r="AJ98" s="108"/>
      <c r="AK98" s="108"/>
      <c r="AL98" s="108"/>
      <c r="AM98" s="108"/>
      <c r="AN98" s="108"/>
      <c r="AO98" s="108"/>
      <c r="AP98" s="108"/>
      <c r="AQ98" s="108"/>
      <c r="AR98" s="108"/>
      <c r="AS98" s="108"/>
      <c r="AT98" s="108"/>
      <c r="AU98" s="108"/>
      <c r="AV98" s="108"/>
      <c r="AW98" s="108"/>
      <c r="AX98" s="108"/>
      <c r="AY98" s="108"/>
      <c r="AZ98" s="108"/>
      <c r="BA98" s="108"/>
      <c r="BB98" s="108"/>
      <c r="BC98" s="108"/>
      <c r="BD98" s="108"/>
      <c r="BE98" s="108"/>
      <c r="BF98" s="108"/>
      <c r="BG98" s="108"/>
      <c r="BH98" s="108"/>
      <c r="BI98" s="108"/>
      <c r="BJ98" s="108"/>
      <c r="BK98" s="108"/>
      <c r="BL98" s="108"/>
      <c r="BM98" s="108"/>
      <c r="BN98" s="108"/>
      <c r="BO98" s="108"/>
      <c r="BP98" s="108"/>
      <c r="BQ98" s="108"/>
      <c r="BR98" s="108"/>
      <c r="BS98" s="108"/>
      <c r="BT98" s="108"/>
      <c r="BU98" s="108"/>
      <c r="BV98" s="108"/>
      <c r="BW98" s="108"/>
      <c r="BX98" s="108"/>
      <c r="BY98" s="108"/>
      <c r="BZ98" s="108"/>
      <c r="CA98" s="108"/>
      <c r="CB98" s="108"/>
      <c r="CC98" s="108"/>
      <c r="CD98" s="108"/>
      <c r="CE98" s="108"/>
      <c r="CF98" s="108"/>
      <c r="CG98" s="108"/>
      <c r="CH98" s="108"/>
      <c r="CI98" s="108"/>
      <c r="CJ98" s="108"/>
      <c r="CK98" s="108"/>
      <c r="CL98" s="108"/>
      <c r="CM98" s="108"/>
      <c r="CN98" s="108"/>
      <c r="CO98" s="108"/>
      <c r="CP98" s="108"/>
      <c r="CQ98" s="108"/>
      <c r="CR98" s="108"/>
      <c r="CS98" s="108"/>
      <c r="CT98" s="108"/>
      <c r="CU98" s="108"/>
      <c r="CV98" s="108"/>
      <c r="CW98" s="108"/>
      <c r="CX98" s="108"/>
      <c r="CY98" s="108"/>
      <c r="CZ98" s="108"/>
      <c r="DA98" s="108"/>
      <c r="DB98" s="108"/>
      <c r="DC98" s="108"/>
      <c r="DD98" s="108"/>
      <c r="DE98" s="108"/>
      <c r="DF98" s="108"/>
      <c r="DG98" s="108"/>
      <c r="DH98" s="108"/>
      <c r="DI98" s="108"/>
      <c r="DJ98" s="108"/>
      <c r="DK98" s="108"/>
      <c r="DL98" s="108"/>
      <c r="DM98" s="108"/>
      <c r="DN98" s="108"/>
      <c r="DO98" s="108"/>
      <c r="DP98" s="108"/>
      <c r="DQ98" s="108"/>
      <c r="DR98" s="108"/>
      <c r="DS98" s="108"/>
      <c r="DT98" s="108"/>
      <c r="DU98" s="108"/>
      <c r="DV98" s="108"/>
      <c r="DW98" s="108"/>
      <c r="DX98" s="108"/>
      <c r="DY98" s="108"/>
      <c r="DZ98" s="108"/>
      <c r="EA98" s="108"/>
      <c r="EB98" s="108"/>
      <c r="EC98" s="108"/>
      <c r="ED98" s="108"/>
      <c r="EE98" s="108"/>
      <c r="EF98" s="108"/>
      <c r="EG98" s="108"/>
    </row>
    <row r="99" spans="1:137" x14ac:dyDescent="0.3">
      <c r="A99" s="13"/>
      <c r="B99" s="13"/>
      <c r="C99" s="13"/>
      <c r="D99" s="13"/>
      <c r="E99" s="214"/>
      <c r="F99" s="108"/>
      <c r="G99" s="108"/>
      <c r="H99" s="108"/>
      <c r="I99" s="108"/>
      <c r="J99" s="108"/>
      <c r="K99" s="108"/>
      <c r="L99" s="108"/>
      <c r="M99" s="108"/>
      <c r="N99" s="108"/>
      <c r="O99" s="108"/>
      <c r="P99" s="108"/>
      <c r="Q99" s="108"/>
      <c r="R99" s="108"/>
      <c r="S99" s="108"/>
      <c r="T99" s="108"/>
      <c r="U99" s="108"/>
      <c r="V99" s="108"/>
      <c r="W99" s="108"/>
      <c r="X99" s="108"/>
      <c r="Y99" s="108"/>
      <c r="Z99" s="108"/>
      <c r="AA99" s="108"/>
      <c r="AB99" s="108"/>
      <c r="AC99" s="108"/>
      <c r="AD99" s="108"/>
      <c r="AE99" s="108"/>
      <c r="AF99" s="108"/>
      <c r="AG99" s="108"/>
      <c r="AH99" s="108"/>
      <c r="AI99" s="108"/>
      <c r="AJ99" s="108"/>
      <c r="AK99" s="108"/>
      <c r="AL99" s="108"/>
      <c r="AM99" s="108"/>
      <c r="AN99" s="108"/>
      <c r="AO99" s="108"/>
      <c r="AP99" s="108"/>
      <c r="AQ99" s="108"/>
      <c r="AR99" s="108"/>
      <c r="AS99" s="108"/>
      <c r="AT99" s="108"/>
      <c r="AU99" s="108"/>
      <c r="AV99" s="108"/>
      <c r="AW99" s="108"/>
      <c r="AX99" s="108"/>
      <c r="AY99" s="108"/>
      <c r="AZ99" s="108"/>
      <c r="BA99" s="108"/>
      <c r="BB99" s="108"/>
      <c r="BC99" s="108"/>
      <c r="BD99" s="108"/>
      <c r="BE99" s="108"/>
      <c r="BF99" s="108"/>
      <c r="BG99" s="108"/>
      <c r="BH99" s="108"/>
      <c r="BI99" s="108"/>
      <c r="BJ99" s="108"/>
      <c r="BK99" s="108"/>
      <c r="BL99" s="108"/>
      <c r="BM99" s="108"/>
      <c r="BN99" s="108"/>
      <c r="BO99" s="108"/>
      <c r="BP99" s="108"/>
      <c r="BQ99" s="108"/>
      <c r="BR99" s="108"/>
      <c r="BS99" s="108"/>
      <c r="BT99" s="108"/>
      <c r="BU99" s="108"/>
      <c r="BV99" s="108"/>
      <c r="BW99" s="108"/>
      <c r="BX99" s="108"/>
      <c r="BY99" s="108"/>
      <c r="BZ99" s="108"/>
      <c r="CA99" s="108"/>
      <c r="CB99" s="108"/>
      <c r="CC99" s="108"/>
      <c r="CD99" s="108"/>
      <c r="CE99" s="108"/>
      <c r="CF99" s="108"/>
      <c r="CG99" s="108"/>
      <c r="CH99" s="108"/>
      <c r="CI99" s="108"/>
      <c r="CJ99" s="108"/>
      <c r="CK99" s="108"/>
      <c r="CL99" s="108"/>
      <c r="CM99" s="108"/>
      <c r="CN99" s="108"/>
      <c r="CO99" s="108"/>
      <c r="CP99" s="108"/>
      <c r="CQ99" s="108"/>
      <c r="CR99" s="108"/>
      <c r="CS99" s="108"/>
      <c r="CT99" s="108"/>
      <c r="CU99" s="108"/>
      <c r="CV99" s="108"/>
      <c r="CW99" s="108"/>
      <c r="CX99" s="108"/>
      <c r="CY99" s="108"/>
      <c r="CZ99" s="108"/>
      <c r="DA99" s="108"/>
      <c r="DB99" s="108"/>
      <c r="DC99" s="108"/>
      <c r="DD99" s="108"/>
      <c r="DE99" s="108"/>
      <c r="DF99" s="108"/>
      <c r="DG99" s="108"/>
      <c r="DH99" s="108"/>
      <c r="DI99" s="108"/>
      <c r="DJ99" s="108"/>
      <c r="DK99" s="108"/>
      <c r="DL99" s="108"/>
      <c r="DM99" s="108"/>
      <c r="DN99" s="108"/>
      <c r="DO99" s="108"/>
      <c r="DP99" s="108"/>
      <c r="DQ99" s="108"/>
      <c r="DR99" s="108"/>
      <c r="DS99" s="108"/>
      <c r="DT99" s="108"/>
      <c r="DU99" s="108"/>
      <c r="DV99" s="108"/>
      <c r="DW99" s="108"/>
      <c r="DX99" s="108"/>
      <c r="DY99" s="108"/>
      <c r="DZ99" s="108"/>
      <c r="EA99" s="108"/>
      <c r="EB99" s="108"/>
      <c r="EC99" s="108"/>
      <c r="ED99" s="108"/>
      <c r="EE99" s="108"/>
      <c r="EF99" s="108"/>
      <c r="EG99" s="108"/>
    </row>
    <row r="100" spans="1:137" x14ac:dyDescent="0.3">
      <c r="A100" s="13"/>
      <c r="B100" s="13"/>
      <c r="C100" s="13"/>
      <c r="D100" s="13"/>
      <c r="E100" s="214"/>
      <c r="F100" s="108"/>
      <c r="G100" s="108"/>
      <c r="H100" s="108"/>
      <c r="I100" s="108"/>
      <c r="J100" s="108"/>
      <c r="K100" s="108"/>
      <c r="L100" s="108"/>
      <c r="M100" s="108"/>
      <c r="N100" s="108"/>
      <c r="O100" s="108"/>
      <c r="P100" s="108"/>
      <c r="Q100" s="108"/>
      <c r="R100" s="108"/>
      <c r="S100" s="108"/>
      <c r="T100" s="108"/>
      <c r="U100" s="108"/>
      <c r="V100" s="108"/>
      <c r="W100" s="108"/>
      <c r="X100" s="108"/>
      <c r="Y100" s="108"/>
      <c r="Z100" s="108"/>
      <c r="AA100" s="108"/>
      <c r="AB100" s="108"/>
      <c r="AC100" s="108"/>
      <c r="AD100" s="108"/>
      <c r="AE100" s="108"/>
      <c r="AF100" s="108"/>
      <c r="AG100" s="108"/>
      <c r="AH100" s="108"/>
      <c r="AI100" s="108"/>
      <c r="AJ100" s="108"/>
      <c r="AK100" s="108"/>
      <c r="AL100" s="108"/>
      <c r="AM100" s="108"/>
      <c r="AN100" s="108"/>
      <c r="AO100" s="108"/>
      <c r="AP100" s="108"/>
      <c r="AQ100" s="108"/>
      <c r="AR100" s="108"/>
      <c r="AS100" s="108"/>
      <c r="AT100" s="108"/>
      <c r="AU100" s="108"/>
      <c r="AV100" s="108"/>
      <c r="AW100" s="108"/>
      <c r="AX100" s="108"/>
      <c r="AY100" s="108"/>
      <c r="AZ100" s="108"/>
      <c r="BA100" s="108"/>
      <c r="BB100" s="108"/>
      <c r="BC100" s="108"/>
      <c r="BD100" s="108"/>
      <c r="BE100" s="108"/>
      <c r="BF100" s="108"/>
      <c r="BG100" s="108"/>
      <c r="BH100" s="108"/>
      <c r="BI100" s="108"/>
      <c r="BJ100" s="108"/>
      <c r="BK100" s="108"/>
      <c r="BL100" s="108"/>
      <c r="BM100" s="108"/>
      <c r="BN100" s="108"/>
      <c r="BO100" s="108"/>
      <c r="BP100" s="108"/>
      <c r="BQ100" s="108"/>
      <c r="BR100" s="108"/>
      <c r="BS100" s="108"/>
      <c r="BT100" s="108"/>
      <c r="BU100" s="108"/>
      <c r="BV100" s="108"/>
      <c r="BW100" s="108"/>
      <c r="BX100" s="108"/>
      <c r="BY100" s="108"/>
      <c r="BZ100" s="108"/>
      <c r="CA100" s="108"/>
      <c r="CB100" s="108"/>
      <c r="CC100" s="108"/>
      <c r="CD100" s="108"/>
      <c r="CE100" s="108"/>
      <c r="CF100" s="108"/>
      <c r="CG100" s="108"/>
      <c r="CH100" s="108"/>
      <c r="CI100" s="108"/>
      <c r="CJ100" s="108"/>
      <c r="CK100" s="108"/>
      <c r="CL100" s="108"/>
      <c r="CM100" s="108"/>
      <c r="CN100" s="108"/>
      <c r="CO100" s="108"/>
      <c r="CP100" s="108"/>
      <c r="CQ100" s="108"/>
      <c r="CR100" s="108"/>
      <c r="CS100" s="108"/>
      <c r="CT100" s="108"/>
      <c r="CU100" s="108"/>
      <c r="CV100" s="108"/>
      <c r="CW100" s="108"/>
      <c r="CX100" s="108"/>
      <c r="CY100" s="108"/>
      <c r="CZ100" s="108"/>
      <c r="DA100" s="108"/>
      <c r="DB100" s="108"/>
      <c r="DC100" s="108"/>
      <c r="DD100" s="108"/>
      <c r="DE100" s="108"/>
      <c r="DF100" s="108"/>
      <c r="DG100" s="108"/>
      <c r="DH100" s="108"/>
      <c r="DI100" s="108"/>
      <c r="DJ100" s="108"/>
      <c r="DK100" s="108"/>
      <c r="DL100" s="108"/>
      <c r="DM100" s="108"/>
      <c r="DN100" s="108"/>
      <c r="DO100" s="108"/>
      <c r="DP100" s="108"/>
      <c r="DQ100" s="108"/>
      <c r="DR100" s="108"/>
      <c r="DS100" s="108"/>
      <c r="DT100" s="108"/>
      <c r="DU100" s="108"/>
      <c r="DV100" s="108"/>
      <c r="DW100" s="108"/>
      <c r="DX100" s="108"/>
      <c r="DY100" s="108"/>
      <c r="DZ100" s="108"/>
      <c r="EA100" s="108"/>
      <c r="EB100" s="108"/>
      <c r="EC100" s="108"/>
      <c r="ED100" s="108"/>
      <c r="EE100" s="108"/>
      <c r="EF100" s="108"/>
      <c r="EG100" s="108"/>
    </row>
    <row r="101" spans="1:137" x14ac:dyDescent="0.3">
      <c r="A101" s="13"/>
      <c r="B101" s="13"/>
      <c r="C101" s="13"/>
      <c r="D101" s="13"/>
      <c r="E101" s="108"/>
      <c r="F101" s="108"/>
      <c r="G101" s="108"/>
      <c r="H101" s="108"/>
      <c r="I101" s="108"/>
      <c r="J101" s="108"/>
      <c r="K101" s="108"/>
      <c r="L101" s="108"/>
      <c r="M101" s="108"/>
      <c r="N101" s="108"/>
      <c r="O101" s="108"/>
      <c r="P101" s="108"/>
      <c r="Q101" s="108"/>
      <c r="R101" s="108"/>
      <c r="S101" s="108"/>
      <c r="T101" s="108"/>
      <c r="U101" s="108"/>
      <c r="V101" s="108"/>
      <c r="W101" s="108"/>
      <c r="X101" s="108"/>
      <c r="Y101" s="108"/>
      <c r="Z101" s="108"/>
      <c r="AA101" s="108"/>
      <c r="AB101" s="108"/>
      <c r="AC101" s="108"/>
      <c r="AD101" s="108"/>
      <c r="AE101" s="108"/>
      <c r="AF101" s="108"/>
      <c r="AG101" s="108"/>
      <c r="AH101" s="108"/>
      <c r="AI101" s="108"/>
      <c r="AJ101" s="108"/>
      <c r="AK101" s="108"/>
      <c r="AL101" s="108"/>
      <c r="AM101" s="108"/>
      <c r="AN101" s="108"/>
      <c r="AO101" s="108"/>
      <c r="AP101" s="108"/>
      <c r="AQ101" s="108"/>
      <c r="AR101" s="108"/>
      <c r="AS101" s="108"/>
      <c r="AT101" s="108"/>
      <c r="AU101" s="108"/>
      <c r="AV101" s="108"/>
      <c r="AW101" s="108"/>
      <c r="AX101" s="108"/>
      <c r="AY101" s="108"/>
      <c r="AZ101" s="108"/>
      <c r="BA101" s="108"/>
      <c r="BB101" s="108"/>
      <c r="BC101" s="108"/>
      <c r="BD101" s="108"/>
      <c r="BE101" s="108"/>
      <c r="BF101" s="108"/>
      <c r="BG101" s="108"/>
      <c r="BH101" s="108"/>
      <c r="BI101" s="108"/>
      <c r="BJ101" s="108"/>
      <c r="BK101" s="108"/>
      <c r="BL101" s="108"/>
      <c r="BM101" s="108"/>
      <c r="BN101" s="108"/>
      <c r="BO101" s="108"/>
      <c r="BP101" s="108"/>
      <c r="BQ101" s="108"/>
      <c r="BR101" s="108"/>
      <c r="BS101" s="108"/>
      <c r="BT101" s="108"/>
      <c r="BU101" s="108"/>
      <c r="BV101" s="108"/>
      <c r="BW101" s="108"/>
      <c r="BX101" s="108"/>
      <c r="BY101" s="108"/>
      <c r="BZ101" s="108"/>
      <c r="CA101" s="108"/>
      <c r="CB101" s="108"/>
      <c r="CC101" s="108"/>
      <c r="CD101" s="108"/>
      <c r="CE101" s="108"/>
      <c r="CF101" s="108"/>
      <c r="CG101" s="108"/>
      <c r="CH101" s="108"/>
      <c r="CI101" s="108"/>
      <c r="CJ101" s="108"/>
      <c r="CK101" s="108"/>
      <c r="CL101" s="108"/>
      <c r="CM101" s="108"/>
      <c r="CN101" s="108"/>
      <c r="CO101" s="108"/>
      <c r="CP101" s="108"/>
      <c r="CQ101" s="108"/>
      <c r="CR101" s="108"/>
      <c r="CS101" s="108"/>
      <c r="CT101" s="108"/>
      <c r="CU101" s="108"/>
      <c r="CV101" s="108"/>
      <c r="CW101" s="108"/>
      <c r="CX101" s="108"/>
      <c r="CY101" s="108"/>
      <c r="CZ101" s="108"/>
      <c r="DA101" s="108"/>
      <c r="DB101" s="108"/>
      <c r="DC101" s="108"/>
      <c r="DD101" s="108"/>
      <c r="DE101" s="108"/>
      <c r="DF101" s="108"/>
      <c r="DG101" s="108"/>
      <c r="DH101" s="108"/>
      <c r="DI101" s="108"/>
      <c r="DJ101" s="108"/>
      <c r="DK101" s="108"/>
      <c r="DL101" s="108"/>
      <c r="DM101" s="108"/>
      <c r="DN101" s="108"/>
      <c r="DO101" s="108"/>
      <c r="DP101" s="108"/>
      <c r="DQ101" s="108"/>
      <c r="DR101" s="108"/>
      <c r="DS101" s="108"/>
      <c r="DT101" s="108"/>
      <c r="DU101" s="108"/>
      <c r="DV101" s="108"/>
      <c r="DW101" s="108"/>
      <c r="DX101" s="108"/>
      <c r="DY101" s="108"/>
      <c r="DZ101" s="108"/>
      <c r="EA101" s="108"/>
      <c r="EB101" s="108"/>
      <c r="EC101" s="108"/>
      <c r="ED101" s="108"/>
      <c r="EE101" s="108"/>
      <c r="EF101" s="108"/>
      <c r="EG101" s="108"/>
    </row>
    <row r="102" spans="1:137" x14ac:dyDescent="0.3">
      <c r="E102" s="108"/>
      <c r="F102" s="108"/>
      <c r="G102" s="108"/>
      <c r="H102" s="108"/>
      <c r="I102" s="108"/>
      <c r="J102" s="108"/>
      <c r="K102" s="108"/>
      <c r="L102" s="108"/>
      <c r="M102" s="108"/>
      <c r="N102" s="108"/>
      <c r="O102" s="108"/>
      <c r="P102" s="108"/>
      <c r="Q102" s="108"/>
      <c r="R102" s="108"/>
      <c r="S102" s="108"/>
      <c r="T102" s="108"/>
      <c r="U102" s="108"/>
      <c r="V102" s="108"/>
      <c r="W102" s="108"/>
      <c r="X102" s="108"/>
      <c r="Y102" s="108"/>
      <c r="Z102" s="108"/>
      <c r="AA102" s="108"/>
      <c r="AB102" s="108"/>
      <c r="AC102" s="108"/>
      <c r="AD102" s="108"/>
      <c r="AE102" s="108"/>
      <c r="AF102" s="108"/>
      <c r="AG102" s="108"/>
      <c r="AH102" s="108"/>
      <c r="AI102" s="108"/>
      <c r="AJ102" s="108"/>
      <c r="AK102" s="108"/>
      <c r="AL102" s="108"/>
      <c r="AM102" s="108"/>
      <c r="AN102" s="108"/>
      <c r="AO102" s="108"/>
      <c r="AP102" s="108"/>
      <c r="AQ102" s="108"/>
      <c r="AR102" s="108"/>
      <c r="AS102" s="108"/>
      <c r="AT102" s="108"/>
      <c r="AU102" s="108"/>
      <c r="AV102" s="108"/>
      <c r="AW102" s="108"/>
      <c r="AX102" s="108"/>
      <c r="AY102" s="108"/>
      <c r="AZ102" s="108"/>
      <c r="BA102" s="108"/>
      <c r="BB102" s="108"/>
      <c r="BC102" s="108"/>
      <c r="BD102" s="108"/>
      <c r="BE102" s="108"/>
      <c r="BF102" s="108"/>
      <c r="BG102" s="108"/>
      <c r="BH102" s="108"/>
      <c r="BI102" s="108"/>
      <c r="BJ102" s="108"/>
      <c r="BK102" s="108"/>
      <c r="BL102" s="108"/>
      <c r="BM102" s="108"/>
      <c r="BN102" s="108"/>
      <c r="BO102" s="108"/>
      <c r="BP102" s="108"/>
      <c r="BQ102" s="108"/>
      <c r="BR102" s="108"/>
      <c r="BS102" s="108"/>
      <c r="BT102" s="108"/>
      <c r="BU102" s="108"/>
      <c r="BV102" s="108"/>
      <c r="BW102" s="108"/>
      <c r="BX102" s="108"/>
      <c r="BY102" s="108"/>
      <c r="BZ102" s="108"/>
      <c r="CA102" s="108"/>
      <c r="CB102" s="108"/>
      <c r="CC102" s="108"/>
      <c r="CD102" s="108"/>
      <c r="CE102" s="108"/>
      <c r="CF102" s="108"/>
      <c r="CG102" s="108"/>
      <c r="CH102" s="108"/>
      <c r="CI102" s="108"/>
      <c r="CJ102" s="108"/>
      <c r="CK102" s="108"/>
      <c r="CL102" s="108"/>
      <c r="CM102" s="108"/>
      <c r="CN102" s="108"/>
      <c r="CO102" s="108"/>
      <c r="CP102" s="108"/>
      <c r="CQ102" s="108"/>
      <c r="CR102" s="108"/>
      <c r="CS102" s="108"/>
      <c r="CT102" s="108"/>
      <c r="CU102" s="108"/>
      <c r="CV102" s="108"/>
      <c r="CW102" s="108"/>
      <c r="CX102" s="108"/>
      <c r="CY102" s="108"/>
      <c r="CZ102" s="108"/>
      <c r="DA102" s="108"/>
      <c r="DB102" s="108"/>
      <c r="DC102" s="108"/>
      <c r="DD102" s="108"/>
      <c r="DE102" s="108"/>
      <c r="DF102" s="108"/>
      <c r="DG102" s="108"/>
      <c r="DH102" s="108"/>
      <c r="DI102" s="108"/>
      <c r="DJ102" s="108"/>
      <c r="DK102" s="108"/>
      <c r="DL102" s="108"/>
      <c r="DM102" s="108"/>
      <c r="DN102" s="108"/>
      <c r="DO102" s="108"/>
      <c r="DP102" s="108"/>
      <c r="DQ102" s="108"/>
      <c r="DR102" s="108"/>
      <c r="DS102" s="108"/>
      <c r="DT102" s="108"/>
      <c r="DU102" s="108"/>
      <c r="DV102" s="108"/>
      <c r="DW102" s="108"/>
      <c r="DX102" s="108"/>
      <c r="DY102" s="108"/>
      <c r="DZ102" s="108"/>
      <c r="EA102" s="108"/>
      <c r="EB102" s="108"/>
      <c r="EC102" s="108"/>
      <c r="ED102" s="108"/>
      <c r="EE102" s="108"/>
      <c r="EF102" s="108"/>
      <c r="EG102" s="108"/>
    </row>
    <row r="103" spans="1:137" ht="15" thickBot="1" x14ac:dyDescent="0.35">
      <c r="E103" s="108"/>
      <c r="F103" s="108"/>
      <c r="G103" s="108"/>
      <c r="H103" s="108"/>
      <c r="I103" s="108"/>
      <c r="J103" s="108"/>
      <c r="K103" s="108"/>
      <c r="L103" s="108"/>
      <c r="M103" s="108"/>
      <c r="N103" s="108"/>
      <c r="O103" s="108"/>
      <c r="P103" s="108"/>
      <c r="Q103" s="108"/>
      <c r="R103" s="108"/>
      <c r="S103" s="108"/>
      <c r="T103" s="108"/>
      <c r="U103" s="108"/>
      <c r="V103" s="108"/>
      <c r="W103" s="108"/>
      <c r="X103" s="108"/>
      <c r="Y103" s="108"/>
      <c r="Z103" s="108"/>
      <c r="AA103" s="108"/>
      <c r="AB103" s="108"/>
      <c r="AC103" s="108"/>
      <c r="AD103" s="108"/>
      <c r="AE103" s="108"/>
      <c r="AF103" s="108"/>
      <c r="AG103" s="108"/>
      <c r="AH103" s="108"/>
      <c r="AI103" s="108"/>
      <c r="AJ103" s="108"/>
      <c r="AK103" s="108"/>
      <c r="AL103" s="108"/>
      <c r="AM103" s="108"/>
      <c r="AN103" s="108"/>
      <c r="AO103" s="108"/>
      <c r="AP103" s="108"/>
      <c r="AQ103" s="108"/>
      <c r="AR103" s="108"/>
      <c r="AS103" s="108"/>
      <c r="AT103" s="108"/>
      <c r="AU103" s="108"/>
      <c r="AV103" s="108"/>
      <c r="AW103" s="108"/>
      <c r="AX103" s="108"/>
      <c r="AY103" s="108"/>
      <c r="AZ103" s="108"/>
      <c r="BA103" s="108"/>
      <c r="BB103" s="108"/>
      <c r="BC103" s="108"/>
      <c r="BD103" s="108"/>
      <c r="BE103" s="108"/>
      <c r="BF103" s="108"/>
      <c r="BG103" s="108"/>
      <c r="BH103" s="108"/>
      <c r="BI103" s="108"/>
      <c r="BJ103" s="108"/>
      <c r="BK103" s="108"/>
      <c r="BL103" s="108"/>
      <c r="BM103" s="108"/>
      <c r="BN103" s="108"/>
      <c r="BO103" s="108"/>
      <c r="BP103" s="108"/>
      <c r="BQ103" s="108"/>
      <c r="BR103" s="108"/>
      <c r="BS103" s="108"/>
      <c r="BT103" s="108"/>
      <c r="BU103" s="108"/>
      <c r="BV103" s="108"/>
      <c r="BW103" s="108"/>
      <c r="BX103" s="108"/>
      <c r="BY103" s="108"/>
      <c r="BZ103" s="108"/>
      <c r="CA103" s="108"/>
      <c r="CB103" s="108"/>
      <c r="CC103" s="108"/>
      <c r="CD103" s="108"/>
      <c r="CE103" s="108"/>
      <c r="CF103" s="108"/>
      <c r="CG103" s="108"/>
      <c r="CH103" s="108"/>
      <c r="CI103" s="108"/>
      <c r="CJ103" s="108"/>
      <c r="CK103" s="108"/>
      <c r="CL103" s="108"/>
      <c r="CM103" s="108"/>
      <c r="CN103" s="108"/>
      <c r="CO103" s="108"/>
      <c r="CP103" s="108"/>
      <c r="CQ103" s="108"/>
      <c r="CR103" s="108"/>
      <c r="CS103" s="108"/>
      <c r="CT103" s="108"/>
      <c r="CU103" s="108"/>
      <c r="CV103" s="108"/>
      <c r="CW103" s="108"/>
      <c r="CX103" s="108"/>
      <c r="CY103" s="108"/>
      <c r="CZ103" s="108"/>
      <c r="DA103" s="108"/>
      <c r="DB103" s="108"/>
      <c r="DC103" s="108"/>
      <c r="DD103" s="108"/>
      <c r="DE103" s="108"/>
      <c r="DF103" s="108"/>
      <c r="DG103" s="108"/>
      <c r="DH103" s="108"/>
      <c r="DI103" s="108"/>
      <c r="DJ103" s="108"/>
      <c r="DK103" s="108"/>
      <c r="DL103" s="108"/>
      <c r="DM103" s="108"/>
      <c r="DN103" s="108"/>
      <c r="DO103" s="108"/>
      <c r="DP103" s="108"/>
      <c r="DQ103" s="108"/>
      <c r="DR103" s="108"/>
      <c r="DS103" s="108"/>
      <c r="DT103" s="108"/>
      <c r="DU103" s="108"/>
      <c r="DV103" s="108"/>
      <c r="DW103" s="108"/>
      <c r="DX103" s="108"/>
      <c r="DY103" s="108"/>
      <c r="DZ103" s="108"/>
      <c r="EA103" s="108"/>
      <c r="EB103" s="108"/>
      <c r="EC103" s="108"/>
      <c r="ED103" s="108"/>
      <c r="EE103" s="108"/>
      <c r="EF103" s="108"/>
      <c r="EG103" s="108"/>
    </row>
    <row r="104" spans="1:137" ht="26.4" thickBot="1" x14ac:dyDescent="0.35">
      <c r="A104" s="18" t="s">
        <v>122</v>
      </c>
      <c r="B104" s="27" t="s">
        <v>92</v>
      </c>
      <c r="C104" s="13"/>
      <c r="D104" s="13"/>
      <c r="E104" s="192" t="s">
        <v>219</v>
      </c>
      <c r="F104" s="70" t="s">
        <v>15</v>
      </c>
      <c r="G104" s="193">
        <v>1</v>
      </c>
      <c r="H104" s="194">
        <v>2</v>
      </c>
      <c r="I104" s="194">
        <v>3</v>
      </c>
      <c r="J104" s="194">
        <v>4</v>
      </c>
      <c r="K104" s="194">
        <v>5</v>
      </c>
      <c r="L104" s="194">
        <v>6</v>
      </c>
      <c r="M104" s="194">
        <v>7</v>
      </c>
      <c r="N104" s="194">
        <v>8</v>
      </c>
      <c r="O104" s="194">
        <v>9</v>
      </c>
      <c r="P104" s="194">
        <v>10</v>
      </c>
      <c r="Q104" s="194">
        <v>11</v>
      </c>
      <c r="R104" s="194">
        <v>12</v>
      </c>
      <c r="S104" s="194">
        <v>13</v>
      </c>
      <c r="T104" s="194">
        <v>14</v>
      </c>
      <c r="U104" s="194">
        <v>15</v>
      </c>
      <c r="V104" s="194">
        <v>16</v>
      </c>
      <c r="W104" s="194">
        <v>17</v>
      </c>
      <c r="X104" s="194">
        <v>18</v>
      </c>
      <c r="Y104" s="194">
        <v>19</v>
      </c>
      <c r="Z104" s="194">
        <v>20</v>
      </c>
      <c r="AA104" s="194">
        <v>21</v>
      </c>
      <c r="AB104" s="194">
        <v>22</v>
      </c>
      <c r="AC104" s="194">
        <v>23</v>
      </c>
      <c r="AD104" s="194">
        <v>24</v>
      </c>
      <c r="AE104" s="194">
        <v>25</v>
      </c>
      <c r="AF104" s="194">
        <v>26</v>
      </c>
      <c r="AG104" s="194">
        <v>27</v>
      </c>
      <c r="AH104" s="194">
        <v>28</v>
      </c>
      <c r="AI104" s="194">
        <v>29</v>
      </c>
      <c r="AJ104" s="194">
        <v>30</v>
      </c>
      <c r="AK104" s="194">
        <v>31</v>
      </c>
      <c r="AL104" s="194">
        <v>32</v>
      </c>
      <c r="AM104" s="194">
        <v>33</v>
      </c>
      <c r="AN104" s="194">
        <v>34</v>
      </c>
      <c r="AO104" s="194">
        <v>35</v>
      </c>
      <c r="AP104" s="194">
        <v>36</v>
      </c>
      <c r="AQ104" s="194">
        <v>37</v>
      </c>
      <c r="AR104" s="194">
        <v>38</v>
      </c>
      <c r="AS104" s="194">
        <v>39</v>
      </c>
      <c r="AT104" s="194">
        <v>40</v>
      </c>
      <c r="AU104" s="194">
        <v>41</v>
      </c>
      <c r="AV104" s="194">
        <v>42</v>
      </c>
      <c r="AW104" s="194">
        <v>43</v>
      </c>
      <c r="AX104" s="194">
        <v>44</v>
      </c>
      <c r="AY104" s="194">
        <v>45</v>
      </c>
      <c r="AZ104" s="194">
        <v>46</v>
      </c>
      <c r="BA104" s="194">
        <v>47</v>
      </c>
      <c r="BB104" s="194">
        <v>48</v>
      </c>
      <c r="BC104" s="194">
        <v>49</v>
      </c>
      <c r="BD104" s="194">
        <v>50</v>
      </c>
      <c r="BE104" s="194">
        <v>51</v>
      </c>
      <c r="BF104" s="194">
        <v>52</v>
      </c>
      <c r="BG104" s="194">
        <v>53</v>
      </c>
      <c r="BH104" s="194">
        <v>54</v>
      </c>
      <c r="BI104" s="194">
        <v>55</v>
      </c>
      <c r="BJ104" s="194">
        <v>56</v>
      </c>
      <c r="BK104" s="194">
        <v>57</v>
      </c>
      <c r="BL104" s="194">
        <v>58</v>
      </c>
      <c r="BM104" s="194">
        <v>59</v>
      </c>
      <c r="BN104" s="194">
        <v>60</v>
      </c>
      <c r="BO104" s="194">
        <v>61</v>
      </c>
      <c r="BP104" s="194">
        <v>62</v>
      </c>
      <c r="BQ104" s="194">
        <v>63</v>
      </c>
      <c r="BR104" s="194">
        <v>64</v>
      </c>
      <c r="BS104" s="194">
        <v>65</v>
      </c>
      <c r="BT104" s="194">
        <v>66</v>
      </c>
      <c r="BU104" s="194">
        <v>67</v>
      </c>
      <c r="BV104" s="194">
        <v>68</v>
      </c>
      <c r="BW104" s="194">
        <v>69</v>
      </c>
      <c r="BX104" s="194">
        <v>70</v>
      </c>
      <c r="BY104" s="194">
        <v>71</v>
      </c>
      <c r="BZ104" s="194">
        <v>72</v>
      </c>
      <c r="CA104" s="194">
        <v>73</v>
      </c>
      <c r="CB104" s="194">
        <v>74</v>
      </c>
      <c r="CC104" s="194">
        <v>75</v>
      </c>
      <c r="CD104" s="194">
        <v>76</v>
      </c>
      <c r="CE104" s="194">
        <v>77</v>
      </c>
      <c r="CF104" s="194">
        <v>78</v>
      </c>
      <c r="CG104" s="194">
        <v>79</v>
      </c>
      <c r="CH104" s="194">
        <v>80</v>
      </c>
      <c r="CI104" s="194">
        <v>81</v>
      </c>
      <c r="CJ104" s="194">
        <v>82</v>
      </c>
      <c r="CK104" s="194">
        <v>83</v>
      </c>
      <c r="CL104" s="194">
        <v>84</v>
      </c>
      <c r="CM104" s="194">
        <v>85</v>
      </c>
      <c r="CN104" s="194">
        <v>86</v>
      </c>
      <c r="CO104" s="194">
        <v>87</v>
      </c>
      <c r="CP104" s="194">
        <v>88</v>
      </c>
      <c r="CQ104" s="194">
        <v>89</v>
      </c>
      <c r="CR104" s="194">
        <v>90</v>
      </c>
      <c r="CS104" s="194">
        <v>91</v>
      </c>
      <c r="CT104" s="194">
        <v>92</v>
      </c>
      <c r="CU104" s="194">
        <v>93</v>
      </c>
      <c r="CV104" s="194">
        <v>94</v>
      </c>
      <c r="CW104" s="194">
        <v>95</v>
      </c>
      <c r="CX104" s="194">
        <v>96</v>
      </c>
      <c r="CY104" s="194">
        <v>97</v>
      </c>
      <c r="CZ104" s="194">
        <v>98</v>
      </c>
      <c r="DA104" s="194">
        <v>99</v>
      </c>
      <c r="DB104" s="194">
        <v>100</v>
      </c>
      <c r="DC104" s="194">
        <v>101</v>
      </c>
      <c r="DD104" s="194">
        <v>102</v>
      </c>
      <c r="DE104" s="194">
        <v>103</v>
      </c>
      <c r="DF104" s="194">
        <v>104</v>
      </c>
      <c r="DG104" s="194">
        <v>105</v>
      </c>
      <c r="DH104" s="194">
        <v>106</v>
      </c>
      <c r="DI104" s="194">
        <v>107</v>
      </c>
      <c r="DJ104" s="194">
        <v>108</v>
      </c>
      <c r="DK104" s="194">
        <v>109</v>
      </c>
      <c r="DL104" s="194">
        <v>110</v>
      </c>
      <c r="DM104" s="194">
        <v>111</v>
      </c>
      <c r="DN104" s="194">
        <v>112</v>
      </c>
      <c r="DO104" s="194">
        <v>113</v>
      </c>
      <c r="DP104" s="194">
        <v>114</v>
      </c>
      <c r="DQ104" s="194">
        <v>115</v>
      </c>
      <c r="DR104" s="194">
        <v>116</v>
      </c>
      <c r="DS104" s="194">
        <v>117</v>
      </c>
      <c r="DT104" s="194">
        <v>118</v>
      </c>
      <c r="DU104" s="194">
        <v>119</v>
      </c>
      <c r="DV104" s="194">
        <v>120</v>
      </c>
      <c r="DW104" s="194">
        <v>121</v>
      </c>
      <c r="DX104" s="194">
        <v>122</v>
      </c>
      <c r="DY104" s="194">
        <v>123</v>
      </c>
      <c r="DZ104" s="194">
        <v>124</v>
      </c>
      <c r="EA104" s="194">
        <v>125</v>
      </c>
      <c r="EB104" s="194">
        <v>126</v>
      </c>
      <c r="EC104" s="194">
        <v>127</v>
      </c>
      <c r="ED104" s="194">
        <v>128</v>
      </c>
      <c r="EE104" s="194">
        <v>129</v>
      </c>
      <c r="EF104" s="195">
        <v>130</v>
      </c>
      <c r="EG104" s="108"/>
    </row>
    <row r="105" spans="1:137" x14ac:dyDescent="0.3">
      <c r="A105" s="19" t="s">
        <v>68</v>
      </c>
      <c r="B105" s="20" t="s">
        <v>124</v>
      </c>
      <c r="C105" s="13"/>
      <c r="D105" s="13"/>
      <c r="E105" s="196"/>
      <c r="F105" s="71" t="s">
        <v>119</v>
      </c>
      <c r="G105" s="108">
        <f>ADU!B26</f>
        <v>4.8499999999999996</v>
      </c>
      <c r="H105" s="108">
        <f>ADU!C26</f>
        <v>4.8499999999999996</v>
      </c>
      <c r="I105" s="108">
        <f>ADU!D26</f>
        <v>4.8499999999999996</v>
      </c>
      <c r="J105" s="108">
        <f>ADU!E26</f>
        <v>4.8499999999999996</v>
      </c>
      <c r="K105" s="108">
        <f>ADU!F26</f>
        <v>4.8499999999999996</v>
      </c>
      <c r="L105" s="108">
        <f>ADU!G26</f>
        <v>6</v>
      </c>
      <c r="M105" s="108">
        <f>ADU!H26</f>
        <v>6</v>
      </c>
      <c r="N105" s="108">
        <f>ADU!I26</f>
        <v>6</v>
      </c>
      <c r="O105" s="108">
        <f>ADU!J26</f>
        <v>4.5999999999999996</v>
      </c>
      <c r="P105" s="108">
        <f>ADU!K26</f>
        <v>4.5999999999999996</v>
      </c>
      <c r="Q105" s="108">
        <f>ADU!L26</f>
        <v>4.55</v>
      </c>
      <c r="R105" s="108">
        <f>ADU!M26</f>
        <v>4.55</v>
      </c>
      <c r="S105" s="108">
        <f>ADU!N26</f>
        <v>4.55</v>
      </c>
      <c r="T105" s="108">
        <f>ADU!O26</f>
        <v>4.55</v>
      </c>
      <c r="U105" s="108">
        <f>ADU!P26</f>
        <v>4.55</v>
      </c>
      <c r="V105" s="108">
        <f>ADU!Q26</f>
        <v>4.5999999999999996</v>
      </c>
      <c r="W105" s="108">
        <f>ADU!R26</f>
        <v>4.5999999999999996</v>
      </c>
      <c r="X105" s="108">
        <f>ADU!S26</f>
        <v>4.5999999999999996</v>
      </c>
      <c r="Y105" s="108">
        <f>ADU!T26</f>
        <v>4.5999999999999996</v>
      </c>
      <c r="Z105" s="108">
        <f>ADU!U26</f>
        <v>4.5999999999999996</v>
      </c>
      <c r="AA105" s="108">
        <f>ADU!V26</f>
        <v>4.5</v>
      </c>
      <c r="AB105" s="108">
        <f>ADU!W26</f>
        <v>4.5</v>
      </c>
      <c r="AC105" s="108">
        <f>ADU!X26</f>
        <v>4.5</v>
      </c>
      <c r="AD105" s="108">
        <f>ADU!Y26</f>
        <v>4.5</v>
      </c>
      <c r="AE105" s="108">
        <f>ADU!Z26</f>
        <v>4.5</v>
      </c>
      <c r="AF105" s="108">
        <f>ADU!AA26</f>
        <v>4.3499999999999996</v>
      </c>
      <c r="AG105" s="108">
        <f>ADU!AB26</f>
        <v>4.3499999999999996</v>
      </c>
      <c r="AH105" s="108">
        <f>ADU!AC26</f>
        <v>4.3499999999999996</v>
      </c>
      <c r="AI105" s="108">
        <f>ADU!AD26</f>
        <v>4.3499999999999996</v>
      </c>
      <c r="AJ105" s="108">
        <f>ADU!AE26</f>
        <v>4.3499999999999996</v>
      </c>
      <c r="AK105" s="108">
        <f>ADU!AF26</f>
        <v>4.5999999999999996</v>
      </c>
      <c r="AL105" s="108">
        <f>ADU!AG26</f>
        <v>4.5999999999999996</v>
      </c>
      <c r="AM105" s="108">
        <f>ADU!AH26</f>
        <v>4.5999999999999996</v>
      </c>
      <c r="AN105" s="108">
        <f>ADU!AI26</f>
        <v>4.5999999999999996</v>
      </c>
      <c r="AO105" s="108">
        <f>ADU!AJ26</f>
        <v>4.5999999999999996</v>
      </c>
      <c r="AP105" s="108">
        <f>ADU!AK26</f>
        <v>4.55</v>
      </c>
      <c r="AQ105" s="108">
        <f>ADU!AL26</f>
        <v>4.55</v>
      </c>
      <c r="AR105" s="108">
        <f>ADU!AM26</f>
        <v>4.55</v>
      </c>
      <c r="AS105" s="108">
        <f>ADU!AN26</f>
        <v>4.55</v>
      </c>
      <c r="AT105" s="108">
        <f>ADU!AO26</f>
        <v>4.55</v>
      </c>
      <c r="AU105" s="108">
        <f>ADU!AP26</f>
        <v>4.9000000000000004</v>
      </c>
      <c r="AV105" s="108">
        <f>ADU!AQ26</f>
        <v>4.9000000000000004</v>
      </c>
      <c r="AW105" s="108">
        <f>ADU!AR26</f>
        <v>4.9000000000000004</v>
      </c>
      <c r="AX105" s="108">
        <f>ADU!AS26</f>
        <v>4.9000000000000004</v>
      </c>
      <c r="AY105" s="108">
        <f>ADU!AT26</f>
        <v>4.9000000000000004</v>
      </c>
      <c r="AZ105" s="108">
        <f>ADU!AU26</f>
        <v>5.35</v>
      </c>
      <c r="BA105" s="108">
        <f>ADU!AV26</f>
        <v>5.35</v>
      </c>
      <c r="BB105" s="108">
        <f>ADU!AW26</f>
        <v>5.35</v>
      </c>
      <c r="BC105" s="108">
        <f>ADU!AX26</f>
        <v>5.35</v>
      </c>
      <c r="BD105" s="108">
        <f>ADU!AY26</f>
        <v>5.35</v>
      </c>
      <c r="BE105" s="108">
        <f>ADU!AZ26</f>
        <v>5.0999999999999996</v>
      </c>
      <c r="BF105" s="108">
        <f>ADU!BA26</f>
        <v>5.0999999999999996</v>
      </c>
      <c r="BG105" s="108">
        <f>ADU!BB26</f>
        <v>5.0999999999999996</v>
      </c>
      <c r="BH105" s="108">
        <f>ADU!BC26</f>
        <v>5.0999999999999996</v>
      </c>
      <c r="BI105" s="108">
        <f>ADU!BD26</f>
        <v>5.0999999999999996</v>
      </c>
      <c r="BJ105" s="108">
        <f>ADU!BE26</f>
        <v>5</v>
      </c>
      <c r="BK105" s="108">
        <f>ADU!BF26</f>
        <v>5</v>
      </c>
      <c r="BL105" s="108">
        <f>ADU!BG26</f>
        <v>5</v>
      </c>
      <c r="BM105" s="108">
        <f>ADU!BH26</f>
        <v>5</v>
      </c>
      <c r="BN105" s="108">
        <f>ADU!BI26</f>
        <v>5</v>
      </c>
      <c r="BO105" s="108">
        <f>ADU!BJ26</f>
        <v>4.6500000000000004</v>
      </c>
      <c r="BP105" s="108">
        <f>ADU!BK26</f>
        <v>4.6500000000000004</v>
      </c>
      <c r="BQ105" s="108">
        <f>ADU!BL26</f>
        <v>4.6500000000000004</v>
      </c>
      <c r="BR105" s="108">
        <f>ADU!BM26</f>
        <v>4.6500000000000004</v>
      </c>
      <c r="BS105" s="108">
        <f>ADU!BN26</f>
        <v>4.6500000000000004</v>
      </c>
      <c r="BT105" s="108">
        <f>ADU!BO26</f>
        <v>4.25</v>
      </c>
      <c r="BU105" s="108">
        <f>ADU!BP26</f>
        <v>4.25</v>
      </c>
      <c r="BV105" s="108">
        <f>ADU!BQ26</f>
        <v>4.25</v>
      </c>
      <c r="BW105" s="108">
        <f>ADU!BR26</f>
        <v>4.25</v>
      </c>
      <c r="BX105" s="108">
        <f>ADU!BS26</f>
        <v>4.25</v>
      </c>
      <c r="BY105" s="108">
        <f>ADU!BT26</f>
        <v>4.3</v>
      </c>
      <c r="BZ105" s="108">
        <f>ADU!BU26</f>
        <v>4.3</v>
      </c>
      <c r="CA105" s="108">
        <f>ADU!BV26</f>
        <v>4.3</v>
      </c>
      <c r="CB105" s="108">
        <f>ADU!BW26</f>
        <v>4.3</v>
      </c>
      <c r="CC105" s="108">
        <f>ADU!BX26</f>
        <v>4.3</v>
      </c>
      <c r="CD105" s="108">
        <f>ADU!BY26</f>
        <v>4.45</v>
      </c>
      <c r="CE105" s="108">
        <f>ADU!BZ26</f>
        <v>4.45</v>
      </c>
      <c r="CF105" s="108">
        <f>ADU!CA26</f>
        <v>4.45</v>
      </c>
      <c r="CG105" s="108">
        <f>ADU!CB26</f>
        <v>4.45</v>
      </c>
      <c r="CH105" s="108">
        <f>ADU!CC26</f>
        <v>4.45</v>
      </c>
      <c r="CI105" s="108">
        <f>ADU!CD26</f>
        <v>4.55</v>
      </c>
      <c r="CJ105" s="108">
        <f>ADU!CE26</f>
        <v>4.55</v>
      </c>
      <c r="CK105" s="108">
        <f>ADU!CF26</f>
        <v>4.55</v>
      </c>
      <c r="CL105" s="108">
        <f>ADU!CG26</f>
        <v>4.55</v>
      </c>
      <c r="CM105" s="108">
        <f>ADU!CH26</f>
        <v>4.55</v>
      </c>
      <c r="CN105" s="108">
        <f>ADU!CI26</f>
        <v>4.6500000000000004</v>
      </c>
      <c r="CO105" s="108">
        <f>ADU!CJ26</f>
        <v>4.6500000000000004</v>
      </c>
      <c r="CP105" s="108">
        <f>ADU!CK26</f>
        <v>4.6500000000000004</v>
      </c>
      <c r="CQ105" s="108">
        <f>ADU!CL26</f>
        <v>4.6500000000000004</v>
      </c>
      <c r="CR105" s="108">
        <f>ADU!CM26</f>
        <v>4.6500000000000004</v>
      </c>
      <c r="CS105" s="108">
        <f>ADU!CN26</f>
        <v>4.5999999999999996</v>
      </c>
      <c r="CT105" s="108">
        <f>ADU!CO26</f>
        <v>4.5999999999999996</v>
      </c>
      <c r="CU105" s="108">
        <f>ADU!CP26</f>
        <v>4.5999999999999996</v>
      </c>
      <c r="CV105" s="108">
        <f>ADU!CQ26</f>
        <v>4.5999999999999996</v>
      </c>
      <c r="CW105" s="108">
        <f>ADU!CR26</f>
        <v>4.5999999999999996</v>
      </c>
      <c r="CX105" s="108">
        <f>ADU!CS26</f>
        <v>3.75</v>
      </c>
      <c r="CY105" s="108">
        <f>ADU!CT26</f>
        <v>3.75</v>
      </c>
      <c r="CZ105" s="108">
        <f>ADU!CU26</f>
        <v>3.75</v>
      </c>
      <c r="DA105" s="108">
        <f>ADU!CV26</f>
        <v>4.05</v>
      </c>
      <c r="DB105" s="108">
        <f>ADU!CW26</f>
        <v>4.05</v>
      </c>
      <c r="DC105" s="108">
        <f>ADU!CX26</f>
        <v>3.95</v>
      </c>
      <c r="DD105" s="108">
        <f>ADU!CY26</f>
        <v>3.95</v>
      </c>
      <c r="DE105" s="108">
        <f>ADU!CZ26</f>
        <v>3.95</v>
      </c>
      <c r="DF105" s="108">
        <f>ADU!DA26</f>
        <v>3.95</v>
      </c>
      <c r="DG105" s="108">
        <f>ADU!DB26</f>
        <v>3.95</v>
      </c>
      <c r="DH105" s="108">
        <f>ADU!DC26</f>
        <v>3.85</v>
      </c>
      <c r="DI105" s="108">
        <f>ADU!DD26</f>
        <v>3.85</v>
      </c>
      <c r="DJ105" s="108">
        <f>ADU!DE26</f>
        <v>3.85</v>
      </c>
      <c r="DK105" s="108">
        <f>ADU!DF26</f>
        <v>3.85</v>
      </c>
      <c r="DL105" s="108">
        <f>ADU!DG26</f>
        <v>3.85</v>
      </c>
      <c r="DM105" s="108">
        <f>ADU!DH26</f>
        <v>3.45</v>
      </c>
      <c r="DN105" s="108">
        <f>ADU!DI26</f>
        <v>3.45</v>
      </c>
      <c r="DO105" s="108">
        <f>ADU!DJ26</f>
        <v>3.45</v>
      </c>
      <c r="DP105" s="108">
        <f>ADU!DK26</f>
        <v>3.45</v>
      </c>
      <c r="DQ105" s="108">
        <f>ADU!DL26</f>
        <v>3.45</v>
      </c>
      <c r="DR105" s="108">
        <f>ADU!DM26</f>
        <v>3.9759283827272727</v>
      </c>
      <c r="DS105" s="108">
        <f>ADU!DN26</f>
        <v>3.9759283827272727</v>
      </c>
      <c r="DT105" s="108">
        <f>ADU!DO26</f>
        <v>3.9759283827272727</v>
      </c>
      <c r="DU105" s="108">
        <f>ADU!DP26</f>
        <v>3.6759283827272724</v>
      </c>
      <c r="DV105" s="108">
        <f>ADU!DQ26</f>
        <v>3.6759283827272724</v>
      </c>
      <c r="DW105" s="108">
        <f>ADU!DR26</f>
        <v>3.559315655454546</v>
      </c>
      <c r="DX105" s="108">
        <f>ADU!DS26</f>
        <v>3.559315655454546</v>
      </c>
      <c r="DY105" s="108">
        <f>ADU!DT26</f>
        <v>3.559315655454546</v>
      </c>
      <c r="DZ105" s="108">
        <f>ADU!DU26</f>
        <v>3.559315655454546</v>
      </c>
      <c r="EA105" s="108">
        <f>ADU!DV26</f>
        <v>3.559315655454546</v>
      </c>
      <c r="EB105" s="108">
        <f>ADU!DW26</f>
        <v>2.5093156554545457</v>
      </c>
      <c r="EC105" s="108">
        <f>ADU!DX26</f>
        <v>2.5093156554545457</v>
      </c>
      <c r="ED105" s="108">
        <f>ADU!DY26</f>
        <v>2.5093156554545457</v>
      </c>
      <c r="EE105" s="108">
        <f>ADU!DZ26</f>
        <v>3.4942173599999995</v>
      </c>
      <c r="EF105" s="108">
        <f>ADU!EA26</f>
        <v>3.4942173599999995</v>
      </c>
      <c r="EG105" s="108"/>
    </row>
    <row r="106" spans="1:137" x14ac:dyDescent="0.3">
      <c r="A106" s="21" t="s">
        <v>69</v>
      </c>
      <c r="B106" s="22">
        <v>3</v>
      </c>
      <c r="C106" s="13"/>
      <c r="D106" s="13"/>
      <c r="E106" s="196"/>
      <c r="F106" s="71" t="s">
        <v>182</v>
      </c>
      <c r="G106" s="83">
        <v>1</v>
      </c>
      <c r="H106" s="84">
        <v>1</v>
      </c>
      <c r="I106" s="84">
        <v>1</v>
      </c>
      <c r="J106" s="84">
        <v>1</v>
      </c>
      <c r="K106" s="84">
        <v>1</v>
      </c>
      <c r="L106" s="84">
        <v>1</v>
      </c>
      <c r="M106" s="84">
        <v>1</v>
      </c>
      <c r="N106" s="84">
        <v>1</v>
      </c>
      <c r="O106" s="84">
        <v>1</v>
      </c>
      <c r="P106" s="84">
        <v>1</v>
      </c>
      <c r="Q106" s="84">
        <v>1</v>
      </c>
      <c r="R106" s="84">
        <v>1</v>
      </c>
      <c r="S106" s="84">
        <v>1</v>
      </c>
      <c r="T106" s="84">
        <v>1</v>
      </c>
      <c r="U106" s="84">
        <v>1</v>
      </c>
      <c r="V106" s="84">
        <v>1</v>
      </c>
      <c r="W106" s="84">
        <v>1</v>
      </c>
      <c r="X106" s="84">
        <v>1</v>
      </c>
      <c r="Y106" s="84">
        <v>1</v>
      </c>
      <c r="Z106" s="84">
        <v>1</v>
      </c>
      <c r="AA106" s="84">
        <v>1</v>
      </c>
      <c r="AB106" s="84">
        <v>1</v>
      </c>
      <c r="AC106" s="84">
        <v>1</v>
      </c>
      <c r="AD106" s="84">
        <v>1</v>
      </c>
      <c r="AE106" s="84">
        <v>1</v>
      </c>
      <c r="AF106" s="84">
        <v>1</v>
      </c>
      <c r="AG106" s="84">
        <v>1</v>
      </c>
      <c r="AH106" s="84">
        <v>1</v>
      </c>
      <c r="AI106" s="84">
        <v>1</v>
      </c>
      <c r="AJ106" s="84">
        <v>1</v>
      </c>
      <c r="AK106" s="84">
        <v>1</v>
      </c>
      <c r="AL106" s="84">
        <v>1</v>
      </c>
      <c r="AM106" s="84">
        <v>1</v>
      </c>
      <c r="AN106" s="84">
        <v>1</v>
      </c>
      <c r="AO106" s="84">
        <v>1</v>
      </c>
      <c r="AP106" s="84">
        <v>1</v>
      </c>
      <c r="AQ106" s="84">
        <v>1</v>
      </c>
      <c r="AR106" s="84">
        <v>1</v>
      </c>
      <c r="AS106" s="84">
        <v>1</v>
      </c>
      <c r="AT106" s="84">
        <v>1</v>
      </c>
      <c r="AU106" s="84">
        <v>1</v>
      </c>
      <c r="AV106" s="84">
        <v>1</v>
      </c>
      <c r="AW106" s="84">
        <v>1</v>
      </c>
      <c r="AX106" s="84">
        <v>1</v>
      </c>
      <c r="AY106" s="84">
        <v>1</v>
      </c>
      <c r="AZ106" s="84">
        <v>1</v>
      </c>
      <c r="BA106" s="84">
        <v>1</v>
      </c>
      <c r="BB106" s="84">
        <v>1</v>
      </c>
      <c r="BC106" s="84">
        <v>1</v>
      </c>
      <c r="BD106" s="84">
        <v>1</v>
      </c>
      <c r="BE106" s="84">
        <v>1</v>
      </c>
      <c r="BF106" s="84">
        <v>1</v>
      </c>
      <c r="BG106" s="84">
        <v>1</v>
      </c>
      <c r="BH106" s="84">
        <v>1</v>
      </c>
      <c r="BI106" s="84">
        <v>1</v>
      </c>
      <c r="BJ106" s="84">
        <v>1</v>
      </c>
      <c r="BK106" s="84">
        <v>1</v>
      </c>
      <c r="BL106" s="84">
        <v>1</v>
      </c>
      <c r="BM106" s="84">
        <v>1</v>
      </c>
      <c r="BN106" s="84">
        <v>1</v>
      </c>
      <c r="BO106" s="84">
        <v>1</v>
      </c>
      <c r="BP106" s="84">
        <v>1</v>
      </c>
      <c r="BQ106" s="84">
        <v>1</v>
      </c>
      <c r="BR106" s="84">
        <v>1</v>
      </c>
      <c r="BS106" s="84">
        <v>1</v>
      </c>
      <c r="BT106" s="84">
        <v>1</v>
      </c>
      <c r="BU106" s="84">
        <v>1</v>
      </c>
      <c r="BV106" s="84">
        <v>1</v>
      </c>
      <c r="BW106" s="84">
        <v>1</v>
      </c>
      <c r="BX106" s="84">
        <v>1</v>
      </c>
      <c r="BY106" s="84">
        <v>1</v>
      </c>
      <c r="BZ106" s="84">
        <v>1</v>
      </c>
      <c r="CA106" s="84">
        <v>1</v>
      </c>
      <c r="CB106" s="84">
        <v>1</v>
      </c>
      <c r="CC106" s="84">
        <v>1</v>
      </c>
      <c r="CD106" s="84">
        <v>1</v>
      </c>
      <c r="CE106" s="84">
        <v>1</v>
      </c>
      <c r="CF106" s="84">
        <v>1</v>
      </c>
      <c r="CG106" s="84">
        <v>1</v>
      </c>
      <c r="CH106" s="84">
        <v>1</v>
      </c>
      <c r="CI106" s="84">
        <v>1</v>
      </c>
      <c r="CJ106" s="84">
        <v>1</v>
      </c>
      <c r="CK106" s="84">
        <v>1</v>
      </c>
      <c r="CL106" s="84">
        <v>1</v>
      </c>
      <c r="CM106" s="84">
        <v>1</v>
      </c>
      <c r="CN106" s="84">
        <v>1</v>
      </c>
      <c r="CO106" s="84">
        <v>1</v>
      </c>
      <c r="CP106" s="84">
        <v>1</v>
      </c>
      <c r="CQ106" s="84">
        <v>1</v>
      </c>
      <c r="CR106" s="84">
        <v>1</v>
      </c>
      <c r="CS106" s="84">
        <v>1</v>
      </c>
      <c r="CT106" s="84">
        <v>1</v>
      </c>
      <c r="CU106" s="84">
        <v>1</v>
      </c>
      <c r="CV106" s="84">
        <v>1</v>
      </c>
      <c r="CW106" s="84">
        <v>1</v>
      </c>
      <c r="CX106" s="84">
        <v>1</v>
      </c>
      <c r="CY106" s="84">
        <v>1</v>
      </c>
      <c r="CZ106" s="84">
        <v>1</v>
      </c>
      <c r="DA106" s="84">
        <v>1</v>
      </c>
      <c r="DB106" s="84">
        <v>1</v>
      </c>
      <c r="DC106" s="84">
        <v>1</v>
      </c>
      <c r="DD106" s="84">
        <v>1</v>
      </c>
      <c r="DE106" s="84">
        <v>1</v>
      </c>
      <c r="DF106" s="84">
        <v>1</v>
      </c>
      <c r="DG106" s="84">
        <v>1</v>
      </c>
      <c r="DH106" s="84">
        <v>1</v>
      </c>
      <c r="DI106" s="84">
        <v>1</v>
      </c>
      <c r="DJ106" s="84">
        <v>1</v>
      </c>
      <c r="DK106" s="84">
        <v>1</v>
      </c>
      <c r="DL106" s="84">
        <v>1</v>
      </c>
      <c r="DM106" s="84">
        <v>1</v>
      </c>
      <c r="DN106" s="84">
        <v>1</v>
      </c>
      <c r="DO106" s="84">
        <v>1</v>
      </c>
      <c r="DP106" s="84">
        <v>1</v>
      </c>
      <c r="DQ106" s="84">
        <v>1</v>
      </c>
      <c r="DR106" s="84">
        <v>1</v>
      </c>
      <c r="DS106" s="84">
        <v>1</v>
      </c>
      <c r="DT106" s="84">
        <v>1</v>
      </c>
      <c r="DU106" s="84">
        <v>1</v>
      </c>
      <c r="DV106" s="84">
        <v>1</v>
      </c>
      <c r="DW106" s="84">
        <v>1</v>
      </c>
      <c r="DX106" s="84">
        <v>1</v>
      </c>
      <c r="DY106" s="84">
        <v>1</v>
      </c>
      <c r="DZ106" s="84">
        <v>1</v>
      </c>
      <c r="EA106" s="84">
        <v>1</v>
      </c>
      <c r="EB106" s="84">
        <v>1</v>
      </c>
      <c r="EC106" s="84">
        <v>1</v>
      </c>
      <c r="ED106" s="84">
        <v>1</v>
      </c>
      <c r="EE106" s="84">
        <v>1</v>
      </c>
      <c r="EF106" s="197">
        <v>1</v>
      </c>
      <c r="EG106" s="108"/>
    </row>
    <row r="107" spans="1:137" x14ac:dyDescent="0.3">
      <c r="A107" s="28" t="s">
        <v>70</v>
      </c>
      <c r="B107" s="76"/>
      <c r="C107" s="13"/>
      <c r="D107" s="13"/>
      <c r="E107" s="196"/>
      <c r="F107" s="71" t="s">
        <v>206</v>
      </c>
      <c r="G107" s="83">
        <f>$B110*G105*$B106</f>
        <v>7.2749999999999995</v>
      </c>
      <c r="H107" s="83">
        <f t="shared" ref="H107:BS107" si="976">$B110*H105*$B106</f>
        <v>7.2749999999999995</v>
      </c>
      <c r="I107" s="83">
        <f t="shared" si="976"/>
        <v>7.2749999999999995</v>
      </c>
      <c r="J107" s="83">
        <f t="shared" si="976"/>
        <v>7.2749999999999995</v>
      </c>
      <c r="K107" s="83">
        <f t="shared" si="976"/>
        <v>7.2749999999999995</v>
      </c>
      <c r="L107" s="83">
        <f t="shared" si="976"/>
        <v>9</v>
      </c>
      <c r="M107" s="83">
        <f t="shared" si="976"/>
        <v>9</v>
      </c>
      <c r="N107" s="83">
        <f t="shared" si="976"/>
        <v>9</v>
      </c>
      <c r="O107" s="83">
        <f t="shared" si="976"/>
        <v>6.8999999999999995</v>
      </c>
      <c r="P107" s="83">
        <f t="shared" si="976"/>
        <v>6.8999999999999995</v>
      </c>
      <c r="Q107" s="83">
        <f t="shared" si="976"/>
        <v>6.8249999999999993</v>
      </c>
      <c r="R107" s="83">
        <f t="shared" si="976"/>
        <v>6.8249999999999993</v>
      </c>
      <c r="S107" s="83">
        <f t="shared" si="976"/>
        <v>6.8249999999999993</v>
      </c>
      <c r="T107" s="83">
        <f t="shared" si="976"/>
        <v>6.8249999999999993</v>
      </c>
      <c r="U107" s="83">
        <f t="shared" si="976"/>
        <v>6.8249999999999993</v>
      </c>
      <c r="V107" s="83">
        <f t="shared" si="976"/>
        <v>6.8999999999999995</v>
      </c>
      <c r="W107" s="83">
        <f t="shared" si="976"/>
        <v>6.8999999999999995</v>
      </c>
      <c r="X107" s="83">
        <f t="shared" si="976"/>
        <v>6.8999999999999995</v>
      </c>
      <c r="Y107" s="83">
        <f t="shared" si="976"/>
        <v>6.8999999999999995</v>
      </c>
      <c r="Z107" s="83">
        <f t="shared" si="976"/>
        <v>6.8999999999999995</v>
      </c>
      <c r="AA107" s="83">
        <f t="shared" si="976"/>
        <v>6.75</v>
      </c>
      <c r="AB107" s="83">
        <f t="shared" si="976"/>
        <v>6.75</v>
      </c>
      <c r="AC107" s="83">
        <f t="shared" si="976"/>
        <v>6.75</v>
      </c>
      <c r="AD107" s="83">
        <f t="shared" si="976"/>
        <v>6.75</v>
      </c>
      <c r="AE107" s="83">
        <f t="shared" si="976"/>
        <v>6.75</v>
      </c>
      <c r="AF107" s="83">
        <f t="shared" si="976"/>
        <v>6.5249999999999995</v>
      </c>
      <c r="AG107" s="83">
        <f t="shared" si="976"/>
        <v>6.5249999999999995</v>
      </c>
      <c r="AH107" s="83">
        <f t="shared" si="976"/>
        <v>6.5249999999999995</v>
      </c>
      <c r="AI107" s="83">
        <f t="shared" si="976"/>
        <v>6.5249999999999995</v>
      </c>
      <c r="AJ107" s="83">
        <f t="shared" si="976"/>
        <v>6.5249999999999995</v>
      </c>
      <c r="AK107" s="83">
        <f t="shared" si="976"/>
        <v>6.8999999999999995</v>
      </c>
      <c r="AL107" s="83">
        <f t="shared" si="976"/>
        <v>6.8999999999999995</v>
      </c>
      <c r="AM107" s="83">
        <f t="shared" si="976"/>
        <v>6.8999999999999995</v>
      </c>
      <c r="AN107" s="83">
        <f t="shared" si="976"/>
        <v>6.8999999999999995</v>
      </c>
      <c r="AO107" s="83">
        <f t="shared" si="976"/>
        <v>6.8999999999999995</v>
      </c>
      <c r="AP107" s="83">
        <f t="shared" si="976"/>
        <v>6.8249999999999993</v>
      </c>
      <c r="AQ107" s="83">
        <f t="shared" si="976"/>
        <v>6.8249999999999993</v>
      </c>
      <c r="AR107" s="83">
        <f t="shared" si="976"/>
        <v>6.8249999999999993</v>
      </c>
      <c r="AS107" s="83">
        <f t="shared" si="976"/>
        <v>6.8249999999999993</v>
      </c>
      <c r="AT107" s="83">
        <f t="shared" si="976"/>
        <v>6.8249999999999993</v>
      </c>
      <c r="AU107" s="83">
        <f t="shared" si="976"/>
        <v>7.3500000000000005</v>
      </c>
      <c r="AV107" s="83">
        <f t="shared" si="976"/>
        <v>7.3500000000000005</v>
      </c>
      <c r="AW107" s="83">
        <f t="shared" si="976"/>
        <v>7.3500000000000005</v>
      </c>
      <c r="AX107" s="83">
        <f t="shared" si="976"/>
        <v>7.3500000000000005</v>
      </c>
      <c r="AY107" s="83">
        <f t="shared" si="976"/>
        <v>7.3500000000000005</v>
      </c>
      <c r="AZ107" s="83">
        <f t="shared" si="976"/>
        <v>8.0249999999999986</v>
      </c>
      <c r="BA107" s="83">
        <f t="shared" si="976"/>
        <v>8.0249999999999986</v>
      </c>
      <c r="BB107" s="83">
        <f t="shared" si="976"/>
        <v>8.0249999999999986</v>
      </c>
      <c r="BC107" s="83">
        <f t="shared" si="976"/>
        <v>8.0249999999999986</v>
      </c>
      <c r="BD107" s="83">
        <f t="shared" si="976"/>
        <v>8.0249999999999986</v>
      </c>
      <c r="BE107" s="83">
        <f t="shared" si="976"/>
        <v>7.6499999999999995</v>
      </c>
      <c r="BF107" s="83">
        <f t="shared" si="976"/>
        <v>7.6499999999999995</v>
      </c>
      <c r="BG107" s="83">
        <f t="shared" si="976"/>
        <v>7.6499999999999995</v>
      </c>
      <c r="BH107" s="83">
        <f t="shared" si="976"/>
        <v>7.6499999999999995</v>
      </c>
      <c r="BI107" s="83">
        <f t="shared" si="976"/>
        <v>7.6499999999999995</v>
      </c>
      <c r="BJ107" s="83">
        <f t="shared" si="976"/>
        <v>7.5</v>
      </c>
      <c r="BK107" s="83">
        <f t="shared" si="976"/>
        <v>7.5</v>
      </c>
      <c r="BL107" s="83">
        <f t="shared" si="976"/>
        <v>7.5</v>
      </c>
      <c r="BM107" s="83">
        <f t="shared" si="976"/>
        <v>7.5</v>
      </c>
      <c r="BN107" s="83">
        <f t="shared" si="976"/>
        <v>7.5</v>
      </c>
      <c r="BO107" s="83">
        <f t="shared" si="976"/>
        <v>6.9750000000000005</v>
      </c>
      <c r="BP107" s="83">
        <f t="shared" si="976"/>
        <v>6.9750000000000005</v>
      </c>
      <c r="BQ107" s="83">
        <f t="shared" si="976"/>
        <v>6.9750000000000005</v>
      </c>
      <c r="BR107" s="83">
        <f t="shared" si="976"/>
        <v>6.9750000000000005</v>
      </c>
      <c r="BS107" s="83">
        <f t="shared" si="976"/>
        <v>6.9750000000000005</v>
      </c>
      <c r="BT107" s="83">
        <f t="shared" ref="BT107:EE107" si="977">$B110*BT105*$B106</f>
        <v>6.375</v>
      </c>
      <c r="BU107" s="83">
        <f t="shared" si="977"/>
        <v>6.375</v>
      </c>
      <c r="BV107" s="83">
        <f t="shared" si="977"/>
        <v>6.375</v>
      </c>
      <c r="BW107" s="83">
        <f t="shared" si="977"/>
        <v>6.375</v>
      </c>
      <c r="BX107" s="83">
        <f t="shared" si="977"/>
        <v>6.375</v>
      </c>
      <c r="BY107" s="83">
        <f t="shared" si="977"/>
        <v>6.4499999999999993</v>
      </c>
      <c r="BZ107" s="83">
        <f t="shared" si="977"/>
        <v>6.4499999999999993</v>
      </c>
      <c r="CA107" s="83">
        <f t="shared" si="977"/>
        <v>6.4499999999999993</v>
      </c>
      <c r="CB107" s="83">
        <f t="shared" si="977"/>
        <v>6.4499999999999993</v>
      </c>
      <c r="CC107" s="83">
        <f t="shared" si="977"/>
        <v>6.4499999999999993</v>
      </c>
      <c r="CD107" s="83">
        <f t="shared" si="977"/>
        <v>6.6750000000000007</v>
      </c>
      <c r="CE107" s="83">
        <f t="shared" si="977"/>
        <v>6.6750000000000007</v>
      </c>
      <c r="CF107" s="83">
        <f t="shared" si="977"/>
        <v>6.6750000000000007</v>
      </c>
      <c r="CG107" s="83">
        <f t="shared" si="977"/>
        <v>6.6750000000000007</v>
      </c>
      <c r="CH107" s="83">
        <f t="shared" si="977"/>
        <v>6.6750000000000007</v>
      </c>
      <c r="CI107" s="83">
        <f t="shared" si="977"/>
        <v>6.8249999999999993</v>
      </c>
      <c r="CJ107" s="83">
        <f t="shared" si="977"/>
        <v>6.8249999999999993</v>
      </c>
      <c r="CK107" s="83">
        <f t="shared" si="977"/>
        <v>6.8249999999999993</v>
      </c>
      <c r="CL107" s="83">
        <f t="shared" si="977"/>
        <v>6.8249999999999993</v>
      </c>
      <c r="CM107" s="83">
        <f t="shared" si="977"/>
        <v>6.8249999999999993</v>
      </c>
      <c r="CN107" s="83">
        <f t="shared" si="977"/>
        <v>6.9750000000000005</v>
      </c>
      <c r="CO107" s="83">
        <f t="shared" si="977"/>
        <v>6.9750000000000005</v>
      </c>
      <c r="CP107" s="83">
        <f t="shared" si="977"/>
        <v>6.9750000000000005</v>
      </c>
      <c r="CQ107" s="83">
        <f t="shared" si="977"/>
        <v>6.9750000000000005</v>
      </c>
      <c r="CR107" s="83">
        <f t="shared" si="977"/>
        <v>6.9750000000000005</v>
      </c>
      <c r="CS107" s="83">
        <f t="shared" si="977"/>
        <v>6.8999999999999995</v>
      </c>
      <c r="CT107" s="83">
        <f t="shared" si="977"/>
        <v>6.8999999999999995</v>
      </c>
      <c r="CU107" s="83">
        <f t="shared" si="977"/>
        <v>6.8999999999999995</v>
      </c>
      <c r="CV107" s="83">
        <f t="shared" si="977"/>
        <v>6.8999999999999995</v>
      </c>
      <c r="CW107" s="83">
        <f t="shared" si="977"/>
        <v>6.8999999999999995</v>
      </c>
      <c r="CX107" s="83">
        <f t="shared" si="977"/>
        <v>5.625</v>
      </c>
      <c r="CY107" s="83">
        <f t="shared" si="977"/>
        <v>5.625</v>
      </c>
      <c r="CZ107" s="83">
        <f t="shared" si="977"/>
        <v>5.625</v>
      </c>
      <c r="DA107" s="83">
        <f t="shared" si="977"/>
        <v>6.0749999999999993</v>
      </c>
      <c r="DB107" s="83">
        <f t="shared" si="977"/>
        <v>6.0749999999999993</v>
      </c>
      <c r="DC107" s="83">
        <f t="shared" si="977"/>
        <v>5.9250000000000007</v>
      </c>
      <c r="DD107" s="83">
        <f t="shared" si="977"/>
        <v>5.9250000000000007</v>
      </c>
      <c r="DE107" s="83">
        <f t="shared" si="977"/>
        <v>5.9250000000000007</v>
      </c>
      <c r="DF107" s="83">
        <f t="shared" si="977"/>
        <v>5.9250000000000007</v>
      </c>
      <c r="DG107" s="83">
        <f t="shared" si="977"/>
        <v>5.9250000000000007</v>
      </c>
      <c r="DH107" s="83">
        <f t="shared" si="977"/>
        <v>5.7750000000000004</v>
      </c>
      <c r="DI107" s="83">
        <f t="shared" si="977"/>
        <v>5.7750000000000004</v>
      </c>
      <c r="DJ107" s="83">
        <f t="shared" si="977"/>
        <v>5.7750000000000004</v>
      </c>
      <c r="DK107" s="83">
        <f t="shared" si="977"/>
        <v>5.7750000000000004</v>
      </c>
      <c r="DL107" s="83">
        <f t="shared" si="977"/>
        <v>5.7750000000000004</v>
      </c>
      <c r="DM107" s="83">
        <f t="shared" si="977"/>
        <v>5.1750000000000007</v>
      </c>
      <c r="DN107" s="83">
        <f t="shared" si="977"/>
        <v>5.1750000000000007</v>
      </c>
      <c r="DO107" s="83">
        <f t="shared" si="977"/>
        <v>5.1750000000000007</v>
      </c>
      <c r="DP107" s="83">
        <f t="shared" si="977"/>
        <v>5.1750000000000007</v>
      </c>
      <c r="DQ107" s="83">
        <f t="shared" si="977"/>
        <v>5.1750000000000007</v>
      </c>
      <c r="DR107" s="83">
        <f t="shared" si="977"/>
        <v>5.9638925740909094</v>
      </c>
      <c r="DS107" s="83">
        <f t="shared" si="977"/>
        <v>5.9638925740909094</v>
      </c>
      <c r="DT107" s="83">
        <f t="shared" si="977"/>
        <v>5.9638925740909094</v>
      </c>
      <c r="DU107" s="83">
        <f t="shared" si="977"/>
        <v>5.5138925740909084</v>
      </c>
      <c r="DV107" s="83">
        <f t="shared" si="977"/>
        <v>5.5138925740909084</v>
      </c>
      <c r="DW107" s="83">
        <f t="shared" si="977"/>
        <v>5.3389734831818192</v>
      </c>
      <c r="DX107" s="83">
        <f t="shared" si="977"/>
        <v>5.3389734831818192</v>
      </c>
      <c r="DY107" s="83">
        <f t="shared" si="977"/>
        <v>5.3389734831818192</v>
      </c>
      <c r="DZ107" s="83">
        <f t="shared" si="977"/>
        <v>5.3389734831818192</v>
      </c>
      <c r="EA107" s="83">
        <f t="shared" si="977"/>
        <v>5.3389734831818192</v>
      </c>
      <c r="EB107" s="83">
        <f t="shared" si="977"/>
        <v>3.7639734831818186</v>
      </c>
      <c r="EC107" s="83">
        <f t="shared" si="977"/>
        <v>3.7639734831818186</v>
      </c>
      <c r="ED107" s="83">
        <f t="shared" si="977"/>
        <v>3.7639734831818186</v>
      </c>
      <c r="EE107" s="83">
        <f t="shared" si="977"/>
        <v>5.2413260399999988</v>
      </c>
      <c r="EF107" s="83">
        <f t="shared" ref="EF107" si="978">$B110*EF105*$B106</f>
        <v>5.2413260399999988</v>
      </c>
      <c r="EG107" s="108"/>
    </row>
    <row r="108" spans="1:137" x14ac:dyDescent="0.3">
      <c r="A108" s="21" t="s">
        <v>71</v>
      </c>
      <c r="B108" s="22">
        <v>1</v>
      </c>
      <c r="C108" s="13"/>
      <c r="D108" s="13"/>
      <c r="E108" s="196"/>
      <c r="F108" s="71" t="s">
        <v>183</v>
      </c>
      <c r="G108" s="83">
        <f>$B108</f>
        <v>1</v>
      </c>
      <c r="H108" s="83">
        <f t="shared" ref="H108:BS108" si="979">$B108</f>
        <v>1</v>
      </c>
      <c r="I108" s="83">
        <f t="shared" si="979"/>
        <v>1</v>
      </c>
      <c r="J108" s="83">
        <f t="shared" si="979"/>
        <v>1</v>
      </c>
      <c r="K108" s="83">
        <f t="shared" si="979"/>
        <v>1</v>
      </c>
      <c r="L108" s="83">
        <f t="shared" si="979"/>
        <v>1</v>
      </c>
      <c r="M108" s="83">
        <f t="shared" si="979"/>
        <v>1</v>
      </c>
      <c r="N108" s="83">
        <f t="shared" si="979"/>
        <v>1</v>
      </c>
      <c r="O108" s="83">
        <f t="shared" si="979"/>
        <v>1</v>
      </c>
      <c r="P108" s="83">
        <f t="shared" si="979"/>
        <v>1</v>
      </c>
      <c r="Q108" s="83">
        <f t="shared" si="979"/>
        <v>1</v>
      </c>
      <c r="R108" s="83">
        <f t="shared" si="979"/>
        <v>1</v>
      </c>
      <c r="S108" s="83">
        <f t="shared" si="979"/>
        <v>1</v>
      </c>
      <c r="T108" s="83">
        <f t="shared" si="979"/>
        <v>1</v>
      </c>
      <c r="U108" s="83">
        <f t="shared" si="979"/>
        <v>1</v>
      </c>
      <c r="V108" s="83">
        <f t="shared" si="979"/>
        <v>1</v>
      </c>
      <c r="W108" s="83">
        <f t="shared" si="979"/>
        <v>1</v>
      </c>
      <c r="X108" s="83">
        <f t="shared" si="979"/>
        <v>1</v>
      </c>
      <c r="Y108" s="83">
        <f t="shared" si="979"/>
        <v>1</v>
      </c>
      <c r="Z108" s="83">
        <f t="shared" si="979"/>
        <v>1</v>
      </c>
      <c r="AA108" s="83">
        <f t="shared" si="979"/>
        <v>1</v>
      </c>
      <c r="AB108" s="83">
        <f t="shared" si="979"/>
        <v>1</v>
      </c>
      <c r="AC108" s="83">
        <f t="shared" si="979"/>
        <v>1</v>
      </c>
      <c r="AD108" s="83">
        <f t="shared" si="979"/>
        <v>1</v>
      </c>
      <c r="AE108" s="83">
        <f t="shared" si="979"/>
        <v>1</v>
      </c>
      <c r="AF108" s="83">
        <f t="shared" si="979"/>
        <v>1</v>
      </c>
      <c r="AG108" s="83">
        <f t="shared" si="979"/>
        <v>1</v>
      </c>
      <c r="AH108" s="83">
        <f t="shared" si="979"/>
        <v>1</v>
      </c>
      <c r="AI108" s="83">
        <f t="shared" si="979"/>
        <v>1</v>
      </c>
      <c r="AJ108" s="83">
        <f t="shared" si="979"/>
        <v>1</v>
      </c>
      <c r="AK108" s="83">
        <f t="shared" si="979"/>
        <v>1</v>
      </c>
      <c r="AL108" s="83">
        <f t="shared" si="979"/>
        <v>1</v>
      </c>
      <c r="AM108" s="83">
        <f t="shared" si="979"/>
        <v>1</v>
      </c>
      <c r="AN108" s="83">
        <f t="shared" si="979"/>
        <v>1</v>
      </c>
      <c r="AO108" s="83">
        <f t="shared" si="979"/>
        <v>1</v>
      </c>
      <c r="AP108" s="83">
        <f t="shared" si="979"/>
        <v>1</v>
      </c>
      <c r="AQ108" s="83">
        <f t="shared" si="979"/>
        <v>1</v>
      </c>
      <c r="AR108" s="83">
        <f t="shared" si="979"/>
        <v>1</v>
      </c>
      <c r="AS108" s="83">
        <f t="shared" si="979"/>
        <v>1</v>
      </c>
      <c r="AT108" s="83">
        <f t="shared" si="979"/>
        <v>1</v>
      </c>
      <c r="AU108" s="83">
        <f t="shared" si="979"/>
        <v>1</v>
      </c>
      <c r="AV108" s="83">
        <f t="shared" si="979"/>
        <v>1</v>
      </c>
      <c r="AW108" s="83">
        <f t="shared" si="979"/>
        <v>1</v>
      </c>
      <c r="AX108" s="83">
        <f t="shared" si="979"/>
        <v>1</v>
      </c>
      <c r="AY108" s="83">
        <f t="shared" si="979"/>
        <v>1</v>
      </c>
      <c r="AZ108" s="83">
        <f t="shared" si="979"/>
        <v>1</v>
      </c>
      <c r="BA108" s="83">
        <f t="shared" si="979"/>
        <v>1</v>
      </c>
      <c r="BB108" s="83">
        <f t="shared" si="979"/>
        <v>1</v>
      </c>
      <c r="BC108" s="83">
        <f t="shared" si="979"/>
        <v>1</v>
      </c>
      <c r="BD108" s="83">
        <f t="shared" si="979"/>
        <v>1</v>
      </c>
      <c r="BE108" s="83">
        <f t="shared" si="979"/>
        <v>1</v>
      </c>
      <c r="BF108" s="83">
        <f t="shared" si="979"/>
        <v>1</v>
      </c>
      <c r="BG108" s="83">
        <f t="shared" si="979"/>
        <v>1</v>
      </c>
      <c r="BH108" s="83">
        <f t="shared" si="979"/>
        <v>1</v>
      </c>
      <c r="BI108" s="83">
        <f t="shared" si="979"/>
        <v>1</v>
      </c>
      <c r="BJ108" s="83">
        <f t="shared" si="979"/>
        <v>1</v>
      </c>
      <c r="BK108" s="83">
        <f t="shared" si="979"/>
        <v>1</v>
      </c>
      <c r="BL108" s="83">
        <f t="shared" si="979"/>
        <v>1</v>
      </c>
      <c r="BM108" s="83">
        <f t="shared" si="979"/>
        <v>1</v>
      </c>
      <c r="BN108" s="83">
        <f t="shared" si="979"/>
        <v>1</v>
      </c>
      <c r="BO108" s="83">
        <f t="shared" si="979"/>
        <v>1</v>
      </c>
      <c r="BP108" s="83">
        <f t="shared" si="979"/>
        <v>1</v>
      </c>
      <c r="BQ108" s="83">
        <f t="shared" si="979"/>
        <v>1</v>
      </c>
      <c r="BR108" s="83">
        <f t="shared" si="979"/>
        <v>1</v>
      </c>
      <c r="BS108" s="83">
        <f t="shared" si="979"/>
        <v>1</v>
      </c>
      <c r="BT108" s="83">
        <f t="shared" ref="BT108:EE108" si="980">$B108</f>
        <v>1</v>
      </c>
      <c r="BU108" s="83">
        <f t="shared" si="980"/>
        <v>1</v>
      </c>
      <c r="BV108" s="83">
        <f t="shared" si="980"/>
        <v>1</v>
      </c>
      <c r="BW108" s="83">
        <f t="shared" si="980"/>
        <v>1</v>
      </c>
      <c r="BX108" s="83">
        <f t="shared" si="980"/>
        <v>1</v>
      </c>
      <c r="BY108" s="83">
        <f t="shared" si="980"/>
        <v>1</v>
      </c>
      <c r="BZ108" s="83">
        <f t="shared" si="980"/>
        <v>1</v>
      </c>
      <c r="CA108" s="83">
        <f t="shared" si="980"/>
        <v>1</v>
      </c>
      <c r="CB108" s="83">
        <f t="shared" si="980"/>
        <v>1</v>
      </c>
      <c r="CC108" s="83">
        <f t="shared" si="980"/>
        <v>1</v>
      </c>
      <c r="CD108" s="83">
        <f t="shared" si="980"/>
        <v>1</v>
      </c>
      <c r="CE108" s="83">
        <f t="shared" si="980"/>
        <v>1</v>
      </c>
      <c r="CF108" s="83">
        <f t="shared" si="980"/>
        <v>1</v>
      </c>
      <c r="CG108" s="83">
        <f t="shared" si="980"/>
        <v>1</v>
      </c>
      <c r="CH108" s="83">
        <f t="shared" si="980"/>
        <v>1</v>
      </c>
      <c r="CI108" s="83">
        <f t="shared" si="980"/>
        <v>1</v>
      </c>
      <c r="CJ108" s="83">
        <f t="shared" si="980"/>
        <v>1</v>
      </c>
      <c r="CK108" s="83">
        <f t="shared" si="980"/>
        <v>1</v>
      </c>
      <c r="CL108" s="83">
        <f t="shared" si="980"/>
        <v>1</v>
      </c>
      <c r="CM108" s="83">
        <f t="shared" si="980"/>
        <v>1</v>
      </c>
      <c r="CN108" s="83">
        <f t="shared" si="980"/>
        <v>1</v>
      </c>
      <c r="CO108" s="83">
        <f t="shared" si="980"/>
        <v>1</v>
      </c>
      <c r="CP108" s="83">
        <f t="shared" si="980"/>
        <v>1</v>
      </c>
      <c r="CQ108" s="83">
        <f t="shared" si="980"/>
        <v>1</v>
      </c>
      <c r="CR108" s="83">
        <f t="shared" si="980"/>
        <v>1</v>
      </c>
      <c r="CS108" s="83">
        <f t="shared" si="980"/>
        <v>1</v>
      </c>
      <c r="CT108" s="83">
        <f t="shared" si="980"/>
        <v>1</v>
      </c>
      <c r="CU108" s="83">
        <f t="shared" si="980"/>
        <v>1</v>
      </c>
      <c r="CV108" s="83">
        <f t="shared" si="980"/>
        <v>1</v>
      </c>
      <c r="CW108" s="83">
        <f t="shared" si="980"/>
        <v>1</v>
      </c>
      <c r="CX108" s="83">
        <f t="shared" si="980"/>
        <v>1</v>
      </c>
      <c r="CY108" s="83">
        <f t="shared" si="980"/>
        <v>1</v>
      </c>
      <c r="CZ108" s="83">
        <f t="shared" si="980"/>
        <v>1</v>
      </c>
      <c r="DA108" s="83">
        <f t="shared" si="980"/>
        <v>1</v>
      </c>
      <c r="DB108" s="83">
        <f t="shared" si="980"/>
        <v>1</v>
      </c>
      <c r="DC108" s="83">
        <f t="shared" si="980"/>
        <v>1</v>
      </c>
      <c r="DD108" s="83">
        <f t="shared" si="980"/>
        <v>1</v>
      </c>
      <c r="DE108" s="83">
        <f t="shared" si="980"/>
        <v>1</v>
      </c>
      <c r="DF108" s="83">
        <f t="shared" si="980"/>
        <v>1</v>
      </c>
      <c r="DG108" s="83">
        <f t="shared" si="980"/>
        <v>1</v>
      </c>
      <c r="DH108" s="83">
        <f t="shared" si="980"/>
        <v>1</v>
      </c>
      <c r="DI108" s="83">
        <f t="shared" si="980"/>
        <v>1</v>
      </c>
      <c r="DJ108" s="83">
        <f t="shared" si="980"/>
        <v>1</v>
      </c>
      <c r="DK108" s="83">
        <f t="shared" si="980"/>
        <v>1</v>
      </c>
      <c r="DL108" s="83">
        <f t="shared" si="980"/>
        <v>1</v>
      </c>
      <c r="DM108" s="83">
        <f t="shared" si="980"/>
        <v>1</v>
      </c>
      <c r="DN108" s="83">
        <f t="shared" si="980"/>
        <v>1</v>
      </c>
      <c r="DO108" s="83">
        <f t="shared" si="980"/>
        <v>1</v>
      </c>
      <c r="DP108" s="83">
        <f t="shared" si="980"/>
        <v>1</v>
      </c>
      <c r="DQ108" s="83">
        <f t="shared" si="980"/>
        <v>1</v>
      </c>
      <c r="DR108" s="83">
        <f t="shared" si="980"/>
        <v>1</v>
      </c>
      <c r="DS108" s="83">
        <f t="shared" si="980"/>
        <v>1</v>
      </c>
      <c r="DT108" s="83">
        <f t="shared" si="980"/>
        <v>1</v>
      </c>
      <c r="DU108" s="83">
        <f t="shared" si="980"/>
        <v>1</v>
      </c>
      <c r="DV108" s="83">
        <f t="shared" si="980"/>
        <v>1</v>
      </c>
      <c r="DW108" s="83">
        <f t="shared" si="980"/>
        <v>1</v>
      </c>
      <c r="DX108" s="83">
        <f t="shared" si="980"/>
        <v>1</v>
      </c>
      <c r="DY108" s="83">
        <f t="shared" si="980"/>
        <v>1</v>
      </c>
      <c r="DZ108" s="83">
        <f t="shared" si="980"/>
        <v>1</v>
      </c>
      <c r="EA108" s="83">
        <f t="shared" si="980"/>
        <v>1</v>
      </c>
      <c r="EB108" s="83">
        <f t="shared" si="980"/>
        <v>1</v>
      </c>
      <c r="EC108" s="83">
        <f t="shared" si="980"/>
        <v>1</v>
      </c>
      <c r="ED108" s="83">
        <f t="shared" si="980"/>
        <v>1</v>
      </c>
      <c r="EE108" s="83">
        <f t="shared" si="980"/>
        <v>1</v>
      </c>
      <c r="EF108" s="83">
        <f t="shared" ref="EF108" si="981">$B108</f>
        <v>1</v>
      </c>
      <c r="EG108" s="108"/>
    </row>
    <row r="109" spans="1:137" x14ac:dyDescent="0.3">
      <c r="A109" s="28" t="s">
        <v>72</v>
      </c>
      <c r="B109" s="76" t="s">
        <v>108</v>
      </c>
      <c r="C109" s="13"/>
      <c r="D109" s="13"/>
      <c r="E109" s="196"/>
      <c r="F109" s="71" t="s">
        <v>205</v>
      </c>
      <c r="G109" s="83">
        <v>0</v>
      </c>
      <c r="H109" s="84">
        <v>0</v>
      </c>
      <c r="I109" s="84">
        <v>0</v>
      </c>
      <c r="J109" s="84">
        <v>0</v>
      </c>
      <c r="K109" s="84">
        <v>0</v>
      </c>
      <c r="L109" s="84">
        <v>0</v>
      </c>
      <c r="M109" s="84">
        <v>0</v>
      </c>
      <c r="N109" s="84">
        <v>0</v>
      </c>
      <c r="O109" s="84">
        <v>0</v>
      </c>
      <c r="P109" s="84">
        <v>0</v>
      </c>
      <c r="Q109" s="84">
        <v>0</v>
      </c>
      <c r="R109" s="84">
        <v>0</v>
      </c>
      <c r="S109" s="84">
        <v>0</v>
      </c>
      <c r="T109" s="84">
        <v>0</v>
      </c>
      <c r="U109" s="84">
        <v>0</v>
      </c>
      <c r="V109" s="84">
        <v>0</v>
      </c>
      <c r="W109" s="84">
        <v>0</v>
      </c>
      <c r="X109" s="84">
        <v>0</v>
      </c>
      <c r="Y109" s="84">
        <v>0</v>
      </c>
      <c r="Z109" s="84">
        <v>0</v>
      </c>
      <c r="AA109" s="84">
        <v>0</v>
      </c>
      <c r="AB109" s="84">
        <v>0</v>
      </c>
      <c r="AC109" s="84">
        <v>0</v>
      </c>
      <c r="AD109" s="84">
        <v>0</v>
      </c>
      <c r="AE109" s="84">
        <v>0</v>
      </c>
      <c r="AF109" s="84">
        <v>0</v>
      </c>
      <c r="AG109" s="84">
        <v>0</v>
      </c>
      <c r="AH109" s="84">
        <v>0</v>
      </c>
      <c r="AI109" s="84">
        <v>0</v>
      </c>
      <c r="AJ109" s="84">
        <v>0</v>
      </c>
      <c r="AK109" s="84">
        <v>0</v>
      </c>
      <c r="AL109" s="84">
        <v>0</v>
      </c>
      <c r="AM109" s="84">
        <v>0</v>
      </c>
      <c r="AN109" s="84">
        <v>0</v>
      </c>
      <c r="AO109" s="84">
        <v>0</v>
      </c>
      <c r="AP109" s="84">
        <v>0</v>
      </c>
      <c r="AQ109" s="84">
        <v>0</v>
      </c>
      <c r="AR109" s="84">
        <v>0</v>
      </c>
      <c r="AS109" s="84">
        <v>0</v>
      </c>
      <c r="AT109" s="84">
        <v>0</v>
      </c>
      <c r="AU109" s="84">
        <v>0</v>
      </c>
      <c r="AV109" s="84">
        <v>0</v>
      </c>
      <c r="AW109" s="84">
        <v>0</v>
      </c>
      <c r="AX109" s="84">
        <v>0</v>
      </c>
      <c r="AY109" s="84">
        <v>0</v>
      </c>
      <c r="AZ109" s="84">
        <v>0</v>
      </c>
      <c r="BA109" s="84">
        <v>0</v>
      </c>
      <c r="BB109" s="84">
        <v>0</v>
      </c>
      <c r="BC109" s="84">
        <v>0</v>
      </c>
      <c r="BD109" s="84">
        <v>0</v>
      </c>
      <c r="BE109" s="84">
        <v>0</v>
      </c>
      <c r="BF109" s="84">
        <v>0</v>
      </c>
      <c r="BG109" s="84">
        <v>0</v>
      </c>
      <c r="BH109" s="84">
        <v>0</v>
      </c>
      <c r="BI109" s="84">
        <v>0</v>
      </c>
      <c r="BJ109" s="84">
        <v>0</v>
      </c>
      <c r="BK109" s="84">
        <v>0</v>
      </c>
      <c r="BL109" s="84">
        <v>0</v>
      </c>
      <c r="BM109" s="84">
        <v>0</v>
      </c>
      <c r="BN109" s="84">
        <v>0</v>
      </c>
      <c r="BO109" s="84">
        <v>0</v>
      </c>
      <c r="BP109" s="84">
        <v>0</v>
      </c>
      <c r="BQ109" s="84">
        <v>0</v>
      </c>
      <c r="BR109" s="84">
        <v>0</v>
      </c>
      <c r="BS109" s="84">
        <v>0</v>
      </c>
      <c r="BT109" s="84">
        <v>0</v>
      </c>
      <c r="BU109" s="84">
        <v>0</v>
      </c>
      <c r="BV109" s="84">
        <v>0</v>
      </c>
      <c r="BW109" s="84">
        <v>0</v>
      </c>
      <c r="BX109" s="84">
        <v>0</v>
      </c>
      <c r="BY109" s="84">
        <v>0</v>
      </c>
      <c r="BZ109" s="84">
        <v>0</v>
      </c>
      <c r="CA109" s="84">
        <v>0</v>
      </c>
      <c r="CB109" s="84">
        <v>0</v>
      </c>
      <c r="CC109" s="84">
        <v>0</v>
      </c>
      <c r="CD109" s="84">
        <v>0</v>
      </c>
      <c r="CE109" s="84">
        <v>0</v>
      </c>
      <c r="CF109" s="84">
        <v>0</v>
      </c>
      <c r="CG109" s="84">
        <v>0</v>
      </c>
      <c r="CH109" s="84">
        <v>0</v>
      </c>
      <c r="CI109" s="84">
        <v>0</v>
      </c>
      <c r="CJ109" s="84">
        <v>0</v>
      </c>
      <c r="CK109" s="84">
        <v>0</v>
      </c>
      <c r="CL109" s="84">
        <v>0</v>
      </c>
      <c r="CM109" s="84">
        <v>0</v>
      </c>
      <c r="CN109" s="84">
        <v>0</v>
      </c>
      <c r="CO109" s="84">
        <v>0</v>
      </c>
      <c r="CP109" s="84">
        <v>0</v>
      </c>
      <c r="CQ109" s="84">
        <v>0</v>
      </c>
      <c r="CR109" s="84">
        <v>0</v>
      </c>
      <c r="CS109" s="84">
        <v>0</v>
      </c>
      <c r="CT109" s="84">
        <v>0</v>
      </c>
      <c r="CU109" s="84">
        <v>0</v>
      </c>
      <c r="CV109" s="84">
        <v>0</v>
      </c>
      <c r="CW109" s="84">
        <v>0</v>
      </c>
      <c r="CX109" s="84">
        <v>0</v>
      </c>
      <c r="CY109" s="84">
        <v>0</v>
      </c>
      <c r="CZ109" s="84">
        <v>0</v>
      </c>
      <c r="DA109" s="84">
        <v>0</v>
      </c>
      <c r="DB109" s="84">
        <v>0</v>
      </c>
      <c r="DC109" s="84">
        <v>0</v>
      </c>
      <c r="DD109" s="84">
        <v>0</v>
      </c>
      <c r="DE109" s="84">
        <v>0</v>
      </c>
      <c r="DF109" s="84">
        <v>0</v>
      </c>
      <c r="DG109" s="84">
        <v>0</v>
      </c>
      <c r="DH109" s="84">
        <v>0</v>
      </c>
      <c r="DI109" s="84">
        <v>0</v>
      </c>
      <c r="DJ109" s="84">
        <v>0</v>
      </c>
      <c r="DK109" s="84">
        <v>0</v>
      </c>
      <c r="DL109" s="84">
        <v>0</v>
      </c>
      <c r="DM109" s="84">
        <v>0</v>
      </c>
      <c r="DN109" s="84">
        <v>0</v>
      </c>
      <c r="DO109" s="84">
        <v>0</v>
      </c>
      <c r="DP109" s="84">
        <v>0</v>
      </c>
      <c r="DQ109" s="84">
        <v>0</v>
      </c>
      <c r="DR109" s="84">
        <v>0</v>
      </c>
      <c r="DS109" s="84">
        <v>0</v>
      </c>
      <c r="DT109" s="84">
        <v>0</v>
      </c>
      <c r="DU109" s="84">
        <v>0</v>
      </c>
      <c r="DV109" s="84">
        <v>0</v>
      </c>
      <c r="DW109" s="84">
        <v>0</v>
      </c>
      <c r="DX109" s="84">
        <v>0</v>
      </c>
      <c r="DY109" s="84">
        <v>0</v>
      </c>
      <c r="DZ109" s="84">
        <v>0</v>
      </c>
      <c r="EA109" s="84">
        <v>0</v>
      </c>
      <c r="EB109" s="84">
        <v>0</v>
      </c>
      <c r="EC109" s="84">
        <v>0</v>
      </c>
      <c r="ED109" s="84">
        <v>0</v>
      </c>
      <c r="EE109" s="84">
        <v>0</v>
      </c>
      <c r="EF109" s="197">
        <v>0</v>
      </c>
      <c r="EG109" s="108"/>
    </row>
    <row r="110" spans="1:137" x14ac:dyDescent="0.3">
      <c r="A110" s="21" t="s">
        <v>73</v>
      </c>
      <c r="B110" s="22">
        <v>0.5</v>
      </c>
      <c r="C110" s="13"/>
      <c r="D110" s="13"/>
      <c r="E110" s="196"/>
      <c r="F110" s="71" t="s">
        <v>184</v>
      </c>
      <c r="G110" s="83">
        <f>MAX(G108,G107,G109)</f>
        <v>7.2749999999999995</v>
      </c>
      <c r="H110" s="83">
        <f t="shared" ref="H110:BS110" si="982">MAX(H108,H107,H109)</f>
        <v>7.2749999999999995</v>
      </c>
      <c r="I110" s="83">
        <f t="shared" si="982"/>
        <v>7.2749999999999995</v>
      </c>
      <c r="J110" s="83">
        <f t="shared" si="982"/>
        <v>7.2749999999999995</v>
      </c>
      <c r="K110" s="83">
        <f t="shared" si="982"/>
        <v>7.2749999999999995</v>
      </c>
      <c r="L110" s="83">
        <f t="shared" si="982"/>
        <v>9</v>
      </c>
      <c r="M110" s="83">
        <f t="shared" si="982"/>
        <v>9</v>
      </c>
      <c r="N110" s="83">
        <f t="shared" si="982"/>
        <v>9</v>
      </c>
      <c r="O110" s="83">
        <f t="shared" si="982"/>
        <v>6.8999999999999995</v>
      </c>
      <c r="P110" s="83">
        <f t="shared" si="982"/>
        <v>6.8999999999999995</v>
      </c>
      <c r="Q110" s="83">
        <f t="shared" si="982"/>
        <v>6.8249999999999993</v>
      </c>
      <c r="R110" s="83">
        <f t="shared" si="982"/>
        <v>6.8249999999999993</v>
      </c>
      <c r="S110" s="83">
        <f t="shared" si="982"/>
        <v>6.8249999999999993</v>
      </c>
      <c r="T110" s="83">
        <f t="shared" si="982"/>
        <v>6.8249999999999993</v>
      </c>
      <c r="U110" s="83">
        <f t="shared" si="982"/>
        <v>6.8249999999999993</v>
      </c>
      <c r="V110" s="83">
        <f t="shared" si="982"/>
        <v>6.8999999999999995</v>
      </c>
      <c r="W110" s="83">
        <f t="shared" si="982"/>
        <v>6.8999999999999995</v>
      </c>
      <c r="X110" s="83">
        <f t="shared" si="982"/>
        <v>6.8999999999999995</v>
      </c>
      <c r="Y110" s="83">
        <f t="shared" si="982"/>
        <v>6.8999999999999995</v>
      </c>
      <c r="Z110" s="83">
        <f t="shared" si="982"/>
        <v>6.8999999999999995</v>
      </c>
      <c r="AA110" s="83">
        <f t="shared" si="982"/>
        <v>6.75</v>
      </c>
      <c r="AB110" s="83">
        <f t="shared" si="982"/>
        <v>6.75</v>
      </c>
      <c r="AC110" s="83">
        <f t="shared" si="982"/>
        <v>6.75</v>
      </c>
      <c r="AD110" s="83">
        <f t="shared" si="982"/>
        <v>6.75</v>
      </c>
      <c r="AE110" s="83">
        <f t="shared" si="982"/>
        <v>6.75</v>
      </c>
      <c r="AF110" s="83">
        <f t="shared" si="982"/>
        <v>6.5249999999999995</v>
      </c>
      <c r="AG110" s="83">
        <f t="shared" si="982"/>
        <v>6.5249999999999995</v>
      </c>
      <c r="AH110" s="83">
        <f t="shared" si="982"/>
        <v>6.5249999999999995</v>
      </c>
      <c r="AI110" s="83">
        <f t="shared" si="982"/>
        <v>6.5249999999999995</v>
      </c>
      <c r="AJ110" s="83">
        <f t="shared" si="982"/>
        <v>6.5249999999999995</v>
      </c>
      <c r="AK110" s="83">
        <f t="shared" si="982"/>
        <v>6.8999999999999995</v>
      </c>
      <c r="AL110" s="83">
        <f t="shared" si="982"/>
        <v>6.8999999999999995</v>
      </c>
      <c r="AM110" s="83">
        <f t="shared" si="982"/>
        <v>6.8999999999999995</v>
      </c>
      <c r="AN110" s="83">
        <f t="shared" si="982"/>
        <v>6.8999999999999995</v>
      </c>
      <c r="AO110" s="83">
        <f t="shared" si="982"/>
        <v>6.8999999999999995</v>
      </c>
      <c r="AP110" s="83">
        <f t="shared" si="982"/>
        <v>6.8249999999999993</v>
      </c>
      <c r="AQ110" s="83">
        <f t="shared" si="982"/>
        <v>6.8249999999999993</v>
      </c>
      <c r="AR110" s="83">
        <f t="shared" si="982"/>
        <v>6.8249999999999993</v>
      </c>
      <c r="AS110" s="83">
        <f t="shared" si="982"/>
        <v>6.8249999999999993</v>
      </c>
      <c r="AT110" s="83">
        <f t="shared" si="982"/>
        <v>6.8249999999999993</v>
      </c>
      <c r="AU110" s="83">
        <f t="shared" si="982"/>
        <v>7.3500000000000005</v>
      </c>
      <c r="AV110" s="83">
        <f t="shared" si="982"/>
        <v>7.3500000000000005</v>
      </c>
      <c r="AW110" s="83">
        <f t="shared" si="982"/>
        <v>7.3500000000000005</v>
      </c>
      <c r="AX110" s="83">
        <f t="shared" si="982"/>
        <v>7.3500000000000005</v>
      </c>
      <c r="AY110" s="83">
        <f t="shared" si="982"/>
        <v>7.3500000000000005</v>
      </c>
      <c r="AZ110" s="83">
        <f t="shared" si="982"/>
        <v>8.0249999999999986</v>
      </c>
      <c r="BA110" s="83">
        <f t="shared" si="982"/>
        <v>8.0249999999999986</v>
      </c>
      <c r="BB110" s="83">
        <f t="shared" si="982"/>
        <v>8.0249999999999986</v>
      </c>
      <c r="BC110" s="83">
        <f t="shared" si="982"/>
        <v>8.0249999999999986</v>
      </c>
      <c r="BD110" s="83">
        <f t="shared" si="982"/>
        <v>8.0249999999999986</v>
      </c>
      <c r="BE110" s="83">
        <f t="shared" si="982"/>
        <v>7.6499999999999995</v>
      </c>
      <c r="BF110" s="83">
        <f t="shared" si="982"/>
        <v>7.6499999999999995</v>
      </c>
      <c r="BG110" s="83">
        <f t="shared" si="982"/>
        <v>7.6499999999999995</v>
      </c>
      <c r="BH110" s="83">
        <f t="shared" si="982"/>
        <v>7.6499999999999995</v>
      </c>
      <c r="BI110" s="83">
        <f t="shared" si="982"/>
        <v>7.6499999999999995</v>
      </c>
      <c r="BJ110" s="83">
        <f t="shared" si="982"/>
        <v>7.5</v>
      </c>
      <c r="BK110" s="83">
        <f t="shared" si="982"/>
        <v>7.5</v>
      </c>
      <c r="BL110" s="83">
        <f t="shared" si="982"/>
        <v>7.5</v>
      </c>
      <c r="BM110" s="83">
        <f t="shared" si="982"/>
        <v>7.5</v>
      </c>
      <c r="BN110" s="83">
        <f t="shared" si="982"/>
        <v>7.5</v>
      </c>
      <c r="BO110" s="83">
        <f t="shared" si="982"/>
        <v>6.9750000000000005</v>
      </c>
      <c r="BP110" s="83">
        <f t="shared" si="982"/>
        <v>6.9750000000000005</v>
      </c>
      <c r="BQ110" s="83">
        <f t="shared" si="982"/>
        <v>6.9750000000000005</v>
      </c>
      <c r="BR110" s="83">
        <f t="shared" si="982"/>
        <v>6.9750000000000005</v>
      </c>
      <c r="BS110" s="83">
        <f t="shared" si="982"/>
        <v>6.9750000000000005</v>
      </c>
      <c r="BT110" s="83">
        <f t="shared" ref="BT110:EE110" si="983">MAX(BT108,BT107,BT109)</f>
        <v>6.375</v>
      </c>
      <c r="BU110" s="83">
        <f t="shared" si="983"/>
        <v>6.375</v>
      </c>
      <c r="BV110" s="83">
        <f t="shared" si="983"/>
        <v>6.375</v>
      </c>
      <c r="BW110" s="83">
        <f t="shared" si="983"/>
        <v>6.375</v>
      </c>
      <c r="BX110" s="83">
        <f t="shared" si="983"/>
        <v>6.375</v>
      </c>
      <c r="BY110" s="83">
        <f t="shared" si="983"/>
        <v>6.4499999999999993</v>
      </c>
      <c r="BZ110" s="83">
        <f t="shared" si="983"/>
        <v>6.4499999999999993</v>
      </c>
      <c r="CA110" s="83">
        <f t="shared" si="983"/>
        <v>6.4499999999999993</v>
      </c>
      <c r="CB110" s="83">
        <f t="shared" si="983"/>
        <v>6.4499999999999993</v>
      </c>
      <c r="CC110" s="83">
        <f t="shared" si="983"/>
        <v>6.4499999999999993</v>
      </c>
      <c r="CD110" s="83">
        <f t="shared" si="983"/>
        <v>6.6750000000000007</v>
      </c>
      <c r="CE110" s="83">
        <f t="shared" si="983"/>
        <v>6.6750000000000007</v>
      </c>
      <c r="CF110" s="83">
        <f t="shared" si="983"/>
        <v>6.6750000000000007</v>
      </c>
      <c r="CG110" s="83">
        <f t="shared" si="983"/>
        <v>6.6750000000000007</v>
      </c>
      <c r="CH110" s="83">
        <f t="shared" si="983"/>
        <v>6.6750000000000007</v>
      </c>
      <c r="CI110" s="83">
        <f t="shared" si="983"/>
        <v>6.8249999999999993</v>
      </c>
      <c r="CJ110" s="83">
        <f t="shared" si="983"/>
        <v>6.8249999999999993</v>
      </c>
      <c r="CK110" s="83">
        <f t="shared" si="983"/>
        <v>6.8249999999999993</v>
      </c>
      <c r="CL110" s="83">
        <f t="shared" si="983"/>
        <v>6.8249999999999993</v>
      </c>
      <c r="CM110" s="83">
        <f t="shared" si="983"/>
        <v>6.8249999999999993</v>
      </c>
      <c r="CN110" s="83">
        <f t="shared" si="983"/>
        <v>6.9750000000000005</v>
      </c>
      <c r="CO110" s="83">
        <f t="shared" si="983"/>
        <v>6.9750000000000005</v>
      </c>
      <c r="CP110" s="83">
        <f t="shared" si="983"/>
        <v>6.9750000000000005</v>
      </c>
      <c r="CQ110" s="83">
        <f t="shared" si="983"/>
        <v>6.9750000000000005</v>
      </c>
      <c r="CR110" s="83">
        <f t="shared" si="983"/>
        <v>6.9750000000000005</v>
      </c>
      <c r="CS110" s="83">
        <f t="shared" si="983"/>
        <v>6.8999999999999995</v>
      </c>
      <c r="CT110" s="83">
        <f t="shared" si="983"/>
        <v>6.8999999999999995</v>
      </c>
      <c r="CU110" s="83">
        <f t="shared" si="983"/>
        <v>6.8999999999999995</v>
      </c>
      <c r="CV110" s="83">
        <f t="shared" si="983"/>
        <v>6.8999999999999995</v>
      </c>
      <c r="CW110" s="83">
        <f t="shared" si="983"/>
        <v>6.8999999999999995</v>
      </c>
      <c r="CX110" s="83">
        <f t="shared" si="983"/>
        <v>5.625</v>
      </c>
      <c r="CY110" s="83">
        <f t="shared" si="983"/>
        <v>5.625</v>
      </c>
      <c r="CZ110" s="83">
        <f t="shared" si="983"/>
        <v>5.625</v>
      </c>
      <c r="DA110" s="83">
        <f t="shared" si="983"/>
        <v>6.0749999999999993</v>
      </c>
      <c r="DB110" s="83">
        <f t="shared" si="983"/>
        <v>6.0749999999999993</v>
      </c>
      <c r="DC110" s="83">
        <f t="shared" si="983"/>
        <v>5.9250000000000007</v>
      </c>
      <c r="DD110" s="83">
        <f t="shared" si="983"/>
        <v>5.9250000000000007</v>
      </c>
      <c r="DE110" s="83">
        <f t="shared" si="983"/>
        <v>5.9250000000000007</v>
      </c>
      <c r="DF110" s="83">
        <f t="shared" si="983"/>
        <v>5.9250000000000007</v>
      </c>
      <c r="DG110" s="83">
        <f t="shared" si="983"/>
        <v>5.9250000000000007</v>
      </c>
      <c r="DH110" s="83">
        <f t="shared" si="983"/>
        <v>5.7750000000000004</v>
      </c>
      <c r="DI110" s="83">
        <f t="shared" si="983"/>
        <v>5.7750000000000004</v>
      </c>
      <c r="DJ110" s="83">
        <f t="shared" si="983"/>
        <v>5.7750000000000004</v>
      </c>
      <c r="DK110" s="83">
        <f t="shared" si="983"/>
        <v>5.7750000000000004</v>
      </c>
      <c r="DL110" s="83">
        <f t="shared" si="983"/>
        <v>5.7750000000000004</v>
      </c>
      <c r="DM110" s="83">
        <f t="shared" si="983"/>
        <v>5.1750000000000007</v>
      </c>
      <c r="DN110" s="83">
        <f t="shared" si="983"/>
        <v>5.1750000000000007</v>
      </c>
      <c r="DO110" s="83">
        <f t="shared" si="983"/>
        <v>5.1750000000000007</v>
      </c>
      <c r="DP110" s="83">
        <f t="shared" si="983"/>
        <v>5.1750000000000007</v>
      </c>
      <c r="DQ110" s="83">
        <f t="shared" si="983"/>
        <v>5.1750000000000007</v>
      </c>
      <c r="DR110" s="83">
        <f t="shared" si="983"/>
        <v>5.9638925740909094</v>
      </c>
      <c r="DS110" s="83">
        <f t="shared" si="983"/>
        <v>5.9638925740909094</v>
      </c>
      <c r="DT110" s="83">
        <f t="shared" si="983"/>
        <v>5.9638925740909094</v>
      </c>
      <c r="DU110" s="83">
        <f t="shared" si="983"/>
        <v>5.5138925740909084</v>
      </c>
      <c r="DV110" s="83">
        <f t="shared" si="983"/>
        <v>5.5138925740909084</v>
      </c>
      <c r="DW110" s="83">
        <f t="shared" si="983"/>
        <v>5.3389734831818192</v>
      </c>
      <c r="DX110" s="83">
        <f t="shared" si="983"/>
        <v>5.3389734831818192</v>
      </c>
      <c r="DY110" s="83">
        <f t="shared" si="983"/>
        <v>5.3389734831818192</v>
      </c>
      <c r="DZ110" s="83">
        <f t="shared" si="983"/>
        <v>5.3389734831818192</v>
      </c>
      <c r="EA110" s="83">
        <f t="shared" si="983"/>
        <v>5.3389734831818192</v>
      </c>
      <c r="EB110" s="83">
        <f t="shared" si="983"/>
        <v>3.7639734831818186</v>
      </c>
      <c r="EC110" s="83">
        <f t="shared" si="983"/>
        <v>3.7639734831818186</v>
      </c>
      <c r="ED110" s="83">
        <f t="shared" si="983"/>
        <v>3.7639734831818186</v>
      </c>
      <c r="EE110" s="83">
        <f t="shared" si="983"/>
        <v>5.2413260399999988</v>
      </c>
      <c r="EF110" s="83">
        <f t="shared" ref="EF110" si="984">MAX(EF108,EF107,EF109)</f>
        <v>5.2413260399999988</v>
      </c>
      <c r="EG110" s="108"/>
    </row>
    <row r="111" spans="1:137" x14ac:dyDescent="0.3">
      <c r="A111" s="28" t="s">
        <v>74</v>
      </c>
      <c r="B111" s="76" t="s">
        <v>107</v>
      </c>
      <c r="C111" s="13"/>
      <c r="D111" s="13"/>
      <c r="E111" s="196"/>
      <c r="F111" s="71" t="s">
        <v>185</v>
      </c>
      <c r="G111" s="83">
        <f>G105*$B106</f>
        <v>14.549999999999999</v>
      </c>
      <c r="H111" s="83">
        <f t="shared" ref="H111:BS111" si="985">H105*$B106</f>
        <v>14.549999999999999</v>
      </c>
      <c r="I111" s="83">
        <f t="shared" si="985"/>
        <v>14.549999999999999</v>
      </c>
      <c r="J111" s="83">
        <f t="shared" si="985"/>
        <v>14.549999999999999</v>
      </c>
      <c r="K111" s="83">
        <f t="shared" si="985"/>
        <v>14.549999999999999</v>
      </c>
      <c r="L111" s="83">
        <f t="shared" si="985"/>
        <v>18</v>
      </c>
      <c r="M111" s="83">
        <f t="shared" si="985"/>
        <v>18</v>
      </c>
      <c r="N111" s="83">
        <f t="shared" si="985"/>
        <v>18</v>
      </c>
      <c r="O111" s="83">
        <f t="shared" si="985"/>
        <v>13.799999999999999</v>
      </c>
      <c r="P111" s="83">
        <f t="shared" si="985"/>
        <v>13.799999999999999</v>
      </c>
      <c r="Q111" s="83">
        <f t="shared" si="985"/>
        <v>13.649999999999999</v>
      </c>
      <c r="R111" s="83">
        <f t="shared" si="985"/>
        <v>13.649999999999999</v>
      </c>
      <c r="S111" s="83">
        <f t="shared" si="985"/>
        <v>13.649999999999999</v>
      </c>
      <c r="T111" s="83">
        <f t="shared" si="985"/>
        <v>13.649999999999999</v>
      </c>
      <c r="U111" s="83">
        <f t="shared" si="985"/>
        <v>13.649999999999999</v>
      </c>
      <c r="V111" s="83">
        <f t="shared" si="985"/>
        <v>13.799999999999999</v>
      </c>
      <c r="W111" s="83">
        <f t="shared" si="985"/>
        <v>13.799999999999999</v>
      </c>
      <c r="X111" s="83">
        <f t="shared" si="985"/>
        <v>13.799999999999999</v>
      </c>
      <c r="Y111" s="83">
        <f t="shared" si="985"/>
        <v>13.799999999999999</v>
      </c>
      <c r="Z111" s="83">
        <f t="shared" si="985"/>
        <v>13.799999999999999</v>
      </c>
      <c r="AA111" s="83">
        <f t="shared" si="985"/>
        <v>13.5</v>
      </c>
      <c r="AB111" s="83">
        <f t="shared" si="985"/>
        <v>13.5</v>
      </c>
      <c r="AC111" s="83">
        <f t="shared" si="985"/>
        <v>13.5</v>
      </c>
      <c r="AD111" s="83">
        <f t="shared" si="985"/>
        <v>13.5</v>
      </c>
      <c r="AE111" s="83">
        <f t="shared" si="985"/>
        <v>13.5</v>
      </c>
      <c r="AF111" s="83">
        <f t="shared" si="985"/>
        <v>13.049999999999999</v>
      </c>
      <c r="AG111" s="83">
        <f t="shared" si="985"/>
        <v>13.049999999999999</v>
      </c>
      <c r="AH111" s="83">
        <f t="shared" si="985"/>
        <v>13.049999999999999</v>
      </c>
      <c r="AI111" s="83">
        <f t="shared" si="985"/>
        <v>13.049999999999999</v>
      </c>
      <c r="AJ111" s="83">
        <f t="shared" si="985"/>
        <v>13.049999999999999</v>
      </c>
      <c r="AK111" s="83">
        <f t="shared" si="985"/>
        <v>13.799999999999999</v>
      </c>
      <c r="AL111" s="83">
        <f t="shared" si="985"/>
        <v>13.799999999999999</v>
      </c>
      <c r="AM111" s="83">
        <f t="shared" si="985"/>
        <v>13.799999999999999</v>
      </c>
      <c r="AN111" s="83">
        <f t="shared" si="985"/>
        <v>13.799999999999999</v>
      </c>
      <c r="AO111" s="83">
        <f t="shared" si="985"/>
        <v>13.799999999999999</v>
      </c>
      <c r="AP111" s="83">
        <f t="shared" si="985"/>
        <v>13.649999999999999</v>
      </c>
      <c r="AQ111" s="83">
        <f t="shared" si="985"/>
        <v>13.649999999999999</v>
      </c>
      <c r="AR111" s="83">
        <f t="shared" si="985"/>
        <v>13.649999999999999</v>
      </c>
      <c r="AS111" s="83">
        <f t="shared" si="985"/>
        <v>13.649999999999999</v>
      </c>
      <c r="AT111" s="83">
        <f t="shared" si="985"/>
        <v>13.649999999999999</v>
      </c>
      <c r="AU111" s="83">
        <f t="shared" si="985"/>
        <v>14.700000000000001</v>
      </c>
      <c r="AV111" s="83">
        <f t="shared" si="985"/>
        <v>14.700000000000001</v>
      </c>
      <c r="AW111" s="83">
        <f t="shared" si="985"/>
        <v>14.700000000000001</v>
      </c>
      <c r="AX111" s="83">
        <f t="shared" si="985"/>
        <v>14.700000000000001</v>
      </c>
      <c r="AY111" s="83">
        <f t="shared" si="985"/>
        <v>14.700000000000001</v>
      </c>
      <c r="AZ111" s="83">
        <f t="shared" si="985"/>
        <v>16.049999999999997</v>
      </c>
      <c r="BA111" s="83">
        <f t="shared" si="985"/>
        <v>16.049999999999997</v>
      </c>
      <c r="BB111" s="83">
        <f t="shared" si="985"/>
        <v>16.049999999999997</v>
      </c>
      <c r="BC111" s="83">
        <f t="shared" si="985"/>
        <v>16.049999999999997</v>
      </c>
      <c r="BD111" s="83">
        <f t="shared" si="985"/>
        <v>16.049999999999997</v>
      </c>
      <c r="BE111" s="83">
        <f t="shared" si="985"/>
        <v>15.299999999999999</v>
      </c>
      <c r="BF111" s="83">
        <f t="shared" si="985"/>
        <v>15.299999999999999</v>
      </c>
      <c r="BG111" s="83">
        <f t="shared" si="985"/>
        <v>15.299999999999999</v>
      </c>
      <c r="BH111" s="83">
        <f t="shared" si="985"/>
        <v>15.299999999999999</v>
      </c>
      <c r="BI111" s="83">
        <f t="shared" si="985"/>
        <v>15.299999999999999</v>
      </c>
      <c r="BJ111" s="83">
        <f t="shared" si="985"/>
        <v>15</v>
      </c>
      <c r="BK111" s="83">
        <f t="shared" si="985"/>
        <v>15</v>
      </c>
      <c r="BL111" s="83">
        <f t="shared" si="985"/>
        <v>15</v>
      </c>
      <c r="BM111" s="83">
        <f t="shared" si="985"/>
        <v>15</v>
      </c>
      <c r="BN111" s="83">
        <f t="shared" si="985"/>
        <v>15</v>
      </c>
      <c r="BO111" s="83">
        <f t="shared" si="985"/>
        <v>13.950000000000001</v>
      </c>
      <c r="BP111" s="83">
        <f t="shared" si="985"/>
        <v>13.950000000000001</v>
      </c>
      <c r="BQ111" s="83">
        <f t="shared" si="985"/>
        <v>13.950000000000001</v>
      </c>
      <c r="BR111" s="83">
        <f t="shared" si="985"/>
        <v>13.950000000000001</v>
      </c>
      <c r="BS111" s="83">
        <f t="shared" si="985"/>
        <v>13.950000000000001</v>
      </c>
      <c r="BT111" s="83">
        <f t="shared" ref="BT111:EE111" si="986">BT105*$B106</f>
        <v>12.75</v>
      </c>
      <c r="BU111" s="83">
        <f t="shared" si="986"/>
        <v>12.75</v>
      </c>
      <c r="BV111" s="83">
        <f t="shared" si="986"/>
        <v>12.75</v>
      </c>
      <c r="BW111" s="83">
        <f t="shared" si="986"/>
        <v>12.75</v>
      </c>
      <c r="BX111" s="83">
        <f t="shared" si="986"/>
        <v>12.75</v>
      </c>
      <c r="BY111" s="83">
        <f t="shared" si="986"/>
        <v>12.899999999999999</v>
      </c>
      <c r="BZ111" s="83">
        <f t="shared" si="986"/>
        <v>12.899999999999999</v>
      </c>
      <c r="CA111" s="83">
        <f t="shared" si="986"/>
        <v>12.899999999999999</v>
      </c>
      <c r="CB111" s="83">
        <f t="shared" si="986"/>
        <v>12.899999999999999</v>
      </c>
      <c r="CC111" s="83">
        <f t="shared" si="986"/>
        <v>12.899999999999999</v>
      </c>
      <c r="CD111" s="83">
        <f t="shared" si="986"/>
        <v>13.350000000000001</v>
      </c>
      <c r="CE111" s="83">
        <f t="shared" si="986"/>
        <v>13.350000000000001</v>
      </c>
      <c r="CF111" s="83">
        <f t="shared" si="986"/>
        <v>13.350000000000001</v>
      </c>
      <c r="CG111" s="83">
        <f t="shared" si="986"/>
        <v>13.350000000000001</v>
      </c>
      <c r="CH111" s="83">
        <f t="shared" si="986"/>
        <v>13.350000000000001</v>
      </c>
      <c r="CI111" s="83">
        <f t="shared" si="986"/>
        <v>13.649999999999999</v>
      </c>
      <c r="CJ111" s="83">
        <f t="shared" si="986"/>
        <v>13.649999999999999</v>
      </c>
      <c r="CK111" s="83">
        <f t="shared" si="986"/>
        <v>13.649999999999999</v>
      </c>
      <c r="CL111" s="83">
        <f t="shared" si="986"/>
        <v>13.649999999999999</v>
      </c>
      <c r="CM111" s="83">
        <f t="shared" si="986"/>
        <v>13.649999999999999</v>
      </c>
      <c r="CN111" s="83">
        <f t="shared" si="986"/>
        <v>13.950000000000001</v>
      </c>
      <c r="CO111" s="83">
        <f t="shared" si="986"/>
        <v>13.950000000000001</v>
      </c>
      <c r="CP111" s="83">
        <f t="shared" si="986"/>
        <v>13.950000000000001</v>
      </c>
      <c r="CQ111" s="83">
        <f t="shared" si="986"/>
        <v>13.950000000000001</v>
      </c>
      <c r="CR111" s="83">
        <f t="shared" si="986"/>
        <v>13.950000000000001</v>
      </c>
      <c r="CS111" s="83">
        <f t="shared" si="986"/>
        <v>13.799999999999999</v>
      </c>
      <c r="CT111" s="83">
        <f t="shared" si="986"/>
        <v>13.799999999999999</v>
      </c>
      <c r="CU111" s="83">
        <f t="shared" si="986"/>
        <v>13.799999999999999</v>
      </c>
      <c r="CV111" s="83">
        <f t="shared" si="986"/>
        <v>13.799999999999999</v>
      </c>
      <c r="CW111" s="83">
        <f t="shared" si="986"/>
        <v>13.799999999999999</v>
      </c>
      <c r="CX111" s="83">
        <f t="shared" si="986"/>
        <v>11.25</v>
      </c>
      <c r="CY111" s="83">
        <f t="shared" si="986"/>
        <v>11.25</v>
      </c>
      <c r="CZ111" s="83">
        <f t="shared" si="986"/>
        <v>11.25</v>
      </c>
      <c r="DA111" s="83">
        <f t="shared" si="986"/>
        <v>12.149999999999999</v>
      </c>
      <c r="DB111" s="83">
        <f t="shared" si="986"/>
        <v>12.149999999999999</v>
      </c>
      <c r="DC111" s="83">
        <f t="shared" si="986"/>
        <v>11.850000000000001</v>
      </c>
      <c r="DD111" s="83">
        <f t="shared" si="986"/>
        <v>11.850000000000001</v>
      </c>
      <c r="DE111" s="83">
        <f t="shared" si="986"/>
        <v>11.850000000000001</v>
      </c>
      <c r="DF111" s="83">
        <f t="shared" si="986"/>
        <v>11.850000000000001</v>
      </c>
      <c r="DG111" s="83">
        <f t="shared" si="986"/>
        <v>11.850000000000001</v>
      </c>
      <c r="DH111" s="83">
        <f t="shared" si="986"/>
        <v>11.55</v>
      </c>
      <c r="DI111" s="83">
        <f t="shared" si="986"/>
        <v>11.55</v>
      </c>
      <c r="DJ111" s="83">
        <f t="shared" si="986"/>
        <v>11.55</v>
      </c>
      <c r="DK111" s="83">
        <f t="shared" si="986"/>
        <v>11.55</v>
      </c>
      <c r="DL111" s="83">
        <f t="shared" si="986"/>
        <v>11.55</v>
      </c>
      <c r="DM111" s="83">
        <f t="shared" si="986"/>
        <v>10.350000000000001</v>
      </c>
      <c r="DN111" s="83">
        <f t="shared" si="986"/>
        <v>10.350000000000001</v>
      </c>
      <c r="DO111" s="83">
        <f t="shared" si="986"/>
        <v>10.350000000000001</v>
      </c>
      <c r="DP111" s="83">
        <f t="shared" si="986"/>
        <v>10.350000000000001</v>
      </c>
      <c r="DQ111" s="83">
        <f t="shared" si="986"/>
        <v>10.350000000000001</v>
      </c>
      <c r="DR111" s="83">
        <f t="shared" si="986"/>
        <v>11.927785148181819</v>
      </c>
      <c r="DS111" s="83">
        <f t="shared" si="986"/>
        <v>11.927785148181819</v>
      </c>
      <c r="DT111" s="83">
        <f t="shared" si="986"/>
        <v>11.927785148181819</v>
      </c>
      <c r="DU111" s="83">
        <f t="shared" si="986"/>
        <v>11.027785148181817</v>
      </c>
      <c r="DV111" s="83">
        <f t="shared" si="986"/>
        <v>11.027785148181817</v>
      </c>
      <c r="DW111" s="83">
        <f t="shared" si="986"/>
        <v>10.677946966363638</v>
      </c>
      <c r="DX111" s="83">
        <f t="shared" si="986"/>
        <v>10.677946966363638</v>
      </c>
      <c r="DY111" s="83">
        <f t="shared" si="986"/>
        <v>10.677946966363638</v>
      </c>
      <c r="DZ111" s="83">
        <f t="shared" si="986"/>
        <v>10.677946966363638</v>
      </c>
      <c r="EA111" s="83">
        <f t="shared" si="986"/>
        <v>10.677946966363638</v>
      </c>
      <c r="EB111" s="83">
        <f t="shared" si="986"/>
        <v>7.5279469663636371</v>
      </c>
      <c r="EC111" s="83">
        <f t="shared" si="986"/>
        <v>7.5279469663636371</v>
      </c>
      <c r="ED111" s="83">
        <f t="shared" si="986"/>
        <v>7.5279469663636371</v>
      </c>
      <c r="EE111" s="83">
        <f t="shared" si="986"/>
        <v>10.482652079999998</v>
      </c>
      <c r="EF111" s="83">
        <f t="shared" ref="EF111" si="987">EF105*$B106</f>
        <v>10.482652079999998</v>
      </c>
      <c r="EG111" s="108"/>
    </row>
    <row r="112" spans="1:137" x14ac:dyDescent="0.3">
      <c r="A112" s="21" t="s">
        <v>75</v>
      </c>
      <c r="B112" s="22">
        <v>0.7</v>
      </c>
      <c r="C112" s="13"/>
      <c r="D112" s="13"/>
      <c r="E112" s="196"/>
      <c r="F112" s="71" t="s">
        <v>186</v>
      </c>
      <c r="G112" s="83">
        <f>$B110*$B112*G105</f>
        <v>1.6974999999999998</v>
      </c>
      <c r="H112" s="83">
        <f t="shared" ref="H112:BS112" si="988">$B110*$B112*H105</f>
        <v>1.6974999999999998</v>
      </c>
      <c r="I112" s="83">
        <f t="shared" si="988"/>
        <v>1.6974999999999998</v>
      </c>
      <c r="J112" s="83">
        <f t="shared" si="988"/>
        <v>1.6974999999999998</v>
      </c>
      <c r="K112" s="83">
        <f t="shared" si="988"/>
        <v>1.6974999999999998</v>
      </c>
      <c r="L112" s="83">
        <f t="shared" si="988"/>
        <v>2.0999999999999996</v>
      </c>
      <c r="M112" s="83">
        <f t="shared" si="988"/>
        <v>2.0999999999999996</v>
      </c>
      <c r="N112" s="83">
        <f t="shared" si="988"/>
        <v>2.0999999999999996</v>
      </c>
      <c r="O112" s="83">
        <f t="shared" si="988"/>
        <v>1.6099999999999999</v>
      </c>
      <c r="P112" s="83">
        <f t="shared" si="988"/>
        <v>1.6099999999999999</v>
      </c>
      <c r="Q112" s="83">
        <f t="shared" si="988"/>
        <v>1.5924999999999998</v>
      </c>
      <c r="R112" s="83">
        <f t="shared" si="988"/>
        <v>1.5924999999999998</v>
      </c>
      <c r="S112" s="83">
        <f t="shared" si="988"/>
        <v>1.5924999999999998</v>
      </c>
      <c r="T112" s="83">
        <f t="shared" si="988"/>
        <v>1.5924999999999998</v>
      </c>
      <c r="U112" s="83">
        <f t="shared" si="988"/>
        <v>1.5924999999999998</v>
      </c>
      <c r="V112" s="83">
        <f t="shared" si="988"/>
        <v>1.6099999999999999</v>
      </c>
      <c r="W112" s="83">
        <f t="shared" si="988"/>
        <v>1.6099999999999999</v>
      </c>
      <c r="X112" s="83">
        <f t="shared" si="988"/>
        <v>1.6099999999999999</v>
      </c>
      <c r="Y112" s="83">
        <f t="shared" si="988"/>
        <v>1.6099999999999999</v>
      </c>
      <c r="Z112" s="83">
        <f t="shared" si="988"/>
        <v>1.6099999999999999</v>
      </c>
      <c r="AA112" s="83">
        <f t="shared" si="988"/>
        <v>1.575</v>
      </c>
      <c r="AB112" s="83">
        <f t="shared" si="988"/>
        <v>1.575</v>
      </c>
      <c r="AC112" s="83">
        <f t="shared" si="988"/>
        <v>1.575</v>
      </c>
      <c r="AD112" s="83">
        <f t="shared" si="988"/>
        <v>1.575</v>
      </c>
      <c r="AE112" s="83">
        <f t="shared" si="988"/>
        <v>1.575</v>
      </c>
      <c r="AF112" s="83">
        <f t="shared" si="988"/>
        <v>1.5224999999999997</v>
      </c>
      <c r="AG112" s="83">
        <f t="shared" si="988"/>
        <v>1.5224999999999997</v>
      </c>
      <c r="AH112" s="83">
        <f t="shared" si="988"/>
        <v>1.5224999999999997</v>
      </c>
      <c r="AI112" s="83">
        <f t="shared" si="988"/>
        <v>1.5224999999999997</v>
      </c>
      <c r="AJ112" s="83">
        <f t="shared" si="988"/>
        <v>1.5224999999999997</v>
      </c>
      <c r="AK112" s="83">
        <f t="shared" si="988"/>
        <v>1.6099999999999999</v>
      </c>
      <c r="AL112" s="83">
        <f t="shared" si="988"/>
        <v>1.6099999999999999</v>
      </c>
      <c r="AM112" s="83">
        <f t="shared" si="988"/>
        <v>1.6099999999999999</v>
      </c>
      <c r="AN112" s="83">
        <f t="shared" si="988"/>
        <v>1.6099999999999999</v>
      </c>
      <c r="AO112" s="83">
        <f t="shared" si="988"/>
        <v>1.6099999999999999</v>
      </c>
      <c r="AP112" s="83">
        <f t="shared" si="988"/>
        <v>1.5924999999999998</v>
      </c>
      <c r="AQ112" s="83">
        <f t="shared" si="988"/>
        <v>1.5924999999999998</v>
      </c>
      <c r="AR112" s="83">
        <f t="shared" si="988"/>
        <v>1.5924999999999998</v>
      </c>
      <c r="AS112" s="83">
        <f t="shared" si="988"/>
        <v>1.5924999999999998</v>
      </c>
      <c r="AT112" s="83">
        <f t="shared" si="988"/>
        <v>1.5924999999999998</v>
      </c>
      <c r="AU112" s="83">
        <f t="shared" si="988"/>
        <v>1.7150000000000001</v>
      </c>
      <c r="AV112" s="83">
        <f t="shared" si="988"/>
        <v>1.7150000000000001</v>
      </c>
      <c r="AW112" s="83">
        <f t="shared" si="988"/>
        <v>1.7150000000000001</v>
      </c>
      <c r="AX112" s="83">
        <f t="shared" si="988"/>
        <v>1.7150000000000001</v>
      </c>
      <c r="AY112" s="83">
        <f t="shared" si="988"/>
        <v>1.7150000000000001</v>
      </c>
      <c r="AZ112" s="83">
        <f t="shared" si="988"/>
        <v>1.8724999999999998</v>
      </c>
      <c r="BA112" s="83">
        <f t="shared" si="988"/>
        <v>1.8724999999999998</v>
      </c>
      <c r="BB112" s="83">
        <f t="shared" si="988"/>
        <v>1.8724999999999998</v>
      </c>
      <c r="BC112" s="83">
        <f t="shared" si="988"/>
        <v>1.8724999999999998</v>
      </c>
      <c r="BD112" s="83">
        <f t="shared" si="988"/>
        <v>1.8724999999999998</v>
      </c>
      <c r="BE112" s="83">
        <f t="shared" si="988"/>
        <v>1.7849999999999997</v>
      </c>
      <c r="BF112" s="83">
        <f t="shared" si="988"/>
        <v>1.7849999999999997</v>
      </c>
      <c r="BG112" s="83">
        <f t="shared" si="988"/>
        <v>1.7849999999999997</v>
      </c>
      <c r="BH112" s="83">
        <f t="shared" si="988"/>
        <v>1.7849999999999997</v>
      </c>
      <c r="BI112" s="83">
        <f t="shared" si="988"/>
        <v>1.7849999999999997</v>
      </c>
      <c r="BJ112" s="83">
        <f t="shared" si="988"/>
        <v>1.75</v>
      </c>
      <c r="BK112" s="83">
        <f t="shared" si="988"/>
        <v>1.75</v>
      </c>
      <c r="BL112" s="83">
        <f t="shared" si="988"/>
        <v>1.75</v>
      </c>
      <c r="BM112" s="83">
        <f t="shared" si="988"/>
        <v>1.75</v>
      </c>
      <c r="BN112" s="83">
        <f t="shared" si="988"/>
        <v>1.75</v>
      </c>
      <c r="BO112" s="83">
        <f t="shared" si="988"/>
        <v>1.6274999999999999</v>
      </c>
      <c r="BP112" s="83">
        <f t="shared" si="988"/>
        <v>1.6274999999999999</v>
      </c>
      <c r="BQ112" s="83">
        <f t="shared" si="988"/>
        <v>1.6274999999999999</v>
      </c>
      <c r="BR112" s="83">
        <f t="shared" si="988"/>
        <v>1.6274999999999999</v>
      </c>
      <c r="BS112" s="83">
        <f t="shared" si="988"/>
        <v>1.6274999999999999</v>
      </c>
      <c r="BT112" s="83">
        <f t="shared" ref="BT112:EE112" si="989">$B110*$B112*BT105</f>
        <v>1.4874999999999998</v>
      </c>
      <c r="BU112" s="83">
        <f t="shared" si="989"/>
        <v>1.4874999999999998</v>
      </c>
      <c r="BV112" s="83">
        <f t="shared" si="989"/>
        <v>1.4874999999999998</v>
      </c>
      <c r="BW112" s="83">
        <f t="shared" si="989"/>
        <v>1.4874999999999998</v>
      </c>
      <c r="BX112" s="83">
        <f t="shared" si="989"/>
        <v>1.4874999999999998</v>
      </c>
      <c r="BY112" s="83">
        <f t="shared" si="989"/>
        <v>1.5049999999999999</v>
      </c>
      <c r="BZ112" s="83">
        <f t="shared" si="989"/>
        <v>1.5049999999999999</v>
      </c>
      <c r="CA112" s="83">
        <f t="shared" si="989"/>
        <v>1.5049999999999999</v>
      </c>
      <c r="CB112" s="83">
        <f t="shared" si="989"/>
        <v>1.5049999999999999</v>
      </c>
      <c r="CC112" s="83">
        <f t="shared" si="989"/>
        <v>1.5049999999999999</v>
      </c>
      <c r="CD112" s="83">
        <f t="shared" si="989"/>
        <v>1.5574999999999999</v>
      </c>
      <c r="CE112" s="83">
        <f t="shared" si="989"/>
        <v>1.5574999999999999</v>
      </c>
      <c r="CF112" s="83">
        <f t="shared" si="989"/>
        <v>1.5574999999999999</v>
      </c>
      <c r="CG112" s="83">
        <f t="shared" si="989"/>
        <v>1.5574999999999999</v>
      </c>
      <c r="CH112" s="83">
        <f t="shared" si="989"/>
        <v>1.5574999999999999</v>
      </c>
      <c r="CI112" s="83">
        <f t="shared" si="989"/>
        <v>1.5924999999999998</v>
      </c>
      <c r="CJ112" s="83">
        <f t="shared" si="989"/>
        <v>1.5924999999999998</v>
      </c>
      <c r="CK112" s="83">
        <f t="shared" si="989"/>
        <v>1.5924999999999998</v>
      </c>
      <c r="CL112" s="83">
        <f t="shared" si="989"/>
        <v>1.5924999999999998</v>
      </c>
      <c r="CM112" s="83">
        <f t="shared" si="989"/>
        <v>1.5924999999999998</v>
      </c>
      <c r="CN112" s="83">
        <f t="shared" si="989"/>
        <v>1.6274999999999999</v>
      </c>
      <c r="CO112" s="83">
        <f t="shared" si="989"/>
        <v>1.6274999999999999</v>
      </c>
      <c r="CP112" s="83">
        <f t="shared" si="989"/>
        <v>1.6274999999999999</v>
      </c>
      <c r="CQ112" s="83">
        <f t="shared" si="989"/>
        <v>1.6274999999999999</v>
      </c>
      <c r="CR112" s="83">
        <f t="shared" si="989"/>
        <v>1.6274999999999999</v>
      </c>
      <c r="CS112" s="83">
        <f t="shared" si="989"/>
        <v>1.6099999999999999</v>
      </c>
      <c r="CT112" s="83">
        <f t="shared" si="989"/>
        <v>1.6099999999999999</v>
      </c>
      <c r="CU112" s="83">
        <f t="shared" si="989"/>
        <v>1.6099999999999999</v>
      </c>
      <c r="CV112" s="83">
        <f t="shared" si="989"/>
        <v>1.6099999999999999</v>
      </c>
      <c r="CW112" s="83">
        <f t="shared" si="989"/>
        <v>1.6099999999999999</v>
      </c>
      <c r="CX112" s="83">
        <f t="shared" si="989"/>
        <v>1.3125</v>
      </c>
      <c r="CY112" s="83">
        <f t="shared" si="989"/>
        <v>1.3125</v>
      </c>
      <c r="CZ112" s="83">
        <f t="shared" si="989"/>
        <v>1.3125</v>
      </c>
      <c r="DA112" s="83">
        <f t="shared" si="989"/>
        <v>1.4174999999999998</v>
      </c>
      <c r="DB112" s="83">
        <f t="shared" si="989"/>
        <v>1.4174999999999998</v>
      </c>
      <c r="DC112" s="83">
        <f t="shared" si="989"/>
        <v>1.3825000000000001</v>
      </c>
      <c r="DD112" s="83">
        <f t="shared" si="989"/>
        <v>1.3825000000000001</v>
      </c>
      <c r="DE112" s="83">
        <f t="shared" si="989"/>
        <v>1.3825000000000001</v>
      </c>
      <c r="DF112" s="83">
        <f t="shared" si="989"/>
        <v>1.3825000000000001</v>
      </c>
      <c r="DG112" s="83">
        <f t="shared" si="989"/>
        <v>1.3825000000000001</v>
      </c>
      <c r="DH112" s="83">
        <f t="shared" si="989"/>
        <v>1.3474999999999999</v>
      </c>
      <c r="DI112" s="83">
        <f t="shared" si="989"/>
        <v>1.3474999999999999</v>
      </c>
      <c r="DJ112" s="83">
        <f t="shared" si="989"/>
        <v>1.3474999999999999</v>
      </c>
      <c r="DK112" s="83">
        <f t="shared" si="989"/>
        <v>1.3474999999999999</v>
      </c>
      <c r="DL112" s="83">
        <f t="shared" si="989"/>
        <v>1.3474999999999999</v>
      </c>
      <c r="DM112" s="83">
        <f t="shared" si="989"/>
        <v>1.2075</v>
      </c>
      <c r="DN112" s="83">
        <f t="shared" si="989"/>
        <v>1.2075</v>
      </c>
      <c r="DO112" s="83">
        <f t="shared" si="989"/>
        <v>1.2075</v>
      </c>
      <c r="DP112" s="83">
        <f t="shared" si="989"/>
        <v>1.2075</v>
      </c>
      <c r="DQ112" s="83">
        <f t="shared" si="989"/>
        <v>1.2075</v>
      </c>
      <c r="DR112" s="83">
        <f t="shared" si="989"/>
        <v>1.3915749339545453</v>
      </c>
      <c r="DS112" s="83">
        <f t="shared" si="989"/>
        <v>1.3915749339545453</v>
      </c>
      <c r="DT112" s="83">
        <f t="shared" si="989"/>
        <v>1.3915749339545453</v>
      </c>
      <c r="DU112" s="83">
        <f t="shared" si="989"/>
        <v>1.2865749339545454</v>
      </c>
      <c r="DV112" s="83">
        <f t="shared" si="989"/>
        <v>1.2865749339545454</v>
      </c>
      <c r="DW112" s="83">
        <f t="shared" si="989"/>
        <v>1.2457604794090911</v>
      </c>
      <c r="DX112" s="83">
        <f t="shared" si="989"/>
        <v>1.2457604794090911</v>
      </c>
      <c r="DY112" s="83">
        <f t="shared" si="989"/>
        <v>1.2457604794090911</v>
      </c>
      <c r="DZ112" s="83">
        <f t="shared" si="989"/>
        <v>1.2457604794090911</v>
      </c>
      <c r="EA112" s="83">
        <f t="shared" si="989"/>
        <v>1.2457604794090911</v>
      </c>
      <c r="EB112" s="83">
        <f t="shared" si="989"/>
        <v>0.87826047940909091</v>
      </c>
      <c r="EC112" s="83">
        <f t="shared" si="989"/>
        <v>0.87826047940909091</v>
      </c>
      <c r="ED112" s="83">
        <f t="shared" si="989"/>
        <v>0.87826047940909091</v>
      </c>
      <c r="EE112" s="83">
        <f t="shared" si="989"/>
        <v>1.2229760759999997</v>
      </c>
      <c r="EF112" s="83">
        <f t="shared" ref="EF112" si="990">$B110*$B112*EF105</f>
        <v>1.2229760759999997</v>
      </c>
      <c r="EG112" s="108"/>
    </row>
    <row r="113" spans="1:137" x14ac:dyDescent="0.3">
      <c r="A113" s="28" t="s">
        <v>76</v>
      </c>
      <c r="B113" s="75" t="s">
        <v>147</v>
      </c>
      <c r="C113" s="13"/>
      <c r="D113" s="13"/>
      <c r="E113" s="196"/>
      <c r="F113" s="71" t="s">
        <v>187</v>
      </c>
      <c r="G113" s="83">
        <f>$B112*G112</f>
        <v>1.1882499999999998</v>
      </c>
      <c r="H113" s="83">
        <f t="shared" ref="H113:BS113" si="991">$B112*H112</f>
        <v>1.1882499999999998</v>
      </c>
      <c r="I113" s="83">
        <f t="shared" si="991"/>
        <v>1.1882499999999998</v>
      </c>
      <c r="J113" s="83">
        <f t="shared" si="991"/>
        <v>1.1882499999999998</v>
      </c>
      <c r="K113" s="83">
        <f t="shared" si="991"/>
        <v>1.1882499999999998</v>
      </c>
      <c r="L113" s="83">
        <f t="shared" si="991"/>
        <v>1.4699999999999998</v>
      </c>
      <c r="M113" s="83">
        <f t="shared" si="991"/>
        <v>1.4699999999999998</v>
      </c>
      <c r="N113" s="83">
        <f t="shared" si="991"/>
        <v>1.4699999999999998</v>
      </c>
      <c r="O113" s="83">
        <f t="shared" si="991"/>
        <v>1.1269999999999998</v>
      </c>
      <c r="P113" s="83">
        <f t="shared" si="991"/>
        <v>1.1269999999999998</v>
      </c>
      <c r="Q113" s="83">
        <f t="shared" si="991"/>
        <v>1.1147499999999997</v>
      </c>
      <c r="R113" s="83">
        <f t="shared" si="991"/>
        <v>1.1147499999999997</v>
      </c>
      <c r="S113" s="83">
        <f t="shared" si="991"/>
        <v>1.1147499999999997</v>
      </c>
      <c r="T113" s="83">
        <f t="shared" si="991"/>
        <v>1.1147499999999997</v>
      </c>
      <c r="U113" s="83">
        <f t="shared" si="991"/>
        <v>1.1147499999999997</v>
      </c>
      <c r="V113" s="83">
        <f t="shared" si="991"/>
        <v>1.1269999999999998</v>
      </c>
      <c r="W113" s="83">
        <f t="shared" si="991"/>
        <v>1.1269999999999998</v>
      </c>
      <c r="X113" s="83">
        <f t="shared" si="991"/>
        <v>1.1269999999999998</v>
      </c>
      <c r="Y113" s="83">
        <f t="shared" si="991"/>
        <v>1.1269999999999998</v>
      </c>
      <c r="Z113" s="83">
        <f t="shared" si="991"/>
        <v>1.1269999999999998</v>
      </c>
      <c r="AA113" s="83">
        <f t="shared" si="991"/>
        <v>1.1024999999999998</v>
      </c>
      <c r="AB113" s="83">
        <f t="shared" si="991"/>
        <v>1.1024999999999998</v>
      </c>
      <c r="AC113" s="83">
        <f t="shared" si="991"/>
        <v>1.1024999999999998</v>
      </c>
      <c r="AD113" s="83">
        <f t="shared" si="991"/>
        <v>1.1024999999999998</v>
      </c>
      <c r="AE113" s="83">
        <f t="shared" si="991"/>
        <v>1.1024999999999998</v>
      </c>
      <c r="AF113" s="83">
        <f t="shared" si="991"/>
        <v>1.0657499999999998</v>
      </c>
      <c r="AG113" s="83">
        <f t="shared" si="991"/>
        <v>1.0657499999999998</v>
      </c>
      <c r="AH113" s="83">
        <f t="shared" si="991"/>
        <v>1.0657499999999998</v>
      </c>
      <c r="AI113" s="83">
        <f t="shared" si="991"/>
        <v>1.0657499999999998</v>
      </c>
      <c r="AJ113" s="83">
        <f t="shared" si="991"/>
        <v>1.0657499999999998</v>
      </c>
      <c r="AK113" s="83">
        <f t="shared" si="991"/>
        <v>1.1269999999999998</v>
      </c>
      <c r="AL113" s="83">
        <f t="shared" si="991"/>
        <v>1.1269999999999998</v>
      </c>
      <c r="AM113" s="83">
        <f t="shared" si="991"/>
        <v>1.1269999999999998</v>
      </c>
      <c r="AN113" s="83">
        <f t="shared" si="991"/>
        <v>1.1269999999999998</v>
      </c>
      <c r="AO113" s="83">
        <f t="shared" si="991"/>
        <v>1.1269999999999998</v>
      </c>
      <c r="AP113" s="83">
        <f t="shared" si="991"/>
        <v>1.1147499999999997</v>
      </c>
      <c r="AQ113" s="83">
        <f t="shared" si="991"/>
        <v>1.1147499999999997</v>
      </c>
      <c r="AR113" s="83">
        <f t="shared" si="991"/>
        <v>1.1147499999999997</v>
      </c>
      <c r="AS113" s="83">
        <f t="shared" si="991"/>
        <v>1.1147499999999997</v>
      </c>
      <c r="AT113" s="83">
        <f t="shared" si="991"/>
        <v>1.1147499999999997</v>
      </c>
      <c r="AU113" s="83">
        <f t="shared" si="991"/>
        <v>1.2004999999999999</v>
      </c>
      <c r="AV113" s="83">
        <f t="shared" si="991"/>
        <v>1.2004999999999999</v>
      </c>
      <c r="AW113" s="83">
        <f t="shared" si="991"/>
        <v>1.2004999999999999</v>
      </c>
      <c r="AX113" s="83">
        <f t="shared" si="991"/>
        <v>1.2004999999999999</v>
      </c>
      <c r="AY113" s="83">
        <f t="shared" si="991"/>
        <v>1.2004999999999999</v>
      </c>
      <c r="AZ113" s="83">
        <f t="shared" si="991"/>
        <v>1.3107499999999999</v>
      </c>
      <c r="BA113" s="83">
        <f t="shared" si="991"/>
        <v>1.3107499999999999</v>
      </c>
      <c r="BB113" s="83">
        <f t="shared" si="991"/>
        <v>1.3107499999999999</v>
      </c>
      <c r="BC113" s="83">
        <f t="shared" si="991"/>
        <v>1.3107499999999999</v>
      </c>
      <c r="BD113" s="83">
        <f t="shared" si="991"/>
        <v>1.3107499999999999</v>
      </c>
      <c r="BE113" s="83">
        <f t="shared" si="991"/>
        <v>1.2494999999999996</v>
      </c>
      <c r="BF113" s="83">
        <f t="shared" si="991"/>
        <v>1.2494999999999996</v>
      </c>
      <c r="BG113" s="83">
        <f t="shared" si="991"/>
        <v>1.2494999999999996</v>
      </c>
      <c r="BH113" s="83">
        <f t="shared" si="991"/>
        <v>1.2494999999999996</v>
      </c>
      <c r="BI113" s="83">
        <f t="shared" si="991"/>
        <v>1.2494999999999996</v>
      </c>
      <c r="BJ113" s="83">
        <f t="shared" si="991"/>
        <v>1.2249999999999999</v>
      </c>
      <c r="BK113" s="83">
        <f t="shared" si="991"/>
        <v>1.2249999999999999</v>
      </c>
      <c r="BL113" s="83">
        <f t="shared" si="991"/>
        <v>1.2249999999999999</v>
      </c>
      <c r="BM113" s="83">
        <f t="shared" si="991"/>
        <v>1.2249999999999999</v>
      </c>
      <c r="BN113" s="83">
        <f t="shared" si="991"/>
        <v>1.2249999999999999</v>
      </c>
      <c r="BO113" s="83">
        <f t="shared" si="991"/>
        <v>1.1392499999999999</v>
      </c>
      <c r="BP113" s="83">
        <f t="shared" si="991"/>
        <v>1.1392499999999999</v>
      </c>
      <c r="BQ113" s="83">
        <f t="shared" si="991"/>
        <v>1.1392499999999999</v>
      </c>
      <c r="BR113" s="83">
        <f t="shared" si="991"/>
        <v>1.1392499999999999</v>
      </c>
      <c r="BS113" s="83">
        <f t="shared" si="991"/>
        <v>1.1392499999999999</v>
      </c>
      <c r="BT113" s="83">
        <f t="shared" ref="BT113:EE113" si="992">$B112*BT112</f>
        <v>1.0412499999999998</v>
      </c>
      <c r="BU113" s="83">
        <f t="shared" si="992"/>
        <v>1.0412499999999998</v>
      </c>
      <c r="BV113" s="83">
        <f t="shared" si="992"/>
        <v>1.0412499999999998</v>
      </c>
      <c r="BW113" s="83">
        <f t="shared" si="992"/>
        <v>1.0412499999999998</v>
      </c>
      <c r="BX113" s="83">
        <f t="shared" si="992"/>
        <v>1.0412499999999998</v>
      </c>
      <c r="BY113" s="83">
        <f t="shared" si="992"/>
        <v>1.0534999999999999</v>
      </c>
      <c r="BZ113" s="83">
        <f t="shared" si="992"/>
        <v>1.0534999999999999</v>
      </c>
      <c r="CA113" s="83">
        <f t="shared" si="992"/>
        <v>1.0534999999999999</v>
      </c>
      <c r="CB113" s="83">
        <f t="shared" si="992"/>
        <v>1.0534999999999999</v>
      </c>
      <c r="CC113" s="83">
        <f t="shared" si="992"/>
        <v>1.0534999999999999</v>
      </c>
      <c r="CD113" s="83">
        <f t="shared" si="992"/>
        <v>1.0902499999999999</v>
      </c>
      <c r="CE113" s="83">
        <f t="shared" si="992"/>
        <v>1.0902499999999999</v>
      </c>
      <c r="CF113" s="83">
        <f t="shared" si="992"/>
        <v>1.0902499999999999</v>
      </c>
      <c r="CG113" s="83">
        <f t="shared" si="992"/>
        <v>1.0902499999999999</v>
      </c>
      <c r="CH113" s="83">
        <f t="shared" si="992"/>
        <v>1.0902499999999999</v>
      </c>
      <c r="CI113" s="83">
        <f t="shared" si="992"/>
        <v>1.1147499999999997</v>
      </c>
      <c r="CJ113" s="83">
        <f t="shared" si="992"/>
        <v>1.1147499999999997</v>
      </c>
      <c r="CK113" s="83">
        <f t="shared" si="992"/>
        <v>1.1147499999999997</v>
      </c>
      <c r="CL113" s="83">
        <f t="shared" si="992"/>
        <v>1.1147499999999997</v>
      </c>
      <c r="CM113" s="83">
        <f t="shared" si="992"/>
        <v>1.1147499999999997</v>
      </c>
      <c r="CN113" s="83">
        <f t="shared" si="992"/>
        <v>1.1392499999999999</v>
      </c>
      <c r="CO113" s="83">
        <f t="shared" si="992"/>
        <v>1.1392499999999999</v>
      </c>
      <c r="CP113" s="83">
        <f t="shared" si="992"/>
        <v>1.1392499999999999</v>
      </c>
      <c r="CQ113" s="83">
        <f t="shared" si="992"/>
        <v>1.1392499999999999</v>
      </c>
      <c r="CR113" s="83">
        <f t="shared" si="992"/>
        <v>1.1392499999999999</v>
      </c>
      <c r="CS113" s="83">
        <f t="shared" si="992"/>
        <v>1.1269999999999998</v>
      </c>
      <c r="CT113" s="83">
        <f t="shared" si="992"/>
        <v>1.1269999999999998</v>
      </c>
      <c r="CU113" s="83">
        <f t="shared" si="992"/>
        <v>1.1269999999999998</v>
      </c>
      <c r="CV113" s="83">
        <f t="shared" si="992"/>
        <v>1.1269999999999998</v>
      </c>
      <c r="CW113" s="83">
        <f t="shared" si="992"/>
        <v>1.1269999999999998</v>
      </c>
      <c r="CX113" s="83">
        <f t="shared" si="992"/>
        <v>0.91874999999999996</v>
      </c>
      <c r="CY113" s="83">
        <f t="shared" si="992"/>
        <v>0.91874999999999996</v>
      </c>
      <c r="CZ113" s="83">
        <f t="shared" si="992"/>
        <v>0.91874999999999996</v>
      </c>
      <c r="DA113" s="83">
        <f t="shared" si="992"/>
        <v>0.99224999999999974</v>
      </c>
      <c r="DB113" s="83">
        <f t="shared" si="992"/>
        <v>0.99224999999999974</v>
      </c>
      <c r="DC113" s="83">
        <f t="shared" si="992"/>
        <v>0.96775</v>
      </c>
      <c r="DD113" s="83">
        <f t="shared" si="992"/>
        <v>0.96775</v>
      </c>
      <c r="DE113" s="83">
        <f t="shared" si="992"/>
        <v>0.96775</v>
      </c>
      <c r="DF113" s="83">
        <f t="shared" si="992"/>
        <v>0.96775</v>
      </c>
      <c r="DG113" s="83">
        <f t="shared" si="992"/>
        <v>0.96775</v>
      </c>
      <c r="DH113" s="83">
        <f t="shared" si="992"/>
        <v>0.94324999999999992</v>
      </c>
      <c r="DI113" s="83">
        <f t="shared" si="992"/>
        <v>0.94324999999999992</v>
      </c>
      <c r="DJ113" s="83">
        <f t="shared" si="992"/>
        <v>0.94324999999999992</v>
      </c>
      <c r="DK113" s="83">
        <f t="shared" si="992"/>
        <v>0.94324999999999992</v>
      </c>
      <c r="DL113" s="83">
        <f t="shared" si="992"/>
        <v>0.94324999999999992</v>
      </c>
      <c r="DM113" s="83">
        <f t="shared" si="992"/>
        <v>0.84524999999999995</v>
      </c>
      <c r="DN113" s="83">
        <f t="shared" si="992"/>
        <v>0.84524999999999995</v>
      </c>
      <c r="DO113" s="83">
        <f t="shared" si="992"/>
        <v>0.84524999999999995</v>
      </c>
      <c r="DP113" s="83">
        <f t="shared" si="992"/>
        <v>0.84524999999999995</v>
      </c>
      <c r="DQ113" s="83">
        <f t="shared" si="992"/>
        <v>0.84524999999999995</v>
      </c>
      <c r="DR113" s="83">
        <f t="shared" si="992"/>
        <v>0.97410245376818172</v>
      </c>
      <c r="DS113" s="83">
        <f t="shared" si="992"/>
        <v>0.97410245376818172</v>
      </c>
      <c r="DT113" s="83">
        <f t="shared" si="992"/>
        <v>0.97410245376818172</v>
      </c>
      <c r="DU113" s="83">
        <f t="shared" si="992"/>
        <v>0.90060245376818171</v>
      </c>
      <c r="DV113" s="83">
        <f t="shared" si="992"/>
        <v>0.90060245376818171</v>
      </c>
      <c r="DW113" s="83">
        <f t="shared" si="992"/>
        <v>0.87203233558636373</v>
      </c>
      <c r="DX113" s="83">
        <f t="shared" si="992"/>
        <v>0.87203233558636373</v>
      </c>
      <c r="DY113" s="83">
        <f t="shared" si="992"/>
        <v>0.87203233558636373</v>
      </c>
      <c r="DZ113" s="83">
        <f t="shared" si="992"/>
        <v>0.87203233558636373</v>
      </c>
      <c r="EA113" s="83">
        <f t="shared" si="992"/>
        <v>0.87203233558636373</v>
      </c>
      <c r="EB113" s="83">
        <f t="shared" si="992"/>
        <v>0.61478233558636364</v>
      </c>
      <c r="EC113" s="83">
        <f t="shared" si="992"/>
        <v>0.61478233558636364</v>
      </c>
      <c r="ED113" s="83">
        <f t="shared" si="992"/>
        <v>0.61478233558636364</v>
      </c>
      <c r="EE113" s="83">
        <f t="shared" si="992"/>
        <v>0.85608325319999978</v>
      </c>
      <c r="EF113" s="83">
        <f t="shared" ref="EF113" si="993">$B112*EF112</f>
        <v>0.85608325319999978</v>
      </c>
      <c r="EG113" s="108"/>
    </row>
    <row r="114" spans="1:137" x14ac:dyDescent="0.3">
      <c r="A114" s="21" t="s">
        <v>77</v>
      </c>
      <c r="B114" s="22">
        <v>0</v>
      </c>
      <c r="C114" s="13"/>
      <c r="D114" s="13"/>
      <c r="E114" s="196"/>
      <c r="F114" s="71" t="s">
        <v>188</v>
      </c>
      <c r="G114" s="83">
        <f>G112+G113</f>
        <v>2.8857499999999998</v>
      </c>
      <c r="H114" s="84">
        <f t="shared" ref="H114:BS114" si="994">H112+H113</f>
        <v>2.8857499999999998</v>
      </c>
      <c r="I114" s="84">
        <f t="shared" si="994"/>
        <v>2.8857499999999998</v>
      </c>
      <c r="J114" s="84">
        <f t="shared" si="994"/>
        <v>2.8857499999999998</v>
      </c>
      <c r="K114" s="84">
        <f t="shared" si="994"/>
        <v>2.8857499999999998</v>
      </c>
      <c r="L114" s="84">
        <f t="shared" si="994"/>
        <v>3.5699999999999994</v>
      </c>
      <c r="M114" s="84">
        <f t="shared" si="994"/>
        <v>3.5699999999999994</v>
      </c>
      <c r="N114" s="84">
        <f t="shared" si="994"/>
        <v>3.5699999999999994</v>
      </c>
      <c r="O114" s="84">
        <f t="shared" si="994"/>
        <v>2.7369999999999997</v>
      </c>
      <c r="P114" s="84">
        <f t="shared" si="994"/>
        <v>2.7369999999999997</v>
      </c>
      <c r="Q114" s="84">
        <f t="shared" si="994"/>
        <v>2.7072499999999993</v>
      </c>
      <c r="R114" s="84">
        <f t="shared" si="994"/>
        <v>2.7072499999999993</v>
      </c>
      <c r="S114" s="84">
        <f t="shared" si="994"/>
        <v>2.7072499999999993</v>
      </c>
      <c r="T114" s="84">
        <f t="shared" si="994"/>
        <v>2.7072499999999993</v>
      </c>
      <c r="U114" s="84">
        <f t="shared" si="994"/>
        <v>2.7072499999999993</v>
      </c>
      <c r="V114" s="84">
        <f t="shared" si="994"/>
        <v>2.7369999999999997</v>
      </c>
      <c r="W114" s="84">
        <f t="shared" si="994"/>
        <v>2.7369999999999997</v>
      </c>
      <c r="X114" s="84">
        <f t="shared" si="994"/>
        <v>2.7369999999999997</v>
      </c>
      <c r="Y114" s="84">
        <f t="shared" si="994"/>
        <v>2.7369999999999997</v>
      </c>
      <c r="Z114" s="84">
        <f t="shared" si="994"/>
        <v>2.7369999999999997</v>
      </c>
      <c r="AA114" s="84">
        <f t="shared" si="994"/>
        <v>2.6774999999999998</v>
      </c>
      <c r="AB114" s="84">
        <f t="shared" si="994"/>
        <v>2.6774999999999998</v>
      </c>
      <c r="AC114" s="84">
        <f t="shared" si="994"/>
        <v>2.6774999999999998</v>
      </c>
      <c r="AD114" s="84">
        <f t="shared" si="994"/>
        <v>2.6774999999999998</v>
      </c>
      <c r="AE114" s="84">
        <f t="shared" si="994"/>
        <v>2.6774999999999998</v>
      </c>
      <c r="AF114" s="84">
        <f t="shared" si="994"/>
        <v>2.5882499999999995</v>
      </c>
      <c r="AG114" s="84">
        <f t="shared" si="994"/>
        <v>2.5882499999999995</v>
      </c>
      <c r="AH114" s="84">
        <f t="shared" si="994"/>
        <v>2.5882499999999995</v>
      </c>
      <c r="AI114" s="84">
        <f t="shared" si="994"/>
        <v>2.5882499999999995</v>
      </c>
      <c r="AJ114" s="84">
        <f t="shared" si="994"/>
        <v>2.5882499999999995</v>
      </c>
      <c r="AK114" s="84">
        <f t="shared" si="994"/>
        <v>2.7369999999999997</v>
      </c>
      <c r="AL114" s="84">
        <f t="shared" si="994"/>
        <v>2.7369999999999997</v>
      </c>
      <c r="AM114" s="84">
        <f t="shared" si="994"/>
        <v>2.7369999999999997</v>
      </c>
      <c r="AN114" s="84">
        <f t="shared" si="994"/>
        <v>2.7369999999999997</v>
      </c>
      <c r="AO114" s="84">
        <f t="shared" si="994"/>
        <v>2.7369999999999997</v>
      </c>
      <c r="AP114" s="84">
        <f t="shared" si="994"/>
        <v>2.7072499999999993</v>
      </c>
      <c r="AQ114" s="84">
        <f t="shared" si="994"/>
        <v>2.7072499999999993</v>
      </c>
      <c r="AR114" s="84">
        <f t="shared" si="994"/>
        <v>2.7072499999999993</v>
      </c>
      <c r="AS114" s="84">
        <f t="shared" si="994"/>
        <v>2.7072499999999993</v>
      </c>
      <c r="AT114" s="84">
        <f t="shared" si="994"/>
        <v>2.7072499999999993</v>
      </c>
      <c r="AU114" s="84">
        <f t="shared" si="994"/>
        <v>2.9154999999999998</v>
      </c>
      <c r="AV114" s="84">
        <f t="shared" si="994"/>
        <v>2.9154999999999998</v>
      </c>
      <c r="AW114" s="84">
        <f t="shared" si="994"/>
        <v>2.9154999999999998</v>
      </c>
      <c r="AX114" s="84">
        <f t="shared" si="994"/>
        <v>2.9154999999999998</v>
      </c>
      <c r="AY114" s="84">
        <f t="shared" si="994"/>
        <v>2.9154999999999998</v>
      </c>
      <c r="AZ114" s="84">
        <f t="shared" si="994"/>
        <v>3.1832499999999997</v>
      </c>
      <c r="BA114" s="84">
        <f t="shared" si="994"/>
        <v>3.1832499999999997</v>
      </c>
      <c r="BB114" s="84">
        <f t="shared" si="994"/>
        <v>3.1832499999999997</v>
      </c>
      <c r="BC114" s="84">
        <f t="shared" si="994"/>
        <v>3.1832499999999997</v>
      </c>
      <c r="BD114" s="84">
        <f t="shared" si="994"/>
        <v>3.1832499999999997</v>
      </c>
      <c r="BE114" s="84">
        <f t="shared" si="994"/>
        <v>3.0344999999999995</v>
      </c>
      <c r="BF114" s="84">
        <f t="shared" si="994"/>
        <v>3.0344999999999995</v>
      </c>
      <c r="BG114" s="84">
        <f t="shared" si="994"/>
        <v>3.0344999999999995</v>
      </c>
      <c r="BH114" s="84">
        <f t="shared" si="994"/>
        <v>3.0344999999999995</v>
      </c>
      <c r="BI114" s="84">
        <f t="shared" si="994"/>
        <v>3.0344999999999995</v>
      </c>
      <c r="BJ114" s="84">
        <f t="shared" si="994"/>
        <v>2.9749999999999996</v>
      </c>
      <c r="BK114" s="84">
        <f t="shared" si="994"/>
        <v>2.9749999999999996</v>
      </c>
      <c r="BL114" s="84">
        <f t="shared" si="994"/>
        <v>2.9749999999999996</v>
      </c>
      <c r="BM114" s="84">
        <f t="shared" si="994"/>
        <v>2.9749999999999996</v>
      </c>
      <c r="BN114" s="84">
        <f t="shared" si="994"/>
        <v>2.9749999999999996</v>
      </c>
      <c r="BO114" s="84">
        <f t="shared" si="994"/>
        <v>2.76675</v>
      </c>
      <c r="BP114" s="84">
        <f t="shared" si="994"/>
        <v>2.76675</v>
      </c>
      <c r="BQ114" s="84">
        <f t="shared" si="994"/>
        <v>2.76675</v>
      </c>
      <c r="BR114" s="84">
        <f t="shared" si="994"/>
        <v>2.76675</v>
      </c>
      <c r="BS114" s="84">
        <f t="shared" si="994"/>
        <v>2.76675</v>
      </c>
      <c r="BT114" s="84">
        <f t="shared" ref="BT114:EE114" si="995">BT112+BT113</f>
        <v>2.5287499999999996</v>
      </c>
      <c r="BU114" s="84">
        <f t="shared" si="995"/>
        <v>2.5287499999999996</v>
      </c>
      <c r="BV114" s="84">
        <f t="shared" si="995"/>
        <v>2.5287499999999996</v>
      </c>
      <c r="BW114" s="84">
        <f t="shared" si="995"/>
        <v>2.5287499999999996</v>
      </c>
      <c r="BX114" s="84">
        <f t="shared" si="995"/>
        <v>2.5287499999999996</v>
      </c>
      <c r="BY114" s="84">
        <f t="shared" si="995"/>
        <v>2.5584999999999996</v>
      </c>
      <c r="BZ114" s="84">
        <f t="shared" si="995"/>
        <v>2.5584999999999996</v>
      </c>
      <c r="CA114" s="84">
        <f t="shared" si="995"/>
        <v>2.5584999999999996</v>
      </c>
      <c r="CB114" s="84">
        <f t="shared" si="995"/>
        <v>2.5584999999999996</v>
      </c>
      <c r="CC114" s="84">
        <f t="shared" si="995"/>
        <v>2.5584999999999996</v>
      </c>
      <c r="CD114" s="84">
        <f t="shared" si="995"/>
        <v>2.6477499999999998</v>
      </c>
      <c r="CE114" s="84">
        <f t="shared" si="995"/>
        <v>2.6477499999999998</v>
      </c>
      <c r="CF114" s="84">
        <f t="shared" si="995"/>
        <v>2.6477499999999998</v>
      </c>
      <c r="CG114" s="84">
        <f t="shared" si="995"/>
        <v>2.6477499999999998</v>
      </c>
      <c r="CH114" s="84">
        <f t="shared" si="995"/>
        <v>2.6477499999999998</v>
      </c>
      <c r="CI114" s="84">
        <f t="shared" si="995"/>
        <v>2.7072499999999993</v>
      </c>
      <c r="CJ114" s="84">
        <f t="shared" si="995"/>
        <v>2.7072499999999993</v>
      </c>
      <c r="CK114" s="84">
        <f t="shared" si="995"/>
        <v>2.7072499999999993</v>
      </c>
      <c r="CL114" s="84">
        <f t="shared" si="995"/>
        <v>2.7072499999999993</v>
      </c>
      <c r="CM114" s="84">
        <f t="shared" si="995"/>
        <v>2.7072499999999993</v>
      </c>
      <c r="CN114" s="84">
        <f t="shared" si="995"/>
        <v>2.76675</v>
      </c>
      <c r="CO114" s="84">
        <f t="shared" si="995"/>
        <v>2.76675</v>
      </c>
      <c r="CP114" s="84">
        <f t="shared" si="995"/>
        <v>2.76675</v>
      </c>
      <c r="CQ114" s="84">
        <f t="shared" si="995"/>
        <v>2.76675</v>
      </c>
      <c r="CR114" s="84">
        <f t="shared" si="995"/>
        <v>2.76675</v>
      </c>
      <c r="CS114" s="84">
        <f t="shared" si="995"/>
        <v>2.7369999999999997</v>
      </c>
      <c r="CT114" s="84">
        <f t="shared" si="995"/>
        <v>2.7369999999999997</v>
      </c>
      <c r="CU114" s="84">
        <f t="shared" si="995"/>
        <v>2.7369999999999997</v>
      </c>
      <c r="CV114" s="84">
        <f t="shared" si="995"/>
        <v>2.7369999999999997</v>
      </c>
      <c r="CW114" s="84">
        <f t="shared" si="995"/>
        <v>2.7369999999999997</v>
      </c>
      <c r="CX114" s="84">
        <f t="shared" si="995"/>
        <v>2.2312500000000002</v>
      </c>
      <c r="CY114" s="84">
        <f t="shared" si="995"/>
        <v>2.2312500000000002</v>
      </c>
      <c r="CZ114" s="84">
        <f t="shared" si="995"/>
        <v>2.2312500000000002</v>
      </c>
      <c r="DA114" s="84">
        <f t="shared" si="995"/>
        <v>2.4097499999999994</v>
      </c>
      <c r="DB114" s="84">
        <f t="shared" si="995"/>
        <v>2.4097499999999994</v>
      </c>
      <c r="DC114" s="84">
        <f t="shared" si="995"/>
        <v>2.35025</v>
      </c>
      <c r="DD114" s="84">
        <f t="shared" si="995"/>
        <v>2.35025</v>
      </c>
      <c r="DE114" s="84">
        <f t="shared" si="995"/>
        <v>2.35025</v>
      </c>
      <c r="DF114" s="84">
        <f t="shared" si="995"/>
        <v>2.35025</v>
      </c>
      <c r="DG114" s="84">
        <f t="shared" si="995"/>
        <v>2.35025</v>
      </c>
      <c r="DH114" s="84">
        <f t="shared" si="995"/>
        <v>2.2907500000000001</v>
      </c>
      <c r="DI114" s="84">
        <f t="shared" si="995"/>
        <v>2.2907500000000001</v>
      </c>
      <c r="DJ114" s="84">
        <f t="shared" si="995"/>
        <v>2.2907500000000001</v>
      </c>
      <c r="DK114" s="84">
        <f t="shared" si="995"/>
        <v>2.2907500000000001</v>
      </c>
      <c r="DL114" s="84">
        <f t="shared" si="995"/>
        <v>2.2907500000000001</v>
      </c>
      <c r="DM114" s="84">
        <f t="shared" si="995"/>
        <v>2.0527500000000001</v>
      </c>
      <c r="DN114" s="84">
        <f t="shared" si="995"/>
        <v>2.0527500000000001</v>
      </c>
      <c r="DO114" s="84">
        <f t="shared" si="995"/>
        <v>2.0527500000000001</v>
      </c>
      <c r="DP114" s="84">
        <f t="shared" si="995"/>
        <v>2.0527500000000001</v>
      </c>
      <c r="DQ114" s="84">
        <f t="shared" si="995"/>
        <v>2.0527500000000001</v>
      </c>
      <c r="DR114" s="84">
        <f t="shared" si="995"/>
        <v>2.3656773877227271</v>
      </c>
      <c r="DS114" s="84">
        <f t="shared" si="995"/>
        <v>2.3656773877227271</v>
      </c>
      <c r="DT114" s="84">
        <f t="shared" si="995"/>
        <v>2.3656773877227271</v>
      </c>
      <c r="DU114" s="84">
        <f t="shared" si="995"/>
        <v>2.187177387722727</v>
      </c>
      <c r="DV114" s="84">
        <f t="shared" si="995"/>
        <v>2.187177387722727</v>
      </c>
      <c r="DW114" s="84">
        <f t="shared" si="995"/>
        <v>2.1177928149954548</v>
      </c>
      <c r="DX114" s="84">
        <f t="shared" si="995"/>
        <v>2.1177928149954548</v>
      </c>
      <c r="DY114" s="84">
        <f t="shared" si="995"/>
        <v>2.1177928149954548</v>
      </c>
      <c r="DZ114" s="84">
        <f t="shared" si="995"/>
        <v>2.1177928149954548</v>
      </c>
      <c r="EA114" s="84">
        <f t="shared" si="995"/>
        <v>2.1177928149954548</v>
      </c>
      <c r="EB114" s="84">
        <f t="shared" si="995"/>
        <v>1.4930428149954547</v>
      </c>
      <c r="EC114" s="84">
        <f t="shared" si="995"/>
        <v>1.4930428149954547</v>
      </c>
      <c r="ED114" s="84">
        <f t="shared" si="995"/>
        <v>1.4930428149954547</v>
      </c>
      <c r="EE114" s="84">
        <f t="shared" si="995"/>
        <v>2.0790593291999997</v>
      </c>
      <c r="EF114" s="197">
        <f t="shared" ref="EF114" si="996">EF112+EF113</f>
        <v>2.0790593291999997</v>
      </c>
      <c r="EG114" s="108"/>
    </row>
    <row r="115" spans="1:137" x14ac:dyDescent="0.3">
      <c r="A115" s="28" t="s">
        <v>78</v>
      </c>
      <c r="B115" s="76">
        <v>20</v>
      </c>
      <c r="C115" s="13"/>
      <c r="D115" s="13"/>
      <c r="E115" s="196"/>
      <c r="F115" s="71" t="s">
        <v>114</v>
      </c>
      <c r="G115" s="83">
        <v>1</v>
      </c>
      <c r="H115" s="84">
        <v>1</v>
      </c>
      <c r="I115" s="84">
        <v>1</v>
      </c>
      <c r="J115" s="84">
        <v>1</v>
      </c>
      <c r="K115" s="84">
        <v>1</v>
      </c>
      <c r="L115" s="84">
        <v>1</v>
      </c>
      <c r="M115" s="84">
        <v>1</v>
      </c>
      <c r="N115" s="84">
        <v>1</v>
      </c>
      <c r="O115" s="84">
        <v>1</v>
      </c>
      <c r="P115" s="84">
        <v>1</v>
      </c>
      <c r="Q115" s="84">
        <v>1</v>
      </c>
      <c r="R115" s="84">
        <v>1</v>
      </c>
      <c r="S115" s="84">
        <v>1</v>
      </c>
      <c r="T115" s="84">
        <v>1</v>
      </c>
      <c r="U115" s="84">
        <v>1</v>
      </c>
      <c r="V115" s="84">
        <v>1</v>
      </c>
      <c r="W115" s="84">
        <v>1</v>
      </c>
      <c r="X115" s="84">
        <v>1</v>
      </c>
      <c r="Y115" s="84">
        <v>1</v>
      </c>
      <c r="Z115" s="84">
        <v>1</v>
      </c>
      <c r="AA115" s="84">
        <v>1</v>
      </c>
      <c r="AB115" s="84">
        <v>1</v>
      </c>
      <c r="AC115" s="84">
        <v>1</v>
      </c>
      <c r="AD115" s="84">
        <v>1</v>
      </c>
      <c r="AE115" s="84">
        <v>1</v>
      </c>
      <c r="AF115" s="84">
        <v>1</v>
      </c>
      <c r="AG115" s="84">
        <v>1</v>
      </c>
      <c r="AH115" s="84">
        <v>1</v>
      </c>
      <c r="AI115" s="84">
        <v>1</v>
      </c>
      <c r="AJ115" s="84">
        <v>1</v>
      </c>
      <c r="AK115" s="84">
        <v>1</v>
      </c>
      <c r="AL115" s="84">
        <v>1</v>
      </c>
      <c r="AM115" s="84">
        <v>1</v>
      </c>
      <c r="AN115" s="84">
        <v>1</v>
      </c>
      <c r="AO115" s="84">
        <v>1</v>
      </c>
      <c r="AP115" s="84">
        <v>1</v>
      </c>
      <c r="AQ115" s="84">
        <v>1</v>
      </c>
      <c r="AR115" s="84">
        <v>1</v>
      </c>
      <c r="AS115" s="84">
        <v>1</v>
      </c>
      <c r="AT115" s="84">
        <v>1</v>
      </c>
      <c r="AU115" s="84">
        <v>1</v>
      </c>
      <c r="AV115" s="84">
        <v>1</v>
      </c>
      <c r="AW115" s="84">
        <v>1</v>
      </c>
      <c r="AX115" s="84">
        <v>1</v>
      </c>
      <c r="AY115" s="84">
        <v>1</v>
      </c>
      <c r="AZ115" s="84">
        <v>1</v>
      </c>
      <c r="BA115" s="84">
        <v>1</v>
      </c>
      <c r="BB115" s="84">
        <v>1</v>
      </c>
      <c r="BC115" s="84">
        <v>1</v>
      </c>
      <c r="BD115" s="84">
        <v>1</v>
      </c>
      <c r="BE115" s="84">
        <v>1</v>
      </c>
      <c r="BF115" s="84">
        <v>1</v>
      </c>
      <c r="BG115" s="84">
        <v>1</v>
      </c>
      <c r="BH115" s="84">
        <v>1</v>
      </c>
      <c r="BI115" s="84">
        <v>1</v>
      </c>
      <c r="BJ115" s="84">
        <v>1</v>
      </c>
      <c r="BK115" s="84">
        <v>1</v>
      </c>
      <c r="BL115" s="84">
        <v>1</v>
      </c>
      <c r="BM115" s="84">
        <v>1</v>
      </c>
      <c r="BN115" s="84">
        <v>1</v>
      </c>
      <c r="BO115" s="84">
        <v>1</v>
      </c>
      <c r="BP115" s="84">
        <v>1</v>
      </c>
      <c r="BQ115" s="84">
        <v>1</v>
      </c>
      <c r="BR115" s="84">
        <v>1</v>
      </c>
      <c r="BS115" s="84">
        <v>1</v>
      </c>
      <c r="BT115" s="84">
        <v>1</v>
      </c>
      <c r="BU115" s="84">
        <v>1</v>
      </c>
      <c r="BV115" s="84">
        <v>1</v>
      </c>
      <c r="BW115" s="84">
        <v>1</v>
      </c>
      <c r="BX115" s="84">
        <v>1</v>
      </c>
      <c r="BY115" s="84">
        <v>1</v>
      </c>
      <c r="BZ115" s="84">
        <v>1</v>
      </c>
      <c r="CA115" s="84">
        <v>1</v>
      </c>
      <c r="CB115" s="84">
        <v>1</v>
      </c>
      <c r="CC115" s="84">
        <v>1</v>
      </c>
      <c r="CD115" s="84">
        <v>1</v>
      </c>
      <c r="CE115" s="84">
        <v>1</v>
      </c>
      <c r="CF115" s="84">
        <v>1</v>
      </c>
      <c r="CG115" s="84">
        <v>1</v>
      </c>
      <c r="CH115" s="84">
        <v>1</v>
      </c>
      <c r="CI115" s="84">
        <v>1</v>
      </c>
      <c r="CJ115" s="84">
        <v>1</v>
      </c>
      <c r="CK115" s="84">
        <v>1</v>
      </c>
      <c r="CL115" s="84">
        <v>1</v>
      </c>
      <c r="CM115" s="84">
        <v>1</v>
      </c>
      <c r="CN115" s="84">
        <v>1</v>
      </c>
      <c r="CO115" s="84">
        <v>1</v>
      </c>
      <c r="CP115" s="84">
        <v>1</v>
      </c>
      <c r="CQ115" s="84">
        <v>1</v>
      </c>
      <c r="CR115" s="84">
        <v>1</v>
      </c>
      <c r="CS115" s="84">
        <v>1</v>
      </c>
      <c r="CT115" s="84">
        <v>1</v>
      </c>
      <c r="CU115" s="84">
        <v>1</v>
      </c>
      <c r="CV115" s="84">
        <v>1</v>
      </c>
      <c r="CW115" s="84">
        <v>1</v>
      </c>
      <c r="CX115" s="84">
        <v>1</v>
      </c>
      <c r="CY115" s="84">
        <v>1</v>
      </c>
      <c r="CZ115" s="84">
        <v>1</v>
      </c>
      <c r="DA115" s="84">
        <v>1</v>
      </c>
      <c r="DB115" s="84">
        <v>1</v>
      </c>
      <c r="DC115" s="84">
        <v>1</v>
      </c>
      <c r="DD115" s="84">
        <v>1</v>
      </c>
      <c r="DE115" s="84">
        <v>1</v>
      </c>
      <c r="DF115" s="84">
        <v>1</v>
      </c>
      <c r="DG115" s="84">
        <v>1</v>
      </c>
      <c r="DH115" s="84">
        <v>1</v>
      </c>
      <c r="DI115" s="84">
        <v>1</v>
      </c>
      <c r="DJ115" s="84">
        <v>1</v>
      </c>
      <c r="DK115" s="84">
        <v>1</v>
      </c>
      <c r="DL115" s="84">
        <v>1</v>
      </c>
      <c r="DM115" s="84">
        <v>1</v>
      </c>
      <c r="DN115" s="84">
        <v>1</v>
      </c>
      <c r="DO115" s="84">
        <v>1</v>
      </c>
      <c r="DP115" s="84">
        <v>1</v>
      </c>
      <c r="DQ115" s="84">
        <v>1</v>
      </c>
      <c r="DR115" s="84">
        <v>1</v>
      </c>
      <c r="DS115" s="84">
        <v>1</v>
      </c>
      <c r="DT115" s="84">
        <v>1</v>
      </c>
      <c r="DU115" s="84">
        <v>1</v>
      </c>
      <c r="DV115" s="84">
        <v>1</v>
      </c>
      <c r="DW115" s="84">
        <v>1</v>
      </c>
      <c r="DX115" s="84">
        <v>1</v>
      </c>
      <c r="DY115" s="84">
        <v>1</v>
      </c>
      <c r="DZ115" s="84">
        <v>1</v>
      </c>
      <c r="EA115" s="84">
        <v>1</v>
      </c>
      <c r="EB115" s="84">
        <v>1</v>
      </c>
      <c r="EC115" s="84">
        <v>1</v>
      </c>
      <c r="ED115" s="84">
        <v>1</v>
      </c>
      <c r="EE115" s="84">
        <v>1</v>
      </c>
      <c r="EF115" s="197">
        <v>1</v>
      </c>
      <c r="EG115" s="108"/>
    </row>
    <row r="116" spans="1:137" x14ac:dyDescent="0.3">
      <c r="A116" s="21" t="s">
        <v>79</v>
      </c>
      <c r="B116" s="22">
        <f>INPUTS!O4</f>
        <v>4</v>
      </c>
      <c r="C116" s="13"/>
      <c r="D116" s="13"/>
      <c r="E116" s="196"/>
      <c r="F116" s="71" t="s">
        <v>189</v>
      </c>
      <c r="G116" s="83">
        <f>0.5*G114</f>
        <v>1.4428749999999999</v>
      </c>
      <c r="H116" s="84">
        <f t="shared" ref="H116:BS116" si="997">0.5*H114</f>
        <v>1.4428749999999999</v>
      </c>
      <c r="I116" s="84">
        <f t="shared" si="997"/>
        <v>1.4428749999999999</v>
      </c>
      <c r="J116" s="84">
        <f t="shared" si="997"/>
        <v>1.4428749999999999</v>
      </c>
      <c r="K116" s="84">
        <f t="shared" si="997"/>
        <v>1.4428749999999999</v>
      </c>
      <c r="L116" s="84">
        <f t="shared" si="997"/>
        <v>1.7849999999999997</v>
      </c>
      <c r="M116" s="84">
        <f t="shared" si="997"/>
        <v>1.7849999999999997</v>
      </c>
      <c r="N116" s="84">
        <f t="shared" si="997"/>
        <v>1.7849999999999997</v>
      </c>
      <c r="O116" s="84">
        <f t="shared" si="997"/>
        <v>1.3684999999999998</v>
      </c>
      <c r="P116" s="84">
        <f t="shared" si="997"/>
        <v>1.3684999999999998</v>
      </c>
      <c r="Q116" s="84">
        <f t="shared" si="997"/>
        <v>1.3536249999999996</v>
      </c>
      <c r="R116" s="84">
        <f t="shared" si="997"/>
        <v>1.3536249999999996</v>
      </c>
      <c r="S116" s="84">
        <f t="shared" si="997"/>
        <v>1.3536249999999996</v>
      </c>
      <c r="T116" s="84">
        <f t="shared" si="997"/>
        <v>1.3536249999999996</v>
      </c>
      <c r="U116" s="84">
        <f t="shared" si="997"/>
        <v>1.3536249999999996</v>
      </c>
      <c r="V116" s="84">
        <f t="shared" si="997"/>
        <v>1.3684999999999998</v>
      </c>
      <c r="W116" s="84">
        <f t="shared" si="997"/>
        <v>1.3684999999999998</v>
      </c>
      <c r="X116" s="84">
        <f t="shared" si="997"/>
        <v>1.3684999999999998</v>
      </c>
      <c r="Y116" s="84">
        <f t="shared" si="997"/>
        <v>1.3684999999999998</v>
      </c>
      <c r="Z116" s="84">
        <f t="shared" si="997"/>
        <v>1.3684999999999998</v>
      </c>
      <c r="AA116" s="84">
        <f t="shared" si="997"/>
        <v>1.3387499999999999</v>
      </c>
      <c r="AB116" s="84">
        <f t="shared" si="997"/>
        <v>1.3387499999999999</v>
      </c>
      <c r="AC116" s="84">
        <f t="shared" si="997"/>
        <v>1.3387499999999999</v>
      </c>
      <c r="AD116" s="84">
        <f t="shared" si="997"/>
        <v>1.3387499999999999</v>
      </c>
      <c r="AE116" s="84">
        <f t="shared" si="997"/>
        <v>1.3387499999999999</v>
      </c>
      <c r="AF116" s="84">
        <f t="shared" si="997"/>
        <v>1.2941249999999997</v>
      </c>
      <c r="AG116" s="84">
        <f t="shared" si="997"/>
        <v>1.2941249999999997</v>
      </c>
      <c r="AH116" s="84">
        <f t="shared" si="997"/>
        <v>1.2941249999999997</v>
      </c>
      <c r="AI116" s="84">
        <f t="shared" si="997"/>
        <v>1.2941249999999997</v>
      </c>
      <c r="AJ116" s="84">
        <f t="shared" si="997"/>
        <v>1.2941249999999997</v>
      </c>
      <c r="AK116" s="84">
        <f t="shared" si="997"/>
        <v>1.3684999999999998</v>
      </c>
      <c r="AL116" s="84">
        <f t="shared" si="997"/>
        <v>1.3684999999999998</v>
      </c>
      <c r="AM116" s="84">
        <f t="shared" si="997"/>
        <v>1.3684999999999998</v>
      </c>
      <c r="AN116" s="84">
        <f t="shared" si="997"/>
        <v>1.3684999999999998</v>
      </c>
      <c r="AO116" s="84">
        <f t="shared" si="997"/>
        <v>1.3684999999999998</v>
      </c>
      <c r="AP116" s="84">
        <f t="shared" si="997"/>
        <v>1.3536249999999996</v>
      </c>
      <c r="AQ116" s="84">
        <f t="shared" si="997"/>
        <v>1.3536249999999996</v>
      </c>
      <c r="AR116" s="84">
        <f t="shared" si="997"/>
        <v>1.3536249999999996</v>
      </c>
      <c r="AS116" s="84">
        <f t="shared" si="997"/>
        <v>1.3536249999999996</v>
      </c>
      <c r="AT116" s="84">
        <f t="shared" si="997"/>
        <v>1.3536249999999996</v>
      </c>
      <c r="AU116" s="84">
        <f t="shared" si="997"/>
        <v>1.4577499999999999</v>
      </c>
      <c r="AV116" s="84">
        <f t="shared" si="997"/>
        <v>1.4577499999999999</v>
      </c>
      <c r="AW116" s="84">
        <f t="shared" si="997"/>
        <v>1.4577499999999999</v>
      </c>
      <c r="AX116" s="84">
        <f t="shared" si="997"/>
        <v>1.4577499999999999</v>
      </c>
      <c r="AY116" s="84">
        <f t="shared" si="997"/>
        <v>1.4577499999999999</v>
      </c>
      <c r="AZ116" s="84">
        <f t="shared" si="997"/>
        <v>1.5916249999999998</v>
      </c>
      <c r="BA116" s="84">
        <f t="shared" si="997"/>
        <v>1.5916249999999998</v>
      </c>
      <c r="BB116" s="84">
        <f t="shared" si="997"/>
        <v>1.5916249999999998</v>
      </c>
      <c r="BC116" s="84">
        <f t="shared" si="997"/>
        <v>1.5916249999999998</v>
      </c>
      <c r="BD116" s="84">
        <f t="shared" si="997"/>
        <v>1.5916249999999998</v>
      </c>
      <c r="BE116" s="84">
        <f t="shared" si="997"/>
        <v>1.5172499999999998</v>
      </c>
      <c r="BF116" s="84">
        <f t="shared" si="997"/>
        <v>1.5172499999999998</v>
      </c>
      <c r="BG116" s="84">
        <f t="shared" si="997"/>
        <v>1.5172499999999998</v>
      </c>
      <c r="BH116" s="84">
        <f t="shared" si="997"/>
        <v>1.5172499999999998</v>
      </c>
      <c r="BI116" s="84">
        <f t="shared" si="997"/>
        <v>1.5172499999999998</v>
      </c>
      <c r="BJ116" s="84">
        <f t="shared" si="997"/>
        <v>1.4874999999999998</v>
      </c>
      <c r="BK116" s="84">
        <f t="shared" si="997"/>
        <v>1.4874999999999998</v>
      </c>
      <c r="BL116" s="84">
        <f t="shared" si="997"/>
        <v>1.4874999999999998</v>
      </c>
      <c r="BM116" s="84">
        <f t="shared" si="997"/>
        <v>1.4874999999999998</v>
      </c>
      <c r="BN116" s="84">
        <f t="shared" si="997"/>
        <v>1.4874999999999998</v>
      </c>
      <c r="BO116" s="84">
        <f t="shared" si="997"/>
        <v>1.383375</v>
      </c>
      <c r="BP116" s="84">
        <f t="shared" si="997"/>
        <v>1.383375</v>
      </c>
      <c r="BQ116" s="84">
        <f t="shared" si="997"/>
        <v>1.383375</v>
      </c>
      <c r="BR116" s="84">
        <f t="shared" si="997"/>
        <v>1.383375</v>
      </c>
      <c r="BS116" s="84">
        <f t="shared" si="997"/>
        <v>1.383375</v>
      </c>
      <c r="BT116" s="84">
        <f t="shared" ref="BT116:EE116" si="998">0.5*BT114</f>
        <v>1.2643749999999998</v>
      </c>
      <c r="BU116" s="84">
        <f t="shared" si="998"/>
        <v>1.2643749999999998</v>
      </c>
      <c r="BV116" s="84">
        <f t="shared" si="998"/>
        <v>1.2643749999999998</v>
      </c>
      <c r="BW116" s="84">
        <f t="shared" si="998"/>
        <v>1.2643749999999998</v>
      </c>
      <c r="BX116" s="84">
        <f t="shared" si="998"/>
        <v>1.2643749999999998</v>
      </c>
      <c r="BY116" s="84">
        <f t="shared" si="998"/>
        <v>1.2792499999999998</v>
      </c>
      <c r="BZ116" s="84">
        <f t="shared" si="998"/>
        <v>1.2792499999999998</v>
      </c>
      <c r="CA116" s="84">
        <f t="shared" si="998"/>
        <v>1.2792499999999998</v>
      </c>
      <c r="CB116" s="84">
        <f t="shared" si="998"/>
        <v>1.2792499999999998</v>
      </c>
      <c r="CC116" s="84">
        <f t="shared" si="998"/>
        <v>1.2792499999999998</v>
      </c>
      <c r="CD116" s="84">
        <f t="shared" si="998"/>
        <v>1.3238749999999999</v>
      </c>
      <c r="CE116" s="84">
        <f t="shared" si="998"/>
        <v>1.3238749999999999</v>
      </c>
      <c r="CF116" s="84">
        <f t="shared" si="998"/>
        <v>1.3238749999999999</v>
      </c>
      <c r="CG116" s="84">
        <f t="shared" si="998"/>
        <v>1.3238749999999999</v>
      </c>
      <c r="CH116" s="84">
        <f t="shared" si="998"/>
        <v>1.3238749999999999</v>
      </c>
      <c r="CI116" s="84">
        <f t="shared" si="998"/>
        <v>1.3536249999999996</v>
      </c>
      <c r="CJ116" s="84">
        <f t="shared" si="998"/>
        <v>1.3536249999999996</v>
      </c>
      <c r="CK116" s="84">
        <f t="shared" si="998"/>
        <v>1.3536249999999996</v>
      </c>
      <c r="CL116" s="84">
        <f t="shared" si="998"/>
        <v>1.3536249999999996</v>
      </c>
      <c r="CM116" s="84">
        <f t="shared" si="998"/>
        <v>1.3536249999999996</v>
      </c>
      <c r="CN116" s="84">
        <f t="shared" si="998"/>
        <v>1.383375</v>
      </c>
      <c r="CO116" s="84">
        <f t="shared" si="998"/>
        <v>1.383375</v>
      </c>
      <c r="CP116" s="84">
        <f t="shared" si="998"/>
        <v>1.383375</v>
      </c>
      <c r="CQ116" s="84">
        <f t="shared" si="998"/>
        <v>1.383375</v>
      </c>
      <c r="CR116" s="84">
        <f t="shared" si="998"/>
        <v>1.383375</v>
      </c>
      <c r="CS116" s="84">
        <f t="shared" si="998"/>
        <v>1.3684999999999998</v>
      </c>
      <c r="CT116" s="84">
        <f t="shared" si="998"/>
        <v>1.3684999999999998</v>
      </c>
      <c r="CU116" s="84">
        <f t="shared" si="998"/>
        <v>1.3684999999999998</v>
      </c>
      <c r="CV116" s="84">
        <f t="shared" si="998"/>
        <v>1.3684999999999998</v>
      </c>
      <c r="CW116" s="84">
        <f t="shared" si="998"/>
        <v>1.3684999999999998</v>
      </c>
      <c r="CX116" s="84">
        <f t="shared" si="998"/>
        <v>1.1156250000000001</v>
      </c>
      <c r="CY116" s="84">
        <f t="shared" si="998"/>
        <v>1.1156250000000001</v>
      </c>
      <c r="CZ116" s="84">
        <f t="shared" si="998"/>
        <v>1.1156250000000001</v>
      </c>
      <c r="DA116" s="84">
        <f t="shared" si="998"/>
        <v>1.2048749999999997</v>
      </c>
      <c r="DB116" s="84">
        <f t="shared" si="998"/>
        <v>1.2048749999999997</v>
      </c>
      <c r="DC116" s="84">
        <f t="shared" si="998"/>
        <v>1.175125</v>
      </c>
      <c r="DD116" s="84">
        <f t="shared" si="998"/>
        <v>1.175125</v>
      </c>
      <c r="DE116" s="84">
        <f t="shared" si="998"/>
        <v>1.175125</v>
      </c>
      <c r="DF116" s="84">
        <f t="shared" si="998"/>
        <v>1.175125</v>
      </c>
      <c r="DG116" s="84">
        <f t="shared" si="998"/>
        <v>1.175125</v>
      </c>
      <c r="DH116" s="84">
        <f t="shared" si="998"/>
        <v>1.145375</v>
      </c>
      <c r="DI116" s="84">
        <f t="shared" si="998"/>
        <v>1.145375</v>
      </c>
      <c r="DJ116" s="84">
        <f t="shared" si="998"/>
        <v>1.145375</v>
      </c>
      <c r="DK116" s="84">
        <f t="shared" si="998"/>
        <v>1.145375</v>
      </c>
      <c r="DL116" s="84">
        <f t="shared" si="998"/>
        <v>1.145375</v>
      </c>
      <c r="DM116" s="84">
        <f t="shared" si="998"/>
        <v>1.026375</v>
      </c>
      <c r="DN116" s="84">
        <f t="shared" si="998"/>
        <v>1.026375</v>
      </c>
      <c r="DO116" s="84">
        <f t="shared" si="998"/>
        <v>1.026375</v>
      </c>
      <c r="DP116" s="84">
        <f t="shared" si="998"/>
        <v>1.026375</v>
      </c>
      <c r="DQ116" s="84">
        <f t="shared" si="998"/>
        <v>1.026375</v>
      </c>
      <c r="DR116" s="84">
        <f t="shared" si="998"/>
        <v>1.1828386938613635</v>
      </c>
      <c r="DS116" s="84">
        <f t="shared" si="998"/>
        <v>1.1828386938613635</v>
      </c>
      <c r="DT116" s="84">
        <f t="shared" si="998"/>
        <v>1.1828386938613635</v>
      </c>
      <c r="DU116" s="84">
        <f t="shared" si="998"/>
        <v>1.0935886938613635</v>
      </c>
      <c r="DV116" s="84">
        <f t="shared" si="998"/>
        <v>1.0935886938613635</v>
      </c>
      <c r="DW116" s="84">
        <f t="shared" si="998"/>
        <v>1.0588964074977274</v>
      </c>
      <c r="DX116" s="84">
        <f t="shared" si="998"/>
        <v>1.0588964074977274</v>
      </c>
      <c r="DY116" s="84">
        <f t="shared" si="998"/>
        <v>1.0588964074977274</v>
      </c>
      <c r="DZ116" s="84">
        <f t="shared" si="998"/>
        <v>1.0588964074977274</v>
      </c>
      <c r="EA116" s="84">
        <f t="shared" si="998"/>
        <v>1.0588964074977274</v>
      </c>
      <c r="EB116" s="84">
        <f t="shared" si="998"/>
        <v>0.74652140749772733</v>
      </c>
      <c r="EC116" s="84">
        <f t="shared" si="998"/>
        <v>0.74652140749772733</v>
      </c>
      <c r="ED116" s="84">
        <f t="shared" si="998"/>
        <v>0.74652140749772733</v>
      </c>
      <c r="EE116" s="84">
        <f t="shared" si="998"/>
        <v>1.0395296645999998</v>
      </c>
      <c r="EF116" s="197">
        <f t="shared" ref="EF116" si="999">0.5*EF114</f>
        <v>1.0395296645999998</v>
      </c>
      <c r="EG116" s="108"/>
    </row>
    <row r="117" spans="1:137" x14ac:dyDescent="0.3">
      <c r="A117" s="28" t="s">
        <v>80</v>
      </c>
      <c r="B117" s="76" t="s">
        <v>119</v>
      </c>
      <c r="C117" s="13"/>
      <c r="D117" s="13"/>
      <c r="E117" s="196"/>
      <c r="F117" s="71" t="s">
        <v>190</v>
      </c>
      <c r="G117" s="83">
        <f>G112</f>
        <v>1.6974999999999998</v>
      </c>
      <c r="H117" s="84">
        <f t="shared" ref="H117:BS117" si="1000">H112</f>
        <v>1.6974999999999998</v>
      </c>
      <c r="I117" s="84">
        <f t="shared" si="1000"/>
        <v>1.6974999999999998</v>
      </c>
      <c r="J117" s="84">
        <f t="shared" si="1000"/>
        <v>1.6974999999999998</v>
      </c>
      <c r="K117" s="84">
        <f t="shared" si="1000"/>
        <v>1.6974999999999998</v>
      </c>
      <c r="L117" s="84">
        <f t="shared" si="1000"/>
        <v>2.0999999999999996</v>
      </c>
      <c r="M117" s="84">
        <f t="shared" si="1000"/>
        <v>2.0999999999999996</v>
      </c>
      <c r="N117" s="84">
        <f t="shared" si="1000"/>
        <v>2.0999999999999996</v>
      </c>
      <c r="O117" s="84">
        <f t="shared" si="1000"/>
        <v>1.6099999999999999</v>
      </c>
      <c r="P117" s="84">
        <f t="shared" si="1000"/>
        <v>1.6099999999999999</v>
      </c>
      <c r="Q117" s="84">
        <f t="shared" si="1000"/>
        <v>1.5924999999999998</v>
      </c>
      <c r="R117" s="84">
        <f t="shared" si="1000"/>
        <v>1.5924999999999998</v>
      </c>
      <c r="S117" s="84">
        <f t="shared" si="1000"/>
        <v>1.5924999999999998</v>
      </c>
      <c r="T117" s="84">
        <f t="shared" si="1000"/>
        <v>1.5924999999999998</v>
      </c>
      <c r="U117" s="84">
        <f t="shared" si="1000"/>
        <v>1.5924999999999998</v>
      </c>
      <c r="V117" s="84">
        <f t="shared" si="1000"/>
        <v>1.6099999999999999</v>
      </c>
      <c r="W117" s="84">
        <f t="shared" si="1000"/>
        <v>1.6099999999999999</v>
      </c>
      <c r="X117" s="84">
        <f t="shared" si="1000"/>
        <v>1.6099999999999999</v>
      </c>
      <c r="Y117" s="84">
        <f t="shared" si="1000"/>
        <v>1.6099999999999999</v>
      </c>
      <c r="Z117" s="84">
        <f t="shared" si="1000"/>
        <v>1.6099999999999999</v>
      </c>
      <c r="AA117" s="84">
        <f t="shared" si="1000"/>
        <v>1.575</v>
      </c>
      <c r="AB117" s="84">
        <f t="shared" si="1000"/>
        <v>1.575</v>
      </c>
      <c r="AC117" s="84">
        <f t="shared" si="1000"/>
        <v>1.575</v>
      </c>
      <c r="AD117" s="84">
        <f t="shared" si="1000"/>
        <v>1.575</v>
      </c>
      <c r="AE117" s="84">
        <f t="shared" si="1000"/>
        <v>1.575</v>
      </c>
      <c r="AF117" s="84">
        <f t="shared" si="1000"/>
        <v>1.5224999999999997</v>
      </c>
      <c r="AG117" s="84">
        <f t="shared" si="1000"/>
        <v>1.5224999999999997</v>
      </c>
      <c r="AH117" s="84">
        <f t="shared" si="1000"/>
        <v>1.5224999999999997</v>
      </c>
      <c r="AI117" s="84">
        <f t="shared" si="1000"/>
        <v>1.5224999999999997</v>
      </c>
      <c r="AJ117" s="84">
        <f t="shared" si="1000"/>
        <v>1.5224999999999997</v>
      </c>
      <c r="AK117" s="84">
        <f t="shared" si="1000"/>
        <v>1.6099999999999999</v>
      </c>
      <c r="AL117" s="84">
        <f t="shared" si="1000"/>
        <v>1.6099999999999999</v>
      </c>
      <c r="AM117" s="84">
        <f t="shared" si="1000"/>
        <v>1.6099999999999999</v>
      </c>
      <c r="AN117" s="84">
        <f t="shared" si="1000"/>
        <v>1.6099999999999999</v>
      </c>
      <c r="AO117" s="84">
        <f t="shared" si="1000"/>
        <v>1.6099999999999999</v>
      </c>
      <c r="AP117" s="84">
        <f t="shared" si="1000"/>
        <v>1.5924999999999998</v>
      </c>
      <c r="AQ117" s="84">
        <f t="shared" si="1000"/>
        <v>1.5924999999999998</v>
      </c>
      <c r="AR117" s="84">
        <f t="shared" si="1000"/>
        <v>1.5924999999999998</v>
      </c>
      <c r="AS117" s="84">
        <f t="shared" si="1000"/>
        <v>1.5924999999999998</v>
      </c>
      <c r="AT117" s="84">
        <f t="shared" si="1000"/>
        <v>1.5924999999999998</v>
      </c>
      <c r="AU117" s="84">
        <f t="shared" si="1000"/>
        <v>1.7150000000000001</v>
      </c>
      <c r="AV117" s="84">
        <f t="shared" si="1000"/>
        <v>1.7150000000000001</v>
      </c>
      <c r="AW117" s="84">
        <f t="shared" si="1000"/>
        <v>1.7150000000000001</v>
      </c>
      <c r="AX117" s="84">
        <f t="shared" si="1000"/>
        <v>1.7150000000000001</v>
      </c>
      <c r="AY117" s="84">
        <f t="shared" si="1000"/>
        <v>1.7150000000000001</v>
      </c>
      <c r="AZ117" s="84">
        <f t="shared" si="1000"/>
        <v>1.8724999999999998</v>
      </c>
      <c r="BA117" s="84">
        <f t="shared" si="1000"/>
        <v>1.8724999999999998</v>
      </c>
      <c r="BB117" s="84">
        <f t="shared" si="1000"/>
        <v>1.8724999999999998</v>
      </c>
      <c r="BC117" s="84">
        <f t="shared" si="1000"/>
        <v>1.8724999999999998</v>
      </c>
      <c r="BD117" s="84">
        <f t="shared" si="1000"/>
        <v>1.8724999999999998</v>
      </c>
      <c r="BE117" s="84">
        <f t="shared" si="1000"/>
        <v>1.7849999999999997</v>
      </c>
      <c r="BF117" s="84">
        <f t="shared" si="1000"/>
        <v>1.7849999999999997</v>
      </c>
      <c r="BG117" s="84">
        <f t="shared" si="1000"/>
        <v>1.7849999999999997</v>
      </c>
      <c r="BH117" s="84">
        <f t="shared" si="1000"/>
        <v>1.7849999999999997</v>
      </c>
      <c r="BI117" s="84">
        <f t="shared" si="1000"/>
        <v>1.7849999999999997</v>
      </c>
      <c r="BJ117" s="84">
        <f t="shared" si="1000"/>
        <v>1.75</v>
      </c>
      <c r="BK117" s="84">
        <f t="shared" si="1000"/>
        <v>1.75</v>
      </c>
      <c r="BL117" s="84">
        <f t="shared" si="1000"/>
        <v>1.75</v>
      </c>
      <c r="BM117" s="84">
        <f t="shared" si="1000"/>
        <v>1.75</v>
      </c>
      <c r="BN117" s="84">
        <f t="shared" si="1000"/>
        <v>1.75</v>
      </c>
      <c r="BO117" s="84">
        <f t="shared" si="1000"/>
        <v>1.6274999999999999</v>
      </c>
      <c r="BP117" s="84">
        <f t="shared" si="1000"/>
        <v>1.6274999999999999</v>
      </c>
      <c r="BQ117" s="84">
        <f t="shared" si="1000"/>
        <v>1.6274999999999999</v>
      </c>
      <c r="BR117" s="84">
        <f t="shared" si="1000"/>
        <v>1.6274999999999999</v>
      </c>
      <c r="BS117" s="84">
        <f t="shared" si="1000"/>
        <v>1.6274999999999999</v>
      </c>
      <c r="BT117" s="84">
        <f t="shared" ref="BT117:EE117" si="1001">BT112</f>
        <v>1.4874999999999998</v>
      </c>
      <c r="BU117" s="84">
        <f t="shared" si="1001"/>
        <v>1.4874999999999998</v>
      </c>
      <c r="BV117" s="84">
        <f t="shared" si="1001"/>
        <v>1.4874999999999998</v>
      </c>
      <c r="BW117" s="84">
        <f t="shared" si="1001"/>
        <v>1.4874999999999998</v>
      </c>
      <c r="BX117" s="84">
        <f t="shared" si="1001"/>
        <v>1.4874999999999998</v>
      </c>
      <c r="BY117" s="84">
        <f t="shared" si="1001"/>
        <v>1.5049999999999999</v>
      </c>
      <c r="BZ117" s="84">
        <f t="shared" si="1001"/>
        <v>1.5049999999999999</v>
      </c>
      <c r="CA117" s="84">
        <f t="shared" si="1001"/>
        <v>1.5049999999999999</v>
      </c>
      <c r="CB117" s="84">
        <f t="shared" si="1001"/>
        <v>1.5049999999999999</v>
      </c>
      <c r="CC117" s="84">
        <f t="shared" si="1001"/>
        <v>1.5049999999999999</v>
      </c>
      <c r="CD117" s="84">
        <f t="shared" si="1001"/>
        <v>1.5574999999999999</v>
      </c>
      <c r="CE117" s="84">
        <f t="shared" si="1001"/>
        <v>1.5574999999999999</v>
      </c>
      <c r="CF117" s="84">
        <f t="shared" si="1001"/>
        <v>1.5574999999999999</v>
      </c>
      <c r="CG117" s="84">
        <f t="shared" si="1001"/>
        <v>1.5574999999999999</v>
      </c>
      <c r="CH117" s="84">
        <f t="shared" si="1001"/>
        <v>1.5574999999999999</v>
      </c>
      <c r="CI117" s="84">
        <f t="shared" si="1001"/>
        <v>1.5924999999999998</v>
      </c>
      <c r="CJ117" s="84">
        <f t="shared" si="1001"/>
        <v>1.5924999999999998</v>
      </c>
      <c r="CK117" s="84">
        <f t="shared" si="1001"/>
        <v>1.5924999999999998</v>
      </c>
      <c r="CL117" s="84">
        <f t="shared" si="1001"/>
        <v>1.5924999999999998</v>
      </c>
      <c r="CM117" s="84">
        <f t="shared" si="1001"/>
        <v>1.5924999999999998</v>
      </c>
      <c r="CN117" s="84">
        <f t="shared" si="1001"/>
        <v>1.6274999999999999</v>
      </c>
      <c r="CO117" s="84">
        <f t="shared" si="1001"/>
        <v>1.6274999999999999</v>
      </c>
      <c r="CP117" s="84">
        <f t="shared" si="1001"/>
        <v>1.6274999999999999</v>
      </c>
      <c r="CQ117" s="84">
        <f t="shared" si="1001"/>
        <v>1.6274999999999999</v>
      </c>
      <c r="CR117" s="84">
        <f t="shared" si="1001"/>
        <v>1.6274999999999999</v>
      </c>
      <c r="CS117" s="84">
        <f t="shared" si="1001"/>
        <v>1.6099999999999999</v>
      </c>
      <c r="CT117" s="84">
        <f t="shared" si="1001"/>
        <v>1.6099999999999999</v>
      </c>
      <c r="CU117" s="84">
        <f t="shared" si="1001"/>
        <v>1.6099999999999999</v>
      </c>
      <c r="CV117" s="84">
        <f t="shared" si="1001"/>
        <v>1.6099999999999999</v>
      </c>
      <c r="CW117" s="84">
        <f t="shared" si="1001"/>
        <v>1.6099999999999999</v>
      </c>
      <c r="CX117" s="84">
        <f t="shared" si="1001"/>
        <v>1.3125</v>
      </c>
      <c r="CY117" s="84">
        <f t="shared" si="1001"/>
        <v>1.3125</v>
      </c>
      <c r="CZ117" s="84">
        <f t="shared" si="1001"/>
        <v>1.3125</v>
      </c>
      <c r="DA117" s="84">
        <f t="shared" si="1001"/>
        <v>1.4174999999999998</v>
      </c>
      <c r="DB117" s="84">
        <f t="shared" si="1001"/>
        <v>1.4174999999999998</v>
      </c>
      <c r="DC117" s="84">
        <f t="shared" si="1001"/>
        <v>1.3825000000000001</v>
      </c>
      <c r="DD117" s="84">
        <f t="shared" si="1001"/>
        <v>1.3825000000000001</v>
      </c>
      <c r="DE117" s="84">
        <f t="shared" si="1001"/>
        <v>1.3825000000000001</v>
      </c>
      <c r="DF117" s="84">
        <f t="shared" si="1001"/>
        <v>1.3825000000000001</v>
      </c>
      <c r="DG117" s="84">
        <f t="shared" si="1001"/>
        <v>1.3825000000000001</v>
      </c>
      <c r="DH117" s="84">
        <f t="shared" si="1001"/>
        <v>1.3474999999999999</v>
      </c>
      <c r="DI117" s="84">
        <f t="shared" si="1001"/>
        <v>1.3474999999999999</v>
      </c>
      <c r="DJ117" s="84">
        <f t="shared" si="1001"/>
        <v>1.3474999999999999</v>
      </c>
      <c r="DK117" s="84">
        <f t="shared" si="1001"/>
        <v>1.3474999999999999</v>
      </c>
      <c r="DL117" s="84">
        <f t="shared" si="1001"/>
        <v>1.3474999999999999</v>
      </c>
      <c r="DM117" s="84">
        <f t="shared" si="1001"/>
        <v>1.2075</v>
      </c>
      <c r="DN117" s="84">
        <f t="shared" si="1001"/>
        <v>1.2075</v>
      </c>
      <c r="DO117" s="84">
        <f t="shared" si="1001"/>
        <v>1.2075</v>
      </c>
      <c r="DP117" s="84">
        <f t="shared" si="1001"/>
        <v>1.2075</v>
      </c>
      <c r="DQ117" s="84">
        <f t="shared" si="1001"/>
        <v>1.2075</v>
      </c>
      <c r="DR117" s="84">
        <f t="shared" si="1001"/>
        <v>1.3915749339545453</v>
      </c>
      <c r="DS117" s="84">
        <f t="shared" si="1001"/>
        <v>1.3915749339545453</v>
      </c>
      <c r="DT117" s="84">
        <f t="shared" si="1001"/>
        <v>1.3915749339545453</v>
      </c>
      <c r="DU117" s="84">
        <f t="shared" si="1001"/>
        <v>1.2865749339545454</v>
      </c>
      <c r="DV117" s="84">
        <f t="shared" si="1001"/>
        <v>1.2865749339545454</v>
      </c>
      <c r="DW117" s="84">
        <f t="shared" si="1001"/>
        <v>1.2457604794090911</v>
      </c>
      <c r="DX117" s="84">
        <f t="shared" si="1001"/>
        <v>1.2457604794090911</v>
      </c>
      <c r="DY117" s="84">
        <f t="shared" si="1001"/>
        <v>1.2457604794090911</v>
      </c>
      <c r="DZ117" s="84">
        <f t="shared" si="1001"/>
        <v>1.2457604794090911</v>
      </c>
      <c r="EA117" s="84">
        <f t="shared" si="1001"/>
        <v>1.2457604794090911</v>
      </c>
      <c r="EB117" s="84">
        <f t="shared" si="1001"/>
        <v>0.87826047940909091</v>
      </c>
      <c r="EC117" s="84">
        <f t="shared" si="1001"/>
        <v>0.87826047940909091</v>
      </c>
      <c r="ED117" s="84">
        <f t="shared" si="1001"/>
        <v>0.87826047940909091</v>
      </c>
      <c r="EE117" s="84">
        <f t="shared" si="1001"/>
        <v>1.2229760759999997</v>
      </c>
      <c r="EF117" s="197">
        <f t="shared" ref="EF117" si="1002">EF112</f>
        <v>1.2229760759999997</v>
      </c>
      <c r="EG117" s="108"/>
    </row>
    <row r="118" spans="1:137" x14ac:dyDescent="0.3">
      <c r="A118" s="21" t="s">
        <v>81</v>
      </c>
      <c r="B118" s="22">
        <v>3</v>
      </c>
      <c r="C118" s="13"/>
      <c r="D118" s="13"/>
      <c r="E118" s="196"/>
      <c r="F118" s="71" t="s">
        <v>191</v>
      </c>
      <c r="G118" s="83">
        <f>$B118*G105</f>
        <v>14.549999999999999</v>
      </c>
      <c r="H118" s="83">
        <f t="shared" ref="H118:BS118" si="1003">$B118*H105</f>
        <v>14.549999999999999</v>
      </c>
      <c r="I118" s="83">
        <f t="shared" si="1003"/>
        <v>14.549999999999999</v>
      </c>
      <c r="J118" s="83">
        <f t="shared" si="1003"/>
        <v>14.549999999999999</v>
      </c>
      <c r="K118" s="83">
        <f t="shared" si="1003"/>
        <v>14.549999999999999</v>
      </c>
      <c r="L118" s="83">
        <f t="shared" si="1003"/>
        <v>18</v>
      </c>
      <c r="M118" s="83">
        <f t="shared" si="1003"/>
        <v>18</v>
      </c>
      <c r="N118" s="83">
        <f t="shared" si="1003"/>
        <v>18</v>
      </c>
      <c r="O118" s="83">
        <f t="shared" si="1003"/>
        <v>13.799999999999999</v>
      </c>
      <c r="P118" s="83">
        <f t="shared" si="1003"/>
        <v>13.799999999999999</v>
      </c>
      <c r="Q118" s="83">
        <f t="shared" si="1003"/>
        <v>13.649999999999999</v>
      </c>
      <c r="R118" s="83">
        <f t="shared" si="1003"/>
        <v>13.649999999999999</v>
      </c>
      <c r="S118" s="83">
        <f t="shared" si="1003"/>
        <v>13.649999999999999</v>
      </c>
      <c r="T118" s="83">
        <f t="shared" si="1003"/>
        <v>13.649999999999999</v>
      </c>
      <c r="U118" s="83">
        <f t="shared" si="1003"/>
        <v>13.649999999999999</v>
      </c>
      <c r="V118" s="83">
        <f t="shared" si="1003"/>
        <v>13.799999999999999</v>
      </c>
      <c r="W118" s="83">
        <f t="shared" si="1003"/>
        <v>13.799999999999999</v>
      </c>
      <c r="X118" s="83">
        <f t="shared" si="1003"/>
        <v>13.799999999999999</v>
      </c>
      <c r="Y118" s="83">
        <f t="shared" si="1003"/>
        <v>13.799999999999999</v>
      </c>
      <c r="Z118" s="83">
        <f t="shared" si="1003"/>
        <v>13.799999999999999</v>
      </c>
      <c r="AA118" s="83">
        <f t="shared" si="1003"/>
        <v>13.5</v>
      </c>
      <c r="AB118" s="83">
        <f t="shared" si="1003"/>
        <v>13.5</v>
      </c>
      <c r="AC118" s="83">
        <f t="shared" si="1003"/>
        <v>13.5</v>
      </c>
      <c r="AD118" s="83">
        <f t="shared" si="1003"/>
        <v>13.5</v>
      </c>
      <c r="AE118" s="83">
        <f t="shared" si="1003"/>
        <v>13.5</v>
      </c>
      <c r="AF118" s="83">
        <f t="shared" si="1003"/>
        <v>13.049999999999999</v>
      </c>
      <c r="AG118" s="83">
        <f t="shared" si="1003"/>
        <v>13.049999999999999</v>
      </c>
      <c r="AH118" s="83">
        <f t="shared" si="1003"/>
        <v>13.049999999999999</v>
      </c>
      <c r="AI118" s="83">
        <f t="shared" si="1003"/>
        <v>13.049999999999999</v>
      </c>
      <c r="AJ118" s="83">
        <f t="shared" si="1003"/>
        <v>13.049999999999999</v>
      </c>
      <c r="AK118" s="83">
        <f t="shared" si="1003"/>
        <v>13.799999999999999</v>
      </c>
      <c r="AL118" s="83">
        <f t="shared" si="1003"/>
        <v>13.799999999999999</v>
      </c>
      <c r="AM118" s="83">
        <f t="shared" si="1003"/>
        <v>13.799999999999999</v>
      </c>
      <c r="AN118" s="83">
        <f t="shared" si="1003"/>
        <v>13.799999999999999</v>
      </c>
      <c r="AO118" s="83">
        <f t="shared" si="1003"/>
        <v>13.799999999999999</v>
      </c>
      <c r="AP118" s="83">
        <f t="shared" si="1003"/>
        <v>13.649999999999999</v>
      </c>
      <c r="AQ118" s="83">
        <f t="shared" si="1003"/>
        <v>13.649999999999999</v>
      </c>
      <c r="AR118" s="83">
        <f t="shared" si="1003"/>
        <v>13.649999999999999</v>
      </c>
      <c r="AS118" s="83">
        <f t="shared" si="1003"/>
        <v>13.649999999999999</v>
      </c>
      <c r="AT118" s="83">
        <f t="shared" si="1003"/>
        <v>13.649999999999999</v>
      </c>
      <c r="AU118" s="83">
        <f t="shared" si="1003"/>
        <v>14.700000000000001</v>
      </c>
      <c r="AV118" s="83">
        <f t="shared" si="1003"/>
        <v>14.700000000000001</v>
      </c>
      <c r="AW118" s="83">
        <f t="shared" si="1003"/>
        <v>14.700000000000001</v>
      </c>
      <c r="AX118" s="83">
        <f t="shared" si="1003"/>
        <v>14.700000000000001</v>
      </c>
      <c r="AY118" s="83">
        <f t="shared" si="1003"/>
        <v>14.700000000000001</v>
      </c>
      <c r="AZ118" s="83">
        <f t="shared" si="1003"/>
        <v>16.049999999999997</v>
      </c>
      <c r="BA118" s="83">
        <f t="shared" si="1003"/>
        <v>16.049999999999997</v>
      </c>
      <c r="BB118" s="83">
        <f t="shared" si="1003"/>
        <v>16.049999999999997</v>
      </c>
      <c r="BC118" s="83">
        <f t="shared" si="1003"/>
        <v>16.049999999999997</v>
      </c>
      <c r="BD118" s="83">
        <f t="shared" si="1003"/>
        <v>16.049999999999997</v>
      </c>
      <c r="BE118" s="83">
        <f t="shared" si="1003"/>
        <v>15.299999999999999</v>
      </c>
      <c r="BF118" s="83">
        <f t="shared" si="1003"/>
        <v>15.299999999999999</v>
      </c>
      <c r="BG118" s="83">
        <f t="shared" si="1003"/>
        <v>15.299999999999999</v>
      </c>
      <c r="BH118" s="83">
        <f t="shared" si="1003"/>
        <v>15.299999999999999</v>
      </c>
      <c r="BI118" s="83">
        <f t="shared" si="1003"/>
        <v>15.299999999999999</v>
      </c>
      <c r="BJ118" s="83">
        <f t="shared" si="1003"/>
        <v>15</v>
      </c>
      <c r="BK118" s="83">
        <f t="shared" si="1003"/>
        <v>15</v>
      </c>
      <c r="BL118" s="83">
        <f t="shared" si="1003"/>
        <v>15</v>
      </c>
      <c r="BM118" s="83">
        <f t="shared" si="1003"/>
        <v>15</v>
      </c>
      <c r="BN118" s="83">
        <f t="shared" si="1003"/>
        <v>15</v>
      </c>
      <c r="BO118" s="83">
        <f t="shared" si="1003"/>
        <v>13.950000000000001</v>
      </c>
      <c r="BP118" s="83">
        <f t="shared" si="1003"/>
        <v>13.950000000000001</v>
      </c>
      <c r="BQ118" s="83">
        <f t="shared" si="1003"/>
        <v>13.950000000000001</v>
      </c>
      <c r="BR118" s="83">
        <f t="shared" si="1003"/>
        <v>13.950000000000001</v>
      </c>
      <c r="BS118" s="83">
        <f t="shared" si="1003"/>
        <v>13.950000000000001</v>
      </c>
      <c r="BT118" s="83">
        <f t="shared" ref="BT118:EE118" si="1004">$B118*BT105</f>
        <v>12.75</v>
      </c>
      <c r="BU118" s="83">
        <f t="shared" si="1004"/>
        <v>12.75</v>
      </c>
      <c r="BV118" s="83">
        <f t="shared" si="1004"/>
        <v>12.75</v>
      </c>
      <c r="BW118" s="83">
        <f t="shared" si="1004"/>
        <v>12.75</v>
      </c>
      <c r="BX118" s="83">
        <f t="shared" si="1004"/>
        <v>12.75</v>
      </c>
      <c r="BY118" s="83">
        <f t="shared" si="1004"/>
        <v>12.899999999999999</v>
      </c>
      <c r="BZ118" s="83">
        <f t="shared" si="1004"/>
        <v>12.899999999999999</v>
      </c>
      <c r="CA118" s="83">
        <f t="shared" si="1004"/>
        <v>12.899999999999999</v>
      </c>
      <c r="CB118" s="83">
        <f t="shared" si="1004"/>
        <v>12.899999999999999</v>
      </c>
      <c r="CC118" s="83">
        <f t="shared" si="1004"/>
        <v>12.899999999999999</v>
      </c>
      <c r="CD118" s="83">
        <f t="shared" si="1004"/>
        <v>13.350000000000001</v>
      </c>
      <c r="CE118" s="83">
        <f t="shared" si="1004"/>
        <v>13.350000000000001</v>
      </c>
      <c r="CF118" s="83">
        <f t="shared" si="1004"/>
        <v>13.350000000000001</v>
      </c>
      <c r="CG118" s="83">
        <f t="shared" si="1004"/>
        <v>13.350000000000001</v>
      </c>
      <c r="CH118" s="83">
        <f t="shared" si="1004"/>
        <v>13.350000000000001</v>
      </c>
      <c r="CI118" s="83">
        <f t="shared" si="1004"/>
        <v>13.649999999999999</v>
      </c>
      <c r="CJ118" s="83">
        <f t="shared" si="1004"/>
        <v>13.649999999999999</v>
      </c>
      <c r="CK118" s="83">
        <f t="shared" si="1004"/>
        <v>13.649999999999999</v>
      </c>
      <c r="CL118" s="83">
        <f t="shared" si="1004"/>
        <v>13.649999999999999</v>
      </c>
      <c r="CM118" s="83">
        <f t="shared" si="1004"/>
        <v>13.649999999999999</v>
      </c>
      <c r="CN118" s="83">
        <f t="shared" si="1004"/>
        <v>13.950000000000001</v>
      </c>
      <c r="CO118" s="83">
        <f t="shared" si="1004"/>
        <v>13.950000000000001</v>
      </c>
      <c r="CP118" s="83">
        <f t="shared" si="1004"/>
        <v>13.950000000000001</v>
      </c>
      <c r="CQ118" s="83">
        <f t="shared" si="1004"/>
        <v>13.950000000000001</v>
      </c>
      <c r="CR118" s="83">
        <f t="shared" si="1004"/>
        <v>13.950000000000001</v>
      </c>
      <c r="CS118" s="83">
        <f t="shared" si="1004"/>
        <v>13.799999999999999</v>
      </c>
      <c r="CT118" s="83">
        <f t="shared" si="1004"/>
        <v>13.799999999999999</v>
      </c>
      <c r="CU118" s="83">
        <f t="shared" si="1004"/>
        <v>13.799999999999999</v>
      </c>
      <c r="CV118" s="83">
        <f t="shared" si="1004"/>
        <v>13.799999999999999</v>
      </c>
      <c r="CW118" s="83">
        <f t="shared" si="1004"/>
        <v>13.799999999999999</v>
      </c>
      <c r="CX118" s="83">
        <f t="shared" si="1004"/>
        <v>11.25</v>
      </c>
      <c r="CY118" s="83">
        <f t="shared" si="1004"/>
        <v>11.25</v>
      </c>
      <c r="CZ118" s="83">
        <f t="shared" si="1004"/>
        <v>11.25</v>
      </c>
      <c r="DA118" s="83">
        <f t="shared" si="1004"/>
        <v>12.149999999999999</v>
      </c>
      <c r="DB118" s="83">
        <f t="shared" si="1004"/>
        <v>12.149999999999999</v>
      </c>
      <c r="DC118" s="83">
        <f t="shared" si="1004"/>
        <v>11.850000000000001</v>
      </c>
      <c r="DD118" s="83">
        <f t="shared" si="1004"/>
        <v>11.850000000000001</v>
      </c>
      <c r="DE118" s="83">
        <f t="shared" si="1004"/>
        <v>11.850000000000001</v>
      </c>
      <c r="DF118" s="83">
        <f t="shared" si="1004"/>
        <v>11.850000000000001</v>
      </c>
      <c r="DG118" s="83">
        <f t="shared" si="1004"/>
        <v>11.850000000000001</v>
      </c>
      <c r="DH118" s="83">
        <f t="shared" si="1004"/>
        <v>11.55</v>
      </c>
      <c r="DI118" s="83">
        <f t="shared" si="1004"/>
        <v>11.55</v>
      </c>
      <c r="DJ118" s="83">
        <f t="shared" si="1004"/>
        <v>11.55</v>
      </c>
      <c r="DK118" s="83">
        <f t="shared" si="1004"/>
        <v>11.55</v>
      </c>
      <c r="DL118" s="83">
        <f t="shared" si="1004"/>
        <v>11.55</v>
      </c>
      <c r="DM118" s="83">
        <f t="shared" si="1004"/>
        <v>10.350000000000001</v>
      </c>
      <c r="DN118" s="83">
        <f t="shared" si="1004"/>
        <v>10.350000000000001</v>
      </c>
      <c r="DO118" s="83">
        <f t="shared" si="1004"/>
        <v>10.350000000000001</v>
      </c>
      <c r="DP118" s="83">
        <f t="shared" si="1004"/>
        <v>10.350000000000001</v>
      </c>
      <c r="DQ118" s="83">
        <f t="shared" si="1004"/>
        <v>10.350000000000001</v>
      </c>
      <c r="DR118" s="83">
        <f t="shared" si="1004"/>
        <v>11.927785148181819</v>
      </c>
      <c r="DS118" s="83">
        <f t="shared" si="1004"/>
        <v>11.927785148181819</v>
      </c>
      <c r="DT118" s="83">
        <f t="shared" si="1004"/>
        <v>11.927785148181819</v>
      </c>
      <c r="DU118" s="83">
        <f t="shared" si="1004"/>
        <v>11.027785148181817</v>
      </c>
      <c r="DV118" s="83">
        <f t="shared" si="1004"/>
        <v>11.027785148181817</v>
      </c>
      <c r="DW118" s="83">
        <f t="shared" si="1004"/>
        <v>10.677946966363638</v>
      </c>
      <c r="DX118" s="83">
        <f t="shared" si="1004"/>
        <v>10.677946966363638</v>
      </c>
      <c r="DY118" s="83">
        <f t="shared" si="1004"/>
        <v>10.677946966363638</v>
      </c>
      <c r="DZ118" s="83">
        <f t="shared" si="1004"/>
        <v>10.677946966363638</v>
      </c>
      <c r="EA118" s="83">
        <f t="shared" si="1004"/>
        <v>10.677946966363638</v>
      </c>
      <c r="EB118" s="83">
        <f t="shared" si="1004"/>
        <v>7.5279469663636371</v>
      </c>
      <c r="EC118" s="83">
        <f t="shared" si="1004"/>
        <v>7.5279469663636371</v>
      </c>
      <c r="ED118" s="83">
        <f t="shared" si="1004"/>
        <v>7.5279469663636371</v>
      </c>
      <c r="EE118" s="83">
        <f t="shared" si="1004"/>
        <v>10.482652079999998</v>
      </c>
      <c r="EF118" s="83">
        <f t="shared" ref="EF118" si="1005">$B118*EF105</f>
        <v>10.482652079999998</v>
      </c>
      <c r="EG118" s="108"/>
    </row>
    <row r="119" spans="1:137" x14ac:dyDescent="0.3">
      <c r="A119" s="28" t="s">
        <v>82</v>
      </c>
      <c r="B119" s="94">
        <f>INPUTS!S4</f>
        <v>13</v>
      </c>
      <c r="C119" s="13"/>
      <c r="D119" s="13"/>
      <c r="E119" s="196"/>
      <c r="F119" s="71" t="s">
        <v>207</v>
      </c>
      <c r="G119" s="83">
        <f t="shared" ref="G119:BR119" si="1006">G127/G132</f>
        <v>0.52608682456016109</v>
      </c>
      <c r="H119" s="84">
        <f t="shared" si="1006"/>
        <v>1</v>
      </c>
      <c r="I119" s="84">
        <f t="shared" si="1006"/>
        <v>1</v>
      </c>
      <c r="J119" s="84">
        <f t="shared" si="1006"/>
        <v>1</v>
      </c>
      <c r="K119" s="84">
        <f t="shared" si="1006"/>
        <v>-0.13311008366803934</v>
      </c>
      <c r="L119" s="84">
        <f t="shared" si="1006"/>
        <v>0.80833333333333324</v>
      </c>
      <c r="M119" s="84">
        <f t="shared" si="1006"/>
        <v>0.80833333333333324</v>
      </c>
      <c r="N119" s="84">
        <f t="shared" si="1006"/>
        <v>-0.10759731763166512</v>
      </c>
      <c r="O119" s="84">
        <f t="shared" si="1006"/>
        <v>1.4750181337201862</v>
      </c>
      <c r="P119" s="84">
        <f t="shared" si="1006"/>
        <v>0.45099628792080904</v>
      </c>
      <c r="Q119" s="84">
        <f t="shared" si="1006"/>
        <v>2.0462638441048648</v>
      </c>
      <c r="R119" s="84">
        <f t="shared" si="1006"/>
        <v>1.0972619137486654</v>
      </c>
      <c r="S119" s="84">
        <f t="shared" si="1006"/>
        <v>1.0972619137486654</v>
      </c>
      <c r="T119" s="84">
        <f t="shared" si="1006"/>
        <v>1.0972619137486654</v>
      </c>
      <c r="U119" s="84">
        <f t="shared" si="1006"/>
        <v>0.14825998339246613</v>
      </c>
      <c r="V119" s="84">
        <f t="shared" si="1006"/>
        <v>1.927817126765371</v>
      </c>
      <c r="W119" s="84">
        <f t="shared" si="1006"/>
        <v>0.94646285787430129</v>
      </c>
      <c r="X119" s="84">
        <f t="shared" si="1006"/>
        <v>0.94646285787430129</v>
      </c>
      <c r="Y119" s="84">
        <f t="shared" si="1006"/>
        <v>0.94646285787430129</v>
      </c>
      <c r="Z119" s="84">
        <f t="shared" si="1006"/>
        <v>-3.4891411016768521E-2</v>
      </c>
      <c r="AA119" s="84">
        <f t="shared" si="1006"/>
        <v>2.0253843637553155</v>
      </c>
      <c r="AB119" s="84">
        <f t="shared" si="1006"/>
        <v>1.0222222222222221</v>
      </c>
      <c r="AC119" s="84">
        <f t="shared" si="1006"/>
        <v>1.0222222222222221</v>
      </c>
      <c r="AD119" s="84">
        <f t="shared" si="1006"/>
        <v>1.0222222222222221</v>
      </c>
      <c r="AE119" s="84">
        <f t="shared" si="1006"/>
        <v>1.9060080689128674E-2</v>
      </c>
      <c r="AF119" s="84">
        <f t="shared" si="1006"/>
        <v>2.072236698137683</v>
      </c>
      <c r="AG119" s="84">
        <f t="shared" si="1006"/>
        <v>1.0344827586206895</v>
      </c>
      <c r="AH119" s="84">
        <f t="shared" si="1006"/>
        <v>1.0344827586206895</v>
      </c>
      <c r="AI119" s="84">
        <f t="shared" si="1006"/>
        <v>1.0344827586206895</v>
      </c>
      <c r="AJ119" s="84">
        <f t="shared" si="1006"/>
        <v>-3.2711808963037966E-3</v>
      </c>
      <c r="AK119" s="84">
        <f t="shared" si="1006"/>
        <v>1.9270064428041132</v>
      </c>
      <c r="AL119" s="84">
        <f t="shared" si="1006"/>
        <v>0.94565217391304346</v>
      </c>
      <c r="AM119" s="84">
        <f t="shared" si="1006"/>
        <v>0.94565217391304346</v>
      </c>
      <c r="AN119" s="84">
        <f t="shared" si="1006"/>
        <v>0.94565217391304346</v>
      </c>
      <c r="AO119" s="84">
        <f t="shared" si="1006"/>
        <v>-3.5702094978026289E-2</v>
      </c>
      <c r="AP119" s="84">
        <f t="shared" si="1006"/>
        <v>2.0031273927250375</v>
      </c>
      <c r="AQ119" s="84">
        <f t="shared" si="1006"/>
        <v>1.0972619137486654</v>
      </c>
      <c r="AR119" s="84">
        <f t="shared" si="1006"/>
        <v>1.0972619137486654</v>
      </c>
      <c r="AS119" s="84">
        <f t="shared" si="1006"/>
        <v>1.0972619137486654</v>
      </c>
      <c r="AT119" s="84">
        <f t="shared" si="1006"/>
        <v>0.19139643477229337</v>
      </c>
      <c r="AU119" s="84">
        <f t="shared" si="1006"/>
        <v>1.7697322304780594</v>
      </c>
      <c r="AV119" s="84">
        <f t="shared" si="1006"/>
        <v>0.96862670485269653</v>
      </c>
      <c r="AW119" s="84">
        <f t="shared" si="1006"/>
        <v>0.96862670485269653</v>
      </c>
      <c r="AX119" s="84">
        <f t="shared" si="1006"/>
        <v>0.96862670485269653</v>
      </c>
      <c r="AY119" s="84">
        <f t="shared" si="1006"/>
        <v>0.16752117922733356</v>
      </c>
      <c r="AZ119" s="84">
        <f t="shared" si="1006"/>
        <v>1.6496106683297722</v>
      </c>
      <c r="BA119" s="84">
        <f t="shared" si="1006"/>
        <v>0.62239872332229718</v>
      </c>
      <c r="BB119" s="84">
        <f t="shared" si="1006"/>
        <v>1</v>
      </c>
      <c r="BC119" s="84">
        <f t="shared" si="1006"/>
        <v>1</v>
      </c>
      <c r="BD119" s="84">
        <f t="shared" si="1006"/>
        <v>-2.7211945007474925E-2</v>
      </c>
      <c r="BE119" s="84">
        <f t="shared" si="1006"/>
        <v>2.1265850795666648</v>
      </c>
      <c r="BF119" s="84">
        <f t="shared" si="1006"/>
        <v>1.279926494641036</v>
      </c>
      <c r="BG119" s="84">
        <f t="shared" si="1006"/>
        <v>1.279926494641036</v>
      </c>
      <c r="BH119" s="84">
        <f t="shared" si="1006"/>
        <v>1.279926494641036</v>
      </c>
      <c r="BI119" s="84">
        <f t="shared" si="1006"/>
        <v>0.43326790971540718</v>
      </c>
      <c r="BJ119" s="84">
        <f t="shared" si="1006"/>
        <v>1.8835917566241411</v>
      </c>
      <c r="BK119" s="84">
        <f t="shared" si="1006"/>
        <v>0.78447497546614309</v>
      </c>
      <c r="BL119" s="84">
        <f t="shared" si="1006"/>
        <v>0.78447497546614309</v>
      </c>
      <c r="BM119" s="84">
        <f t="shared" si="1006"/>
        <v>0.78447497546614309</v>
      </c>
      <c r="BN119" s="84">
        <f t="shared" si="1006"/>
        <v>-0.31464180569185485</v>
      </c>
      <c r="BO119" s="84">
        <f t="shared" si="1006"/>
        <v>2.2571148184494603</v>
      </c>
      <c r="BP119" s="84">
        <f t="shared" si="1006"/>
        <v>1.0330600314455454</v>
      </c>
      <c r="BQ119" s="84">
        <f t="shared" si="1006"/>
        <v>1.0330600314455454</v>
      </c>
      <c r="BR119" s="84">
        <f t="shared" si="1006"/>
        <v>1.0330600314455454</v>
      </c>
      <c r="BS119" s="84">
        <f t="shared" ref="BS119:ED119" si="1007">BS127/BS132</f>
        <v>-0.19099475555836939</v>
      </c>
      <c r="BT119" s="84">
        <f t="shared" si="1007"/>
        <v>2.4333775904866362</v>
      </c>
      <c r="BU119" s="84">
        <f t="shared" si="1007"/>
        <v>1.371205911216302</v>
      </c>
      <c r="BV119" s="84">
        <f t="shared" si="1007"/>
        <v>1.371205911216302</v>
      </c>
      <c r="BW119" s="84">
        <f t="shared" si="1007"/>
        <v>1.371205911216302</v>
      </c>
      <c r="BX119" s="84">
        <f t="shared" si="1007"/>
        <v>0.30903423194596774</v>
      </c>
      <c r="BY119" s="84">
        <f t="shared" si="1007"/>
        <v>2.0381929388137028</v>
      </c>
      <c r="BZ119" s="84">
        <f t="shared" si="1007"/>
        <v>1.1253052468220099</v>
      </c>
      <c r="CA119" s="84">
        <f t="shared" si="1007"/>
        <v>1.1253052468220099</v>
      </c>
      <c r="CB119" s="84">
        <f t="shared" si="1007"/>
        <v>1.1253052468220099</v>
      </c>
      <c r="CC119" s="84">
        <f t="shared" si="1007"/>
        <v>0.21241755483031713</v>
      </c>
      <c r="CD119" s="84">
        <f t="shared" si="1007"/>
        <v>1.8484083315874782</v>
      </c>
      <c r="CE119" s="84">
        <f t="shared" si="1007"/>
        <v>0.9221863249936596</v>
      </c>
      <c r="CF119" s="84">
        <f t="shared" si="1007"/>
        <v>0.9221863249936596</v>
      </c>
      <c r="CG119" s="84">
        <f t="shared" si="1007"/>
        <v>0.9221863249936596</v>
      </c>
      <c r="CH119" s="84">
        <f t="shared" si="1007"/>
        <v>-4.035681600158934E-3</v>
      </c>
      <c r="CI119" s="84">
        <f t="shared" si="1007"/>
        <v>1.8838874569983504</v>
      </c>
      <c r="CJ119" s="84">
        <f t="shared" si="1007"/>
        <v>0.97802197802197821</v>
      </c>
      <c r="CK119" s="84">
        <f t="shared" si="1007"/>
        <v>0.97802197802197821</v>
      </c>
      <c r="CL119" s="84">
        <f t="shared" si="1007"/>
        <v>0.97802197802197821</v>
      </c>
      <c r="CM119" s="84">
        <f t="shared" si="1007"/>
        <v>7.2156499045606046E-2</v>
      </c>
      <c r="CN119" s="84">
        <f t="shared" si="1007"/>
        <v>1.8648791245897831</v>
      </c>
      <c r="CO119" s="84">
        <f t="shared" si="1007"/>
        <v>0.85186826637964663</v>
      </c>
      <c r="CP119" s="84">
        <f t="shared" si="1007"/>
        <v>0.85186826637964663</v>
      </c>
      <c r="CQ119" s="84">
        <f t="shared" si="1007"/>
        <v>0.85186826637964663</v>
      </c>
      <c r="CR119" s="84">
        <f t="shared" si="1007"/>
        <v>-0.16114259183048965</v>
      </c>
      <c r="CS119" s="84">
        <f t="shared" si="1007"/>
        <v>2.0348914110167686</v>
      </c>
      <c r="CT119" s="84">
        <f t="shared" si="1007"/>
        <v>1.0535371421256987</v>
      </c>
      <c r="CU119" s="84">
        <f t="shared" si="1007"/>
        <v>1.0535371421256987</v>
      </c>
      <c r="CV119" s="84">
        <f t="shared" si="1007"/>
        <v>1.0535371421256987</v>
      </c>
      <c r="CW119" s="84">
        <f t="shared" si="1007"/>
        <v>7.2182873234628964E-2</v>
      </c>
      <c r="CX119" s="84">
        <f t="shared" si="1007"/>
        <v>2.4304612365063787</v>
      </c>
      <c r="CY119" s="84">
        <f t="shared" si="1007"/>
        <v>1.2266666666666666</v>
      </c>
      <c r="CZ119" s="84">
        <f t="shared" si="1007"/>
        <v>1.2266666666666666</v>
      </c>
      <c r="DA119" s="84">
        <f t="shared" si="1007"/>
        <v>1.1358024691358026</v>
      </c>
      <c r="DB119" s="84">
        <f t="shared" si="1007"/>
        <v>2.1177867432365195E-2</v>
      </c>
      <c r="DC119" s="84">
        <f t="shared" si="1007"/>
        <v>2.168159401746562</v>
      </c>
      <c r="DD119" s="84">
        <f t="shared" si="1007"/>
        <v>1.0253164556962022</v>
      </c>
      <c r="DE119" s="84">
        <f t="shared" si="1007"/>
        <v>1.0253164556962022</v>
      </c>
      <c r="DF119" s="84">
        <f t="shared" si="1007"/>
        <v>1.0253164556962022</v>
      </c>
      <c r="DG119" s="84">
        <f t="shared" si="1007"/>
        <v>-0.11752649035415724</v>
      </c>
      <c r="DH119" s="84">
        <f t="shared" si="1007"/>
        <v>2.1985012043893302</v>
      </c>
      <c r="DI119" s="84">
        <f t="shared" si="1007"/>
        <v>1.0259740259740262</v>
      </c>
      <c r="DJ119" s="84">
        <f t="shared" si="1007"/>
        <v>1.0259740259740262</v>
      </c>
      <c r="DK119" s="84">
        <f t="shared" si="1007"/>
        <v>1.0259740259740262</v>
      </c>
      <c r="DL119" s="84">
        <f t="shared" si="1007"/>
        <v>-0.14655315244127801</v>
      </c>
      <c r="DM119" s="84">
        <f t="shared" si="1007"/>
        <v>2.4244143875069333</v>
      </c>
      <c r="DN119" s="84">
        <f t="shared" si="1007"/>
        <v>2.4244143875069333</v>
      </c>
      <c r="DO119" s="84">
        <f t="shared" si="1007"/>
        <v>2.4244143875069333</v>
      </c>
      <c r="DP119" s="84">
        <f t="shared" si="1007"/>
        <v>2.4244143875069333</v>
      </c>
      <c r="DQ119" s="84">
        <f t="shared" si="1007"/>
        <v>1.7417331569740151</v>
      </c>
      <c r="DR119" s="84">
        <f t="shared" si="1007"/>
        <v>1.8075286631043421</v>
      </c>
      <c r="DS119" s="84">
        <f t="shared" si="1007"/>
        <v>0.77086815703274214</v>
      </c>
      <c r="DT119" s="84">
        <f t="shared" si="1007"/>
        <v>0.17849072499182791</v>
      </c>
      <c r="DU119" s="84">
        <f t="shared" si="1007"/>
        <v>1.4019733163498127</v>
      </c>
      <c r="DV119" s="84">
        <f t="shared" si="1007"/>
        <v>0.280708835597198</v>
      </c>
      <c r="DW119" s="84">
        <f t="shared" si="1007"/>
        <v>2.1907627945614059</v>
      </c>
      <c r="DX119" s="84">
        <f t="shared" si="1007"/>
        <v>1.0327626820886258</v>
      </c>
      <c r="DY119" s="84">
        <f t="shared" si="1007"/>
        <v>1.0327626820886258</v>
      </c>
      <c r="DZ119" s="84">
        <f t="shared" si="1007"/>
        <v>1.0327626820886258</v>
      </c>
      <c r="EA119" s="84">
        <f t="shared" si="1007"/>
        <v>-0.12523743038415472</v>
      </c>
      <c r="EB119" s="84">
        <f t="shared" si="1007"/>
        <v>3.060995362660214</v>
      </c>
      <c r="EC119" s="84">
        <f t="shared" si="1007"/>
        <v>1.8877420892931722</v>
      </c>
      <c r="ED119" s="84">
        <f t="shared" si="1007"/>
        <v>1.8877420892931722</v>
      </c>
      <c r="EE119" s="84">
        <f t="shared" ref="EE119:EF119" si="1008">EE127/EE132</f>
        <v>1.3556514349536144</v>
      </c>
      <c r="EF119" s="197">
        <f t="shared" si="1008"/>
        <v>0.51309858166654554</v>
      </c>
      <c r="EG119" s="108"/>
    </row>
    <row r="120" spans="1:137" x14ac:dyDescent="0.3">
      <c r="A120" s="21" t="s">
        <v>83</v>
      </c>
      <c r="B120" s="22"/>
      <c r="C120" s="13"/>
      <c r="D120" s="13"/>
      <c r="E120" s="196"/>
      <c r="F120" s="71" t="s">
        <v>208</v>
      </c>
      <c r="G120" s="83"/>
      <c r="H120" s="84"/>
      <c r="I120" s="84"/>
      <c r="J120" s="84"/>
      <c r="K120" s="84"/>
      <c r="L120" s="84"/>
      <c r="M120" s="84"/>
      <c r="N120" s="84"/>
      <c r="O120" s="84"/>
      <c r="P120" s="84"/>
      <c r="Q120" s="84"/>
      <c r="R120" s="84"/>
      <c r="S120" s="84"/>
      <c r="T120" s="84"/>
      <c r="U120" s="84"/>
      <c r="V120" s="84"/>
      <c r="W120" s="84"/>
      <c r="X120" s="84"/>
      <c r="Y120" s="84"/>
      <c r="Z120" s="84"/>
      <c r="AA120" s="84"/>
      <c r="AB120" s="84"/>
      <c r="AC120" s="84"/>
      <c r="AD120" s="84"/>
      <c r="AE120" s="84"/>
      <c r="AF120" s="84"/>
      <c r="AG120" s="84"/>
      <c r="AH120" s="84"/>
      <c r="AI120" s="84"/>
      <c r="AJ120" s="84"/>
      <c r="AK120" s="84"/>
      <c r="AL120" s="84"/>
      <c r="AM120" s="84"/>
      <c r="AN120" s="84"/>
      <c r="AO120" s="84"/>
      <c r="AP120" s="84"/>
      <c r="AQ120" s="84"/>
      <c r="AR120" s="84"/>
      <c r="AS120" s="84"/>
      <c r="AT120" s="84"/>
      <c r="AU120" s="84"/>
      <c r="AV120" s="84"/>
      <c r="AW120" s="84"/>
      <c r="AX120" s="84"/>
      <c r="AY120" s="84"/>
      <c r="AZ120" s="84"/>
      <c r="BA120" s="84"/>
      <c r="BB120" s="84"/>
      <c r="BC120" s="84"/>
      <c r="BD120" s="84"/>
      <c r="BE120" s="84"/>
      <c r="BF120" s="84"/>
      <c r="BG120" s="84"/>
      <c r="BH120" s="84"/>
      <c r="BI120" s="84"/>
      <c r="BJ120" s="84"/>
      <c r="BK120" s="84"/>
      <c r="BL120" s="84"/>
      <c r="BM120" s="84"/>
      <c r="BN120" s="84"/>
      <c r="BO120" s="84"/>
      <c r="BP120" s="84"/>
      <c r="BQ120" s="84"/>
      <c r="BR120" s="84"/>
      <c r="BS120" s="84"/>
      <c r="BT120" s="84"/>
      <c r="BU120" s="84"/>
      <c r="BV120" s="84"/>
      <c r="BW120" s="84"/>
      <c r="BX120" s="84"/>
      <c r="BY120" s="84"/>
      <c r="BZ120" s="84"/>
      <c r="CA120" s="84"/>
      <c r="CB120" s="84"/>
      <c r="CC120" s="84"/>
      <c r="CD120" s="84"/>
      <c r="CE120" s="84"/>
      <c r="CF120" s="84"/>
      <c r="CG120" s="84"/>
      <c r="CH120" s="84"/>
      <c r="CI120" s="84"/>
      <c r="CJ120" s="84"/>
      <c r="CK120" s="84"/>
      <c r="CL120" s="84"/>
      <c r="CM120" s="84"/>
      <c r="CN120" s="84"/>
      <c r="CO120" s="84"/>
      <c r="CP120" s="84"/>
      <c r="CQ120" s="84"/>
      <c r="CR120" s="84"/>
      <c r="CS120" s="84"/>
      <c r="CT120" s="84"/>
      <c r="CU120" s="84"/>
      <c r="CV120" s="84"/>
      <c r="CW120" s="84"/>
      <c r="CX120" s="84"/>
      <c r="CY120" s="84"/>
      <c r="CZ120" s="84"/>
      <c r="DA120" s="84"/>
      <c r="DB120" s="84"/>
      <c r="DC120" s="84"/>
      <c r="DD120" s="84"/>
      <c r="DE120" s="84"/>
      <c r="DF120" s="84"/>
      <c r="DG120" s="84"/>
      <c r="DH120" s="84"/>
      <c r="DI120" s="84"/>
      <c r="DJ120" s="84"/>
      <c r="DK120" s="84"/>
      <c r="DL120" s="84"/>
      <c r="DM120" s="84"/>
      <c r="DN120" s="84"/>
      <c r="DO120" s="84"/>
      <c r="DP120" s="84"/>
      <c r="DQ120" s="84"/>
      <c r="DR120" s="84"/>
      <c r="DS120" s="84"/>
      <c r="DT120" s="84"/>
      <c r="DU120" s="84"/>
      <c r="DV120" s="84"/>
      <c r="DW120" s="84"/>
      <c r="DX120" s="84"/>
      <c r="DY120" s="84"/>
      <c r="DZ120" s="84"/>
      <c r="EA120" s="84"/>
      <c r="EB120" s="84"/>
      <c r="EC120" s="84"/>
      <c r="ED120" s="84"/>
      <c r="EE120" s="84"/>
      <c r="EF120" s="197"/>
      <c r="EG120" s="108"/>
    </row>
    <row r="121" spans="1:137" x14ac:dyDescent="0.3">
      <c r="A121" s="28" t="s">
        <v>84</v>
      </c>
      <c r="B121" s="76">
        <v>150</v>
      </c>
      <c r="C121" s="13"/>
      <c r="D121" s="13"/>
      <c r="E121" s="196"/>
      <c r="F121" s="71" t="s">
        <v>224</v>
      </c>
      <c r="G121" s="198">
        <f>G78</f>
        <v>0</v>
      </c>
      <c r="H121" s="198">
        <f t="shared" ref="H121:BS121" si="1009">H78</f>
        <v>0</v>
      </c>
      <c r="I121" s="198">
        <f t="shared" si="1009"/>
        <v>0</v>
      </c>
      <c r="J121" s="198">
        <f t="shared" si="1009"/>
        <v>0</v>
      </c>
      <c r="K121" s="198">
        <f t="shared" si="1009"/>
        <v>0</v>
      </c>
      <c r="L121" s="198">
        <f t="shared" si="1009"/>
        <v>0</v>
      </c>
      <c r="M121" s="198">
        <f t="shared" si="1009"/>
        <v>0</v>
      </c>
      <c r="N121" s="198">
        <f t="shared" si="1009"/>
        <v>28</v>
      </c>
      <c r="O121" s="198">
        <f t="shared" si="1009"/>
        <v>0</v>
      </c>
      <c r="P121" s="198">
        <f t="shared" si="1009"/>
        <v>24</v>
      </c>
      <c r="Q121" s="198">
        <f t="shared" si="1009"/>
        <v>0</v>
      </c>
      <c r="R121" s="198">
        <f t="shared" si="1009"/>
        <v>0</v>
      </c>
      <c r="S121" s="198">
        <f t="shared" si="1009"/>
        <v>0</v>
      </c>
      <c r="T121" s="198">
        <f t="shared" si="1009"/>
        <v>0</v>
      </c>
      <c r="U121" s="198">
        <f t="shared" si="1009"/>
        <v>22</v>
      </c>
      <c r="V121" s="198">
        <f t="shared" si="1009"/>
        <v>0</v>
      </c>
      <c r="W121" s="198">
        <f t="shared" si="1009"/>
        <v>0</v>
      </c>
      <c r="X121" s="198">
        <f t="shared" si="1009"/>
        <v>0</v>
      </c>
      <c r="Y121" s="198">
        <f t="shared" si="1009"/>
        <v>0</v>
      </c>
      <c r="Z121" s="198">
        <f t="shared" si="1009"/>
        <v>23</v>
      </c>
      <c r="AA121" s="198">
        <f t="shared" si="1009"/>
        <v>0</v>
      </c>
      <c r="AB121" s="198">
        <f t="shared" si="1009"/>
        <v>0</v>
      </c>
      <c r="AC121" s="198">
        <f t="shared" si="1009"/>
        <v>0</v>
      </c>
      <c r="AD121" s="198">
        <f t="shared" si="1009"/>
        <v>0</v>
      </c>
      <c r="AE121" s="198">
        <f t="shared" si="1009"/>
        <v>23</v>
      </c>
      <c r="AF121" s="198">
        <f t="shared" si="1009"/>
        <v>0</v>
      </c>
      <c r="AG121" s="198">
        <f t="shared" si="1009"/>
        <v>0</v>
      </c>
      <c r="AH121" s="198">
        <f t="shared" si="1009"/>
        <v>0</v>
      </c>
      <c r="AI121" s="198">
        <f t="shared" si="1009"/>
        <v>0</v>
      </c>
      <c r="AJ121" s="198">
        <f t="shared" si="1009"/>
        <v>23</v>
      </c>
      <c r="AK121" s="198">
        <f t="shared" si="1009"/>
        <v>0</v>
      </c>
      <c r="AL121" s="198">
        <f t="shared" si="1009"/>
        <v>0</v>
      </c>
      <c r="AM121" s="198">
        <f t="shared" si="1009"/>
        <v>0</v>
      </c>
      <c r="AN121" s="198">
        <f t="shared" si="1009"/>
        <v>0</v>
      </c>
      <c r="AO121" s="198">
        <f t="shared" si="1009"/>
        <v>23</v>
      </c>
      <c r="AP121" s="198">
        <f t="shared" si="1009"/>
        <v>0</v>
      </c>
      <c r="AQ121" s="198">
        <f t="shared" si="1009"/>
        <v>0</v>
      </c>
      <c r="AR121" s="198">
        <f t="shared" si="1009"/>
        <v>0</v>
      </c>
      <c r="AS121" s="198">
        <f t="shared" si="1009"/>
        <v>0</v>
      </c>
      <c r="AT121" s="198">
        <f t="shared" si="1009"/>
        <v>21</v>
      </c>
      <c r="AU121" s="198">
        <f t="shared" si="1009"/>
        <v>0</v>
      </c>
      <c r="AV121" s="198">
        <f t="shared" si="1009"/>
        <v>0</v>
      </c>
      <c r="AW121" s="198">
        <f t="shared" si="1009"/>
        <v>0</v>
      </c>
      <c r="AX121" s="198">
        <f t="shared" si="1009"/>
        <v>0</v>
      </c>
      <c r="AY121" s="198">
        <f t="shared" si="1009"/>
        <v>20</v>
      </c>
      <c r="AZ121" s="198">
        <f t="shared" si="1009"/>
        <v>0</v>
      </c>
      <c r="BA121" s="198">
        <f t="shared" si="1009"/>
        <v>0</v>
      </c>
      <c r="BB121" s="198">
        <f t="shared" si="1009"/>
        <v>0</v>
      </c>
      <c r="BC121" s="198">
        <f t="shared" si="1009"/>
        <v>0</v>
      </c>
      <c r="BD121" s="198">
        <f t="shared" si="1009"/>
        <v>28</v>
      </c>
      <c r="BE121" s="198">
        <f t="shared" si="1009"/>
        <v>0</v>
      </c>
      <c r="BF121" s="198">
        <f t="shared" si="1009"/>
        <v>0</v>
      </c>
      <c r="BG121" s="198">
        <f t="shared" si="1009"/>
        <v>0</v>
      </c>
      <c r="BH121" s="198">
        <f t="shared" si="1009"/>
        <v>0</v>
      </c>
      <c r="BI121" s="198">
        <f t="shared" si="1009"/>
        <v>22</v>
      </c>
      <c r="BJ121" s="198">
        <f t="shared" si="1009"/>
        <v>0</v>
      </c>
      <c r="BK121" s="198">
        <f t="shared" si="1009"/>
        <v>0</v>
      </c>
      <c r="BL121" s="198">
        <f t="shared" si="1009"/>
        <v>0</v>
      </c>
      <c r="BM121" s="198">
        <f t="shared" si="1009"/>
        <v>0</v>
      </c>
      <c r="BN121" s="198">
        <f t="shared" si="1009"/>
        <v>28</v>
      </c>
      <c r="BO121" s="198">
        <f t="shared" si="1009"/>
        <v>0</v>
      </c>
      <c r="BP121" s="198">
        <f t="shared" si="1009"/>
        <v>0</v>
      </c>
      <c r="BQ121" s="198">
        <f t="shared" si="1009"/>
        <v>0</v>
      </c>
      <c r="BR121" s="198">
        <f t="shared" si="1009"/>
        <v>0</v>
      </c>
      <c r="BS121" s="198">
        <f t="shared" si="1009"/>
        <v>29</v>
      </c>
      <c r="BT121" s="198">
        <f t="shared" ref="BT121:EE121" si="1010">BT78</f>
        <v>0</v>
      </c>
      <c r="BU121" s="198">
        <f t="shared" si="1010"/>
        <v>0</v>
      </c>
      <c r="BV121" s="198">
        <f t="shared" si="1010"/>
        <v>0</v>
      </c>
      <c r="BW121" s="198">
        <f t="shared" si="1010"/>
        <v>0</v>
      </c>
      <c r="BX121" s="198">
        <f t="shared" si="1010"/>
        <v>23</v>
      </c>
      <c r="BY121" s="198">
        <f t="shared" si="1010"/>
        <v>0</v>
      </c>
      <c r="BZ121" s="198">
        <f t="shared" si="1010"/>
        <v>0</v>
      </c>
      <c r="CA121" s="198">
        <f t="shared" si="1010"/>
        <v>0</v>
      </c>
      <c r="CB121" s="198">
        <f t="shared" si="1010"/>
        <v>0</v>
      </c>
      <c r="CC121" s="198">
        <f t="shared" si="1010"/>
        <v>20</v>
      </c>
      <c r="CD121" s="198">
        <f t="shared" si="1010"/>
        <v>0</v>
      </c>
      <c r="CE121" s="198">
        <f t="shared" si="1010"/>
        <v>0</v>
      </c>
      <c r="CF121" s="198">
        <f t="shared" si="1010"/>
        <v>0</v>
      </c>
      <c r="CG121" s="198">
        <f t="shared" si="1010"/>
        <v>0</v>
      </c>
      <c r="CH121" s="198">
        <f t="shared" si="1010"/>
        <v>21</v>
      </c>
      <c r="CI121" s="198">
        <f t="shared" si="1010"/>
        <v>0</v>
      </c>
      <c r="CJ121" s="198">
        <f t="shared" si="1010"/>
        <v>0</v>
      </c>
      <c r="CK121" s="198">
        <f t="shared" si="1010"/>
        <v>0</v>
      </c>
      <c r="CL121" s="198">
        <f t="shared" si="1010"/>
        <v>0</v>
      </c>
      <c r="CM121" s="198">
        <f t="shared" si="1010"/>
        <v>21</v>
      </c>
      <c r="CN121" s="198">
        <f t="shared" si="1010"/>
        <v>0</v>
      </c>
      <c r="CO121" s="198">
        <f t="shared" si="1010"/>
        <v>0</v>
      </c>
      <c r="CP121" s="198">
        <f t="shared" si="1010"/>
        <v>0</v>
      </c>
      <c r="CQ121" s="198">
        <f t="shared" si="1010"/>
        <v>0</v>
      </c>
      <c r="CR121" s="198">
        <f t="shared" si="1010"/>
        <v>24</v>
      </c>
      <c r="CS121" s="198">
        <f t="shared" si="1010"/>
        <v>0</v>
      </c>
      <c r="CT121" s="198">
        <f t="shared" si="1010"/>
        <v>0</v>
      </c>
      <c r="CU121" s="198">
        <f t="shared" si="1010"/>
        <v>0</v>
      </c>
      <c r="CV121" s="198">
        <f t="shared" si="1010"/>
        <v>0</v>
      </c>
      <c r="CW121" s="198">
        <f t="shared" si="1010"/>
        <v>23</v>
      </c>
      <c r="CX121" s="198">
        <f t="shared" si="1010"/>
        <v>0</v>
      </c>
      <c r="CY121" s="198">
        <f t="shared" si="1010"/>
        <v>0</v>
      </c>
      <c r="CZ121" s="198">
        <f t="shared" si="1010"/>
        <v>0</v>
      </c>
      <c r="DA121" s="198">
        <f t="shared" si="1010"/>
        <v>0</v>
      </c>
      <c r="DB121" s="198">
        <f t="shared" si="1010"/>
        <v>23</v>
      </c>
      <c r="DC121" s="198">
        <f t="shared" si="1010"/>
        <v>0</v>
      </c>
      <c r="DD121" s="198">
        <f t="shared" si="1010"/>
        <v>0</v>
      </c>
      <c r="DE121" s="198">
        <f t="shared" si="1010"/>
        <v>0</v>
      </c>
      <c r="DF121" s="198">
        <f t="shared" si="1010"/>
        <v>0</v>
      </c>
      <c r="DG121" s="198">
        <f t="shared" si="1010"/>
        <v>23</v>
      </c>
      <c r="DH121" s="198">
        <f t="shared" si="1010"/>
        <v>0</v>
      </c>
      <c r="DI121" s="198">
        <f t="shared" si="1010"/>
        <v>0</v>
      </c>
      <c r="DJ121" s="198">
        <f t="shared" si="1010"/>
        <v>0</v>
      </c>
      <c r="DK121" s="198">
        <f t="shared" si="1010"/>
        <v>0</v>
      </c>
      <c r="DL121" s="198">
        <f t="shared" si="1010"/>
        <v>23</v>
      </c>
      <c r="DM121" s="198">
        <f t="shared" si="1010"/>
        <v>0</v>
      </c>
      <c r="DN121" s="198">
        <f t="shared" si="1010"/>
        <v>0</v>
      </c>
      <c r="DO121" s="198">
        <f t="shared" si="1010"/>
        <v>0</v>
      </c>
      <c r="DP121" s="198">
        <f t="shared" si="1010"/>
        <v>0</v>
      </c>
      <c r="DQ121" s="198">
        <f t="shared" si="1010"/>
        <v>6</v>
      </c>
      <c r="DR121" s="198">
        <f t="shared" si="1010"/>
        <v>0</v>
      </c>
      <c r="DS121" s="198">
        <f t="shared" si="1010"/>
        <v>0</v>
      </c>
      <c r="DT121" s="198">
        <f t="shared" si="1010"/>
        <v>6</v>
      </c>
      <c r="DU121" s="198">
        <f t="shared" si="1010"/>
        <v>0</v>
      </c>
      <c r="DV121" s="198">
        <f t="shared" si="1010"/>
        <v>21</v>
      </c>
      <c r="DW121" s="198">
        <f t="shared" si="1010"/>
        <v>0</v>
      </c>
      <c r="DX121" s="198">
        <f t="shared" si="1010"/>
        <v>0</v>
      </c>
      <c r="DY121" s="198">
        <f t="shared" si="1010"/>
        <v>0</v>
      </c>
      <c r="DZ121" s="198">
        <f t="shared" si="1010"/>
        <v>0</v>
      </c>
      <c r="EA121" s="198">
        <f t="shared" si="1010"/>
        <v>21</v>
      </c>
      <c r="EB121" s="198">
        <f t="shared" si="1010"/>
        <v>0</v>
      </c>
      <c r="EC121" s="198">
        <f t="shared" si="1010"/>
        <v>0</v>
      </c>
      <c r="ED121" s="198">
        <f t="shared" si="1010"/>
        <v>0</v>
      </c>
      <c r="EE121" s="198">
        <f t="shared" si="1010"/>
        <v>0</v>
      </c>
      <c r="EF121" s="198">
        <f t="shared" ref="EF121" si="1011">EF78</f>
        <v>15</v>
      </c>
      <c r="EG121" s="108"/>
    </row>
    <row r="122" spans="1:137" x14ac:dyDescent="0.3">
      <c r="A122" s="21" t="s">
        <v>85</v>
      </c>
      <c r="B122" s="29">
        <v>0.2</v>
      </c>
      <c r="C122" s="13"/>
      <c r="D122" s="13"/>
      <c r="E122" s="196"/>
      <c r="F122" s="71" t="s">
        <v>193</v>
      </c>
      <c r="G122" s="83">
        <f>SUMIFS(A130:G130,A131:G131,G104)</f>
        <v>0</v>
      </c>
      <c r="H122" s="84">
        <f>SUMIFS(B130:H130,B131:H131,H104)</f>
        <v>0</v>
      </c>
      <c r="I122" s="84">
        <f t="shared" ref="I122" si="1012">SUMIFS(C130:I130,C131:I131,I104)</f>
        <v>0</v>
      </c>
      <c r="J122" s="84">
        <f t="shared" ref="J122" si="1013">SUMIFS(D130:J130,D131:J131,J104)</f>
        <v>11.710749999999997</v>
      </c>
      <c r="K122" s="84">
        <f t="shared" ref="K122" si="1014">SUMIFS(E130:K130,E131:K131,K104)</f>
        <v>0</v>
      </c>
      <c r="L122" s="84">
        <f t="shared" ref="L122" si="1015">SUMIFS(F130:L130,F131:L131,L104)</f>
        <v>0</v>
      </c>
      <c r="M122" s="84">
        <f t="shared" ref="M122" si="1016">SUMIFS(G130:M130,G131:M131,M104)</f>
        <v>0</v>
      </c>
      <c r="N122" s="84">
        <f t="shared" ref="N122" si="1017">SUMIFS(H130:N130,H131:N131,N104)</f>
        <v>28</v>
      </c>
      <c r="O122" s="84">
        <f t="shared" ref="O122" si="1018">SUMIFS(I130:O130,I131:O131,O104)</f>
        <v>0</v>
      </c>
      <c r="P122" s="84">
        <f t="shared" ref="P122" si="1019">SUMIFS(J130:P130,J131:P131,P104)</f>
        <v>0</v>
      </c>
      <c r="Q122" s="84">
        <f t="shared" ref="Q122" si="1020">SUMIFS(K130:Q130,K131:Q131,Q104)</f>
        <v>33.859250000000003</v>
      </c>
      <c r="R122" s="84">
        <f t="shared" ref="R122" si="1021">SUMIFS(L130:R130,L131:R131,R104)</f>
        <v>0</v>
      </c>
      <c r="S122" s="84">
        <f t="shared" ref="S122" si="1022">SUMIFS(M130:S130,M131:S131,S104)</f>
        <v>12.866999999999997</v>
      </c>
      <c r="T122" s="84">
        <f t="shared" ref="T122" si="1023">SUMIFS(G130:T130,G131:T131,T104)</f>
        <v>0</v>
      </c>
      <c r="U122" s="84">
        <f>SUMIFS(H130:U130,H131:U131,U104)</f>
        <v>0</v>
      </c>
      <c r="V122" s="84">
        <f t="shared" ref="V122" si="1024">SUMIFS(I130:V130,I131:V131,V104)</f>
        <v>0</v>
      </c>
      <c r="W122" s="84">
        <f t="shared" ref="W122" si="1025">SUMIFS(J130:W130,J131:W131,W104)</f>
        <v>0</v>
      </c>
      <c r="X122" s="84">
        <f t="shared" ref="X122" si="1026">SUMIFS(K130:X130,K131:X131,X104)</f>
        <v>19.745249999999999</v>
      </c>
      <c r="Y122" s="84">
        <f t="shared" ref="Y122" si="1027">SUMIFS(L130:Y130,L131:Y131,Y104)</f>
        <v>0</v>
      </c>
      <c r="Z122" s="84">
        <f t="shared" ref="Z122" si="1028">SUMIFS(M130:Z130,M131:Z131,Z104)</f>
        <v>0</v>
      </c>
      <c r="AA122" s="84">
        <f t="shared" ref="AA122" si="1029">SUMIFS(N130:AA130,N131:AA131,AA104)</f>
        <v>0</v>
      </c>
      <c r="AB122" s="84">
        <f t="shared" ref="AB122" si="1030">SUMIFS(O130:AB130,O131:AB131,AB104)</f>
        <v>0</v>
      </c>
      <c r="AC122" s="84">
        <f t="shared" ref="AC122" si="1031">SUMIFS(P130:AC130,P131:AC131,AC104)</f>
        <v>24.254750000000001</v>
      </c>
      <c r="AD122" s="84">
        <f t="shared" ref="AD122" si="1032">SUMIFS(Q130:AD130,Q131:AD131,AD104)</f>
        <v>0</v>
      </c>
      <c r="AE122" s="84">
        <f t="shared" ref="AE122" si="1033">SUMIFS(R130:AE130,R131:AE131,AE104)</f>
        <v>0</v>
      </c>
      <c r="AF122" s="84">
        <f t="shared" ref="AF122" si="1034">SUMIFS(S130:AF130,S131:AF131,AF104)</f>
        <v>0</v>
      </c>
      <c r="AG122" s="84">
        <f t="shared" ref="AG122" si="1035">SUMIFS(T130:AG130,T131:AG131,AG104)</f>
        <v>0</v>
      </c>
      <c r="AH122" s="84">
        <f t="shared" ref="AH122" si="1036">SUMIFS(U130:AH130,U131:AH131,AH104)</f>
        <v>22.490500000000001</v>
      </c>
      <c r="AI122" s="84">
        <f t="shared" ref="AI122" si="1037">SUMIFS(V130:AI130,V131:AI131,AI104)</f>
        <v>0</v>
      </c>
      <c r="AJ122" s="84">
        <f t="shared" ref="AJ122" si="1038">SUMIFS(W130:AJ130,W131:AJ131,AJ104)</f>
        <v>0</v>
      </c>
      <c r="AK122" s="84">
        <f t="shared" ref="AK122" si="1039">SUMIFS(X130:AK130,X131:AK131,AK104)</f>
        <v>0</v>
      </c>
      <c r="AL122" s="84">
        <f t="shared" ref="AL122" si="1040">SUMIFS(Y130:AL130,Y131:AL131,AL104)</f>
        <v>0</v>
      </c>
      <c r="AM122" s="84">
        <f t="shared" ref="AM122" si="1041">SUMIFS(Z130:AM130,Z131:AM131,AM104)</f>
        <v>22.235750000000003</v>
      </c>
      <c r="AN122" s="84">
        <f t="shared" ref="AN122" si="1042">SUMIFS(AA130:AN130,AA131:AN131,AN104)</f>
        <v>0</v>
      </c>
      <c r="AO122" s="84">
        <f t="shared" ref="AO122" si="1043">SUMIFS(AB130:AO130,AB131:AO131,AO104)</f>
        <v>0</v>
      </c>
      <c r="AP122" s="84">
        <f t="shared" ref="AP122" si="1044">SUMIFS(AC130:AP130,AC131:AP131,AP104)</f>
        <v>0</v>
      </c>
      <c r="AQ122" s="84">
        <f t="shared" ref="AQ122" si="1045">SUMIFS(AD130:AQ130,AD131:AQ131,AQ104)</f>
        <v>0</v>
      </c>
      <c r="AR122" s="84">
        <f t="shared" ref="AR122" si="1046">SUMIFS(AE130:AR130,AE131:AR131,AR104)</f>
        <v>24.27375</v>
      </c>
      <c r="AS122" s="84">
        <f t="shared" ref="AS122" si="1047">SUMIFS(AF130:AS130,AF131:AS131,AS104)</f>
        <v>0</v>
      </c>
      <c r="AT122" s="84">
        <f t="shared" ref="AT122" si="1048">SUMIFS(AG130:AT130,AG131:AT131,AT104)</f>
        <v>0</v>
      </c>
      <c r="AU122" s="84">
        <f t="shared" ref="AU122" si="1049">SUMIFS(AH130:AU130,AH131:AU131,AU104)</f>
        <v>0</v>
      </c>
      <c r="AV122" s="84">
        <f t="shared" ref="AV122" si="1050">SUMIFS(AI130:AV130,AI131:AV131,AV104)</f>
        <v>0</v>
      </c>
      <c r="AW122" s="84">
        <f t="shared" ref="AW122" si="1051">SUMIFS(AJ130:AW130,AJ131:AW131,AW104)</f>
        <v>18.745249999999999</v>
      </c>
      <c r="AX122" s="84">
        <f t="shared" ref="AX122" si="1052">SUMIFS(AK130:AX130,AK131:AX131,AX104)</f>
        <v>0</v>
      </c>
      <c r="AY122" s="84">
        <f t="shared" ref="AY122" si="1053">SUMIFS(AL130:AY130,AL131:AY131,AY104)</f>
        <v>0</v>
      </c>
      <c r="AZ122" s="84">
        <f t="shared" ref="AZ122" si="1054">SUMIFS(AM130:AZ130,AM131:AZ131,AZ104)</f>
        <v>0</v>
      </c>
      <c r="BA122" s="84">
        <f t="shared" ref="BA122" si="1055">SUMIFS(AN130:BA130,AN131:BA131,BA104)</f>
        <v>0</v>
      </c>
      <c r="BB122" s="84">
        <f t="shared" ref="BB122" si="1056">SUMIFS(AO130:BB130,AO131:BB131,BB104)</f>
        <v>20.783250000000006</v>
      </c>
      <c r="BC122" s="84">
        <f t="shared" ref="BC122" si="1057">SUMIFS(AP130:BC130,AP131:BC131,BC104)</f>
        <v>0</v>
      </c>
      <c r="BD122" s="84">
        <f t="shared" ref="BD122" si="1058">SUMIFS(AQ130:BD130,AQ131:BD131,BD104)</f>
        <v>10.292749999999991</v>
      </c>
      <c r="BE122" s="84">
        <f t="shared" ref="BE122" si="1059">SUMIFS(AR130:BE130,AR131:BE131,BE104)</f>
        <v>0</v>
      </c>
      <c r="BF122" s="84">
        <f t="shared" ref="BF122" si="1060">SUMIFS(AS130:BF130,AS131:BF131,BF104)</f>
        <v>0</v>
      </c>
      <c r="BG122" s="84">
        <f t="shared" ref="BG122" si="1061">SUMIFS(AT130:BG130,AT131:BG131,BG104)</f>
        <v>28</v>
      </c>
      <c r="BH122" s="84">
        <f t="shared" ref="BH122" si="1062">SUMIFS(AU130:BH130,AU131:BH131,BH104)</f>
        <v>0</v>
      </c>
      <c r="BI122" s="84">
        <f t="shared" ref="BI122" si="1063">SUMIFS(AV130:BI130,AV131:BI131,BI104)</f>
        <v>0</v>
      </c>
      <c r="BJ122" s="84">
        <f t="shared" ref="BJ122" si="1064">SUMIFS(AW130:BJ130,AW131:BJ131,BJ104)</f>
        <v>0</v>
      </c>
      <c r="BK122" s="84">
        <f t="shared" ref="BK122" si="1065">SUMIFS(AX130:BK130,AX131:BK131,BK104)</f>
        <v>0</v>
      </c>
      <c r="BL122" s="84">
        <f t="shared" ref="BL122" si="1066">SUMIFS(AY130:BL130,AY131:BL131,BL104)</f>
        <v>14.72625</v>
      </c>
      <c r="BM122" s="84">
        <f t="shared" ref="BM122" si="1067">SUMIFS(AZ130:BM130,AZ131:BM131,BM104)</f>
        <v>0</v>
      </c>
      <c r="BN122" s="84">
        <f t="shared" ref="BN122" si="1068">SUMIFS(BA130:BN130,BA131:BN131,BN104)</f>
        <v>0</v>
      </c>
      <c r="BO122" s="84">
        <f t="shared" ref="BO122" si="1069">SUMIFS(BB130:BO130,BB131:BO131,BO104)</f>
        <v>0</v>
      </c>
      <c r="BP122" s="84">
        <f t="shared" ref="BP122" si="1070">SUMIFS(BC130:BP130,BC131:BP131,BP104)</f>
        <v>0</v>
      </c>
      <c r="BQ122" s="84">
        <f t="shared" ref="BQ122" si="1071">SUMIFS(BD130:BQ130,BD131:BQ131,BQ104)</f>
        <v>33.490500000000004</v>
      </c>
      <c r="BR122" s="84">
        <f t="shared" ref="BR122" si="1072">SUMIFS(BE130:BR130,BE131:BR131,BR104)</f>
        <v>0</v>
      </c>
      <c r="BS122" s="84">
        <f t="shared" ref="BS122" si="1073">SUMIFS(BF130:BS130,BF131:BS131,BS104)</f>
        <v>0</v>
      </c>
      <c r="BT122" s="84">
        <f t="shared" ref="BT122" si="1074">SUMIFS(BG130:BT130,BG131:BT131,BT104)</f>
        <v>0</v>
      </c>
      <c r="BU122" s="84">
        <f t="shared" ref="BU122" si="1075">SUMIFS(BH130:BU130,BH131:BU131,BU104)</f>
        <v>0</v>
      </c>
      <c r="BV122" s="84">
        <f t="shared" ref="BV122" si="1076">SUMIFS(BI130:BV130,BI131:BV131,BV104)</f>
        <v>28.216750000000001</v>
      </c>
      <c r="BW122" s="84">
        <f t="shared" ref="BW122" si="1077">SUMIFS(BJ130:BW130,BJ131:BW131,BW104)</f>
        <v>0</v>
      </c>
      <c r="BX122" s="84">
        <f t="shared" ref="BX122" si="1078">SUMIFS(BK130:BX130,BK131:BX131,BX104)</f>
        <v>0</v>
      </c>
      <c r="BY122" s="84">
        <f t="shared" ref="BY122" si="1079">SUMIFS(BL130:BY130,BL131:BY131,BY104)</f>
        <v>0</v>
      </c>
      <c r="BZ122" s="84">
        <f t="shared" ref="BZ122" si="1080">SUMIFS(BM130:BZ130,BM131:BZ131,BZ104)</f>
        <v>0</v>
      </c>
      <c r="CA122" s="84">
        <f t="shared" ref="CA122" si="1081">SUMIFS(BN130:CA130,BN131:CA131,CA104)</f>
        <v>14.962</v>
      </c>
      <c r="CB122" s="84">
        <f t="shared" ref="CB122" si="1082">SUMIFS(BO130:CB130,BO131:CB131,CB104)</f>
        <v>0</v>
      </c>
      <c r="CC122" s="84">
        <f t="shared" ref="CC122" si="1083">SUMIFS(BP130:CC130,BP131:CC131,CC104)</f>
        <v>0</v>
      </c>
      <c r="CD122" s="84">
        <f t="shared" ref="CD122" si="1084">SUMIFS(BQ130:CD130,BQ131:CD131,CD104)</f>
        <v>0</v>
      </c>
      <c r="CE122" s="84">
        <f t="shared" ref="CE122" si="1085">SUMIFS(BR130:CE130,BR131:CE131,CE104)</f>
        <v>0</v>
      </c>
      <c r="CF122" s="84">
        <f t="shared" ref="CF122" si="1086">SUMIFS(BS130:CF130,BS131:CF131,CF104)</f>
        <v>17.254749999999994</v>
      </c>
      <c r="CG122" s="84">
        <f t="shared" ref="CG122" si="1087">SUMIFS(BT130:CG130,BT131:CG131,CG104)</f>
        <v>0</v>
      </c>
      <c r="CH122" s="84">
        <f t="shared" ref="CH122" si="1088">SUMIFS(BU130:CH130,BU131:CH131,CH104)</f>
        <v>0</v>
      </c>
      <c r="CI122" s="84">
        <f t="shared" ref="CI122" si="1089">SUMIFS(BV130:CI130,BV131:CI131,CI104)</f>
        <v>0</v>
      </c>
      <c r="CJ122" s="84">
        <f t="shared" ref="CJ122" si="1090">SUMIFS(BW130:CJ130,BW131:CJ131,CJ104)</f>
        <v>0</v>
      </c>
      <c r="CK122" s="84">
        <f t="shared" ref="CK122" si="1091">SUMIFS(BX130:CK130,BX131:CK131,CK104)</f>
        <v>22.764250000000004</v>
      </c>
      <c r="CL122" s="84">
        <f t="shared" ref="CL122" si="1092">SUMIFS(BY130:CL130,BY131:CL131,CL104)</f>
        <v>0</v>
      </c>
      <c r="CM122" s="84">
        <f t="shared" ref="CM122" si="1093">SUMIFS(BZ130:CM130,BZ131:CM131,CM104)</f>
        <v>0</v>
      </c>
      <c r="CN122" s="84">
        <f t="shared" ref="CN122" si="1094">SUMIFS(CA130:CN130,CA131:CN131,CN104)</f>
        <v>0</v>
      </c>
      <c r="CO122" s="84">
        <f t="shared" ref="CO122" si="1095">SUMIFS(CB130:CO130,CB131:CO131,CO104)</f>
        <v>0</v>
      </c>
      <c r="CP122" s="84">
        <f t="shared" ref="CP122" si="1096">SUMIFS(CC130:CP130,CC131:CP131,CP104)</f>
        <v>21.509499999999996</v>
      </c>
      <c r="CQ122" s="84">
        <f t="shared" ref="CQ122" si="1097">SUMIFS(CD130:CQ130,CD131:CQ131,CQ104)</f>
        <v>0</v>
      </c>
      <c r="CR122" s="84">
        <f t="shared" ref="CR122" si="1098">SUMIFS(CE130:CR130,CE131:CR131,CR104)</f>
        <v>0</v>
      </c>
      <c r="CS122" s="84">
        <f t="shared" ref="CS122" si="1099">SUMIFS(CF130:CS130,CF131:CS131,CS104)</f>
        <v>0</v>
      </c>
      <c r="CT122" s="84">
        <f t="shared" ref="CT122" si="1100">SUMIFS(CG130:CT130,CG131:CT131,CT104)</f>
        <v>0</v>
      </c>
      <c r="CU122" s="84">
        <f t="shared" ref="CU122" si="1101">SUMIFS(CH130:CU130,CH131:CU131,CU104)</f>
        <v>27.509500000000006</v>
      </c>
      <c r="CV122" s="84">
        <f t="shared" ref="CV122" si="1102">SUMIFS(CI130:CV130,CI131:CV131,CV104)</f>
        <v>0</v>
      </c>
      <c r="CW122" s="84">
        <f t="shared" ref="CW122" si="1103">SUMIFS(CJ130:CW130,CJ131:CW131,CW104)</f>
        <v>0</v>
      </c>
      <c r="CX122" s="84">
        <f t="shared" ref="CX122" si="1104">SUMIFS(CK130:CX130,CK131:CX131,CX104)</f>
        <v>0</v>
      </c>
      <c r="CY122" s="84">
        <f t="shared" ref="CY122" si="1105">SUMIFS(CL130:CY130,CL131:CY131,CY104)</f>
        <v>0</v>
      </c>
      <c r="CZ122" s="84">
        <f t="shared" ref="CZ122" si="1106">SUMIFS(CM130:CZ130,CM131:CZ131,CZ104)</f>
        <v>21.745249999999999</v>
      </c>
      <c r="DA122" s="84">
        <f t="shared" ref="DA122" si="1107">SUMIFS(CN130:DA130,CN131:DA131,DA104)</f>
        <v>0</v>
      </c>
      <c r="DB122" s="84">
        <f t="shared" ref="DB122" si="1108">SUMIFS(CO130:DB130,CO131:DB131,DB104)</f>
        <v>0</v>
      </c>
      <c r="DC122" s="84">
        <f t="shared" ref="DC122" si="1109">SUMIFS(CP130:DC130,CP131:DC131,DC104)</f>
        <v>0</v>
      </c>
      <c r="DD122" s="84">
        <f t="shared" ref="DD122" si="1110">SUMIFS(CQ130:DD130,CQ131:DD131,DD104)</f>
        <v>0</v>
      </c>
      <c r="DE122" s="84">
        <f t="shared" ref="DE122" si="1111">SUMIFS(CR130:DE130,CR131:DE131,DE104)</f>
        <v>20.197749999999999</v>
      </c>
      <c r="DF122" s="84">
        <f t="shared" ref="DF122" si="1112">SUMIFS(CS130:DF130,CS131:DF131,DF104)</f>
        <v>0</v>
      </c>
      <c r="DG122" s="84">
        <f t="shared" ref="DG122" si="1113">SUMIFS(CT130:DG130,CT131:DG131,DG104)</f>
        <v>0</v>
      </c>
      <c r="DH122" s="84">
        <f t="shared" ref="DH122" si="1114">SUMIFS(CU130:DH130,CU131:DH131,DH104)</f>
        <v>0</v>
      </c>
      <c r="DI122" s="84">
        <f t="shared" ref="DI122" si="1115">SUMIFS(CV130:DI130,CV131:DI131,DI104)</f>
        <v>0</v>
      </c>
      <c r="DJ122" s="84">
        <f t="shared" ref="DJ122" si="1116">SUMIFS(CW130:DJ130,CW131:DJ131,DJ104)</f>
        <v>22.490500000000004</v>
      </c>
      <c r="DK122" s="84">
        <f t="shared" ref="DK122" si="1117">SUMIFS(CX130:DK130,CX131:DK131,DK104)</f>
        <v>0</v>
      </c>
      <c r="DL122" s="84">
        <f t="shared" ref="DL122" si="1118">SUMIFS(CY130:DL130,CY131:DL131,DL104)</f>
        <v>0</v>
      </c>
      <c r="DM122" s="84">
        <f t="shared" ref="DM122" si="1119">SUMIFS(CZ130:DM130,CZ131:DM131,DM104)</f>
        <v>0</v>
      </c>
      <c r="DN122" s="84">
        <f t="shared" ref="DN122" si="1120">SUMIFS(DA130:DN130,DA131:DN131,DN104)</f>
        <v>0</v>
      </c>
      <c r="DO122" s="84">
        <f t="shared" ref="DO122" si="1121">SUMIFS(DB130:DO130,DB131:DO131,DO104)</f>
        <v>22.490499999999997</v>
      </c>
      <c r="DP122" s="84">
        <f t="shared" ref="DP122" si="1122">SUMIFS(DC130:DP130,DC131:DP131,DP104)</f>
        <v>0</v>
      </c>
      <c r="DQ122" s="84">
        <f t="shared" ref="DQ122" si="1123">SUMIFS(DD130:DQ130,DD131:DQ131,DQ104)</f>
        <v>0</v>
      </c>
      <c r="DR122" s="84">
        <f t="shared" ref="DR122" si="1124">SUMIFS(DE130:DR130,DE131:DR131,DR104)</f>
        <v>0</v>
      </c>
      <c r="DS122" s="84">
        <f t="shared" ref="DS122" si="1125">SUMIFS(DF130:DS130,DF131:DS131,DS104)</f>
        <v>0</v>
      </c>
      <c r="DT122" s="84">
        <f t="shared" ref="DT122" si="1126">SUMIFS(DG130:DT130,DG131:DT131,DT104)</f>
        <v>0</v>
      </c>
      <c r="DU122" s="84">
        <f t="shared" ref="DU122" si="1127">SUMIFS(DH130:DU130,DH131:DU131,DU104)</f>
        <v>0</v>
      </c>
      <c r="DV122" s="84">
        <f t="shared" ref="DV122" si="1128">SUMIFS(DI130:DV130,DI131:DV131,DV104)</f>
        <v>0</v>
      </c>
      <c r="DW122" s="84">
        <f t="shared" ref="DW122" si="1129">SUMIFS(DJ130:DW130,DJ131:DW131,DW104)</f>
        <v>16.641605109995457</v>
      </c>
      <c r="DX122" s="84">
        <f t="shared" ref="DX122" si="1130">SUMIFS(DK130:DX130,DK131:DX131,DX104)</f>
        <v>0</v>
      </c>
      <c r="DY122" s="84">
        <f t="shared" ref="DY122" si="1131">SUMIFS(DL130:DY130,DL131:DY131,DY104)</f>
        <v>13.471499999999995</v>
      </c>
      <c r="DZ122" s="84">
        <f t="shared" ref="DZ122" si="1132">SUMIFS(DM130:DZ130,DM131:DZ131,DZ104)</f>
        <v>0</v>
      </c>
      <c r="EA122" s="84">
        <f t="shared" ref="EA122" si="1133">SUMIFS(DN130:EA130,DN131:EA131,EA104)</f>
        <v>0</v>
      </c>
      <c r="EB122" s="84">
        <f t="shared" ref="EB122" si="1134">SUMIFS(DO130:EB130,DO131:EB131,EB104)</f>
        <v>0</v>
      </c>
      <c r="EC122" s="84">
        <f t="shared" ref="EC122" si="1135">SUMIFS(DP130:EC130,DP131:EC131,EC104)</f>
        <v>0</v>
      </c>
      <c r="ED122" s="84">
        <f t="shared" ref="ED122" si="1136">SUMIFS(DQ130:ED130,DQ131:ED131,ED104)</f>
        <v>20.405858154545463</v>
      </c>
      <c r="EE122" s="84">
        <f t="shared" ref="EE122" si="1137">SUMIFS(DR130:EE130,DR131:EE131,EE104)</f>
        <v>0</v>
      </c>
      <c r="EF122" s="197">
        <f t="shared" ref="EF122" si="1138">SUMIFS(DS130:EF130,DS131:EF131,EF104)</f>
        <v>0</v>
      </c>
      <c r="EG122" s="108"/>
    </row>
    <row r="123" spans="1:137" x14ac:dyDescent="0.3">
      <c r="A123" s="28" t="s">
        <v>86</v>
      </c>
      <c r="B123" s="76"/>
      <c r="C123" s="13"/>
      <c r="D123" s="13"/>
      <c r="E123" s="196"/>
      <c r="F123" s="71" t="s">
        <v>194</v>
      </c>
      <c r="G123" s="83">
        <f>SUMIFS(A130:G130,A131:G131,G104)</f>
        <v>0</v>
      </c>
      <c r="H123" s="84">
        <f t="shared" ref="H123" si="1139">G123+H122-H105+H135</f>
        <v>-4.8499999999999996</v>
      </c>
      <c r="I123" s="84">
        <f t="shared" ref="I123" si="1140">H123+I122-I105+I135</f>
        <v>-9.6999999999999993</v>
      </c>
      <c r="J123" s="84">
        <f t="shared" ref="J123" si="1141">I123+J122-J105+J135</f>
        <v>-2.8392500000000016</v>
      </c>
      <c r="K123" s="84">
        <f t="shared" ref="K123" si="1142">J123+K122-K105+K135</f>
        <v>-7.6892500000000013</v>
      </c>
      <c r="L123" s="84">
        <f t="shared" ref="L123" si="1143">K123+L122-L105+L135</f>
        <v>-13.689250000000001</v>
      </c>
      <c r="M123" s="84">
        <f t="shared" ref="M123" si="1144">L123+M122-M105+M135</f>
        <v>-19.689250000000001</v>
      </c>
      <c r="N123" s="84">
        <f t="shared" ref="N123" si="1145">M123+N122-N105+N135</f>
        <v>2.3107499999999987</v>
      </c>
      <c r="O123" s="84">
        <f t="shared" ref="O123" si="1146">N123+O122-O105+O135</f>
        <v>-2.2892500000000009</v>
      </c>
      <c r="P123" s="84">
        <f t="shared" ref="P123" si="1147">O123+P122-P105+P135</f>
        <v>-6.8892500000000005</v>
      </c>
      <c r="Q123" s="84">
        <f t="shared" ref="Q123" si="1148">P123+Q122-Q105+Q135</f>
        <v>22.42</v>
      </c>
      <c r="R123" s="84">
        <f t="shared" ref="R123" si="1149">Q123+R122-R105+R135</f>
        <v>17.87</v>
      </c>
      <c r="S123" s="84">
        <f t="shared" ref="S123" si="1150">R123+S122-S105+S135</f>
        <v>26.186999999999998</v>
      </c>
      <c r="T123" s="84">
        <f t="shared" ref="T123" si="1151">S123+T122-T105+T135</f>
        <v>21.636999999999997</v>
      </c>
      <c r="U123" s="84">
        <f t="shared" ref="U123" si="1152">T123+U122-U105+U135</f>
        <v>17.086999999999996</v>
      </c>
      <c r="V123" s="84">
        <f t="shared" ref="V123" si="1153">U123+V122-V105+V135</f>
        <v>12.486999999999997</v>
      </c>
      <c r="W123" s="84">
        <f t="shared" ref="W123" si="1154">V123+W122-W105+W135</f>
        <v>7.8869999999999969</v>
      </c>
      <c r="X123" s="84">
        <f>W123+X122-X105+X135</f>
        <v>23.032249999999998</v>
      </c>
      <c r="Y123" s="84">
        <f t="shared" ref="Y123" si="1155">X123+Y122-Y105+Y135</f>
        <v>18.432249999999996</v>
      </c>
      <c r="Z123" s="84">
        <f t="shared" ref="Z123" si="1156">Y123+Z122-Z105+Z135</f>
        <v>13.832249999999997</v>
      </c>
      <c r="AA123" s="84">
        <f t="shared" ref="AA123" si="1157">Z123+AA122-AA105+AA135</f>
        <v>9.3322499999999966</v>
      </c>
      <c r="AB123" s="84">
        <f t="shared" ref="AB123" si="1158">AA123+AB122-AB105+AB135</f>
        <v>4.8322499999999966</v>
      </c>
      <c r="AC123" s="84">
        <f t="shared" ref="AC123" si="1159">AB123+AC122-AC105+AC135</f>
        <v>24.586999999999996</v>
      </c>
      <c r="AD123" s="84">
        <f t="shared" ref="AD123" si="1160">AC123+AD122-AD105+AD135</f>
        <v>20.086999999999996</v>
      </c>
      <c r="AE123" s="84">
        <f t="shared" ref="AE123" si="1161">AD123+AE122-AE105+AE135</f>
        <v>15.586999999999996</v>
      </c>
      <c r="AF123" s="84">
        <f t="shared" ref="AF123" si="1162">AE123+AF122-AF105+AF135</f>
        <v>11.236999999999997</v>
      </c>
      <c r="AG123" s="84">
        <f t="shared" ref="AG123" si="1163">AF123+AG122-AG105+AG135</f>
        <v>6.8869999999999969</v>
      </c>
      <c r="AH123" s="84">
        <f t="shared" ref="AH123" si="1164">AG123+AH122-AH105+AH135</f>
        <v>25.027499999999996</v>
      </c>
      <c r="AI123" s="84">
        <f t="shared" ref="AI123" si="1165">AH123+AI122-AI105+AI135</f>
        <v>20.677499999999995</v>
      </c>
      <c r="AJ123" s="84">
        <f t="shared" ref="AJ123" si="1166">AI123+AJ122-AJ105+AJ135</f>
        <v>16.327499999999993</v>
      </c>
      <c r="AK123" s="84">
        <f t="shared" ref="AK123" si="1167">AJ123+AK122-AK105+AK135</f>
        <v>11.727499999999994</v>
      </c>
      <c r="AL123" s="84">
        <f t="shared" ref="AL123" si="1168">AK123+AL122-AL105+AL135</f>
        <v>7.1274999999999942</v>
      </c>
      <c r="AM123" s="84">
        <f t="shared" ref="AM123" si="1169">AL123+AM122-AM105+AM135</f>
        <v>24.763249999999999</v>
      </c>
      <c r="AN123" s="84">
        <f t="shared" ref="AN123" si="1170">AM123+AN122-AN105+AN135</f>
        <v>20.163249999999998</v>
      </c>
      <c r="AO123" s="84">
        <f t="shared" ref="AO123" si="1171">AN123+AO122-AO105+AO135</f>
        <v>15.563249999999998</v>
      </c>
      <c r="AP123" s="84">
        <f t="shared" ref="AP123" si="1172">AO123+AP122-AP105+AP135</f>
        <v>11.013249999999999</v>
      </c>
      <c r="AQ123" s="84">
        <f t="shared" ref="AQ123" si="1173">AP123+AQ122-AQ105+AQ135</f>
        <v>6.4632499999999995</v>
      </c>
      <c r="AR123" s="84">
        <f t="shared" ref="AR123" si="1174">AQ123+AR122-AR105+AR135</f>
        <v>26.186999999999998</v>
      </c>
      <c r="AS123" s="84">
        <f t="shared" ref="AS123" si="1175">AR123+AS122-AS105+AS135</f>
        <v>21.636999999999997</v>
      </c>
      <c r="AT123" s="84">
        <f t="shared" ref="AT123" si="1176">AS123+AT122-AT105+AT135</f>
        <v>17.086999999999996</v>
      </c>
      <c r="AU123" s="84">
        <f t="shared" ref="AU123" si="1177">AT123+AU122-AU105+AU135</f>
        <v>12.186999999999996</v>
      </c>
      <c r="AV123" s="84">
        <f t="shared" ref="AV123" si="1178">AU123+AV122-AV105+AV135</f>
        <v>7.2869999999999955</v>
      </c>
      <c r="AW123" s="84">
        <f t="shared" ref="AW123" si="1179">AV123+AW122-AW105+AW135</f>
        <v>21.132249999999992</v>
      </c>
      <c r="AX123" s="84">
        <f t="shared" ref="AX123" si="1180">AW123+AX122-AX105+AX135</f>
        <v>16.232249999999993</v>
      </c>
      <c r="AY123" s="84">
        <f t="shared" ref="AY123" si="1181">AX123+AY122-AY105+AY135</f>
        <v>11.332249999999993</v>
      </c>
      <c r="AZ123" s="84">
        <f t="shared" ref="AZ123" si="1182">AY123+AZ122-AZ105+AZ135</f>
        <v>5.9822499999999934</v>
      </c>
      <c r="BA123" s="84">
        <f t="shared" ref="BA123" si="1183">AZ123+BA122-BA105+BA135</f>
        <v>0.63224999999999376</v>
      </c>
      <c r="BB123" s="84">
        <f t="shared" ref="BB123" si="1184">BA123+BB122-BB105+BB135</f>
        <v>16.0655</v>
      </c>
      <c r="BC123" s="84">
        <f t="shared" ref="BC123" si="1185">BB123+BC122-BC105+BC135</f>
        <v>10.7155</v>
      </c>
      <c r="BD123" s="84">
        <f t="shared" ref="BD123" si="1186">BC123+BD122-BD105+BD135</f>
        <v>15.65824999999999</v>
      </c>
      <c r="BE123" s="84">
        <f t="shared" ref="BE123" si="1187">BD123+BE122-BE105+BE135</f>
        <v>10.55824999999999</v>
      </c>
      <c r="BF123" s="84">
        <f t="shared" ref="BF123" si="1188">BE123+BF122-BF105+BF135</f>
        <v>5.4582499999999907</v>
      </c>
      <c r="BG123" s="84">
        <f t="shared" ref="BG123" si="1189">BF123+BG122-BG105+BG135</f>
        <v>28.358249999999991</v>
      </c>
      <c r="BH123" s="84">
        <f t="shared" ref="BH123" si="1190">BG123+BH122-BH105+BH135</f>
        <v>23.25824999999999</v>
      </c>
      <c r="BI123" s="84">
        <f t="shared" ref="BI123" si="1191">BH123+BI122-BI105+BI135</f>
        <v>18.158249999999988</v>
      </c>
      <c r="BJ123" s="84">
        <f t="shared" ref="BJ123" si="1192">BI123+BJ122-BJ105+BJ135</f>
        <v>13.158249999999988</v>
      </c>
      <c r="BK123" s="84">
        <f t="shared" ref="BK123" si="1193">BJ123+BK122-BK105+BK135</f>
        <v>8.1582499999999882</v>
      </c>
      <c r="BL123" s="84">
        <f t="shared" ref="BL123" si="1194">BK123+BL122-BL105+BL135</f>
        <v>17.884499999999989</v>
      </c>
      <c r="BM123" s="84">
        <f t="shared" ref="BM123" si="1195">BL123+BM122-BM105+BM135</f>
        <v>12.884499999999989</v>
      </c>
      <c r="BN123" s="84">
        <f t="shared" ref="BN123" si="1196">BM123+BN122-BN105+BN135</f>
        <v>7.8844999999999885</v>
      </c>
      <c r="BO123" s="84">
        <f t="shared" ref="BO123" si="1197">BN123+BO122-BO105+BO135</f>
        <v>3.2344999999999882</v>
      </c>
      <c r="BP123" s="84">
        <f t="shared" ref="BP123" si="1198">BO123+BP122-BP105+BP135</f>
        <v>-1.4155000000000122</v>
      </c>
      <c r="BQ123" s="84">
        <f t="shared" ref="BQ123" si="1199">BP123+BQ122-BQ105+BQ135</f>
        <v>27.42499999999999</v>
      </c>
      <c r="BR123" s="84">
        <f t="shared" ref="BR123" si="1200">BQ123+BR122-BR105+BR135</f>
        <v>22.774999999999991</v>
      </c>
      <c r="BS123" s="84">
        <f t="shared" ref="BS123" si="1201">BR123+BS122-BS105+BS135</f>
        <v>18.124999999999993</v>
      </c>
      <c r="BT123" s="84">
        <f t="shared" ref="BT123" si="1202">BS123+BT122-BT105+BT135</f>
        <v>13.874999999999993</v>
      </c>
      <c r="BU123" s="84">
        <f t="shared" ref="BU123" si="1203">BT123+BU122-BU105+BU135</f>
        <v>9.6249999999999929</v>
      </c>
      <c r="BV123" s="84">
        <f t="shared" ref="BV123" si="1204">BU123+BV122-BV105+BV135</f>
        <v>33.59174999999999</v>
      </c>
      <c r="BW123" s="84">
        <f t="shared" ref="BW123" si="1205">BV123+BW122-BW105+BW135</f>
        <v>29.34174999999999</v>
      </c>
      <c r="BX123" s="84">
        <f t="shared" ref="BX123" si="1206">BW123+BX122-BX105+BX135</f>
        <v>25.09174999999999</v>
      </c>
      <c r="BY123" s="84">
        <f t="shared" ref="BY123" si="1207">BX123+BY122-BY105+BY135</f>
        <v>20.79174999999999</v>
      </c>
      <c r="BZ123" s="84">
        <f t="shared" ref="BZ123" si="1208">BY123+BZ122-BZ105+BZ135</f>
        <v>16.491749999999989</v>
      </c>
      <c r="CA123" s="84">
        <f t="shared" ref="CA123" si="1209">BZ123+CA122-CA105+CA135</f>
        <v>27.153749999999988</v>
      </c>
      <c r="CB123" s="84">
        <f t="shared" ref="CB123" si="1210">CA123+CB122-CB105+CB135</f>
        <v>22.853749999999987</v>
      </c>
      <c r="CC123" s="84">
        <f t="shared" ref="CC123" si="1211">CB123+CC122-CC105+CC135</f>
        <v>18.553749999999987</v>
      </c>
      <c r="CD123" s="84">
        <f t="shared" ref="CD123" si="1212">CC123+CD122-CD105+CD135</f>
        <v>14.103749999999987</v>
      </c>
      <c r="CE123" s="84">
        <f t="shared" ref="CE123" si="1213">CD123+CE122-CE105+CE135</f>
        <v>9.6537499999999881</v>
      </c>
      <c r="CF123" s="84">
        <f t="shared" ref="CF123" si="1214">CE123+CF122-CF105+CF135</f>
        <v>22.458499999999983</v>
      </c>
      <c r="CG123" s="84">
        <f t="shared" ref="CG123" si="1215">CF123+CG122-CG105+CG135</f>
        <v>18.008499999999984</v>
      </c>
      <c r="CH123" s="84">
        <f t="shared" ref="CH123" si="1216">CG123+CH122-CH105+CH135</f>
        <v>13.558499999999984</v>
      </c>
      <c r="CI123" s="84">
        <f t="shared" ref="CI123" si="1217">CH123+CI122-CI105+CI135</f>
        <v>9.0084999999999837</v>
      </c>
      <c r="CJ123" s="84">
        <f t="shared" ref="CJ123" si="1218">CI123+CJ122-CJ105+CJ135</f>
        <v>4.4584999999999839</v>
      </c>
      <c r="CK123" s="84">
        <f t="shared" ref="CK123" si="1219">CJ123+CK122-CK105+CK135</f>
        <v>22.672749999999986</v>
      </c>
      <c r="CL123" s="84">
        <f t="shared" ref="CL123" si="1220">CK123+CL122-CL105+CL135</f>
        <v>18.122749999999986</v>
      </c>
      <c r="CM123" s="84">
        <f t="shared" ref="CM123" si="1221">CL123+CM122-CM105+CM135</f>
        <v>13.572749999999985</v>
      </c>
      <c r="CN123" s="84">
        <f t="shared" ref="CN123" si="1222">CM123+CN122-CN105+CN135</f>
        <v>8.9227499999999846</v>
      </c>
      <c r="CO123" s="84">
        <f t="shared" ref="CO123" si="1223">CN123+CO122-CO105+CO135</f>
        <v>4.2727499999999843</v>
      </c>
      <c r="CP123" s="84">
        <f t="shared" ref="CP123" si="1224">CO123+CP122-CP105+CP135</f>
        <v>21.132249999999978</v>
      </c>
      <c r="CQ123" s="84">
        <f t="shared" ref="CQ123" si="1225">CP123+CQ122-CQ105+CQ135</f>
        <v>16.482249999999979</v>
      </c>
      <c r="CR123" s="84">
        <f t="shared" ref="CR123" si="1226">CQ123+CR122-CR105+CR135</f>
        <v>11.832249999999979</v>
      </c>
      <c r="CS123" s="84">
        <f t="shared" ref="CS123" si="1227">CR123+CS122-CS105+CS135</f>
        <v>7.2322499999999792</v>
      </c>
      <c r="CT123" s="84">
        <f t="shared" ref="CT123" si="1228">CS123+CT122-CT105+CT135</f>
        <v>2.6322499999999796</v>
      </c>
      <c r="CU123" s="84">
        <f t="shared" ref="CU123" si="1229">CT123+CU122-CU105+CU135</f>
        <v>25.541749999999986</v>
      </c>
      <c r="CV123" s="84">
        <f t="shared" ref="CV123" si="1230">CU123+CV122-CV105+CV135</f>
        <v>20.941749999999985</v>
      </c>
      <c r="CW123" s="84">
        <f t="shared" ref="CW123" si="1231">CV123+CW122-CW105+CW135</f>
        <v>16.341749999999983</v>
      </c>
      <c r="CX123" s="84">
        <f t="shared" ref="CX123" si="1232">CW123+CX122-CX105+CX135</f>
        <v>12.591749999999983</v>
      </c>
      <c r="CY123" s="84">
        <f t="shared" ref="CY123" si="1233">CX123+CY122-CY105+CY135</f>
        <v>8.8417499999999833</v>
      </c>
      <c r="CZ123" s="84">
        <f t="shared" ref="CZ123" si="1234">CY123+CZ122-CZ105+CZ135</f>
        <v>26.836999999999982</v>
      </c>
      <c r="DA123" s="84">
        <f t="shared" ref="DA123" si="1235">CZ123+DA122-DA105+DA135</f>
        <v>22.786999999999981</v>
      </c>
      <c r="DB123" s="84">
        <f t="shared" ref="DB123" si="1236">DA123+DB122-DB105+DB135</f>
        <v>18.736999999999981</v>
      </c>
      <c r="DC123" s="84">
        <f t="shared" ref="DC123" si="1237">DB123+DC122-DC105+DC135</f>
        <v>14.786999999999981</v>
      </c>
      <c r="DD123" s="84">
        <f t="shared" ref="DD123" si="1238">DC123+DD122-DD105+DD135</f>
        <v>10.836999999999982</v>
      </c>
      <c r="DE123" s="84">
        <f t="shared" ref="DE123" si="1239">DD123+DE122-DE105+DE135</f>
        <v>27.084749999999982</v>
      </c>
      <c r="DF123" s="84">
        <f t="shared" ref="DF123" si="1240">DE123+DF122-DF105+DF135</f>
        <v>23.134749999999983</v>
      </c>
      <c r="DG123" s="84">
        <f t="shared" ref="DG123" si="1241">DF123+DG122-DG105+DG135</f>
        <v>19.184749999999983</v>
      </c>
      <c r="DH123" s="84">
        <f t="shared" ref="DH123" si="1242">DG123+DH122-DH105+DH135</f>
        <v>15.334749999999984</v>
      </c>
      <c r="DI123" s="84">
        <f t="shared" ref="DI123" si="1243">DH123+DI122-DI105+DI135</f>
        <v>11.484749999999984</v>
      </c>
      <c r="DJ123" s="84">
        <f t="shared" ref="DJ123" si="1244">DI123+DJ122-DJ105+DJ135</f>
        <v>30.125249999999987</v>
      </c>
      <c r="DK123" s="84">
        <f t="shared" ref="DK123" si="1245">DJ123+DK122-DK105+DK135</f>
        <v>26.275249999999986</v>
      </c>
      <c r="DL123" s="84">
        <f t="shared" ref="DL123" si="1246">DK123+DL122-DL105+DL135</f>
        <v>22.425249999999984</v>
      </c>
      <c r="DM123" s="84">
        <f t="shared" ref="DM123" si="1247">DL123+DM122-DM105+DM135</f>
        <v>18.975249999999985</v>
      </c>
      <c r="DN123" s="84">
        <f t="shared" ref="DN123" si="1248">DM123+DN122-DN105+DN135</f>
        <v>15.525249999999986</v>
      </c>
      <c r="DO123" s="84">
        <f t="shared" ref="DO123" si="1249">DN123+DO122-DO105+DO135</f>
        <v>34.56574999999998</v>
      </c>
      <c r="DP123" s="84">
        <f t="shared" ref="DP123" si="1250">DO123+DP122-DP105+DP135</f>
        <v>31.115749999999981</v>
      </c>
      <c r="DQ123" s="84">
        <f t="shared" ref="DQ123" si="1251">DP123+DQ122-DQ105+DQ135</f>
        <v>27.665749999999981</v>
      </c>
      <c r="DR123" s="84">
        <f t="shared" ref="DR123" si="1252">DQ123+DR122-DR105+DR135</f>
        <v>23.68982161727271</v>
      </c>
      <c r="DS123" s="84">
        <f t="shared" ref="DS123" si="1253">DR123+DS122-DS105+DS135</f>
        <v>19.713893234545438</v>
      </c>
      <c r="DT123" s="84">
        <f t="shared" ref="DT123" si="1254">DS123+DT122-DT105+DT135</f>
        <v>15.737964851818166</v>
      </c>
      <c r="DU123" s="84">
        <f t="shared" ref="DU123" si="1255">DT123+DU122-DU105+DU135</f>
        <v>12.062036469090893</v>
      </c>
      <c r="DV123" s="84">
        <f t="shared" ref="DV123" si="1256">DU123+DV122-DV105+DV135</f>
        <v>8.3861080863636204</v>
      </c>
      <c r="DW123" s="84">
        <f t="shared" ref="DW123" si="1257">DV123+DW122-DW105+DW135</f>
        <v>21.46839754090453</v>
      </c>
      <c r="DX123" s="84">
        <f t="shared" ref="DX123" si="1258">DW123+DX122-DX105+DX135</f>
        <v>17.909081885449982</v>
      </c>
      <c r="DY123" s="84">
        <f t="shared" ref="DY123" si="1259">DX123+DY122-DY105+DY135</f>
        <v>27.82126622999543</v>
      </c>
      <c r="DZ123" s="84">
        <f t="shared" ref="DZ123" si="1260">DY123+DZ122-DZ105+DZ135</f>
        <v>24.261950574540883</v>
      </c>
      <c r="EA123" s="84">
        <f t="shared" ref="EA123" si="1261">DZ123+EA122-EA105+EA135</f>
        <v>20.702634919086336</v>
      </c>
      <c r="EB123" s="84">
        <f t="shared" ref="EB123" si="1262">EA123+EB122-EB105+EB135</f>
        <v>18.193319263631789</v>
      </c>
      <c r="EC123" s="84">
        <f t="shared" ref="EC123" si="1263">EB123+EC122-EC105+EC135</f>
        <v>15.684003608177242</v>
      </c>
      <c r="ED123" s="84">
        <f t="shared" ref="ED123" si="1264">EC123+ED122-ED105+ED135</f>
        <v>33.580546107268162</v>
      </c>
      <c r="EE123" s="84">
        <f t="shared" ref="EE123" si="1265">ED123+EE122-EE105+EE135</f>
        <v>30.086328747268162</v>
      </c>
      <c r="EF123" s="197">
        <f t="shared" ref="EF123" si="1266">EE123+EF122-EF105+EF135</f>
        <v>26.592111387268162</v>
      </c>
      <c r="EG123" s="108"/>
    </row>
    <row r="124" spans="1:137" x14ac:dyDescent="0.3">
      <c r="A124" s="21" t="s">
        <v>87</v>
      </c>
      <c r="B124" s="22"/>
      <c r="C124" s="13"/>
      <c r="D124" s="13"/>
      <c r="E124" s="196"/>
      <c r="F124" s="71" t="s">
        <v>195</v>
      </c>
      <c r="G124" s="83">
        <f>B119</f>
        <v>13</v>
      </c>
      <c r="H124" s="84">
        <f t="shared" ref="H124:AM124" si="1267">G124+H135+H122-H121</f>
        <v>13</v>
      </c>
      <c r="I124" s="84">
        <f t="shared" si="1267"/>
        <v>13</v>
      </c>
      <c r="J124" s="84">
        <f t="shared" si="1267"/>
        <v>24.710749999999997</v>
      </c>
      <c r="K124" s="84">
        <f t="shared" si="1267"/>
        <v>24.710749999999997</v>
      </c>
      <c r="L124" s="84">
        <f t="shared" si="1267"/>
        <v>24.710749999999997</v>
      </c>
      <c r="M124" s="84">
        <f t="shared" si="1267"/>
        <v>24.710749999999997</v>
      </c>
      <c r="N124" s="84">
        <f t="shared" si="1267"/>
        <v>24.710749999999997</v>
      </c>
      <c r="O124" s="84">
        <f t="shared" si="1267"/>
        <v>24.710749999999997</v>
      </c>
      <c r="P124" s="84">
        <f t="shared" si="1267"/>
        <v>0.71074999999999733</v>
      </c>
      <c r="Q124" s="84">
        <f t="shared" si="1267"/>
        <v>34.57</v>
      </c>
      <c r="R124" s="84">
        <f t="shared" si="1267"/>
        <v>34.57</v>
      </c>
      <c r="S124" s="84">
        <f t="shared" si="1267"/>
        <v>47.436999999999998</v>
      </c>
      <c r="T124" s="84">
        <f t="shared" si="1267"/>
        <v>47.436999999999998</v>
      </c>
      <c r="U124" s="84">
        <f t="shared" si="1267"/>
        <v>25.436999999999998</v>
      </c>
      <c r="V124" s="84">
        <f t="shared" si="1267"/>
        <v>25.436999999999998</v>
      </c>
      <c r="W124" s="84">
        <f t="shared" si="1267"/>
        <v>25.436999999999998</v>
      </c>
      <c r="X124" s="84">
        <f t="shared" si="1267"/>
        <v>45.182249999999996</v>
      </c>
      <c r="Y124" s="84">
        <f t="shared" si="1267"/>
        <v>45.182249999999996</v>
      </c>
      <c r="Z124" s="84">
        <f t="shared" si="1267"/>
        <v>22.182249999999996</v>
      </c>
      <c r="AA124" s="84">
        <f t="shared" si="1267"/>
        <v>22.182249999999996</v>
      </c>
      <c r="AB124" s="84">
        <f t="shared" si="1267"/>
        <v>22.182249999999996</v>
      </c>
      <c r="AC124" s="84">
        <f t="shared" si="1267"/>
        <v>46.436999999999998</v>
      </c>
      <c r="AD124" s="84">
        <f t="shared" si="1267"/>
        <v>46.436999999999998</v>
      </c>
      <c r="AE124" s="84">
        <f t="shared" si="1267"/>
        <v>23.436999999999998</v>
      </c>
      <c r="AF124" s="84">
        <f t="shared" si="1267"/>
        <v>23.436999999999998</v>
      </c>
      <c r="AG124" s="84">
        <f t="shared" si="1267"/>
        <v>23.436999999999998</v>
      </c>
      <c r="AH124" s="84">
        <f t="shared" si="1267"/>
        <v>45.927499999999995</v>
      </c>
      <c r="AI124" s="84">
        <f t="shared" si="1267"/>
        <v>45.927499999999995</v>
      </c>
      <c r="AJ124" s="84">
        <f t="shared" si="1267"/>
        <v>22.927499999999995</v>
      </c>
      <c r="AK124" s="84">
        <f t="shared" si="1267"/>
        <v>22.927499999999995</v>
      </c>
      <c r="AL124" s="84">
        <f t="shared" si="1267"/>
        <v>22.927499999999995</v>
      </c>
      <c r="AM124" s="84">
        <f t="shared" si="1267"/>
        <v>45.163249999999998</v>
      </c>
      <c r="AN124" s="84">
        <f t="shared" ref="AN124:BS124" si="1268">AM124+AN135+AN122-AN121</f>
        <v>45.163249999999998</v>
      </c>
      <c r="AO124" s="84">
        <f t="shared" si="1268"/>
        <v>22.163249999999998</v>
      </c>
      <c r="AP124" s="84">
        <f t="shared" si="1268"/>
        <v>22.163249999999998</v>
      </c>
      <c r="AQ124" s="84">
        <f t="shared" si="1268"/>
        <v>22.163249999999998</v>
      </c>
      <c r="AR124" s="84">
        <f t="shared" si="1268"/>
        <v>46.436999999999998</v>
      </c>
      <c r="AS124" s="84">
        <f t="shared" si="1268"/>
        <v>46.436999999999998</v>
      </c>
      <c r="AT124" s="84">
        <f t="shared" si="1268"/>
        <v>25.436999999999998</v>
      </c>
      <c r="AU124" s="84">
        <f t="shared" si="1268"/>
        <v>25.436999999999998</v>
      </c>
      <c r="AV124" s="84">
        <f t="shared" si="1268"/>
        <v>25.436999999999998</v>
      </c>
      <c r="AW124" s="84">
        <f t="shared" si="1268"/>
        <v>44.182249999999996</v>
      </c>
      <c r="AX124" s="84">
        <f t="shared" si="1268"/>
        <v>44.182249999999996</v>
      </c>
      <c r="AY124" s="84">
        <f t="shared" si="1268"/>
        <v>24.182249999999996</v>
      </c>
      <c r="AZ124" s="84">
        <f t="shared" si="1268"/>
        <v>24.182249999999996</v>
      </c>
      <c r="BA124" s="84">
        <f t="shared" si="1268"/>
        <v>24.182249999999996</v>
      </c>
      <c r="BB124" s="84">
        <f t="shared" si="1268"/>
        <v>44.965500000000006</v>
      </c>
      <c r="BC124" s="84">
        <f t="shared" si="1268"/>
        <v>44.965500000000006</v>
      </c>
      <c r="BD124" s="84">
        <f t="shared" si="1268"/>
        <v>27.258249999999997</v>
      </c>
      <c r="BE124" s="84">
        <f t="shared" si="1268"/>
        <v>27.258249999999997</v>
      </c>
      <c r="BF124" s="84">
        <f t="shared" si="1268"/>
        <v>27.258249999999997</v>
      </c>
      <c r="BG124" s="84">
        <f t="shared" si="1268"/>
        <v>55.258249999999997</v>
      </c>
      <c r="BH124" s="84">
        <f t="shared" si="1268"/>
        <v>55.258249999999997</v>
      </c>
      <c r="BI124" s="84">
        <f t="shared" si="1268"/>
        <v>33.258249999999997</v>
      </c>
      <c r="BJ124" s="84">
        <f t="shared" si="1268"/>
        <v>33.258249999999997</v>
      </c>
      <c r="BK124" s="84">
        <f t="shared" si="1268"/>
        <v>33.258249999999997</v>
      </c>
      <c r="BL124" s="84">
        <f t="shared" si="1268"/>
        <v>47.984499999999997</v>
      </c>
      <c r="BM124" s="84">
        <f t="shared" si="1268"/>
        <v>47.984499999999997</v>
      </c>
      <c r="BN124" s="84">
        <f t="shared" si="1268"/>
        <v>19.984499999999997</v>
      </c>
      <c r="BO124" s="84">
        <f t="shared" si="1268"/>
        <v>19.984499999999997</v>
      </c>
      <c r="BP124" s="84">
        <f t="shared" si="1268"/>
        <v>19.984499999999997</v>
      </c>
      <c r="BQ124" s="84">
        <f t="shared" si="1268"/>
        <v>53.475000000000001</v>
      </c>
      <c r="BR124" s="84">
        <f t="shared" si="1268"/>
        <v>53.475000000000001</v>
      </c>
      <c r="BS124" s="84">
        <f t="shared" si="1268"/>
        <v>24.475000000000001</v>
      </c>
      <c r="BT124" s="84">
        <f t="shared" ref="BT124:CY124" si="1269">BS124+BT135+BT122-BT121</f>
        <v>24.475000000000001</v>
      </c>
      <c r="BU124" s="84">
        <f t="shared" si="1269"/>
        <v>24.475000000000001</v>
      </c>
      <c r="BV124" s="84">
        <f t="shared" si="1269"/>
        <v>52.691749999999999</v>
      </c>
      <c r="BW124" s="84">
        <f t="shared" si="1269"/>
        <v>52.691749999999999</v>
      </c>
      <c r="BX124" s="84">
        <f t="shared" si="1269"/>
        <v>29.691749999999999</v>
      </c>
      <c r="BY124" s="84">
        <f t="shared" si="1269"/>
        <v>29.691749999999999</v>
      </c>
      <c r="BZ124" s="84">
        <f t="shared" si="1269"/>
        <v>29.691749999999999</v>
      </c>
      <c r="CA124" s="84">
        <f t="shared" si="1269"/>
        <v>44.653750000000002</v>
      </c>
      <c r="CB124" s="84">
        <f t="shared" si="1269"/>
        <v>44.653750000000002</v>
      </c>
      <c r="CC124" s="84">
        <f t="shared" si="1269"/>
        <v>24.653750000000002</v>
      </c>
      <c r="CD124" s="84">
        <f t="shared" si="1269"/>
        <v>24.653750000000002</v>
      </c>
      <c r="CE124" s="84">
        <f t="shared" si="1269"/>
        <v>24.653750000000002</v>
      </c>
      <c r="CF124" s="84">
        <f t="shared" si="1269"/>
        <v>41.908499999999997</v>
      </c>
      <c r="CG124" s="84">
        <f t="shared" si="1269"/>
        <v>41.908499999999997</v>
      </c>
      <c r="CH124" s="84">
        <f t="shared" si="1269"/>
        <v>20.908499999999997</v>
      </c>
      <c r="CI124" s="84">
        <f t="shared" si="1269"/>
        <v>20.908499999999997</v>
      </c>
      <c r="CJ124" s="84">
        <f t="shared" si="1269"/>
        <v>20.908499999999997</v>
      </c>
      <c r="CK124" s="84">
        <f t="shared" si="1269"/>
        <v>43.672750000000001</v>
      </c>
      <c r="CL124" s="84">
        <f t="shared" si="1269"/>
        <v>43.672750000000001</v>
      </c>
      <c r="CM124" s="84">
        <f t="shared" si="1269"/>
        <v>22.672750000000001</v>
      </c>
      <c r="CN124" s="84">
        <f t="shared" si="1269"/>
        <v>22.672750000000001</v>
      </c>
      <c r="CO124" s="84">
        <f t="shared" si="1269"/>
        <v>22.672750000000001</v>
      </c>
      <c r="CP124" s="84">
        <f t="shared" si="1269"/>
        <v>44.182249999999996</v>
      </c>
      <c r="CQ124" s="84">
        <f t="shared" si="1269"/>
        <v>44.182249999999996</v>
      </c>
      <c r="CR124" s="84">
        <f t="shared" si="1269"/>
        <v>20.182249999999996</v>
      </c>
      <c r="CS124" s="84">
        <f t="shared" si="1269"/>
        <v>20.182249999999996</v>
      </c>
      <c r="CT124" s="84">
        <f t="shared" si="1269"/>
        <v>20.182249999999996</v>
      </c>
      <c r="CU124" s="84">
        <f t="shared" si="1269"/>
        <v>47.691749999999999</v>
      </c>
      <c r="CV124" s="84">
        <f t="shared" si="1269"/>
        <v>47.691749999999999</v>
      </c>
      <c r="CW124" s="84">
        <f t="shared" si="1269"/>
        <v>24.691749999999999</v>
      </c>
      <c r="CX124" s="84">
        <f t="shared" si="1269"/>
        <v>24.691749999999999</v>
      </c>
      <c r="CY124" s="84">
        <f t="shared" si="1269"/>
        <v>24.691749999999999</v>
      </c>
      <c r="CZ124" s="84">
        <f t="shared" ref="CZ124:EF124" si="1270">CY124+CZ135+CZ122-CZ121</f>
        <v>46.436999999999998</v>
      </c>
      <c r="DA124" s="84">
        <f t="shared" si="1270"/>
        <v>46.436999999999998</v>
      </c>
      <c r="DB124" s="84">
        <f t="shared" si="1270"/>
        <v>23.436999999999998</v>
      </c>
      <c r="DC124" s="84">
        <f t="shared" si="1270"/>
        <v>23.436999999999998</v>
      </c>
      <c r="DD124" s="84">
        <f t="shared" si="1270"/>
        <v>23.436999999999998</v>
      </c>
      <c r="DE124" s="84">
        <f t="shared" si="1270"/>
        <v>43.634749999999997</v>
      </c>
      <c r="DF124" s="84">
        <f t="shared" si="1270"/>
        <v>43.634749999999997</v>
      </c>
      <c r="DG124" s="84">
        <f t="shared" si="1270"/>
        <v>20.634749999999997</v>
      </c>
      <c r="DH124" s="84">
        <f t="shared" si="1270"/>
        <v>20.634749999999997</v>
      </c>
      <c r="DI124" s="84">
        <f t="shared" si="1270"/>
        <v>20.634749999999997</v>
      </c>
      <c r="DJ124" s="84">
        <f t="shared" si="1270"/>
        <v>43.125250000000001</v>
      </c>
      <c r="DK124" s="84">
        <f t="shared" si="1270"/>
        <v>43.125250000000001</v>
      </c>
      <c r="DL124" s="84">
        <f t="shared" si="1270"/>
        <v>20.125250000000001</v>
      </c>
      <c r="DM124" s="84">
        <f t="shared" si="1270"/>
        <v>20.125250000000001</v>
      </c>
      <c r="DN124" s="84">
        <f t="shared" si="1270"/>
        <v>20.125250000000001</v>
      </c>
      <c r="DO124" s="84">
        <f t="shared" si="1270"/>
        <v>42.615749999999998</v>
      </c>
      <c r="DP124" s="84">
        <f t="shared" si="1270"/>
        <v>42.615749999999998</v>
      </c>
      <c r="DQ124" s="84">
        <f t="shared" si="1270"/>
        <v>36.615749999999998</v>
      </c>
      <c r="DR124" s="84">
        <f t="shared" si="1270"/>
        <v>36.615749999999998</v>
      </c>
      <c r="DS124" s="84">
        <f t="shared" si="1270"/>
        <v>36.615749999999998</v>
      </c>
      <c r="DT124" s="84">
        <f t="shared" si="1270"/>
        <v>30.615749999999998</v>
      </c>
      <c r="DU124" s="84">
        <f t="shared" si="1270"/>
        <v>30.615749999999998</v>
      </c>
      <c r="DV124" s="84">
        <f t="shared" si="1270"/>
        <v>9.6157499999999985</v>
      </c>
      <c r="DW124" s="84">
        <f t="shared" si="1270"/>
        <v>26.257355109995455</v>
      </c>
      <c r="DX124" s="84">
        <f t="shared" si="1270"/>
        <v>26.257355109995455</v>
      </c>
      <c r="DY124" s="84">
        <f t="shared" si="1270"/>
        <v>39.72885510999545</v>
      </c>
      <c r="DZ124" s="84">
        <f t="shared" si="1270"/>
        <v>39.72885510999545</v>
      </c>
      <c r="EA124" s="84">
        <f t="shared" si="1270"/>
        <v>18.72885510999545</v>
      </c>
      <c r="EB124" s="84">
        <f t="shared" si="1270"/>
        <v>18.72885510999545</v>
      </c>
      <c r="EC124" s="84">
        <f t="shared" si="1270"/>
        <v>18.72885510999545</v>
      </c>
      <c r="ED124" s="84">
        <f t="shared" si="1270"/>
        <v>39.134713264540913</v>
      </c>
      <c r="EE124" s="84">
        <f t="shared" si="1270"/>
        <v>39.134713264540913</v>
      </c>
      <c r="EF124" s="197">
        <f t="shared" si="1270"/>
        <v>24.134713264540913</v>
      </c>
      <c r="EG124" s="108"/>
    </row>
    <row r="125" spans="1:137" x14ac:dyDescent="0.3">
      <c r="A125" s="28" t="s">
        <v>88</v>
      </c>
      <c r="B125" s="76"/>
      <c r="C125" s="13"/>
      <c r="D125" s="13"/>
      <c r="E125" s="196"/>
      <c r="F125" s="71" t="s">
        <v>196</v>
      </c>
      <c r="G125" s="83">
        <f>B120</f>
        <v>0</v>
      </c>
      <c r="H125" s="84">
        <f>SUM($G130:G130)</f>
        <v>11.710749999999997</v>
      </c>
      <c r="I125" s="84">
        <f>SUM(G130:H130)</f>
        <v>11.710749999999997</v>
      </c>
      <c r="J125" s="84">
        <f t="shared" ref="J125:BU125" si="1271">SUM(H130:I130)</f>
        <v>0</v>
      </c>
      <c r="K125" s="84">
        <f t="shared" si="1271"/>
        <v>0</v>
      </c>
      <c r="L125" s="84">
        <f t="shared" si="1271"/>
        <v>28</v>
      </c>
      <c r="M125" s="84">
        <f t="shared" si="1271"/>
        <v>28</v>
      </c>
      <c r="N125" s="84">
        <f t="shared" si="1271"/>
        <v>0</v>
      </c>
      <c r="O125" s="84">
        <f t="shared" si="1271"/>
        <v>33.859250000000003</v>
      </c>
      <c r="P125" s="84">
        <f t="shared" si="1271"/>
        <v>33.859250000000003</v>
      </c>
      <c r="Q125" s="84">
        <f t="shared" si="1271"/>
        <v>12.866999999999997</v>
      </c>
      <c r="R125" s="84">
        <f t="shared" si="1271"/>
        <v>12.866999999999997</v>
      </c>
      <c r="S125" s="84">
        <f t="shared" si="1271"/>
        <v>0</v>
      </c>
      <c r="T125" s="84">
        <f t="shared" si="1271"/>
        <v>0</v>
      </c>
      <c r="U125" s="84">
        <f t="shared" si="1271"/>
        <v>0</v>
      </c>
      <c r="V125" s="84">
        <f t="shared" si="1271"/>
        <v>19.745249999999999</v>
      </c>
      <c r="W125" s="84">
        <f t="shared" si="1271"/>
        <v>19.745249999999999</v>
      </c>
      <c r="X125" s="84">
        <f t="shared" si="1271"/>
        <v>0</v>
      </c>
      <c r="Y125" s="84">
        <f t="shared" si="1271"/>
        <v>0</v>
      </c>
      <c r="Z125" s="84">
        <f t="shared" si="1271"/>
        <v>0</v>
      </c>
      <c r="AA125" s="84">
        <f t="shared" si="1271"/>
        <v>24.254750000000001</v>
      </c>
      <c r="AB125" s="84">
        <f t="shared" si="1271"/>
        <v>24.254750000000001</v>
      </c>
      <c r="AC125" s="84">
        <f t="shared" si="1271"/>
        <v>0</v>
      </c>
      <c r="AD125" s="84">
        <f t="shared" si="1271"/>
        <v>0</v>
      </c>
      <c r="AE125" s="84">
        <f t="shared" si="1271"/>
        <v>0</v>
      </c>
      <c r="AF125" s="84">
        <f t="shared" si="1271"/>
        <v>22.490500000000001</v>
      </c>
      <c r="AG125" s="84">
        <f t="shared" si="1271"/>
        <v>22.490500000000001</v>
      </c>
      <c r="AH125" s="84">
        <f t="shared" si="1271"/>
        <v>0</v>
      </c>
      <c r="AI125" s="84">
        <f t="shared" si="1271"/>
        <v>0</v>
      </c>
      <c r="AJ125" s="84">
        <f t="shared" si="1271"/>
        <v>0</v>
      </c>
      <c r="AK125" s="84">
        <f t="shared" si="1271"/>
        <v>22.235750000000003</v>
      </c>
      <c r="AL125" s="84">
        <f t="shared" si="1271"/>
        <v>22.235750000000003</v>
      </c>
      <c r="AM125" s="84">
        <f t="shared" si="1271"/>
        <v>0</v>
      </c>
      <c r="AN125" s="84">
        <f t="shared" si="1271"/>
        <v>0</v>
      </c>
      <c r="AO125" s="84">
        <f t="shared" si="1271"/>
        <v>0</v>
      </c>
      <c r="AP125" s="84">
        <f t="shared" si="1271"/>
        <v>24.27375</v>
      </c>
      <c r="AQ125" s="84">
        <f t="shared" si="1271"/>
        <v>24.27375</v>
      </c>
      <c r="AR125" s="84">
        <f t="shared" si="1271"/>
        <v>0</v>
      </c>
      <c r="AS125" s="84">
        <f t="shared" si="1271"/>
        <v>0</v>
      </c>
      <c r="AT125" s="84">
        <f t="shared" si="1271"/>
        <v>0</v>
      </c>
      <c r="AU125" s="84">
        <f t="shared" si="1271"/>
        <v>18.745249999999999</v>
      </c>
      <c r="AV125" s="84">
        <f t="shared" si="1271"/>
        <v>18.745249999999999</v>
      </c>
      <c r="AW125" s="84">
        <f t="shared" si="1271"/>
        <v>0</v>
      </c>
      <c r="AX125" s="84">
        <f t="shared" si="1271"/>
        <v>0</v>
      </c>
      <c r="AY125" s="84">
        <f t="shared" si="1271"/>
        <v>0</v>
      </c>
      <c r="AZ125" s="84">
        <f t="shared" si="1271"/>
        <v>20.783250000000006</v>
      </c>
      <c r="BA125" s="84">
        <f t="shared" si="1271"/>
        <v>20.783250000000006</v>
      </c>
      <c r="BB125" s="84">
        <f t="shared" si="1271"/>
        <v>10.292749999999991</v>
      </c>
      <c r="BC125" s="84">
        <f t="shared" si="1271"/>
        <v>10.292749999999991</v>
      </c>
      <c r="BD125" s="84">
        <f t="shared" si="1271"/>
        <v>0</v>
      </c>
      <c r="BE125" s="84">
        <f t="shared" si="1271"/>
        <v>28</v>
      </c>
      <c r="BF125" s="84">
        <f t="shared" si="1271"/>
        <v>28</v>
      </c>
      <c r="BG125" s="84">
        <f t="shared" si="1271"/>
        <v>0</v>
      </c>
      <c r="BH125" s="84">
        <f t="shared" si="1271"/>
        <v>0</v>
      </c>
      <c r="BI125" s="84">
        <f t="shared" si="1271"/>
        <v>0</v>
      </c>
      <c r="BJ125" s="84">
        <f t="shared" si="1271"/>
        <v>14.72625</v>
      </c>
      <c r="BK125" s="84">
        <f t="shared" si="1271"/>
        <v>14.72625</v>
      </c>
      <c r="BL125" s="84">
        <f t="shared" si="1271"/>
        <v>0</v>
      </c>
      <c r="BM125" s="84">
        <f t="shared" si="1271"/>
        <v>0</v>
      </c>
      <c r="BN125" s="84">
        <f t="shared" si="1271"/>
        <v>0</v>
      </c>
      <c r="BO125" s="84">
        <f t="shared" si="1271"/>
        <v>33.490500000000004</v>
      </c>
      <c r="BP125" s="84">
        <f t="shared" si="1271"/>
        <v>33.490500000000004</v>
      </c>
      <c r="BQ125" s="84">
        <f t="shared" si="1271"/>
        <v>0</v>
      </c>
      <c r="BR125" s="84">
        <f t="shared" si="1271"/>
        <v>0</v>
      </c>
      <c r="BS125" s="84">
        <f t="shared" si="1271"/>
        <v>0</v>
      </c>
      <c r="BT125" s="84">
        <f t="shared" si="1271"/>
        <v>28.216750000000001</v>
      </c>
      <c r="BU125" s="84">
        <f t="shared" si="1271"/>
        <v>28.216750000000001</v>
      </c>
      <c r="BV125" s="84">
        <f t="shared" ref="BV125:EF125" si="1272">SUM(BT130:BU130)</f>
        <v>0</v>
      </c>
      <c r="BW125" s="84">
        <f t="shared" si="1272"/>
        <v>0</v>
      </c>
      <c r="BX125" s="84">
        <f t="shared" si="1272"/>
        <v>0</v>
      </c>
      <c r="BY125" s="84">
        <f t="shared" si="1272"/>
        <v>14.962</v>
      </c>
      <c r="BZ125" s="84">
        <f t="shared" si="1272"/>
        <v>14.962</v>
      </c>
      <c r="CA125" s="84">
        <f t="shared" si="1272"/>
        <v>0</v>
      </c>
      <c r="CB125" s="84">
        <f t="shared" si="1272"/>
        <v>0</v>
      </c>
      <c r="CC125" s="84">
        <f t="shared" si="1272"/>
        <v>0</v>
      </c>
      <c r="CD125" s="84">
        <f t="shared" si="1272"/>
        <v>17.254749999999994</v>
      </c>
      <c r="CE125" s="84">
        <f t="shared" si="1272"/>
        <v>17.254749999999994</v>
      </c>
      <c r="CF125" s="84">
        <f t="shared" si="1272"/>
        <v>0</v>
      </c>
      <c r="CG125" s="84">
        <f t="shared" si="1272"/>
        <v>0</v>
      </c>
      <c r="CH125" s="84">
        <f t="shared" si="1272"/>
        <v>0</v>
      </c>
      <c r="CI125" s="84">
        <f t="shared" si="1272"/>
        <v>22.764250000000004</v>
      </c>
      <c r="CJ125" s="84">
        <f t="shared" si="1272"/>
        <v>22.764250000000004</v>
      </c>
      <c r="CK125" s="84">
        <f t="shared" si="1272"/>
        <v>0</v>
      </c>
      <c r="CL125" s="84">
        <f t="shared" si="1272"/>
        <v>0</v>
      </c>
      <c r="CM125" s="84">
        <f t="shared" si="1272"/>
        <v>0</v>
      </c>
      <c r="CN125" s="84">
        <f t="shared" si="1272"/>
        <v>21.509499999999996</v>
      </c>
      <c r="CO125" s="84">
        <f t="shared" si="1272"/>
        <v>21.509499999999996</v>
      </c>
      <c r="CP125" s="84">
        <f t="shared" si="1272"/>
        <v>0</v>
      </c>
      <c r="CQ125" s="84">
        <f t="shared" si="1272"/>
        <v>0</v>
      </c>
      <c r="CR125" s="84">
        <f t="shared" si="1272"/>
        <v>0</v>
      </c>
      <c r="CS125" s="84">
        <f t="shared" si="1272"/>
        <v>27.509500000000006</v>
      </c>
      <c r="CT125" s="84">
        <f t="shared" si="1272"/>
        <v>27.509500000000006</v>
      </c>
      <c r="CU125" s="84">
        <f t="shared" si="1272"/>
        <v>0</v>
      </c>
      <c r="CV125" s="84">
        <f t="shared" si="1272"/>
        <v>0</v>
      </c>
      <c r="CW125" s="84">
        <f t="shared" si="1272"/>
        <v>0</v>
      </c>
      <c r="CX125" s="84">
        <f t="shared" si="1272"/>
        <v>21.745249999999999</v>
      </c>
      <c r="CY125" s="84">
        <f t="shared" si="1272"/>
        <v>21.745249999999999</v>
      </c>
      <c r="CZ125" s="84">
        <f t="shared" si="1272"/>
        <v>0</v>
      </c>
      <c r="DA125" s="84">
        <f t="shared" si="1272"/>
        <v>0</v>
      </c>
      <c r="DB125" s="84">
        <f t="shared" si="1272"/>
        <v>0</v>
      </c>
      <c r="DC125" s="84">
        <f t="shared" si="1272"/>
        <v>20.197749999999999</v>
      </c>
      <c r="DD125" s="84">
        <f t="shared" si="1272"/>
        <v>20.197749999999999</v>
      </c>
      <c r="DE125" s="84">
        <f t="shared" si="1272"/>
        <v>0</v>
      </c>
      <c r="DF125" s="84">
        <f t="shared" si="1272"/>
        <v>0</v>
      </c>
      <c r="DG125" s="84">
        <f t="shared" si="1272"/>
        <v>0</v>
      </c>
      <c r="DH125" s="84">
        <f t="shared" si="1272"/>
        <v>22.490500000000004</v>
      </c>
      <c r="DI125" s="84">
        <f t="shared" si="1272"/>
        <v>22.490500000000004</v>
      </c>
      <c r="DJ125" s="84">
        <f t="shared" si="1272"/>
        <v>0</v>
      </c>
      <c r="DK125" s="84">
        <f t="shared" si="1272"/>
        <v>0</v>
      </c>
      <c r="DL125" s="84">
        <f t="shared" si="1272"/>
        <v>0</v>
      </c>
      <c r="DM125" s="84">
        <f t="shared" si="1272"/>
        <v>22.490499999999997</v>
      </c>
      <c r="DN125" s="84">
        <f t="shared" si="1272"/>
        <v>22.490499999999997</v>
      </c>
      <c r="DO125" s="84">
        <f t="shared" si="1272"/>
        <v>0</v>
      </c>
      <c r="DP125" s="84">
        <f t="shared" si="1272"/>
        <v>0</v>
      </c>
      <c r="DQ125" s="84">
        <f t="shared" si="1272"/>
        <v>0</v>
      </c>
      <c r="DR125" s="84">
        <f t="shared" si="1272"/>
        <v>0</v>
      </c>
      <c r="DS125" s="84">
        <f t="shared" si="1272"/>
        <v>0</v>
      </c>
      <c r="DT125" s="84">
        <f t="shared" si="1272"/>
        <v>0</v>
      </c>
      <c r="DU125" s="84">
        <f t="shared" si="1272"/>
        <v>16.641605109995457</v>
      </c>
      <c r="DV125" s="84">
        <f t="shared" si="1272"/>
        <v>16.641605109995457</v>
      </c>
      <c r="DW125" s="84">
        <f t="shared" si="1272"/>
        <v>13.471499999999995</v>
      </c>
      <c r="DX125" s="84">
        <f t="shared" si="1272"/>
        <v>13.471499999999995</v>
      </c>
      <c r="DY125" s="84">
        <f t="shared" si="1272"/>
        <v>0</v>
      </c>
      <c r="DZ125" s="84">
        <f t="shared" si="1272"/>
        <v>0</v>
      </c>
      <c r="EA125" s="84">
        <f t="shared" si="1272"/>
        <v>0</v>
      </c>
      <c r="EB125" s="84">
        <f t="shared" si="1272"/>
        <v>20.405858154545463</v>
      </c>
      <c r="EC125" s="84">
        <f t="shared" si="1272"/>
        <v>20.405858154545463</v>
      </c>
      <c r="ED125" s="84">
        <f t="shared" si="1272"/>
        <v>0</v>
      </c>
      <c r="EE125" s="84">
        <f t="shared" si="1272"/>
        <v>0</v>
      </c>
      <c r="EF125" s="84">
        <f t="shared" si="1272"/>
        <v>0</v>
      </c>
      <c r="EG125" s="108"/>
    </row>
    <row r="126" spans="1:137" ht="15" thickBot="1" x14ac:dyDescent="0.35">
      <c r="A126" s="23" t="s">
        <v>89</v>
      </c>
      <c r="B126" s="24"/>
      <c r="C126" s="13"/>
      <c r="D126" s="13"/>
      <c r="E126" s="196"/>
      <c r="F126" s="71" t="s">
        <v>197</v>
      </c>
      <c r="G126" s="83">
        <f>ADU!B30</f>
        <v>0</v>
      </c>
      <c r="H126" s="83">
        <f>ADU!C30</f>
        <v>0</v>
      </c>
      <c r="I126" s="83">
        <f>ADU!D30</f>
        <v>0</v>
      </c>
      <c r="J126" s="83">
        <f>ADU!E30</f>
        <v>0</v>
      </c>
      <c r="K126" s="83">
        <f>ADU!F30</f>
        <v>28</v>
      </c>
      <c r="L126" s="83">
        <f>ADU!G30</f>
        <v>28</v>
      </c>
      <c r="M126" s="83">
        <f>ADU!H30</f>
        <v>28</v>
      </c>
      <c r="N126" s="83">
        <f>ADU!I30</f>
        <v>28</v>
      </c>
      <c r="O126" s="83">
        <f>ADU!J30</f>
        <v>24</v>
      </c>
      <c r="P126" s="83">
        <f>ADU!K30</f>
        <v>24</v>
      </c>
      <c r="Q126" s="83">
        <f>ADU!L30</f>
        <v>0</v>
      </c>
      <c r="R126" s="83">
        <f>ADU!M30</f>
        <v>22</v>
      </c>
      <c r="S126" s="83">
        <f>ADU!N30</f>
        <v>22</v>
      </c>
      <c r="T126" s="83">
        <f>ADU!O30</f>
        <v>22</v>
      </c>
      <c r="U126" s="83">
        <f>ADU!P30</f>
        <v>22</v>
      </c>
      <c r="V126" s="83">
        <f>ADU!Q30</f>
        <v>0</v>
      </c>
      <c r="W126" s="83">
        <f>ADU!R30</f>
        <v>23</v>
      </c>
      <c r="X126" s="83">
        <f>ADU!S30</f>
        <v>23</v>
      </c>
      <c r="Y126" s="83">
        <f>ADU!T30</f>
        <v>23</v>
      </c>
      <c r="Z126" s="83">
        <f>ADU!U30</f>
        <v>23</v>
      </c>
      <c r="AA126" s="83">
        <f>ADU!V30</f>
        <v>0</v>
      </c>
      <c r="AB126" s="83">
        <f>ADU!W30</f>
        <v>23</v>
      </c>
      <c r="AC126" s="83">
        <f>ADU!X30</f>
        <v>23</v>
      </c>
      <c r="AD126" s="83">
        <f>ADU!Y30</f>
        <v>23</v>
      </c>
      <c r="AE126" s="83">
        <f>ADU!Z30</f>
        <v>23</v>
      </c>
      <c r="AF126" s="83">
        <f>ADU!AA30</f>
        <v>0</v>
      </c>
      <c r="AG126" s="83">
        <f>ADU!AB30</f>
        <v>23</v>
      </c>
      <c r="AH126" s="83">
        <f>ADU!AC30</f>
        <v>23</v>
      </c>
      <c r="AI126" s="83">
        <f>ADU!AD30</f>
        <v>23</v>
      </c>
      <c r="AJ126" s="83">
        <f>ADU!AE30</f>
        <v>23</v>
      </c>
      <c r="AK126" s="83">
        <f>ADU!AF30</f>
        <v>0</v>
      </c>
      <c r="AL126" s="83">
        <f>ADU!AG30</f>
        <v>23</v>
      </c>
      <c r="AM126" s="83">
        <f>ADU!AH30</f>
        <v>23</v>
      </c>
      <c r="AN126" s="83">
        <f>ADU!AI30</f>
        <v>23</v>
      </c>
      <c r="AO126" s="83">
        <f>ADU!AJ30</f>
        <v>23</v>
      </c>
      <c r="AP126" s="83">
        <f>ADU!AK30</f>
        <v>0</v>
      </c>
      <c r="AQ126" s="83">
        <f>ADU!AL30</f>
        <v>21</v>
      </c>
      <c r="AR126" s="83">
        <f>ADU!AM30</f>
        <v>21</v>
      </c>
      <c r="AS126" s="83">
        <f>ADU!AN30</f>
        <v>21</v>
      </c>
      <c r="AT126" s="83">
        <f>ADU!AO30</f>
        <v>21</v>
      </c>
      <c r="AU126" s="83">
        <f>ADU!AP30</f>
        <v>0</v>
      </c>
      <c r="AV126" s="83">
        <f>ADU!AQ30</f>
        <v>20</v>
      </c>
      <c r="AW126" s="83">
        <f>ADU!AR30</f>
        <v>20</v>
      </c>
      <c r="AX126" s="83">
        <f>ADU!AS30</f>
        <v>20</v>
      </c>
      <c r="AY126" s="83">
        <f>ADU!AT30</f>
        <v>20</v>
      </c>
      <c r="AZ126" s="83">
        <f>ADU!AU30</f>
        <v>0</v>
      </c>
      <c r="BA126" s="83">
        <f>ADU!AV30</f>
        <v>28</v>
      </c>
      <c r="BB126" s="83">
        <f>ADU!AW30</f>
        <v>28</v>
      </c>
      <c r="BC126" s="83">
        <f>ADU!AX30</f>
        <v>28</v>
      </c>
      <c r="BD126" s="83">
        <f>ADU!AY30</f>
        <v>28</v>
      </c>
      <c r="BE126" s="83">
        <f>ADU!AZ30</f>
        <v>0</v>
      </c>
      <c r="BF126" s="83">
        <f>ADU!BA30</f>
        <v>22</v>
      </c>
      <c r="BG126" s="83">
        <f>ADU!BB30</f>
        <v>22</v>
      </c>
      <c r="BH126" s="83">
        <f>ADU!BC30</f>
        <v>22</v>
      </c>
      <c r="BI126" s="83">
        <f>ADU!BD30</f>
        <v>22</v>
      </c>
      <c r="BJ126" s="83">
        <f>ADU!BE30</f>
        <v>0</v>
      </c>
      <c r="BK126" s="83">
        <f>ADU!BF30</f>
        <v>28</v>
      </c>
      <c r="BL126" s="83">
        <f>ADU!BG30</f>
        <v>28</v>
      </c>
      <c r="BM126" s="83">
        <f>ADU!BH30</f>
        <v>28</v>
      </c>
      <c r="BN126" s="83">
        <f>ADU!BI30</f>
        <v>28</v>
      </c>
      <c r="BO126" s="83">
        <f>ADU!BJ30</f>
        <v>0</v>
      </c>
      <c r="BP126" s="83">
        <f>ADU!BK30</f>
        <v>29</v>
      </c>
      <c r="BQ126" s="83">
        <f>ADU!BL30</f>
        <v>29</v>
      </c>
      <c r="BR126" s="83">
        <f>ADU!BM30</f>
        <v>29</v>
      </c>
      <c r="BS126" s="83">
        <f>ADU!BN30</f>
        <v>29</v>
      </c>
      <c r="BT126" s="83">
        <f>ADU!BO30</f>
        <v>0</v>
      </c>
      <c r="BU126" s="83">
        <f>ADU!BP30</f>
        <v>23</v>
      </c>
      <c r="BV126" s="83">
        <f>ADU!BQ30</f>
        <v>23</v>
      </c>
      <c r="BW126" s="83">
        <f>ADU!BR30</f>
        <v>23</v>
      </c>
      <c r="BX126" s="83">
        <f>ADU!BS30</f>
        <v>23</v>
      </c>
      <c r="BY126" s="83">
        <f>ADU!BT30</f>
        <v>0</v>
      </c>
      <c r="BZ126" s="83">
        <f>ADU!BU30</f>
        <v>20</v>
      </c>
      <c r="CA126" s="83">
        <f>ADU!BV30</f>
        <v>20</v>
      </c>
      <c r="CB126" s="83">
        <f>ADU!BW30</f>
        <v>20</v>
      </c>
      <c r="CC126" s="83">
        <f>ADU!BX30</f>
        <v>20</v>
      </c>
      <c r="CD126" s="83">
        <f>ADU!BY30</f>
        <v>0</v>
      </c>
      <c r="CE126" s="83">
        <f>ADU!BZ30</f>
        <v>21</v>
      </c>
      <c r="CF126" s="83">
        <f>ADU!CA30</f>
        <v>21</v>
      </c>
      <c r="CG126" s="83">
        <f>ADU!CB30</f>
        <v>21</v>
      </c>
      <c r="CH126" s="83">
        <f>ADU!CC30</f>
        <v>21</v>
      </c>
      <c r="CI126" s="83">
        <f>ADU!CD30</f>
        <v>0</v>
      </c>
      <c r="CJ126" s="83">
        <f>ADU!CE30</f>
        <v>21</v>
      </c>
      <c r="CK126" s="83">
        <f>ADU!CF30</f>
        <v>21</v>
      </c>
      <c r="CL126" s="83">
        <f>ADU!CG30</f>
        <v>21</v>
      </c>
      <c r="CM126" s="83">
        <f>ADU!CH30</f>
        <v>21</v>
      </c>
      <c r="CN126" s="83">
        <f>ADU!CI30</f>
        <v>0</v>
      </c>
      <c r="CO126" s="83">
        <f>ADU!CJ30</f>
        <v>24</v>
      </c>
      <c r="CP126" s="83">
        <f>ADU!CK30</f>
        <v>24</v>
      </c>
      <c r="CQ126" s="83">
        <f>ADU!CL30</f>
        <v>24</v>
      </c>
      <c r="CR126" s="83">
        <f>ADU!CM30</f>
        <v>24</v>
      </c>
      <c r="CS126" s="83">
        <f>ADU!CN30</f>
        <v>0</v>
      </c>
      <c r="CT126" s="83">
        <f>ADU!CO30</f>
        <v>23</v>
      </c>
      <c r="CU126" s="83">
        <f>ADU!CP30</f>
        <v>23</v>
      </c>
      <c r="CV126" s="83">
        <f>ADU!CQ30</f>
        <v>23</v>
      </c>
      <c r="CW126" s="83">
        <f>ADU!CR30</f>
        <v>23</v>
      </c>
      <c r="CX126" s="83">
        <f>ADU!CS30</f>
        <v>0</v>
      </c>
      <c r="CY126" s="83">
        <f>ADU!CT30</f>
        <v>23</v>
      </c>
      <c r="CZ126" s="83">
        <f>ADU!CU30</f>
        <v>23</v>
      </c>
      <c r="DA126" s="83">
        <f>ADU!CV30</f>
        <v>23</v>
      </c>
      <c r="DB126" s="83">
        <f>ADU!CW30</f>
        <v>23</v>
      </c>
      <c r="DC126" s="83">
        <f>ADU!CX30</f>
        <v>0</v>
      </c>
      <c r="DD126" s="83">
        <f>ADU!CY30</f>
        <v>23</v>
      </c>
      <c r="DE126" s="83">
        <f>ADU!CZ30</f>
        <v>23</v>
      </c>
      <c r="DF126" s="83">
        <f>ADU!DA30</f>
        <v>23</v>
      </c>
      <c r="DG126" s="83">
        <f>ADU!DB30</f>
        <v>23</v>
      </c>
      <c r="DH126" s="83">
        <f>ADU!DC30</f>
        <v>0</v>
      </c>
      <c r="DI126" s="83">
        <f>ADU!DD30</f>
        <v>23</v>
      </c>
      <c r="DJ126" s="83">
        <f>ADU!DE30</f>
        <v>23</v>
      </c>
      <c r="DK126" s="83">
        <f>ADU!DF30</f>
        <v>23</v>
      </c>
      <c r="DL126" s="83">
        <f>ADU!DG30</f>
        <v>23</v>
      </c>
      <c r="DM126" s="83">
        <f>ADU!DH30</f>
        <v>0</v>
      </c>
      <c r="DN126" s="83">
        <f>ADU!DI30</f>
        <v>0</v>
      </c>
      <c r="DO126" s="83">
        <f>ADU!DJ30</f>
        <v>0</v>
      </c>
      <c r="DP126" s="83">
        <f>ADU!DK30</f>
        <v>0</v>
      </c>
      <c r="DQ126" s="83">
        <f>ADU!DL30</f>
        <v>6</v>
      </c>
      <c r="DR126" s="83">
        <f>ADU!DM30</f>
        <v>0</v>
      </c>
      <c r="DS126" s="83">
        <f>ADU!DN30</f>
        <v>21</v>
      </c>
      <c r="DT126" s="83">
        <f>ADU!DO30</f>
        <v>27</v>
      </c>
      <c r="DU126" s="83">
        <f>ADU!DP30</f>
        <v>21</v>
      </c>
      <c r="DV126" s="83">
        <f>ADU!DQ30</f>
        <v>21</v>
      </c>
      <c r="DW126" s="83">
        <f>ADU!DR30</f>
        <v>0</v>
      </c>
      <c r="DX126" s="83">
        <f>ADU!DS30</f>
        <v>21</v>
      </c>
      <c r="DY126" s="83">
        <f>ADU!DT30</f>
        <v>21</v>
      </c>
      <c r="DZ126" s="83">
        <f>ADU!DU30</f>
        <v>21</v>
      </c>
      <c r="EA126" s="83">
        <f>ADU!DV30</f>
        <v>21</v>
      </c>
      <c r="EB126" s="83">
        <f>ADU!DW30</f>
        <v>0</v>
      </c>
      <c r="EC126" s="83">
        <f>ADU!DX30</f>
        <v>15</v>
      </c>
      <c r="ED126" s="83">
        <f>ADU!DY30</f>
        <v>15</v>
      </c>
      <c r="EE126" s="83">
        <f>ADU!DZ30</f>
        <v>15</v>
      </c>
      <c r="EF126" s="83">
        <f>ADU!EA30</f>
        <v>15</v>
      </c>
      <c r="EG126" s="108"/>
    </row>
    <row r="127" spans="1:137" x14ac:dyDescent="0.3">
      <c r="A127" s="13"/>
      <c r="B127" s="13"/>
      <c r="C127" s="13"/>
      <c r="D127" s="13" t="str">
        <f>$B$104&amp;F127</f>
        <v>CPNet Flow Position</v>
      </c>
      <c r="E127" s="196"/>
      <c r="F127" s="71" t="s">
        <v>198</v>
      </c>
      <c r="G127" s="83">
        <f>G124+G125-G126</f>
        <v>13</v>
      </c>
      <c r="H127" s="84">
        <f t="shared" ref="H127:BS127" si="1273">H124+H125-H126</f>
        <v>24.710749999999997</v>
      </c>
      <c r="I127" s="84">
        <f>I124+I125-I126</f>
        <v>24.710749999999997</v>
      </c>
      <c r="J127" s="84">
        <f t="shared" si="1273"/>
        <v>24.710749999999997</v>
      </c>
      <c r="K127" s="84">
        <f t="shared" si="1273"/>
        <v>-3.2892500000000027</v>
      </c>
      <c r="L127" s="84">
        <f t="shared" si="1273"/>
        <v>24.710749999999997</v>
      </c>
      <c r="M127" s="84">
        <f t="shared" si="1273"/>
        <v>24.710749999999997</v>
      </c>
      <c r="N127" s="84">
        <f t="shared" si="1273"/>
        <v>-3.2892500000000027</v>
      </c>
      <c r="O127" s="84">
        <f t="shared" si="1273"/>
        <v>34.57</v>
      </c>
      <c r="P127" s="84">
        <f t="shared" si="1273"/>
        <v>10.57</v>
      </c>
      <c r="Q127" s="84">
        <f t="shared" si="1273"/>
        <v>47.436999999999998</v>
      </c>
      <c r="R127" s="84">
        <f t="shared" si="1273"/>
        <v>25.436999999999998</v>
      </c>
      <c r="S127" s="84">
        <f t="shared" si="1273"/>
        <v>25.436999999999998</v>
      </c>
      <c r="T127" s="84">
        <f t="shared" si="1273"/>
        <v>25.436999999999998</v>
      </c>
      <c r="U127" s="84">
        <f t="shared" si="1273"/>
        <v>3.4369999999999976</v>
      </c>
      <c r="V127" s="84">
        <f t="shared" si="1273"/>
        <v>45.182249999999996</v>
      </c>
      <c r="W127" s="84">
        <f t="shared" si="1273"/>
        <v>22.182249999999996</v>
      </c>
      <c r="X127" s="84">
        <f t="shared" si="1273"/>
        <v>22.182249999999996</v>
      </c>
      <c r="Y127" s="84">
        <f t="shared" si="1273"/>
        <v>22.182249999999996</v>
      </c>
      <c r="Z127" s="84">
        <f t="shared" si="1273"/>
        <v>-0.81775000000000375</v>
      </c>
      <c r="AA127" s="84">
        <f t="shared" si="1273"/>
        <v>46.436999999999998</v>
      </c>
      <c r="AB127" s="84">
        <f t="shared" si="1273"/>
        <v>23.436999999999998</v>
      </c>
      <c r="AC127" s="84">
        <f t="shared" si="1273"/>
        <v>23.436999999999998</v>
      </c>
      <c r="AD127" s="84">
        <f t="shared" si="1273"/>
        <v>23.436999999999998</v>
      </c>
      <c r="AE127" s="84">
        <f t="shared" si="1273"/>
        <v>0.43699999999999761</v>
      </c>
      <c r="AF127" s="84">
        <f t="shared" si="1273"/>
        <v>45.927499999999995</v>
      </c>
      <c r="AG127" s="84">
        <f t="shared" si="1273"/>
        <v>22.927499999999995</v>
      </c>
      <c r="AH127" s="84">
        <f t="shared" si="1273"/>
        <v>22.927499999999995</v>
      </c>
      <c r="AI127" s="84">
        <f t="shared" si="1273"/>
        <v>22.927499999999995</v>
      </c>
      <c r="AJ127" s="84">
        <f t="shared" si="1273"/>
        <v>-7.2500000000005116E-2</v>
      </c>
      <c r="AK127" s="84">
        <f t="shared" si="1273"/>
        <v>45.163249999999998</v>
      </c>
      <c r="AL127" s="84">
        <f t="shared" si="1273"/>
        <v>22.163249999999998</v>
      </c>
      <c r="AM127" s="84">
        <f t="shared" si="1273"/>
        <v>22.163249999999998</v>
      </c>
      <c r="AN127" s="84">
        <f t="shared" si="1273"/>
        <v>22.163249999999998</v>
      </c>
      <c r="AO127" s="84">
        <f t="shared" si="1273"/>
        <v>-0.8367500000000021</v>
      </c>
      <c r="AP127" s="84">
        <f t="shared" si="1273"/>
        <v>46.436999999999998</v>
      </c>
      <c r="AQ127" s="84">
        <f t="shared" si="1273"/>
        <v>25.436999999999998</v>
      </c>
      <c r="AR127" s="84">
        <f t="shared" si="1273"/>
        <v>25.436999999999998</v>
      </c>
      <c r="AS127" s="84">
        <f t="shared" si="1273"/>
        <v>25.436999999999998</v>
      </c>
      <c r="AT127" s="84">
        <f t="shared" si="1273"/>
        <v>4.4369999999999976</v>
      </c>
      <c r="AU127" s="84">
        <f t="shared" si="1273"/>
        <v>44.182249999999996</v>
      </c>
      <c r="AV127" s="84">
        <f t="shared" si="1273"/>
        <v>24.182249999999996</v>
      </c>
      <c r="AW127" s="84">
        <f t="shared" si="1273"/>
        <v>24.182249999999996</v>
      </c>
      <c r="AX127" s="84">
        <f t="shared" si="1273"/>
        <v>24.182249999999996</v>
      </c>
      <c r="AY127" s="84">
        <f t="shared" si="1273"/>
        <v>4.1822499999999962</v>
      </c>
      <c r="AZ127" s="84">
        <f t="shared" si="1273"/>
        <v>44.965500000000006</v>
      </c>
      <c r="BA127" s="84">
        <f t="shared" si="1273"/>
        <v>16.965500000000006</v>
      </c>
      <c r="BB127" s="84">
        <f t="shared" si="1273"/>
        <v>27.258249999999997</v>
      </c>
      <c r="BC127" s="84">
        <f t="shared" si="1273"/>
        <v>27.258249999999997</v>
      </c>
      <c r="BD127" s="84">
        <f t="shared" si="1273"/>
        <v>-0.74175000000000324</v>
      </c>
      <c r="BE127" s="84">
        <f t="shared" si="1273"/>
        <v>55.258249999999997</v>
      </c>
      <c r="BF127" s="84">
        <f t="shared" si="1273"/>
        <v>33.258249999999997</v>
      </c>
      <c r="BG127" s="84">
        <f t="shared" si="1273"/>
        <v>33.258249999999997</v>
      </c>
      <c r="BH127" s="84">
        <f t="shared" si="1273"/>
        <v>33.258249999999997</v>
      </c>
      <c r="BI127" s="84">
        <f t="shared" si="1273"/>
        <v>11.258249999999997</v>
      </c>
      <c r="BJ127" s="84">
        <f t="shared" si="1273"/>
        <v>47.984499999999997</v>
      </c>
      <c r="BK127" s="84">
        <f t="shared" si="1273"/>
        <v>19.984499999999997</v>
      </c>
      <c r="BL127" s="84">
        <f t="shared" si="1273"/>
        <v>19.984499999999997</v>
      </c>
      <c r="BM127" s="84">
        <f t="shared" si="1273"/>
        <v>19.984499999999997</v>
      </c>
      <c r="BN127" s="84">
        <f t="shared" si="1273"/>
        <v>-8.015500000000003</v>
      </c>
      <c r="BO127" s="84">
        <f t="shared" si="1273"/>
        <v>53.475000000000001</v>
      </c>
      <c r="BP127" s="84">
        <f t="shared" si="1273"/>
        <v>24.475000000000001</v>
      </c>
      <c r="BQ127" s="84">
        <f t="shared" si="1273"/>
        <v>24.475000000000001</v>
      </c>
      <c r="BR127" s="84">
        <f t="shared" si="1273"/>
        <v>24.475000000000001</v>
      </c>
      <c r="BS127" s="84">
        <f t="shared" si="1273"/>
        <v>-4.5249999999999986</v>
      </c>
      <c r="BT127" s="84">
        <f t="shared" ref="BT127:EE127" si="1274">BT124+BT125-BT126</f>
        <v>52.691749999999999</v>
      </c>
      <c r="BU127" s="84">
        <f t="shared" si="1274"/>
        <v>29.691749999999999</v>
      </c>
      <c r="BV127" s="84">
        <f t="shared" si="1274"/>
        <v>29.691749999999999</v>
      </c>
      <c r="BW127" s="84">
        <f t="shared" si="1274"/>
        <v>29.691749999999999</v>
      </c>
      <c r="BX127" s="84">
        <f t="shared" si="1274"/>
        <v>6.691749999999999</v>
      </c>
      <c r="BY127" s="84">
        <f t="shared" si="1274"/>
        <v>44.653750000000002</v>
      </c>
      <c r="BZ127" s="84">
        <f t="shared" si="1274"/>
        <v>24.653750000000002</v>
      </c>
      <c r="CA127" s="84">
        <f t="shared" si="1274"/>
        <v>24.653750000000002</v>
      </c>
      <c r="CB127" s="84">
        <f t="shared" si="1274"/>
        <v>24.653750000000002</v>
      </c>
      <c r="CC127" s="84">
        <f t="shared" si="1274"/>
        <v>4.6537500000000023</v>
      </c>
      <c r="CD127" s="84">
        <f t="shared" si="1274"/>
        <v>41.908499999999997</v>
      </c>
      <c r="CE127" s="84">
        <f t="shared" si="1274"/>
        <v>20.908499999999997</v>
      </c>
      <c r="CF127" s="84">
        <f t="shared" si="1274"/>
        <v>20.908499999999997</v>
      </c>
      <c r="CG127" s="84">
        <f t="shared" si="1274"/>
        <v>20.908499999999997</v>
      </c>
      <c r="CH127" s="84">
        <f t="shared" si="1274"/>
        <v>-9.1500000000003467E-2</v>
      </c>
      <c r="CI127" s="84">
        <f t="shared" si="1274"/>
        <v>43.672750000000001</v>
      </c>
      <c r="CJ127" s="84">
        <f t="shared" si="1274"/>
        <v>22.672750000000001</v>
      </c>
      <c r="CK127" s="84">
        <f t="shared" si="1274"/>
        <v>22.672750000000001</v>
      </c>
      <c r="CL127" s="84">
        <f t="shared" si="1274"/>
        <v>22.672750000000001</v>
      </c>
      <c r="CM127" s="84">
        <f t="shared" si="1274"/>
        <v>1.6727500000000006</v>
      </c>
      <c r="CN127" s="84">
        <f t="shared" si="1274"/>
        <v>44.182249999999996</v>
      </c>
      <c r="CO127" s="84">
        <f t="shared" si="1274"/>
        <v>20.182249999999996</v>
      </c>
      <c r="CP127" s="84">
        <f t="shared" si="1274"/>
        <v>20.182249999999996</v>
      </c>
      <c r="CQ127" s="84">
        <f t="shared" si="1274"/>
        <v>20.182249999999996</v>
      </c>
      <c r="CR127" s="84">
        <f t="shared" si="1274"/>
        <v>-3.8177500000000038</v>
      </c>
      <c r="CS127" s="84">
        <f t="shared" si="1274"/>
        <v>47.691749999999999</v>
      </c>
      <c r="CT127" s="84">
        <f t="shared" si="1274"/>
        <v>24.691749999999999</v>
      </c>
      <c r="CU127" s="84">
        <f t="shared" si="1274"/>
        <v>24.691749999999999</v>
      </c>
      <c r="CV127" s="84">
        <f t="shared" si="1274"/>
        <v>24.691749999999999</v>
      </c>
      <c r="CW127" s="84">
        <f t="shared" si="1274"/>
        <v>1.691749999999999</v>
      </c>
      <c r="CX127" s="84">
        <f t="shared" si="1274"/>
        <v>46.436999999999998</v>
      </c>
      <c r="CY127" s="84">
        <f t="shared" si="1274"/>
        <v>23.436999999999998</v>
      </c>
      <c r="CZ127" s="84">
        <f t="shared" si="1274"/>
        <v>23.436999999999998</v>
      </c>
      <c r="DA127" s="84">
        <f t="shared" si="1274"/>
        <v>23.436999999999998</v>
      </c>
      <c r="DB127" s="84">
        <f t="shared" si="1274"/>
        <v>0.43699999999999761</v>
      </c>
      <c r="DC127" s="84">
        <f t="shared" si="1274"/>
        <v>43.634749999999997</v>
      </c>
      <c r="DD127" s="84">
        <f t="shared" si="1274"/>
        <v>20.634749999999997</v>
      </c>
      <c r="DE127" s="84">
        <f t="shared" si="1274"/>
        <v>20.634749999999997</v>
      </c>
      <c r="DF127" s="84">
        <f t="shared" si="1274"/>
        <v>20.634749999999997</v>
      </c>
      <c r="DG127" s="84">
        <f t="shared" si="1274"/>
        <v>-2.3652500000000032</v>
      </c>
      <c r="DH127" s="84">
        <f t="shared" si="1274"/>
        <v>43.125250000000001</v>
      </c>
      <c r="DI127" s="84">
        <f t="shared" si="1274"/>
        <v>20.125250000000001</v>
      </c>
      <c r="DJ127" s="84">
        <f t="shared" si="1274"/>
        <v>20.125250000000001</v>
      </c>
      <c r="DK127" s="84">
        <f t="shared" si="1274"/>
        <v>20.125250000000001</v>
      </c>
      <c r="DL127" s="84">
        <f t="shared" si="1274"/>
        <v>-2.8747499999999988</v>
      </c>
      <c r="DM127" s="84">
        <f t="shared" si="1274"/>
        <v>42.615749999999998</v>
      </c>
      <c r="DN127" s="84">
        <f t="shared" si="1274"/>
        <v>42.615749999999998</v>
      </c>
      <c r="DO127" s="84">
        <f t="shared" si="1274"/>
        <v>42.615749999999998</v>
      </c>
      <c r="DP127" s="84">
        <f t="shared" si="1274"/>
        <v>42.615749999999998</v>
      </c>
      <c r="DQ127" s="84">
        <f t="shared" si="1274"/>
        <v>30.615749999999998</v>
      </c>
      <c r="DR127" s="84">
        <f t="shared" si="1274"/>
        <v>36.615749999999998</v>
      </c>
      <c r="DS127" s="84">
        <f t="shared" si="1274"/>
        <v>15.615749999999998</v>
      </c>
      <c r="DT127" s="84">
        <f t="shared" si="1274"/>
        <v>3.6157499999999985</v>
      </c>
      <c r="DU127" s="84">
        <f t="shared" si="1274"/>
        <v>26.257355109995459</v>
      </c>
      <c r="DV127" s="84">
        <f t="shared" si="1274"/>
        <v>5.257355109995455</v>
      </c>
      <c r="DW127" s="84">
        <f t="shared" si="1274"/>
        <v>39.72885510999545</v>
      </c>
      <c r="DX127" s="84">
        <f t="shared" si="1274"/>
        <v>18.72885510999545</v>
      </c>
      <c r="DY127" s="84">
        <f t="shared" si="1274"/>
        <v>18.72885510999545</v>
      </c>
      <c r="DZ127" s="84">
        <f t="shared" si="1274"/>
        <v>18.72885510999545</v>
      </c>
      <c r="EA127" s="84">
        <f t="shared" si="1274"/>
        <v>-2.2711448900045497</v>
      </c>
      <c r="EB127" s="84">
        <f t="shared" si="1274"/>
        <v>39.134713264540913</v>
      </c>
      <c r="EC127" s="84">
        <f t="shared" si="1274"/>
        <v>24.134713264540913</v>
      </c>
      <c r="ED127" s="84">
        <f t="shared" si="1274"/>
        <v>24.134713264540913</v>
      </c>
      <c r="EE127" s="84">
        <f t="shared" si="1274"/>
        <v>24.134713264540913</v>
      </c>
      <c r="EF127" s="197">
        <f t="shared" ref="EF127" si="1275">EF124+EF125-EF126</f>
        <v>9.1347132645409133</v>
      </c>
      <c r="EG127" s="108"/>
    </row>
    <row r="128" spans="1:137" x14ac:dyDescent="0.3">
      <c r="A128" s="13"/>
      <c r="B128" s="13"/>
      <c r="C128" s="13"/>
      <c r="D128" s="13"/>
      <c r="E128" s="196"/>
      <c r="F128" s="71" t="s">
        <v>199</v>
      </c>
      <c r="G128" s="83">
        <f t="shared" ref="G128:BR128" si="1276">IF(G127&lt;G133,G132-G127,0)</f>
        <v>11.710749999999997</v>
      </c>
      <c r="H128" s="84">
        <f>IF(H127&lt;H133,H132-H127,0)</f>
        <v>0</v>
      </c>
      <c r="I128" s="84">
        <f t="shared" si="1276"/>
        <v>0</v>
      </c>
      <c r="J128" s="84">
        <f t="shared" si="1276"/>
        <v>0</v>
      </c>
      <c r="K128" s="84">
        <f t="shared" si="1276"/>
        <v>28</v>
      </c>
      <c r="L128" s="84">
        <f t="shared" si="1276"/>
        <v>0</v>
      </c>
      <c r="M128" s="84">
        <f t="shared" si="1276"/>
        <v>0</v>
      </c>
      <c r="N128" s="84">
        <f t="shared" si="1276"/>
        <v>33.859250000000003</v>
      </c>
      <c r="O128" s="84">
        <f t="shared" si="1276"/>
        <v>0</v>
      </c>
      <c r="P128" s="84">
        <f t="shared" si="1276"/>
        <v>12.866999999999997</v>
      </c>
      <c r="Q128" s="84">
        <f t="shared" si="1276"/>
        <v>0</v>
      </c>
      <c r="R128" s="84">
        <f t="shared" si="1276"/>
        <v>0</v>
      </c>
      <c r="S128" s="84">
        <f t="shared" si="1276"/>
        <v>0</v>
      </c>
      <c r="T128" s="84">
        <f t="shared" si="1276"/>
        <v>0</v>
      </c>
      <c r="U128" s="84">
        <f t="shared" si="1276"/>
        <v>19.745249999999999</v>
      </c>
      <c r="V128" s="84">
        <f t="shared" si="1276"/>
        <v>0</v>
      </c>
      <c r="W128" s="84">
        <f t="shared" si="1276"/>
        <v>0</v>
      </c>
      <c r="X128" s="84">
        <f t="shared" si="1276"/>
        <v>0</v>
      </c>
      <c r="Y128" s="84">
        <f t="shared" si="1276"/>
        <v>0</v>
      </c>
      <c r="Z128" s="84">
        <f t="shared" si="1276"/>
        <v>24.254750000000001</v>
      </c>
      <c r="AA128" s="84">
        <f t="shared" si="1276"/>
        <v>0</v>
      </c>
      <c r="AB128" s="84">
        <f t="shared" si="1276"/>
        <v>0</v>
      </c>
      <c r="AC128" s="84">
        <f t="shared" si="1276"/>
        <v>0</v>
      </c>
      <c r="AD128" s="84">
        <f t="shared" si="1276"/>
        <v>0</v>
      </c>
      <c r="AE128" s="84">
        <f t="shared" si="1276"/>
        <v>22.490500000000001</v>
      </c>
      <c r="AF128" s="84">
        <f t="shared" si="1276"/>
        <v>0</v>
      </c>
      <c r="AG128" s="84">
        <f t="shared" si="1276"/>
        <v>0</v>
      </c>
      <c r="AH128" s="84">
        <f t="shared" si="1276"/>
        <v>0</v>
      </c>
      <c r="AI128" s="84">
        <f t="shared" si="1276"/>
        <v>0</v>
      </c>
      <c r="AJ128" s="84">
        <f t="shared" si="1276"/>
        <v>22.235750000000003</v>
      </c>
      <c r="AK128" s="84">
        <f t="shared" si="1276"/>
        <v>0</v>
      </c>
      <c r="AL128" s="84">
        <f t="shared" si="1276"/>
        <v>0</v>
      </c>
      <c r="AM128" s="84">
        <f t="shared" si="1276"/>
        <v>0</v>
      </c>
      <c r="AN128" s="84">
        <f t="shared" si="1276"/>
        <v>0</v>
      </c>
      <c r="AO128" s="84">
        <f t="shared" si="1276"/>
        <v>24.27375</v>
      </c>
      <c r="AP128" s="84">
        <f t="shared" si="1276"/>
        <v>0</v>
      </c>
      <c r="AQ128" s="84">
        <f t="shared" si="1276"/>
        <v>0</v>
      </c>
      <c r="AR128" s="84">
        <f t="shared" si="1276"/>
        <v>0</v>
      </c>
      <c r="AS128" s="84">
        <f t="shared" si="1276"/>
        <v>0</v>
      </c>
      <c r="AT128" s="84">
        <f t="shared" si="1276"/>
        <v>18.745249999999999</v>
      </c>
      <c r="AU128" s="84">
        <f t="shared" si="1276"/>
        <v>0</v>
      </c>
      <c r="AV128" s="84">
        <f t="shared" si="1276"/>
        <v>0</v>
      </c>
      <c r="AW128" s="84">
        <f t="shared" si="1276"/>
        <v>0</v>
      </c>
      <c r="AX128" s="84">
        <f t="shared" si="1276"/>
        <v>0</v>
      </c>
      <c r="AY128" s="84">
        <f t="shared" si="1276"/>
        <v>20.783250000000006</v>
      </c>
      <c r="AZ128" s="84">
        <f t="shared" si="1276"/>
        <v>0</v>
      </c>
      <c r="BA128" s="84">
        <f t="shared" si="1276"/>
        <v>10.292749999999991</v>
      </c>
      <c r="BB128" s="84">
        <f t="shared" si="1276"/>
        <v>0</v>
      </c>
      <c r="BC128" s="84">
        <f t="shared" si="1276"/>
        <v>0</v>
      </c>
      <c r="BD128" s="84">
        <f t="shared" si="1276"/>
        <v>28</v>
      </c>
      <c r="BE128" s="84">
        <f t="shared" si="1276"/>
        <v>0</v>
      </c>
      <c r="BF128" s="84">
        <f t="shared" si="1276"/>
        <v>0</v>
      </c>
      <c r="BG128" s="84">
        <f t="shared" si="1276"/>
        <v>0</v>
      </c>
      <c r="BH128" s="84">
        <f t="shared" si="1276"/>
        <v>0</v>
      </c>
      <c r="BI128" s="84">
        <f t="shared" si="1276"/>
        <v>14.72625</v>
      </c>
      <c r="BJ128" s="84">
        <f t="shared" si="1276"/>
        <v>0</v>
      </c>
      <c r="BK128" s="84">
        <f t="shared" si="1276"/>
        <v>0</v>
      </c>
      <c r="BL128" s="84">
        <f t="shared" si="1276"/>
        <v>0</v>
      </c>
      <c r="BM128" s="84">
        <f t="shared" si="1276"/>
        <v>0</v>
      </c>
      <c r="BN128" s="84">
        <f t="shared" si="1276"/>
        <v>33.490500000000004</v>
      </c>
      <c r="BO128" s="84">
        <f t="shared" si="1276"/>
        <v>0</v>
      </c>
      <c r="BP128" s="84">
        <f t="shared" si="1276"/>
        <v>0</v>
      </c>
      <c r="BQ128" s="84">
        <f t="shared" si="1276"/>
        <v>0</v>
      </c>
      <c r="BR128" s="84">
        <f t="shared" si="1276"/>
        <v>0</v>
      </c>
      <c r="BS128" s="84">
        <f t="shared" ref="BS128:ED128" si="1277">IF(BS127&lt;BS133,BS132-BS127,0)</f>
        <v>28.216750000000001</v>
      </c>
      <c r="BT128" s="84">
        <f t="shared" si="1277"/>
        <v>0</v>
      </c>
      <c r="BU128" s="84">
        <f t="shared" si="1277"/>
        <v>0</v>
      </c>
      <c r="BV128" s="84">
        <f t="shared" si="1277"/>
        <v>0</v>
      </c>
      <c r="BW128" s="84">
        <f t="shared" si="1277"/>
        <v>0</v>
      </c>
      <c r="BX128" s="84">
        <f t="shared" si="1277"/>
        <v>14.962</v>
      </c>
      <c r="BY128" s="84">
        <f t="shared" si="1277"/>
        <v>0</v>
      </c>
      <c r="BZ128" s="84">
        <f t="shared" si="1277"/>
        <v>0</v>
      </c>
      <c r="CA128" s="84">
        <f t="shared" si="1277"/>
        <v>0</v>
      </c>
      <c r="CB128" s="84">
        <f t="shared" si="1277"/>
        <v>0</v>
      </c>
      <c r="CC128" s="84">
        <f t="shared" si="1277"/>
        <v>17.254749999999994</v>
      </c>
      <c r="CD128" s="84">
        <f t="shared" si="1277"/>
        <v>0</v>
      </c>
      <c r="CE128" s="84">
        <f t="shared" si="1277"/>
        <v>0</v>
      </c>
      <c r="CF128" s="84">
        <f t="shared" si="1277"/>
        <v>0</v>
      </c>
      <c r="CG128" s="84">
        <f t="shared" si="1277"/>
        <v>0</v>
      </c>
      <c r="CH128" s="84">
        <f t="shared" si="1277"/>
        <v>22.764250000000004</v>
      </c>
      <c r="CI128" s="84">
        <f t="shared" si="1277"/>
        <v>0</v>
      </c>
      <c r="CJ128" s="84">
        <f t="shared" si="1277"/>
        <v>0</v>
      </c>
      <c r="CK128" s="84">
        <f t="shared" si="1277"/>
        <v>0</v>
      </c>
      <c r="CL128" s="84">
        <f t="shared" si="1277"/>
        <v>0</v>
      </c>
      <c r="CM128" s="84">
        <f t="shared" si="1277"/>
        <v>21.509499999999996</v>
      </c>
      <c r="CN128" s="84">
        <f t="shared" si="1277"/>
        <v>0</v>
      </c>
      <c r="CO128" s="84">
        <f t="shared" si="1277"/>
        <v>0</v>
      </c>
      <c r="CP128" s="84">
        <f t="shared" si="1277"/>
        <v>0</v>
      </c>
      <c r="CQ128" s="84">
        <f t="shared" si="1277"/>
        <v>0</v>
      </c>
      <c r="CR128" s="84">
        <f t="shared" si="1277"/>
        <v>27.509500000000006</v>
      </c>
      <c r="CS128" s="84">
        <f t="shared" si="1277"/>
        <v>0</v>
      </c>
      <c r="CT128" s="84">
        <f t="shared" si="1277"/>
        <v>0</v>
      </c>
      <c r="CU128" s="84">
        <f t="shared" si="1277"/>
        <v>0</v>
      </c>
      <c r="CV128" s="84">
        <f t="shared" si="1277"/>
        <v>0</v>
      </c>
      <c r="CW128" s="84">
        <f t="shared" si="1277"/>
        <v>21.745249999999999</v>
      </c>
      <c r="CX128" s="84">
        <f t="shared" si="1277"/>
        <v>0</v>
      </c>
      <c r="CY128" s="84">
        <f t="shared" si="1277"/>
        <v>0</v>
      </c>
      <c r="CZ128" s="84">
        <f t="shared" si="1277"/>
        <v>0</v>
      </c>
      <c r="DA128" s="84">
        <f t="shared" si="1277"/>
        <v>0</v>
      </c>
      <c r="DB128" s="84">
        <f t="shared" si="1277"/>
        <v>20.197749999999999</v>
      </c>
      <c r="DC128" s="84">
        <f t="shared" si="1277"/>
        <v>0</v>
      </c>
      <c r="DD128" s="84">
        <f t="shared" si="1277"/>
        <v>0</v>
      </c>
      <c r="DE128" s="84">
        <f t="shared" si="1277"/>
        <v>0</v>
      </c>
      <c r="DF128" s="84">
        <f t="shared" si="1277"/>
        <v>0</v>
      </c>
      <c r="DG128" s="84">
        <f t="shared" si="1277"/>
        <v>22.490500000000004</v>
      </c>
      <c r="DH128" s="84">
        <f t="shared" si="1277"/>
        <v>0</v>
      </c>
      <c r="DI128" s="84">
        <f t="shared" si="1277"/>
        <v>0</v>
      </c>
      <c r="DJ128" s="84">
        <f t="shared" si="1277"/>
        <v>0</v>
      </c>
      <c r="DK128" s="84">
        <f t="shared" si="1277"/>
        <v>0</v>
      </c>
      <c r="DL128" s="84">
        <f t="shared" si="1277"/>
        <v>22.490499999999997</v>
      </c>
      <c r="DM128" s="84">
        <f t="shared" si="1277"/>
        <v>0</v>
      </c>
      <c r="DN128" s="84">
        <f t="shared" si="1277"/>
        <v>0</v>
      </c>
      <c r="DO128" s="84">
        <f t="shared" si="1277"/>
        <v>0</v>
      </c>
      <c r="DP128" s="84">
        <f t="shared" si="1277"/>
        <v>0</v>
      </c>
      <c r="DQ128" s="84">
        <f t="shared" si="1277"/>
        <v>0</v>
      </c>
      <c r="DR128" s="84">
        <f t="shared" si="1277"/>
        <v>0</v>
      </c>
      <c r="DS128" s="84">
        <f t="shared" si="1277"/>
        <v>0</v>
      </c>
      <c r="DT128" s="84">
        <f t="shared" si="1277"/>
        <v>16.641605109995457</v>
      </c>
      <c r="DU128" s="84">
        <f t="shared" si="1277"/>
        <v>0</v>
      </c>
      <c r="DV128" s="84">
        <f t="shared" si="1277"/>
        <v>13.471499999999995</v>
      </c>
      <c r="DW128" s="84">
        <f t="shared" si="1277"/>
        <v>0</v>
      </c>
      <c r="DX128" s="84">
        <f t="shared" si="1277"/>
        <v>0</v>
      </c>
      <c r="DY128" s="84">
        <f t="shared" si="1277"/>
        <v>0</v>
      </c>
      <c r="DZ128" s="84">
        <f t="shared" si="1277"/>
        <v>0</v>
      </c>
      <c r="EA128" s="84">
        <f t="shared" si="1277"/>
        <v>20.405858154545463</v>
      </c>
      <c r="EB128" s="84">
        <f t="shared" si="1277"/>
        <v>0</v>
      </c>
      <c r="EC128" s="84">
        <f t="shared" si="1277"/>
        <v>0</v>
      </c>
      <c r="ED128" s="84">
        <f t="shared" si="1277"/>
        <v>0</v>
      </c>
      <c r="EE128" s="84">
        <f t="shared" ref="EE128" si="1278">IF(EE127&lt;EE133,EE132-EE127,0)</f>
        <v>0</v>
      </c>
      <c r="EF128" s="197">
        <f>IF(EF127&lt;EF133,EF132-EF127,0)</f>
        <v>8.6683241846590846</v>
      </c>
      <c r="EG128" s="108"/>
    </row>
    <row r="129" spans="1:137" x14ac:dyDescent="0.3">
      <c r="A129" s="13"/>
      <c r="B129" s="13"/>
      <c r="C129" s="13"/>
      <c r="D129" s="13"/>
      <c r="E129" s="196"/>
      <c r="F129" s="71" t="s">
        <v>200</v>
      </c>
      <c r="G129" s="198">
        <f>ROUND(G130*(1+$B122),0)</f>
        <v>14</v>
      </c>
      <c r="H129" s="198">
        <f t="shared" ref="H129:Q129" si="1279">ROUND(H130*(1+$B122),0)</f>
        <v>0</v>
      </c>
      <c r="I129" s="198">
        <f t="shared" si="1279"/>
        <v>0</v>
      </c>
      <c r="J129" s="198">
        <f t="shared" si="1279"/>
        <v>0</v>
      </c>
      <c r="K129" s="198">
        <f t="shared" si="1279"/>
        <v>34</v>
      </c>
      <c r="L129" s="198">
        <f t="shared" si="1279"/>
        <v>0</v>
      </c>
      <c r="M129" s="198">
        <f t="shared" si="1279"/>
        <v>0</v>
      </c>
      <c r="N129" s="198">
        <f t="shared" si="1279"/>
        <v>41</v>
      </c>
      <c r="O129" s="198">
        <f t="shared" si="1279"/>
        <v>0</v>
      </c>
      <c r="P129" s="198">
        <f t="shared" si="1279"/>
        <v>15</v>
      </c>
      <c r="Q129" s="198">
        <f t="shared" si="1279"/>
        <v>0</v>
      </c>
      <c r="R129" s="198">
        <f t="shared" ref="R129" si="1280">ROUND(R130*(1+$B122),0)</f>
        <v>0</v>
      </c>
      <c r="S129" s="198">
        <f t="shared" ref="S129" si="1281">ROUND(S130*(1+$B122),0)</f>
        <v>0</v>
      </c>
      <c r="T129" s="198">
        <f t="shared" ref="T129" si="1282">ROUND(T130*(1+$B122),0)</f>
        <v>0</v>
      </c>
      <c r="U129" s="198">
        <f t="shared" ref="U129" si="1283">ROUND(U130*(1+$B122),0)</f>
        <v>24</v>
      </c>
      <c r="V129" s="198">
        <f t="shared" ref="V129" si="1284">ROUND(V130*(1+$B122),0)</f>
        <v>0</v>
      </c>
      <c r="W129" s="198">
        <f t="shared" ref="W129" si="1285">ROUND(W130*(1+$B122),0)</f>
        <v>0</v>
      </c>
      <c r="X129" s="198">
        <f t="shared" ref="X129" si="1286">ROUND(X130*(1+$B122),0)</f>
        <v>0</v>
      </c>
      <c r="Y129" s="198">
        <f t="shared" ref="Y129" si="1287">ROUND(Y130*(1+$B122),0)</f>
        <v>0</v>
      </c>
      <c r="Z129" s="198">
        <f t="shared" ref="Z129:AA129" si="1288">ROUND(Z130*(1+$B122),0)</f>
        <v>29</v>
      </c>
      <c r="AA129" s="198">
        <f t="shared" si="1288"/>
        <v>0</v>
      </c>
      <c r="AB129" s="198">
        <f t="shared" ref="AB129" si="1289">ROUND(AB130*(1+$B122),0)</f>
        <v>0</v>
      </c>
      <c r="AC129" s="198">
        <f t="shared" ref="AC129" si="1290">ROUND(AC130*(1+$B122),0)</f>
        <v>0</v>
      </c>
      <c r="AD129" s="198">
        <f t="shared" ref="AD129" si="1291">ROUND(AD130*(1+$B122),0)</f>
        <v>0</v>
      </c>
      <c r="AE129" s="198">
        <f t="shared" ref="AE129" si="1292">ROUND(AE130*(1+$B122),0)</f>
        <v>27</v>
      </c>
      <c r="AF129" s="198">
        <f t="shared" ref="AF129" si="1293">ROUND(AF130*(1+$B122),0)</f>
        <v>0</v>
      </c>
      <c r="AG129" s="198">
        <f t="shared" ref="AG129" si="1294">ROUND(AG130*(1+$B122),0)</f>
        <v>0</v>
      </c>
      <c r="AH129" s="198">
        <f t="shared" ref="AH129" si="1295">ROUND(AH130*(1+$B122),0)</f>
        <v>0</v>
      </c>
      <c r="AI129" s="198">
        <f t="shared" ref="AI129" si="1296">ROUND(AI130*(1+$B122),0)</f>
        <v>0</v>
      </c>
      <c r="AJ129" s="198">
        <f t="shared" ref="AJ129:AK129" si="1297">ROUND(AJ130*(1+$B122),0)</f>
        <v>27</v>
      </c>
      <c r="AK129" s="198">
        <f t="shared" si="1297"/>
        <v>0</v>
      </c>
      <c r="AL129" s="198">
        <f t="shared" ref="AL129" si="1298">ROUND(AL130*(1+$B122),0)</f>
        <v>0</v>
      </c>
      <c r="AM129" s="198">
        <f t="shared" ref="AM129" si="1299">ROUND(AM130*(1+$B122),0)</f>
        <v>0</v>
      </c>
      <c r="AN129" s="198">
        <f t="shared" ref="AN129" si="1300">ROUND(AN130*(1+$B122),0)</f>
        <v>0</v>
      </c>
      <c r="AO129" s="198">
        <f t="shared" ref="AO129" si="1301">ROUND(AO130*(1+$B122),0)</f>
        <v>29</v>
      </c>
      <c r="AP129" s="198">
        <f t="shared" ref="AP129" si="1302">ROUND(AP130*(1+$B122),0)</f>
        <v>0</v>
      </c>
      <c r="AQ129" s="198">
        <f t="shared" ref="AQ129" si="1303">ROUND(AQ130*(1+$B122),0)</f>
        <v>0</v>
      </c>
      <c r="AR129" s="198">
        <f t="shared" ref="AR129" si="1304">ROUND(AR130*(1+$B122),0)</f>
        <v>0</v>
      </c>
      <c r="AS129" s="198">
        <f t="shared" ref="AS129" si="1305">ROUND(AS130*(1+$B122),0)</f>
        <v>0</v>
      </c>
      <c r="AT129" s="198">
        <f t="shared" ref="AT129:AU129" si="1306">ROUND(AT130*(1+$B122),0)</f>
        <v>22</v>
      </c>
      <c r="AU129" s="198">
        <f t="shared" si="1306"/>
        <v>0</v>
      </c>
      <c r="AV129" s="198">
        <f t="shared" ref="AV129" si="1307">ROUND(AV130*(1+$B122),0)</f>
        <v>0</v>
      </c>
      <c r="AW129" s="198">
        <f t="shared" ref="AW129" si="1308">ROUND(AW130*(1+$B122),0)</f>
        <v>0</v>
      </c>
      <c r="AX129" s="198">
        <f t="shared" ref="AX129" si="1309">ROUND(AX130*(1+$B122),0)</f>
        <v>0</v>
      </c>
      <c r="AY129" s="198">
        <f t="shared" ref="AY129" si="1310">ROUND(AY130*(1+$B122),0)</f>
        <v>25</v>
      </c>
      <c r="AZ129" s="198">
        <f t="shared" ref="AZ129" si="1311">ROUND(AZ130*(1+$B122),0)</f>
        <v>0</v>
      </c>
      <c r="BA129" s="198">
        <f t="shared" ref="BA129" si="1312">ROUND(BA130*(1+$B122),0)</f>
        <v>12</v>
      </c>
      <c r="BB129" s="198">
        <f t="shared" ref="BB129" si="1313">ROUND(BB130*(1+$B122),0)</f>
        <v>0</v>
      </c>
      <c r="BC129" s="198">
        <f t="shared" ref="BC129" si="1314">ROUND(BC130*(1+$B122),0)</f>
        <v>0</v>
      </c>
      <c r="BD129" s="198">
        <f t="shared" ref="BD129:BE129" si="1315">ROUND(BD130*(1+$B122),0)</f>
        <v>34</v>
      </c>
      <c r="BE129" s="198">
        <f t="shared" si="1315"/>
        <v>0</v>
      </c>
      <c r="BF129" s="198">
        <f t="shared" ref="BF129" si="1316">ROUND(BF130*(1+$B122),0)</f>
        <v>0</v>
      </c>
      <c r="BG129" s="198">
        <f t="shared" ref="BG129" si="1317">ROUND(BG130*(1+$B122),0)</f>
        <v>0</v>
      </c>
      <c r="BH129" s="198">
        <f t="shared" ref="BH129" si="1318">ROUND(BH130*(1+$B122),0)</f>
        <v>0</v>
      </c>
      <c r="BI129" s="198">
        <f t="shared" ref="BI129" si="1319">ROUND(BI130*(1+$B122),0)</f>
        <v>18</v>
      </c>
      <c r="BJ129" s="198">
        <f t="shared" ref="BJ129" si="1320">ROUND(BJ130*(1+$B122),0)</f>
        <v>0</v>
      </c>
      <c r="BK129" s="198">
        <f t="shared" ref="BK129" si="1321">ROUND(BK130*(1+$B122),0)</f>
        <v>0</v>
      </c>
      <c r="BL129" s="198">
        <f t="shared" ref="BL129" si="1322">ROUND(BL130*(1+$B122),0)</f>
        <v>0</v>
      </c>
      <c r="BM129" s="198">
        <f t="shared" ref="BM129" si="1323">ROUND(BM130*(1+$B122),0)</f>
        <v>0</v>
      </c>
      <c r="BN129" s="198">
        <f t="shared" ref="BN129:BO129" si="1324">ROUND(BN130*(1+$B122),0)</f>
        <v>40</v>
      </c>
      <c r="BO129" s="198">
        <f t="shared" si="1324"/>
        <v>0</v>
      </c>
      <c r="BP129" s="198">
        <f t="shared" ref="BP129" si="1325">ROUND(BP130*(1+$B122),0)</f>
        <v>0</v>
      </c>
      <c r="BQ129" s="198">
        <f t="shared" ref="BQ129" si="1326">ROUND(BQ130*(1+$B122),0)</f>
        <v>0</v>
      </c>
      <c r="BR129" s="198">
        <f t="shared" ref="BR129" si="1327">ROUND(BR130*(1+$B122),0)</f>
        <v>0</v>
      </c>
      <c r="BS129" s="198">
        <f t="shared" ref="BS129" si="1328">ROUND(BS130*(1+$B122),0)</f>
        <v>34</v>
      </c>
      <c r="BT129" s="198">
        <f t="shared" ref="BT129" si="1329">ROUND(BT130*(1+$B122),0)</f>
        <v>0</v>
      </c>
      <c r="BU129" s="198">
        <f t="shared" ref="BU129" si="1330">ROUND(BU130*(1+$B122),0)</f>
        <v>0</v>
      </c>
      <c r="BV129" s="198">
        <f t="shared" ref="BV129" si="1331">ROUND(BV130*(1+$B122),0)</f>
        <v>0</v>
      </c>
      <c r="BW129" s="198">
        <f t="shared" ref="BW129" si="1332">ROUND(BW130*(1+$B122),0)</f>
        <v>0</v>
      </c>
      <c r="BX129" s="198">
        <f t="shared" ref="BX129:BY129" si="1333">ROUND(BX130*(1+$B122),0)</f>
        <v>18</v>
      </c>
      <c r="BY129" s="198">
        <f t="shared" si="1333"/>
        <v>0</v>
      </c>
      <c r="BZ129" s="198">
        <f t="shared" ref="BZ129" si="1334">ROUND(BZ130*(1+$B122),0)</f>
        <v>0</v>
      </c>
      <c r="CA129" s="198">
        <f t="shared" ref="CA129" si="1335">ROUND(CA130*(1+$B122),0)</f>
        <v>0</v>
      </c>
      <c r="CB129" s="198">
        <f t="shared" ref="CB129" si="1336">ROUND(CB130*(1+$B122),0)</f>
        <v>0</v>
      </c>
      <c r="CC129" s="198">
        <f t="shared" ref="CC129" si="1337">ROUND(CC130*(1+$B122),0)</f>
        <v>21</v>
      </c>
      <c r="CD129" s="198">
        <f t="shared" ref="CD129" si="1338">ROUND(CD130*(1+$B122),0)</f>
        <v>0</v>
      </c>
      <c r="CE129" s="198">
        <f t="shared" ref="CE129" si="1339">ROUND(CE130*(1+$B122),0)</f>
        <v>0</v>
      </c>
      <c r="CF129" s="198">
        <f t="shared" ref="CF129" si="1340">ROUND(CF130*(1+$B122),0)</f>
        <v>0</v>
      </c>
      <c r="CG129" s="198">
        <f t="shared" ref="CG129" si="1341">ROUND(CG130*(1+$B122),0)</f>
        <v>0</v>
      </c>
      <c r="CH129" s="198">
        <f t="shared" ref="CH129:CI129" si="1342">ROUND(CH130*(1+$B122),0)</f>
        <v>27</v>
      </c>
      <c r="CI129" s="198">
        <f t="shared" si="1342"/>
        <v>0</v>
      </c>
      <c r="CJ129" s="198">
        <f t="shared" ref="CJ129" si="1343">ROUND(CJ130*(1+$B122),0)</f>
        <v>0</v>
      </c>
      <c r="CK129" s="198">
        <f t="shared" ref="CK129" si="1344">ROUND(CK130*(1+$B122),0)</f>
        <v>0</v>
      </c>
      <c r="CL129" s="198">
        <f t="shared" ref="CL129" si="1345">ROUND(CL130*(1+$B122),0)</f>
        <v>0</v>
      </c>
      <c r="CM129" s="198">
        <f t="shared" ref="CM129" si="1346">ROUND(CM130*(1+$B122),0)</f>
        <v>26</v>
      </c>
      <c r="CN129" s="198">
        <f t="shared" ref="CN129" si="1347">ROUND(CN130*(1+$B122),0)</f>
        <v>0</v>
      </c>
      <c r="CO129" s="198">
        <f t="shared" ref="CO129" si="1348">ROUND(CO130*(1+$B122),0)</f>
        <v>0</v>
      </c>
      <c r="CP129" s="198">
        <f t="shared" ref="CP129" si="1349">ROUND(CP130*(1+$B122),0)</f>
        <v>0</v>
      </c>
      <c r="CQ129" s="198">
        <f t="shared" ref="CQ129" si="1350">ROUND(CQ130*(1+$B122),0)</f>
        <v>0</v>
      </c>
      <c r="CR129" s="198">
        <f t="shared" ref="CR129:CS129" si="1351">ROUND(CR130*(1+$B122),0)</f>
        <v>33</v>
      </c>
      <c r="CS129" s="198">
        <f t="shared" si="1351"/>
        <v>0</v>
      </c>
      <c r="CT129" s="198">
        <f t="shared" ref="CT129" si="1352">ROUND(CT130*(1+$B122),0)</f>
        <v>0</v>
      </c>
      <c r="CU129" s="198">
        <f t="shared" ref="CU129" si="1353">ROUND(CU130*(1+$B122),0)</f>
        <v>0</v>
      </c>
      <c r="CV129" s="198">
        <f t="shared" ref="CV129" si="1354">ROUND(CV130*(1+$B122),0)</f>
        <v>0</v>
      </c>
      <c r="CW129" s="198">
        <f t="shared" ref="CW129" si="1355">ROUND(CW130*(1+$B122),0)</f>
        <v>26</v>
      </c>
      <c r="CX129" s="198">
        <f t="shared" ref="CX129" si="1356">ROUND(CX130*(1+$B122),0)</f>
        <v>0</v>
      </c>
      <c r="CY129" s="198">
        <f t="shared" ref="CY129" si="1357">ROUND(CY130*(1+$B122),0)</f>
        <v>0</v>
      </c>
      <c r="CZ129" s="198">
        <f t="shared" ref="CZ129" si="1358">ROUND(CZ130*(1+$B122),0)</f>
        <v>0</v>
      </c>
      <c r="DA129" s="198">
        <f t="shared" ref="DA129" si="1359">ROUND(DA130*(1+$B122),0)</f>
        <v>0</v>
      </c>
      <c r="DB129" s="198">
        <f t="shared" ref="DB129:DC129" si="1360">ROUND(DB130*(1+$B122),0)</f>
        <v>24</v>
      </c>
      <c r="DC129" s="198">
        <f t="shared" si="1360"/>
        <v>0</v>
      </c>
      <c r="DD129" s="198">
        <f t="shared" ref="DD129" si="1361">ROUND(DD130*(1+$B122),0)</f>
        <v>0</v>
      </c>
      <c r="DE129" s="198">
        <f t="shared" ref="DE129" si="1362">ROUND(DE130*(1+$B122),0)</f>
        <v>0</v>
      </c>
      <c r="DF129" s="198">
        <f t="shared" ref="DF129" si="1363">ROUND(DF130*(1+$B122),0)</f>
        <v>0</v>
      </c>
      <c r="DG129" s="198">
        <f t="shared" ref="DG129" si="1364">ROUND(DG130*(1+$B122),0)</f>
        <v>27</v>
      </c>
      <c r="DH129" s="198">
        <f t="shared" ref="DH129" si="1365">ROUND(DH130*(1+$B122),0)</f>
        <v>0</v>
      </c>
      <c r="DI129" s="198">
        <f t="shared" ref="DI129" si="1366">ROUND(DI130*(1+$B122),0)</f>
        <v>0</v>
      </c>
      <c r="DJ129" s="198">
        <f t="shared" ref="DJ129" si="1367">ROUND(DJ130*(1+$B122),0)</f>
        <v>0</v>
      </c>
      <c r="DK129" s="198">
        <f t="shared" ref="DK129" si="1368">ROUND(DK130*(1+$B122),0)</f>
        <v>0</v>
      </c>
      <c r="DL129" s="198">
        <f t="shared" ref="DL129:DM129" si="1369">ROUND(DL130*(1+$B122),0)</f>
        <v>27</v>
      </c>
      <c r="DM129" s="198">
        <f t="shared" si="1369"/>
        <v>0</v>
      </c>
      <c r="DN129" s="198">
        <f t="shared" ref="DN129" si="1370">ROUND(DN130*(1+$B122),0)</f>
        <v>0</v>
      </c>
      <c r="DO129" s="198">
        <f t="shared" ref="DO129" si="1371">ROUND(DO130*(1+$B122),0)</f>
        <v>0</v>
      </c>
      <c r="DP129" s="198">
        <f t="shared" ref="DP129" si="1372">ROUND(DP130*(1+$B122),0)</f>
        <v>0</v>
      </c>
      <c r="DQ129" s="198">
        <f t="shared" ref="DQ129" si="1373">ROUND(DQ130*(1+$B122),0)</f>
        <v>0</v>
      </c>
      <c r="DR129" s="198">
        <f t="shared" ref="DR129" si="1374">ROUND(DR130*(1+$B122),0)</f>
        <v>0</v>
      </c>
      <c r="DS129" s="198">
        <f t="shared" ref="DS129" si="1375">ROUND(DS130*(1+$B122),0)</f>
        <v>0</v>
      </c>
      <c r="DT129" s="198">
        <f t="shared" ref="DT129" si="1376">ROUND(DT130*(1+$B122),0)</f>
        <v>20</v>
      </c>
      <c r="DU129" s="198">
        <f t="shared" ref="DU129" si="1377">ROUND(DU130*(1+$B122),0)</f>
        <v>0</v>
      </c>
      <c r="DV129" s="198">
        <f t="shared" ref="DV129:DW129" si="1378">ROUND(DV130*(1+$B122),0)</f>
        <v>16</v>
      </c>
      <c r="DW129" s="198">
        <f t="shared" si="1378"/>
        <v>0</v>
      </c>
      <c r="DX129" s="198">
        <f t="shared" ref="DX129" si="1379">ROUND(DX130*(1+$B122),0)</f>
        <v>0</v>
      </c>
      <c r="DY129" s="198">
        <f t="shared" ref="DY129" si="1380">ROUND(DY130*(1+$B122),0)</f>
        <v>0</v>
      </c>
      <c r="DZ129" s="198">
        <f t="shared" ref="DZ129" si="1381">ROUND(DZ130*(1+$B122),0)</f>
        <v>0</v>
      </c>
      <c r="EA129" s="198">
        <f t="shared" ref="EA129" si="1382">ROUND(EA130*(1+$B122),0)</f>
        <v>24</v>
      </c>
      <c r="EB129" s="198">
        <f t="shared" ref="EB129" si="1383">ROUND(EB130*(1+$B122),0)</f>
        <v>0</v>
      </c>
      <c r="EC129" s="198">
        <f t="shared" ref="EC129" si="1384">ROUND(EC130*(1+$B122),0)</f>
        <v>0</v>
      </c>
      <c r="ED129" s="198">
        <f t="shared" ref="ED129" si="1385">ROUND(ED130*(1+$B122),0)</f>
        <v>0</v>
      </c>
      <c r="EE129" s="198">
        <f t="shared" ref="EE129" si="1386">ROUND(EE130*(1+$B122),0)</f>
        <v>0</v>
      </c>
      <c r="EF129" s="198">
        <f t="shared" ref="EF129" si="1387">ROUND(EF130*(1+$B122),0)</f>
        <v>10</v>
      </c>
      <c r="EG129" s="108"/>
    </row>
    <row r="130" spans="1:137" x14ac:dyDescent="0.3">
      <c r="A130" s="13"/>
      <c r="B130" s="13"/>
      <c r="C130" s="13"/>
      <c r="D130" s="13"/>
      <c r="E130" s="196"/>
      <c r="F130" s="71" t="s">
        <v>201</v>
      </c>
      <c r="G130" s="83">
        <f>IF(G128&gt;0,G128,0)</f>
        <v>11.710749999999997</v>
      </c>
      <c r="H130" s="84">
        <f>IF(H128&gt;0,H128,0)</f>
        <v>0</v>
      </c>
      <c r="I130" s="84">
        <f t="shared" ref="I130:BT130" si="1388">IF(I128&gt;0,I128,0)</f>
        <v>0</v>
      </c>
      <c r="J130" s="84">
        <f t="shared" si="1388"/>
        <v>0</v>
      </c>
      <c r="K130" s="84">
        <f t="shared" si="1388"/>
        <v>28</v>
      </c>
      <c r="L130" s="84">
        <f t="shared" si="1388"/>
        <v>0</v>
      </c>
      <c r="M130" s="84">
        <f t="shared" si="1388"/>
        <v>0</v>
      </c>
      <c r="N130" s="84">
        <f t="shared" si="1388"/>
        <v>33.859250000000003</v>
      </c>
      <c r="O130" s="84">
        <f t="shared" si="1388"/>
        <v>0</v>
      </c>
      <c r="P130" s="84">
        <f t="shared" si="1388"/>
        <v>12.866999999999997</v>
      </c>
      <c r="Q130" s="84">
        <f t="shared" si="1388"/>
        <v>0</v>
      </c>
      <c r="R130" s="84">
        <f t="shared" si="1388"/>
        <v>0</v>
      </c>
      <c r="S130" s="84">
        <f t="shared" si="1388"/>
        <v>0</v>
      </c>
      <c r="T130" s="84">
        <f t="shared" si="1388"/>
        <v>0</v>
      </c>
      <c r="U130" s="84">
        <f t="shared" si="1388"/>
        <v>19.745249999999999</v>
      </c>
      <c r="V130" s="84">
        <f t="shared" si="1388"/>
        <v>0</v>
      </c>
      <c r="W130" s="84">
        <f t="shared" si="1388"/>
        <v>0</v>
      </c>
      <c r="X130" s="84">
        <f t="shared" si="1388"/>
        <v>0</v>
      </c>
      <c r="Y130" s="84">
        <f t="shared" si="1388"/>
        <v>0</v>
      </c>
      <c r="Z130" s="84">
        <f t="shared" si="1388"/>
        <v>24.254750000000001</v>
      </c>
      <c r="AA130" s="84">
        <f t="shared" si="1388"/>
        <v>0</v>
      </c>
      <c r="AB130" s="84">
        <f t="shared" si="1388"/>
        <v>0</v>
      </c>
      <c r="AC130" s="84">
        <f t="shared" si="1388"/>
        <v>0</v>
      </c>
      <c r="AD130" s="84">
        <f t="shared" si="1388"/>
        <v>0</v>
      </c>
      <c r="AE130" s="84">
        <f t="shared" si="1388"/>
        <v>22.490500000000001</v>
      </c>
      <c r="AF130" s="84">
        <f t="shared" si="1388"/>
        <v>0</v>
      </c>
      <c r="AG130" s="84">
        <f t="shared" si="1388"/>
        <v>0</v>
      </c>
      <c r="AH130" s="84">
        <f t="shared" si="1388"/>
        <v>0</v>
      </c>
      <c r="AI130" s="84">
        <f t="shared" si="1388"/>
        <v>0</v>
      </c>
      <c r="AJ130" s="84">
        <f t="shared" si="1388"/>
        <v>22.235750000000003</v>
      </c>
      <c r="AK130" s="84">
        <f t="shared" si="1388"/>
        <v>0</v>
      </c>
      <c r="AL130" s="84">
        <f t="shared" si="1388"/>
        <v>0</v>
      </c>
      <c r="AM130" s="84">
        <f t="shared" si="1388"/>
        <v>0</v>
      </c>
      <c r="AN130" s="84">
        <f t="shared" si="1388"/>
        <v>0</v>
      </c>
      <c r="AO130" s="84">
        <f t="shared" si="1388"/>
        <v>24.27375</v>
      </c>
      <c r="AP130" s="84">
        <f t="shared" si="1388"/>
        <v>0</v>
      </c>
      <c r="AQ130" s="84">
        <f t="shared" si="1388"/>
        <v>0</v>
      </c>
      <c r="AR130" s="84">
        <f t="shared" si="1388"/>
        <v>0</v>
      </c>
      <c r="AS130" s="84">
        <f t="shared" si="1388"/>
        <v>0</v>
      </c>
      <c r="AT130" s="84">
        <f t="shared" si="1388"/>
        <v>18.745249999999999</v>
      </c>
      <c r="AU130" s="84">
        <f t="shared" si="1388"/>
        <v>0</v>
      </c>
      <c r="AV130" s="84">
        <f t="shared" si="1388"/>
        <v>0</v>
      </c>
      <c r="AW130" s="84">
        <f t="shared" si="1388"/>
        <v>0</v>
      </c>
      <c r="AX130" s="84">
        <f t="shared" si="1388"/>
        <v>0</v>
      </c>
      <c r="AY130" s="84">
        <f t="shared" si="1388"/>
        <v>20.783250000000006</v>
      </c>
      <c r="AZ130" s="84">
        <f t="shared" si="1388"/>
        <v>0</v>
      </c>
      <c r="BA130" s="84">
        <f t="shared" si="1388"/>
        <v>10.292749999999991</v>
      </c>
      <c r="BB130" s="84">
        <f t="shared" si="1388"/>
        <v>0</v>
      </c>
      <c r="BC130" s="84">
        <f t="shared" si="1388"/>
        <v>0</v>
      </c>
      <c r="BD130" s="84">
        <f t="shared" si="1388"/>
        <v>28</v>
      </c>
      <c r="BE130" s="84">
        <f t="shared" si="1388"/>
        <v>0</v>
      </c>
      <c r="BF130" s="84">
        <f t="shared" si="1388"/>
        <v>0</v>
      </c>
      <c r="BG130" s="84">
        <f t="shared" si="1388"/>
        <v>0</v>
      </c>
      <c r="BH130" s="84">
        <f t="shared" si="1388"/>
        <v>0</v>
      </c>
      <c r="BI130" s="84">
        <f t="shared" si="1388"/>
        <v>14.72625</v>
      </c>
      <c r="BJ130" s="84">
        <f t="shared" si="1388"/>
        <v>0</v>
      </c>
      <c r="BK130" s="84">
        <f t="shared" si="1388"/>
        <v>0</v>
      </c>
      <c r="BL130" s="84">
        <f t="shared" si="1388"/>
        <v>0</v>
      </c>
      <c r="BM130" s="84">
        <f t="shared" si="1388"/>
        <v>0</v>
      </c>
      <c r="BN130" s="84">
        <f t="shared" si="1388"/>
        <v>33.490500000000004</v>
      </c>
      <c r="BO130" s="84">
        <f t="shared" si="1388"/>
        <v>0</v>
      </c>
      <c r="BP130" s="84">
        <f t="shared" si="1388"/>
        <v>0</v>
      </c>
      <c r="BQ130" s="84">
        <f t="shared" si="1388"/>
        <v>0</v>
      </c>
      <c r="BR130" s="84">
        <f t="shared" si="1388"/>
        <v>0</v>
      </c>
      <c r="BS130" s="84">
        <f t="shared" si="1388"/>
        <v>28.216750000000001</v>
      </c>
      <c r="BT130" s="84">
        <f t="shared" si="1388"/>
        <v>0</v>
      </c>
      <c r="BU130" s="84">
        <f t="shared" ref="BU130:EF130" si="1389">IF(BU128&gt;0,BU128,0)</f>
        <v>0</v>
      </c>
      <c r="BV130" s="84">
        <f t="shared" si="1389"/>
        <v>0</v>
      </c>
      <c r="BW130" s="84">
        <f t="shared" si="1389"/>
        <v>0</v>
      </c>
      <c r="BX130" s="84">
        <f t="shared" si="1389"/>
        <v>14.962</v>
      </c>
      <c r="BY130" s="84">
        <f t="shared" si="1389"/>
        <v>0</v>
      </c>
      <c r="BZ130" s="84">
        <f t="shared" si="1389"/>
        <v>0</v>
      </c>
      <c r="CA130" s="84">
        <f t="shared" si="1389"/>
        <v>0</v>
      </c>
      <c r="CB130" s="84">
        <f t="shared" si="1389"/>
        <v>0</v>
      </c>
      <c r="CC130" s="84">
        <f t="shared" si="1389"/>
        <v>17.254749999999994</v>
      </c>
      <c r="CD130" s="84">
        <f t="shared" si="1389"/>
        <v>0</v>
      </c>
      <c r="CE130" s="84">
        <f t="shared" si="1389"/>
        <v>0</v>
      </c>
      <c r="CF130" s="84">
        <f t="shared" si="1389"/>
        <v>0</v>
      </c>
      <c r="CG130" s="84">
        <f t="shared" si="1389"/>
        <v>0</v>
      </c>
      <c r="CH130" s="84">
        <f t="shared" si="1389"/>
        <v>22.764250000000004</v>
      </c>
      <c r="CI130" s="84">
        <f t="shared" si="1389"/>
        <v>0</v>
      </c>
      <c r="CJ130" s="84">
        <f t="shared" si="1389"/>
        <v>0</v>
      </c>
      <c r="CK130" s="84">
        <f t="shared" si="1389"/>
        <v>0</v>
      </c>
      <c r="CL130" s="84">
        <f t="shared" si="1389"/>
        <v>0</v>
      </c>
      <c r="CM130" s="84">
        <f t="shared" si="1389"/>
        <v>21.509499999999996</v>
      </c>
      <c r="CN130" s="84">
        <f t="shared" si="1389"/>
        <v>0</v>
      </c>
      <c r="CO130" s="84">
        <f t="shared" si="1389"/>
        <v>0</v>
      </c>
      <c r="CP130" s="84">
        <f t="shared" si="1389"/>
        <v>0</v>
      </c>
      <c r="CQ130" s="84">
        <f t="shared" si="1389"/>
        <v>0</v>
      </c>
      <c r="CR130" s="84">
        <f t="shared" si="1389"/>
        <v>27.509500000000006</v>
      </c>
      <c r="CS130" s="84">
        <f t="shared" si="1389"/>
        <v>0</v>
      </c>
      <c r="CT130" s="84">
        <f t="shared" si="1389"/>
        <v>0</v>
      </c>
      <c r="CU130" s="84">
        <f t="shared" si="1389"/>
        <v>0</v>
      </c>
      <c r="CV130" s="84">
        <f t="shared" si="1389"/>
        <v>0</v>
      </c>
      <c r="CW130" s="84">
        <f t="shared" si="1389"/>
        <v>21.745249999999999</v>
      </c>
      <c r="CX130" s="84">
        <f t="shared" si="1389"/>
        <v>0</v>
      </c>
      <c r="CY130" s="84">
        <f t="shared" si="1389"/>
        <v>0</v>
      </c>
      <c r="CZ130" s="84">
        <f t="shared" si="1389"/>
        <v>0</v>
      </c>
      <c r="DA130" s="84">
        <f t="shared" si="1389"/>
        <v>0</v>
      </c>
      <c r="DB130" s="84">
        <f t="shared" si="1389"/>
        <v>20.197749999999999</v>
      </c>
      <c r="DC130" s="84">
        <f t="shared" si="1389"/>
        <v>0</v>
      </c>
      <c r="DD130" s="84">
        <f t="shared" si="1389"/>
        <v>0</v>
      </c>
      <c r="DE130" s="84">
        <f t="shared" si="1389"/>
        <v>0</v>
      </c>
      <c r="DF130" s="84">
        <f t="shared" si="1389"/>
        <v>0</v>
      </c>
      <c r="DG130" s="84">
        <f t="shared" si="1389"/>
        <v>22.490500000000004</v>
      </c>
      <c r="DH130" s="84">
        <f t="shared" si="1389"/>
        <v>0</v>
      </c>
      <c r="DI130" s="84">
        <f t="shared" si="1389"/>
        <v>0</v>
      </c>
      <c r="DJ130" s="84">
        <f t="shared" si="1389"/>
        <v>0</v>
      </c>
      <c r="DK130" s="84">
        <f t="shared" si="1389"/>
        <v>0</v>
      </c>
      <c r="DL130" s="84">
        <f t="shared" si="1389"/>
        <v>22.490499999999997</v>
      </c>
      <c r="DM130" s="84">
        <f t="shared" si="1389"/>
        <v>0</v>
      </c>
      <c r="DN130" s="84">
        <f t="shared" si="1389"/>
        <v>0</v>
      </c>
      <c r="DO130" s="84">
        <f t="shared" si="1389"/>
        <v>0</v>
      </c>
      <c r="DP130" s="84">
        <f t="shared" si="1389"/>
        <v>0</v>
      </c>
      <c r="DQ130" s="84">
        <f t="shared" si="1389"/>
        <v>0</v>
      </c>
      <c r="DR130" s="84">
        <f t="shared" si="1389"/>
        <v>0</v>
      </c>
      <c r="DS130" s="84">
        <f t="shared" si="1389"/>
        <v>0</v>
      </c>
      <c r="DT130" s="84">
        <f t="shared" si="1389"/>
        <v>16.641605109995457</v>
      </c>
      <c r="DU130" s="84">
        <f t="shared" si="1389"/>
        <v>0</v>
      </c>
      <c r="DV130" s="84">
        <f t="shared" si="1389"/>
        <v>13.471499999999995</v>
      </c>
      <c r="DW130" s="84">
        <f t="shared" si="1389"/>
        <v>0</v>
      </c>
      <c r="DX130" s="84">
        <f t="shared" si="1389"/>
        <v>0</v>
      </c>
      <c r="DY130" s="84">
        <f t="shared" si="1389"/>
        <v>0</v>
      </c>
      <c r="DZ130" s="84">
        <f t="shared" si="1389"/>
        <v>0</v>
      </c>
      <c r="EA130" s="84">
        <f t="shared" si="1389"/>
        <v>20.405858154545463</v>
      </c>
      <c r="EB130" s="84">
        <f t="shared" si="1389"/>
        <v>0</v>
      </c>
      <c r="EC130" s="84">
        <f t="shared" si="1389"/>
        <v>0</v>
      </c>
      <c r="ED130" s="84">
        <f t="shared" si="1389"/>
        <v>0</v>
      </c>
      <c r="EE130" s="84">
        <f t="shared" si="1389"/>
        <v>0</v>
      </c>
      <c r="EF130" s="197">
        <f t="shared" si="1389"/>
        <v>8.6683241846590846</v>
      </c>
      <c r="EG130" s="108"/>
    </row>
    <row r="131" spans="1:137" x14ac:dyDescent="0.3">
      <c r="A131" s="13"/>
      <c r="B131" s="13"/>
      <c r="C131" s="13"/>
      <c r="D131" s="13"/>
      <c r="E131" s="196"/>
      <c r="F131" s="71" t="s">
        <v>209</v>
      </c>
      <c r="G131" s="83">
        <f>G104+$B106</f>
        <v>4</v>
      </c>
      <c r="H131" s="83">
        <f t="shared" ref="H131:BS131" si="1390">H104+$B106</f>
        <v>5</v>
      </c>
      <c r="I131" s="83">
        <f t="shared" si="1390"/>
        <v>6</v>
      </c>
      <c r="J131" s="83">
        <f t="shared" si="1390"/>
        <v>7</v>
      </c>
      <c r="K131" s="83">
        <f t="shared" si="1390"/>
        <v>8</v>
      </c>
      <c r="L131" s="83">
        <f t="shared" si="1390"/>
        <v>9</v>
      </c>
      <c r="M131" s="83">
        <f t="shared" si="1390"/>
        <v>10</v>
      </c>
      <c r="N131" s="83">
        <f t="shared" si="1390"/>
        <v>11</v>
      </c>
      <c r="O131" s="83">
        <f t="shared" si="1390"/>
        <v>12</v>
      </c>
      <c r="P131" s="83">
        <f t="shared" si="1390"/>
        <v>13</v>
      </c>
      <c r="Q131" s="83">
        <f t="shared" si="1390"/>
        <v>14</v>
      </c>
      <c r="R131" s="83">
        <f t="shared" si="1390"/>
        <v>15</v>
      </c>
      <c r="S131" s="83">
        <f t="shared" si="1390"/>
        <v>16</v>
      </c>
      <c r="T131" s="83">
        <f t="shared" si="1390"/>
        <v>17</v>
      </c>
      <c r="U131" s="83">
        <f t="shared" si="1390"/>
        <v>18</v>
      </c>
      <c r="V131" s="83">
        <f t="shared" si="1390"/>
        <v>19</v>
      </c>
      <c r="W131" s="83">
        <f t="shared" si="1390"/>
        <v>20</v>
      </c>
      <c r="X131" s="83">
        <f t="shared" si="1390"/>
        <v>21</v>
      </c>
      <c r="Y131" s="83">
        <f t="shared" si="1390"/>
        <v>22</v>
      </c>
      <c r="Z131" s="83">
        <f t="shared" si="1390"/>
        <v>23</v>
      </c>
      <c r="AA131" s="83">
        <f t="shared" si="1390"/>
        <v>24</v>
      </c>
      <c r="AB131" s="83">
        <f t="shared" si="1390"/>
        <v>25</v>
      </c>
      <c r="AC131" s="83">
        <f t="shared" si="1390"/>
        <v>26</v>
      </c>
      <c r="AD131" s="83">
        <f t="shared" si="1390"/>
        <v>27</v>
      </c>
      <c r="AE131" s="83">
        <f t="shared" si="1390"/>
        <v>28</v>
      </c>
      <c r="AF131" s="83">
        <f t="shared" si="1390"/>
        <v>29</v>
      </c>
      <c r="AG131" s="83">
        <f t="shared" si="1390"/>
        <v>30</v>
      </c>
      <c r="AH131" s="83">
        <f t="shared" si="1390"/>
        <v>31</v>
      </c>
      <c r="AI131" s="83">
        <f t="shared" si="1390"/>
        <v>32</v>
      </c>
      <c r="AJ131" s="83">
        <f t="shared" si="1390"/>
        <v>33</v>
      </c>
      <c r="AK131" s="83">
        <f t="shared" si="1390"/>
        <v>34</v>
      </c>
      <c r="AL131" s="83">
        <f t="shared" si="1390"/>
        <v>35</v>
      </c>
      <c r="AM131" s="83">
        <f t="shared" si="1390"/>
        <v>36</v>
      </c>
      <c r="AN131" s="83">
        <f t="shared" si="1390"/>
        <v>37</v>
      </c>
      <c r="AO131" s="83">
        <f t="shared" si="1390"/>
        <v>38</v>
      </c>
      <c r="AP131" s="83">
        <f t="shared" si="1390"/>
        <v>39</v>
      </c>
      <c r="AQ131" s="83">
        <f t="shared" si="1390"/>
        <v>40</v>
      </c>
      <c r="AR131" s="83">
        <f t="shared" si="1390"/>
        <v>41</v>
      </c>
      <c r="AS131" s="83">
        <f t="shared" si="1390"/>
        <v>42</v>
      </c>
      <c r="AT131" s="83">
        <f t="shared" si="1390"/>
        <v>43</v>
      </c>
      <c r="AU131" s="83">
        <f t="shared" si="1390"/>
        <v>44</v>
      </c>
      <c r="AV131" s="83">
        <f t="shared" si="1390"/>
        <v>45</v>
      </c>
      <c r="AW131" s="83">
        <f t="shared" si="1390"/>
        <v>46</v>
      </c>
      <c r="AX131" s="83">
        <f t="shared" si="1390"/>
        <v>47</v>
      </c>
      <c r="AY131" s="83">
        <f t="shared" si="1390"/>
        <v>48</v>
      </c>
      <c r="AZ131" s="83">
        <f t="shared" si="1390"/>
        <v>49</v>
      </c>
      <c r="BA131" s="83">
        <f t="shared" si="1390"/>
        <v>50</v>
      </c>
      <c r="BB131" s="83">
        <f t="shared" si="1390"/>
        <v>51</v>
      </c>
      <c r="BC131" s="83">
        <f t="shared" si="1390"/>
        <v>52</v>
      </c>
      <c r="BD131" s="83">
        <f t="shared" si="1390"/>
        <v>53</v>
      </c>
      <c r="BE131" s="83">
        <f t="shared" si="1390"/>
        <v>54</v>
      </c>
      <c r="BF131" s="83">
        <f t="shared" si="1390"/>
        <v>55</v>
      </c>
      <c r="BG131" s="83">
        <f t="shared" si="1390"/>
        <v>56</v>
      </c>
      <c r="BH131" s="83">
        <f t="shared" si="1390"/>
        <v>57</v>
      </c>
      <c r="BI131" s="83">
        <f t="shared" si="1390"/>
        <v>58</v>
      </c>
      <c r="BJ131" s="83">
        <f t="shared" si="1390"/>
        <v>59</v>
      </c>
      <c r="BK131" s="83">
        <f t="shared" si="1390"/>
        <v>60</v>
      </c>
      <c r="BL131" s="83">
        <f t="shared" si="1390"/>
        <v>61</v>
      </c>
      <c r="BM131" s="83">
        <f t="shared" si="1390"/>
        <v>62</v>
      </c>
      <c r="BN131" s="83">
        <f t="shared" si="1390"/>
        <v>63</v>
      </c>
      <c r="BO131" s="83">
        <f t="shared" si="1390"/>
        <v>64</v>
      </c>
      <c r="BP131" s="83">
        <f t="shared" si="1390"/>
        <v>65</v>
      </c>
      <c r="BQ131" s="83">
        <f t="shared" si="1390"/>
        <v>66</v>
      </c>
      <c r="BR131" s="83">
        <f t="shared" si="1390"/>
        <v>67</v>
      </c>
      <c r="BS131" s="83">
        <f t="shared" si="1390"/>
        <v>68</v>
      </c>
      <c r="BT131" s="83">
        <f t="shared" ref="BT131:EE131" si="1391">BT104+$B106</f>
        <v>69</v>
      </c>
      <c r="BU131" s="83">
        <f t="shared" si="1391"/>
        <v>70</v>
      </c>
      <c r="BV131" s="83">
        <f t="shared" si="1391"/>
        <v>71</v>
      </c>
      <c r="BW131" s="83">
        <f t="shared" si="1391"/>
        <v>72</v>
      </c>
      <c r="BX131" s="83">
        <f t="shared" si="1391"/>
        <v>73</v>
      </c>
      <c r="BY131" s="83">
        <f t="shared" si="1391"/>
        <v>74</v>
      </c>
      <c r="BZ131" s="83">
        <f t="shared" si="1391"/>
        <v>75</v>
      </c>
      <c r="CA131" s="83">
        <f t="shared" si="1391"/>
        <v>76</v>
      </c>
      <c r="CB131" s="83">
        <f t="shared" si="1391"/>
        <v>77</v>
      </c>
      <c r="CC131" s="83">
        <f t="shared" si="1391"/>
        <v>78</v>
      </c>
      <c r="CD131" s="83">
        <f t="shared" si="1391"/>
        <v>79</v>
      </c>
      <c r="CE131" s="83">
        <f t="shared" si="1391"/>
        <v>80</v>
      </c>
      <c r="CF131" s="83">
        <f t="shared" si="1391"/>
        <v>81</v>
      </c>
      <c r="CG131" s="83">
        <f t="shared" si="1391"/>
        <v>82</v>
      </c>
      <c r="CH131" s="83">
        <f t="shared" si="1391"/>
        <v>83</v>
      </c>
      <c r="CI131" s="83">
        <f t="shared" si="1391"/>
        <v>84</v>
      </c>
      <c r="CJ131" s="83">
        <f t="shared" si="1391"/>
        <v>85</v>
      </c>
      <c r="CK131" s="83">
        <f t="shared" si="1391"/>
        <v>86</v>
      </c>
      <c r="CL131" s="83">
        <f t="shared" si="1391"/>
        <v>87</v>
      </c>
      <c r="CM131" s="83">
        <f t="shared" si="1391"/>
        <v>88</v>
      </c>
      <c r="CN131" s="83">
        <f t="shared" si="1391"/>
        <v>89</v>
      </c>
      <c r="CO131" s="83">
        <f t="shared" si="1391"/>
        <v>90</v>
      </c>
      <c r="CP131" s="83">
        <f t="shared" si="1391"/>
        <v>91</v>
      </c>
      <c r="CQ131" s="83">
        <f t="shared" si="1391"/>
        <v>92</v>
      </c>
      <c r="CR131" s="83">
        <f t="shared" si="1391"/>
        <v>93</v>
      </c>
      <c r="CS131" s="83">
        <f t="shared" si="1391"/>
        <v>94</v>
      </c>
      <c r="CT131" s="83">
        <f t="shared" si="1391"/>
        <v>95</v>
      </c>
      <c r="CU131" s="83">
        <f t="shared" si="1391"/>
        <v>96</v>
      </c>
      <c r="CV131" s="83">
        <f t="shared" si="1391"/>
        <v>97</v>
      </c>
      <c r="CW131" s="83">
        <f t="shared" si="1391"/>
        <v>98</v>
      </c>
      <c r="CX131" s="83">
        <f t="shared" si="1391"/>
        <v>99</v>
      </c>
      <c r="CY131" s="83">
        <f t="shared" si="1391"/>
        <v>100</v>
      </c>
      <c r="CZ131" s="83">
        <f t="shared" si="1391"/>
        <v>101</v>
      </c>
      <c r="DA131" s="83">
        <f t="shared" si="1391"/>
        <v>102</v>
      </c>
      <c r="DB131" s="83">
        <f t="shared" si="1391"/>
        <v>103</v>
      </c>
      <c r="DC131" s="83">
        <f t="shared" si="1391"/>
        <v>104</v>
      </c>
      <c r="DD131" s="83">
        <f t="shared" si="1391"/>
        <v>105</v>
      </c>
      <c r="DE131" s="83">
        <f t="shared" si="1391"/>
        <v>106</v>
      </c>
      <c r="DF131" s="83">
        <f t="shared" si="1391"/>
        <v>107</v>
      </c>
      <c r="DG131" s="83">
        <f t="shared" si="1391"/>
        <v>108</v>
      </c>
      <c r="DH131" s="83">
        <f t="shared" si="1391"/>
        <v>109</v>
      </c>
      <c r="DI131" s="83">
        <f t="shared" si="1391"/>
        <v>110</v>
      </c>
      <c r="DJ131" s="83">
        <f t="shared" si="1391"/>
        <v>111</v>
      </c>
      <c r="DK131" s="83">
        <f t="shared" si="1391"/>
        <v>112</v>
      </c>
      <c r="DL131" s="83">
        <f t="shared" si="1391"/>
        <v>113</v>
      </c>
      <c r="DM131" s="83">
        <f t="shared" si="1391"/>
        <v>114</v>
      </c>
      <c r="DN131" s="83">
        <f t="shared" si="1391"/>
        <v>115</v>
      </c>
      <c r="DO131" s="83">
        <f t="shared" si="1391"/>
        <v>116</v>
      </c>
      <c r="DP131" s="83">
        <f t="shared" si="1391"/>
        <v>117</v>
      </c>
      <c r="DQ131" s="83">
        <f t="shared" si="1391"/>
        <v>118</v>
      </c>
      <c r="DR131" s="83">
        <f t="shared" si="1391"/>
        <v>119</v>
      </c>
      <c r="DS131" s="83">
        <f t="shared" si="1391"/>
        <v>120</v>
      </c>
      <c r="DT131" s="83">
        <f t="shared" si="1391"/>
        <v>121</v>
      </c>
      <c r="DU131" s="83">
        <f t="shared" si="1391"/>
        <v>122</v>
      </c>
      <c r="DV131" s="83">
        <f t="shared" si="1391"/>
        <v>123</v>
      </c>
      <c r="DW131" s="83">
        <f t="shared" si="1391"/>
        <v>124</v>
      </c>
      <c r="DX131" s="83">
        <f t="shared" si="1391"/>
        <v>125</v>
      </c>
      <c r="DY131" s="83">
        <f t="shared" si="1391"/>
        <v>126</v>
      </c>
      <c r="DZ131" s="83">
        <f t="shared" si="1391"/>
        <v>127</v>
      </c>
      <c r="EA131" s="83">
        <f t="shared" si="1391"/>
        <v>128</v>
      </c>
      <c r="EB131" s="83">
        <f t="shared" si="1391"/>
        <v>129</v>
      </c>
      <c r="EC131" s="83">
        <f t="shared" si="1391"/>
        <v>130</v>
      </c>
      <c r="ED131" s="83">
        <f t="shared" si="1391"/>
        <v>131</v>
      </c>
      <c r="EE131" s="83">
        <f t="shared" si="1391"/>
        <v>132</v>
      </c>
      <c r="EF131" s="83">
        <f t="shared" ref="EF131" si="1392">EF104+$B106</f>
        <v>133</v>
      </c>
      <c r="EG131" s="108"/>
    </row>
    <row r="132" spans="1:137" x14ac:dyDescent="0.3">
      <c r="A132" s="13"/>
      <c r="B132" s="13"/>
      <c r="C132" s="13"/>
      <c r="D132" s="13" t="str">
        <f>$B$104&amp;F132</f>
        <v>CPTOG</v>
      </c>
      <c r="E132" s="196"/>
      <c r="F132" s="71" t="s">
        <v>202</v>
      </c>
      <c r="G132" s="83">
        <f t="shared" ref="G132:BR132" si="1393">G133+G110</f>
        <v>24.710749999999997</v>
      </c>
      <c r="H132" s="84">
        <f t="shared" si="1393"/>
        <v>24.710749999999997</v>
      </c>
      <c r="I132" s="84">
        <f t="shared" si="1393"/>
        <v>24.710749999999997</v>
      </c>
      <c r="J132" s="84">
        <f t="shared" si="1393"/>
        <v>24.710749999999997</v>
      </c>
      <c r="K132" s="84">
        <f t="shared" si="1393"/>
        <v>24.710749999999997</v>
      </c>
      <c r="L132" s="84">
        <f t="shared" si="1393"/>
        <v>30.57</v>
      </c>
      <c r="M132" s="84">
        <f t="shared" si="1393"/>
        <v>30.57</v>
      </c>
      <c r="N132" s="84">
        <f t="shared" si="1393"/>
        <v>30.57</v>
      </c>
      <c r="O132" s="84">
        <f t="shared" si="1393"/>
        <v>23.436999999999998</v>
      </c>
      <c r="P132" s="84">
        <f t="shared" si="1393"/>
        <v>23.436999999999998</v>
      </c>
      <c r="Q132" s="84">
        <f t="shared" si="1393"/>
        <v>23.182249999999996</v>
      </c>
      <c r="R132" s="84">
        <f t="shared" si="1393"/>
        <v>23.182249999999996</v>
      </c>
      <c r="S132" s="84">
        <f t="shared" si="1393"/>
        <v>23.182249999999996</v>
      </c>
      <c r="T132" s="84">
        <f t="shared" si="1393"/>
        <v>23.182249999999996</v>
      </c>
      <c r="U132" s="84">
        <f t="shared" si="1393"/>
        <v>23.182249999999996</v>
      </c>
      <c r="V132" s="84">
        <f t="shared" si="1393"/>
        <v>23.436999999999998</v>
      </c>
      <c r="W132" s="84">
        <f t="shared" si="1393"/>
        <v>23.436999999999998</v>
      </c>
      <c r="X132" s="84">
        <f t="shared" si="1393"/>
        <v>23.436999999999998</v>
      </c>
      <c r="Y132" s="84">
        <f t="shared" si="1393"/>
        <v>23.436999999999998</v>
      </c>
      <c r="Z132" s="84">
        <f t="shared" si="1393"/>
        <v>23.436999999999998</v>
      </c>
      <c r="AA132" s="84">
        <f t="shared" si="1393"/>
        <v>22.927499999999998</v>
      </c>
      <c r="AB132" s="84">
        <f t="shared" si="1393"/>
        <v>22.927499999999998</v>
      </c>
      <c r="AC132" s="84">
        <f t="shared" si="1393"/>
        <v>22.927499999999998</v>
      </c>
      <c r="AD132" s="84">
        <f t="shared" si="1393"/>
        <v>22.927499999999998</v>
      </c>
      <c r="AE132" s="84">
        <f t="shared" si="1393"/>
        <v>22.927499999999998</v>
      </c>
      <c r="AF132" s="84">
        <f t="shared" si="1393"/>
        <v>22.163249999999998</v>
      </c>
      <c r="AG132" s="84">
        <f t="shared" si="1393"/>
        <v>22.163249999999998</v>
      </c>
      <c r="AH132" s="84">
        <f t="shared" si="1393"/>
        <v>22.163249999999998</v>
      </c>
      <c r="AI132" s="84">
        <f t="shared" si="1393"/>
        <v>22.163249999999998</v>
      </c>
      <c r="AJ132" s="84">
        <f t="shared" si="1393"/>
        <v>22.163249999999998</v>
      </c>
      <c r="AK132" s="84">
        <f t="shared" si="1393"/>
        <v>23.436999999999998</v>
      </c>
      <c r="AL132" s="84">
        <f t="shared" si="1393"/>
        <v>23.436999999999998</v>
      </c>
      <c r="AM132" s="84">
        <f t="shared" si="1393"/>
        <v>23.436999999999998</v>
      </c>
      <c r="AN132" s="84">
        <f t="shared" si="1393"/>
        <v>23.436999999999998</v>
      </c>
      <c r="AO132" s="84">
        <f t="shared" si="1393"/>
        <v>23.436999999999998</v>
      </c>
      <c r="AP132" s="84">
        <f t="shared" si="1393"/>
        <v>23.182249999999996</v>
      </c>
      <c r="AQ132" s="84">
        <f t="shared" si="1393"/>
        <v>23.182249999999996</v>
      </c>
      <c r="AR132" s="84">
        <f t="shared" si="1393"/>
        <v>23.182249999999996</v>
      </c>
      <c r="AS132" s="84">
        <f t="shared" si="1393"/>
        <v>23.182249999999996</v>
      </c>
      <c r="AT132" s="84">
        <f t="shared" si="1393"/>
        <v>23.182249999999996</v>
      </c>
      <c r="AU132" s="84">
        <f t="shared" si="1393"/>
        <v>24.965500000000002</v>
      </c>
      <c r="AV132" s="84">
        <f t="shared" si="1393"/>
        <v>24.965500000000002</v>
      </c>
      <c r="AW132" s="84">
        <f t="shared" si="1393"/>
        <v>24.965500000000002</v>
      </c>
      <c r="AX132" s="84">
        <f t="shared" si="1393"/>
        <v>24.965500000000002</v>
      </c>
      <c r="AY132" s="84">
        <f t="shared" si="1393"/>
        <v>24.965500000000002</v>
      </c>
      <c r="AZ132" s="84">
        <f t="shared" si="1393"/>
        <v>27.258249999999997</v>
      </c>
      <c r="BA132" s="84">
        <f t="shared" si="1393"/>
        <v>27.258249999999997</v>
      </c>
      <c r="BB132" s="84">
        <f t="shared" si="1393"/>
        <v>27.258249999999997</v>
      </c>
      <c r="BC132" s="84">
        <f t="shared" si="1393"/>
        <v>27.258249999999997</v>
      </c>
      <c r="BD132" s="84">
        <f t="shared" si="1393"/>
        <v>27.258249999999997</v>
      </c>
      <c r="BE132" s="84">
        <f t="shared" si="1393"/>
        <v>25.984499999999997</v>
      </c>
      <c r="BF132" s="84">
        <f t="shared" si="1393"/>
        <v>25.984499999999997</v>
      </c>
      <c r="BG132" s="84">
        <f t="shared" si="1393"/>
        <v>25.984499999999997</v>
      </c>
      <c r="BH132" s="84">
        <f t="shared" si="1393"/>
        <v>25.984499999999997</v>
      </c>
      <c r="BI132" s="84">
        <f t="shared" si="1393"/>
        <v>25.984499999999997</v>
      </c>
      <c r="BJ132" s="84">
        <f t="shared" si="1393"/>
        <v>25.475000000000001</v>
      </c>
      <c r="BK132" s="84">
        <f t="shared" si="1393"/>
        <v>25.475000000000001</v>
      </c>
      <c r="BL132" s="84">
        <f t="shared" si="1393"/>
        <v>25.475000000000001</v>
      </c>
      <c r="BM132" s="84">
        <f t="shared" si="1393"/>
        <v>25.475000000000001</v>
      </c>
      <c r="BN132" s="84">
        <f t="shared" si="1393"/>
        <v>25.475000000000001</v>
      </c>
      <c r="BO132" s="84">
        <f t="shared" si="1393"/>
        <v>23.691750000000003</v>
      </c>
      <c r="BP132" s="84">
        <f t="shared" si="1393"/>
        <v>23.691750000000003</v>
      </c>
      <c r="BQ132" s="84">
        <f t="shared" si="1393"/>
        <v>23.691750000000003</v>
      </c>
      <c r="BR132" s="84">
        <f t="shared" si="1393"/>
        <v>23.691750000000003</v>
      </c>
      <c r="BS132" s="84">
        <f t="shared" ref="BS132:ED132" si="1394">BS133+BS110</f>
        <v>23.691750000000003</v>
      </c>
      <c r="BT132" s="84">
        <f t="shared" si="1394"/>
        <v>21.653749999999999</v>
      </c>
      <c r="BU132" s="84">
        <f t="shared" si="1394"/>
        <v>21.653749999999999</v>
      </c>
      <c r="BV132" s="84">
        <f t="shared" si="1394"/>
        <v>21.653749999999999</v>
      </c>
      <c r="BW132" s="84">
        <f t="shared" si="1394"/>
        <v>21.653749999999999</v>
      </c>
      <c r="BX132" s="84">
        <f t="shared" si="1394"/>
        <v>21.653749999999999</v>
      </c>
      <c r="BY132" s="84">
        <f t="shared" si="1394"/>
        <v>21.908499999999997</v>
      </c>
      <c r="BZ132" s="84">
        <f t="shared" si="1394"/>
        <v>21.908499999999997</v>
      </c>
      <c r="CA132" s="84">
        <f t="shared" si="1394"/>
        <v>21.908499999999997</v>
      </c>
      <c r="CB132" s="84">
        <f t="shared" si="1394"/>
        <v>21.908499999999997</v>
      </c>
      <c r="CC132" s="84">
        <f t="shared" si="1394"/>
        <v>21.908499999999997</v>
      </c>
      <c r="CD132" s="84">
        <f t="shared" si="1394"/>
        <v>22.672750000000001</v>
      </c>
      <c r="CE132" s="84">
        <f t="shared" si="1394"/>
        <v>22.672750000000001</v>
      </c>
      <c r="CF132" s="84">
        <f t="shared" si="1394"/>
        <v>22.672750000000001</v>
      </c>
      <c r="CG132" s="84">
        <f t="shared" si="1394"/>
        <v>22.672750000000001</v>
      </c>
      <c r="CH132" s="84">
        <f t="shared" si="1394"/>
        <v>22.672750000000001</v>
      </c>
      <c r="CI132" s="84">
        <f t="shared" si="1394"/>
        <v>23.182249999999996</v>
      </c>
      <c r="CJ132" s="84">
        <f t="shared" si="1394"/>
        <v>23.182249999999996</v>
      </c>
      <c r="CK132" s="84">
        <f t="shared" si="1394"/>
        <v>23.182249999999996</v>
      </c>
      <c r="CL132" s="84">
        <f t="shared" si="1394"/>
        <v>23.182249999999996</v>
      </c>
      <c r="CM132" s="84">
        <f t="shared" si="1394"/>
        <v>23.182249999999996</v>
      </c>
      <c r="CN132" s="84">
        <f t="shared" si="1394"/>
        <v>23.691750000000003</v>
      </c>
      <c r="CO132" s="84">
        <f t="shared" si="1394"/>
        <v>23.691750000000003</v>
      </c>
      <c r="CP132" s="84">
        <f t="shared" si="1394"/>
        <v>23.691750000000003</v>
      </c>
      <c r="CQ132" s="84">
        <f t="shared" si="1394"/>
        <v>23.691750000000003</v>
      </c>
      <c r="CR132" s="84">
        <f t="shared" si="1394"/>
        <v>23.691750000000003</v>
      </c>
      <c r="CS132" s="84">
        <f t="shared" si="1394"/>
        <v>23.436999999999998</v>
      </c>
      <c r="CT132" s="84">
        <f t="shared" si="1394"/>
        <v>23.436999999999998</v>
      </c>
      <c r="CU132" s="84">
        <f t="shared" si="1394"/>
        <v>23.436999999999998</v>
      </c>
      <c r="CV132" s="84">
        <f t="shared" si="1394"/>
        <v>23.436999999999998</v>
      </c>
      <c r="CW132" s="84">
        <f t="shared" si="1394"/>
        <v>23.436999999999998</v>
      </c>
      <c r="CX132" s="84">
        <f t="shared" si="1394"/>
        <v>19.106249999999999</v>
      </c>
      <c r="CY132" s="84">
        <f t="shared" si="1394"/>
        <v>19.106249999999999</v>
      </c>
      <c r="CZ132" s="84">
        <f t="shared" si="1394"/>
        <v>19.106249999999999</v>
      </c>
      <c r="DA132" s="84">
        <f t="shared" si="1394"/>
        <v>20.634749999999997</v>
      </c>
      <c r="DB132" s="84">
        <f t="shared" si="1394"/>
        <v>20.634749999999997</v>
      </c>
      <c r="DC132" s="84">
        <f t="shared" si="1394"/>
        <v>20.125250000000001</v>
      </c>
      <c r="DD132" s="84">
        <f t="shared" si="1394"/>
        <v>20.125250000000001</v>
      </c>
      <c r="DE132" s="84">
        <f t="shared" si="1394"/>
        <v>20.125250000000001</v>
      </c>
      <c r="DF132" s="84">
        <f t="shared" si="1394"/>
        <v>20.125250000000001</v>
      </c>
      <c r="DG132" s="84">
        <f t="shared" si="1394"/>
        <v>20.125250000000001</v>
      </c>
      <c r="DH132" s="84">
        <f t="shared" si="1394"/>
        <v>19.615749999999998</v>
      </c>
      <c r="DI132" s="84">
        <f t="shared" si="1394"/>
        <v>19.615749999999998</v>
      </c>
      <c r="DJ132" s="84">
        <f t="shared" si="1394"/>
        <v>19.615749999999998</v>
      </c>
      <c r="DK132" s="84">
        <f t="shared" si="1394"/>
        <v>19.615749999999998</v>
      </c>
      <c r="DL132" s="84">
        <f t="shared" si="1394"/>
        <v>19.615749999999998</v>
      </c>
      <c r="DM132" s="84">
        <f t="shared" si="1394"/>
        <v>17.577750000000002</v>
      </c>
      <c r="DN132" s="84">
        <f t="shared" si="1394"/>
        <v>17.577750000000002</v>
      </c>
      <c r="DO132" s="84">
        <f t="shared" si="1394"/>
        <v>17.577750000000002</v>
      </c>
      <c r="DP132" s="84">
        <f t="shared" si="1394"/>
        <v>17.577750000000002</v>
      </c>
      <c r="DQ132" s="84">
        <f t="shared" si="1394"/>
        <v>17.577750000000002</v>
      </c>
      <c r="DR132" s="84">
        <f t="shared" si="1394"/>
        <v>20.257355109995455</v>
      </c>
      <c r="DS132" s="84">
        <f t="shared" si="1394"/>
        <v>20.257355109995455</v>
      </c>
      <c r="DT132" s="84">
        <f t="shared" si="1394"/>
        <v>20.257355109995455</v>
      </c>
      <c r="DU132" s="84">
        <f t="shared" si="1394"/>
        <v>18.72885510999545</v>
      </c>
      <c r="DV132" s="84">
        <f t="shared" si="1394"/>
        <v>18.72885510999545</v>
      </c>
      <c r="DW132" s="84">
        <f t="shared" si="1394"/>
        <v>18.134713264540913</v>
      </c>
      <c r="DX132" s="84">
        <f t="shared" si="1394"/>
        <v>18.134713264540913</v>
      </c>
      <c r="DY132" s="84">
        <f t="shared" si="1394"/>
        <v>18.134713264540913</v>
      </c>
      <c r="DZ132" s="84">
        <f t="shared" si="1394"/>
        <v>18.134713264540913</v>
      </c>
      <c r="EA132" s="84">
        <f t="shared" si="1394"/>
        <v>18.134713264540913</v>
      </c>
      <c r="EB132" s="84">
        <f t="shared" si="1394"/>
        <v>12.784963264540909</v>
      </c>
      <c r="EC132" s="84">
        <f t="shared" si="1394"/>
        <v>12.784963264540909</v>
      </c>
      <c r="ED132" s="84">
        <f t="shared" si="1394"/>
        <v>12.784963264540909</v>
      </c>
      <c r="EE132" s="84">
        <f t="shared" ref="EE132" si="1395">EE133+EE110</f>
        <v>17.803037449199998</v>
      </c>
      <c r="EF132" s="197">
        <f>EF133+EF110</f>
        <v>17.803037449199998</v>
      </c>
      <c r="EG132" s="108"/>
    </row>
    <row r="133" spans="1:137" x14ac:dyDescent="0.3">
      <c r="A133" s="13"/>
      <c r="B133" s="13"/>
      <c r="C133" s="13"/>
      <c r="D133" s="13" t="str">
        <f t="shared" ref="D133:D134" si="1396">$B$104&amp;F133</f>
        <v>CPTOY</v>
      </c>
      <c r="E133" s="196"/>
      <c r="F133" s="71" t="s">
        <v>203</v>
      </c>
      <c r="G133" s="83">
        <f>G114+G111</f>
        <v>17.435749999999999</v>
      </c>
      <c r="H133" s="84">
        <f t="shared" ref="H133:BS133" si="1397">H114+H111</f>
        <v>17.435749999999999</v>
      </c>
      <c r="I133" s="84">
        <f t="shared" si="1397"/>
        <v>17.435749999999999</v>
      </c>
      <c r="J133" s="84">
        <f t="shared" si="1397"/>
        <v>17.435749999999999</v>
      </c>
      <c r="K133" s="84">
        <f t="shared" si="1397"/>
        <v>17.435749999999999</v>
      </c>
      <c r="L133" s="84">
        <f t="shared" si="1397"/>
        <v>21.57</v>
      </c>
      <c r="M133" s="84">
        <f t="shared" si="1397"/>
        <v>21.57</v>
      </c>
      <c r="N133" s="84">
        <f t="shared" si="1397"/>
        <v>21.57</v>
      </c>
      <c r="O133" s="84">
        <f t="shared" si="1397"/>
        <v>16.536999999999999</v>
      </c>
      <c r="P133" s="84">
        <f t="shared" si="1397"/>
        <v>16.536999999999999</v>
      </c>
      <c r="Q133" s="84">
        <f t="shared" si="1397"/>
        <v>16.357249999999997</v>
      </c>
      <c r="R133" s="84">
        <f t="shared" si="1397"/>
        <v>16.357249999999997</v>
      </c>
      <c r="S133" s="84">
        <f t="shared" si="1397"/>
        <v>16.357249999999997</v>
      </c>
      <c r="T133" s="84">
        <f t="shared" si="1397"/>
        <v>16.357249999999997</v>
      </c>
      <c r="U133" s="84">
        <f t="shared" si="1397"/>
        <v>16.357249999999997</v>
      </c>
      <c r="V133" s="84">
        <f t="shared" si="1397"/>
        <v>16.536999999999999</v>
      </c>
      <c r="W133" s="84">
        <f t="shared" si="1397"/>
        <v>16.536999999999999</v>
      </c>
      <c r="X133" s="84">
        <f t="shared" si="1397"/>
        <v>16.536999999999999</v>
      </c>
      <c r="Y133" s="84">
        <f t="shared" si="1397"/>
        <v>16.536999999999999</v>
      </c>
      <c r="Z133" s="84">
        <f t="shared" si="1397"/>
        <v>16.536999999999999</v>
      </c>
      <c r="AA133" s="84">
        <f t="shared" si="1397"/>
        <v>16.177499999999998</v>
      </c>
      <c r="AB133" s="84">
        <f t="shared" si="1397"/>
        <v>16.177499999999998</v>
      </c>
      <c r="AC133" s="84">
        <f t="shared" si="1397"/>
        <v>16.177499999999998</v>
      </c>
      <c r="AD133" s="84">
        <f t="shared" si="1397"/>
        <v>16.177499999999998</v>
      </c>
      <c r="AE133" s="84">
        <f t="shared" si="1397"/>
        <v>16.177499999999998</v>
      </c>
      <c r="AF133" s="84">
        <f t="shared" si="1397"/>
        <v>15.638249999999999</v>
      </c>
      <c r="AG133" s="84">
        <f t="shared" si="1397"/>
        <v>15.638249999999999</v>
      </c>
      <c r="AH133" s="84">
        <f t="shared" si="1397"/>
        <v>15.638249999999999</v>
      </c>
      <c r="AI133" s="84">
        <f t="shared" si="1397"/>
        <v>15.638249999999999</v>
      </c>
      <c r="AJ133" s="84">
        <f t="shared" si="1397"/>
        <v>15.638249999999999</v>
      </c>
      <c r="AK133" s="84">
        <f t="shared" si="1397"/>
        <v>16.536999999999999</v>
      </c>
      <c r="AL133" s="84">
        <f t="shared" si="1397"/>
        <v>16.536999999999999</v>
      </c>
      <c r="AM133" s="84">
        <f t="shared" si="1397"/>
        <v>16.536999999999999</v>
      </c>
      <c r="AN133" s="84">
        <f t="shared" si="1397"/>
        <v>16.536999999999999</v>
      </c>
      <c r="AO133" s="84">
        <f t="shared" si="1397"/>
        <v>16.536999999999999</v>
      </c>
      <c r="AP133" s="84">
        <f t="shared" si="1397"/>
        <v>16.357249999999997</v>
      </c>
      <c r="AQ133" s="84">
        <f t="shared" si="1397"/>
        <v>16.357249999999997</v>
      </c>
      <c r="AR133" s="84">
        <f t="shared" si="1397"/>
        <v>16.357249999999997</v>
      </c>
      <c r="AS133" s="84">
        <f t="shared" si="1397"/>
        <v>16.357249999999997</v>
      </c>
      <c r="AT133" s="84">
        <f t="shared" si="1397"/>
        <v>16.357249999999997</v>
      </c>
      <c r="AU133" s="84">
        <f t="shared" si="1397"/>
        <v>17.615500000000001</v>
      </c>
      <c r="AV133" s="84">
        <f t="shared" si="1397"/>
        <v>17.615500000000001</v>
      </c>
      <c r="AW133" s="84">
        <f t="shared" si="1397"/>
        <v>17.615500000000001</v>
      </c>
      <c r="AX133" s="84">
        <f t="shared" si="1397"/>
        <v>17.615500000000001</v>
      </c>
      <c r="AY133" s="84">
        <f t="shared" si="1397"/>
        <v>17.615500000000001</v>
      </c>
      <c r="AZ133" s="84">
        <f t="shared" si="1397"/>
        <v>19.233249999999998</v>
      </c>
      <c r="BA133" s="84">
        <f t="shared" si="1397"/>
        <v>19.233249999999998</v>
      </c>
      <c r="BB133" s="84">
        <f t="shared" si="1397"/>
        <v>19.233249999999998</v>
      </c>
      <c r="BC133" s="84">
        <f t="shared" si="1397"/>
        <v>19.233249999999998</v>
      </c>
      <c r="BD133" s="84">
        <f t="shared" si="1397"/>
        <v>19.233249999999998</v>
      </c>
      <c r="BE133" s="84">
        <f t="shared" si="1397"/>
        <v>18.334499999999998</v>
      </c>
      <c r="BF133" s="84">
        <f t="shared" si="1397"/>
        <v>18.334499999999998</v>
      </c>
      <c r="BG133" s="84">
        <f t="shared" si="1397"/>
        <v>18.334499999999998</v>
      </c>
      <c r="BH133" s="84">
        <f t="shared" si="1397"/>
        <v>18.334499999999998</v>
      </c>
      <c r="BI133" s="84">
        <f t="shared" si="1397"/>
        <v>18.334499999999998</v>
      </c>
      <c r="BJ133" s="84">
        <f t="shared" si="1397"/>
        <v>17.975000000000001</v>
      </c>
      <c r="BK133" s="84">
        <f t="shared" si="1397"/>
        <v>17.975000000000001</v>
      </c>
      <c r="BL133" s="84">
        <f t="shared" si="1397"/>
        <v>17.975000000000001</v>
      </c>
      <c r="BM133" s="84">
        <f t="shared" si="1397"/>
        <v>17.975000000000001</v>
      </c>
      <c r="BN133" s="84">
        <f t="shared" si="1397"/>
        <v>17.975000000000001</v>
      </c>
      <c r="BO133" s="84">
        <f t="shared" si="1397"/>
        <v>16.716750000000001</v>
      </c>
      <c r="BP133" s="84">
        <f t="shared" si="1397"/>
        <v>16.716750000000001</v>
      </c>
      <c r="BQ133" s="84">
        <f t="shared" si="1397"/>
        <v>16.716750000000001</v>
      </c>
      <c r="BR133" s="84">
        <f t="shared" si="1397"/>
        <v>16.716750000000001</v>
      </c>
      <c r="BS133" s="84">
        <f t="shared" si="1397"/>
        <v>16.716750000000001</v>
      </c>
      <c r="BT133" s="84">
        <f t="shared" ref="BT133:EE133" si="1398">BT114+BT111</f>
        <v>15.278749999999999</v>
      </c>
      <c r="BU133" s="84">
        <f t="shared" si="1398"/>
        <v>15.278749999999999</v>
      </c>
      <c r="BV133" s="84">
        <f t="shared" si="1398"/>
        <v>15.278749999999999</v>
      </c>
      <c r="BW133" s="84">
        <f t="shared" si="1398"/>
        <v>15.278749999999999</v>
      </c>
      <c r="BX133" s="84">
        <f t="shared" si="1398"/>
        <v>15.278749999999999</v>
      </c>
      <c r="BY133" s="84">
        <f t="shared" si="1398"/>
        <v>15.458499999999997</v>
      </c>
      <c r="BZ133" s="84">
        <f t="shared" si="1398"/>
        <v>15.458499999999997</v>
      </c>
      <c r="CA133" s="84">
        <f t="shared" si="1398"/>
        <v>15.458499999999997</v>
      </c>
      <c r="CB133" s="84">
        <f t="shared" si="1398"/>
        <v>15.458499999999997</v>
      </c>
      <c r="CC133" s="84">
        <f t="shared" si="1398"/>
        <v>15.458499999999997</v>
      </c>
      <c r="CD133" s="84">
        <f t="shared" si="1398"/>
        <v>15.997750000000002</v>
      </c>
      <c r="CE133" s="84">
        <f t="shared" si="1398"/>
        <v>15.997750000000002</v>
      </c>
      <c r="CF133" s="84">
        <f t="shared" si="1398"/>
        <v>15.997750000000002</v>
      </c>
      <c r="CG133" s="84">
        <f t="shared" si="1398"/>
        <v>15.997750000000002</v>
      </c>
      <c r="CH133" s="84">
        <f t="shared" si="1398"/>
        <v>15.997750000000002</v>
      </c>
      <c r="CI133" s="84">
        <f t="shared" si="1398"/>
        <v>16.357249999999997</v>
      </c>
      <c r="CJ133" s="84">
        <f t="shared" si="1398"/>
        <v>16.357249999999997</v>
      </c>
      <c r="CK133" s="84">
        <f t="shared" si="1398"/>
        <v>16.357249999999997</v>
      </c>
      <c r="CL133" s="84">
        <f t="shared" si="1398"/>
        <v>16.357249999999997</v>
      </c>
      <c r="CM133" s="84">
        <f t="shared" si="1398"/>
        <v>16.357249999999997</v>
      </c>
      <c r="CN133" s="84">
        <f t="shared" si="1398"/>
        <v>16.716750000000001</v>
      </c>
      <c r="CO133" s="84">
        <f t="shared" si="1398"/>
        <v>16.716750000000001</v>
      </c>
      <c r="CP133" s="84">
        <f t="shared" si="1398"/>
        <v>16.716750000000001</v>
      </c>
      <c r="CQ133" s="84">
        <f t="shared" si="1398"/>
        <v>16.716750000000001</v>
      </c>
      <c r="CR133" s="84">
        <f t="shared" si="1398"/>
        <v>16.716750000000001</v>
      </c>
      <c r="CS133" s="84">
        <f t="shared" si="1398"/>
        <v>16.536999999999999</v>
      </c>
      <c r="CT133" s="84">
        <f t="shared" si="1398"/>
        <v>16.536999999999999</v>
      </c>
      <c r="CU133" s="84">
        <f t="shared" si="1398"/>
        <v>16.536999999999999</v>
      </c>
      <c r="CV133" s="84">
        <f t="shared" si="1398"/>
        <v>16.536999999999999</v>
      </c>
      <c r="CW133" s="84">
        <f t="shared" si="1398"/>
        <v>16.536999999999999</v>
      </c>
      <c r="CX133" s="84">
        <f t="shared" si="1398"/>
        <v>13.481249999999999</v>
      </c>
      <c r="CY133" s="84">
        <f t="shared" si="1398"/>
        <v>13.481249999999999</v>
      </c>
      <c r="CZ133" s="84">
        <f t="shared" si="1398"/>
        <v>13.481249999999999</v>
      </c>
      <c r="DA133" s="84">
        <f t="shared" si="1398"/>
        <v>14.559749999999998</v>
      </c>
      <c r="DB133" s="84">
        <f t="shared" si="1398"/>
        <v>14.559749999999998</v>
      </c>
      <c r="DC133" s="84">
        <f t="shared" si="1398"/>
        <v>14.20025</v>
      </c>
      <c r="DD133" s="84">
        <f t="shared" si="1398"/>
        <v>14.20025</v>
      </c>
      <c r="DE133" s="84">
        <f t="shared" si="1398"/>
        <v>14.20025</v>
      </c>
      <c r="DF133" s="84">
        <f t="shared" si="1398"/>
        <v>14.20025</v>
      </c>
      <c r="DG133" s="84">
        <f t="shared" si="1398"/>
        <v>14.20025</v>
      </c>
      <c r="DH133" s="84">
        <f t="shared" si="1398"/>
        <v>13.84075</v>
      </c>
      <c r="DI133" s="84">
        <f t="shared" si="1398"/>
        <v>13.84075</v>
      </c>
      <c r="DJ133" s="84">
        <f t="shared" si="1398"/>
        <v>13.84075</v>
      </c>
      <c r="DK133" s="84">
        <f t="shared" si="1398"/>
        <v>13.84075</v>
      </c>
      <c r="DL133" s="84">
        <f t="shared" si="1398"/>
        <v>13.84075</v>
      </c>
      <c r="DM133" s="84">
        <f t="shared" si="1398"/>
        <v>12.402750000000001</v>
      </c>
      <c r="DN133" s="84">
        <f t="shared" si="1398"/>
        <v>12.402750000000001</v>
      </c>
      <c r="DO133" s="84">
        <f t="shared" si="1398"/>
        <v>12.402750000000001</v>
      </c>
      <c r="DP133" s="84">
        <f t="shared" si="1398"/>
        <v>12.402750000000001</v>
      </c>
      <c r="DQ133" s="84">
        <f t="shared" si="1398"/>
        <v>12.402750000000001</v>
      </c>
      <c r="DR133" s="84">
        <f t="shared" si="1398"/>
        <v>14.293462535904546</v>
      </c>
      <c r="DS133" s="84">
        <f t="shared" si="1398"/>
        <v>14.293462535904546</v>
      </c>
      <c r="DT133" s="84">
        <f t="shared" si="1398"/>
        <v>14.293462535904546</v>
      </c>
      <c r="DU133" s="84">
        <f t="shared" si="1398"/>
        <v>13.214962535904544</v>
      </c>
      <c r="DV133" s="84">
        <f t="shared" si="1398"/>
        <v>13.214962535904544</v>
      </c>
      <c r="DW133" s="84">
        <f t="shared" si="1398"/>
        <v>12.795739781359092</v>
      </c>
      <c r="DX133" s="84">
        <f t="shared" si="1398"/>
        <v>12.795739781359092</v>
      </c>
      <c r="DY133" s="84">
        <f t="shared" si="1398"/>
        <v>12.795739781359092</v>
      </c>
      <c r="DZ133" s="84">
        <f t="shared" si="1398"/>
        <v>12.795739781359092</v>
      </c>
      <c r="EA133" s="84">
        <f t="shared" si="1398"/>
        <v>12.795739781359092</v>
      </c>
      <c r="EB133" s="84">
        <f t="shared" si="1398"/>
        <v>9.0209897813590914</v>
      </c>
      <c r="EC133" s="84">
        <f t="shared" si="1398"/>
        <v>9.0209897813590914</v>
      </c>
      <c r="ED133" s="84">
        <f t="shared" si="1398"/>
        <v>9.0209897813590914</v>
      </c>
      <c r="EE133" s="84">
        <f t="shared" si="1398"/>
        <v>12.561711409199997</v>
      </c>
      <c r="EF133" s="197">
        <f t="shared" ref="EF133" si="1399">EF114+EF111</f>
        <v>12.561711409199997</v>
      </c>
      <c r="EG133" s="108"/>
    </row>
    <row r="134" spans="1:137" x14ac:dyDescent="0.3">
      <c r="A134" s="13"/>
      <c r="B134" s="13"/>
      <c r="C134" s="13"/>
      <c r="D134" s="13" t="str">
        <f t="shared" si="1396"/>
        <v>CPTOR</v>
      </c>
      <c r="E134" s="196"/>
      <c r="F134" s="71" t="s">
        <v>204</v>
      </c>
      <c r="G134" s="83">
        <f>G114</f>
        <v>2.8857499999999998</v>
      </c>
      <c r="H134" s="84">
        <f t="shared" ref="H134:BS134" si="1400">H114</f>
        <v>2.8857499999999998</v>
      </c>
      <c r="I134" s="84">
        <f t="shared" si="1400"/>
        <v>2.8857499999999998</v>
      </c>
      <c r="J134" s="84">
        <f t="shared" si="1400"/>
        <v>2.8857499999999998</v>
      </c>
      <c r="K134" s="84">
        <f t="shared" si="1400"/>
        <v>2.8857499999999998</v>
      </c>
      <c r="L134" s="84">
        <f t="shared" si="1400"/>
        <v>3.5699999999999994</v>
      </c>
      <c r="M134" s="84">
        <f t="shared" si="1400"/>
        <v>3.5699999999999994</v>
      </c>
      <c r="N134" s="84">
        <f t="shared" si="1400"/>
        <v>3.5699999999999994</v>
      </c>
      <c r="O134" s="84">
        <f t="shared" si="1400"/>
        <v>2.7369999999999997</v>
      </c>
      <c r="P134" s="84">
        <f t="shared" si="1400"/>
        <v>2.7369999999999997</v>
      </c>
      <c r="Q134" s="84">
        <f t="shared" si="1400"/>
        <v>2.7072499999999993</v>
      </c>
      <c r="R134" s="84">
        <f t="shared" si="1400"/>
        <v>2.7072499999999993</v>
      </c>
      <c r="S134" s="84">
        <f t="shared" si="1400"/>
        <v>2.7072499999999993</v>
      </c>
      <c r="T134" s="84">
        <f t="shared" si="1400"/>
        <v>2.7072499999999993</v>
      </c>
      <c r="U134" s="84">
        <f t="shared" si="1400"/>
        <v>2.7072499999999993</v>
      </c>
      <c r="V134" s="84">
        <f t="shared" si="1400"/>
        <v>2.7369999999999997</v>
      </c>
      <c r="W134" s="84">
        <f t="shared" si="1400"/>
        <v>2.7369999999999997</v>
      </c>
      <c r="X134" s="84">
        <f t="shared" si="1400"/>
        <v>2.7369999999999997</v>
      </c>
      <c r="Y134" s="84">
        <f t="shared" si="1400"/>
        <v>2.7369999999999997</v>
      </c>
      <c r="Z134" s="84">
        <f t="shared" si="1400"/>
        <v>2.7369999999999997</v>
      </c>
      <c r="AA134" s="84">
        <f t="shared" si="1400"/>
        <v>2.6774999999999998</v>
      </c>
      <c r="AB134" s="84">
        <f t="shared" si="1400"/>
        <v>2.6774999999999998</v>
      </c>
      <c r="AC134" s="84">
        <f t="shared" si="1400"/>
        <v>2.6774999999999998</v>
      </c>
      <c r="AD134" s="84">
        <f t="shared" si="1400"/>
        <v>2.6774999999999998</v>
      </c>
      <c r="AE134" s="84">
        <f t="shared" si="1400"/>
        <v>2.6774999999999998</v>
      </c>
      <c r="AF134" s="84">
        <f t="shared" si="1400"/>
        <v>2.5882499999999995</v>
      </c>
      <c r="AG134" s="84">
        <f t="shared" si="1400"/>
        <v>2.5882499999999995</v>
      </c>
      <c r="AH134" s="84">
        <f t="shared" si="1400"/>
        <v>2.5882499999999995</v>
      </c>
      <c r="AI134" s="84">
        <f t="shared" si="1400"/>
        <v>2.5882499999999995</v>
      </c>
      <c r="AJ134" s="84">
        <f t="shared" si="1400"/>
        <v>2.5882499999999995</v>
      </c>
      <c r="AK134" s="84">
        <f t="shared" si="1400"/>
        <v>2.7369999999999997</v>
      </c>
      <c r="AL134" s="84">
        <f t="shared" si="1400"/>
        <v>2.7369999999999997</v>
      </c>
      <c r="AM134" s="84">
        <f t="shared" si="1400"/>
        <v>2.7369999999999997</v>
      </c>
      <c r="AN134" s="84">
        <f t="shared" si="1400"/>
        <v>2.7369999999999997</v>
      </c>
      <c r="AO134" s="84">
        <f t="shared" si="1400"/>
        <v>2.7369999999999997</v>
      </c>
      <c r="AP134" s="84">
        <f t="shared" si="1400"/>
        <v>2.7072499999999993</v>
      </c>
      <c r="AQ134" s="84">
        <f t="shared" si="1400"/>
        <v>2.7072499999999993</v>
      </c>
      <c r="AR134" s="84">
        <f t="shared" si="1400"/>
        <v>2.7072499999999993</v>
      </c>
      <c r="AS134" s="84">
        <f t="shared" si="1400"/>
        <v>2.7072499999999993</v>
      </c>
      <c r="AT134" s="84">
        <f t="shared" si="1400"/>
        <v>2.7072499999999993</v>
      </c>
      <c r="AU134" s="84">
        <f t="shared" si="1400"/>
        <v>2.9154999999999998</v>
      </c>
      <c r="AV134" s="84">
        <f t="shared" si="1400"/>
        <v>2.9154999999999998</v>
      </c>
      <c r="AW134" s="84">
        <f t="shared" si="1400"/>
        <v>2.9154999999999998</v>
      </c>
      <c r="AX134" s="84">
        <f t="shared" si="1400"/>
        <v>2.9154999999999998</v>
      </c>
      <c r="AY134" s="84">
        <f t="shared" si="1400"/>
        <v>2.9154999999999998</v>
      </c>
      <c r="AZ134" s="84">
        <f t="shared" si="1400"/>
        <v>3.1832499999999997</v>
      </c>
      <c r="BA134" s="84">
        <f t="shared" si="1400"/>
        <v>3.1832499999999997</v>
      </c>
      <c r="BB134" s="84">
        <f t="shared" si="1400"/>
        <v>3.1832499999999997</v>
      </c>
      <c r="BC134" s="84">
        <f t="shared" si="1400"/>
        <v>3.1832499999999997</v>
      </c>
      <c r="BD134" s="84">
        <f t="shared" si="1400"/>
        <v>3.1832499999999997</v>
      </c>
      <c r="BE134" s="84">
        <f t="shared" si="1400"/>
        <v>3.0344999999999995</v>
      </c>
      <c r="BF134" s="84">
        <f t="shared" si="1400"/>
        <v>3.0344999999999995</v>
      </c>
      <c r="BG134" s="84">
        <f t="shared" si="1400"/>
        <v>3.0344999999999995</v>
      </c>
      <c r="BH134" s="84">
        <f t="shared" si="1400"/>
        <v>3.0344999999999995</v>
      </c>
      <c r="BI134" s="84">
        <f t="shared" si="1400"/>
        <v>3.0344999999999995</v>
      </c>
      <c r="BJ134" s="84">
        <f t="shared" si="1400"/>
        <v>2.9749999999999996</v>
      </c>
      <c r="BK134" s="84">
        <f t="shared" si="1400"/>
        <v>2.9749999999999996</v>
      </c>
      <c r="BL134" s="84">
        <f t="shared" si="1400"/>
        <v>2.9749999999999996</v>
      </c>
      <c r="BM134" s="84">
        <f t="shared" si="1400"/>
        <v>2.9749999999999996</v>
      </c>
      <c r="BN134" s="84">
        <f t="shared" si="1400"/>
        <v>2.9749999999999996</v>
      </c>
      <c r="BO134" s="84">
        <f t="shared" si="1400"/>
        <v>2.76675</v>
      </c>
      <c r="BP134" s="84">
        <f t="shared" si="1400"/>
        <v>2.76675</v>
      </c>
      <c r="BQ134" s="84">
        <f t="shared" si="1400"/>
        <v>2.76675</v>
      </c>
      <c r="BR134" s="84">
        <f t="shared" si="1400"/>
        <v>2.76675</v>
      </c>
      <c r="BS134" s="84">
        <f t="shared" si="1400"/>
        <v>2.76675</v>
      </c>
      <c r="BT134" s="84">
        <f t="shared" ref="BT134:EE134" si="1401">BT114</f>
        <v>2.5287499999999996</v>
      </c>
      <c r="BU134" s="84">
        <f t="shared" si="1401"/>
        <v>2.5287499999999996</v>
      </c>
      <c r="BV134" s="84">
        <f t="shared" si="1401"/>
        <v>2.5287499999999996</v>
      </c>
      <c r="BW134" s="84">
        <f t="shared" si="1401"/>
        <v>2.5287499999999996</v>
      </c>
      <c r="BX134" s="84">
        <f t="shared" si="1401"/>
        <v>2.5287499999999996</v>
      </c>
      <c r="BY134" s="84">
        <f t="shared" si="1401"/>
        <v>2.5584999999999996</v>
      </c>
      <c r="BZ134" s="84">
        <f t="shared" si="1401"/>
        <v>2.5584999999999996</v>
      </c>
      <c r="CA134" s="84">
        <f t="shared" si="1401"/>
        <v>2.5584999999999996</v>
      </c>
      <c r="CB134" s="84">
        <f t="shared" si="1401"/>
        <v>2.5584999999999996</v>
      </c>
      <c r="CC134" s="84">
        <f t="shared" si="1401"/>
        <v>2.5584999999999996</v>
      </c>
      <c r="CD134" s="84">
        <f t="shared" si="1401"/>
        <v>2.6477499999999998</v>
      </c>
      <c r="CE134" s="84">
        <f t="shared" si="1401"/>
        <v>2.6477499999999998</v>
      </c>
      <c r="CF134" s="84">
        <f t="shared" si="1401"/>
        <v>2.6477499999999998</v>
      </c>
      <c r="CG134" s="84">
        <f t="shared" si="1401"/>
        <v>2.6477499999999998</v>
      </c>
      <c r="CH134" s="84">
        <f t="shared" si="1401"/>
        <v>2.6477499999999998</v>
      </c>
      <c r="CI134" s="84">
        <f t="shared" si="1401"/>
        <v>2.7072499999999993</v>
      </c>
      <c r="CJ134" s="84">
        <f t="shared" si="1401"/>
        <v>2.7072499999999993</v>
      </c>
      <c r="CK134" s="84">
        <f t="shared" si="1401"/>
        <v>2.7072499999999993</v>
      </c>
      <c r="CL134" s="84">
        <f t="shared" si="1401"/>
        <v>2.7072499999999993</v>
      </c>
      <c r="CM134" s="84">
        <f t="shared" si="1401"/>
        <v>2.7072499999999993</v>
      </c>
      <c r="CN134" s="84">
        <f t="shared" si="1401"/>
        <v>2.76675</v>
      </c>
      <c r="CO134" s="84">
        <f t="shared" si="1401"/>
        <v>2.76675</v>
      </c>
      <c r="CP134" s="84">
        <f t="shared" si="1401"/>
        <v>2.76675</v>
      </c>
      <c r="CQ134" s="84">
        <f t="shared" si="1401"/>
        <v>2.76675</v>
      </c>
      <c r="CR134" s="84">
        <f t="shared" si="1401"/>
        <v>2.76675</v>
      </c>
      <c r="CS134" s="84">
        <f t="shared" si="1401"/>
        <v>2.7369999999999997</v>
      </c>
      <c r="CT134" s="84">
        <f t="shared" si="1401"/>
        <v>2.7369999999999997</v>
      </c>
      <c r="CU134" s="84">
        <f t="shared" si="1401"/>
        <v>2.7369999999999997</v>
      </c>
      <c r="CV134" s="84">
        <f t="shared" si="1401"/>
        <v>2.7369999999999997</v>
      </c>
      <c r="CW134" s="84">
        <f t="shared" si="1401"/>
        <v>2.7369999999999997</v>
      </c>
      <c r="CX134" s="84">
        <f t="shared" si="1401"/>
        <v>2.2312500000000002</v>
      </c>
      <c r="CY134" s="84">
        <f t="shared" si="1401"/>
        <v>2.2312500000000002</v>
      </c>
      <c r="CZ134" s="84">
        <f t="shared" si="1401"/>
        <v>2.2312500000000002</v>
      </c>
      <c r="DA134" s="84">
        <f t="shared" si="1401"/>
        <v>2.4097499999999994</v>
      </c>
      <c r="DB134" s="84">
        <f t="shared" si="1401"/>
        <v>2.4097499999999994</v>
      </c>
      <c r="DC134" s="84">
        <f t="shared" si="1401"/>
        <v>2.35025</v>
      </c>
      <c r="DD134" s="84">
        <f t="shared" si="1401"/>
        <v>2.35025</v>
      </c>
      <c r="DE134" s="84">
        <f t="shared" si="1401"/>
        <v>2.35025</v>
      </c>
      <c r="DF134" s="84">
        <f t="shared" si="1401"/>
        <v>2.35025</v>
      </c>
      <c r="DG134" s="84">
        <f t="shared" si="1401"/>
        <v>2.35025</v>
      </c>
      <c r="DH134" s="84">
        <f t="shared" si="1401"/>
        <v>2.2907500000000001</v>
      </c>
      <c r="DI134" s="84">
        <f t="shared" si="1401"/>
        <v>2.2907500000000001</v>
      </c>
      <c r="DJ134" s="84">
        <f t="shared" si="1401"/>
        <v>2.2907500000000001</v>
      </c>
      <c r="DK134" s="84">
        <f t="shared" si="1401"/>
        <v>2.2907500000000001</v>
      </c>
      <c r="DL134" s="84">
        <f t="shared" si="1401"/>
        <v>2.2907500000000001</v>
      </c>
      <c r="DM134" s="84">
        <f t="shared" si="1401"/>
        <v>2.0527500000000001</v>
      </c>
      <c r="DN134" s="84">
        <f t="shared" si="1401"/>
        <v>2.0527500000000001</v>
      </c>
      <c r="DO134" s="84">
        <f t="shared" si="1401"/>
        <v>2.0527500000000001</v>
      </c>
      <c r="DP134" s="84">
        <f t="shared" si="1401"/>
        <v>2.0527500000000001</v>
      </c>
      <c r="DQ134" s="84">
        <f t="shared" si="1401"/>
        <v>2.0527500000000001</v>
      </c>
      <c r="DR134" s="84">
        <f t="shared" si="1401"/>
        <v>2.3656773877227271</v>
      </c>
      <c r="DS134" s="84">
        <f t="shared" si="1401"/>
        <v>2.3656773877227271</v>
      </c>
      <c r="DT134" s="84">
        <f t="shared" si="1401"/>
        <v>2.3656773877227271</v>
      </c>
      <c r="DU134" s="84">
        <f t="shared" si="1401"/>
        <v>2.187177387722727</v>
      </c>
      <c r="DV134" s="84">
        <f t="shared" si="1401"/>
        <v>2.187177387722727</v>
      </c>
      <c r="DW134" s="84">
        <f t="shared" si="1401"/>
        <v>2.1177928149954548</v>
      </c>
      <c r="DX134" s="84">
        <f t="shared" si="1401"/>
        <v>2.1177928149954548</v>
      </c>
      <c r="DY134" s="84">
        <f t="shared" si="1401"/>
        <v>2.1177928149954548</v>
      </c>
      <c r="DZ134" s="84">
        <f t="shared" si="1401"/>
        <v>2.1177928149954548</v>
      </c>
      <c r="EA134" s="84">
        <f t="shared" si="1401"/>
        <v>2.1177928149954548</v>
      </c>
      <c r="EB134" s="84">
        <f t="shared" si="1401"/>
        <v>1.4930428149954547</v>
      </c>
      <c r="EC134" s="84">
        <f t="shared" si="1401"/>
        <v>1.4930428149954547</v>
      </c>
      <c r="ED134" s="84">
        <f t="shared" si="1401"/>
        <v>1.4930428149954547</v>
      </c>
      <c r="EE134" s="84">
        <f t="shared" si="1401"/>
        <v>2.0790593291999997</v>
      </c>
      <c r="EF134" s="197">
        <f t="shared" ref="EF134" si="1402">EF114</f>
        <v>2.0790593291999997</v>
      </c>
      <c r="EG134" s="108"/>
    </row>
    <row r="135" spans="1:137" ht="15" thickBot="1" x14ac:dyDescent="0.35">
      <c r="A135" s="13"/>
      <c r="B135" s="13"/>
      <c r="C135" s="13"/>
      <c r="D135" s="13"/>
      <c r="E135" s="199"/>
      <c r="F135" s="72" t="s">
        <v>210</v>
      </c>
      <c r="G135" s="200"/>
      <c r="H135" s="201"/>
      <c r="I135" s="201"/>
      <c r="J135" s="201"/>
      <c r="K135" s="201"/>
      <c r="L135" s="201"/>
      <c r="M135" s="201"/>
      <c r="N135" s="201"/>
      <c r="O135" s="201"/>
      <c r="P135" s="201"/>
      <c r="Q135" s="201"/>
      <c r="R135" s="201"/>
      <c r="S135" s="201"/>
      <c r="T135" s="201"/>
      <c r="U135" s="201"/>
      <c r="V135" s="201"/>
      <c r="W135" s="201"/>
      <c r="X135" s="201"/>
      <c r="Y135" s="201"/>
      <c r="Z135" s="201"/>
      <c r="AA135" s="201"/>
      <c r="AB135" s="201"/>
      <c r="AC135" s="201"/>
      <c r="AD135" s="201"/>
      <c r="AE135" s="201"/>
      <c r="AF135" s="201"/>
      <c r="AG135" s="201"/>
      <c r="AH135" s="201"/>
      <c r="AI135" s="201"/>
      <c r="AJ135" s="201"/>
      <c r="AK135" s="201"/>
      <c r="AL135" s="201"/>
      <c r="AM135" s="201"/>
      <c r="AN135" s="201"/>
      <c r="AO135" s="201"/>
      <c r="AP135" s="201"/>
      <c r="AQ135" s="201"/>
      <c r="AR135" s="201"/>
      <c r="AS135" s="201"/>
      <c r="AT135" s="201"/>
      <c r="AU135" s="201"/>
      <c r="AV135" s="201"/>
      <c r="AW135" s="201"/>
      <c r="AX135" s="201"/>
      <c r="AY135" s="201"/>
      <c r="AZ135" s="201"/>
      <c r="BA135" s="201"/>
      <c r="BB135" s="201"/>
      <c r="BC135" s="201"/>
      <c r="BD135" s="201"/>
      <c r="BE135" s="201"/>
      <c r="BF135" s="201"/>
      <c r="BG135" s="201"/>
      <c r="BH135" s="201"/>
      <c r="BI135" s="201"/>
      <c r="BJ135" s="201"/>
      <c r="BK135" s="201"/>
      <c r="BL135" s="201"/>
      <c r="BM135" s="201"/>
      <c r="BN135" s="201"/>
      <c r="BO135" s="201"/>
      <c r="BP135" s="201"/>
      <c r="BQ135" s="201"/>
      <c r="BR135" s="201"/>
      <c r="BS135" s="201"/>
      <c r="BT135" s="201"/>
      <c r="BU135" s="201"/>
      <c r="BV135" s="201"/>
      <c r="BW135" s="201"/>
      <c r="BX135" s="201"/>
      <c r="BY135" s="201"/>
      <c r="BZ135" s="201"/>
      <c r="CA135" s="201"/>
      <c r="CB135" s="201"/>
      <c r="CC135" s="201"/>
      <c r="CD135" s="201"/>
      <c r="CE135" s="201"/>
      <c r="CF135" s="201"/>
      <c r="CG135" s="201"/>
      <c r="CH135" s="201"/>
      <c r="CI135" s="201"/>
      <c r="CJ135" s="201"/>
      <c r="CK135" s="201"/>
      <c r="CL135" s="201"/>
      <c r="CM135" s="201"/>
      <c r="CN135" s="201"/>
      <c r="CO135" s="201"/>
      <c r="CP135" s="201"/>
      <c r="CQ135" s="201"/>
      <c r="CR135" s="201"/>
      <c r="CS135" s="201"/>
      <c r="CT135" s="201"/>
      <c r="CU135" s="201"/>
      <c r="CV135" s="201"/>
      <c r="CW135" s="201"/>
      <c r="CX135" s="201"/>
      <c r="CY135" s="201"/>
      <c r="CZ135" s="201"/>
      <c r="DA135" s="201"/>
      <c r="DB135" s="201"/>
      <c r="DC135" s="201"/>
      <c r="DD135" s="201"/>
      <c r="DE135" s="201"/>
      <c r="DF135" s="201"/>
      <c r="DG135" s="201"/>
      <c r="DH135" s="201"/>
      <c r="DI135" s="201"/>
      <c r="DJ135" s="201"/>
      <c r="DK135" s="201"/>
      <c r="DL135" s="201"/>
      <c r="DM135" s="201"/>
      <c r="DN135" s="201"/>
      <c r="DO135" s="201"/>
      <c r="DP135" s="201"/>
      <c r="DQ135" s="201"/>
      <c r="DR135" s="201"/>
      <c r="DS135" s="201"/>
      <c r="DT135" s="201"/>
      <c r="DU135" s="201"/>
      <c r="DV135" s="201"/>
      <c r="DW135" s="201"/>
      <c r="DX135" s="201"/>
      <c r="DY135" s="201"/>
      <c r="DZ135" s="201"/>
      <c r="EA135" s="201"/>
      <c r="EB135" s="201"/>
      <c r="EC135" s="201"/>
      <c r="ED135" s="201"/>
      <c r="EE135" s="201"/>
      <c r="EF135" s="202"/>
      <c r="EG135" s="108"/>
    </row>
    <row r="136" spans="1:137" x14ac:dyDescent="0.3">
      <c r="A136" s="13"/>
      <c r="B136" s="13"/>
      <c r="C136" s="13"/>
      <c r="D136" s="13"/>
      <c r="E136" s="108"/>
      <c r="F136" s="108"/>
      <c r="G136" s="108"/>
      <c r="H136" s="108"/>
      <c r="I136" s="108"/>
      <c r="J136" s="108"/>
      <c r="K136" s="108"/>
      <c r="L136" s="108"/>
      <c r="M136" s="108"/>
      <c r="N136" s="108"/>
      <c r="O136" s="108"/>
      <c r="P136" s="108"/>
      <c r="Q136" s="108"/>
      <c r="R136" s="108"/>
      <c r="S136" s="108"/>
      <c r="T136" s="108"/>
      <c r="U136" s="108"/>
      <c r="V136" s="108"/>
      <c r="W136" s="108"/>
      <c r="X136" s="108"/>
      <c r="Y136" s="108"/>
      <c r="Z136" s="108"/>
      <c r="AA136" s="108"/>
      <c r="AB136" s="108"/>
      <c r="AC136" s="108"/>
      <c r="AD136" s="108"/>
      <c r="AE136" s="108"/>
      <c r="AF136" s="108"/>
      <c r="AG136" s="108"/>
      <c r="AH136" s="108"/>
      <c r="AI136" s="108"/>
      <c r="AJ136" s="108"/>
      <c r="AK136" s="108"/>
      <c r="AL136" s="108"/>
      <c r="AM136" s="108"/>
      <c r="AN136" s="108"/>
      <c r="AO136" s="108"/>
      <c r="AP136" s="108"/>
      <c r="AQ136" s="108"/>
      <c r="AR136" s="108"/>
      <c r="AS136" s="108"/>
      <c r="AT136" s="108"/>
      <c r="AU136" s="108"/>
      <c r="AV136" s="108"/>
      <c r="AW136" s="108"/>
      <c r="AX136" s="108"/>
      <c r="AY136" s="108"/>
      <c r="AZ136" s="108"/>
      <c r="BA136" s="108"/>
      <c r="BB136" s="108"/>
      <c r="BC136" s="108"/>
      <c r="BD136" s="108"/>
      <c r="BE136" s="108"/>
      <c r="BF136" s="108"/>
      <c r="BG136" s="108"/>
      <c r="BH136" s="108"/>
      <c r="BI136" s="108"/>
      <c r="BJ136" s="108"/>
      <c r="BK136" s="108"/>
      <c r="BL136" s="108"/>
      <c r="BM136" s="108"/>
      <c r="BN136" s="108"/>
      <c r="BO136" s="108"/>
      <c r="BP136" s="108"/>
      <c r="BQ136" s="108"/>
      <c r="BR136" s="108"/>
      <c r="BS136" s="108"/>
      <c r="BT136" s="108"/>
      <c r="BU136" s="108"/>
      <c r="BV136" s="108"/>
      <c r="BW136" s="108"/>
      <c r="BX136" s="108"/>
      <c r="BY136" s="108"/>
      <c r="BZ136" s="108"/>
      <c r="CA136" s="108"/>
      <c r="CB136" s="108"/>
      <c r="CC136" s="108"/>
      <c r="CD136" s="108"/>
      <c r="CE136" s="108"/>
      <c r="CF136" s="108"/>
      <c r="CG136" s="108"/>
      <c r="CH136" s="108"/>
      <c r="CI136" s="108"/>
      <c r="CJ136" s="108"/>
      <c r="CK136" s="108"/>
      <c r="CL136" s="108"/>
      <c r="CM136" s="108"/>
      <c r="CN136" s="108"/>
      <c r="CO136" s="108"/>
      <c r="CP136" s="108"/>
      <c r="CQ136" s="108"/>
      <c r="CR136" s="108"/>
      <c r="CS136" s="108"/>
      <c r="CT136" s="108"/>
      <c r="CU136" s="108"/>
      <c r="CV136" s="108"/>
      <c r="CW136" s="108"/>
      <c r="CX136" s="108"/>
      <c r="CY136" s="108"/>
      <c r="CZ136" s="108"/>
      <c r="DA136" s="108"/>
      <c r="DB136" s="108"/>
      <c r="DC136" s="108"/>
      <c r="DD136" s="108"/>
      <c r="DE136" s="108"/>
      <c r="DF136" s="108"/>
      <c r="DG136" s="108"/>
      <c r="DH136" s="108"/>
      <c r="DI136" s="108"/>
      <c r="DJ136" s="108"/>
      <c r="DK136" s="108"/>
      <c r="DL136" s="108"/>
      <c r="DM136" s="108"/>
      <c r="DN136" s="108"/>
      <c r="DO136" s="108"/>
      <c r="DP136" s="108"/>
      <c r="DQ136" s="108"/>
      <c r="DR136" s="108"/>
      <c r="DS136" s="108"/>
      <c r="DT136" s="108"/>
      <c r="DU136" s="108"/>
      <c r="DV136" s="108"/>
      <c r="DW136" s="108"/>
      <c r="DX136" s="108"/>
      <c r="DY136" s="108"/>
      <c r="DZ136" s="108"/>
      <c r="EA136" s="108"/>
      <c r="EB136" s="108"/>
      <c r="EC136" s="108"/>
      <c r="ED136" s="108"/>
      <c r="EE136" s="108"/>
      <c r="EF136" s="108"/>
      <c r="EG136" s="108"/>
    </row>
    <row r="137" spans="1:137" ht="15" thickBot="1" x14ac:dyDescent="0.35">
      <c r="A137" s="13"/>
      <c r="B137" s="13"/>
      <c r="C137" s="13"/>
      <c r="D137" s="13"/>
      <c r="E137" s="108"/>
      <c r="F137" s="108"/>
      <c r="G137" s="108"/>
      <c r="H137" s="108"/>
      <c r="I137" s="108"/>
      <c r="J137" s="108"/>
      <c r="K137" s="108"/>
      <c r="L137" s="108"/>
      <c r="M137" s="108"/>
      <c r="N137" s="108"/>
      <c r="O137" s="108"/>
      <c r="P137" s="108"/>
      <c r="Q137" s="108"/>
      <c r="R137" s="108"/>
      <c r="S137" s="108"/>
      <c r="T137" s="108"/>
      <c r="U137" s="108"/>
      <c r="V137" s="108"/>
      <c r="W137" s="108"/>
      <c r="X137" s="108"/>
      <c r="Y137" s="108"/>
      <c r="Z137" s="108"/>
      <c r="AA137" s="108"/>
      <c r="AB137" s="108"/>
      <c r="AC137" s="108"/>
      <c r="AD137" s="108"/>
      <c r="AE137" s="108"/>
      <c r="AF137" s="108"/>
      <c r="AG137" s="108"/>
      <c r="AH137" s="108"/>
      <c r="AI137" s="108"/>
      <c r="AJ137" s="108"/>
      <c r="AK137" s="108"/>
      <c r="AL137" s="108"/>
      <c r="AM137" s="108"/>
      <c r="AN137" s="108"/>
      <c r="AO137" s="108"/>
      <c r="AP137" s="108"/>
      <c r="AQ137" s="108"/>
      <c r="AR137" s="108"/>
      <c r="AS137" s="108"/>
      <c r="AT137" s="108"/>
      <c r="AU137" s="108"/>
      <c r="AV137" s="108"/>
      <c r="AW137" s="108"/>
      <c r="AX137" s="108"/>
      <c r="AY137" s="108"/>
      <c r="AZ137" s="108"/>
      <c r="BA137" s="108"/>
      <c r="BB137" s="108"/>
      <c r="BC137" s="108"/>
      <c r="BD137" s="108"/>
      <c r="BE137" s="108"/>
      <c r="BF137" s="108"/>
      <c r="BG137" s="108"/>
      <c r="BH137" s="108"/>
      <c r="BI137" s="108"/>
      <c r="BJ137" s="108"/>
      <c r="BK137" s="108"/>
      <c r="BL137" s="108"/>
      <c r="BM137" s="108"/>
      <c r="BN137" s="108"/>
      <c r="BO137" s="108"/>
      <c r="BP137" s="108"/>
      <c r="BQ137" s="108"/>
      <c r="BR137" s="108"/>
      <c r="BS137" s="108"/>
      <c r="BT137" s="108"/>
      <c r="BU137" s="108"/>
      <c r="BV137" s="108"/>
      <c r="BW137" s="108"/>
      <c r="BX137" s="108"/>
      <c r="BY137" s="108"/>
      <c r="BZ137" s="108"/>
      <c r="CA137" s="108"/>
      <c r="CB137" s="108"/>
      <c r="CC137" s="108"/>
      <c r="CD137" s="108"/>
      <c r="CE137" s="108"/>
      <c r="CF137" s="108"/>
      <c r="CG137" s="108"/>
      <c r="CH137" s="108"/>
      <c r="CI137" s="108"/>
      <c r="CJ137" s="108"/>
      <c r="CK137" s="108"/>
      <c r="CL137" s="108"/>
      <c r="CM137" s="108"/>
      <c r="CN137" s="108"/>
      <c r="CO137" s="108"/>
      <c r="CP137" s="108"/>
      <c r="CQ137" s="108"/>
      <c r="CR137" s="108"/>
      <c r="CS137" s="108"/>
      <c r="CT137" s="108"/>
      <c r="CU137" s="108"/>
      <c r="CV137" s="108"/>
      <c r="CW137" s="108"/>
      <c r="CX137" s="108"/>
      <c r="CY137" s="108"/>
      <c r="CZ137" s="108"/>
      <c r="DA137" s="108"/>
      <c r="DB137" s="108"/>
      <c r="DC137" s="108"/>
      <c r="DD137" s="108"/>
      <c r="DE137" s="108"/>
      <c r="DF137" s="108"/>
      <c r="DG137" s="108"/>
      <c r="DH137" s="108"/>
      <c r="DI137" s="108"/>
      <c r="DJ137" s="108"/>
      <c r="DK137" s="108"/>
      <c r="DL137" s="108"/>
      <c r="DM137" s="108"/>
      <c r="DN137" s="108"/>
      <c r="DO137" s="108"/>
      <c r="DP137" s="108"/>
      <c r="DQ137" s="108"/>
      <c r="DR137" s="108"/>
      <c r="DS137" s="108"/>
      <c r="DT137" s="108"/>
      <c r="DU137" s="108"/>
      <c r="DV137" s="108"/>
      <c r="DW137" s="108"/>
      <c r="DX137" s="108"/>
      <c r="DY137" s="108"/>
      <c r="DZ137" s="108"/>
      <c r="EA137" s="108"/>
      <c r="EB137" s="108"/>
      <c r="EC137" s="108"/>
      <c r="ED137" s="108"/>
      <c r="EE137" s="108"/>
      <c r="EF137" s="108"/>
      <c r="EG137" s="108"/>
    </row>
    <row r="138" spans="1:137" x14ac:dyDescent="0.3">
      <c r="A138" s="13"/>
      <c r="B138" s="13"/>
      <c r="C138" s="13"/>
      <c r="D138" s="13" t="str">
        <f>$B$104&amp;F138</f>
        <v>CPon hand</v>
      </c>
      <c r="E138" s="203" t="s">
        <v>220</v>
      </c>
      <c r="F138" s="70" t="s">
        <v>211</v>
      </c>
      <c r="G138" s="204">
        <f t="shared" ref="G138:AL138" si="1403">G124</f>
        <v>13</v>
      </c>
      <c r="H138" s="205">
        <f t="shared" si="1403"/>
        <v>13</v>
      </c>
      <c r="I138" s="205">
        <f t="shared" si="1403"/>
        <v>13</v>
      </c>
      <c r="J138" s="205">
        <f t="shared" si="1403"/>
        <v>24.710749999999997</v>
      </c>
      <c r="K138" s="205">
        <f t="shared" si="1403"/>
        <v>24.710749999999997</v>
      </c>
      <c r="L138" s="205">
        <f t="shared" si="1403"/>
        <v>24.710749999999997</v>
      </c>
      <c r="M138" s="205">
        <f t="shared" si="1403"/>
        <v>24.710749999999997</v>
      </c>
      <c r="N138" s="205">
        <f t="shared" si="1403"/>
        <v>24.710749999999997</v>
      </c>
      <c r="O138" s="205">
        <f t="shared" si="1403"/>
        <v>24.710749999999997</v>
      </c>
      <c r="P138" s="205">
        <f t="shared" si="1403"/>
        <v>0.71074999999999733</v>
      </c>
      <c r="Q138" s="205">
        <f t="shared" si="1403"/>
        <v>34.57</v>
      </c>
      <c r="R138" s="205">
        <f t="shared" si="1403"/>
        <v>34.57</v>
      </c>
      <c r="S138" s="205">
        <f t="shared" si="1403"/>
        <v>47.436999999999998</v>
      </c>
      <c r="T138" s="205">
        <f t="shared" si="1403"/>
        <v>47.436999999999998</v>
      </c>
      <c r="U138" s="205">
        <f t="shared" si="1403"/>
        <v>25.436999999999998</v>
      </c>
      <c r="V138" s="205">
        <f t="shared" si="1403"/>
        <v>25.436999999999998</v>
      </c>
      <c r="W138" s="205">
        <f t="shared" si="1403"/>
        <v>25.436999999999998</v>
      </c>
      <c r="X138" s="205">
        <f t="shared" si="1403"/>
        <v>45.182249999999996</v>
      </c>
      <c r="Y138" s="205">
        <f t="shared" si="1403"/>
        <v>45.182249999999996</v>
      </c>
      <c r="Z138" s="205">
        <f t="shared" si="1403"/>
        <v>22.182249999999996</v>
      </c>
      <c r="AA138" s="205">
        <f t="shared" si="1403"/>
        <v>22.182249999999996</v>
      </c>
      <c r="AB138" s="205">
        <f t="shared" si="1403"/>
        <v>22.182249999999996</v>
      </c>
      <c r="AC138" s="205">
        <f t="shared" si="1403"/>
        <v>46.436999999999998</v>
      </c>
      <c r="AD138" s="205">
        <f t="shared" si="1403"/>
        <v>46.436999999999998</v>
      </c>
      <c r="AE138" s="205">
        <f t="shared" si="1403"/>
        <v>23.436999999999998</v>
      </c>
      <c r="AF138" s="205">
        <f t="shared" si="1403"/>
        <v>23.436999999999998</v>
      </c>
      <c r="AG138" s="205">
        <f t="shared" si="1403"/>
        <v>23.436999999999998</v>
      </c>
      <c r="AH138" s="205">
        <f t="shared" si="1403"/>
        <v>45.927499999999995</v>
      </c>
      <c r="AI138" s="205">
        <f t="shared" si="1403"/>
        <v>45.927499999999995</v>
      </c>
      <c r="AJ138" s="205">
        <f t="shared" si="1403"/>
        <v>22.927499999999995</v>
      </c>
      <c r="AK138" s="205">
        <f t="shared" si="1403"/>
        <v>22.927499999999995</v>
      </c>
      <c r="AL138" s="205">
        <f t="shared" si="1403"/>
        <v>22.927499999999995</v>
      </c>
      <c r="AM138" s="205">
        <f t="shared" ref="AM138:BR138" si="1404">AM124</f>
        <v>45.163249999999998</v>
      </c>
      <c r="AN138" s="205">
        <f t="shared" si="1404"/>
        <v>45.163249999999998</v>
      </c>
      <c r="AO138" s="205">
        <f t="shared" si="1404"/>
        <v>22.163249999999998</v>
      </c>
      <c r="AP138" s="205">
        <f t="shared" si="1404"/>
        <v>22.163249999999998</v>
      </c>
      <c r="AQ138" s="205">
        <f t="shared" si="1404"/>
        <v>22.163249999999998</v>
      </c>
      <c r="AR138" s="205">
        <f t="shared" si="1404"/>
        <v>46.436999999999998</v>
      </c>
      <c r="AS138" s="205">
        <f t="shared" si="1404"/>
        <v>46.436999999999998</v>
      </c>
      <c r="AT138" s="205">
        <f t="shared" si="1404"/>
        <v>25.436999999999998</v>
      </c>
      <c r="AU138" s="205">
        <f t="shared" si="1404"/>
        <v>25.436999999999998</v>
      </c>
      <c r="AV138" s="205">
        <f t="shared" si="1404"/>
        <v>25.436999999999998</v>
      </c>
      <c r="AW138" s="205">
        <f t="shared" si="1404"/>
        <v>44.182249999999996</v>
      </c>
      <c r="AX138" s="205">
        <f t="shared" si="1404"/>
        <v>44.182249999999996</v>
      </c>
      <c r="AY138" s="205">
        <f t="shared" si="1404"/>
        <v>24.182249999999996</v>
      </c>
      <c r="AZ138" s="205">
        <f t="shared" si="1404"/>
        <v>24.182249999999996</v>
      </c>
      <c r="BA138" s="205">
        <f t="shared" si="1404"/>
        <v>24.182249999999996</v>
      </c>
      <c r="BB138" s="205">
        <f t="shared" si="1404"/>
        <v>44.965500000000006</v>
      </c>
      <c r="BC138" s="205">
        <f t="shared" si="1404"/>
        <v>44.965500000000006</v>
      </c>
      <c r="BD138" s="205">
        <f t="shared" si="1404"/>
        <v>27.258249999999997</v>
      </c>
      <c r="BE138" s="205">
        <f t="shared" si="1404"/>
        <v>27.258249999999997</v>
      </c>
      <c r="BF138" s="205">
        <f t="shared" si="1404"/>
        <v>27.258249999999997</v>
      </c>
      <c r="BG138" s="205">
        <f t="shared" si="1404"/>
        <v>55.258249999999997</v>
      </c>
      <c r="BH138" s="205">
        <f t="shared" si="1404"/>
        <v>55.258249999999997</v>
      </c>
      <c r="BI138" s="205">
        <f t="shared" si="1404"/>
        <v>33.258249999999997</v>
      </c>
      <c r="BJ138" s="205">
        <f t="shared" si="1404"/>
        <v>33.258249999999997</v>
      </c>
      <c r="BK138" s="205">
        <f t="shared" si="1404"/>
        <v>33.258249999999997</v>
      </c>
      <c r="BL138" s="205">
        <f t="shared" si="1404"/>
        <v>47.984499999999997</v>
      </c>
      <c r="BM138" s="205">
        <f t="shared" si="1404"/>
        <v>47.984499999999997</v>
      </c>
      <c r="BN138" s="205">
        <f t="shared" si="1404"/>
        <v>19.984499999999997</v>
      </c>
      <c r="BO138" s="205">
        <f t="shared" si="1404"/>
        <v>19.984499999999997</v>
      </c>
      <c r="BP138" s="205">
        <f t="shared" si="1404"/>
        <v>19.984499999999997</v>
      </c>
      <c r="BQ138" s="205">
        <f t="shared" si="1404"/>
        <v>53.475000000000001</v>
      </c>
      <c r="BR138" s="205">
        <f t="shared" si="1404"/>
        <v>53.475000000000001</v>
      </c>
      <c r="BS138" s="205">
        <f t="shared" ref="BS138:CX138" si="1405">BS124</f>
        <v>24.475000000000001</v>
      </c>
      <c r="BT138" s="205">
        <f t="shared" si="1405"/>
        <v>24.475000000000001</v>
      </c>
      <c r="BU138" s="205">
        <f t="shared" si="1405"/>
        <v>24.475000000000001</v>
      </c>
      <c r="BV138" s="205">
        <f t="shared" si="1405"/>
        <v>52.691749999999999</v>
      </c>
      <c r="BW138" s="205">
        <f t="shared" si="1405"/>
        <v>52.691749999999999</v>
      </c>
      <c r="BX138" s="205">
        <f t="shared" si="1405"/>
        <v>29.691749999999999</v>
      </c>
      <c r="BY138" s="205">
        <f t="shared" si="1405"/>
        <v>29.691749999999999</v>
      </c>
      <c r="BZ138" s="205">
        <f t="shared" si="1405"/>
        <v>29.691749999999999</v>
      </c>
      <c r="CA138" s="205">
        <f t="shared" si="1405"/>
        <v>44.653750000000002</v>
      </c>
      <c r="CB138" s="205">
        <f t="shared" si="1405"/>
        <v>44.653750000000002</v>
      </c>
      <c r="CC138" s="205">
        <f t="shared" si="1405"/>
        <v>24.653750000000002</v>
      </c>
      <c r="CD138" s="205">
        <f t="shared" si="1405"/>
        <v>24.653750000000002</v>
      </c>
      <c r="CE138" s="205">
        <f t="shared" si="1405"/>
        <v>24.653750000000002</v>
      </c>
      <c r="CF138" s="205">
        <f t="shared" si="1405"/>
        <v>41.908499999999997</v>
      </c>
      <c r="CG138" s="205">
        <f t="shared" si="1405"/>
        <v>41.908499999999997</v>
      </c>
      <c r="CH138" s="205">
        <f t="shared" si="1405"/>
        <v>20.908499999999997</v>
      </c>
      <c r="CI138" s="205">
        <f t="shared" si="1405"/>
        <v>20.908499999999997</v>
      </c>
      <c r="CJ138" s="205">
        <f t="shared" si="1405"/>
        <v>20.908499999999997</v>
      </c>
      <c r="CK138" s="205">
        <f t="shared" si="1405"/>
        <v>43.672750000000001</v>
      </c>
      <c r="CL138" s="205">
        <f t="shared" si="1405"/>
        <v>43.672750000000001</v>
      </c>
      <c r="CM138" s="205">
        <f t="shared" si="1405"/>
        <v>22.672750000000001</v>
      </c>
      <c r="CN138" s="205">
        <f t="shared" si="1405"/>
        <v>22.672750000000001</v>
      </c>
      <c r="CO138" s="205">
        <f t="shared" si="1405"/>
        <v>22.672750000000001</v>
      </c>
      <c r="CP138" s="205">
        <f t="shared" si="1405"/>
        <v>44.182249999999996</v>
      </c>
      <c r="CQ138" s="205">
        <f t="shared" si="1405"/>
        <v>44.182249999999996</v>
      </c>
      <c r="CR138" s="205">
        <f t="shared" si="1405"/>
        <v>20.182249999999996</v>
      </c>
      <c r="CS138" s="205">
        <f t="shared" si="1405"/>
        <v>20.182249999999996</v>
      </c>
      <c r="CT138" s="205">
        <f t="shared" si="1405"/>
        <v>20.182249999999996</v>
      </c>
      <c r="CU138" s="205">
        <f t="shared" si="1405"/>
        <v>47.691749999999999</v>
      </c>
      <c r="CV138" s="205">
        <f t="shared" si="1405"/>
        <v>47.691749999999999</v>
      </c>
      <c r="CW138" s="205">
        <f t="shared" si="1405"/>
        <v>24.691749999999999</v>
      </c>
      <c r="CX138" s="205">
        <f t="shared" si="1405"/>
        <v>24.691749999999999</v>
      </c>
      <c r="CY138" s="205">
        <f t="shared" ref="CY138:EF138" si="1406">CY124</f>
        <v>24.691749999999999</v>
      </c>
      <c r="CZ138" s="205">
        <f t="shared" si="1406"/>
        <v>46.436999999999998</v>
      </c>
      <c r="DA138" s="205">
        <f t="shared" si="1406"/>
        <v>46.436999999999998</v>
      </c>
      <c r="DB138" s="205">
        <f t="shared" si="1406"/>
        <v>23.436999999999998</v>
      </c>
      <c r="DC138" s="205">
        <f t="shared" si="1406"/>
        <v>23.436999999999998</v>
      </c>
      <c r="DD138" s="205">
        <f t="shared" si="1406"/>
        <v>23.436999999999998</v>
      </c>
      <c r="DE138" s="205">
        <f t="shared" si="1406"/>
        <v>43.634749999999997</v>
      </c>
      <c r="DF138" s="205">
        <f t="shared" si="1406"/>
        <v>43.634749999999997</v>
      </c>
      <c r="DG138" s="205">
        <f t="shared" si="1406"/>
        <v>20.634749999999997</v>
      </c>
      <c r="DH138" s="205">
        <f t="shared" si="1406"/>
        <v>20.634749999999997</v>
      </c>
      <c r="DI138" s="205">
        <f t="shared" si="1406"/>
        <v>20.634749999999997</v>
      </c>
      <c r="DJ138" s="205">
        <f t="shared" si="1406"/>
        <v>43.125250000000001</v>
      </c>
      <c r="DK138" s="205">
        <f t="shared" si="1406"/>
        <v>43.125250000000001</v>
      </c>
      <c r="DL138" s="205">
        <f t="shared" si="1406"/>
        <v>20.125250000000001</v>
      </c>
      <c r="DM138" s="205">
        <f t="shared" si="1406"/>
        <v>20.125250000000001</v>
      </c>
      <c r="DN138" s="205">
        <f t="shared" si="1406"/>
        <v>20.125250000000001</v>
      </c>
      <c r="DO138" s="205">
        <f t="shared" si="1406"/>
        <v>42.615749999999998</v>
      </c>
      <c r="DP138" s="205">
        <f t="shared" si="1406"/>
        <v>42.615749999999998</v>
      </c>
      <c r="DQ138" s="205">
        <f t="shared" si="1406"/>
        <v>36.615749999999998</v>
      </c>
      <c r="DR138" s="205">
        <f t="shared" si="1406"/>
        <v>36.615749999999998</v>
      </c>
      <c r="DS138" s="205">
        <f t="shared" si="1406"/>
        <v>36.615749999999998</v>
      </c>
      <c r="DT138" s="205">
        <f t="shared" si="1406"/>
        <v>30.615749999999998</v>
      </c>
      <c r="DU138" s="205">
        <f t="shared" si="1406"/>
        <v>30.615749999999998</v>
      </c>
      <c r="DV138" s="205">
        <f t="shared" si="1406"/>
        <v>9.6157499999999985</v>
      </c>
      <c r="DW138" s="205">
        <f t="shared" si="1406"/>
        <v>26.257355109995455</v>
      </c>
      <c r="DX138" s="205">
        <f t="shared" si="1406"/>
        <v>26.257355109995455</v>
      </c>
      <c r="DY138" s="205">
        <f t="shared" si="1406"/>
        <v>39.72885510999545</v>
      </c>
      <c r="DZ138" s="205">
        <f t="shared" si="1406"/>
        <v>39.72885510999545</v>
      </c>
      <c r="EA138" s="205">
        <f t="shared" si="1406"/>
        <v>18.72885510999545</v>
      </c>
      <c r="EB138" s="205">
        <f t="shared" si="1406"/>
        <v>18.72885510999545</v>
      </c>
      <c r="EC138" s="205">
        <f t="shared" si="1406"/>
        <v>18.72885510999545</v>
      </c>
      <c r="ED138" s="205">
        <f t="shared" si="1406"/>
        <v>39.134713264540913</v>
      </c>
      <c r="EE138" s="205">
        <f t="shared" si="1406"/>
        <v>39.134713264540913</v>
      </c>
      <c r="EF138" s="206">
        <f t="shared" si="1406"/>
        <v>24.134713264540913</v>
      </c>
      <c r="EG138" s="108"/>
    </row>
    <row r="139" spans="1:137" x14ac:dyDescent="0.3">
      <c r="A139" s="13"/>
      <c r="B139" s="13"/>
      <c r="C139" s="13"/>
      <c r="D139" s="13" t="str">
        <f t="shared" ref="D139:D145" si="1407">$B$104&amp;F139</f>
        <v>CPon hand alert</v>
      </c>
      <c r="E139" s="207"/>
      <c r="F139" s="71" t="s">
        <v>212</v>
      </c>
      <c r="G139" s="83">
        <f t="shared" ref="G139:AL139" si="1408">0.5*G114</f>
        <v>1.4428749999999999</v>
      </c>
      <c r="H139" s="84">
        <f t="shared" si="1408"/>
        <v>1.4428749999999999</v>
      </c>
      <c r="I139" s="84">
        <f t="shared" si="1408"/>
        <v>1.4428749999999999</v>
      </c>
      <c r="J139" s="84">
        <f t="shared" si="1408"/>
        <v>1.4428749999999999</v>
      </c>
      <c r="K139" s="84">
        <f t="shared" si="1408"/>
        <v>1.4428749999999999</v>
      </c>
      <c r="L139" s="84">
        <f t="shared" si="1408"/>
        <v>1.7849999999999997</v>
      </c>
      <c r="M139" s="84">
        <f t="shared" si="1408"/>
        <v>1.7849999999999997</v>
      </c>
      <c r="N139" s="84">
        <f t="shared" si="1408"/>
        <v>1.7849999999999997</v>
      </c>
      <c r="O139" s="84">
        <f t="shared" si="1408"/>
        <v>1.3684999999999998</v>
      </c>
      <c r="P139" s="84">
        <f t="shared" si="1408"/>
        <v>1.3684999999999998</v>
      </c>
      <c r="Q139" s="84">
        <f t="shared" si="1408"/>
        <v>1.3536249999999996</v>
      </c>
      <c r="R139" s="84">
        <f t="shared" si="1408"/>
        <v>1.3536249999999996</v>
      </c>
      <c r="S139" s="84">
        <f t="shared" si="1408"/>
        <v>1.3536249999999996</v>
      </c>
      <c r="T139" s="84">
        <f t="shared" si="1408"/>
        <v>1.3536249999999996</v>
      </c>
      <c r="U139" s="84">
        <f t="shared" si="1408"/>
        <v>1.3536249999999996</v>
      </c>
      <c r="V139" s="84">
        <f t="shared" si="1408"/>
        <v>1.3684999999999998</v>
      </c>
      <c r="W139" s="84">
        <f t="shared" si="1408"/>
        <v>1.3684999999999998</v>
      </c>
      <c r="X139" s="84">
        <f t="shared" si="1408"/>
        <v>1.3684999999999998</v>
      </c>
      <c r="Y139" s="84">
        <f t="shared" si="1408"/>
        <v>1.3684999999999998</v>
      </c>
      <c r="Z139" s="84">
        <f t="shared" si="1408"/>
        <v>1.3684999999999998</v>
      </c>
      <c r="AA139" s="84">
        <f t="shared" si="1408"/>
        <v>1.3387499999999999</v>
      </c>
      <c r="AB139" s="84">
        <f t="shared" si="1408"/>
        <v>1.3387499999999999</v>
      </c>
      <c r="AC139" s="84">
        <f t="shared" si="1408"/>
        <v>1.3387499999999999</v>
      </c>
      <c r="AD139" s="84">
        <f t="shared" si="1408"/>
        <v>1.3387499999999999</v>
      </c>
      <c r="AE139" s="84">
        <f t="shared" si="1408"/>
        <v>1.3387499999999999</v>
      </c>
      <c r="AF139" s="84">
        <f t="shared" si="1408"/>
        <v>1.2941249999999997</v>
      </c>
      <c r="AG139" s="84">
        <f t="shared" si="1408"/>
        <v>1.2941249999999997</v>
      </c>
      <c r="AH139" s="84">
        <f t="shared" si="1408"/>
        <v>1.2941249999999997</v>
      </c>
      <c r="AI139" s="84">
        <f t="shared" si="1408"/>
        <v>1.2941249999999997</v>
      </c>
      <c r="AJ139" s="84">
        <f t="shared" si="1408"/>
        <v>1.2941249999999997</v>
      </c>
      <c r="AK139" s="84">
        <f t="shared" si="1408"/>
        <v>1.3684999999999998</v>
      </c>
      <c r="AL139" s="84">
        <f t="shared" si="1408"/>
        <v>1.3684999999999998</v>
      </c>
      <c r="AM139" s="84">
        <f t="shared" ref="AM139:BR139" si="1409">0.5*AM114</f>
        <v>1.3684999999999998</v>
      </c>
      <c r="AN139" s="84">
        <f t="shared" si="1409"/>
        <v>1.3684999999999998</v>
      </c>
      <c r="AO139" s="84">
        <f t="shared" si="1409"/>
        <v>1.3684999999999998</v>
      </c>
      <c r="AP139" s="84">
        <f t="shared" si="1409"/>
        <v>1.3536249999999996</v>
      </c>
      <c r="AQ139" s="84">
        <f t="shared" si="1409"/>
        <v>1.3536249999999996</v>
      </c>
      <c r="AR139" s="84">
        <f t="shared" si="1409"/>
        <v>1.3536249999999996</v>
      </c>
      <c r="AS139" s="84">
        <f t="shared" si="1409"/>
        <v>1.3536249999999996</v>
      </c>
      <c r="AT139" s="84">
        <f t="shared" si="1409"/>
        <v>1.3536249999999996</v>
      </c>
      <c r="AU139" s="84">
        <f t="shared" si="1409"/>
        <v>1.4577499999999999</v>
      </c>
      <c r="AV139" s="84">
        <f t="shared" si="1409"/>
        <v>1.4577499999999999</v>
      </c>
      <c r="AW139" s="84">
        <f t="shared" si="1409"/>
        <v>1.4577499999999999</v>
      </c>
      <c r="AX139" s="84">
        <f t="shared" si="1409"/>
        <v>1.4577499999999999</v>
      </c>
      <c r="AY139" s="84">
        <f t="shared" si="1409"/>
        <v>1.4577499999999999</v>
      </c>
      <c r="AZ139" s="84">
        <f t="shared" si="1409"/>
        <v>1.5916249999999998</v>
      </c>
      <c r="BA139" s="84">
        <f t="shared" si="1409"/>
        <v>1.5916249999999998</v>
      </c>
      <c r="BB139" s="84">
        <f t="shared" si="1409"/>
        <v>1.5916249999999998</v>
      </c>
      <c r="BC139" s="84">
        <f t="shared" si="1409"/>
        <v>1.5916249999999998</v>
      </c>
      <c r="BD139" s="84">
        <f t="shared" si="1409"/>
        <v>1.5916249999999998</v>
      </c>
      <c r="BE139" s="84">
        <f t="shared" si="1409"/>
        <v>1.5172499999999998</v>
      </c>
      <c r="BF139" s="84">
        <f t="shared" si="1409"/>
        <v>1.5172499999999998</v>
      </c>
      <c r="BG139" s="84">
        <f t="shared" si="1409"/>
        <v>1.5172499999999998</v>
      </c>
      <c r="BH139" s="84">
        <f t="shared" si="1409"/>
        <v>1.5172499999999998</v>
      </c>
      <c r="BI139" s="84">
        <f t="shared" si="1409"/>
        <v>1.5172499999999998</v>
      </c>
      <c r="BJ139" s="84">
        <f t="shared" si="1409"/>
        <v>1.4874999999999998</v>
      </c>
      <c r="BK139" s="84">
        <f t="shared" si="1409"/>
        <v>1.4874999999999998</v>
      </c>
      <c r="BL139" s="84">
        <f t="shared" si="1409"/>
        <v>1.4874999999999998</v>
      </c>
      <c r="BM139" s="84">
        <f t="shared" si="1409"/>
        <v>1.4874999999999998</v>
      </c>
      <c r="BN139" s="84">
        <f t="shared" si="1409"/>
        <v>1.4874999999999998</v>
      </c>
      <c r="BO139" s="84">
        <f t="shared" si="1409"/>
        <v>1.383375</v>
      </c>
      <c r="BP139" s="84">
        <f t="shared" si="1409"/>
        <v>1.383375</v>
      </c>
      <c r="BQ139" s="84">
        <f t="shared" si="1409"/>
        <v>1.383375</v>
      </c>
      <c r="BR139" s="84">
        <f t="shared" si="1409"/>
        <v>1.383375</v>
      </c>
      <c r="BS139" s="84">
        <f t="shared" ref="BS139:CX139" si="1410">0.5*BS114</f>
        <v>1.383375</v>
      </c>
      <c r="BT139" s="84">
        <f t="shared" si="1410"/>
        <v>1.2643749999999998</v>
      </c>
      <c r="BU139" s="84">
        <f t="shared" si="1410"/>
        <v>1.2643749999999998</v>
      </c>
      <c r="BV139" s="84">
        <f t="shared" si="1410"/>
        <v>1.2643749999999998</v>
      </c>
      <c r="BW139" s="84">
        <f t="shared" si="1410"/>
        <v>1.2643749999999998</v>
      </c>
      <c r="BX139" s="84">
        <f t="shared" si="1410"/>
        <v>1.2643749999999998</v>
      </c>
      <c r="BY139" s="84">
        <f t="shared" si="1410"/>
        <v>1.2792499999999998</v>
      </c>
      <c r="BZ139" s="84">
        <f t="shared" si="1410"/>
        <v>1.2792499999999998</v>
      </c>
      <c r="CA139" s="84">
        <f t="shared" si="1410"/>
        <v>1.2792499999999998</v>
      </c>
      <c r="CB139" s="84">
        <f t="shared" si="1410"/>
        <v>1.2792499999999998</v>
      </c>
      <c r="CC139" s="84">
        <f t="shared" si="1410"/>
        <v>1.2792499999999998</v>
      </c>
      <c r="CD139" s="84">
        <f t="shared" si="1410"/>
        <v>1.3238749999999999</v>
      </c>
      <c r="CE139" s="84">
        <f t="shared" si="1410"/>
        <v>1.3238749999999999</v>
      </c>
      <c r="CF139" s="84">
        <f t="shared" si="1410"/>
        <v>1.3238749999999999</v>
      </c>
      <c r="CG139" s="84">
        <f t="shared" si="1410"/>
        <v>1.3238749999999999</v>
      </c>
      <c r="CH139" s="84">
        <f t="shared" si="1410"/>
        <v>1.3238749999999999</v>
      </c>
      <c r="CI139" s="84">
        <f t="shared" si="1410"/>
        <v>1.3536249999999996</v>
      </c>
      <c r="CJ139" s="84">
        <f t="shared" si="1410"/>
        <v>1.3536249999999996</v>
      </c>
      <c r="CK139" s="84">
        <f t="shared" si="1410"/>
        <v>1.3536249999999996</v>
      </c>
      <c r="CL139" s="84">
        <f t="shared" si="1410"/>
        <v>1.3536249999999996</v>
      </c>
      <c r="CM139" s="84">
        <f t="shared" si="1410"/>
        <v>1.3536249999999996</v>
      </c>
      <c r="CN139" s="84">
        <f t="shared" si="1410"/>
        <v>1.383375</v>
      </c>
      <c r="CO139" s="84">
        <f t="shared" si="1410"/>
        <v>1.383375</v>
      </c>
      <c r="CP139" s="84">
        <f t="shared" si="1410"/>
        <v>1.383375</v>
      </c>
      <c r="CQ139" s="84">
        <f t="shared" si="1410"/>
        <v>1.383375</v>
      </c>
      <c r="CR139" s="84">
        <f t="shared" si="1410"/>
        <v>1.383375</v>
      </c>
      <c r="CS139" s="84">
        <f t="shared" si="1410"/>
        <v>1.3684999999999998</v>
      </c>
      <c r="CT139" s="84">
        <f t="shared" si="1410"/>
        <v>1.3684999999999998</v>
      </c>
      <c r="CU139" s="84">
        <f t="shared" si="1410"/>
        <v>1.3684999999999998</v>
      </c>
      <c r="CV139" s="84">
        <f t="shared" si="1410"/>
        <v>1.3684999999999998</v>
      </c>
      <c r="CW139" s="84">
        <f t="shared" si="1410"/>
        <v>1.3684999999999998</v>
      </c>
      <c r="CX139" s="84">
        <f t="shared" si="1410"/>
        <v>1.1156250000000001</v>
      </c>
      <c r="CY139" s="84">
        <f t="shared" ref="CY139:EF139" si="1411">0.5*CY114</f>
        <v>1.1156250000000001</v>
      </c>
      <c r="CZ139" s="84">
        <f t="shared" si="1411"/>
        <v>1.1156250000000001</v>
      </c>
      <c r="DA139" s="84">
        <f t="shared" si="1411"/>
        <v>1.2048749999999997</v>
      </c>
      <c r="DB139" s="84">
        <f t="shared" si="1411"/>
        <v>1.2048749999999997</v>
      </c>
      <c r="DC139" s="84">
        <f t="shared" si="1411"/>
        <v>1.175125</v>
      </c>
      <c r="DD139" s="84">
        <f t="shared" si="1411"/>
        <v>1.175125</v>
      </c>
      <c r="DE139" s="84">
        <f t="shared" si="1411"/>
        <v>1.175125</v>
      </c>
      <c r="DF139" s="84">
        <f t="shared" si="1411"/>
        <v>1.175125</v>
      </c>
      <c r="DG139" s="84">
        <f t="shared" si="1411"/>
        <v>1.175125</v>
      </c>
      <c r="DH139" s="84">
        <f t="shared" si="1411"/>
        <v>1.145375</v>
      </c>
      <c r="DI139" s="84">
        <f t="shared" si="1411"/>
        <v>1.145375</v>
      </c>
      <c r="DJ139" s="84">
        <f t="shared" si="1411"/>
        <v>1.145375</v>
      </c>
      <c r="DK139" s="84">
        <f t="shared" si="1411"/>
        <v>1.145375</v>
      </c>
      <c r="DL139" s="84">
        <f t="shared" si="1411"/>
        <v>1.145375</v>
      </c>
      <c r="DM139" s="84">
        <f t="shared" si="1411"/>
        <v>1.026375</v>
      </c>
      <c r="DN139" s="84">
        <f t="shared" si="1411"/>
        <v>1.026375</v>
      </c>
      <c r="DO139" s="84">
        <f t="shared" si="1411"/>
        <v>1.026375</v>
      </c>
      <c r="DP139" s="84">
        <f t="shared" si="1411"/>
        <v>1.026375</v>
      </c>
      <c r="DQ139" s="84">
        <f t="shared" si="1411"/>
        <v>1.026375</v>
      </c>
      <c r="DR139" s="84">
        <f t="shared" si="1411"/>
        <v>1.1828386938613635</v>
      </c>
      <c r="DS139" s="84">
        <f t="shared" si="1411"/>
        <v>1.1828386938613635</v>
      </c>
      <c r="DT139" s="84">
        <f t="shared" si="1411"/>
        <v>1.1828386938613635</v>
      </c>
      <c r="DU139" s="84">
        <f t="shared" si="1411"/>
        <v>1.0935886938613635</v>
      </c>
      <c r="DV139" s="84">
        <f t="shared" si="1411"/>
        <v>1.0935886938613635</v>
      </c>
      <c r="DW139" s="84">
        <f t="shared" si="1411"/>
        <v>1.0588964074977274</v>
      </c>
      <c r="DX139" s="84">
        <f t="shared" si="1411"/>
        <v>1.0588964074977274</v>
      </c>
      <c r="DY139" s="84">
        <f t="shared" si="1411"/>
        <v>1.0588964074977274</v>
      </c>
      <c r="DZ139" s="84">
        <f t="shared" si="1411"/>
        <v>1.0588964074977274</v>
      </c>
      <c r="EA139" s="84">
        <f t="shared" si="1411"/>
        <v>1.0588964074977274</v>
      </c>
      <c r="EB139" s="84">
        <f t="shared" si="1411"/>
        <v>0.74652140749772733</v>
      </c>
      <c r="EC139" s="84">
        <f t="shared" si="1411"/>
        <v>0.74652140749772733</v>
      </c>
      <c r="ED139" s="84">
        <f t="shared" si="1411"/>
        <v>0.74652140749772733</v>
      </c>
      <c r="EE139" s="84">
        <f t="shared" si="1411"/>
        <v>1.0395296645999998</v>
      </c>
      <c r="EF139" s="197">
        <f t="shared" si="1411"/>
        <v>1.0395296645999998</v>
      </c>
      <c r="EG139" s="108"/>
    </row>
    <row r="140" spans="1:137" x14ac:dyDescent="0.3">
      <c r="A140" s="13"/>
      <c r="B140" s="13"/>
      <c r="C140" s="13"/>
      <c r="D140" s="13" t="str">
        <f t="shared" si="1407"/>
        <v>CPlow red</v>
      </c>
      <c r="E140" s="207"/>
      <c r="F140" s="71" t="s">
        <v>213</v>
      </c>
      <c r="G140" s="83">
        <f t="shared" ref="G140:AL140" si="1412">0.5*G114</f>
        <v>1.4428749999999999</v>
      </c>
      <c r="H140" s="84">
        <f t="shared" si="1412"/>
        <v>1.4428749999999999</v>
      </c>
      <c r="I140" s="84">
        <f t="shared" si="1412"/>
        <v>1.4428749999999999</v>
      </c>
      <c r="J140" s="84">
        <f t="shared" si="1412"/>
        <v>1.4428749999999999</v>
      </c>
      <c r="K140" s="84">
        <f t="shared" si="1412"/>
        <v>1.4428749999999999</v>
      </c>
      <c r="L140" s="84">
        <f t="shared" si="1412"/>
        <v>1.7849999999999997</v>
      </c>
      <c r="M140" s="84">
        <f t="shared" si="1412"/>
        <v>1.7849999999999997</v>
      </c>
      <c r="N140" s="84">
        <f t="shared" si="1412"/>
        <v>1.7849999999999997</v>
      </c>
      <c r="O140" s="84">
        <f t="shared" si="1412"/>
        <v>1.3684999999999998</v>
      </c>
      <c r="P140" s="84">
        <f t="shared" si="1412"/>
        <v>1.3684999999999998</v>
      </c>
      <c r="Q140" s="84">
        <f t="shared" si="1412"/>
        <v>1.3536249999999996</v>
      </c>
      <c r="R140" s="84">
        <f t="shared" si="1412"/>
        <v>1.3536249999999996</v>
      </c>
      <c r="S140" s="84">
        <f t="shared" si="1412"/>
        <v>1.3536249999999996</v>
      </c>
      <c r="T140" s="84">
        <f t="shared" si="1412"/>
        <v>1.3536249999999996</v>
      </c>
      <c r="U140" s="84">
        <f t="shared" si="1412"/>
        <v>1.3536249999999996</v>
      </c>
      <c r="V140" s="84">
        <f t="shared" si="1412"/>
        <v>1.3684999999999998</v>
      </c>
      <c r="W140" s="84">
        <f t="shared" si="1412"/>
        <v>1.3684999999999998</v>
      </c>
      <c r="X140" s="84">
        <f t="shared" si="1412"/>
        <v>1.3684999999999998</v>
      </c>
      <c r="Y140" s="84">
        <f t="shared" si="1412"/>
        <v>1.3684999999999998</v>
      </c>
      <c r="Z140" s="84">
        <f t="shared" si="1412"/>
        <v>1.3684999999999998</v>
      </c>
      <c r="AA140" s="84">
        <f t="shared" si="1412"/>
        <v>1.3387499999999999</v>
      </c>
      <c r="AB140" s="84">
        <f t="shared" si="1412"/>
        <v>1.3387499999999999</v>
      </c>
      <c r="AC140" s="84">
        <f t="shared" si="1412"/>
        <v>1.3387499999999999</v>
      </c>
      <c r="AD140" s="84">
        <f t="shared" si="1412"/>
        <v>1.3387499999999999</v>
      </c>
      <c r="AE140" s="84">
        <f t="shared" si="1412"/>
        <v>1.3387499999999999</v>
      </c>
      <c r="AF140" s="84">
        <f t="shared" si="1412"/>
        <v>1.2941249999999997</v>
      </c>
      <c r="AG140" s="84">
        <f t="shared" si="1412"/>
        <v>1.2941249999999997</v>
      </c>
      <c r="AH140" s="84">
        <f t="shared" si="1412"/>
        <v>1.2941249999999997</v>
      </c>
      <c r="AI140" s="84">
        <f t="shared" si="1412"/>
        <v>1.2941249999999997</v>
      </c>
      <c r="AJ140" s="84">
        <f t="shared" si="1412"/>
        <v>1.2941249999999997</v>
      </c>
      <c r="AK140" s="84">
        <f t="shared" si="1412"/>
        <v>1.3684999999999998</v>
      </c>
      <c r="AL140" s="84">
        <f t="shared" si="1412"/>
        <v>1.3684999999999998</v>
      </c>
      <c r="AM140" s="84">
        <f t="shared" ref="AM140:BR140" si="1413">0.5*AM114</f>
        <v>1.3684999999999998</v>
      </c>
      <c r="AN140" s="84">
        <f t="shared" si="1413"/>
        <v>1.3684999999999998</v>
      </c>
      <c r="AO140" s="84">
        <f t="shared" si="1413"/>
        <v>1.3684999999999998</v>
      </c>
      <c r="AP140" s="84">
        <f t="shared" si="1413"/>
        <v>1.3536249999999996</v>
      </c>
      <c r="AQ140" s="84">
        <f t="shared" si="1413"/>
        <v>1.3536249999999996</v>
      </c>
      <c r="AR140" s="84">
        <f t="shared" si="1413"/>
        <v>1.3536249999999996</v>
      </c>
      <c r="AS140" s="84">
        <f t="shared" si="1413"/>
        <v>1.3536249999999996</v>
      </c>
      <c r="AT140" s="84">
        <f t="shared" si="1413"/>
        <v>1.3536249999999996</v>
      </c>
      <c r="AU140" s="84">
        <f t="shared" si="1413"/>
        <v>1.4577499999999999</v>
      </c>
      <c r="AV140" s="84">
        <f t="shared" si="1413"/>
        <v>1.4577499999999999</v>
      </c>
      <c r="AW140" s="84">
        <f t="shared" si="1413"/>
        <v>1.4577499999999999</v>
      </c>
      <c r="AX140" s="84">
        <f t="shared" si="1413"/>
        <v>1.4577499999999999</v>
      </c>
      <c r="AY140" s="84">
        <f t="shared" si="1413"/>
        <v>1.4577499999999999</v>
      </c>
      <c r="AZ140" s="84">
        <f t="shared" si="1413"/>
        <v>1.5916249999999998</v>
      </c>
      <c r="BA140" s="84">
        <f t="shared" si="1413"/>
        <v>1.5916249999999998</v>
      </c>
      <c r="BB140" s="84">
        <f t="shared" si="1413"/>
        <v>1.5916249999999998</v>
      </c>
      <c r="BC140" s="84">
        <f t="shared" si="1413"/>
        <v>1.5916249999999998</v>
      </c>
      <c r="BD140" s="84">
        <f t="shared" si="1413"/>
        <v>1.5916249999999998</v>
      </c>
      <c r="BE140" s="84">
        <f t="shared" si="1413"/>
        <v>1.5172499999999998</v>
      </c>
      <c r="BF140" s="84">
        <f t="shared" si="1413"/>
        <v>1.5172499999999998</v>
      </c>
      <c r="BG140" s="84">
        <f t="shared" si="1413"/>
        <v>1.5172499999999998</v>
      </c>
      <c r="BH140" s="84">
        <f t="shared" si="1413"/>
        <v>1.5172499999999998</v>
      </c>
      <c r="BI140" s="84">
        <f t="shared" si="1413"/>
        <v>1.5172499999999998</v>
      </c>
      <c r="BJ140" s="84">
        <f t="shared" si="1413"/>
        <v>1.4874999999999998</v>
      </c>
      <c r="BK140" s="84">
        <f t="shared" si="1413"/>
        <v>1.4874999999999998</v>
      </c>
      <c r="BL140" s="84">
        <f t="shared" si="1413"/>
        <v>1.4874999999999998</v>
      </c>
      <c r="BM140" s="84">
        <f t="shared" si="1413"/>
        <v>1.4874999999999998</v>
      </c>
      <c r="BN140" s="84">
        <f t="shared" si="1413"/>
        <v>1.4874999999999998</v>
      </c>
      <c r="BO140" s="84">
        <f t="shared" si="1413"/>
        <v>1.383375</v>
      </c>
      <c r="BP140" s="84">
        <f t="shared" si="1413"/>
        <v>1.383375</v>
      </c>
      <c r="BQ140" s="84">
        <f t="shared" si="1413"/>
        <v>1.383375</v>
      </c>
      <c r="BR140" s="84">
        <f t="shared" si="1413"/>
        <v>1.383375</v>
      </c>
      <c r="BS140" s="84">
        <f t="shared" ref="BS140:CX140" si="1414">0.5*BS114</f>
        <v>1.383375</v>
      </c>
      <c r="BT140" s="84">
        <f t="shared" si="1414"/>
        <v>1.2643749999999998</v>
      </c>
      <c r="BU140" s="84">
        <f t="shared" si="1414"/>
        <v>1.2643749999999998</v>
      </c>
      <c r="BV140" s="84">
        <f t="shared" si="1414"/>
        <v>1.2643749999999998</v>
      </c>
      <c r="BW140" s="84">
        <f t="shared" si="1414"/>
        <v>1.2643749999999998</v>
      </c>
      <c r="BX140" s="84">
        <f t="shared" si="1414"/>
        <v>1.2643749999999998</v>
      </c>
      <c r="BY140" s="84">
        <f t="shared" si="1414"/>
        <v>1.2792499999999998</v>
      </c>
      <c r="BZ140" s="84">
        <f t="shared" si="1414"/>
        <v>1.2792499999999998</v>
      </c>
      <c r="CA140" s="84">
        <f t="shared" si="1414"/>
        <v>1.2792499999999998</v>
      </c>
      <c r="CB140" s="84">
        <f t="shared" si="1414"/>
        <v>1.2792499999999998</v>
      </c>
      <c r="CC140" s="84">
        <f t="shared" si="1414"/>
        <v>1.2792499999999998</v>
      </c>
      <c r="CD140" s="84">
        <f t="shared" si="1414"/>
        <v>1.3238749999999999</v>
      </c>
      <c r="CE140" s="84">
        <f t="shared" si="1414"/>
        <v>1.3238749999999999</v>
      </c>
      <c r="CF140" s="84">
        <f t="shared" si="1414"/>
        <v>1.3238749999999999</v>
      </c>
      <c r="CG140" s="84">
        <f t="shared" si="1414"/>
        <v>1.3238749999999999</v>
      </c>
      <c r="CH140" s="84">
        <f t="shared" si="1414"/>
        <v>1.3238749999999999</v>
      </c>
      <c r="CI140" s="84">
        <f t="shared" si="1414"/>
        <v>1.3536249999999996</v>
      </c>
      <c r="CJ140" s="84">
        <f t="shared" si="1414"/>
        <v>1.3536249999999996</v>
      </c>
      <c r="CK140" s="84">
        <f t="shared" si="1414"/>
        <v>1.3536249999999996</v>
      </c>
      <c r="CL140" s="84">
        <f t="shared" si="1414"/>
        <v>1.3536249999999996</v>
      </c>
      <c r="CM140" s="84">
        <f t="shared" si="1414"/>
        <v>1.3536249999999996</v>
      </c>
      <c r="CN140" s="84">
        <f t="shared" si="1414"/>
        <v>1.383375</v>
      </c>
      <c r="CO140" s="84">
        <f t="shared" si="1414"/>
        <v>1.383375</v>
      </c>
      <c r="CP140" s="84">
        <f t="shared" si="1414"/>
        <v>1.383375</v>
      </c>
      <c r="CQ140" s="84">
        <f t="shared" si="1414"/>
        <v>1.383375</v>
      </c>
      <c r="CR140" s="84">
        <f t="shared" si="1414"/>
        <v>1.383375</v>
      </c>
      <c r="CS140" s="84">
        <f t="shared" si="1414"/>
        <v>1.3684999999999998</v>
      </c>
      <c r="CT140" s="84">
        <f t="shared" si="1414"/>
        <v>1.3684999999999998</v>
      </c>
      <c r="CU140" s="84">
        <f t="shared" si="1414"/>
        <v>1.3684999999999998</v>
      </c>
      <c r="CV140" s="84">
        <f t="shared" si="1414"/>
        <v>1.3684999999999998</v>
      </c>
      <c r="CW140" s="84">
        <f t="shared" si="1414"/>
        <v>1.3684999999999998</v>
      </c>
      <c r="CX140" s="84">
        <f t="shared" si="1414"/>
        <v>1.1156250000000001</v>
      </c>
      <c r="CY140" s="84">
        <f t="shared" ref="CY140:EF140" si="1415">0.5*CY114</f>
        <v>1.1156250000000001</v>
      </c>
      <c r="CZ140" s="84">
        <f t="shared" si="1415"/>
        <v>1.1156250000000001</v>
      </c>
      <c r="DA140" s="84">
        <f t="shared" si="1415"/>
        <v>1.2048749999999997</v>
      </c>
      <c r="DB140" s="84">
        <f t="shared" si="1415"/>
        <v>1.2048749999999997</v>
      </c>
      <c r="DC140" s="84">
        <f t="shared" si="1415"/>
        <v>1.175125</v>
      </c>
      <c r="DD140" s="84">
        <f t="shared" si="1415"/>
        <v>1.175125</v>
      </c>
      <c r="DE140" s="84">
        <f t="shared" si="1415"/>
        <v>1.175125</v>
      </c>
      <c r="DF140" s="84">
        <f t="shared" si="1415"/>
        <v>1.175125</v>
      </c>
      <c r="DG140" s="84">
        <f t="shared" si="1415"/>
        <v>1.175125</v>
      </c>
      <c r="DH140" s="84">
        <f t="shared" si="1415"/>
        <v>1.145375</v>
      </c>
      <c r="DI140" s="84">
        <f t="shared" si="1415"/>
        <v>1.145375</v>
      </c>
      <c r="DJ140" s="84">
        <f t="shared" si="1415"/>
        <v>1.145375</v>
      </c>
      <c r="DK140" s="84">
        <f t="shared" si="1415"/>
        <v>1.145375</v>
      </c>
      <c r="DL140" s="84">
        <f t="shared" si="1415"/>
        <v>1.145375</v>
      </c>
      <c r="DM140" s="84">
        <f t="shared" si="1415"/>
        <v>1.026375</v>
      </c>
      <c r="DN140" s="84">
        <f t="shared" si="1415"/>
        <v>1.026375</v>
      </c>
      <c r="DO140" s="84">
        <f t="shared" si="1415"/>
        <v>1.026375</v>
      </c>
      <c r="DP140" s="84">
        <f t="shared" si="1415"/>
        <v>1.026375</v>
      </c>
      <c r="DQ140" s="84">
        <f t="shared" si="1415"/>
        <v>1.026375</v>
      </c>
      <c r="DR140" s="84">
        <f t="shared" si="1415"/>
        <v>1.1828386938613635</v>
      </c>
      <c r="DS140" s="84">
        <f t="shared" si="1415"/>
        <v>1.1828386938613635</v>
      </c>
      <c r="DT140" s="84">
        <f t="shared" si="1415"/>
        <v>1.1828386938613635</v>
      </c>
      <c r="DU140" s="84">
        <f t="shared" si="1415"/>
        <v>1.0935886938613635</v>
      </c>
      <c r="DV140" s="84">
        <f t="shared" si="1415"/>
        <v>1.0935886938613635</v>
      </c>
      <c r="DW140" s="84">
        <f t="shared" si="1415"/>
        <v>1.0588964074977274</v>
      </c>
      <c r="DX140" s="84">
        <f t="shared" si="1415"/>
        <v>1.0588964074977274</v>
      </c>
      <c r="DY140" s="84">
        <f t="shared" si="1415"/>
        <v>1.0588964074977274</v>
      </c>
      <c r="DZ140" s="84">
        <f t="shared" si="1415"/>
        <v>1.0588964074977274</v>
      </c>
      <c r="EA140" s="84">
        <f t="shared" si="1415"/>
        <v>1.0588964074977274</v>
      </c>
      <c r="EB140" s="84">
        <f t="shared" si="1415"/>
        <v>0.74652140749772733</v>
      </c>
      <c r="EC140" s="84">
        <f t="shared" si="1415"/>
        <v>0.74652140749772733</v>
      </c>
      <c r="ED140" s="84">
        <f t="shared" si="1415"/>
        <v>0.74652140749772733</v>
      </c>
      <c r="EE140" s="84">
        <f t="shared" si="1415"/>
        <v>1.0395296645999998</v>
      </c>
      <c r="EF140" s="197">
        <f t="shared" si="1415"/>
        <v>1.0395296645999998</v>
      </c>
      <c r="EG140" s="108"/>
    </row>
    <row r="141" spans="1:137" x14ac:dyDescent="0.3">
      <c r="A141" s="13"/>
      <c r="B141" s="13"/>
      <c r="C141" s="13"/>
      <c r="D141" s="13" t="str">
        <f t="shared" si="1407"/>
        <v>CPlow yellow</v>
      </c>
      <c r="E141" s="207"/>
      <c r="F141" s="71" t="s">
        <v>214</v>
      </c>
      <c r="G141" s="83">
        <f t="shared" ref="G141:AL141" si="1416">G134</f>
        <v>2.8857499999999998</v>
      </c>
      <c r="H141" s="84">
        <f t="shared" si="1416"/>
        <v>2.8857499999999998</v>
      </c>
      <c r="I141" s="84">
        <f t="shared" si="1416"/>
        <v>2.8857499999999998</v>
      </c>
      <c r="J141" s="84">
        <f t="shared" si="1416"/>
        <v>2.8857499999999998</v>
      </c>
      <c r="K141" s="84">
        <f t="shared" si="1416"/>
        <v>2.8857499999999998</v>
      </c>
      <c r="L141" s="84">
        <f t="shared" si="1416"/>
        <v>3.5699999999999994</v>
      </c>
      <c r="M141" s="84">
        <f t="shared" si="1416"/>
        <v>3.5699999999999994</v>
      </c>
      <c r="N141" s="84">
        <f t="shared" si="1416"/>
        <v>3.5699999999999994</v>
      </c>
      <c r="O141" s="84">
        <f t="shared" si="1416"/>
        <v>2.7369999999999997</v>
      </c>
      <c r="P141" s="84">
        <f t="shared" si="1416"/>
        <v>2.7369999999999997</v>
      </c>
      <c r="Q141" s="84">
        <f t="shared" si="1416"/>
        <v>2.7072499999999993</v>
      </c>
      <c r="R141" s="84">
        <f t="shared" si="1416"/>
        <v>2.7072499999999993</v>
      </c>
      <c r="S141" s="84">
        <f t="shared" si="1416"/>
        <v>2.7072499999999993</v>
      </c>
      <c r="T141" s="84">
        <f t="shared" si="1416"/>
        <v>2.7072499999999993</v>
      </c>
      <c r="U141" s="84">
        <f t="shared" si="1416"/>
        <v>2.7072499999999993</v>
      </c>
      <c r="V141" s="84">
        <f t="shared" si="1416"/>
        <v>2.7369999999999997</v>
      </c>
      <c r="W141" s="84">
        <f t="shared" si="1416"/>
        <v>2.7369999999999997</v>
      </c>
      <c r="X141" s="84">
        <f t="shared" si="1416"/>
        <v>2.7369999999999997</v>
      </c>
      <c r="Y141" s="84">
        <f t="shared" si="1416"/>
        <v>2.7369999999999997</v>
      </c>
      <c r="Z141" s="84">
        <f t="shared" si="1416"/>
        <v>2.7369999999999997</v>
      </c>
      <c r="AA141" s="84">
        <f t="shared" si="1416"/>
        <v>2.6774999999999998</v>
      </c>
      <c r="AB141" s="84">
        <f t="shared" si="1416"/>
        <v>2.6774999999999998</v>
      </c>
      <c r="AC141" s="84">
        <f t="shared" si="1416"/>
        <v>2.6774999999999998</v>
      </c>
      <c r="AD141" s="84">
        <f t="shared" si="1416"/>
        <v>2.6774999999999998</v>
      </c>
      <c r="AE141" s="84">
        <f t="shared" si="1416"/>
        <v>2.6774999999999998</v>
      </c>
      <c r="AF141" s="84">
        <f t="shared" si="1416"/>
        <v>2.5882499999999995</v>
      </c>
      <c r="AG141" s="84">
        <f t="shared" si="1416"/>
        <v>2.5882499999999995</v>
      </c>
      <c r="AH141" s="84">
        <f t="shared" si="1416"/>
        <v>2.5882499999999995</v>
      </c>
      <c r="AI141" s="84">
        <f t="shared" si="1416"/>
        <v>2.5882499999999995</v>
      </c>
      <c r="AJ141" s="84">
        <f t="shared" si="1416"/>
        <v>2.5882499999999995</v>
      </c>
      <c r="AK141" s="84">
        <f t="shared" si="1416"/>
        <v>2.7369999999999997</v>
      </c>
      <c r="AL141" s="84">
        <f t="shared" si="1416"/>
        <v>2.7369999999999997</v>
      </c>
      <c r="AM141" s="84">
        <f t="shared" ref="AM141:BR141" si="1417">AM134</f>
        <v>2.7369999999999997</v>
      </c>
      <c r="AN141" s="84">
        <f t="shared" si="1417"/>
        <v>2.7369999999999997</v>
      </c>
      <c r="AO141" s="84">
        <f t="shared" si="1417"/>
        <v>2.7369999999999997</v>
      </c>
      <c r="AP141" s="84">
        <f t="shared" si="1417"/>
        <v>2.7072499999999993</v>
      </c>
      <c r="AQ141" s="84">
        <f t="shared" si="1417"/>
        <v>2.7072499999999993</v>
      </c>
      <c r="AR141" s="84">
        <f t="shared" si="1417"/>
        <v>2.7072499999999993</v>
      </c>
      <c r="AS141" s="84">
        <f t="shared" si="1417"/>
        <v>2.7072499999999993</v>
      </c>
      <c r="AT141" s="84">
        <f t="shared" si="1417"/>
        <v>2.7072499999999993</v>
      </c>
      <c r="AU141" s="84">
        <f t="shared" si="1417"/>
        <v>2.9154999999999998</v>
      </c>
      <c r="AV141" s="84">
        <f t="shared" si="1417"/>
        <v>2.9154999999999998</v>
      </c>
      <c r="AW141" s="84">
        <f t="shared" si="1417"/>
        <v>2.9154999999999998</v>
      </c>
      <c r="AX141" s="84">
        <f t="shared" si="1417"/>
        <v>2.9154999999999998</v>
      </c>
      <c r="AY141" s="84">
        <f t="shared" si="1417"/>
        <v>2.9154999999999998</v>
      </c>
      <c r="AZ141" s="84">
        <f t="shared" si="1417"/>
        <v>3.1832499999999997</v>
      </c>
      <c r="BA141" s="84">
        <f t="shared" si="1417"/>
        <v>3.1832499999999997</v>
      </c>
      <c r="BB141" s="84">
        <f t="shared" si="1417"/>
        <v>3.1832499999999997</v>
      </c>
      <c r="BC141" s="84">
        <f t="shared" si="1417"/>
        <v>3.1832499999999997</v>
      </c>
      <c r="BD141" s="84">
        <f t="shared" si="1417"/>
        <v>3.1832499999999997</v>
      </c>
      <c r="BE141" s="84">
        <f t="shared" si="1417"/>
        <v>3.0344999999999995</v>
      </c>
      <c r="BF141" s="84">
        <f t="shared" si="1417"/>
        <v>3.0344999999999995</v>
      </c>
      <c r="BG141" s="84">
        <f t="shared" si="1417"/>
        <v>3.0344999999999995</v>
      </c>
      <c r="BH141" s="84">
        <f t="shared" si="1417"/>
        <v>3.0344999999999995</v>
      </c>
      <c r="BI141" s="84">
        <f t="shared" si="1417"/>
        <v>3.0344999999999995</v>
      </c>
      <c r="BJ141" s="84">
        <f t="shared" si="1417"/>
        <v>2.9749999999999996</v>
      </c>
      <c r="BK141" s="84">
        <f t="shared" si="1417"/>
        <v>2.9749999999999996</v>
      </c>
      <c r="BL141" s="84">
        <f t="shared" si="1417"/>
        <v>2.9749999999999996</v>
      </c>
      <c r="BM141" s="84">
        <f t="shared" si="1417"/>
        <v>2.9749999999999996</v>
      </c>
      <c r="BN141" s="84">
        <f t="shared" si="1417"/>
        <v>2.9749999999999996</v>
      </c>
      <c r="BO141" s="84">
        <f t="shared" si="1417"/>
        <v>2.76675</v>
      </c>
      <c r="BP141" s="84">
        <f t="shared" si="1417"/>
        <v>2.76675</v>
      </c>
      <c r="BQ141" s="84">
        <f t="shared" si="1417"/>
        <v>2.76675</v>
      </c>
      <c r="BR141" s="84">
        <f t="shared" si="1417"/>
        <v>2.76675</v>
      </c>
      <c r="BS141" s="84">
        <f t="shared" ref="BS141:CX141" si="1418">BS134</f>
        <v>2.76675</v>
      </c>
      <c r="BT141" s="84">
        <f t="shared" si="1418"/>
        <v>2.5287499999999996</v>
      </c>
      <c r="BU141" s="84">
        <f t="shared" si="1418"/>
        <v>2.5287499999999996</v>
      </c>
      <c r="BV141" s="84">
        <f t="shared" si="1418"/>
        <v>2.5287499999999996</v>
      </c>
      <c r="BW141" s="84">
        <f t="shared" si="1418"/>
        <v>2.5287499999999996</v>
      </c>
      <c r="BX141" s="84">
        <f t="shared" si="1418"/>
        <v>2.5287499999999996</v>
      </c>
      <c r="BY141" s="84">
        <f t="shared" si="1418"/>
        <v>2.5584999999999996</v>
      </c>
      <c r="BZ141" s="84">
        <f t="shared" si="1418"/>
        <v>2.5584999999999996</v>
      </c>
      <c r="CA141" s="84">
        <f t="shared" si="1418"/>
        <v>2.5584999999999996</v>
      </c>
      <c r="CB141" s="84">
        <f t="shared" si="1418"/>
        <v>2.5584999999999996</v>
      </c>
      <c r="CC141" s="84">
        <f t="shared" si="1418"/>
        <v>2.5584999999999996</v>
      </c>
      <c r="CD141" s="84">
        <f t="shared" si="1418"/>
        <v>2.6477499999999998</v>
      </c>
      <c r="CE141" s="84">
        <f t="shared" si="1418"/>
        <v>2.6477499999999998</v>
      </c>
      <c r="CF141" s="84">
        <f t="shared" si="1418"/>
        <v>2.6477499999999998</v>
      </c>
      <c r="CG141" s="84">
        <f t="shared" si="1418"/>
        <v>2.6477499999999998</v>
      </c>
      <c r="CH141" s="84">
        <f t="shared" si="1418"/>
        <v>2.6477499999999998</v>
      </c>
      <c r="CI141" s="84">
        <f t="shared" si="1418"/>
        <v>2.7072499999999993</v>
      </c>
      <c r="CJ141" s="84">
        <f t="shared" si="1418"/>
        <v>2.7072499999999993</v>
      </c>
      <c r="CK141" s="84">
        <f t="shared" si="1418"/>
        <v>2.7072499999999993</v>
      </c>
      <c r="CL141" s="84">
        <f t="shared" si="1418"/>
        <v>2.7072499999999993</v>
      </c>
      <c r="CM141" s="84">
        <f t="shared" si="1418"/>
        <v>2.7072499999999993</v>
      </c>
      <c r="CN141" s="84">
        <f t="shared" si="1418"/>
        <v>2.76675</v>
      </c>
      <c r="CO141" s="84">
        <f t="shared" si="1418"/>
        <v>2.76675</v>
      </c>
      <c r="CP141" s="84">
        <f t="shared" si="1418"/>
        <v>2.76675</v>
      </c>
      <c r="CQ141" s="84">
        <f t="shared" si="1418"/>
        <v>2.76675</v>
      </c>
      <c r="CR141" s="84">
        <f t="shared" si="1418"/>
        <v>2.76675</v>
      </c>
      <c r="CS141" s="84">
        <f t="shared" si="1418"/>
        <v>2.7369999999999997</v>
      </c>
      <c r="CT141" s="84">
        <f t="shared" si="1418"/>
        <v>2.7369999999999997</v>
      </c>
      <c r="CU141" s="84">
        <f t="shared" si="1418"/>
        <v>2.7369999999999997</v>
      </c>
      <c r="CV141" s="84">
        <f t="shared" si="1418"/>
        <v>2.7369999999999997</v>
      </c>
      <c r="CW141" s="84">
        <f t="shared" si="1418"/>
        <v>2.7369999999999997</v>
      </c>
      <c r="CX141" s="84">
        <f t="shared" si="1418"/>
        <v>2.2312500000000002</v>
      </c>
      <c r="CY141" s="84">
        <f t="shared" ref="CY141:EF141" si="1419">CY134</f>
        <v>2.2312500000000002</v>
      </c>
      <c r="CZ141" s="84">
        <f t="shared" si="1419"/>
        <v>2.2312500000000002</v>
      </c>
      <c r="DA141" s="84">
        <f t="shared" si="1419"/>
        <v>2.4097499999999994</v>
      </c>
      <c r="DB141" s="84">
        <f t="shared" si="1419"/>
        <v>2.4097499999999994</v>
      </c>
      <c r="DC141" s="84">
        <f t="shared" si="1419"/>
        <v>2.35025</v>
      </c>
      <c r="DD141" s="84">
        <f t="shared" si="1419"/>
        <v>2.35025</v>
      </c>
      <c r="DE141" s="84">
        <f t="shared" si="1419"/>
        <v>2.35025</v>
      </c>
      <c r="DF141" s="84">
        <f t="shared" si="1419"/>
        <v>2.35025</v>
      </c>
      <c r="DG141" s="84">
        <f t="shared" si="1419"/>
        <v>2.35025</v>
      </c>
      <c r="DH141" s="84">
        <f t="shared" si="1419"/>
        <v>2.2907500000000001</v>
      </c>
      <c r="DI141" s="84">
        <f t="shared" si="1419"/>
        <v>2.2907500000000001</v>
      </c>
      <c r="DJ141" s="84">
        <f t="shared" si="1419"/>
        <v>2.2907500000000001</v>
      </c>
      <c r="DK141" s="84">
        <f t="shared" si="1419"/>
        <v>2.2907500000000001</v>
      </c>
      <c r="DL141" s="84">
        <f t="shared" si="1419"/>
        <v>2.2907500000000001</v>
      </c>
      <c r="DM141" s="84">
        <f t="shared" si="1419"/>
        <v>2.0527500000000001</v>
      </c>
      <c r="DN141" s="84">
        <f t="shared" si="1419"/>
        <v>2.0527500000000001</v>
      </c>
      <c r="DO141" s="84">
        <f t="shared" si="1419"/>
        <v>2.0527500000000001</v>
      </c>
      <c r="DP141" s="84">
        <f t="shared" si="1419"/>
        <v>2.0527500000000001</v>
      </c>
      <c r="DQ141" s="84">
        <f t="shared" si="1419"/>
        <v>2.0527500000000001</v>
      </c>
      <c r="DR141" s="84">
        <f t="shared" si="1419"/>
        <v>2.3656773877227271</v>
      </c>
      <c r="DS141" s="84">
        <f t="shared" si="1419"/>
        <v>2.3656773877227271</v>
      </c>
      <c r="DT141" s="84">
        <f t="shared" si="1419"/>
        <v>2.3656773877227271</v>
      </c>
      <c r="DU141" s="84">
        <f t="shared" si="1419"/>
        <v>2.187177387722727</v>
      </c>
      <c r="DV141" s="84">
        <f t="shared" si="1419"/>
        <v>2.187177387722727</v>
      </c>
      <c r="DW141" s="84">
        <f t="shared" si="1419"/>
        <v>2.1177928149954548</v>
      </c>
      <c r="DX141" s="84">
        <f t="shared" si="1419"/>
        <v>2.1177928149954548</v>
      </c>
      <c r="DY141" s="84">
        <f t="shared" si="1419"/>
        <v>2.1177928149954548</v>
      </c>
      <c r="DZ141" s="84">
        <f t="shared" si="1419"/>
        <v>2.1177928149954548</v>
      </c>
      <c r="EA141" s="84">
        <f t="shared" si="1419"/>
        <v>2.1177928149954548</v>
      </c>
      <c r="EB141" s="84">
        <f t="shared" si="1419"/>
        <v>1.4930428149954547</v>
      </c>
      <c r="EC141" s="84">
        <f t="shared" si="1419"/>
        <v>1.4930428149954547</v>
      </c>
      <c r="ED141" s="84">
        <f t="shared" si="1419"/>
        <v>1.4930428149954547</v>
      </c>
      <c r="EE141" s="84">
        <f t="shared" si="1419"/>
        <v>2.0790593291999997</v>
      </c>
      <c r="EF141" s="197">
        <f t="shared" si="1419"/>
        <v>2.0790593291999997</v>
      </c>
      <c r="EG141" s="108"/>
    </row>
    <row r="142" spans="1:137" x14ac:dyDescent="0.3">
      <c r="A142" s="13"/>
      <c r="B142" s="13"/>
      <c r="C142" s="13"/>
      <c r="D142" s="13" t="str">
        <f t="shared" si="1407"/>
        <v>CPgreen</v>
      </c>
      <c r="E142" s="207"/>
      <c r="F142" s="71" t="s">
        <v>215</v>
      </c>
      <c r="G142" s="83">
        <f>G141+G140</f>
        <v>4.3286249999999997</v>
      </c>
      <c r="H142" s="84">
        <f t="shared" ref="H142:BS142" si="1420">H141+H140</f>
        <v>4.3286249999999997</v>
      </c>
      <c r="I142" s="84">
        <f t="shared" si="1420"/>
        <v>4.3286249999999997</v>
      </c>
      <c r="J142" s="84">
        <f t="shared" si="1420"/>
        <v>4.3286249999999997</v>
      </c>
      <c r="K142" s="84">
        <f t="shared" si="1420"/>
        <v>4.3286249999999997</v>
      </c>
      <c r="L142" s="84">
        <f t="shared" si="1420"/>
        <v>5.3549999999999986</v>
      </c>
      <c r="M142" s="84">
        <f t="shared" si="1420"/>
        <v>5.3549999999999986</v>
      </c>
      <c r="N142" s="84">
        <f t="shared" si="1420"/>
        <v>5.3549999999999986</v>
      </c>
      <c r="O142" s="84">
        <f t="shared" si="1420"/>
        <v>4.1054999999999993</v>
      </c>
      <c r="P142" s="84">
        <f t="shared" si="1420"/>
        <v>4.1054999999999993</v>
      </c>
      <c r="Q142" s="84">
        <f t="shared" si="1420"/>
        <v>4.0608749999999993</v>
      </c>
      <c r="R142" s="84">
        <f t="shared" si="1420"/>
        <v>4.0608749999999993</v>
      </c>
      <c r="S142" s="84">
        <f t="shared" si="1420"/>
        <v>4.0608749999999993</v>
      </c>
      <c r="T142" s="84">
        <f t="shared" si="1420"/>
        <v>4.0608749999999993</v>
      </c>
      <c r="U142" s="84">
        <f t="shared" si="1420"/>
        <v>4.0608749999999993</v>
      </c>
      <c r="V142" s="84">
        <f t="shared" si="1420"/>
        <v>4.1054999999999993</v>
      </c>
      <c r="W142" s="84">
        <f t="shared" si="1420"/>
        <v>4.1054999999999993</v>
      </c>
      <c r="X142" s="84">
        <f t="shared" si="1420"/>
        <v>4.1054999999999993</v>
      </c>
      <c r="Y142" s="84">
        <f t="shared" si="1420"/>
        <v>4.1054999999999993</v>
      </c>
      <c r="Z142" s="84">
        <f t="shared" si="1420"/>
        <v>4.1054999999999993</v>
      </c>
      <c r="AA142" s="84">
        <f t="shared" si="1420"/>
        <v>4.0162499999999994</v>
      </c>
      <c r="AB142" s="84">
        <f t="shared" si="1420"/>
        <v>4.0162499999999994</v>
      </c>
      <c r="AC142" s="84">
        <f t="shared" si="1420"/>
        <v>4.0162499999999994</v>
      </c>
      <c r="AD142" s="84">
        <f t="shared" si="1420"/>
        <v>4.0162499999999994</v>
      </c>
      <c r="AE142" s="84">
        <f t="shared" si="1420"/>
        <v>4.0162499999999994</v>
      </c>
      <c r="AF142" s="84">
        <f t="shared" si="1420"/>
        <v>3.8823749999999992</v>
      </c>
      <c r="AG142" s="84">
        <f t="shared" si="1420"/>
        <v>3.8823749999999992</v>
      </c>
      <c r="AH142" s="84">
        <f t="shared" si="1420"/>
        <v>3.8823749999999992</v>
      </c>
      <c r="AI142" s="84">
        <f t="shared" si="1420"/>
        <v>3.8823749999999992</v>
      </c>
      <c r="AJ142" s="84">
        <f t="shared" si="1420"/>
        <v>3.8823749999999992</v>
      </c>
      <c r="AK142" s="84">
        <f t="shared" si="1420"/>
        <v>4.1054999999999993</v>
      </c>
      <c r="AL142" s="84">
        <f t="shared" si="1420"/>
        <v>4.1054999999999993</v>
      </c>
      <c r="AM142" s="84">
        <f t="shared" si="1420"/>
        <v>4.1054999999999993</v>
      </c>
      <c r="AN142" s="84">
        <f t="shared" si="1420"/>
        <v>4.1054999999999993</v>
      </c>
      <c r="AO142" s="84">
        <f t="shared" si="1420"/>
        <v>4.1054999999999993</v>
      </c>
      <c r="AP142" s="84">
        <f t="shared" si="1420"/>
        <v>4.0608749999999993</v>
      </c>
      <c r="AQ142" s="84">
        <f t="shared" si="1420"/>
        <v>4.0608749999999993</v>
      </c>
      <c r="AR142" s="84">
        <f t="shared" si="1420"/>
        <v>4.0608749999999993</v>
      </c>
      <c r="AS142" s="84">
        <f t="shared" si="1420"/>
        <v>4.0608749999999993</v>
      </c>
      <c r="AT142" s="84">
        <f t="shared" si="1420"/>
        <v>4.0608749999999993</v>
      </c>
      <c r="AU142" s="84">
        <f t="shared" si="1420"/>
        <v>4.3732499999999996</v>
      </c>
      <c r="AV142" s="84">
        <f t="shared" si="1420"/>
        <v>4.3732499999999996</v>
      </c>
      <c r="AW142" s="84">
        <f t="shared" si="1420"/>
        <v>4.3732499999999996</v>
      </c>
      <c r="AX142" s="84">
        <f t="shared" si="1420"/>
        <v>4.3732499999999996</v>
      </c>
      <c r="AY142" s="84">
        <f t="shared" si="1420"/>
        <v>4.3732499999999996</v>
      </c>
      <c r="AZ142" s="84">
        <f t="shared" si="1420"/>
        <v>4.7748749999999998</v>
      </c>
      <c r="BA142" s="84">
        <f t="shared" si="1420"/>
        <v>4.7748749999999998</v>
      </c>
      <c r="BB142" s="84">
        <f t="shared" si="1420"/>
        <v>4.7748749999999998</v>
      </c>
      <c r="BC142" s="84">
        <f t="shared" si="1420"/>
        <v>4.7748749999999998</v>
      </c>
      <c r="BD142" s="84">
        <f t="shared" si="1420"/>
        <v>4.7748749999999998</v>
      </c>
      <c r="BE142" s="84">
        <f t="shared" si="1420"/>
        <v>4.5517499999999993</v>
      </c>
      <c r="BF142" s="84">
        <f t="shared" si="1420"/>
        <v>4.5517499999999993</v>
      </c>
      <c r="BG142" s="84">
        <f t="shared" si="1420"/>
        <v>4.5517499999999993</v>
      </c>
      <c r="BH142" s="84">
        <f t="shared" si="1420"/>
        <v>4.5517499999999993</v>
      </c>
      <c r="BI142" s="84">
        <f t="shared" si="1420"/>
        <v>4.5517499999999993</v>
      </c>
      <c r="BJ142" s="84">
        <f t="shared" si="1420"/>
        <v>4.4624999999999995</v>
      </c>
      <c r="BK142" s="84">
        <f t="shared" si="1420"/>
        <v>4.4624999999999995</v>
      </c>
      <c r="BL142" s="84">
        <f t="shared" si="1420"/>
        <v>4.4624999999999995</v>
      </c>
      <c r="BM142" s="84">
        <f t="shared" si="1420"/>
        <v>4.4624999999999995</v>
      </c>
      <c r="BN142" s="84">
        <f t="shared" si="1420"/>
        <v>4.4624999999999995</v>
      </c>
      <c r="BO142" s="84">
        <f t="shared" si="1420"/>
        <v>4.1501250000000001</v>
      </c>
      <c r="BP142" s="84">
        <f t="shared" si="1420"/>
        <v>4.1501250000000001</v>
      </c>
      <c r="BQ142" s="84">
        <f t="shared" si="1420"/>
        <v>4.1501250000000001</v>
      </c>
      <c r="BR142" s="84">
        <f t="shared" si="1420"/>
        <v>4.1501250000000001</v>
      </c>
      <c r="BS142" s="84">
        <f t="shared" si="1420"/>
        <v>4.1501250000000001</v>
      </c>
      <c r="BT142" s="84">
        <f t="shared" ref="BT142:EE142" si="1421">BT141+BT140</f>
        <v>3.7931249999999994</v>
      </c>
      <c r="BU142" s="84">
        <f t="shared" si="1421"/>
        <v>3.7931249999999994</v>
      </c>
      <c r="BV142" s="84">
        <f t="shared" si="1421"/>
        <v>3.7931249999999994</v>
      </c>
      <c r="BW142" s="84">
        <f t="shared" si="1421"/>
        <v>3.7931249999999994</v>
      </c>
      <c r="BX142" s="84">
        <f t="shared" si="1421"/>
        <v>3.7931249999999994</v>
      </c>
      <c r="BY142" s="84">
        <f t="shared" si="1421"/>
        <v>3.8377499999999993</v>
      </c>
      <c r="BZ142" s="84">
        <f t="shared" si="1421"/>
        <v>3.8377499999999993</v>
      </c>
      <c r="CA142" s="84">
        <f t="shared" si="1421"/>
        <v>3.8377499999999993</v>
      </c>
      <c r="CB142" s="84">
        <f t="shared" si="1421"/>
        <v>3.8377499999999993</v>
      </c>
      <c r="CC142" s="84">
        <f t="shared" si="1421"/>
        <v>3.8377499999999993</v>
      </c>
      <c r="CD142" s="84">
        <f t="shared" si="1421"/>
        <v>3.9716249999999995</v>
      </c>
      <c r="CE142" s="84">
        <f t="shared" si="1421"/>
        <v>3.9716249999999995</v>
      </c>
      <c r="CF142" s="84">
        <f t="shared" si="1421"/>
        <v>3.9716249999999995</v>
      </c>
      <c r="CG142" s="84">
        <f t="shared" si="1421"/>
        <v>3.9716249999999995</v>
      </c>
      <c r="CH142" s="84">
        <f t="shared" si="1421"/>
        <v>3.9716249999999995</v>
      </c>
      <c r="CI142" s="84">
        <f t="shared" si="1421"/>
        <v>4.0608749999999993</v>
      </c>
      <c r="CJ142" s="84">
        <f t="shared" si="1421"/>
        <v>4.0608749999999993</v>
      </c>
      <c r="CK142" s="84">
        <f t="shared" si="1421"/>
        <v>4.0608749999999993</v>
      </c>
      <c r="CL142" s="84">
        <f t="shared" si="1421"/>
        <v>4.0608749999999993</v>
      </c>
      <c r="CM142" s="84">
        <f t="shared" si="1421"/>
        <v>4.0608749999999993</v>
      </c>
      <c r="CN142" s="84">
        <f t="shared" si="1421"/>
        <v>4.1501250000000001</v>
      </c>
      <c r="CO142" s="84">
        <f t="shared" si="1421"/>
        <v>4.1501250000000001</v>
      </c>
      <c r="CP142" s="84">
        <f t="shared" si="1421"/>
        <v>4.1501250000000001</v>
      </c>
      <c r="CQ142" s="84">
        <f t="shared" si="1421"/>
        <v>4.1501250000000001</v>
      </c>
      <c r="CR142" s="84">
        <f t="shared" si="1421"/>
        <v>4.1501250000000001</v>
      </c>
      <c r="CS142" s="84">
        <f t="shared" si="1421"/>
        <v>4.1054999999999993</v>
      </c>
      <c r="CT142" s="84">
        <f t="shared" si="1421"/>
        <v>4.1054999999999993</v>
      </c>
      <c r="CU142" s="84">
        <f t="shared" si="1421"/>
        <v>4.1054999999999993</v>
      </c>
      <c r="CV142" s="84">
        <f t="shared" si="1421"/>
        <v>4.1054999999999993</v>
      </c>
      <c r="CW142" s="84">
        <f t="shared" si="1421"/>
        <v>4.1054999999999993</v>
      </c>
      <c r="CX142" s="84">
        <f t="shared" si="1421"/>
        <v>3.3468750000000003</v>
      </c>
      <c r="CY142" s="84">
        <f t="shared" si="1421"/>
        <v>3.3468750000000003</v>
      </c>
      <c r="CZ142" s="84">
        <f t="shared" si="1421"/>
        <v>3.3468750000000003</v>
      </c>
      <c r="DA142" s="84">
        <f t="shared" si="1421"/>
        <v>3.6146249999999993</v>
      </c>
      <c r="DB142" s="84">
        <f t="shared" si="1421"/>
        <v>3.6146249999999993</v>
      </c>
      <c r="DC142" s="84">
        <f t="shared" si="1421"/>
        <v>3.5253749999999999</v>
      </c>
      <c r="DD142" s="84">
        <f t="shared" si="1421"/>
        <v>3.5253749999999999</v>
      </c>
      <c r="DE142" s="84">
        <f t="shared" si="1421"/>
        <v>3.5253749999999999</v>
      </c>
      <c r="DF142" s="84">
        <f t="shared" si="1421"/>
        <v>3.5253749999999999</v>
      </c>
      <c r="DG142" s="84">
        <f t="shared" si="1421"/>
        <v>3.5253749999999999</v>
      </c>
      <c r="DH142" s="84">
        <f t="shared" si="1421"/>
        <v>3.4361250000000001</v>
      </c>
      <c r="DI142" s="84">
        <f t="shared" si="1421"/>
        <v>3.4361250000000001</v>
      </c>
      <c r="DJ142" s="84">
        <f t="shared" si="1421"/>
        <v>3.4361250000000001</v>
      </c>
      <c r="DK142" s="84">
        <f t="shared" si="1421"/>
        <v>3.4361250000000001</v>
      </c>
      <c r="DL142" s="84">
        <f t="shared" si="1421"/>
        <v>3.4361250000000001</v>
      </c>
      <c r="DM142" s="84">
        <f t="shared" si="1421"/>
        <v>3.0791250000000003</v>
      </c>
      <c r="DN142" s="84">
        <f t="shared" si="1421"/>
        <v>3.0791250000000003</v>
      </c>
      <c r="DO142" s="84">
        <f t="shared" si="1421"/>
        <v>3.0791250000000003</v>
      </c>
      <c r="DP142" s="84">
        <f t="shared" si="1421"/>
        <v>3.0791250000000003</v>
      </c>
      <c r="DQ142" s="84">
        <f t="shared" si="1421"/>
        <v>3.0791250000000003</v>
      </c>
      <c r="DR142" s="84">
        <f t="shared" si="1421"/>
        <v>3.5485160815840908</v>
      </c>
      <c r="DS142" s="84">
        <f t="shared" si="1421"/>
        <v>3.5485160815840908</v>
      </c>
      <c r="DT142" s="84">
        <f t="shared" si="1421"/>
        <v>3.5485160815840908</v>
      </c>
      <c r="DU142" s="84">
        <f t="shared" si="1421"/>
        <v>3.2807660815840904</v>
      </c>
      <c r="DV142" s="84">
        <f t="shared" si="1421"/>
        <v>3.2807660815840904</v>
      </c>
      <c r="DW142" s="84">
        <f t="shared" si="1421"/>
        <v>3.1766892224931822</v>
      </c>
      <c r="DX142" s="84">
        <f t="shared" si="1421"/>
        <v>3.1766892224931822</v>
      </c>
      <c r="DY142" s="84">
        <f t="shared" si="1421"/>
        <v>3.1766892224931822</v>
      </c>
      <c r="DZ142" s="84">
        <f t="shared" si="1421"/>
        <v>3.1766892224931822</v>
      </c>
      <c r="EA142" s="84">
        <f t="shared" si="1421"/>
        <v>3.1766892224931822</v>
      </c>
      <c r="EB142" s="84">
        <f t="shared" si="1421"/>
        <v>2.2395642224931818</v>
      </c>
      <c r="EC142" s="84">
        <f t="shared" si="1421"/>
        <v>2.2395642224931818</v>
      </c>
      <c r="ED142" s="84">
        <f t="shared" si="1421"/>
        <v>2.2395642224931818</v>
      </c>
      <c r="EE142" s="84">
        <f t="shared" si="1421"/>
        <v>3.1185889937999995</v>
      </c>
      <c r="EF142" s="197">
        <f t="shared" ref="EF142" si="1422">EF141+EF140</f>
        <v>3.1185889937999995</v>
      </c>
      <c r="EG142" s="108"/>
    </row>
    <row r="143" spans="1:137" x14ac:dyDescent="0.3">
      <c r="A143" s="13"/>
      <c r="B143" s="13"/>
      <c r="C143" s="13"/>
      <c r="D143" s="13" t="str">
        <f t="shared" si="1407"/>
        <v>CPhigh yellow</v>
      </c>
      <c r="E143" s="207"/>
      <c r="F143" s="71" t="s">
        <v>216</v>
      </c>
      <c r="G143" s="83">
        <f t="shared" ref="G143:AL143" si="1423">G133</f>
        <v>17.435749999999999</v>
      </c>
      <c r="H143" s="84">
        <f t="shared" si="1423"/>
        <v>17.435749999999999</v>
      </c>
      <c r="I143" s="84">
        <f t="shared" si="1423"/>
        <v>17.435749999999999</v>
      </c>
      <c r="J143" s="84">
        <f t="shared" si="1423"/>
        <v>17.435749999999999</v>
      </c>
      <c r="K143" s="84">
        <f t="shared" si="1423"/>
        <v>17.435749999999999</v>
      </c>
      <c r="L143" s="84">
        <f t="shared" si="1423"/>
        <v>21.57</v>
      </c>
      <c r="M143" s="84">
        <f t="shared" si="1423"/>
        <v>21.57</v>
      </c>
      <c r="N143" s="84">
        <f t="shared" si="1423"/>
        <v>21.57</v>
      </c>
      <c r="O143" s="84">
        <f t="shared" si="1423"/>
        <v>16.536999999999999</v>
      </c>
      <c r="P143" s="84">
        <f t="shared" si="1423"/>
        <v>16.536999999999999</v>
      </c>
      <c r="Q143" s="84">
        <f t="shared" si="1423"/>
        <v>16.357249999999997</v>
      </c>
      <c r="R143" s="84">
        <f t="shared" si="1423"/>
        <v>16.357249999999997</v>
      </c>
      <c r="S143" s="84">
        <f t="shared" si="1423"/>
        <v>16.357249999999997</v>
      </c>
      <c r="T143" s="84">
        <f t="shared" si="1423"/>
        <v>16.357249999999997</v>
      </c>
      <c r="U143" s="84">
        <f t="shared" si="1423"/>
        <v>16.357249999999997</v>
      </c>
      <c r="V143" s="84">
        <f t="shared" si="1423"/>
        <v>16.536999999999999</v>
      </c>
      <c r="W143" s="84">
        <f t="shared" si="1423"/>
        <v>16.536999999999999</v>
      </c>
      <c r="X143" s="84">
        <f t="shared" si="1423"/>
        <v>16.536999999999999</v>
      </c>
      <c r="Y143" s="84">
        <f t="shared" si="1423"/>
        <v>16.536999999999999</v>
      </c>
      <c r="Z143" s="84">
        <f t="shared" si="1423"/>
        <v>16.536999999999999</v>
      </c>
      <c r="AA143" s="84">
        <f t="shared" si="1423"/>
        <v>16.177499999999998</v>
      </c>
      <c r="AB143" s="84">
        <f t="shared" si="1423"/>
        <v>16.177499999999998</v>
      </c>
      <c r="AC143" s="84">
        <f t="shared" si="1423"/>
        <v>16.177499999999998</v>
      </c>
      <c r="AD143" s="84">
        <f t="shared" si="1423"/>
        <v>16.177499999999998</v>
      </c>
      <c r="AE143" s="84">
        <f t="shared" si="1423"/>
        <v>16.177499999999998</v>
      </c>
      <c r="AF143" s="84">
        <f t="shared" si="1423"/>
        <v>15.638249999999999</v>
      </c>
      <c r="AG143" s="84">
        <f t="shared" si="1423"/>
        <v>15.638249999999999</v>
      </c>
      <c r="AH143" s="84">
        <f t="shared" si="1423"/>
        <v>15.638249999999999</v>
      </c>
      <c r="AI143" s="84">
        <f t="shared" si="1423"/>
        <v>15.638249999999999</v>
      </c>
      <c r="AJ143" s="84">
        <f t="shared" si="1423"/>
        <v>15.638249999999999</v>
      </c>
      <c r="AK143" s="84">
        <f t="shared" si="1423"/>
        <v>16.536999999999999</v>
      </c>
      <c r="AL143" s="84">
        <f t="shared" si="1423"/>
        <v>16.536999999999999</v>
      </c>
      <c r="AM143" s="84">
        <f t="shared" ref="AM143:BR143" si="1424">AM133</f>
        <v>16.536999999999999</v>
      </c>
      <c r="AN143" s="84">
        <f t="shared" si="1424"/>
        <v>16.536999999999999</v>
      </c>
      <c r="AO143" s="84">
        <f t="shared" si="1424"/>
        <v>16.536999999999999</v>
      </c>
      <c r="AP143" s="84">
        <f t="shared" si="1424"/>
        <v>16.357249999999997</v>
      </c>
      <c r="AQ143" s="84">
        <f t="shared" si="1424"/>
        <v>16.357249999999997</v>
      </c>
      <c r="AR143" s="84">
        <f t="shared" si="1424"/>
        <v>16.357249999999997</v>
      </c>
      <c r="AS143" s="84">
        <f t="shared" si="1424"/>
        <v>16.357249999999997</v>
      </c>
      <c r="AT143" s="84">
        <f t="shared" si="1424"/>
        <v>16.357249999999997</v>
      </c>
      <c r="AU143" s="84">
        <f t="shared" si="1424"/>
        <v>17.615500000000001</v>
      </c>
      <c r="AV143" s="84">
        <f t="shared" si="1424"/>
        <v>17.615500000000001</v>
      </c>
      <c r="AW143" s="84">
        <f t="shared" si="1424"/>
        <v>17.615500000000001</v>
      </c>
      <c r="AX143" s="84">
        <f t="shared" si="1424"/>
        <v>17.615500000000001</v>
      </c>
      <c r="AY143" s="84">
        <f t="shared" si="1424"/>
        <v>17.615500000000001</v>
      </c>
      <c r="AZ143" s="84">
        <f t="shared" si="1424"/>
        <v>19.233249999999998</v>
      </c>
      <c r="BA143" s="84">
        <f t="shared" si="1424"/>
        <v>19.233249999999998</v>
      </c>
      <c r="BB143" s="84">
        <f t="shared" si="1424"/>
        <v>19.233249999999998</v>
      </c>
      <c r="BC143" s="84">
        <f t="shared" si="1424"/>
        <v>19.233249999999998</v>
      </c>
      <c r="BD143" s="84">
        <f t="shared" si="1424"/>
        <v>19.233249999999998</v>
      </c>
      <c r="BE143" s="84">
        <f t="shared" si="1424"/>
        <v>18.334499999999998</v>
      </c>
      <c r="BF143" s="84">
        <f t="shared" si="1424"/>
        <v>18.334499999999998</v>
      </c>
      <c r="BG143" s="84">
        <f t="shared" si="1424"/>
        <v>18.334499999999998</v>
      </c>
      <c r="BH143" s="84">
        <f t="shared" si="1424"/>
        <v>18.334499999999998</v>
      </c>
      <c r="BI143" s="84">
        <f t="shared" si="1424"/>
        <v>18.334499999999998</v>
      </c>
      <c r="BJ143" s="84">
        <f t="shared" si="1424"/>
        <v>17.975000000000001</v>
      </c>
      <c r="BK143" s="84">
        <f t="shared" si="1424"/>
        <v>17.975000000000001</v>
      </c>
      <c r="BL143" s="84">
        <f t="shared" si="1424"/>
        <v>17.975000000000001</v>
      </c>
      <c r="BM143" s="84">
        <f t="shared" si="1424"/>
        <v>17.975000000000001</v>
      </c>
      <c r="BN143" s="84">
        <f t="shared" si="1424"/>
        <v>17.975000000000001</v>
      </c>
      <c r="BO143" s="84">
        <f t="shared" si="1424"/>
        <v>16.716750000000001</v>
      </c>
      <c r="BP143" s="84">
        <f t="shared" si="1424"/>
        <v>16.716750000000001</v>
      </c>
      <c r="BQ143" s="84">
        <f t="shared" si="1424"/>
        <v>16.716750000000001</v>
      </c>
      <c r="BR143" s="84">
        <f t="shared" si="1424"/>
        <v>16.716750000000001</v>
      </c>
      <c r="BS143" s="84">
        <f t="shared" ref="BS143:CX143" si="1425">BS133</f>
        <v>16.716750000000001</v>
      </c>
      <c r="BT143" s="84">
        <f t="shared" si="1425"/>
        <v>15.278749999999999</v>
      </c>
      <c r="BU143" s="84">
        <f t="shared" si="1425"/>
        <v>15.278749999999999</v>
      </c>
      <c r="BV143" s="84">
        <f t="shared" si="1425"/>
        <v>15.278749999999999</v>
      </c>
      <c r="BW143" s="84">
        <f t="shared" si="1425"/>
        <v>15.278749999999999</v>
      </c>
      <c r="BX143" s="84">
        <f t="shared" si="1425"/>
        <v>15.278749999999999</v>
      </c>
      <c r="BY143" s="84">
        <f t="shared" si="1425"/>
        <v>15.458499999999997</v>
      </c>
      <c r="BZ143" s="84">
        <f t="shared" si="1425"/>
        <v>15.458499999999997</v>
      </c>
      <c r="CA143" s="84">
        <f t="shared" si="1425"/>
        <v>15.458499999999997</v>
      </c>
      <c r="CB143" s="84">
        <f t="shared" si="1425"/>
        <v>15.458499999999997</v>
      </c>
      <c r="CC143" s="84">
        <f t="shared" si="1425"/>
        <v>15.458499999999997</v>
      </c>
      <c r="CD143" s="84">
        <f t="shared" si="1425"/>
        <v>15.997750000000002</v>
      </c>
      <c r="CE143" s="84">
        <f t="shared" si="1425"/>
        <v>15.997750000000002</v>
      </c>
      <c r="CF143" s="84">
        <f t="shared" si="1425"/>
        <v>15.997750000000002</v>
      </c>
      <c r="CG143" s="84">
        <f t="shared" si="1425"/>
        <v>15.997750000000002</v>
      </c>
      <c r="CH143" s="84">
        <f t="shared" si="1425"/>
        <v>15.997750000000002</v>
      </c>
      <c r="CI143" s="84">
        <f t="shared" si="1425"/>
        <v>16.357249999999997</v>
      </c>
      <c r="CJ143" s="84">
        <f t="shared" si="1425"/>
        <v>16.357249999999997</v>
      </c>
      <c r="CK143" s="84">
        <f t="shared" si="1425"/>
        <v>16.357249999999997</v>
      </c>
      <c r="CL143" s="84">
        <f t="shared" si="1425"/>
        <v>16.357249999999997</v>
      </c>
      <c r="CM143" s="84">
        <f t="shared" si="1425"/>
        <v>16.357249999999997</v>
      </c>
      <c r="CN143" s="84">
        <f t="shared" si="1425"/>
        <v>16.716750000000001</v>
      </c>
      <c r="CO143" s="84">
        <f t="shared" si="1425"/>
        <v>16.716750000000001</v>
      </c>
      <c r="CP143" s="84">
        <f t="shared" si="1425"/>
        <v>16.716750000000001</v>
      </c>
      <c r="CQ143" s="84">
        <f t="shared" si="1425"/>
        <v>16.716750000000001</v>
      </c>
      <c r="CR143" s="84">
        <f t="shared" si="1425"/>
        <v>16.716750000000001</v>
      </c>
      <c r="CS143" s="84">
        <f t="shared" si="1425"/>
        <v>16.536999999999999</v>
      </c>
      <c r="CT143" s="84">
        <f t="shared" si="1425"/>
        <v>16.536999999999999</v>
      </c>
      <c r="CU143" s="84">
        <f t="shared" si="1425"/>
        <v>16.536999999999999</v>
      </c>
      <c r="CV143" s="84">
        <f t="shared" si="1425"/>
        <v>16.536999999999999</v>
      </c>
      <c r="CW143" s="84">
        <f t="shared" si="1425"/>
        <v>16.536999999999999</v>
      </c>
      <c r="CX143" s="84">
        <f t="shared" si="1425"/>
        <v>13.481249999999999</v>
      </c>
      <c r="CY143" s="84">
        <f t="shared" ref="CY143:EF143" si="1426">CY133</f>
        <v>13.481249999999999</v>
      </c>
      <c r="CZ143" s="84">
        <f t="shared" si="1426"/>
        <v>13.481249999999999</v>
      </c>
      <c r="DA143" s="84">
        <f t="shared" si="1426"/>
        <v>14.559749999999998</v>
      </c>
      <c r="DB143" s="84">
        <f t="shared" si="1426"/>
        <v>14.559749999999998</v>
      </c>
      <c r="DC143" s="84">
        <f t="shared" si="1426"/>
        <v>14.20025</v>
      </c>
      <c r="DD143" s="84">
        <f t="shared" si="1426"/>
        <v>14.20025</v>
      </c>
      <c r="DE143" s="84">
        <f t="shared" si="1426"/>
        <v>14.20025</v>
      </c>
      <c r="DF143" s="84">
        <f t="shared" si="1426"/>
        <v>14.20025</v>
      </c>
      <c r="DG143" s="84">
        <f t="shared" si="1426"/>
        <v>14.20025</v>
      </c>
      <c r="DH143" s="84">
        <f t="shared" si="1426"/>
        <v>13.84075</v>
      </c>
      <c r="DI143" s="84">
        <f t="shared" si="1426"/>
        <v>13.84075</v>
      </c>
      <c r="DJ143" s="84">
        <f t="shared" si="1426"/>
        <v>13.84075</v>
      </c>
      <c r="DK143" s="84">
        <f t="shared" si="1426"/>
        <v>13.84075</v>
      </c>
      <c r="DL143" s="84">
        <f t="shared" si="1426"/>
        <v>13.84075</v>
      </c>
      <c r="DM143" s="84">
        <f t="shared" si="1426"/>
        <v>12.402750000000001</v>
      </c>
      <c r="DN143" s="84">
        <f t="shared" si="1426"/>
        <v>12.402750000000001</v>
      </c>
      <c r="DO143" s="84">
        <f t="shared" si="1426"/>
        <v>12.402750000000001</v>
      </c>
      <c r="DP143" s="84">
        <f t="shared" si="1426"/>
        <v>12.402750000000001</v>
      </c>
      <c r="DQ143" s="84">
        <f t="shared" si="1426"/>
        <v>12.402750000000001</v>
      </c>
      <c r="DR143" s="84">
        <f t="shared" si="1426"/>
        <v>14.293462535904546</v>
      </c>
      <c r="DS143" s="84">
        <f t="shared" si="1426"/>
        <v>14.293462535904546</v>
      </c>
      <c r="DT143" s="84">
        <f t="shared" si="1426"/>
        <v>14.293462535904546</v>
      </c>
      <c r="DU143" s="84">
        <f t="shared" si="1426"/>
        <v>13.214962535904544</v>
      </c>
      <c r="DV143" s="84">
        <f t="shared" si="1426"/>
        <v>13.214962535904544</v>
      </c>
      <c r="DW143" s="84">
        <f t="shared" si="1426"/>
        <v>12.795739781359092</v>
      </c>
      <c r="DX143" s="84">
        <f t="shared" si="1426"/>
        <v>12.795739781359092</v>
      </c>
      <c r="DY143" s="84">
        <f t="shared" si="1426"/>
        <v>12.795739781359092</v>
      </c>
      <c r="DZ143" s="84">
        <f t="shared" si="1426"/>
        <v>12.795739781359092</v>
      </c>
      <c r="EA143" s="84">
        <f t="shared" si="1426"/>
        <v>12.795739781359092</v>
      </c>
      <c r="EB143" s="84">
        <f t="shared" si="1426"/>
        <v>9.0209897813590914</v>
      </c>
      <c r="EC143" s="84">
        <f t="shared" si="1426"/>
        <v>9.0209897813590914</v>
      </c>
      <c r="ED143" s="84">
        <f t="shared" si="1426"/>
        <v>9.0209897813590914</v>
      </c>
      <c r="EE143" s="84">
        <f t="shared" si="1426"/>
        <v>12.561711409199997</v>
      </c>
      <c r="EF143" s="197">
        <f t="shared" si="1426"/>
        <v>12.561711409199997</v>
      </c>
      <c r="EG143" s="108"/>
    </row>
    <row r="144" spans="1:137" x14ac:dyDescent="0.3">
      <c r="A144" s="13"/>
      <c r="B144" s="13"/>
      <c r="C144" s="13"/>
      <c r="D144" s="13" t="str">
        <f t="shared" si="1407"/>
        <v>CPhigh red</v>
      </c>
      <c r="E144" s="207"/>
      <c r="F144" s="71" t="s">
        <v>217</v>
      </c>
      <c r="G144" s="83">
        <f t="shared" ref="G144:AL144" si="1427">G132</f>
        <v>24.710749999999997</v>
      </c>
      <c r="H144" s="84">
        <f t="shared" si="1427"/>
        <v>24.710749999999997</v>
      </c>
      <c r="I144" s="84">
        <f t="shared" si="1427"/>
        <v>24.710749999999997</v>
      </c>
      <c r="J144" s="84">
        <f t="shared" si="1427"/>
        <v>24.710749999999997</v>
      </c>
      <c r="K144" s="84">
        <f t="shared" si="1427"/>
        <v>24.710749999999997</v>
      </c>
      <c r="L144" s="84">
        <f t="shared" si="1427"/>
        <v>30.57</v>
      </c>
      <c r="M144" s="84">
        <f t="shared" si="1427"/>
        <v>30.57</v>
      </c>
      <c r="N144" s="84">
        <f t="shared" si="1427"/>
        <v>30.57</v>
      </c>
      <c r="O144" s="84">
        <f t="shared" si="1427"/>
        <v>23.436999999999998</v>
      </c>
      <c r="P144" s="84">
        <f t="shared" si="1427"/>
        <v>23.436999999999998</v>
      </c>
      <c r="Q144" s="84">
        <f t="shared" si="1427"/>
        <v>23.182249999999996</v>
      </c>
      <c r="R144" s="84">
        <f t="shared" si="1427"/>
        <v>23.182249999999996</v>
      </c>
      <c r="S144" s="84">
        <f t="shared" si="1427"/>
        <v>23.182249999999996</v>
      </c>
      <c r="T144" s="84">
        <f t="shared" si="1427"/>
        <v>23.182249999999996</v>
      </c>
      <c r="U144" s="84">
        <f t="shared" si="1427"/>
        <v>23.182249999999996</v>
      </c>
      <c r="V144" s="84">
        <f t="shared" si="1427"/>
        <v>23.436999999999998</v>
      </c>
      <c r="W144" s="84">
        <f t="shared" si="1427"/>
        <v>23.436999999999998</v>
      </c>
      <c r="X144" s="84">
        <f t="shared" si="1427"/>
        <v>23.436999999999998</v>
      </c>
      <c r="Y144" s="84">
        <f t="shared" si="1427"/>
        <v>23.436999999999998</v>
      </c>
      <c r="Z144" s="84">
        <f t="shared" si="1427"/>
        <v>23.436999999999998</v>
      </c>
      <c r="AA144" s="84">
        <f t="shared" si="1427"/>
        <v>22.927499999999998</v>
      </c>
      <c r="AB144" s="84">
        <f t="shared" si="1427"/>
        <v>22.927499999999998</v>
      </c>
      <c r="AC144" s="84">
        <f t="shared" si="1427"/>
        <v>22.927499999999998</v>
      </c>
      <c r="AD144" s="84">
        <f t="shared" si="1427"/>
        <v>22.927499999999998</v>
      </c>
      <c r="AE144" s="84">
        <f t="shared" si="1427"/>
        <v>22.927499999999998</v>
      </c>
      <c r="AF144" s="84">
        <f t="shared" si="1427"/>
        <v>22.163249999999998</v>
      </c>
      <c r="AG144" s="84">
        <f t="shared" si="1427"/>
        <v>22.163249999999998</v>
      </c>
      <c r="AH144" s="84">
        <f t="shared" si="1427"/>
        <v>22.163249999999998</v>
      </c>
      <c r="AI144" s="84">
        <f t="shared" si="1427"/>
        <v>22.163249999999998</v>
      </c>
      <c r="AJ144" s="84">
        <f t="shared" si="1427"/>
        <v>22.163249999999998</v>
      </c>
      <c r="AK144" s="84">
        <f t="shared" si="1427"/>
        <v>23.436999999999998</v>
      </c>
      <c r="AL144" s="84">
        <f t="shared" si="1427"/>
        <v>23.436999999999998</v>
      </c>
      <c r="AM144" s="84">
        <f t="shared" ref="AM144:BR144" si="1428">AM132</f>
        <v>23.436999999999998</v>
      </c>
      <c r="AN144" s="84">
        <f t="shared" si="1428"/>
        <v>23.436999999999998</v>
      </c>
      <c r="AO144" s="84">
        <f t="shared" si="1428"/>
        <v>23.436999999999998</v>
      </c>
      <c r="AP144" s="84">
        <f t="shared" si="1428"/>
        <v>23.182249999999996</v>
      </c>
      <c r="AQ144" s="84">
        <f t="shared" si="1428"/>
        <v>23.182249999999996</v>
      </c>
      <c r="AR144" s="84">
        <f t="shared" si="1428"/>
        <v>23.182249999999996</v>
      </c>
      <c r="AS144" s="84">
        <f t="shared" si="1428"/>
        <v>23.182249999999996</v>
      </c>
      <c r="AT144" s="84">
        <f t="shared" si="1428"/>
        <v>23.182249999999996</v>
      </c>
      <c r="AU144" s="84">
        <f t="shared" si="1428"/>
        <v>24.965500000000002</v>
      </c>
      <c r="AV144" s="84">
        <f t="shared" si="1428"/>
        <v>24.965500000000002</v>
      </c>
      <c r="AW144" s="84">
        <f t="shared" si="1428"/>
        <v>24.965500000000002</v>
      </c>
      <c r="AX144" s="84">
        <f t="shared" si="1428"/>
        <v>24.965500000000002</v>
      </c>
      <c r="AY144" s="84">
        <f t="shared" si="1428"/>
        <v>24.965500000000002</v>
      </c>
      <c r="AZ144" s="84">
        <f t="shared" si="1428"/>
        <v>27.258249999999997</v>
      </c>
      <c r="BA144" s="84">
        <f t="shared" si="1428"/>
        <v>27.258249999999997</v>
      </c>
      <c r="BB144" s="84">
        <f t="shared" si="1428"/>
        <v>27.258249999999997</v>
      </c>
      <c r="BC144" s="84">
        <f t="shared" si="1428"/>
        <v>27.258249999999997</v>
      </c>
      <c r="BD144" s="84">
        <f t="shared" si="1428"/>
        <v>27.258249999999997</v>
      </c>
      <c r="BE144" s="84">
        <f t="shared" si="1428"/>
        <v>25.984499999999997</v>
      </c>
      <c r="BF144" s="84">
        <f t="shared" si="1428"/>
        <v>25.984499999999997</v>
      </c>
      <c r="BG144" s="84">
        <f t="shared" si="1428"/>
        <v>25.984499999999997</v>
      </c>
      <c r="BH144" s="84">
        <f t="shared" si="1428"/>
        <v>25.984499999999997</v>
      </c>
      <c r="BI144" s="84">
        <f t="shared" si="1428"/>
        <v>25.984499999999997</v>
      </c>
      <c r="BJ144" s="84">
        <f t="shared" si="1428"/>
        <v>25.475000000000001</v>
      </c>
      <c r="BK144" s="84">
        <f t="shared" si="1428"/>
        <v>25.475000000000001</v>
      </c>
      <c r="BL144" s="84">
        <f t="shared" si="1428"/>
        <v>25.475000000000001</v>
      </c>
      <c r="BM144" s="84">
        <f t="shared" si="1428"/>
        <v>25.475000000000001</v>
      </c>
      <c r="BN144" s="84">
        <f t="shared" si="1428"/>
        <v>25.475000000000001</v>
      </c>
      <c r="BO144" s="84">
        <f t="shared" si="1428"/>
        <v>23.691750000000003</v>
      </c>
      <c r="BP144" s="84">
        <f t="shared" si="1428"/>
        <v>23.691750000000003</v>
      </c>
      <c r="BQ144" s="84">
        <f t="shared" si="1428"/>
        <v>23.691750000000003</v>
      </c>
      <c r="BR144" s="84">
        <f t="shared" si="1428"/>
        <v>23.691750000000003</v>
      </c>
      <c r="BS144" s="84">
        <f t="shared" ref="BS144:CX144" si="1429">BS132</f>
        <v>23.691750000000003</v>
      </c>
      <c r="BT144" s="84">
        <f t="shared" si="1429"/>
        <v>21.653749999999999</v>
      </c>
      <c r="BU144" s="84">
        <f t="shared" si="1429"/>
        <v>21.653749999999999</v>
      </c>
      <c r="BV144" s="84">
        <f t="shared" si="1429"/>
        <v>21.653749999999999</v>
      </c>
      <c r="BW144" s="84">
        <f t="shared" si="1429"/>
        <v>21.653749999999999</v>
      </c>
      <c r="BX144" s="84">
        <f t="shared" si="1429"/>
        <v>21.653749999999999</v>
      </c>
      <c r="BY144" s="84">
        <f t="shared" si="1429"/>
        <v>21.908499999999997</v>
      </c>
      <c r="BZ144" s="84">
        <f t="shared" si="1429"/>
        <v>21.908499999999997</v>
      </c>
      <c r="CA144" s="84">
        <f t="shared" si="1429"/>
        <v>21.908499999999997</v>
      </c>
      <c r="CB144" s="84">
        <f t="shared" si="1429"/>
        <v>21.908499999999997</v>
      </c>
      <c r="CC144" s="84">
        <f t="shared" si="1429"/>
        <v>21.908499999999997</v>
      </c>
      <c r="CD144" s="84">
        <f t="shared" si="1429"/>
        <v>22.672750000000001</v>
      </c>
      <c r="CE144" s="84">
        <f t="shared" si="1429"/>
        <v>22.672750000000001</v>
      </c>
      <c r="CF144" s="84">
        <f t="shared" si="1429"/>
        <v>22.672750000000001</v>
      </c>
      <c r="CG144" s="84">
        <f t="shared" si="1429"/>
        <v>22.672750000000001</v>
      </c>
      <c r="CH144" s="84">
        <f t="shared" si="1429"/>
        <v>22.672750000000001</v>
      </c>
      <c r="CI144" s="84">
        <f t="shared" si="1429"/>
        <v>23.182249999999996</v>
      </c>
      <c r="CJ144" s="84">
        <f t="shared" si="1429"/>
        <v>23.182249999999996</v>
      </c>
      <c r="CK144" s="84">
        <f t="shared" si="1429"/>
        <v>23.182249999999996</v>
      </c>
      <c r="CL144" s="84">
        <f t="shared" si="1429"/>
        <v>23.182249999999996</v>
      </c>
      <c r="CM144" s="84">
        <f t="shared" si="1429"/>
        <v>23.182249999999996</v>
      </c>
      <c r="CN144" s="84">
        <f t="shared" si="1429"/>
        <v>23.691750000000003</v>
      </c>
      <c r="CO144" s="84">
        <f t="shared" si="1429"/>
        <v>23.691750000000003</v>
      </c>
      <c r="CP144" s="84">
        <f t="shared" si="1429"/>
        <v>23.691750000000003</v>
      </c>
      <c r="CQ144" s="84">
        <f t="shared" si="1429"/>
        <v>23.691750000000003</v>
      </c>
      <c r="CR144" s="84">
        <f t="shared" si="1429"/>
        <v>23.691750000000003</v>
      </c>
      <c r="CS144" s="84">
        <f t="shared" si="1429"/>
        <v>23.436999999999998</v>
      </c>
      <c r="CT144" s="84">
        <f t="shared" si="1429"/>
        <v>23.436999999999998</v>
      </c>
      <c r="CU144" s="84">
        <f t="shared" si="1429"/>
        <v>23.436999999999998</v>
      </c>
      <c r="CV144" s="84">
        <f t="shared" si="1429"/>
        <v>23.436999999999998</v>
      </c>
      <c r="CW144" s="84">
        <f t="shared" si="1429"/>
        <v>23.436999999999998</v>
      </c>
      <c r="CX144" s="84">
        <f t="shared" si="1429"/>
        <v>19.106249999999999</v>
      </c>
      <c r="CY144" s="84">
        <f t="shared" ref="CY144:EF144" si="1430">CY132</f>
        <v>19.106249999999999</v>
      </c>
      <c r="CZ144" s="84">
        <f t="shared" si="1430"/>
        <v>19.106249999999999</v>
      </c>
      <c r="DA144" s="84">
        <f t="shared" si="1430"/>
        <v>20.634749999999997</v>
      </c>
      <c r="DB144" s="84">
        <f t="shared" si="1430"/>
        <v>20.634749999999997</v>
      </c>
      <c r="DC144" s="84">
        <f t="shared" si="1430"/>
        <v>20.125250000000001</v>
      </c>
      <c r="DD144" s="84">
        <f t="shared" si="1430"/>
        <v>20.125250000000001</v>
      </c>
      <c r="DE144" s="84">
        <f t="shared" si="1430"/>
        <v>20.125250000000001</v>
      </c>
      <c r="DF144" s="84">
        <f t="shared" si="1430"/>
        <v>20.125250000000001</v>
      </c>
      <c r="DG144" s="84">
        <f t="shared" si="1430"/>
        <v>20.125250000000001</v>
      </c>
      <c r="DH144" s="84">
        <f t="shared" si="1430"/>
        <v>19.615749999999998</v>
      </c>
      <c r="DI144" s="84">
        <f t="shared" si="1430"/>
        <v>19.615749999999998</v>
      </c>
      <c r="DJ144" s="84">
        <f t="shared" si="1430"/>
        <v>19.615749999999998</v>
      </c>
      <c r="DK144" s="84">
        <f t="shared" si="1430"/>
        <v>19.615749999999998</v>
      </c>
      <c r="DL144" s="84">
        <f t="shared" si="1430"/>
        <v>19.615749999999998</v>
      </c>
      <c r="DM144" s="84">
        <f t="shared" si="1430"/>
        <v>17.577750000000002</v>
      </c>
      <c r="DN144" s="84">
        <f t="shared" si="1430"/>
        <v>17.577750000000002</v>
      </c>
      <c r="DO144" s="84">
        <f t="shared" si="1430"/>
        <v>17.577750000000002</v>
      </c>
      <c r="DP144" s="84">
        <f t="shared" si="1430"/>
        <v>17.577750000000002</v>
      </c>
      <c r="DQ144" s="84">
        <f t="shared" si="1430"/>
        <v>17.577750000000002</v>
      </c>
      <c r="DR144" s="84">
        <f t="shared" si="1430"/>
        <v>20.257355109995455</v>
      </c>
      <c r="DS144" s="84">
        <f t="shared" si="1430"/>
        <v>20.257355109995455</v>
      </c>
      <c r="DT144" s="84">
        <f t="shared" si="1430"/>
        <v>20.257355109995455</v>
      </c>
      <c r="DU144" s="84">
        <f t="shared" si="1430"/>
        <v>18.72885510999545</v>
      </c>
      <c r="DV144" s="84">
        <f t="shared" si="1430"/>
        <v>18.72885510999545</v>
      </c>
      <c r="DW144" s="84">
        <f t="shared" si="1430"/>
        <v>18.134713264540913</v>
      </c>
      <c r="DX144" s="84">
        <f t="shared" si="1430"/>
        <v>18.134713264540913</v>
      </c>
      <c r="DY144" s="84">
        <f t="shared" si="1430"/>
        <v>18.134713264540913</v>
      </c>
      <c r="DZ144" s="84">
        <f t="shared" si="1430"/>
        <v>18.134713264540913</v>
      </c>
      <c r="EA144" s="84">
        <f t="shared" si="1430"/>
        <v>18.134713264540913</v>
      </c>
      <c r="EB144" s="84">
        <f t="shared" si="1430"/>
        <v>12.784963264540909</v>
      </c>
      <c r="EC144" s="84">
        <f t="shared" si="1430"/>
        <v>12.784963264540909</v>
      </c>
      <c r="ED144" s="84">
        <f t="shared" si="1430"/>
        <v>12.784963264540909</v>
      </c>
      <c r="EE144" s="84">
        <f t="shared" si="1430"/>
        <v>17.803037449199998</v>
      </c>
      <c r="EF144" s="197">
        <f t="shared" si="1430"/>
        <v>17.803037449199998</v>
      </c>
      <c r="EG144" s="108"/>
    </row>
    <row r="145" spans="1:137" ht="15" thickBot="1" x14ac:dyDescent="0.35">
      <c r="A145" s="13"/>
      <c r="B145" s="13"/>
      <c r="C145" s="13"/>
      <c r="D145" s="13" t="str">
        <f t="shared" si="1407"/>
        <v>CPbuffer status</v>
      </c>
      <c r="E145" s="208"/>
      <c r="F145" s="72" t="s">
        <v>218</v>
      </c>
      <c r="G145" s="209">
        <f t="shared" ref="G145:AL145" si="1431">G138/G134</f>
        <v>4.5048947414017153</v>
      </c>
      <c r="H145" s="210">
        <f t="shared" si="1431"/>
        <v>4.5048947414017153</v>
      </c>
      <c r="I145" s="210">
        <f t="shared" si="1431"/>
        <v>4.5048947414017153</v>
      </c>
      <c r="J145" s="210">
        <f t="shared" si="1431"/>
        <v>8.5630252100840334</v>
      </c>
      <c r="K145" s="210">
        <f t="shared" si="1431"/>
        <v>8.5630252100840334</v>
      </c>
      <c r="L145" s="210">
        <f t="shared" si="1431"/>
        <v>6.9217787114845946</v>
      </c>
      <c r="M145" s="210">
        <f t="shared" si="1431"/>
        <v>6.9217787114845946</v>
      </c>
      <c r="N145" s="210">
        <f t="shared" si="1431"/>
        <v>6.9217787114845946</v>
      </c>
      <c r="O145" s="210">
        <f t="shared" si="1431"/>
        <v>9.0284070149799049</v>
      </c>
      <c r="P145" s="210">
        <f t="shared" si="1431"/>
        <v>0.25968213372305349</v>
      </c>
      <c r="Q145" s="210">
        <f t="shared" si="1431"/>
        <v>12.769415458491093</v>
      </c>
      <c r="R145" s="210">
        <f t="shared" si="1431"/>
        <v>12.769415458491093</v>
      </c>
      <c r="S145" s="210">
        <f t="shared" si="1431"/>
        <v>17.522208883553425</v>
      </c>
      <c r="T145" s="210">
        <f t="shared" si="1431"/>
        <v>17.522208883553425</v>
      </c>
      <c r="U145" s="210">
        <f t="shared" si="1431"/>
        <v>9.3958814294948763</v>
      </c>
      <c r="V145" s="210">
        <f t="shared" si="1431"/>
        <v>9.2937522835221049</v>
      </c>
      <c r="W145" s="210">
        <f t="shared" si="1431"/>
        <v>9.2937522835221049</v>
      </c>
      <c r="X145" s="210">
        <f t="shared" si="1431"/>
        <v>16.507946656923639</v>
      </c>
      <c r="Y145" s="210">
        <f t="shared" si="1431"/>
        <v>16.507946656923639</v>
      </c>
      <c r="Z145" s="210">
        <f t="shared" si="1431"/>
        <v>8.104585312385824</v>
      </c>
      <c r="AA145" s="210">
        <f t="shared" si="1431"/>
        <v>8.284687208216619</v>
      </c>
      <c r="AB145" s="210">
        <f t="shared" si="1431"/>
        <v>8.284687208216619</v>
      </c>
      <c r="AC145" s="210">
        <f t="shared" si="1431"/>
        <v>17.343417366946781</v>
      </c>
      <c r="AD145" s="210">
        <f t="shared" si="1431"/>
        <v>17.343417366946781</v>
      </c>
      <c r="AE145" s="210">
        <f t="shared" si="1431"/>
        <v>8.7533146591970112</v>
      </c>
      <c r="AF145" s="210">
        <f t="shared" si="1431"/>
        <v>9.0551530957210478</v>
      </c>
      <c r="AG145" s="210">
        <f t="shared" si="1431"/>
        <v>9.0551530957210478</v>
      </c>
      <c r="AH145" s="210">
        <f t="shared" si="1431"/>
        <v>17.744615087414278</v>
      </c>
      <c r="AI145" s="210">
        <f t="shared" si="1431"/>
        <v>17.744615087414278</v>
      </c>
      <c r="AJ145" s="210">
        <f t="shared" si="1431"/>
        <v>8.8583019414662409</v>
      </c>
      <c r="AK145" s="210">
        <f t="shared" si="1431"/>
        <v>8.3768724881256844</v>
      </c>
      <c r="AL145" s="210">
        <f t="shared" si="1431"/>
        <v>8.3768724881256844</v>
      </c>
      <c r="AM145" s="210">
        <f t="shared" ref="AM145:BR145" si="1432">AM138/AM134</f>
        <v>16.501004749725979</v>
      </c>
      <c r="AN145" s="210">
        <f t="shared" si="1432"/>
        <v>16.501004749725979</v>
      </c>
      <c r="AO145" s="210">
        <f t="shared" si="1432"/>
        <v>8.0976434051881618</v>
      </c>
      <c r="AP145" s="210">
        <f t="shared" si="1432"/>
        <v>8.1866284975528689</v>
      </c>
      <c r="AQ145" s="210">
        <f t="shared" si="1432"/>
        <v>8.1866284975528689</v>
      </c>
      <c r="AR145" s="210">
        <f t="shared" si="1432"/>
        <v>17.152830362914401</v>
      </c>
      <c r="AS145" s="210">
        <f t="shared" si="1432"/>
        <v>17.152830362914401</v>
      </c>
      <c r="AT145" s="210">
        <f t="shared" si="1432"/>
        <v>9.3958814294948763</v>
      </c>
      <c r="AU145" s="210">
        <f t="shared" si="1432"/>
        <v>8.7247470416738118</v>
      </c>
      <c r="AV145" s="210">
        <f t="shared" si="1432"/>
        <v>8.7247470416738118</v>
      </c>
      <c r="AW145" s="210">
        <f t="shared" si="1432"/>
        <v>15.154261704681872</v>
      </c>
      <c r="AX145" s="210">
        <f t="shared" si="1432"/>
        <v>15.154261704681872</v>
      </c>
      <c r="AY145" s="210">
        <f t="shared" si="1432"/>
        <v>8.2943748928142682</v>
      </c>
      <c r="AZ145" s="210">
        <f t="shared" si="1432"/>
        <v>7.5967171915495166</v>
      </c>
      <c r="BA145" s="210">
        <f t="shared" si="1432"/>
        <v>7.5967171915495166</v>
      </c>
      <c r="BB145" s="210">
        <f t="shared" si="1432"/>
        <v>14.125657739731409</v>
      </c>
      <c r="BC145" s="210">
        <f t="shared" si="1432"/>
        <v>14.125657739731409</v>
      </c>
      <c r="BD145" s="210">
        <f t="shared" si="1432"/>
        <v>8.5630252100840334</v>
      </c>
      <c r="BE145" s="210">
        <f t="shared" si="1432"/>
        <v>8.9827813478332512</v>
      </c>
      <c r="BF145" s="210">
        <f t="shared" si="1432"/>
        <v>8.9827813478332512</v>
      </c>
      <c r="BG145" s="210">
        <f t="shared" si="1432"/>
        <v>18.210001647717913</v>
      </c>
      <c r="BH145" s="210">
        <f t="shared" si="1432"/>
        <v>18.210001647717913</v>
      </c>
      <c r="BI145" s="210">
        <f t="shared" si="1432"/>
        <v>10.960042840665679</v>
      </c>
      <c r="BJ145" s="210">
        <f t="shared" si="1432"/>
        <v>11.179243697478991</v>
      </c>
      <c r="BK145" s="210">
        <f t="shared" si="1432"/>
        <v>11.179243697478991</v>
      </c>
      <c r="BL145" s="210">
        <f t="shared" si="1432"/>
        <v>16.129243697478991</v>
      </c>
      <c r="BM145" s="210">
        <f t="shared" si="1432"/>
        <v>16.129243697478991</v>
      </c>
      <c r="BN145" s="210">
        <f t="shared" si="1432"/>
        <v>6.7174789915966384</v>
      </c>
      <c r="BO145" s="210">
        <f t="shared" si="1432"/>
        <v>7.2230956898888579</v>
      </c>
      <c r="BP145" s="210">
        <f t="shared" si="1432"/>
        <v>7.2230956898888579</v>
      </c>
      <c r="BQ145" s="210">
        <f t="shared" si="1432"/>
        <v>19.327731092436974</v>
      </c>
      <c r="BR145" s="210">
        <f t="shared" si="1432"/>
        <v>19.327731092436974</v>
      </c>
      <c r="BS145" s="210">
        <f t="shared" ref="BS145:CX145" si="1433">BS138/BS134</f>
        <v>8.8461190927984106</v>
      </c>
      <c r="BT145" s="210">
        <f t="shared" si="1433"/>
        <v>9.6786950074147331</v>
      </c>
      <c r="BU145" s="210">
        <f t="shared" si="1433"/>
        <v>9.6786950074147331</v>
      </c>
      <c r="BV145" s="210">
        <f t="shared" si="1433"/>
        <v>20.837073652990611</v>
      </c>
      <c r="BW145" s="210">
        <f t="shared" si="1433"/>
        <v>20.837073652990611</v>
      </c>
      <c r="BX145" s="210">
        <f t="shared" si="1433"/>
        <v>11.741670785961444</v>
      </c>
      <c r="BY145" s="210">
        <f t="shared" si="1433"/>
        <v>11.60513973031073</v>
      </c>
      <c r="BZ145" s="210">
        <f t="shared" si="1433"/>
        <v>11.60513973031073</v>
      </c>
      <c r="CA145" s="210">
        <f t="shared" si="1433"/>
        <v>17.453097518077001</v>
      </c>
      <c r="CB145" s="210">
        <f t="shared" si="1433"/>
        <v>17.453097518077001</v>
      </c>
      <c r="CC145" s="210">
        <f t="shared" si="1433"/>
        <v>9.6360171975767077</v>
      </c>
      <c r="CD145" s="210">
        <f t="shared" si="1433"/>
        <v>9.311207629119064</v>
      </c>
      <c r="CE145" s="210">
        <f t="shared" si="1433"/>
        <v>9.311207629119064</v>
      </c>
      <c r="CF145" s="210">
        <f t="shared" si="1433"/>
        <v>15.827967141912945</v>
      </c>
      <c r="CG145" s="210">
        <f t="shared" si="1433"/>
        <v>15.827967141912945</v>
      </c>
      <c r="CH145" s="210">
        <f t="shared" si="1433"/>
        <v>7.8967047493154556</v>
      </c>
      <c r="CI145" s="210">
        <f t="shared" si="1433"/>
        <v>7.7231507987810515</v>
      </c>
      <c r="CJ145" s="210">
        <f t="shared" si="1433"/>
        <v>7.7231507987810515</v>
      </c>
      <c r="CK145" s="210">
        <f t="shared" si="1433"/>
        <v>16.131775787237977</v>
      </c>
      <c r="CL145" s="210">
        <f t="shared" si="1433"/>
        <v>16.131775787237977</v>
      </c>
      <c r="CM145" s="210">
        <f t="shared" si="1433"/>
        <v>8.3748268538184529</v>
      </c>
      <c r="CN145" s="210">
        <f t="shared" si="1433"/>
        <v>8.1947230505105271</v>
      </c>
      <c r="CO145" s="210">
        <f t="shared" si="1433"/>
        <v>8.1947230505105271</v>
      </c>
      <c r="CP145" s="210">
        <f t="shared" si="1433"/>
        <v>15.969006957621756</v>
      </c>
      <c r="CQ145" s="210">
        <f t="shared" si="1433"/>
        <v>15.969006957621756</v>
      </c>
      <c r="CR145" s="210">
        <f t="shared" si="1433"/>
        <v>7.2945694406794965</v>
      </c>
      <c r="CS145" s="210">
        <f t="shared" si="1433"/>
        <v>7.3738582389477525</v>
      </c>
      <c r="CT145" s="210">
        <f t="shared" si="1433"/>
        <v>7.3738582389477525</v>
      </c>
      <c r="CU145" s="210">
        <f t="shared" si="1433"/>
        <v>17.424826452320062</v>
      </c>
      <c r="CV145" s="210">
        <f t="shared" si="1433"/>
        <v>17.424826452320062</v>
      </c>
      <c r="CW145" s="210">
        <f t="shared" si="1433"/>
        <v>9.0214651077822445</v>
      </c>
      <c r="CX145" s="210">
        <f t="shared" si="1433"/>
        <v>11.066330532212884</v>
      </c>
      <c r="CY145" s="210">
        <f t="shared" ref="CY145:EF145" si="1434">CY138/CY134</f>
        <v>11.066330532212884</v>
      </c>
      <c r="CZ145" s="210">
        <f t="shared" si="1434"/>
        <v>20.812100840336132</v>
      </c>
      <c r="DA145" s="210">
        <f t="shared" si="1434"/>
        <v>19.27046374105198</v>
      </c>
      <c r="DB145" s="210">
        <f t="shared" si="1434"/>
        <v>9.7259051768855702</v>
      </c>
      <c r="DC145" s="210">
        <f t="shared" si="1434"/>
        <v>9.9721306244016592</v>
      </c>
      <c r="DD145" s="210">
        <f t="shared" si="1434"/>
        <v>9.9721306244016592</v>
      </c>
      <c r="DE145" s="210">
        <f t="shared" si="1434"/>
        <v>18.566003616636529</v>
      </c>
      <c r="DF145" s="210">
        <f t="shared" si="1434"/>
        <v>18.566003616636529</v>
      </c>
      <c r="DG145" s="210">
        <f t="shared" si="1434"/>
        <v>8.7798106584405904</v>
      </c>
      <c r="DH145" s="210">
        <f t="shared" si="1434"/>
        <v>9.0078576885299562</v>
      </c>
      <c r="DI145" s="210">
        <f t="shared" si="1434"/>
        <v>9.0078576885299562</v>
      </c>
      <c r="DJ145" s="210">
        <f t="shared" si="1434"/>
        <v>18.825821237585945</v>
      </c>
      <c r="DK145" s="210">
        <f t="shared" si="1434"/>
        <v>18.825821237585945</v>
      </c>
      <c r="DL145" s="210">
        <f t="shared" si="1434"/>
        <v>8.7854414493069957</v>
      </c>
      <c r="DM145" s="210">
        <f t="shared" si="1434"/>
        <v>9.8040433564730236</v>
      </c>
      <c r="DN145" s="210">
        <f t="shared" si="1434"/>
        <v>9.8040433564730236</v>
      </c>
      <c r="DO145" s="210">
        <f t="shared" si="1434"/>
        <v>20.76032151991231</v>
      </c>
      <c r="DP145" s="210">
        <f t="shared" si="1434"/>
        <v>20.76032151991231</v>
      </c>
      <c r="DQ145" s="210">
        <f t="shared" si="1434"/>
        <v>17.837413226160027</v>
      </c>
      <c r="DR145" s="210">
        <f t="shared" si="1434"/>
        <v>15.477913510111973</v>
      </c>
      <c r="DS145" s="210">
        <f t="shared" si="1434"/>
        <v>15.477913510111973</v>
      </c>
      <c r="DT145" s="210">
        <f t="shared" si="1434"/>
        <v>12.941642067886377</v>
      </c>
      <c r="DU145" s="210">
        <f t="shared" si="1434"/>
        <v>13.997835827974106</v>
      </c>
      <c r="DV145" s="210">
        <f t="shared" si="1434"/>
        <v>4.3964198121176841</v>
      </c>
      <c r="DW145" s="210">
        <f t="shared" si="1434"/>
        <v>12.398453202822774</v>
      </c>
      <c r="DX145" s="210">
        <f t="shared" si="1434"/>
        <v>12.398453202822774</v>
      </c>
      <c r="DY145" s="210">
        <f t="shared" si="1434"/>
        <v>18.75955703914347</v>
      </c>
      <c r="DZ145" s="210">
        <f t="shared" si="1434"/>
        <v>18.75955703914347</v>
      </c>
      <c r="EA145" s="210">
        <f t="shared" si="1434"/>
        <v>8.8435728827589042</v>
      </c>
      <c r="EB145" s="210">
        <f t="shared" si="1434"/>
        <v>12.54408441733298</v>
      </c>
      <c r="EC145" s="210">
        <f t="shared" si="1434"/>
        <v>12.54408441733298</v>
      </c>
      <c r="ED145" s="210">
        <f t="shared" si="1434"/>
        <v>26.211380458409728</v>
      </c>
      <c r="EE145" s="210">
        <f t="shared" si="1434"/>
        <v>18.823278737119804</v>
      </c>
      <c r="EF145" s="211">
        <f t="shared" si="1434"/>
        <v>11.608477413594397</v>
      </c>
      <c r="EG145" s="108"/>
    </row>
    <row r="146" spans="1:137" x14ac:dyDescent="0.3">
      <c r="A146" s="13"/>
      <c r="B146" s="13"/>
      <c r="C146" s="13"/>
      <c r="D146" s="13"/>
      <c r="E146" s="108"/>
      <c r="F146" s="108"/>
      <c r="G146" s="108"/>
      <c r="H146" s="108"/>
      <c r="I146" s="108"/>
      <c r="J146" s="108"/>
      <c r="K146" s="108"/>
      <c r="L146" s="108"/>
      <c r="M146" s="108"/>
      <c r="N146" s="108"/>
      <c r="O146" s="108"/>
      <c r="P146" s="108"/>
      <c r="Q146" s="108"/>
      <c r="R146" s="108"/>
      <c r="S146" s="108"/>
      <c r="T146" s="108"/>
      <c r="U146" s="108"/>
      <c r="V146" s="108"/>
      <c r="W146" s="108"/>
      <c r="X146" s="108"/>
      <c r="Y146" s="108"/>
      <c r="Z146" s="108"/>
      <c r="AA146" s="108"/>
      <c r="AB146" s="108"/>
      <c r="AC146" s="108"/>
      <c r="AD146" s="108"/>
      <c r="AE146" s="108"/>
      <c r="AF146" s="108"/>
      <c r="AG146" s="108"/>
      <c r="AH146" s="108"/>
      <c r="AI146" s="108"/>
      <c r="AJ146" s="108"/>
      <c r="AK146" s="108"/>
      <c r="AL146" s="108"/>
      <c r="AM146" s="108"/>
      <c r="AN146" s="108"/>
      <c r="AO146" s="108"/>
      <c r="AP146" s="108"/>
      <c r="AQ146" s="108"/>
      <c r="AR146" s="108"/>
      <c r="AS146" s="108"/>
      <c r="AT146" s="108"/>
      <c r="AU146" s="108"/>
      <c r="AV146" s="108"/>
      <c r="AW146" s="108"/>
      <c r="AX146" s="108"/>
      <c r="AY146" s="108"/>
      <c r="AZ146" s="108"/>
      <c r="BA146" s="108"/>
      <c r="BB146" s="108"/>
      <c r="BC146" s="108"/>
      <c r="BD146" s="108"/>
      <c r="BE146" s="108"/>
      <c r="BF146" s="108"/>
      <c r="BG146" s="108"/>
      <c r="BH146" s="108"/>
      <c r="BI146" s="108"/>
      <c r="BJ146" s="108"/>
      <c r="BK146" s="108"/>
      <c r="BL146" s="108"/>
      <c r="BM146" s="108"/>
      <c r="BN146" s="108"/>
      <c r="BO146" s="108"/>
      <c r="BP146" s="108"/>
      <c r="BQ146" s="108"/>
      <c r="BR146" s="108"/>
      <c r="BS146" s="108"/>
      <c r="BT146" s="108"/>
      <c r="BU146" s="108"/>
      <c r="BV146" s="108"/>
      <c r="BW146" s="108"/>
      <c r="BX146" s="108"/>
      <c r="BY146" s="108"/>
      <c r="BZ146" s="108"/>
      <c r="CA146" s="108"/>
      <c r="CB146" s="108"/>
      <c r="CC146" s="108"/>
      <c r="CD146" s="108"/>
      <c r="CE146" s="108"/>
      <c r="CF146" s="108"/>
      <c r="CG146" s="108"/>
      <c r="CH146" s="108"/>
      <c r="CI146" s="108"/>
      <c r="CJ146" s="108"/>
      <c r="CK146" s="108"/>
      <c r="CL146" s="108"/>
      <c r="CM146" s="108"/>
      <c r="CN146" s="108"/>
      <c r="CO146" s="108"/>
      <c r="CP146" s="108"/>
      <c r="CQ146" s="108"/>
      <c r="CR146" s="108"/>
      <c r="CS146" s="108"/>
      <c r="CT146" s="108"/>
      <c r="CU146" s="108"/>
      <c r="CV146" s="108"/>
      <c r="CW146" s="108"/>
      <c r="CX146" s="108"/>
      <c r="CY146" s="108"/>
      <c r="CZ146" s="108"/>
      <c r="DA146" s="108"/>
      <c r="DB146" s="108"/>
      <c r="DC146" s="108"/>
      <c r="DD146" s="108"/>
      <c r="DE146" s="108"/>
      <c r="DF146" s="108"/>
      <c r="DG146" s="108"/>
      <c r="DH146" s="108"/>
      <c r="DI146" s="108"/>
      <c r="DJ146" s="108"/>
      <c r="DK146" s="108"/>
      <c r="DL146" s="108"/>
      <c r="DM146" s="108"/>
      <c r="DN146" s="108"/>
      <c r="DO146" s="108"/>
      <c r="DP146" s="108"/>
      <c r="DQ146" s="108"/>
      <c r="DR146" s="108"/>
      <c r="DS146" s="108"/>
      <c r="DT146" s="108"/>
      <c r="DU146" s="108"/>
      <c r="DV146" s="108"/>
      <c r="DW146" s="108"/>
      <c r="DX146" s="108"/>
      <c r="DY146" s="108"/>
      <c r="DZ146" s="108"/>
      <c r="EA146" s="108"/>
      <c r="EB146" s="108"/>
      <c r="EC146" s="108"/>
      <c r="ED146" s="108"/>
      <c r="EE146" s="108"/>
      <c r="EF146" s="108"/>
      <c r="EG146" s="108"/>
    </row>
    <row r="147" spans="1:137" x14ac:dyDescent="0.3">
      <c r="A147" s="13"/>
      <c r="B147" s="13"/>
      <c r="C147" s="13"/>
      <c r="D147" s="13"/>
      <c r="E147" s="214"/>
      <c r="F147" s="108"/>
      <c r="G147" s="108"/>
      <c r="H147" s="108"/>
      <c r="I147" s="108"/>
      <c r="J147" s="108"/>
      <c r="K147" s="108"/>
      <c r="L147" s="108"/>
      <c r="M147" s="108"/>
      <c r="N147" s="108"/>
      <c r="O147" s="108"/>
      <c r="P147" s="108"/>
      <c r="Q147" s="108"/>
      <c r="R147" s="108"/>
      <c r="S147" s="108"/>
      <c r="T147" s="108"/>
      <c r="U147" s="108"/>
      <c r="V147" s="108"/>
      <c r="W147" s="108"/>
      <c r="X147" s="108"/>
      <c r="Y147" s="108"/>
      <c r="Z147" s="108"/>
      <c r="AA147" s="108"/>
      <c r="AB147" s="108"/>
      <c r="AC147" s="108"/>
      <c r="AD147" s="108"/>
      <c r="AE147" s="108"/>
      <c r="AF147" s="108"/>
      <c r="AG147" s="108"/>
      <c r="AH147" s="108"/>
      <c r="AI147" s="108"/>
      <c r="AJ147" s="108"/>
      <c r="AK147" s="108"/>
      <c r="AL147" s="108"/>
      <c r="AM147" s="108"/>
      <c r="AN147" s="108"/>
      <c r="AO147" s="108"/>
      <c r="AP147" s="108"/>
      <c r="AQ147" s="108"/>
      <c r="AR147" s="108"/>
      <c r="AS147" s="108"/>
      <c r="AT147" s="108"/>
      <c r="AU147" s="108"/>
      <c r="AV147" s="108"/>
      <c r="AW147" s="108"/>
      <c r="AX147" s="108"/>
      <c r="AY147" s="108"/>
      <c r="AZ147" s="108"/>
      <c r="BA147" s="108"/>
      <c r="BB147" s="108"/>
      <c r="BC147" s="108"/>
      <c r="BD147" s="108"/>
      <c r="BE147" s="108"/>
      <c r="BF147" s="108"/>
      <c r="BG147" s="108"/>
      <c r="BH147" s="108"/>
      <c r="BI147" s="108"/>
      <c r="BJ147" s="108"/>
      <c r="BK147" s="108"/>
      <c r="BL147" s="108"/>
      <c r="BM147" s="108"/>
      <c r="BN147" s="108"/>
      <c r="BO147" s="108"/>
      <c r="BP147" s="108"/>
      <c r="BQ147" s="108"/>
      <c r="BR147" s="108"/>
      <c r="BS147" s="108"/>
      <c r="BT147" s="108"/>
      <c r="BU147" s="108"/>
      <c r="BV147" s="108"/>
      <c r="BW147" s="108"/>
      <c r="BX147" s="108"/>
      <c r="BY147" s="108"/>
      <c r="BZ147" s="108"/>
      <c r="CA147" s="108"/>
      <c r="CB147" s="108"/>
      <c r="CC147" s="108"/>
      <c r="CD147" s="108"/>
      <c r="CE147" s="108"/>
      <c r="CF147" s="108"/>
      <c r="CG147" s="108"/>
      <c r="CH147" s="108"/>
      <c r="CI147" s="108"/>
      <c r="CJ147" s="108"/>
      <c r="CK147" s="108"/>
      <c r="CL147" s="108"/>
      <c r="CM147" s="108"/>
      <c r="CN147" s="108"/>
      <c r="CO147" s="108"/>
      <c r="CP147" s="108"/>
      <c r="CQ147" s="108"/>
      <c r="CR147" s="108"/>
      <c r="CS147" s="108"/>
      <c r="CT147" s="108"/>
      <c r="CU147" s="108"/>
      <c r="CV147" s="108"/>
      <c r="CW147" s="108"/>
      <c r="CX147" s="108"/>
      <c r="CY147" s="108"/>
      <c r="CZ147" s="108"/>
      <c r="DA147" s="108"/>
      <c r="DB147" s="108"/>
      <c r="DC147" s="108"/>
      <c r="DD147" s="108"/>
      <c r="DE147" s="108"/>
      <c r="DF147" s="108"/>
      <c r="DG147" s="108"/>
      <c r="DH147" s="108"/>
      <c r="DI147" s="108"/>
      <c r="DJ147" s="108"/>
      <c r="DK147" s="108"/>
      <c r="DL147" s="108"/>
      <c r="DM147" s="108"/>
      <c r="DN147" s="108"/>
      <c r="DO147" s="108"/>
      <c r="DP147" s="108"/>
      <c r="DQ147" s="108"/>
      <c r="DR147" s="108"/>
      <c r="DS147" s="108"/>
      <c r="DT147" s="108"/>
      <c r="DU147" s="108"/>
      <c r="DV147" s="108"/>
      <c r="DW147" s="108"/>
      <c r="DX147" s="108"/>
      <c r="DY147" s="108"/>
      <c r="DZ147" s="108"/>
      <c r="EA147" s="108"/>
      <c r="EB147" s="108"/>
      <c r="EC147" s="108"/>
      <c r="ED147" s="108"/>
      <c r="EE147" s="108"/>
      <c r="EF147" s="108"/>
      <c r="EG147" s="108"/>
    </row>
    <row r="148" spans="1:137" x14ac:dyDescent="0.3">
      <c r="A148" s="13"/>
      <c r="B148" s="13"/>
      <c r="C148" s="13"/>
      <c r="D148" s="13"/>
      <c r="E148" s="214"/>
      <c r="F148" s="108"/>
      <c r="G148" s="108"/>
      <c r="H148" s="108"/>
      <c r="I148" s="108"/>
      <c r="J148" s="108"/>
      <c r="K148" s="108"/>
      <c r="L148" s="108"/>
      <c r="M148" s="108"/>
      <c r="N148" s="108"/>
      <c r="O148" s="108"/>
      <c r="P148" s="108"/>
      <c r="Q148" s="108"/>
      <c r="R148" s="108"/>
      <c r="S148" s="108"/>
      <c r="T148" s="108"/>
      <c r="U148" s="108"/>
      <c r="V148" s="108"/>
      <c r="W148" s="108"/>
      <c r="X148" s="108"/>
      <c r="Y148" s="108"/>
      <c r="Z148" s="108"/>
      <c r="AA148" s="108"/>
      <c r="AB148" s="108"/>
      <c r="AC148" s="108"/>
      <c r="AD148" s="108"/>
      <c r="AE148" s="108"/>
      <c r="AF148" s="108"/>
      <c r="AG148" s="108"/>
      <c r="AH148" s="108"/>
      <c r="AI148" s="108"/>
      <c r="AJ148" s="108"/>
      <c r="AK148" s="108"/>
      <c r="AL148" s="108"/>
      <c r="AM148" s="108"/>
      <c r="AN148" s="108"/>
      <c r="AO148" s="108"/>
      <c r="AP148" s="108"/>
      <c r="AQ148" s="108"/>
      <c r="AR148" s="108"/>
      <c r="AS148" s="108"/>
      <c r="AT148" s="108"/>
      <c r="AU148" s="108"/>
      <c r="AV148" s="108"/>
      <c r="AW148" s="108"/>
      <c r="AX148" s="108"/>
      <c r="AY148" s="108"/>
      <c r="AZ148" s="108"/>
      <c r="BA148" s="108"/>
      <c r="BB148" s="108"/>
      <c r="BC148" s="108"/>
      <c r="BD148" s="108"/>
      <c r="BE148" s="108"/>
      <c r="BF148" s="108"/>
      <c r="BG148" s="108"/>
      <c r="BH148" s="108"/>
      <c r="BI148" s="108"/>
      <c r="BJ148" s="108"/>
      <c r="BK148" s="108"/>
      <c r="BL148" s="108"/>
      <c r="BM148" s="108"/>
      <c r="BN148" s="108"/>
      <c r="BO148" s="108"/>
      <c r="BP148" s="108"/>
      <c r="BQ148" s="108"/>
      <c r="BR148" s="108"/>
      <c r="BS148" s="108"/>
      <c r="BT148" s="108"/>
      <c r="BU148" s="108"/>
      <c r="BV148" s="108"/>
      <c r="BW148" s="108"/>
      <c r="BX148" s="108"/>
      <c r="BY148" s="108"/>
      <c r="BZ148" s="108"/>
      <c r="CA148" s="108"/>
      <c r="CB148" s="108"/>
      <c r="CC148" s="108"/>
      <c r="CD148" s="108"/>
      <c r="CE148" s="108"/>
      <c r="CF148" s="108"/>
      <c r="CG148" s="108"/>
      <c r="CH148" s="108"/>
      <c r="CI148" s="108"/>
      <c r="CJ148" s="108"/>
      <c r="CK148" s="108"/>
      <c r="CL148" s="108"/>
      <c r="CM148" s="108"/>
      <c r="CN148" s="108"/>
      <c r="CO148" s="108"/>
      <c r="CP148" s="108"/>
      <c r="CQ148" s="108"/>
      <c r="CR148" s="108"/>
      <c r="CS148" s="108"/>
      <c r="CT148" s="108"/>
      <c r="CU148" s="108"/>
      <c r="CV148" s="108"/>
      <c r="CW148" s="108"/>
      <c r="CX148" s="108"/>
      <c r="CY148" s="108"/>
      <c r="CZ148" s="108"/>
      <c r="DA148" s="108"/>
      <c r="DB148" s="108"/>
      <c r="DC148" s="108"/>
      <c r="DD148" s="108"/>
      <c r="DE148" s="108"/>
      <c r="DF148" s="108"/>
      <c r="DG148" s="108"/>
      <c r="DH148" s="108"/>
      <c r="DI148" s="108"/>
      <c r="DJ148" s="108"/>
      <c r="DK148" s="108"/>
      <c r="DL148" s="108"/>
      <c r="DM148" s="108"/>
      <c r="DN148" s="108"/>
      <c r="DO148" s="108"/>
      <c r="DP148" s="108"/>
      <c r="DQ148" s="108"/>
      <c r="DR148" s="108"/>
      <c r="DS148" s="108"/>
      <c r="DT148" s="108"/>
      <c r="DU148" s="108"/>
      <c r="DV148" s="108"/>
      <c r="DW148" s="108"/>
      <c r="DX148" s="108"/>
      <c r="DY148" s="108"/>
      <c r="DZ148" s="108"/>
      <c r="EA148" s="108"/>
      <c r="EB148" s="108"/>
      <c r="EC148" s="108"/>
      <c r="ED148" s="108"/>
      <c r="EE148" s="108"/>
      <c r="EF148" s="108"/>
      <c r="EG148" s="108"/>
    </row>
    <row r="149" spans="1:137" x14ac:dyDescent="0.3">
      <c r="A149" s="13"/>
      <c r="B149" s="13"/>
      <c r="C149" s="13"/>
      <c r="D149" s="13"/>
      <c r="E149" s="214"/>
      <c r="F149" s="108"/>
      <c r="G149" s="108"/>
      <c r="H149" s="108"/>
      <c r="I149" s="108"/>
      <c r="J149" s="108"/>
      <c r="K149" s="108"/>
      <c r="L149" s="108"/>
      <c r="M149" s="108"/>
      <c r="N149" s="108"/>
      <c r="O149" s="108"/>
      <c r="P149" s="108"/>
      <c r="Q149" s="108"/>
      <c r="R149" s="108"/>
      <c r="S149" s="108"/>
      <c r="T149" s="108"/>
      <c r="U149" s="108"/>
      <c r="V149" s="108"/>
      <c r="W149" s="108"/>
      <c r="X149" s="108"/>
      <c r="Y149" s="108"/>
      <c r="Z149" s="108"/>
      <c r="AA149" s="108"/>
      <c r="AB149" s="108"/>
      <c r="AC149" s="108"/>
      <c r="AD149" s="108"/>
      <c r="AE149" s="108"/>
      <c r="AF149" s="108"/>
      <c r="AG149" s="108"/>
      <c r="AH149" s="108"/>
      <c r="AI149" s="108"/>
      <c r="AJ149" s="108"/>
      <c r="AK149" s="108"/>
      <c r="AL149" s="108"/>
      <c r="AM149" s="108"/>
      <c r="AN149" s="108"/>
      <c r="AO149" s="108"/>
      <c r="AP149" s="108"/>
      <c r="AQ149" s="108"/>
      <c r="AR149" s="108"/>
      <c r="AS149" s="108"/>
      <c r="AT149" s="108"/>
      <c r="AU149" s="108"/>
      <c r="AV149" s="108"/>
      <c r="AW149" s="108"/>
      <c r="AX149" s="108"/>
      <c r="AY149" s="108"/>
      <c r="AZ149" s="108"/>
      <c r="BA149" s="108"/>
      <c r="BB149" s="108"/>
      <c r="BC149" s="108"/>
      <c r="BD149" s="108"/>
      <c r="BE149" s="108"/>
      <c r="BF149" s="108"/>
      <c r="BG149" s="108"/>
      <c r="BH149" s="108"/>
      <c r="BI149" s="108"/>
      <c r="BJ149" s="108"/>
      <c r="BK149" s="108"/>
      <c r="BL149" s="108"/>
      <c r="BM149" s="108"/>
      <c r="BN149" s="108"/>
      <c r="BO149" s="108"/>
      <c r="BP149" s="108"/>
      <c r="BQ149" s="108"/>
      <c r="BR149" s="108"/>
      <c r="BS149" s="108"/>
      <c r="BT149" s="108"/>
      <c r="BU149" s="108"/>
      <c r="BV149" s="108"/>
      <c r="BW149" s="108"/>
      <c r="BX149" s="108"/>
      <c r="BY149" s="108"/>
      <c r="BZ149" s="108"/>
      <c r="CA149" s="108"/>
      <c r="CB149" s="108"/>
      <c r="CC149" s="108"/>
      <c r="CD149" s="108"/>
      <c r="CE149" s="108"/>
      <c r="CF149" s="108"/>
      <c r="CG149" s="108"/>
      <c r="CH149" s="108"/>
      <c r="CI149" s="108"/>
      <c r="CJ149" s="108"/>
      <c r="CK149" s="108"/>
      <c r="CL149" s="108"/>
      <c r="CM149" s="108"/>
      <c r="CN149" s="108"/>
      <c r="CO149" s="108"/>
      <c r="CP149" s="108"/>
      <c r="CQ149" s="108"/>
      <c r="CR149" s="108"/>
      <c r="CS149" s="108"/>
      <c r="CT149" s="108"/>
      <c r="CU149" s="108"/>
      <c r="CV149" s="108"/>
      <c r="CW149" s="108"/>
      <c r="CX149" s="108"/>
      <c r="CY149" s="108"/>
      <c r="CZ149" s="108"/>
      <c r="DA149" s="108"/>
      <c r="DB149" s="108"/>
      <c r="DC149" s="108"/>
      <c r="DD149" s="108"/>
      <c r="DE149" s="108"/>
      <c r="DF149" s="108"/>
      <c r="DG149" s="108"/>
      <c r="DH149" s="108"/>
      <c r="DI149" s="108"/>
      <c r="DJ149" s="108"/>
      <c r="DK149" s="108"/>
      <c r="DL149" s="108"/>
      <c r="DM149" s="108"/>
      <c r="DN149" s="108"/>
      <c r="DO149" s="108"/>
      <c r="DP149" s="108"/>
      <c r="DQ149" s="108"/>
      <c r="DR149" s="108"/>
      <c r="DS149" s="108"/>
      <c r="DT149" s="108"/>
      <c r="DU149" s="108"/>
      <c r="DV149" s="108"/>
      <c r="DW149" s="108"/>
      <c r="DX149" s="108"/>
      <c r="DY149" s="108"/>
      <c r="DZ149" s="108"/>
      <c r="EA149" s="108"/>
      <c r="EB149" s="108"/>
      <c r="EC149" s="108"/>
      <c r="ED149" s="108"/>
      <c r="EE149" s="108"/>
      <c r="EF149" s="108"/>
      <c r="EG149" s="108"/>
    </row>
    <row r="150" spans="1:137" x14ac:dyDescent="0.3">
      <c r="A150" s="13"/>
      <c r="B150" s="13"/>
      <c r="C150" s="13"/>
      <c r="D150" s="13"/>
      <c r="E150" s="214"/>
      <c r="F150" s="108"/>
      <c r="G150" s="108"/>
      <c r="H150" s="108"/>
      <c r="I150" s="108"/>
      <c r="J150" s="108"/>
      <c r="K150" s="108"/>
      <c r="L150" s="108"/>
      <c r="M150" s="108"/>
      <c r="N150" s="108"/>
      <c r="O150" s="108"/>
      <c r="P150" s="108"/>
      <c r="Q150" s="108"/>
      <c r="R150" s="108"/>
      <c r="S150" s="108"/>
      <c r="T150" s="108"/>
      <c r="U150" s="108"/>
      <c r="V150" s="108"/>
      <c r="W150" s="108"/>
      <c r="X150" s="108"/>
      <c r="Y150" s="108"/>
      <c r="Z150" s="108"/>
      <c r="AA150" s="108"/>
      <c r="AB150" s="108"/>
      <c r="AC150" s="108"/>
      <c r="AD150" s="108"/>
      <c r="AE150" s="108"/>
      <c r="AF150" s="108"/>
      <c r="AG150" s="108"/>
      <c r="AH150" s="108"/>
      <c r="AI150" s="108"/>
      <c r="AJ150" s="108"/>
      <c r="AK150" s="108"/>
      <c r="AL150" s="108"/>
      <c r="AM150" s="108"/>
      <c r="AN150" s="108"/>
      <c r="AO150" s="108"/>
      <c r="AP150" s="108"/>
      <c r="AQ150" s="108"/>
      <c r="AR150" s="108"/>
      <c r="AS150" s="108"/>
      <c r="AT150" s="108"/>
      <c r="AU150" s="108"/>
      <c r="AV150" s="108"/>
      <c r="AW150" s="108"/>
      <c r="AX150" s="108"/>
      <c r="AY150" s="108"/>
      <c r="AZ150" s="108"/>
      <c r="BA150" s="108"/>
      <c r="BB150" s="108"/>
      <c r="BC150" s="108"/>
      <c r="BD150" s="108"/>
      <c r="BE150" s="108"/>
      <c r="BF150" s="108"/>
      <c r="BG150" s="108"/>
      <c r="BH150" s="108"/>
      <c r="BI150" s="108"/>
      <c r="BJ150" s="108"/>
      <c r="BK150" s="108"/>
      <c r="BL150" s="108"/>
      <c r="BM150" s="108"/>
      <c r="BN150" s="108"/>
      <c r="BO150" s="108"/>
      <c r="BP150" s="108"/>
      <c r="BQ150" s="108"/>
      <c r="BR150" s="108"/>
      <c r="BS150" s="108"/>
      <c r="BT150" s="108"/>
      <c r="BU150" s="108"/>
      <c r="BV150" s="108"/>
      <c r="BW150" s="108"/>
      <c r="BX150" s="108"/>
      <c r="BY150" s="108"/>
      <c r="BZ150" s="108"/>
      <c r="CA150" s="108"/>
      <c r="CB150" s="108"/>
      <c r="CC150" s="108"/>
      <c r="CD150" s="108"/>
      <c r="CE150" s="108"/>
      <c r="CF150" s="108"/>
      <c r="CG150" s="108"/>
      <c r="CH150" s="108"/>
      <c r="CI150" s="108"/>
      <c r="CJ150" s="108"/>
      <c r="CK150" s="108"/>
      <c r="CL150" s="108"/>
      <c r="CM150" s="108"/>
      <c r="CN150" s="108"/>
      <c r="CO150" s="108"/>
      <c r="CP150" s="108"/>
      <c r="CQ150" s="108"/>
      <c r="CR150" s="108"/>
      <c r="CS150" s="108"/>
      <c r="CT150" s="108"/>
      <c r="CU150" s="108"/>
      <c r="CV150" s="108"/>
      <c r="CW150" s="108"/>
      <c r="CX150" s="108"/>
      <c r="CY150" s="108"/>
      <c r="CZ150" s="108"/>
      <c r="DA150" s="108"/>
      <c r="DB150" s="108"/>
      <c r="DC150" s="108"/>
      <c r="DD150" s="108"/>
      <c r="DE150" s="108"/>
      <c r="DF150" s="108"/>
      <c r="DG150" s="108"/>
      <c r="DH150" s="108"/>
      <c r="DI150" s="108"/>
      <c r="DJ150" s="108"/>
      <c r="DK150" s="108"/>
      <c r="DL150" s="108"/>
      <c r="DM150" s="108"/>
      <c r="DN150" s="108"/>
      <c r="DO150" s="108"/>
      <c r="DP150" s="108"/>
      <c r="DQ150" s="108"/>
      <c r="DR150" s="108"/>
      <c r="DS150" s="108"/>
      <c r="DT150" s="108"/>
      <c r="DU150" s="108"/>
      <c r="DV150" s="108"/>
      <c r="DW150" s="108"/>
      <c r="DX150" s="108"/>
      <c r="DY150" s="108"/>
      <c r="DZ150" s="108"/>
      <c r="EA150" s="108"/>
      <c r="EB150" s="108"/>
      <c r="EC150" s="108"/>
      <c r="ED150" s="108"/>
      <c r="EE150" s="108"/>
      <c r="EF150" s="108"/>
      <c r="EG150" s="108"/>
    </row>
    <row r="151" spans="1:137" x14ac:dyDescent="0.3">
      <c r="A151" s="13"/>
      <c r="B151" s="13"/>
      <c r="C151" s="13"/>
      <c r="D151" s="13"/>
      <c r="E151" s="214"/>
      <c r="F151" s="108"/>
      <c r="G151" s="108"/>
      <c r="H151" s="108"/>
      <c r="I151" s="108"/>
      <c r="J151" s="108"/>
      <c r="K151" s="108"/>
      <c r="L151" s="108"/>
      <c r="M151" s="108"/>
      <c r="N151" s="108"/>
      <c r="O151" s="108"/>
      <c r="P151" s="108"/>
      <c r="Q151" s="108"/>
      <c r="R151" s="108"/>
      <c r="S151" s="108"/>
      <c r="T151" s="108"/>
      <c r="U151" s="108"/>
      <c r="V151" s="108"/>
      <c r="W151" s="108"/>
      <c r="X151" s="108"/>
      <c r="Y151" s="108"/>
      <c r="Z151" s="108"/>
      <c r="AA151" s="108"/>
      <c r="AB151" s="108"/>
      <c r="AC151" s="108"/>
      <c r="AD151" s="108"/>
      <c r="AE151" s="108"/>
      <c r="AF151" s="108"/>
      <c r="AG151" s="108"/>
      <c r="AH151" s="108"/>
      <c r="AI151" s="108"/>
      <c r="AJ151" s="108"/>
      <c r="AK151" s="108"/>
      <c r="AL151" s="108"/>
      <c r="AM151" s="108"/>
      <c r="AN151" s="108"/>
      <c r="AO151" s="108"/>
      <c r="AP151" s="108"/>
      <c r="AQ151" s="108"/>
      <c r="AR151" s="108"/>
      <c r="AS151" s="108"/>
      <c r="AT151" s="108"/>
      <c r="AU151" s="108"/>
      <c r="AV151" s="108"/>
      <c r="AW151" s="108"/>
      <c r="AX151" s="108"/>
      <c r="AY151" s="108"/>
      <c r="AZ151" s="108"/>
      <c r="BA151" s="108"/>
      <c r="BB151" s="108"/>
      <c r="BC151" s="108"/>
      <c r="BD151" s="108"/>
      <c r="BE151" s="108"/>
      <c r="BF151" s="108"/>
      <c r="BG151" s="108"/>
      <c r="BH151" s="108"/>
      <c r="BI151" s="108"/>
      <c r="BJ151" s="108"/>
      <c r="BK151" s="108"/>
      <c r="BL151" s="108"/>
      <c r="BM151" s="108"/>
      <c r="BN151" s="108"/>
      <c r="BO151" s="108"/>
      <c r="BP151" s="108"/>
      <c r="BQ151" s="108"/>
      <c r="BR151" s="108"/>
      <c r="BS151" s="108"/>
      <c r="BT151" s="108"/>
      <c r="BU151" s="108"/>
      <c r="BV151" s="108"/>
      <c r="BW151" s="108"/>
      <c r="BX151" s="108"/>
      <c r="BY151" s="108"/>
      <c r="BZ151" s="108"/>
      <c r="CA151" s="108"/>
      <c r="CB151" s="108"/>
      <c r="CC151" s="108"/>
      <c r="CD151" s="108"/>
      <c r="CE151" s="108"/>
      <c r="CF151" s="108"/>
      <c r="CG151" s="108"/>
      <c r="CH151" s="108"/>
      <c r="CI151" s="108"/>
      <c r="CJ151" s="108"/>
      <c r="CK151" s="108"/>
      <c r="CL151" s="108"/>
      <c r="CM151" s="108"/>
      <c r="CN151" s="108"/>
      <c r="CO151" s="108"/>
      <c r="CP151" s="108"/>
      <c r="CQ151" s="108"/>
      <c r="CR151" s="108"/>
      <c r="CS151" s="108"/>
      <c r="CT151" s="108"/>
      <c r="CU151" s="108"/>
      <c r="CV151" s="108"/>
      <c r="CW151" s="108"/>
      <c r="CX151" s="108"/>
      <c r="CY151" s="108"/>
      <c r="CZ151" s="108"/>
      <c r="DA151" s="108"/>
      <c r="DB151" s="108"/>
      <c r="DC151" s="108"/>
      <c r="DD151" s="108"/>
      <c r="DE151" s="108"/>
      <c r="DF151" s="108"/>
      <c r="DG151" s="108"/>
      <c r="DH151" s="108"/>
      <c r="DI151" s="108"/>
      <c r="DJ151" s="108"/>
      <c r="DK151" s="108"/>
      <c r="DL151" s="108"/>
      <c r="DM151" s="108"/>
      <c r="DN151" s="108"/>
      <c r="DO151" s="108"/>
      <c r="DP151" s="108"/>
      <c r="DQ151" s="108"/>
      <c r="DR151" s="108"/>
      <c r="DS151" s="108"/>
      <c r="DT151" s="108"/>
      <c r="DU151" s="108"/>
      <c r="DV151" s="108"/>
      <c r="DW151" s="108"/>
      <c r="DX151" s="108"/>
      <c r="DY151" s="108"/>
      <c r="DZ151" s="108"/>
      <c r="EA151" s="108"/>
      <c r="EB151" s="108"/>
      <c r="EC151" s="108"/>
      <c r="ED151" s="108"/>
      <c r="EE151" s="108"/>
      <c r="EF151" s="108"/>
      <c r="EG151" s="108"/>
    </row>
    <row r="152" spans="1:137" x14ac:dyDescent="0.3">
      <c r="E152" s="108"/>
      <c r="F152" s="108"/>
      <c r="G152" s="108"/>
      <c r="H152" s="108"/>
      <c r="I152" s="108"/>
      <c r="J152" s="108"/>
      <c r="K152" s="108"/>
      <c r="L152" s="108"/>
      <c r="M152" s="108"/>
      <c r="N152" s="108"/>
      <c r="O152" s="108"/>
      <c r="P152" s="108"/>
      <c r="Q152" s="108"/>
      <c r="R152" s="108"/>
      <c r="S152" s="108"/>
      <c r="T152" s="108"/>
      <c r="U152" s="108"/>
      <c r="V152" s="108"/>
      <c r="W152" s="108"/>
      <c r="X152" s="108"/>
      <c r="Y152" s="108"/>
      <c r="Z152" s="108"/>
      <c r="AA152" s="108"/>
      <c r="AB152" s="108"/>
      <c r="AC152" s="108"/>
      <c r="AD152" s="108"/>
      <c r="AE152" s="108"/>
      <c r="AF152" s="108"/>
      <c r="AG152" s="108"/>
      <c r="AH152" s="108"/>
      <c r="AI152" s="108"/>
      <c r="AJ152" s="108"/>
      <c r="AK152" s="108"/>
      <c r="AL152" s="108"/>
      <c r="AM152" s="108"/>
      <c r="AN152" s="108"/>
      <c r="AO152" s="108"/>
      <c r="AP152" s="108"/>
      <c r="AQ152" s="108"/>
      <c r="AR152" s="108"/>
      <c r="AS152" s="108"/>
      <c r="AT152" s="108"/>
      <c r="AU152" s="108"/>
      <c r="AV152" s="108"/>
      <c r="AW152" s="108"/>
      <c r="AX152" s="108"/>
      <c r="AY152" s="108"/>
      <c r="AZ152" s="108"/>
      <c r="BA152" s="108"/>
      <c r="BB152" s="108"/>
      <c r="BC152" s="108"/>
      <c r="BD152" s="108"/>
      <c r="BE152" s="108"/>
      <c r="BF152" s="108"/>
      <c r="BG152" s="108"/>
      <c r="BH152" s="108"/>
      <c r="BI152" s="108"/>
      <c r="BJ152" s="108"/>
      <c r="BK152" s="108"/>
      <c r="BL152" s="108"/>
      <c r="BM152" s="108"/>
      <c r="BN152" s="108"/>
      <c r="BO152" s="108"/>
      <c r="BP152" s="108"/>
      <c r="BQ152" s="108"/>
      <c r="BR152" s="108"/>
      <c r="BS152" s="108"/>
      <c r="BT152" s="108"/>
      <c r="BU152" s="108"/>
      <c r="BV152" s="108"/>
      <c r="BW152" s="108"/>
      <c r="BX152" s="108"/>
      <c r="BY152" s="108"/>
      <c r="BZ152" s="108"/>
      <c r="CA152" s="108"/>
      <c r="CB152" s="108"/>
      <c r="CC152" s="108"/>
      <c r="CD152" s="108"/>
      <c r="CE152" s="108"/>
      <c r="CF152" s="108"/>
      <c r="CG152" s="108"/>
      <c r="CH152" s="108"/>
      <c r="CI152" s="108"/>
      <c r="CJ152" s="108"/>
      <c r="CK152" s="108"/>
      <c r="CL152" s="108"/>
      <c r="CM152" s="108"/>
      <c r="CN152" s="108"/>
      <c r="CO152" s="108"/>
      <c r="CP152" s="108"/>
      <c r="CQ152" s="108"/>
      <c r="CR152" s="108"/>
      <c r="CS152" s="108"/>
      <c r="CT152" s="108"/>
      <c r="CU152" s="108"/>
      <c r="CV152" s="108"/>
      <c r="CW152" s="108"/>
      <c r="CX152" s="108"/>
      <c r="CY152" s="108"/>
      <c r="CZ152" s="108"/>
      <c r="DA152" s="108"/>
      <c r="DB152" s="108"/>
      <c r="DC152" s="108"/>
      <c r="DD152" s="108"/>
      <c r="DE152" s="108"/>
      <c r="DF152" s="108"/>
      <c r="DG152" s="108"/>
      <c r="DH152" s="108"/>
      <c r="DI152" s="108"/>
      <c r="DJ152" s="108"/>
      <c r="DK152" s="108"/>
      <c r="DL152" s="108"/>
      <c r="DM152" s="108"/>
      <c r="DN152" s="108"/>
      <c r="DO152" s="108"/>
      <c r="DP152" s="108"/>
      <c r="DQ152" s="108"/>
      <c r="DR152" s="108"/>
      <c r="DS152" s="108"/>
      <c r="DT152" s="108"/>
      <c r="DU152" s="108"/>
      <c r="DV152" s="108"/>
      <c r="DW152" s="108"/>
      <c r="DX152" s="108"/>
      <c r="DY152" s="108"/>
      <c r="DZ152" s="108"/>
      <c r="EA152" s="108"/>
      <c r="EB152" s="108"/>
      <c r="EC152" s="108"/>
      <c r="ED152" s="108"/>
      <c r="EE152" s="108"/>
      <c r="EF152" s="108"/>
      <c r="EG152" s="108"/>
    </row>
    <row r="153" spans="1:137" x14ac:dyDescent="0.3">
      <c r="E153" s="108"/>
      <c r="F153" s="108"/>
      <c r="G153" s="108"/>
      <c r="H153" s="108"/>
      <c r="I153" s="108"/>
      <c r="J153" s="108"/>
      <c r="K153" s="108"/>
      <c r="L153" s="108"/>
      <c r="M153" s="108"/>
      <c r="N153" s="108"/>
      <c r="O153" s="108"/>
      <c r="P153" s="108"/>
      <c r="Q153" s="108"/>
      <c r="R153" s="108"/>
      <c r="S153" s="108"/>
      <c r="T153" s="108"/>
      <c r="U153" s="108"/>
      <c r="V153" s="108"/>
      <c r="W153" s="108"/>
      <c r="X153" s="108"/>
      <c r="Y153" s="108"/>
      <c r="Z153" s="108"/>
      <c r="AA153" s="108"/>
      <c r="AB153" s="108"/>
      <c r="AC153" s="108"/>
      <c r="AD153" s="108"/>
      <c r="AE153" s="108"/>
      <c r="AF153" s="108"/>
      <c r="AG153" s="108"/>
      <c r="AH153" s="108"/>
      <c r="AI153" s="108"/>
      <c r="AJ153" s="108"/>
      <c r="AK153" s="108"/>
      <c r="AL153" s="108"/>
      <c r="AM153" s="108"/>
      <c r="AN153" s="108"/>
      <c r="AO153" s="108"/>
      <c r="AP153" s="108"/>
      <c r="AQ153" s="108"/>
      <c r="AR153" s="108"/>
      <c r="AS153" s="108"/>
      <c r="AT153" s="108"/>
      <c r="AU153" s="108"/>
      <c r="AV153" s="108"/>
      <c r="AW153" s="108"/>
      <c r="AX153" s="108"/>
      <c r="AY153" s="108"/>
      <c r="AZ153" s="108"/>
      <c r="BA153" s="108"/>
      <c r="BB153" s="108"/>
      <c r="BC153" s="108"/>
      <c r="BD153" s="108"/>
      <c r="BE153" s="108"/>
      <c r="BF153" s="108"/>
      <c r="BG153" s="108"/>
      <c r="BH153" s="108"/>
      <c r="BI153" s="108"/>
      <c r="BJ153" s="108"/>
      <c r="BK153" s="108"/>
      <c r="BL153" s="108"/>
      <c r="BM153" s="108"/>
      <c r="BN153" s="108"/>
      <c r="BO153" s="108"/>
      <c r="BP153" s="108"/>
      <c r="BQ153" s="108"/>
      <c r="BR153" s="108"/>
      <c r="BS153" s="108"/>
      <c r="BT153" s="108"/>
      <c r="BU153" s="108"/>
      <c r="BV153" s="108"/>
      <c r="BW153" s="108"/>
      <c r="BX153" s="108"/>
      <c r="BY153" s="108"/>
      <c r="BZ153" s="108"/>
      <c r="CA153" s="108"/>
      <c r="CB153" s="108"/>
      <c r="CC153" s="108"/>
      <c r="CD153" s="108"/>
      <c r="CE153" s="108"/>
      <c r="CF153" s="108"/>
      <c r="CG153" s="108"/>
      <c r="CH153" s="108"/>
      <c r="CI153" s="108"/>
      <c r="CJ153" s="108"/>
      <c r="CK153" s="108"/>
      <c r="CL153" s="108"/>
      <c r="CM153" s="108"/>
      <c r="CN153" s="108"/>
      <c r="CO153" s="108"/>
      <c r="CP153" s="108"/>
      <c r="CQ153" s="108"/>
      <c r="CR153" s="108"/>
      <c r="CS153" s="108"/>
      <c r="CT153" s="108"/>
      <c r="CU153" s="108"/>
      <c r="CV153" s="108"/>
      <c r="CW153" s="108"/>
      <c r="CX153" s="108"/>
      <c r="CY153" s="108"/>
      <c r="CZ153" s="108"/>
      <c r="DA153" s="108"/>
      <c r="DB153" s="108"/>
      <c r="DC153" s="108"/>
      <c r="DD153" s="108"/>
      <c r="DE153" s="108"/>
      <c r="DF153" s="108"/>
      <c r="DG153" s="108"/>
      <c r="DH153" s="108"/>
      <c r="DI153" s="108"/>
      <c r="DJ153" s="108"/>
      <c r="DK153" s="108"/>
      <c r="DL153" s="108"/>
      <c r="DM153" s="108"/>
      <c r="DN153" s="108"/>
      <c r="DO153" s="108"/>
      <c r="DP153" s="108"/>
      <c r="DQ153" s="108"/>
      <c r="DR153" s="108"/>
      <c r="DS153" s="108"/>
      <c r="DT153" s="108"/>
      <c r="DU153" s="108"/>
      <c r="DV153" s="108"/>
      <c r="DW153" s="108"/>
      <c r="DX153" s="108"/>
      <c r="DY153" s="108"/>
      <c r="DZ153" s="108"/>
      <c r="EA153" s="108"/>
      <c r="EB153" s="108"/>
      <c r="EC153" s="108"/>
      <c r="ED153" s="108"/>
      <c r="EE153" s="108"/>
      <c r="EF153" s="108"/>
      <c r="EG153" s="108"/>
    </row>
    <row r="154" spans="1:137" ht="15" thickBot="1" x14ac:dyDescent="0.35">
      <c r="E154" s="108"/>
      <c r="F154" s="108"/>
      <c r="G154" s="108"/>
      <c r="H154" s="108"/>
      <c r="I154" s="108"/>
      <c r="J154" s="108"/>
      <c r="K154" s="108"/>
      <c r="L154" s="108"/>
      <c r="M154" s="108"/>
      <c r="N154" s="108"/>
      <c r="O154" s="108"/>
      <c r="P154" s="108"/>
      <c r="Q154" s="108"/>
      <c r="R154" s="108"/>
      <c r="S154" s="108"/>
      <c r="T154" s="108"/>
      <c r="U154" s="108"/>
      <c r="V154" s="108"/>
      <c r="W154" s="108"/>
      <c r="X154" s="108"/>
      <c r="Y154" s="108"/>
      <c r="Z154" s="108"/>
      <c r="AA154" s="108"/>
      <c r="AB154" s="108"/>
      <c r="AC154" s="108"/>
      <c r="AD154" s="108"/>
      <c r="AE154" s="108"/>
      <c r="AF154" s="108"/>
      <c r="AG154" s="108"/>
      <c r="AH154" s="108"/>
      <c r="AI154" s="108"/>
      <c r="AJ154" s="108"/>
      <c r="AK154" s="108"/>
      <c r="AL154" s="108"/>
      <c r="AM154" s="108"/>
      <c r="AN154" s="108"/>
      <c r="AO154" s="108"/>
      <c r="AP154" s="108"/>
      <c r="AQ154" s="108"/>
      <c r="AR154" s="108"/>
      <c r="AS154" s="108"/>
      <c r="AT154" s="108"/>
      <c r="AU154" s="108"/>
      <c r="AV154" s="108"/>
      <c r="AW154" s="108"/>
      <c r="AX154" s="108"/>
      <c r="AY154" s="108"/>
      <c r="AZ154" s="108"/>
      <c r="BA154" s="108"/>
      <c r="BB154" s="108"/>
      <c r="BC154" s="108"/>
      <c r="BD154" s="108"/>
      <c r="BE154" s="108"/>
      <c r="BF154" s="108"/>
      <c r="BG154" s="108"/>
      <c r="BH154" s="108"/>
      <c r="BI154" s="108"/>
      <c r="BJ154" s="108"/>
      <c r="BK154" s="108"/>
      <c r="BL154" s="108"/>
      <c r="BM154" s="108"/>
      <c r="BN154" s="108"/>
      <c r="BO154" s="108"/>
      <c r="BP154" s="108"/>
      <c r="BQ154" s="108"/>
      <c r="BR154" s="108"/>
      <c r="BS154" s="108"/>
      <c r="BT154" s="108"/>
      <c r="BU154" s="108"/>
      <c r="BV154" s="108"/>
      <c r="BW154" s="108"/>
      <c r="BX154" s="108"/>
      <c r="BY154" s="108"/>
      <c r="BZ154" s="108"/>
      <c r="CA154" s="108"/>
      <c r="CB154" s="108"/>
      <c r="CC154" s="108"/>
      <c r="CD154" s="108"/>
      <c r="CE154" s="108"/>
      <c r="CF154" s="108"/>
      <c r="CG154" s="108"/>
      <c r="CH154" s="108"/>
      <c r="CI154" s="108"/>
      <c r="CJ154" s="108"/>
      <c r="CK154" s="108"/>
      <c r="CL154" s="108"/>
      <c r="CM154" s="108"/>
      <c r="CN154" s="108"/>
      <c r="CO154" s="108"/>
      <c r="CP154" s="108"/>
      <c r="CQ154" s="108"/>
      <c r="CR154" s="108"/>
      <c r="CS154" s="108"/>
      <c r="CT154" s="108"/>
      <c r="CU154" s="108"/>
      <c r="CV154" s="108"/>
      <c r="CW154" s="108"/>
      <c r="CX154" s="108"/>
      <c r="CY154" s="108"/>
      <c r="CZ154" s="108"/>
      <c r="DA154" s="108"/>
      <c r="DB154" s="108"/>
      <c r="DC154" s="108"/>
      <c r="DD154" s="108"/>
      <c r="DE154" s="108"/>
      <c r="DF154" s="108"/>
      <c r="DG154" s="108"/>
      <c r="DH154" s="108"/>
      <c r="DI154" s="108"/>
      <c r="DJ154" s="108"/>
      <c r="DK154" s="108"/>
      <c r="DL154" s="108"/>
      <c r="DM154" s="108"/>
      <c r="DN154" s="108"/>
      <c r="DO154" s="108"/>
      <c r="DP154" s="108"/>
      <c r="DQ154" s="108"/>
      <c r="DR154" s="108"/>
      <c r="DS154" s="108"/>
      <c r="DT154" s="108"/>
      <c r="DU154" s="108"/>
      <c r="DV154" s="108"/>
      <c r="DW154" s="108"/>
      <c r="DX154" s="108"/>
      <c r="DY154" s="108"/>
      <c r="DZ154" s="108"/>
      <c r="EA154" s="108"/>
      <c r="EB154" s="108"/>
      <c r="EC154" s="108"/>
      <c r="ED154" s="108"/>
      <c r="EE154" s="108"/>
      <c r="EF154" s="108"/>
      <c r="EG154" s="108"/>
    </row>
    <row r="155" spans="1:137" ht="26.4" thickBot="1" x14ac:dyDescent="0.35">
      <c r="A155" s="18" t="s">
        <v>122</v>
      </c>
      <c r="B155" s="27" t="s">
        <v>93</v>
      </c>
      <c r="C155" s="13"/>
      <c r="D155" s="13"/>
      <c r="E155" s="192" t="s">
        <v>219</v>
      </c>
      <c r="F155" s="70" t="s">
        <v>15</v>
      </c>
      <c r="G155" s="193">
        <v>1</v>
      </c>
      <c r="H155" s="194">
        <v>2</v>
      </c>
      <c r="I155" s="194">
        <v>3</v>
      </c>
      <c r="J155" s="194">
        <v>4</v>
      </c>
      <c r="K155" s="194">
        <v>5</v>
      </c>
      <c r="L155" s="194">
        <v>6</v>
      </c>
      <c r="M155" s="194">
        <v>7</v>
      </c>
      <c r="N155" s="194">
        <v>8</v>
      </c>
      <c r="O155" s="194">
        <v>9</v>
      </c>
      <c r="P155" s="194">
        <v>10</v>
      </c>
      <c r="Q155" s="194">
        <v>11</v>
      </c>
      <c r="R155" s="194">
        <v>12</v>
      </c>
      <c r="S155" s="194">
        <v>13</v>
      </c>
      <c r="T155" s="194">
        <v>14</v>
      </c>
      <c r="U155" s="194">
        <v>15</v>
      </c>
      <c r="V155" s="194">
        <v>16</v>
      </c>
      <c r="W155" s="194">
        <v>17</v>
      </c>
      <c r="X155" s="194">
        <v>18</v>
      </c>
      <c r="Y155" s="194">
        <v>19</v>
      </c>
      <c r="Z155" s="194">
        <v>20</v>
      </c>
      <c r="AA155" s="194">
        <v>21</v>
      </c>
      <c r="AB155" s="194">
        <v>22</v>
      </c>
      <c r="AC155" s="194">
        <v>23</v>
      </c>
      <c r="AD155" s="194">
        <v>24</v>
      </c>
      <c r="AE155" s="194">
        <v>25</v>
      </c>
      <c r="AF155" s="194">
        <v>26</v>
      </c>
      <c r="AG155" s="194">
        <v>27</v>
      </c>
      <c r="AH155" s="194">
        <v>28</v>
      </c>
      <c r="AI155" s="194">
        <v>29</v>
      </c>
      <c r="AJ155" s="194">
        <v>30</v>
      </c>
      <c r="AK155" s="194">
        <v>31</v>
      </c>
      <c r="AL155" s="194">
        <v>32</v>
      </c>
      <c r="AM155" s="194">
        <v>33</v>
      </c>
      <c r="AN155" s="194">
        <v>34</v>
      </c>
      <c r="AO155" s="194">
        <v>35</v>
      </c>
      <c r="AP155" s="194">
        <v>36</v>
      </c>
      <c r="AQ155" s="194">
        <v>37</v>
      </c>
      <c r="AR155" s="194">
        <v>38</v>
      </c>
      <c r="AS155" s="194">
        <v>39</v>
      </c>
      <c r="AT155" s="194">
        <v>40</v>
      </c>
      <c r="AU155" s="194">
        <v>41</v>
      </c>
      <c r="AV155" s="194">
        <v>42</v>
      </c>
      <c r="AW155" s="194">
        <v>43</v>
      </c>
      <c r="AX155" s="194">
        <v>44</v>
      </c>
      <c r="AY155" s="194">
        <v>45</v>
      </c>
      <c r="AZ155" s="194">
        <v>46</v>
      </c>
      <c r="BA155" s="194">
        <v>47</v>
      </c>
      <c r="BB155" s="194">
        <v>48</v>
      </c>
      <c r="BC155" s="194">
        <v>49</v>
      </c>
      <c r="BD155" s="194">
        <v>50</v>
      </c>
      <c r="BE155" s="194">
        <v>51</v>
      </c>
      <c r="BF155" s="194">
        <v>52</v>
      </c>
      <c r="BG155" s="194">
        <v>53</v>
      </c>
      <c r="BH155" s="194">
        <v>54</v>
      </c>
      <c r="BI155" s="194">
        <v>55</v>
      </c>
      <c r="BJ155" s="194">
        <v>56</v>
      </c>
      <c r="BK155" s="194">
        <v>57</v>
      </c>
      <c r="BL155" s="194">
        <v>58</v>
      </c>
      <c r="BM155" s="194">
        <v>59</v>
      </c>
      <c r="BN155" s="194">
        <v>60</v>
      </c>
      <c r="BO155" s="194">
        <v>61</v>
      </c>
      <c r="BP155" s="194">
        <v>62</v>
      </c>
      <c r="BQ155" s="194">
        <v>63</v>
      </c>
      <c r="BR155" s="194">
        <v>64</v>
      </c>
      <c r="BS155" s="194">
        <v>65</v>
      </c>
      <c r="BT155" s="194">
        <v>66</v>
      </c>
      <c r="BU155" s="194">
        <v>67</v>
      </c>
      <c r="BV155" s="194">
        <v>68</v>
      </c>
      <c r="BW155" s="194">
        <v>69</v>
      </c>
      <c r="BX155" s="194">
        <v>70</v>
      </c>
      <c r="BY155" s="194">
        <v>71</v>
      </c>
      <c r="BZ155" s="194">
        <v>72</v>
      </c>
      <c r="CA155" s="194">
        <v>73</v>
      </c>
      <c r="CB155" s="194">
        <v>74</v>
      </c>
      <c r="CC155" s="194">
        <v>75</v>
      </c>
      <c r="CD155" s="194">
        <v>76</v>
      </c>
      <c r="CE155" s="194">
        <v>77</v>
      </c>
      <c r="CF155" s="194">
        <v>78</v>
      </c>
      <c r="CG155" s="194">
        <v>79</v>
      </c>
      <c r="CH155" s="194">
        <v>80</v>
      </c>
      <c r="CI155" s="194">
        <v>81</v>
      </c>
      <c r="CJ155" s="194">
        <v>82</v>
      </c>
      <c r="CK155" s="194">
        <v>83</v>
      </c>
      <c r="CL155" s="194">
        <v>84</v>
      </c>
      <c r="CM155" s="194">
        <v>85</v>
      </c>
      <c r="CN155" s="194">
        <v>86</v>
      </c>
      <c r="CO155" s="194">
        <v>87</v>
      </c>
      <c r="CP155" s="194">
        <v>88</v>
      </c>
      <c r="CQ155" s="194">
        <v>89</v>
      </c>
      <c r="CR155" s="194">
        <v>90</v>
      </c>
      <c r="CS155" s="194">
        <v>91</v>
      </c>
      <c r="CT155" s="194">
        <v>92</v>
      </c>
      <c r="CU155" s="194">
        <v>93</v>
      </c>
      <c r="CV155" s="194">
        <v>94</v>
      </c>
      <c r="CW155" s="194">
        <v>95</v>
      </c>
      <c r="CX155" s="194">
        <v>96</v>
      </c>
      <c r="CY155" s="194">
        <v>97</v>
      </c>
      <c r="CZ155" s="194">
        <v>98</v>
      </c>
      <c r="DA155" s="194">
        <v>99</v>
      </c>
      <c r="DB155" s="194">
        <v>100</v>
      </c>
      <c r="DC155" s="194">
        <v>101</v>
      </c>
      <c r="DD155" s="194">
        <v>102</v>
      </c>
      <c r="DE155" s="194">
        <v>103</v>
      </c>
      <c r="DF155" s="194">
        <v>104</v>
      </c>
      <c r="DG155" s="194">
        <v>105</v>
      </c>
      <c r="DH155" s="194">
        <v>106</v>
      </c>
      <c r="DI155" s="194">
        <v>107</v>
      </c>
      <c r="DJ155" s="194">
        <v>108</v>
      </c>
      <c r="DK155" s="194">
        <v>109</v>
      </c>
      <c r="DL155" s="194">
        <v>110</v>
      </c>
      <c r="DM155" s="194">
        <v>111</v>
      </c>
      <c r="DN155" s="194">
        <v>112</v>
      </c>
      <c r="DO155" s="194">
        <v>113</v>
      </c>
      <c r="DP155" s="194">
        <v>114</v>
      </c>
      <c r="DQ155" s="194">
        <v>115</v>
      </c>
      <c r="DR155" s="194">
        <v>116</v>
      </c>
      <c r="DS155" s="194">
        <v>117</v>
      </c>
      <c r="DT155" s="194">
        <v>118</v>
      </c>
      <c r="DU155" s="194">
        <v>119</v>
      </c>
      <c r="DV155" s="194">
        <v>120</v>
      </c>
      <c r="DW155" s="194">
        <v>121</v>
      </c>
      <c r="DX155" s="194">
        <v>122</v>
      </c>
      <c r="DY155" s="194">
        <v>123</v>
      </c>
      <c r="DZ155" s="194">
        <v>124</v>
      </c>
      <c r="EA155" s="194">
        <v>125</v>
      </c>
      <c r="EB155" s="194">
        <v>126</v>
      </c>
      <c r="EC155" s="194">
        <v>127</v>
      </c>
      <c r="ED155" s="194">
        <v>128</v>
      </c>
      <c r="EE155" s="194">
        <v>129</v>
      </c>
      <c r="EF155" s="195">
        <v>130</v>
      </c>
      <c r="EG155" s="108"/>
    </row>
    <row r="156" spans="1:137" x14ac:dyDescent="0.3">
      <c r="A156" s="19" t="s">
        <v>68</v>
      </c>
      <c r="B156" s="20" t="s">
        <v>124</v>
      </c>
      <c r="C156" s="13"/>
      <c r="D156" s="13"/>
      <c r="E156" s="196"/>
      <c r="F156" s="71" t="s">
        <v>119</v>
      </c>
      <c r="G156" s="108">
        <f>ADU!B38</f>
        <v>4.8499999999999996</v>
      </c>
      <c r="H156" s="108">
        <f>ADU!C38</f>
        <v>4.8499999999999996</v>
      </c>
      <c r="I156" s="108">
        <f>ADU!D38</f>
        <v>4.8499999999999996</v>
      </c>
      <c r="J156" s="108">
        <f>ADU!E38</f>
        <v>4.8499999999999996</v>
      </c>
      <c r="K156" s="108">
        <f>ADU!F38</f>
        <v>4.8499999999999996</v>
      </c>
      <c r="L156" s="108">
        <f>ADU!G38</f>
        <v>6</v>
      </c>
      <c r="M156" s="108">
        <f>ADU!H38</f>
        <v>6</v>
      </c>
      <c r="N156" s="108">
        <f>ADU!I38</f>
        <v>6</v>
      </c>
      <c r="O156" s="108">
        <f>ADU!J38</f>
        <v>4.5999999999999996</v>
      </c>
      <c r="P156" s="108">
        <f>ADU!K38</f>
        <v>4.5999999999999996</v>
      </c>
      <c r="Q156" s="108">
        <f>ADU!L38</f>
        <v>4.55</v>
      </c>
      <c r="R156" s="108">
        <f>ADU!M38</f>
        <v>4.55</v>
      </c>
      <c r="S156" s="108">
        <f>ADU!N38</f>
        <v>4.55</v>
      </c>
      <c r="T156" s="108">
        <f>ADU!O38</f>
        <v>4.55</v>
      </c>
      <c r="U156" s="108">
        <f>ADU!P38</f>
        <v>4.55</v>
      </c>
      <c r="V156" s="108">
        <f>ADU!Q38</f>
        <v>4.5999999999999996</v>
      </c>
      <c r="W156" s="108">
        <f>ADU!R38</f>
        <v>4.5999999999999996</v>
      </c>
      <c r="X156" s="108">
        <f>ADU!S38</f>
        <v>4.5999999999999996</v>
      </c>
      <c r="Y156" s="108">
        <f>ADU!T38</f>
        <v>4.5999999999999996</v>
      </c>
      <c r="Z156" s="108">
        <f>ADU!U38</f>
        <v>4.5999999999999996</v>
      </c>
      <c r="AA156" s="108">
        <f>ADU!V38</f>
        <v>4.5</v>
      </c>
      <c r="AB156" s="108">
        <f>ADU!W38</f>
        <v>4.5</v>
      </c>
      <c r="AC156" s="108">
        <f>ADU!X38</f>
        <v>4.5</v>
      </c>
      <c r="AD156" s="108">
        <f>ADU!Y38</f>
        <v>4.5</v>
      </c>
      <c r="AE156" s="108">
        <f>ADU!Z38</f>
        <v>4.5</v>
      </c>
      <c r="AF156" s="108">
        <f>ADU!AA38</f>
        <v>4.3499999999999996</v>
      </c>
      <c r="AG156" s="108">
        <f>ADU!AB38</f>
        <v>4.3499999999999996</v>
      </c>
      <c r="AH156" s="108">
        <f>ADU!AC38</f>
        <v>4.3499999999999996</v>
      </c>
      <c r="AI156" s="108">
        <f>ADU!AD38</f>
        <v>4.3499999999999996</v>
      </c>
      <c r="AJ156" s="108">
        <f>ADU!AE38</f>
        <v>4.3499999999999996</v>
      </c>
      <c r="AK156" s="108">
        <f>ADU!AF38</f>
        <v>4.5999999999999996</v>
      </c>
      <c r="AL156" s="108">
        <f>ADU!AG38</f>
        <v>4.5999999999999996</v>
      </c>
      <c r="AM156" s="108">
        <f>ADU!AH38</f>
        <v>4.5999999999999996</v>
      </c>
      <c r="AN156" s="108">
        <f>ADU!AI38</f>
        <v>4.5999999999999996</v>
      </c>
      <c r="AO156" s="108">
        <f>ADU!AJ38</f>
        <v>4.5999999999999996</v>
      </c>
      <c r="AP156" s="108">
        <f>ADU!AK38</f>
        <v>4.55</v>
      </c>
      <c r="AQ156" s="108">
        <f>ADU!AL38</f>
        <v>4.55</v>
      </c>
      <c r="AR156" s="108">
        <f>ADU!AM38</f>
        <v>4.55</v>
      </c>
      <c r="AS156" s="108">
        <f>ADU!AN38</f>
        <v>4.55</v>
      </c>
      <c r="AT156" s="108">
        <f>ADU!AO38</f>
        <v>4.55</v>
      </c>
      <c r="AU156" s="108">
        <f>ADU!AP38</f>
        <v>4.9000000000000004</v>
      </c>
      <c r="AV156" s="108">
        <f>ADU!AQ38</f>
        <v>4.9000000000000004</v>
      </c>
      <c r="AW156" s="108">
        <f>ADU!AR38</f>
        <v>4.9000000000000004</v>
      </c>
      <c r="AX156" s="108">
        <f>ADU!AS38</f>
        <v>4.9000000000000004</v>
      </c>
      <c r="AY156" s="108">
        <f>ADU!AT38</f>
        <v>4.9000000000000004</v>
      </c>
      <c r="AZ156" s="108">
        <f>ADU!AU38</f>
        <v>5.35</v>
      </c>
      <c r="BA156" s="108">
        <f>ADU!AV38</f>
        <v>5.35</v>
      </c>
      <c r="BB156" s="108">
        <f>ADU!AW38</f>
        <v>5.35</v>
      </c>
      <c r="BC156" s="108">
        <f>ADU!AX38</f>
        <v>5.35</v>
      </c>
      <c r="BD156" s="108">
        <f>ADU!AY38</f>
        <v>5.35</v>
      </c>
      <c r="BE156" s="108">
        <f>ADU!AZ38</f>
        <v>5.0999999999999996</v>
      </c>
      <c r="BF156" s="108">
        <f>ADU!BA38</f>
        <v>5.0999999999999996</v>
      </c>
      <c r="BG156" s="108">
        <f>ADU!BB38</f>
        <v>5.0999999999999996</v>
      </c>
      <c r="BH156" s="108">
        <f>ADU!BC38</f>
        <v>5.0999999999999996</v>
      </c>
      <c r="BI156" s="108">
        <f>ADU!BD38</f>
        <v>5.0999999999999996</v>
      </c>
      <c r="BJ156" s="108">
        <f>ADU!BE38</f>
        <v>5</v>
      </c>
      <c r="BK156" s="108">
        <f>ADU!BF38</f>
        <v>5</v>
      </c>
      <c r="BL156" s="108">
        <f>ADU!BG38</f>
        <v>5</v>
      </c>
      <c r="BM156" s="108">
        <f>ADU!BH38</f>
        <v>5</v>
      </c>
      <c r="BN156" s="108">
        <f>ADU!BI38</f>
        <v>5</v>
      </c>
      <c r="BO156" s="108">
        <f>ADU!BJ38</f>
        <v>4.6500000000000004</v>
      </c>
      <c r="BP156" s="108">
        <f>ADU!BK38</f>
        <v>4.6500000000000004</v>
      </c>
      <c r="BQ156" s="108">
        <f>ADU!BL38</f>
        <v>4.6500000000000004</v>
      </c>
      <c r="BR156" s="108">
        <f>ADU!BM38</f>
        <v>4.6500000000000004</v>
      </c>
      <c r="BS156" s="108">
        <f>ADU!BN38</f>
        <v>4.6500000000000004</v>
      </c>
      <c r="BT156" s="108">
        <f>ADU!BO38</f>
        <v>4.25</v>
      </c>
      <c r="BU156" s="108">
        <f>ADU!BP38</f>
        <v>4.25</v>
      </c>
      <c r="BV156" s="108">
        <f>ADU!BQ38</f>
        <v>4.25</v>
      </c>
      <c r="BW156" s="108">
        <f>ADU!BR38</f>
        <v>4.25</v>
      </c>
      <c r="BX156" s="108">
        <f>ADU!BS38</f>
        <v>4.25</v>
      </c>
      <c r="BY156" s="108">
        <f>ADU!BT38</f>
        <v>4.3</v>
      </c>
      <c r="BZ156" s="108">
        <f>ADU!BU38</f>
        <v>4.3</v>
      </c>
      <c r="CA156" s="108">
        <f>ADU!BV38</f>
        <v>4.3</v>
      </c>
      <c r="CB156" s="108">
        <f>ADU!BW38</f>
        <v>4.3</v>
      </c>
      <c r="CC156" s="108">
        <f>ADU!BX38</f>
        <v>4.3</v>
      </c>
      <c r="CD156" s="108">
        <f>ADU!BY38</f>
        <v>4.45</v>
      </c>
      <c r="CE156" s="108">
        <f>ADU!BZ38</f>
        <v>4.45</v>
      </c>
      <c r="CF156" s="108">
        <f>ADU!CA38</f>
        <v>4.45</v>
      </c>
      <c r="CG156" s="108">
        <f>ADU!CB38</f>
        <v>4.45</v>
      </c>
      <c r="CH156" s="108">
        <f>ADU!CC38</f>
        <v>4.45</v>
      </c>
      <c r="CI156" s="108">
        <f>ADU!CD38</f>
        <v>4.55</v>
      </c>
      <c r="CJ156" s="108">
        <f>ADU!CE38</f>
        <v>4.55</v>
      </c>
      <c r="CK156" s="108">
        <f>ADU!CF38</f>
        <v>4.55</v>
      </c>
      <c r="CL156" s="108">
        <f>ADU!CG38</f>
        <v>4.55</v>
      </c>
      <c r="CM156" s="108">
        <f>ADU!CH38</f>
        <v>4.55</v>
      </c>
      <c r="CN156" s="108">
        <f>ADU!CI38</f>
        <v>4.6500000000000004</v>
      </c>
      <c r="CO156" s="108">
        <f>ADU!CJ38</f>
        <v>4.6500000000000004</v>
      </c>
      <c r="CP156" s="108">
        <f>ADU!CK38</f>
        <v>4.6500000000000004</v>
      </c>
      <c r="CQ156" s="108">
        <f>ADU!CL38</f>
        <v>4.6500000000000004</v>
      </c>
      <c r="CR156" s="108">
        <f>ADU!CM38</f>
        <v>4.6500000000000004</v>
      </c>
      <c r="CS156" s="108">
        <f>ADU!CN38</f>
        <v>4.5999999999999996</v>
      </c>
      <c r="CT156" s="108">
        <f>ADU!CO38</f>
        <v>4.5999999999999996</v>
      </c>
      <c r="CU156" s="108">
        <f>ADU!CP38</f>
        <v>4.5999999999999996</v>
      </c>
      <c r="CV156" s="108">
        <f>ADU!CQ38</f>
        <v>4.5999999999999996</v>
      </c>
      <c r="CW156" s="108">
        <f>ADU!CR38</f>
        <v>4.5999999999999996</v>
      </c>
      <c r="CX156" s="108">
        <f>ADU!CS38</f>
        <v>3.75</v>
      </c>
      <c r="CY156" s="108">
        <f>ADU!CT38</f>
        <v>3.75</v>
      </c>
      <c r="CZ156" s="108">
        <f>ADU!CU38</f>
        <v>3.75</v>
      </c>
      <c r="DA156" s="108">
        <f>ADU!CV38</f>
        <v>4.05</v>
      </c>
      <c r="DB156" s="108">
        <f>ADU!CW38</f>
        <v>4.05</v>
      </c>
      <c r="DC156" s="108">
        <f>ADU!CX38</f>
        <v>3.95</v>
      </c>
      <c r="DD156" s="108">
        <f>ADU!CY38</f>
        <v>3.95</v>
      </c>
      <c r="DE156" s="108">
        <f>ADU!CZ38</f>
        <v>3.95</v>
      </c>
      <c r="DF156" s="108">
        <f>ADU!DA38</f>
        <v>3.95</v>
      </c>
      <c r="DG156" s="108">
        <f>ADU!DB38</f>
        <v>3.95</v>
      </c>
      <c r="DH156" s="108">
        <f>ADU!DC38</f>
        <v>3.85</v>
      </c>
      <c r="DI156" s="108">
        <f>ADU!DD38</f>
        <v>3.85</v>
      </c>
      <c r="DJ156" s="108">
        <f>ADU!DE38</f>
        <v>3.85</v>
      </c>
      <c r="DK156" s="108">
        <f>ADU!DF38</f>
        <v>3.85</v>
      </c>
      <c r="DL156" s="108">
        <f>ADU!DG38</f>
        <v>3.85</v>
      </c>
      <c r="DM156" s="108">
        <f>ADU!DH38</f>
        <v>3.45</v>
      </c>
      <c r="DN156" s="108">
        <f>ADU!DI38</f>
        <v>3.45</v>
      </c>
      <c r="DO156" s="108">
        <f>ADU!DJ38</f>
        <v>3.45</v>
      </c>
      <c r="DP156" s="108">
        <f>ADU!DK38</f>
        <v>3.45</v>
      </c>
      <c r="DQ156" s="108">
        <f>ADU!DL38</f>
        <v>4.0164999999999997</v>
      </c>
      <c r="DR156" s="108">
        <f>ADU!DM38</f>
        <v>3.7164999999999999</v>
      </c>
      <c r="DS156" s="108">
        <f>ADU!DN38</f>
        <v>4.3386200000000006</v>
      </c>
      <c r="DT156" s="108">
        <f>ADU!DO38</f>
        <v>4.3386200000000006</v>
      </c>
      <c r="DU156" s="108">
        <f>ADU!DP38</f>
        <v>4.0386199999999999</v>
      </c>
      <c r="DV156" s="108">
        <f>ADU!DQ38</f>
        <v>4.6010000000000009</v>
      </c>
      <c r="DW156" s="108">
        <f>ADU!DR38</f>
        <v>3.5510000000000006</v>
      </c>
      <c r="DX156" s="108">
        <f>ADU!DS38</f>
        <v>4.1731200000000008</v>
      </c>
      <c r="DY156" s="108">
        <f>ADU!DT38</f>
        <v>4.1731200000000008</v>
      </c>
      <c r="DZ156" s="108">
        <f>ADU!DU38</f>
        <v>4.1731200000000008</v>
      </c>
      <c r="EA156" s="108">
        <f>ADU!DV38</f>
        <v>4.1731200000000008</v>
      </c>
      <c r="EB156" s="108">
        <f>ADU!DW38</f>
        <v>3.1231200000000006</v>
      </c>
      <c r="EC156" s="108">
        <f>ADU!DX38</f>
        <v>3.1231200000000006</v>
      </c>
      <c r="ED156" s="108">
        <f>ADU!DY38</f>
        <v>3.1231200000000006</v>
      </c>
      <c r="EE156" s="108">
        <f>ADU!DZ38</f>
        <v>3.1231200000000006</v>
      </c>
      <c r="EF156" s="108">
        <f>ADU!EA38</f>
        <v>3.1231200000000006</v>
      </c>
      <c r="EG156" s="108"/>
    </row>
    <row r="157" spans="1:137" x14ac:dyDescent="0.3">
      <c r="A157" s="21" t="s">
        <v>69</v>
      </c>
      <c r="B157" s="22">
        <v>3</v>
      </c>
      <c r="C157" s="13"/>
      <c r="D157" s="13"/>
      <c r="E157" s="196"/>
      <c r="F157" s="71" t="s">
        <v>182</v>
      </c>
      <c r="G157" s="83">
        <v>1</v>
      </c>
      <c r="H157" s="84">
        <v>1</v>
      </c>
      <c r="I157" s="84">
        <v>1</v>
      </c>
      <c r="J157" s="84">
        <v>1</v>
      </c>
      <c r="K157" s="84">
        <v>1</v>
      </c>
      <c r="L157" s="84">
        <v>1</v>
      </c>
      <c r="M157" s="84">
        <v>1</v>
      </c>
      <c r="N157" s="84">
        <v>1</v>
      </c>
      <c r="O157" s="84">
        <v>1</v>
      </c>
      <c r="P157" s="84">
        <v>1</v>
      </c>
      <c r="Q157" s="84">
        <v>1</v>
      </c>
      <c r="R157" s="84">
        <v>1</v>
      </c>
      <c r="S157" s="84">
        <v>1</v>
      </c>
      <c r="T157" s="84">
        <v>1</v>
      </c>
      <c r="U157" s="84">
        <v>1</v>
      </c>
      <c r="V157" s="84">
        <v>1</v>
      </c>
      <c r="W157" s="84">
        <v>1</v>
      </c>
      <c r="X157" s="84">
        <v>1</v>
      </c>
      <c r="Y157" s="84">
        <v>1</v>
      </c>
      <c r="Z157" s="84">
        <v>1</v>
      </c>
      <c r="AA157" s="84">
        <v>1</v>
      </c>
      <c r="AB157" s="84">
        <v>1</v>
      </c>
      <c r="AC157" s="84">
        <v>1</v>
      </c>
      <c r="AD157" s="84">
        <v>1</v>
      </c>
      <c r="AE157" s="84">
        <v>1</v>
      </c>
      <c r="AF157" s="84">
        <v>1</v>
      </c>
      <c r="AG157" s="84">
        <v>1</v>
      </c>
      <c r="AH157" s="84">
        <v>1</v>
      </c>
      <c r="AI157" s="84">
        <v>1</v>
      </c>
      <c r="AJ157" s="84">
        <v>1</v>
      </c>
      <c r="AK157" s="84">
        <v>1</v>
      </c>
      <c r="AL157" s="84">
        <v>1</v>
      </c>
      <c r="AM157" s="84">
        <v>1</v>
      </c>
      <c r="AN157" s="84">
        <v>1</v>
      </c>
      <c r="AO157" s="84">
        <v>1</v>
      </c>
      <c r="AP157" s="84">
        <v>1</v>
      </c>
      <c r="AQ157" s="84">
        <v>1</v>
      </c>
      <c r="AR157" s="84">
        <v>1</v>
      </c>
      <c r="AS157" s="84">
        <v>1</v>
      </c>
      <c r="AT157" s="84">
        <v>1</v>
      </c>
      <c r="AU157" s="84">
        <v>1</v>
      </c>
      <c r="AV157" s="84">
        <v>1</v>
      </c>
      <c r="AW157" s="84">
        <v>1</v>
      </c>
      <c r="AX157" s="84">
        <v>1</v>
      </c>
      <c r="AY157" s="84">
        <v>1</v>
      </c>
      <c r="AZ157" s="84">
        <v>1</v>
      </c>
      <c r="BA157" s="84">
        <v>1</v>
      </c>
      <c r="BB157" s="84">
        <v>1</v>
      </c>
      <c r="BC157" s="84">
        <v>1</v>
      </c>
      <c r="BD157" s="84">
        <v>1</v>
      </c>
      <c r="BE157" s="84">
        <v>1</v>
      </c>
      <c r="BF157" s="84">
        <v>1</v>
      </c>
      <c r="BG157" s="84">
        <v>1</v>
      </c>
      <c r="BH157" s="84">
        <v>1</v>
      </c>
      <c r="BI157" s="84">
        <v>1</v>
      </c>
      <c r="BJ157" s="84">
        <v>1</v>
      </c>
      <c r="BK157" s="84">
        <v>1</v>
      </c>
      <c r="BL157" s="84">
        <v>1</v>
      </c>
      <c r="BM157" s="84">
        <v>1</v>
      </c>
      <c r="BN157" s="84">
        <v>1</v>
      </c>
      <c r="BO157" s="84">
        <v>1</v>
      </c>
      <c r="BP157" s="84">
        <v>1</v>
      </c>
      <c r="BQ157" s="84">
        <v>1</v>
      </c>
      <c r="BR157" s="84">
        <v>1</v>
      </c>
      <c r="BS157" s="84">
        <v>1</v>
      </c>
      <c r="BT157" s="84">
        <v>1</v>
      </c>
      <c r="BU157" s="84">
        <v>1</v>
      </c>
      <c r="BV157" s="84">
        <v>1</v>
      </c>
      <c r="BW157" s="84">
        <v>1</v>
      </c>
      <c r="BX157" s="84">
        <v>1</v>
      </c>
      <c r="BY157" s="84">
        <v>1</v>
      </c>
      <c r="BZ157" s="84">
        <v>1</v>
      </c>
      <c r="CA157" s="84">
        <v>1</v>
      </c>
      <c r="CB157" s="84">
        <v>1</v>
      </c>
      <c r="CC157" s="84">
        <v>1</v>
      </c>
      <c r="CD157" s="84">
        <v>1</v>
      </c>
      <c r="CE157" s="84">
        <v>1</v>
      </c>
      <c r="CF157" s="84">
        <v>1</v>
      </c>
      <c r="CG157" s="84">
        <v>1</v>
      </c>
      <c r="CH157" s="84">
        <v>1</v>
      </c>
      <c r="CI157" s="84">
        <v>1</v>
      </c>
      <c r="CJ157" s="84">
        <v>1</v>
      </c>
      <c r="CK157" s="84">
        <v>1</v>
      </c>
      <c r="CL157" s="84">
        <v>1</v>
      </c>
      <c r="CM157" s="84">
        <v>1</v>
      </c>
      <c r="CN157" s="84">
        <v>1</v>
      </c>
      <c r="CO157" s="84">
        <v>1</v>
      </c>
      <c r="CP157" s="84">
        <v>1</v>
      </c>
      <c r="CQ157" s="84">
        <v>1</v>
      </c>
      <c r="CR157" s="84">
        <v>1</v>
      </c>
      <c r="CS157" s="84">
        <v>1</v>
      </c>
      <c r="CT157" s="84">
        <v>1</v>
      </c>
      <c r="CU157" s="84">
        <v>1</v>
      </c>
      <c r="CV157" s="84">
        <v>1</v>
      </c>
      <c r="CW157" s="84">
        <v>1</v>
      </c>
      <c r="CX157" s="84">
        <v>1</v>
      </c>
      <c r="CY157" s="84">
        <v>1</v>
      </c>
      <c r="CZ157" s="84">
        <v>1</v>
      </c>
      <c r="DA157" s="84">
        <v>1</v>
      </c>
      <c r="DB157" s="84">
        <v>1</v>
      </c>
      <c r="DC157" s="84">
        <v>1</v>
      </c>
      <c r="DD157" s="84">
        <v>1</v>
      </c>
      <c r="DE157" s="84">
        <v>1</v>
      </c>
      <c r="DF157" s="84">
        <v>1</v>
      </c>
      <c r="DG157" s="84">
        <v>1</v>
      </c>
      <c r="DH157" s="84">
        <v>1</v>
      </c>
      <c r="DI157" s="84">
        <v>1</v>
      </c>
      <c r="DJ157" s="84">
        <v>1</v>
      </c>
      <c r="DK157" s="84">
        <v>1</v>
      </c>
      <c r="DL157" s="84">
        <v>1</v>
      </c>
      <c r="DM157" s="84">
        <v>1</v>
      </c>
      <c r="DN157" s="84">
        <v>1</v>
      </c>
      <c r="DO157" s="84">
        <v>1</v>
      </c>
      <c r="DP157" s="84">
        <v>1</v>
      </c>
      <c r="DQ157" s="84">
        <v>1</v>
      </c>
      <c r="DR157" s="84">
        <v>1</v>
      </c>
      <c r="DS157" s="84">
        <v>1</v>
      </c>
      <c r="DT157" s="84">
        <v>1</v>
      </c>
      <c r="DU157" s="84">
        <v>1</v>
      </c>
      <c r="DV157" s="84">
        <v>1</v>
      </c>
      <c r="DW157" s="84">
        <v>1</v>
      </c>
      <c r="DX157" s="84">
        <v>1</v>
      </c>
      <c r="DY157" s="84">
        <v>1</v>
      </c>
      <c r="DZ157" s="84">
        <v>1</v>
      </c>
      <c r="EA157" s="84">
        <v>1</v>
      </c>
      <c r="EB157" s="84">
        <v>1</v>
      </c>
      <c r="EC157" s="84">
        <v>1</v>
      </c>
      <c r="ED157" s="84">
        <v>1</v>
      </c>
      <c r="EE157" s="84">
        <v>1</v>
      </c>
      <c r="EF157" s="197">
        <v>1</v>
      </c>
      <c r="EG157" s="108"/>
    </row>
    <row r="158" spans="1:137" x14ac:dyDescent="0.3">
      <c r="A158" s="28" t="s">
        <v>70</v>
      </c>
      <c r="B158" s="76">
        <v>0</v>
      </c>
      <c r="C158" s="13"/>
      <c r="D158" s="13"/>
      <c r="E158" s="196"/>
      <c r="F158" s="71" t="s">
        <v>206</v>
      </c>
      <c r="G158" s="83">
        <f>$B161*G156*$B157</f>
        <v>7.2749999999999995</v>
      </c>
      <c r="H158" s="83">
        <f t="shared" ref="H158" si="1435">$B161*H156*$B157</f>
        <v>7.2749999999999995</v>
      </c>
      <c r="I158" s="83">
        <f t="shared" ref="I158" si="1436">$B161*I156*$B157</f>
        <v>7.2749999999999995</v>
      </c>
      <c r="J158" s="83">
        <f t="shared" ref="J158" si="1437">$B161*J156*$B157</f>
        <v>7.2749999999999995</v>
      </c>
      <c r="K158" s="83">
        <f t="shared" ref="K158" si="1438">$B161*K156*$B157</f>
        <v>7.2749999999999995</v>
      </c>
      <c r="L158" s="83">
        <f t="shared" ref="L158" si="1439">$B161*L156*$B157</f>
        <v>9</v>
      </c>
      <c r="M158" s="83">
        <f t="shared" ref="M158" si="1440">$B161*M156*$B157</f>
        <v>9</v>
      </c>
      <c r="N158" s="83">
        <f t="shared" ref="N158" si="1441">$B161*N156*$B157</f>
        <v>9</v>
      </c>
      <c r="O158" s="83">
        <f t="shared" ref="O158" si="1442">$B161*O156*$B157</f>
        <v>6.8999999999999995</v>
      </c>
      <c r="P158" s="83">
        <f t="shared" ref="P158" si="1443">$B161*P156*$B157</f>
        <v>6.8999999999999995</v>
      </c>
      <c r="Q158" s="83">
        <f t="shared" ref="Q158" si="1444">$B161*Q156*$B157</f>
        <v>6.8249999999999993</v>
      </c>
      <c r="R158" s="83">
        <f t="shared" ref="R158" si="1445">$B161*R156*$B157</f>
        <v>6.8249999999999993</v>
      </c>
      <c r="S158" s="83">
        <f t="shared" ref="S158" si="1446">$B161*S156*$B157</f>
        <v>6.8249999999999993</v>
      </c>
      <c r="T158" s="83">
        <f t="shared" ref="T158" si="1447">$B161*T156*$B157</f>
        <v>6.8249999999999993</v>
      </c>
      <c r="U158" s="83">
        <f t="shared" ref="U158" si="1448">$B161*U156*$B157</f>
        <v>6.8249999999999993</v>
      </c>
      <c r="V158" s="83">
        <f t="shared" ref="V158" si="1449">$B161*V156*$B157</f>
        <v>6.8999999999999995</v>
      </c>
      <c r="W158" s="83">
        <f t="shared" ref="W158" si="1450">$B161*W156*$B157</f>
        <v>6.8999999999999995</v>
      </c>
      <c r="X158" s="83">
        <f t="shared" ref="X158" si="1451">$B161*X156*$B157</f>
        <v>6.8999999999999995</v>
      </c>
      <c r="Y158" s="83">
        <f t="shared" ref="Y158" si="1452">$B161*Y156*$B157</f>
        <v>6.8999999999999995</v>
      </c>
      <c r="Z158" s="83">
        <f t="shared" ref="Z158" si="1453">$B161*Z156*$B157</f>
        <v>6.8999999999999995</v>
      </c>
      <c r="AA158" s="83">
        <f t="shared" ref="AA158" si="1454">$B161*AA156*$B157</f>
        <v>6.75</v>
      </c>
      <c r="AB158" s="83">
        <f t="shared" ref="AB158" si="1455">$B161*AB156*$B157</f>
        <v>6.75</v>
      </c>
      <c r="AC158" s="83">
        <f t="shared" ref="AC158" si="1456">$B161*AC156*$B157</f>
        <v>6.75</v>
      </c>
      <c r="AD158" s="83">
        <f t="shared" ref="AD158" si="1457">$B161*AD156*$B157</f>
        <v>6.75</v>
      </c>
      <c r="AE158" s="83">
        <f t="shared" ref="AE158" si="1458">$B161*AE156*$B157</f>
        <v>6.75</v>
      </c>
      <c r="AF158" s="83">
        <f t="shared" ref="AF158" si="1459">$B161*AF156*$B157</f>
        <v>6.5249999999999995</v>
      </c>
      <c r="AG158" s="83">
        <f t="shared" ref="AG158" si="1460">$B161*AG156*$B157</f>
        <v>6.5249999999999995</v>
      </c>
      <c r="AH158" s="83">
        <f t="shared" ref="AH158" si="1461">$B161*AH156*$B157</f>
        <v>6.5249999999999995</v>
      </c>
      <c r="AI158" s="83">
        <f t="shared" ref="AI158" si="1462">$B161*AI156*$B157</f>
        <v>6.5249999999999995</v>
      </c>
      <c r="AJ158" s="83">
        <f t="shared" ref="AJ158" si="1463">$B161*AJ156*$B157</f>
        <v>6.5249999999999995</v>
      </c>
      <c r="AK158" s="83">
        <f t="shared" ref="AK158" si="1464">$B161*AK156*$B157</f>
        <v>6.8999999999999995</v>
      </c>
      <c r="AL158" s="83">
        <f t="shared" ref="AL158" si="1465">$B161*AL156*$B157</f>
        <v>6.8999999999999995</v>
      </c>
      <c r="AM158" s="83">
        <f t="shared" ref="AM158" si="1466">$B161*AM156*$B157</f>
        <v>6.8999999999999995</v>
      </c>
      <c r="AN158" s="83">
        <f t="shared" ref="AN158" si="1467">$B161*AN156*$B157</f>
        <v>6.8999999999999995</v>
      </c>
      <c r="AO158" s="83">
        <f t="shared" ref="AO158" si="1468">$B161*AO156*$B157</f>
        <v>6.8999999999999995</v>
      </c>
      <c r="AP158" s="83">
        <f t="shared" ref="AP158" si="1469">$B161*AP156*$B157</f>
        <v>6.8249999999999993</v>
      </c>
      <c r="AQ158" s="83">
        <f t="shared" ref="AQ158" si="1470">$B161*AQ156*$B157</f>
        <v>6.8249999999999993</v>
      </c>
      <c r="AR158" s="83">
        <f t="shared" ref="AR158" si="1471">$B161*AR156*$B157</f>
        <v>6.8249999999999993</v>
      </c>
      <c r="AS158" s="83">
        <f t="shared" ref="AS158" si="1472">$B161*AS156*$B157</f>
        <v>6.8249999999999993</v>
      </c>
      <c r="AT158" s="83">
        <f t="shared" ref="AT158" si="1473">$B161*AT156*$B157</f>
        <v>6.8249999999999993</v>
      </c>
      <c r="AU158" s="83">
        <f t="shared" ref="AU158" si="1474">$B161*AU156*$B157</f>
        <v>7.3500000000000005</v>
      </c>
      <c r="AV158" s="83">
        <f t="shared" ref="AV158" si="1475">$B161*AV156*$B157</f>
        <v>7.3500000000000005</v>
      </c>
      <c r="AW158" s="83">
        <f t="shared" ref="AW158" si="1476">$B161*AW156*$B157</f>
        <v>7.3500000000000005</v>
      </c>
      <c r="AX158" s="83">
        <f t="shared" ref="AX158" si="1477">$B161*AX156*$B157</f>
        <v>7.3500000000000005</v>
      </c>
      <c r="AY158" s="83">
        <f t="shared" ref="AY158" si="1478">$B161*AY156*$B157</f>
        <v>7.3500000000000005</v>
      </c>
      <c r="AZ158" s="83">
        <f t="shared" ref="AZ158" si="1479">$B161*AZ156*$B157</f>
        <v>8.0249999999999986</v>
      </c>
      <c r="BA158" s="83">
        <f t="shared" ref="BA158" si="1480">$B161*BA156*$B157</f>
        <v>8.0249999999999986</v>
      </c>
      <c r="BB158" s="83">
        <f t="shared" ref="BB158" si="1481">$B161*BB156*$B157</f>
        <v>8.0249999999999986</v>
      </c>
      <c r="BC158" s="83">
        <f t="shared" ref="BC158" si="1482">$B161*BC156*$B157</f>
        <v>8.0249999999999986</v>
      </c>
      <c r="BD158" s="83">
        <f t="shared" ref="BD158" si="1483">$B161*BD156*$B157</f>
        <v>8.0249999999999986</v>
      </c>
      <c r="BE158" s="83">
        <f t="shared" ref="BE158" si="1484">$B161*BE156*$B157</f>
        <v>7.6499999999999995</v>
      </c>
      <c r="BF158" s="83">
        <f t="shared" ref="BF158" si="1485">$B161*BF156*$B157</f>
        <v>7.6499999999999995</v>
      </c>
      <c r="BG158" s="83">
        <f t="shared" ref="BG158" si="1486">$B161*BG156*$B157</f>
        <v>7.6499999999999995</v>
      </c>
      <c r="BH158" s="83">
        <f t="shared" ref="BH158" si="1487">$B161*BH156*$B157</f>
        <v>7.6499999999999995</v>
      </c>
      <c r="BI158" s="83">
        <f t="shared" ref="BI158" si="1488">$B161*BI156*$B157</f>
        <v>7.6499999999999995</v>
      </c>
      <c r="BJ158" s="83">
        <f t="shared" ref="BJ158" si="1489">$B161*BJ156*$B157</f>
        <v>7.5</v>
      </c>
      <c r="BK158" s="83">
        <f t="shared" ref="BK158" si="1490">$B161*BK156*$B157</f>
        <v>7.5</v>
      </c>
      <c r="BL158" s="83">
        <f t="shared" ref="BL158" si="1491">$B161*BL156*$B157</f>
        <v>7.5</v>
      </c>
      <c r="BM158" s="83">
        <f t="shared" ref="BM158" si="1492">$B161*BM156*$B157</f>
        <v>7.5</v>
      </c>
      <c r="BN158" s="83">
        <f t="shared" ref="BN158" si="1493">$B161*BN156*$B157</f>
        <v>7.5</v>
      </c>
      <c r="BO158" s="83">
        <f t="shared" ref="BO158" si="1494">$B161*BO156*$B157</f>
        <v>6.9750000000000005</v>
      </c>
      <c r="BP158" s="83">
        <f t="shared" ref="BP158" si="1495">$B161*BP156*$B157</f>
        <v>6.9750000000000005</v>
      </c>
      <c r="BQ158" s="83">
        <f t="shared" ref="BQ158" si="1496">$B161*BQ156*$B157</f>
        <v>6.9750000000000005</v>
      </c>
      <c r="BR158" s="83">
        <f t="shared" ref="BR158" si="1497">$B161*BR156*$B157</f>
        <v>6.9750000000000005</v>
      </c>
      <c r="BS158" s="83">
        <f t="shared" ref="BS158" si="1498">$B161*BS156*$B157</f>
        <v>6.9750000000000005</v>
      </c>
      <c r="BT158" s="83">
        <f t="shared" ref="BT158" si="1499">$B161*BT156*$B157</f>
        <v>6.375</v>
      </c>
      <c r="BU158" s="83">
        <f t="shared" ref="BU158" si="1500">$B161*BU156*$B157</f>
        <v>6.375</v>
      </c>
      <c r="BV158" s="83">
        <f t="shared" ref="BV158" si="1501">$B161*BV156*$B157</f>
        <v>6.375</v>
      </c>
      <c r="BW158" s="83">
        <f t="shared" ref="BW158" si="1502">$B161*BW156*$B157</f>
        <v>6.375</v>
      </c>
      <c r="BX158" s="83">
        <f t="shared" ref="BX158" si="1503">$B161*BX156*$B157</f>
        <v>6.375</v>
      </c>
      <c r="BY158" s="83">
        <f t="shared" ref="BY158" si="1504">$B161*BY156*$B157</f>
        <v>6.4499999999999993</v>
      </c>
      <c r="BZ158" s="83">
        <f t="shared" ref="BZ158" si="1505">$B161*BZ156*$B157</f>
        <v>6.4499999999999993</v>
      </c>
      <c r="CA158" s="83">
        <f t="shared" ref="CA158" si="1506">$B161*CA156*$B157</f>
        <v>6.4499999999999993</v>
      </c>
      <c r="CB158" s="83">
        <f t="shared" ref="CB158" si="1507">$B161*CB156*$B157</f>
        <v>6.4499999999999993</v>
      </c>
      <c r="CC158" s="83">
        <f t="shared" ref="CC158" si="1508">$B161*CC156*$B157</f>
        <v>6.4499999999999993</v>
      </c>
      <c r="CD158" s="83">
        <f t="shared" ref="CD158" si="1509">$B161*CD156*$B157</f>
        <v>6.6750000000000007</v>
      </c>
      <c r="CE158" s="83">
        <f t="shared" ref="CE158" si="1510">$B161*CE156*$B157</f>
        <v>6.6750000000000007</v>
      </c>
      <c r="CF158" s="83">
        <f t="shared" ref="CF158" si="1511">$B161*CF156*$B157</f>
        <v>6.6750000000000007</v>
      </c>
      <c r="CG158" s="83">
        <f t="shared" ref="CG158" si="1512">$B161*CG156*$B157</f>
        <v>6.6750000000000007</v>
      </c>
      <c r="CH158" s="83">
        <f t="shared" ref="CH158" si="1513">$B161*CH156*$B157</f>
        <v>6.6750000000000007</v>
      </c>
      <c r="CI158" s="83">
        <f t="shared" ref="CI158" si="1514">$B161*CI156*$B157</f>
        <v>6.8249999999999993</v>
      </c>
      <c r="CJ158" s="83">
        <f t="shared" ref="CJ158" si="1515">$B161*CJ156*$B157</f>
        <v>6.8249999999999993</v>
      </c>
      <c r="CK158" s="83">
        <f t="shared" ref="CK158" si="1516">$B161*CK156*$B157</f>
        <v>6.8249999999999993</v>
      </c>
      <c r="CL158" s="83">
        <f t="shared" ref="CL158" si="1517">$B161*CL156*$B157</f>
        <v>6.8249999999999993</v>
      </c>
      <c r="CM158" s="83">
        <f t="shared" ref="CM158" si="1518">$B161*CM156*$B157</f>
        <v>6.8249999999999993</v>
      </c>
      <c r="CN158" s="83">
        <f t="shared" ref="CN158" si="1519">$B161*CN156*$B157</f>
        <v>6.9750000000000005</v>
      </c>
      <c r="CO158" s="83">
        <f t="shared" ref="CO158" si="1520">$B161*CO156*$B157</f>
        <v>6.9750000000000005</v>
      </c>
      <c r="CP158" s="83">
        <f t="shared" ref="CP158" si="1521">$B161*CP156*$B157</f>
        <v>6.9750000000000005</v>
      </c>
      <c r="CQ158" s="83">
        <f t="shared" ref="CQ158" si="1522">$B161*CQ156*$B157</f>
        <v>6.9750000000000005</v>
      </c>
      <c r="CR158" s="83">
        <f t="shared" ref="CR158" si="1523">$B161*CR156*$B157</f>
        <v>6.9750000000000005</v>
      </c>
      <c r="CS158" s="83">
        <f t="shared" ref="CS158" si="1524">$B161*CS156*$B157</f>
        <v>6.8999999999999995</v>
      </c>
      <c r="CT158" s="83">
        <f t="shared" ref="CT158" si="1525">$B161*CT156*$B157</f>
        <v>6.8999999999999995</v>
      </c>
      <c r="CU158" s="83">
        <f t="shared" ref="CU158" si="1526">$B161*CU156*$B157</f>
        <v>6.8999999999999995</v>
      </c>
      <c r="CV158" s="83">
        <f t="shared" ref="CV158" si="1527">$B161*CV156*$B157</f>
        <v>6.8999999999999995</v>
      </c>
      <c r="CW158" s="83">
        <f t="shared" ref="CW158" si="1528">$B161*CW156*$B157</f>
        <v>6.8999999999999995</v>
      </c>
      <c r="CX158" s="83">
        <f t="shared" ref="CX158" si="1529">$B161*CX156*$B157</f>
        <v>5.625</v>
      </c>
      <c r="CY158" s="83">
        <f t="shared" ref="CY158" si="1530">$B161*CY156*$B157</f>
        <v>5.625</v>
      </c>
      <c r="CZ158" s="83">
        <f t="shared" ref="CZ158" si="1531">$B161*CZ156*$B157</f>
        <v>5.625</v>
      </c>
      <c r="DA158" s="83">
        <f t="shared" ref="DA158" si="1532">$B161*DA156*$B157</f>
        <v>6.0749999999999993</v>
      </c>
      <c r="DB158" s="83">
        <f t="shared" ref="DB158" si="1533">$B161*DB156*$B157</f>
        <v>6.0749999999999993</v>
      </c>
      <c r="DC158" s="83">
        <f t="shared" ref="DC158" si="1534">$B161*DC156*$B157</f>
        <v>5.9250000000000007</v>
      </c>
      <c r="DD158" s="83">
        <f t="shared" ref="DD158" si="1535">$B161*DD156*$B157</f>
        <v>5.9250000000000007</v>
      </c>
      <c r="DE158" s="83">
        <f t="shared" ref="DE158" si="1536">$B161*DE156*$B157</f>
        <v>5.9250000000000007</v>
      </c>
      <c r="DF158" s="83">
        <f t="shared" ref="DF158" si="1537">$B161*DF156*$B157</f>
        <v>5.9250000000000007</v>
      </c>
      <c r="DG158" s="83">
        <f t="shared" ref="DG158" si="1538">$B161*DG156*$B157</f>
        <v>5.9250000000000007</v>
      </c>
      <c r="DH158" s="83">
        <f t="shared" ref="DH158" si="1539">$B161*DH156*$B157</f>
        <v>5.7750000000000004</v>
      </c>
      <c r="DI158" s="83">
        <f t="shared" ref="DI158" si="1540">$B161*DI156*$B157</f>
        <v>5.7750000000000004</v>
      </c>
      <c r="DJ158" s="83">
        <f t="shared" ref="DJ158" si="1541">$B161*DJ156*$B157</f>
        <v>5.7750000000000004</v>
      </c>
      <c r="DK158" s="83">
        <f t="shared" ref="DK158" si="1542">$B161*DK156*$B157</f>
        <v>5.7750000000000004</v>
      </c>
      <c r="DL158" s="83">
        <f t="shared" ref="DL158" si="1543">$B161*DL156*$B157</f>
        <v>5.7750000000000004</v>
      </c>
      <c r="DM158" s="83">
        <f t="shared" ref="DM158" si="1544">$B161*DM156*$B157</f>
        <v>5.1750000000000007</v>
      </c>
      <c r="DN158" s="83">
        <f t="shared" ref="DN158" si="1545">$B161*DN156*$B157</f>
        <v>5.1750000000000007</v>
      </c>
      <c r="DO158" s="83">
        <f t="shared" ref="DO158" si="1546">$B161*DO156*$B157</f>
        <v>5.1750000000000007</v>
      </c>
      <c r="DP158" s="83">
        <f t="shared" ref="DP158" si="1547">$B161*DP156*$B157</f>
        <v>5.1750000000000007</v>
      </c>
      <c r="DQ158" s="83">
        <f t="shared" ref="DQ158" si="1548">$B161*DQ156*$B157</f>
        <v>6.0247499999999992</v>
      </c>
      <c r="DR158" s="83">
        <f t="shared" ref="DR158" si="1549">$B161*DR156*$B157</f>
        <v>5.5747499999999999</v>
      </c>
      <c r="DS158" s="83">
        <f t="shared" ref="DS158" si="1550">$B161*DS156*$B157</f>
        <v>6.5079300000000009</v>
      </c>
      <c r="DT158" s="83">
        <f t="shared" ref="DT158" si="1551">$B161*DT156*$B157</f>
        <v>6.5079300000000009</v>
      </c>
      <c r="DU158" s="83">
        <f t="shared" ref="DU158" si="1552">$B161*DU156*$B157</f>
        <v>6.0579299999999998</v>
      </c>
      <c r="DV158" s="83">
        <f t="shared" ref="DV158" si="1553">$B161*DV156*$B157</f>
        <v>6.9015000000000013</v>
      </c>
      <c r="DW158" s="83">
        <f t="shared" ref="DW158" si="1554">$B161*DW156*$B157</f>
        <v>5.3265000000000011</v>
      </c>
      <c r="DX158" s="83">
        <f t="shared" ref="DX158" si="1555">$B161*DX156*$B157</f>
        <v>6.2596800000000012</v>
      </c>
      <c r="DY158" s="83">
        <f t="shared" ref="DY158" si="1556">$B161*DY156*$B157</f>
        <v>6.2596800000000012</v>
      </c>
      <c r="DZ158" s="83">
        <f t="shared" ref="DZ158" si="1557">$B161*DZ156*$B157</f>
        <v>6.2596800000000012</v>
      </c>
      <c r="EA158" s="83">
        <f t="shared" ref="EA158" si="1558">$B161*EA156*$B157</f>
        <v>6.2596800000000012</v>
      </c>
      <c r="EB158" s="83">
        <f t="shared" ref="EB158" si="1559">$B161*EB156*$B157</f>
        <v>4.6846800000000011</v>
      </c>
      <c r="EC158" s="83">
        <f t="shared" ref="EC158" si="1560">$B161*EC156*$B157</f>
        <v>4.6846800000000011</v>
      </c>
      <c r="ED158" s="83">
        <f t="shared" ref="ED158" si="1561">$B161*ED156*$B157</f>
        <v>4.6846800000000011</v>
      </c>
      <c r="EE158" s="83">
        <f t="shared" ref="EE158" si="1562">$B161*EE156*$B157</f>
        <v>4.6846800000000011</v>
      </c>
      <c r="EF158" s="83">
        <f t="shared" ref="EF158" si="1563">$B161*EF156*$B157</f>
        <v>4.6846800000000011</v>
      </c>
      <c r="EG158" s="108"/>
    </row>
    <row r="159" spans="1:137" x14ac:dyDescent="0.3">
      <c r="A159" s="21" t="s">
        <v>71</v>
      </c>
      <c r="B159" s="22">
        <v>1</v>
      </c>
      <c r="C159" s="13"/>
      <c r="D159" s="13"/>
      <c r="E159" s="196"/>
      <c r="F159" s="71" t="s">
        <v>183</v>
      </c>
      <c r="G159" s="83">
        <f>$B159</f>
        <v>1</v>
      </c>
      <c r="H159" s="83">
        <f t="shared" ref="H159:BS159" si="1564">$B159</f>
        <v>1</v>
      </c>
      <c r="I159" s="83">
        <f t="shared" si="1564"/>
        <v>1</v>
      </c>
      <c r="J159" s="83">
        <f t="shared" si="1564"/>
        <v>1</v>
      </c>
      <c r="K159" s="83">
        <f t="shared" si="1564"/>
        <v>1</v>
      </c>
      <c r="L159" s="83">
        <f t="shared" si="1564"/>
        <v>1</v>
      </c>
      <c r="M159" s="83">
        <f t="shared" si="1564"/>
        <v>1</v>
      </c>
      <c r="N159" s="83">
        <f t="shared" si="1564"/>
        <v>1</v>
      </c>
      <c r="O159" s="83">
        <f t="shared" si="1564"/>
        <v>1</v>
      </c>
      <c r="P159" s="83">
        <f t="shared" si="1564"/>
        <v>1</v>
      </c>
      <c r="Q159" s="83">
        <f t="shared" si="1564"/>
        <v>1</v>
      </c>
      <c r="R159" s="83">
        <f t="shared" si="1564"/>
        <v>1</v>
      </c>
      <c r="S159" s="83">
        <f t="shared" si="1564"/>
        <v>1</v>
      </c>
      <c r="T159" s="83">
        <f t="shared" si="1564"/>
        <v>1</v>
      </c>
      <c r="U159" s="83">
        <f t="shared" si="1564"/>
        <v>1</v>
      </c>
      <c r="V159" s="83">
        <f t="shared" si="1564"/>
        <v>1</v>
      </c>
      <c r="W159" s="83">
        <f t="shared" si="1564"/>
        <v>1</v>
      </c>
      <c r="X159" s="83">
        <f t="shared" si="1564"/>
        <v>1</v>
      </c>
      <c r="Y159" s="83">
        <f t="shared" si="1564"/>
        <v>1</v>
      </c>
      <c r="Z159" s="83">
        <f t="shared" si="1564"/>
        <v>1</v>
      </c>
      <c r="AA159" s="83">
        <f t="shared" si="1564"/>
        <v>1</v>
      </c>
      <c r="AB159" s="83">
        <f t="shared" si="1564"/>
        <v>1</v>
      </c>
      <c r="AC159" s="83">
        <f t="shared" si="1564"/>
        <v>1</v>
      </c>
      <c r="AD159" s="83">
        <f t="shared" si="1564"/>
        <v>1</v>
      </c>
      <c r="AE159" s="83">
        <f t="shared" si="1564"/>
        <v>1</v>
      </c>
      <c r="AF159" s="83">
        <f t="shared" si="1564"/>
        <v>1</v>
      </c>
      <c r="AG159" s="83">
        <f t="shared" si="1564"/>
        <v>1</v>
      </c>
      <c r="AH159" s="83">
        <f t="shared" si="1564"/>
        <v>1</v>
      </c>
      <c r="AI159" s="83">
        <f t="shared" si="1564"/>
        <v>1</v>
      </c>
      <c r="AJ159" s="83">
        <f t="shared" si="1564"/>
        <v>1</v>
      </c>
      <c r="AK159" s="83">
        <f t="shared" si="1564"/>
        <v>1</v>
      </c>
      <c r="AL159" s="83">
        <f t="shared" si="1564"/>
        <v>1</v>
      </c>
      <c r="AM159" s="83">
        <f t="shared" si="1564"/>
        <v>1</v>
      </c>
      <c r="AN159" s="83">
        <f t="shared" si="1564"/>
        <v>1</v>
      </c>
      <c r="AO159" s="83">
        <f t="shared" si="1564"/>
        <v>1</v>
      </c>
      <c r="AP159" s="83">
        <f t="shared" si="1564"/>
        <v>1</v>
      </c>
      <c r="AQ159" s="83">
        <f t="shared" si="1564"/>
        <v>1</v>
      </c>
      <c r="AR159" s="83">
        <f t="shared" si="1564"/>
        <v>1</v>
      </c>
      <c r="AS159" s="83">
        <f t="shared" si="1564"/>
        <v>1</v>
      </c>
      <c r="AT159" s="83">
        <f t="shared" si="1564"/>
        <v>1</v>
      </c>
      <c r="AU159" s="83">
        <f t="shared" si="1564"/>
        <v>1</v>
      </c>
      <c r="AV159" s="83">
        <f t="shared" si="1564"/>
        <v>1</v>
      </c>
      <c r="AW159" s="83">
        <f t="shared" si="1564"/>
        <v>1</v>
      </c>
      <c r="AX159" s="83">
        <f t="shared" si="1564"/>
        <v>1</v>
      </c>
      <c r="AY159" s="83">
        <f t="shared" si="1564"/>
        <v>1</v>
      </c>
      <c r="AZ159" s="83">
        <f t="shared" si="1564"/>
        <v>1</v>
      </c>
      <c r="BA159" s="83">
        <f t="shared" si="1564"/>
        <v>1</v>
      </c>
      <c r="BB159" s="83">
        <f t="shared" si="1564"/>
        <v>1</v>
      </c>
      <c r="BC159" s="83">
        <f t="shared" si="1564"/>
        <v>1</v>
      </c>
      <c r="BD159" s="83">
        <f t="shared" si="1564"/>
        <v>1</v>
      </c>
      <c r="BE159" s="83">
        <f t="shared" si="1564"/>
        <v>1</v>
      </c>
      <c r="BF159" s="83">
        <f t="shared" si="1564"/>
        <v>1</v>
      </c>
      <c r="BG159" s="83">
        <f t="shared" si="1564"/>
        <v>1</v>
      </c>
      <c r="BH159" s="83">
        <f t="shared" si="1564"/>
        <v>1</v>
      </c>
      <c r="BI159" s="83">
        <f t="shared" si="1564"/>
        <v>1</v>
      </c>
      <c r="BJ159" s="83">
        <f t="shared" si="1564"/>
        <v>1</v>
      </c>
      <c r="BK159" s="83">
        <f t="shared" si="1564"/>
        <v>1</v>
      </c>
      <c r="BL159" s="83">
        <f t="shared" si="1564"/>
        <v>1</v>
      </c>
      <c r="BM159" s="83">
        <f t="shared" si="1564"/>
        <v>1</v>
      </c>
      <c r="BN159" s="83">
        <f t="shared" si="1564"/>
        <v>1</v>
      </c>
      <c r="BO159" s="83">
        <f t="shared" si="1564"/>
        <v>1</v>
      </c>
      <c r="BP159" s="83">
        <f t="shared" si="1564"/>
        <v>1</v>
      </c>
      <c r="BQ159" s="83">
        <f t="shared" si="1564"/>
        <v>1</v>
      </c>
      <c r="BR159" s="83">
        <f t="shared" si="1564"/>
        <v>1</v>
      </c>
      <c r="BS159" s="83">
        <f t="shared" si="1564"/>
        <v>1</v>
      </c>
      <c r="BT159" s="83">
        <f t="shared" ref="BT159:EE159" si="1565">$B159</f>
        <v>1</v>
      </c>
      <c r="BU159" s="83">
        <f t="shared" si="1565"/>
        <v>1</v>
      </c>
      <c r="BV159" s="83">
        <f t="shared" si="1565"/>
        <v>1</v>
      </c>
      <c r="BW159" s="83">
        <f t="shared" si="1565"/>
        <v>1</v>
      </c>
      <c r="BX159" s="83">
        <f t="shared" si="1565"/>
        <v>1</v>
      </c>
      <c r="BY159" s="83">
        <f t="shared" si="1565"/>
        <v>1</v>
      </c>
      <c r="BZ159" s="83">
        <f t="shared" si="1565"/>
        <v>1</v>
      </c>
      <c r="CA159" s="83">
        <f t="shared" si="1565"/>
        <v>1</v>
      </c>
      <c r="CB159" s="83">
        <f t="shared" si="1565"/>
        <v>1</v>
      </c>
      <c r="CC159" s="83">
        <f t="shared" si="1565"/>
        <v>1</v>
      </c>
      <c r="CD159" s="83">
        <f t="shared" si="1565"/>
        <v>1</v>
      </c>
      <c r="CE159" s="83">
        <f t="shared" si="1565"/>
        <v>1</v>
      </c>
      <c r="CF159" s="83">
        <f t="shared" si="1565"/>
        <v>1</v>
      </c>
      <c r="CG159" s="83">
        <f t="shared" si="1565"/>
        <v>1</v>
      </c>
      <c r="CH159" s="83">
        <f t="shared" si="1565"/>
        <v>1</v>
      </c>
      <c r="CI159" s="83">
        <f t="shared" si="1565"/>
        <v>1</v>
      </c>
      <c r="CJ159" s="83">
        <f t="shared" si="1565"/>
        <v>1</v>
      </c>
      <c r="CK159" s="83">
        <f t="shared" si="1565"/>
        <v>1</v>
      </c>
      <c r="CL159" s="83">
        <f t="shared" si="1565"/>
        <v>1</v>
      </c>
      <c r="CM159" s="83">
        <f t="shared" si="1565"/>
        <v>1</v>
      </c>
      <c r="CN159" s="83">
        <f t="shared" si="1565"/>
        <v>1</v>
      </c>
      <c r="CO159" s="83">
        <f t="shared" si="1565"/>
        <v>1</v>
      </c>
      <c r="CP159" s="83">
        <f t="shared" si="1565"/>
        <v>1</v>
      </c>
      <c r="CQ159" s="83">
        <f t="shared" si="1565"/>
        <v>1</v>
      </c>
      <c r="CR159" s="83">
        <f t="shared" si="1565"/>
        <v>1</v>
      </c>
      <c r="CS159" s="83">
        <f t="shared" si="1565"/>
        <v>1</v>
      </c>
      <c r="CT159" s="83">
        <f t="shared" si="1565"/>
        <v>1</v>
      </c>
      <c r="CU159" s="83">
        <f t="shared" si="1565"/>
        <v>1</v>
      </c>
      <c r="CV159" s="83">
        <f t="shared" si="1565"/>
        <v>1</v>
      </c>
      <c r="CW159" s="83">
        <f t="shared" si="1565"/>
        <v>1</v>
      </c>
      <c r="CX159" s="83">
        <f t="shared" si="1565"/>
        <v>1</v>
      </c>
      <c r="CY159" s="83">
        <f t="shared" si="1565"/>
        <v>1</v>
      </c>
      <c r="CZ159" s="83">
        <f t="shared" si="1565"/>
        <v>1</v>
      </c>
      <c r="DA159" s="83">
        <f t="shared" si="1565"/>
        <v>1</v>
      </c>
      <c r="DB159" s="83">
        <f t="shared" si="1565"/>
        <v>1</v>
      </c>
      <c r="DC159" s="83">
        <f t="shared" si="1565"/>
        <v>1</v>
      </c>
      <c r="DD159" s="83">
        <f t="shared" si="1565"/>
        <v>1</v>
      </c>
      <c r="DE159" s="83">
        <f t="shared" si="1565"/>
        <v>1</v>
      </c>
      <c r="DF159" s="83">
        <f t="shared" si="1565"/>
        <v>1</v>
      </c>
      <c r="DG159" s="83">
        <f t="shared" si="1565"/>
        <v>1</v>
      </c>
      <c r="DH159" s="83">
        <f t="shared" si="1565"/>
        <v>1</v>
      </c>
      <c r="DI159" s="83">
        <f t="shared" si="1565"/>
        <v>1</v>
      </c>
      <c r="DJ159" s="83">
        <f t="shared" si="1565"/>
        <v>1</v>
      </c>
      <c r="DK159" s="83">
        <f t="shared" si="1565"/>
        <v>1</v>
      </c>
      <c r="DL159" s="83">
        <f t="shared" si="1565"/>
        <v>1</v>
      </c>
      <c r="DM159" s="83">
        <f t="shared" si="1565"/>
        <v>1</v>
      </c>
      <c r="DN159" s="83">
        <f t="shared" si="1565"/>
        <v>1</v>
      </c>
      <c r="DO159" s="83">
        <f t="shared" si="1565"/>
        <v>1</v>
      </c>
      <c r="DP159" s="83">
        <f t="shared" si="1565"/>
        <v>1</v>
      </c>
      <c r="DQ159" s="83">
        <f t="shared" si="1565"/>
        <v>1</v>
      </c>
      <c r="DR159" s="83">
        <f t="shared" si="1565"/>
        <v>1</v>
      </c>
      <c r="DS159" s="83">
        <f t="shared" si="1565"/>
        <v>1</v>
      </c>
      <c r="DT159" s="83">
        <f t="shared" si="1565"/>
        <v>1</v>
      </c>
      <c r="DU159" s="83">
        <f t="shared" si="1565"/>
        <v>1</v>
      </c>
      <c r="DV159" s="83">
        <f t="shared" si="1565"/>
        <v>1</v>
      </c>
      <c r="DW159" s="83">
        <f t="shared" si="1565"/>
        <v>1</v>
      </c>
      <c r="DX159" s="83">
        <f t="shared" si="1565"/>
        <v>1</v>
      </c>
      <c r="DY159" s="83">
        <f t="shared" si="1565"/>
        <v>1</v>
      </c>
      <c r="DZ159" s="83">
        <f t="shared" si="1565"/>
        <v>1</v>
      </c>
      <c r="EA159" s="83">
        <f t="shared" si="1565"/>
        <v>1</v>
      </c>
      <c r="EB159" s="83">
        <f t="shared" si="1565"/>
        <v>1</v>
      </c>
      <c r="EC159" s="83">
        <f t="shared" si="1565"/>
        <v>1</v>
      </c>
      <c r="ED159" s="83">
        <f t="shared" si="1565"/>
        <v>1</v>
      </c>
      <c r="EE159" s="83">
        <f t="shared" si="1565"/>
        <v>1</v>
      </c>
      <c r="EF159" s="83">
        <f t="shared" ref="EF159" si="1566">$B159</f>
        <v>1</v>
      </c>
      <c r="EG159" s="108"/>
    </row>
    <row r="160" spans="1:137" x14ac:dyDescent="0.3">
      <c r="A160" s="28" t="s">
        <v>72</v>
      </c>
      <c r="B160" s="76" t="s">
        <v>108</v>
      </c>
      <c r="C160" s="13"/>
      <c r="D160" s="13"/>
      <c r="E160" s="196"/>
      <c r="F160" s="71" t="s">
        <v>205</v>
      </c>
      <c r="G160" s="83">
        <v>0</v>
      </c>
      <c r="H160" s="84">
        <v>0</v>
      </c>
      <c r="I160" s="84">
        <v>0</v>
      </c>
      <c r="J160" s="84">
        <v>0</v>
      </c>
      <c r="K160" s="84">
        <v>0</v>
      </c>
      <c r="L160" s="84">
        <v>0</v>
      </c>
      <c r="M160" s="84">
        <v>0</v>
      </c>
      <c r="N160" s="84">
        <v>0</v>
      </c>
      <c r="O160" s="84">
        <v>0</v>
      </c>
      <c r="P160" s="84">
        <v>0</v>
      </c>
      <c r="Q160" s="84">
        <v>0</v>
      </c>
      <c r="R160" s="84">
        <v>0</v>
      </c>
      <c r="S160" s="84">
        <v>0</v>
      </c>
      <c r="T160" s="84">
        <v>0</v>
      </c>
      <c r="U160" s="84">
        <v>0</v>
      </c>
      <c r="V160" s="84">
        <v>0</v>
      </c>
      <c r="W160" s="84">
        <v>0</v>
      </c>
      <c r="X160" s="84">
        <v>0</v>
      </c>
      <c r="Y160" s="84">
        <v>0</v>
      </c>
      <c r="Z160" s="84">
        <v>0</v>
      </c>
      <c r="AA160" s="84">
        <v>0</v>
      </c>
      <c r="AB160" s="84">
        <v>0</v>
      </c>
      <c r="AC160" s="84">
        <v>0</v>
      </c>
      <c r="AD160" s="84">
        <v>0</v>
      </c>
      <c r="AE160" s="84">
        <v>0</v>
      </c>
      <c r="AF160" s="84">
        <v>0</v>
      </c>
      <c r="AG160" s="84">
        <v>0</v>
      </c>
      <c r="AH160" s="84">
        <v>0</v>
      </c>
      <c r="AI160" s="84">
        <v>0</v>
      </c>
      <c r="AJ160" s="84">
        <v>0</v>
      </c>
      <c r="AK160" s="84">
        <v>0</v>
      </c>
      <c r="AL160" s="84">
        <v>0</v>
      </c>
      <c r="AM160" s="84">
        <v>0</v>
      </c>
      <c r="AN160" s="84">
        <v>0</v>
      </c>
      <c r="AO160" s="84">
        <v>0</v>
      </c>
      <c r="AP160" s="84">
        <v>0</v>
      </c>
      <c r="AQ160" s="84">
        <v>0</v>
      </c>
      <c r="AR160" s="84">
        <v>0</v>
      </c>
      <c r="AS160" s="84">
        <v>0</v>
      </c>
      <c r="AT160" s="84">
        <v>0</v>
      </c>
      <c r="AU160" s="84">
        <v>0</v>
      </c>
      <c r="AV160" s="84">
        <v>0</v>
      </c>
      <c r="AW160" s="84">
        <v>0</v>
      </c>
      <c r="AX160" s="84">
        <v>0</v>
      </c>
      <c r="AY160" s="84">
        <v>0</v>
      </c>
      <c r="AZ160" s="84">
        <v>0</v>
      </c>
      <c r="BA160" s="84">
        <v>0</v>
      </c>
      <c r="BB160" s="84">
        <v>0</v>
      </c>
      <c r="BC160" s="84">
        <v>0</v>
      </c>
      <c r="BD160" s="84">
        <v>0</v>
      </c>
      <c r="BE160" s="84">
        <v>0</v>
      </c>
      <c r="BF160" s="84">
        <v>0</v>
      </c>
      <c r="BG160" s="84">
        <v>0</v>
      </c>
      <c r="BH160" s="84">
        <v>0</v>
      </c>
      <c r="BI160" s="84">
        <v>0</v>
      </c>
      <c r="BJ160" s="84">
        <v>0</v>
      </c>
      <c r="BK160" s="84">
        <v>0</v>
      </c>
      <c r="BL160" s="84">
        <v>0</v>
      </c>
      <c r="BM160" s="84">
        <v>0</v>
      </c>
      <c r="BN160" s="84">
        <v>0</v>
      </c>
      <c r="BO160" s="84">
        <v>0</v>
      </c>
      <c r="BP160" s="84">
        <v>0</v>
      </c>
      <c r="BQ160" s="84">
        <v>0</v>
      </c>
      <c r="BR160" s="84">
        <v>0</v>
      </c>
      <c r="BS160" s="84">
        <v>0</v>
      </c>
      <c r="BT160" s="84">
        <v>0</v>
      </c>
      <c r="BU160" s="84">
        <v>0</v>
      </c>
      <c r="BV160" s="84">
        <v>0</v>
      </c>
      <c r="BW160" s="84">
        <v>0</v>
      </c>
      <c r="BX160" s="84">
        <v>0</v>
      </c>
      <c r="BY160" s="84">
        <v>0</v>
      </c>
      <c r="BZ160" s="84">
        <v>0</v>
      </c>
      <c r="CA160" s="84">
        <v>0</v>
      </c>
      <c r="CB160" s="84">
        <v>0</v>
      </c>
      <c r="CC160" s="84">
        <v>0</v>
      </c>
      <c r="CD160" s="84">
        <v>0</v>
      </c>
      <c r="CE160" s="84">
        <v>0</v>
      </c>
      <c r="CF160" s="84">
        <v>0</v>
      </c>
      <c r="CG160" s="84">
        <v>0</v>
      </c>
      <c r="CH160" s="84">
        <v>0</v>
      </c>
      <c r="CI160" s="84">
        <v>0</v>
      </c>
      <c r="CJ160" s="84">
        <v>0</v>
      </c>
      <c r="CK160" s="84">
        <v>0</v>
      </c>
      <c r="CL160" s="84">
        <v>0</v>
      </c>
      <c r="CM160" s="84">
        <v>0</v>
      </c>
      <c r="CN160" s="84">
        <v>0</v>
      </c>
      <c r="CO160" s="84">
        <v>0</v>
      </c>
      <c r="CP160" s="84">
        <v>0</v>
      </c>
      <c r="CQ160" s="84">
        <v>0</v>
      </c>
      <c r="CR160" s="84">
        <v>0</v>
      </c>
      <c r="CS160" s="84">
        <v>0</v>
      </c>
      <c r="CT160" s="84">
        <v>0</v>
      </c>
      <c r="CU160" s="84">
        <v>0</v>
      </c>
      <c r="CV160" s="84">
        <v>0</v>
      </c>
      <c r="CW160" s="84">
        <v>0</v>
      </c>
      <c r="CX160" s="84">
        <v>0</v>
      </c>
      <c r="CY160" s="84">
        <v>0</v>
      </c>
      <c r="CZ160" s="84">
        <v>0</v>
      </c>
      <c r="DA160" s="84">
        <v>0</v>
      </c>
      <c r="DB160" s="84">
        <v>0</v>
      </c>
      <c r="DC160" s="84">
        <v>0</v>
      </c>
      <c r="DD160" s="84">
        <v>0</v>
      </c>
      <c r="DE160" s="84">
        <v>0</v>
      </c>
      <c r="DF160" s="84">
        <v>0</v>
      </c>
      <c r="DG160" s="84">
        <v>0</v>
      </c>
      <c r="DH160" s="84">
        <v>0</v>
      </c>
      <c r="DI160" s="84">
        <v>0</v>
      </c>
      <c r="DJ160" s="84">
        <v>0</v>
      </c>
      <c r="DK160" s="84">
        <v>0</v>
      </c>
      <c r="DL160" s="84">
        <v>0</v>
      </c>
      <c r="DM160" s="84">
        <v>0</v>
      </c>
      <c r="DN160" s="84">
        <v>0</v>
      </c>
      <c r="DO160" s="84">
        <v>0</v>
      </c>
      <c r="DP160" s="84">
        <v>0</v>
      </c>
      <c r="DQ160" s="84">
        <v>0</v>
      </c>
      <c r="DR160" s="84">
        <v>0</v>
      </c>
      <c r="DS160" s="84">
        <v>0</v>
      </c>
      <c r="DT160" s="84">
        <v>0</v>
      </c>
      <c r="DU160" s="84">
        <v>0</v>
      </c>
      <c r="DV160" s="84">
        <v>0</v>
      </c>
      <c r="DW160" s="84">
        <v>0</v>
      </c>
      <c r="DX160" s="84">
        <v>0</v>
      </c>
      <c r="DY160" s="84">
        <v>0</v>
      </c>
      <c r="DZ160" s="84">
        <v>0</v>
      </c>
      <c r="EA160" s="84">
        <v>0</v>
      </c>
      <c r="EB160" s="84">
        <v>0</v>
      </c>
      <c r="EC160" s="84">
        <v>0</v>
      </c>
      <c r="ED160" s="84">
        <v>0</v>
      </c>
      <c r="EE160" s="84">
        <v>0</v>
      </c>
      <c r="EF160" s="197">
        <v>0</v>
      </c>
      <c r="EG160" s="108"/>
    </row>
    <row r="161" spans="1:137" x14ac:dyDescent="0.3">
      <c r="A161" s="21" t="s">
        <v>73</v>
      </c>
      <c r="B161" s="22">
        <v>0.5</v>
      </c>
      <c r="C161" s="13"/>
      <c r="D161" s="13"/>
      <c r="E161" s="196"/>
      <c r="F161" s="71" t="s">
        <v>184</v>
      </c>
      <c r="G161" s="83">
        <f>MAX(G159,G158,G160)</f>
        <v>7.2749999999999995</v>
      </c>
      <c r="H161" s="83">
        <f t="shared" ref="H161" si="1567">MAX(H159,H158,H160)</f>
        <v>7.2749999999999995</v>
      </c>
      <c r="I161" s="83">
        <f t="shared" ref="I161" si="1568">MAX(I159,I158,I160)</f>
        <v>7.2749999999999995</v>
      </c>
      <c r="J161" s="83">
        <f t="shared" ref="J161" si="1569">MAX(J159,J158,J160)</f>
        <v>7.2749999999999995</v>
      </c>
      <c r="K161" s="83">
        <f t="shared" ref="K161" si="1570">MAX(K159,K158,K160)</f>
        <v>7.2749999999999995</v>
      </c>
      <c r="L161" s="83">
        <f t="shared" ref="L161" si="1571">MAX(L159,L158,L160)</f>
        <v>9</v>
      </c>
      <c r="M161" s="83">
        <f t="shared" ref="M161" si="1572">MAX(M159,M158,M160)</f>
        <v>9</v>
      </c>
      <c r="N161" s="83">
        <f t="shared" ref="N161" si="1573">MAX(N159,N158,N160)</f>
        <v>9</v>
      </c>
      <c r="O161" s="83">
        <f t="shared" ref="O161" si="1574">MAX(O159,O158,O160)</f>
        <v>6.8999999999999995</v>
      </c>
      <c r="P161" s="83">
        <f t="shared" ref="P161" si="1575">MAX(P159,P158,P160)</f>
        <v>6.8999999999999995</v>
      </c>
      <c r="Q161" s="83">
        <f t="shared" ref="Q161" si="1576">MAX(Q159,Q158,Q160)</f>
        <v>6.8249999999999993</v>
      </c>
      <c r="R161" s="83">
        <f t="shared" ref="R161" si="1577">MAX(R159,R158,R160)</f>
        <v>6.8249999999999993</v>
      </c>
      <c r="S161" s="83">
        <f t="shared" ref="S161" si="1578">MAX(S159,S158,S160)</f>
        <v>6.8249999999999993</v>
      </c>
      <c r="T161" s="83">
        <f t="shared" ref="T161" si="1579">MAX(T159,T158,T160)</f>
        <v>6.8249999999999993</v>
      </c>
      <c r="U161" s="83">
        <f t="shared" ref="U161" si="1580">MAX(U159,U158,U160)</f>
        <v>6.8249999999999993</v>
      </c>
      <c r="V161" s="83">
        <f t="shared" ref="V161" si="1581">MAX(V159,V158,V160)</f>
        <v>6.8999999999999995</v>
      </c>
      <c r="W161" s="83">
        <f t="shared" ref="W161" si="1582">MAX(W159,W158,W160)</f>
        <v>6.8999999999999995</v>
      </c>
      <c r="X161" s="83">
        <f t="shared" ref="X161" si="1583">MAX(X159,X158,X160)</f>
        <v>6.8999999999999995</v>
      </c>
      <c r="Y161" s="83">
        <f t="shared" ref="Y161" si="1584">MAX(Y159,Y158,Y160)</f>
        <v>6.8999999999999995</v>
      </c>
      <c r="Z161" s="83">
        <f t="shared" ref="Z161" si="1585">MAX(Z159,Z158,Z160)</f>
        <v>6.8999999999999995</v>
      </c>
      <c r="AA161" s="83">
        <f t="shared" ref="AA161" si="1586">MAX(AA159,AA158,AA160)</f>
        <v>6.75</v>
      </c>
      <c r="AB161" s="83">
        <f t="shared" ref="AB161" si="1587">MAX(AB159,AB158,AB160)</f>
        <v>6.75</v>
      </c>
      <c r="AC161" s="83">
        <f t="shared" ref="AC161" si="1588">MAX(AC159,AC158,AC160)</f>
        <v>6.75</v>
      </c>
      <c r="AD161" s="83">
        <f t="shared" ref="AD161" si="1589">MAX(AD159,AD158,AD160)</f>
        <v>6.75</v>
      </c>
      <c r="AE161" s="83">
        <f t="shared" ref="AE161" si="1590">MAX(AE159,AE158,AE160)</f>
        <v>6.75</v>
      </c>
      <c r="AF161" s="83">
        <f t="shared" ref="AF161" si="1591">MAX(AF159,AF158,AF160)</f>
        <v>6.5249999999999995</v>
      </c>
      <c r="AG161" s="83">
        <f t="shared" ref="AG161" si="1592">MAX(AG159,AG158,AG160)</f>
        <v>6.5249999999999995</v>
      </c>
      <c r="AH161" s="83">
        <f t="shared" ref="AH161" si="1593">MAX(AH159,AH158,AH160)</f>
        <v>6.5249999999999995</v>
      </c>
      <c r="AI161" s="83">
        <f t="shared" ref="AI161" si="1594">MAX(AI159,AI158,AI160)</f>
        <v>6.5249999999999995</v>
      </c>
      <c r="AJ161" s="83">
        <f t="shared" ref="AJ161" si="1595">MAX(AJ159,AJ158,AJ160)</f>
        <v>6.5249999999999995</v>
      </c>
      <c r="AK161" s="83">
        <f t="shared" ref="AK161" si="1596">MAX(AK159,AK158,AK160)</f>
        <v>6.8999999999999995</v>
      </c>
      <c r="AL161" s="83">
        <f t="shared" ref="AL161" si="1597">MAX(AL159,AL158,AL160)</f>
        <v>6.8999999999999995</v>
      </c>
      <c r="AM161" s="83">
        <f t="shared" ref="AM161" si="1598">MAX(AM159,AM158,AM160)</f>
        <v>6.8999999999999995</v>
      </c>
      <c r="AN161" s="83">
        <f t="shared" ref="AN161" si="1599">MAX(AN159,AN158,AN160)</f>
        <v>6.8999999999999995</v>
      </c>
      <c r="AO161" s="83">
        <f t="shared" ref="AO161" si="1600">MAX(AO159,AO158,AO160)</f>
        <v>6.8999999999999995</v>
      </c>
      <c r="AP161" s="83">
        <f t="shared" ref="AP161" si="1601">MAX(AP159,AP158,AP160)</f>
        <v>6.8249999999999993</v>
      </c>
      <c r="AQ161" s="83">
        <f t="shared" ref="AQ161" si="1602">MAX(AQ159,AQ158,AQ160)</f>
        <v>6.8249999999999993</v>
      </c>
      <c r="AR161" s="83">
        <f t="shared" ref="AR161" si="1603">MAX(AR159,AR158,AR160)</f>
        <v>6.8249999999999993</v>
      </c>
      <c r="AS161" s="83">
        <f t="shared" ref="AS161" si="1604">MAX(AS159,AS158,AS160)</f>
        <v>6.8249999999999993</v>
      </c>
      <c r="AT161" s="83">
        <f t="shared" ref="AT161" si="1605">MAX(AT159,AT158,AT160)</f>
        <v>6.8249999999999993</v>
      </c>
      <c r="AU161" s="83">
        <f t="shared" ref="AU161" si="1606">MAX(AU159,AU158,AU160)</f>
        <v>7.3500000000000005</v>
      </c>
      <c r="AV161" s="83">
        <f t="shared" ref="AV161" si="1607">MAX(AV159,AV158,AV160)</f>
        <v>7.3500000000000005</v>
      </c>
      <c r="AW161" s="83">
        <f t="shared" ref="AW161" si="1608">MAX(AW159,AW158,AW160)</f>
        <v>7.3500000000000005</v>
      </c>
      <c r="AX161" s="83">
        <f t="shared" ref="AX161" si="1609">MAX(AX159,AX158,AX160)</f>
        <v>7.3500000000000005</v>
      </c>
      <c r="AY161" s="83">
        <f t="shared" ref="AY161" si="1610">MAX(AY159,AY158,AY160)</f>
        <v>7.3500000000000005</v>
      </c>
      <c r="AZ161" s="83">
        <f t="shared" ref="AZ161" si="1611">MAX(AZ159,AZ158,AZ160)</f>
        <v>8.0249999999999986</v>
      </c>
      <c r="BA161" s="83">
        <f t="shared" ref="BA161" si="1612">MAX(BA159,BA158,BA160)</f>
        <v>8.0249999999999986</v>
      </c>
      <c r="BB161" s="83">
        <f t="shared" ref="BB161" si="1613">MAX(BB159,BB158,BB160)</f>
        <v>8.0249999999999986</v>
      </c>
      <c r="BC161" s="83">
        <f t="shared" ref="BC161" si="1614">MAX(BC159,BC158,BC160)</f>
        <v>8.0249999999999986</v>
      </c>
      <c r="BD161" s="83">
        <f t="shared" ref="BD161" si="1615">MAX(BD159,BD158,BD160)</f>
        <v>8.0249999999999986</v>
      </c>
      <c r="BE161" s="83">
        <f t="shared" ref="BE161" si="1616">MAX(BE159,BE158,BE160)</f>
        <v>7.6499999999999995</v>
      </c>
      <c r="BF161" s="83">
        <f t="shared" ref="BF161" si="1617">MAX(BF159,BF158,BF160)</f>
        <v>7.6499999999999995</v>
      </c>
      <c r="BG161" s="83">
        <f t="shared" ref="BG161" si="1618">MAX(BG159,BG158,BG160)</f>
        <v>7.6499999999999995</v>
      </c>
      <c r="BH161" s="83">
        <f t="shared" ref="BH161" si="1619">MAX(BH159,BH158,BH160)</f>
        <v>7.6499999999999995</v>
      </c>
      <c r="BI161" s="83">
        <f t="shared" ref="BI161" si="1620">MAX(BI159,BI158,BI160)</f>
        <v>7.6499999999999995</v>
      </c>
      <c r="BJ161" s="83">
        <f t="shared" ref="BJ161" si="1621">MAX(BJ159,BJ158,BJ160)</f>
        <v>7.5</v>
      </c>
      <c r="BK161" s="83">
        <f t="shared" ref="BK161" si="1622">MAX(BK159,BK158,BK160)</f>
        <v>7.5</v>
      </c>
      <c r="BL161" s="83">
        <f t="shared" ref="BL161" si="1623">MAX(BL159,BL158,BL160)</f>
        <v>7.5</v>
      </c>
      <c r="BM161" s="83">
        <f t="shared" ref="BM161" si="1624">MAX(BM159,BM158,BM160)</f>
        <v>7.5</v>
      </c>
      <c r="BN161" s="83">
        <f t="shared" ref="BN161" si="1625">MAX(BN159,BN158,BN160)</f>
        <v>7.5</v>
      </c>
      <c r="BO161" s="83">
        <f t="shared" ref="BO161" si="1626">MAX(BO159,BO158,BO160)</f>
        <v>6.9750000000000005</v>
      </c>
      <c r="BP161" s="83">
        <f t="shared" ref="BP161" si="1627">MAX(BP159,BP158,BP160)</f>
        <v>6.9750000000000005</v>
      </c>
      <c r="BQ161" s="83">
        <f t="shared" ref="BQ161" si="1628">MAX(BQ159,BQ158,BQ160)</f>
        <v>6.9750000000000005</v>
      </c>
      <c r="BR161" s="83">
        <f t="shared" ref="BR161" si="1629">MAX(BR159,BR158,BR160)</f>
        <v>6.9750000000000005</v>
      </c>
      <c r="BS161" s="83">
        <f t="shared" ref="BS161" si="1630">MAX(BS159,BS158,BS160)</f>
        <v>6.9750000000000005</v>
      </c>
      <c r="BT161" s="83">
        <f t="shared" ref="BT161" si="1631">MAX(BT159,BT158,BT160)</f>
        <v>6.375</v>
      </c>
      <c r="BU161" s="83">
        <f t="shared" ref="BU161" si="1632">MAX(BU159,BU158,BU160)</f>
        <v>6.375</v>
      </c>
      <c r="BV161" s="83">
        <f t="shared" ref="BV161" si="1633">MAX(BV159,BV158,BV160)</f>
        <v>6.375</v>
      </c>
      <c r="BW161" s="83">
        <f t="shared" ref="BW161" si="1634">MAX(BW159,BW158,BW160)</f>
        <v>6.375</v>
      </c>
      <c r="BX161" s="83">
        <f t="shared" ref="BX161" si="1635">MAX(BX159,BX158,BX160)</f>
        <v>6.375</v>
      </c>
      <c r="BY161" s="83">
        <f t="shared" ref="BY161" si="1636">MAX(BY159,BY158,BY160)</f>
        <v>6.4499999999999993</v>
      </c>
      <c r="BZ161" s="83">
        <f t="shared" ref="BZ161" si="1637">MAX(BZ159,BZ158,BZ160)</f>
        <v>6.4499999999999993</v>
      </c>
      <c r="CA161" s="83">
        <f t="shared" ref="CA161" si="1638">MAX(CA159,CA158,CA160)</f>
        <v>6.4499999999999993</v>
      </c>
      <c r="CB161" s="83">
        <f t="shared" ref="CB161" si="1639">MAX(CB159,CB158,CB160)</f>
        <v>6.4499999999999993</v>
      </c>
      <c r="CC161" s="83">
        <f t="shared" ref="CC161" si="1640">MAX(CC159,CC158,CC160)</f>
        <v>6.4499999999999993</v>
      </c>
      <c r="CD161" s="83">
        <f t="shared" ref="CD161" si="1641">MAX(CD159,CD158,CD160)</f>
        <v>6.6750000000000007</v>
      </c>
      <c r="CE161" s="83">
        <f t="shared" ref="CE161" si="1642">MAX(CE159,CE158,CE160)</f>
        <v>6.6750000000000007</v>
      </c>
      <c r="CF161" s="83">
        <f t="shared" ref="CF161" si="1643">MAX(CF159,CF158,CF160)</f>
        <v>6.6750000000000007</v>
      </c>
      <c r="CG161" s="83">
        <f t="shared" ref="CG161" si="1644">MAX(CG159,CG158,CG160)</f>
        <v>6.6750000000000007</v>
      </c>
      <c r="CH161" s="83">
        <f t="shared" ref="CH161" si="1645">MAX(CH159,CH158,CH160)</f>
        <v>6.6750000000000007</v>
      </c>
      <c r="CI161" s="83">
        <f t="shared" ref="CI161" si="1646">MAX(CI159,CI158,CI160)</f>
        <v>6.8249999999999993</v>
      </c>
      <c r="CJ161" s="83">
        <f t="shared" ref="CJ161" si="1647">MAX(CJ159,CJ158,CJ160)</f>
        <v>6.8249999999999993</v>
      </c>
      <c r="CK161" s="83">
        <f t="shared" ref="CK161" si="1648">MAX(CK159,CK158,CK160)</f>
        <v>6.8249999999999993</v>
      </c>
      <c r="CL161" s="83">
        <f t="shared" ref="CL161" si="1649">MAX(CL159,CL158,CL160)</f>
        <v>6.8249999999999993</v>
      </c>
      <c r="CM161" s="83">
        <f t="shared" ref="CM161" si="1650">MAX(CM159,CM158,CM160)</f>
        <v>6.8249999999999993</v>
      </c>
      <c r="CN161" s="83">
        <f t="shared" ref="CN161" si="1651">MAX(CN159,CN158,CN160)</f>
        <v>6.9750000000000005</v>
      </c>
      <c r="CO161" s="83">
        <f t="shared" ref="CO161" si="1652">MAX(CO159,CO158,CO160)</f>
        <v>6.9750000000000005</v>
      </c>
      <c r="CP161" s="83">
        <f t="shared" ref="CP161" si="1653">MAX(CP159,CP158,CP160)</f>
        <v>6.9750000000000005</v>
      </c>
      <c r="CQ161" s="83">
        <f t="shared" ref="CQ161" si="1654">MAX(CQ159,CQ158,CQ160)</f>
        <v>6.9750000000000005</v>
      </c>
      <c r="CR161" s="83">
        <f t="shared" ref="CR161" si="1655">MAX(CR159,CR158,CR160)</f>
        <v>6.9750000000000005</v>
      </c>
      <c r="CS161" s="83">
        <f t="shared" ref="CS161" si="1656">MAX(CS159,CS158,CS160)</f>
        <v>6.8999999999999995</v>
      </c>
      <c r="CT161" s="83">
        <f t="shared" ref="CT161" si="1657">MAX(CT159,CT158,CT160)</f>
        <v>6.8999999999999995</v>
      </c>
      <c r="CU161" s="83">
        <f t="shared" ref="CU161" si="1658">MAX(CU159,CU158,CU160)</f>
        <v>6.8999999999999995</v>
      </c>
      <c r="CV161" s="83">
        <f t="shared" ref="CV161" si="1659">MAX(CV159,CV158,CV160)</f>
        <v>6.8999999999999995</v>
      </c>
      <c r="CW161" s="83">
        <f t="shared" ref="CW161" si="1660">MAX(CW159,CW158,CW160)</f>
        <v>6.8999999999999995</v>
      </c>
      <c r="CX161" s="83">
        <f t="shared" ref="CX161" si="1661">MAX(CX159,CX158,CX160)</f>
        <v>5.625</v>
      </c>
      <c r="CY161" s="83">
        <f t="shared" ref="CY161" si="1662">MAX(CY159,CY158,CY160)</f>
        <v>5.625</v>
      </c>
      <c r="CZ161" s="83">
        <f t="shared" ref="CZ161" si="1663">MAX(CZ159,CZ158,CZ160)</f>
        <v>5.625</v>
      </c>
      <c r="DA161" s="83">
        <f t="shared" ref="DA161" si="1664">MAX(DA159,DA158,DA160)</f>
        <v>6.0749999999999993</v>
      </c>
      <c r="DB161" s="83">
        <f t="shared" ref="DB161" si="1665">MAX(DB159,DB158,DB160)</f>
        <v>6.0749999999999993</v>
      </c>
      <c r="DC161" s="83">
        <f t="shared" ref="DC161" si="1666">MAX(DC159,DC158,DC160)</f>
        <v>5.9250000000000007</v>
      </c>
      <c r="DD161" s="83">
        <f t="shared" ref="DD161" si="1667">MAX(DD159,DD158,DD160)</f>
        <v>5.9250000000000007</v>
      </c>
      <c r="DE161" s="83">
        <f t="shared" ref="DE161" si="1668">MAX(DE159,DE158,DE160)</f>
        <v>5.9250000000000007</v>
      </c>
      <c r="DF161" s="83">
        <f t="shared" ref="DF161" si="1669">MAX(DF159,DF158,DF160)</f>
        <v>5.9250000000000007</v>
      </c>
      <c r="DG161" s="83">
        <f t="shared" ref="DG161" si="1670">MAX(DG159,DG158,DG160)</f>
        <v>5.9250000000000007</v>
      </c>
      <c r="DH161" s="83">
        <f t="shared" ref="DH161" si="1671">MAX(DH159,DH158,DH160)</f>
        <v>5.7750000000000004</v>
      </c>
      <c r="DI161" s="83">
        <f t="shared" ref="DI161" si="1672">MAX(DI159,DI158,DI160)</f>
        <v>5.7750000000000004</v>
      </c>
      <c r="DJ161" s="83">
        <f t="shared" ref="DJ161" si="1673">MAX(DJ159,DJ158,DJ160)</f>
        <v>5.7750000000000004</v>
      </c>
      <c r="DK161" s="83">
        <f t="shared" ref="DK161" si="1674">MAX(DK159,DK158,DK160)</f>
        <v>5.7750000000000004</v>
      </c>
      <c r="DL161" s="83">
        <f t="shared" ref="DL161" si="1675">MAX(DL159,DL158,DL160)</f>
        <v>5.7750000000000004</v>
      </c>
      <c r="DM161" s="83">
        <f t="shared" ref="DM161" si="1676">MAX(DM159,DM158,DM160)</f>
        <v>5.1750000000000007</v>
      </c>
      <c r="DN161" s="83">
        <f t="shared" ref="DN161" si="1677">MAX(DN159,DN158,DN160)</f>
        <v>5.1750000000000007</v>
      </c>
      <c r="DO161" s="83">
        <f t="shared" ref="DO161" si="1678">MAX(DO159,DO158,DO160)</f>
        <v>5.1750000000000007</v>
      </c>
      <c r="DP161" s="83">
        <f t="shared" ref="DP161" si="1679">MAX(DP159,DP158,DP160)</f>
        <v>5.1750000000000007</v>
      </c>
      <c r="DQ161" s="83">
        <f t="shared" ref="DQ161" si="1680">MAX(DQ159,DQ158,DQ160)</f>
        <v>6.0247499999999992</v>
      </c>
      <c r="DR161" s="83">
        <f t="shared" ref="DR161" si="1681">MAX(DR159,DR158,DR160)</f>
        <v>5.5747499999999999</v>
      </c>
      <c r="DS161" s="83">
        <f t="shared" ref="DS161" si="1682">MAX(DS159,DS158,DS160)</f>
        <v>6.5079300000000009</v>
      </c>
      <c r="DT161" s="83">
        <f t="shared" ref="DT161" si="1683">MAX(DT159,DT158,DT160)</f>
        <v>6.5079300000000009</v>
      </c>
      <c r="DU161" s="83">
        <f t="shared" ref="DU161" si="1684">MAX(DU159,DU158,DU160)</f>
        <v>6.0579299999999998</v>
      </c>
      <c r="DV161" s="83">
        <f t="shared" ref="DV161" si="1685">MAX(DV159,DV158,DV160)</f>
        <v>6.9015000000000013</v>
      </c>
      <c r="DW161" s="83">
        <f t="shared" ref="DW161" si="1686">MAX(DW159,DW158,DW160)</f>
        <v>5.3265000000000011</v>
      </c>
      <c r="DX161" s="83">
        <f t="shared" ref="DX161" si="1687">MAX(DX159,DX158,DX160)</f>
        <v>6.2596800000000012</v>
      </c>
      <c r="DY161" s="83">
        <f t="shared" ref="DY161" si="1688">MAX(DY159,DY158,DY160)</f>
        <v>6.2596800000000012</v>
      </c>
      <c r="DZ161" s="83">
        <f t="shared" ref="DZ161" si="1689">MAX(DZ159,DZ158,DZ160)</f>
        <v>6.2596800000000012</v>
      </c>
      <c r="EA161" s="83">
        <f t="shared" ref="EA161" si="1690">MAX(EA159,EA158,EA160)</f>
        <v>6.2596800000000012</v>
      </c>
      <c r="EB161" s="83">
        <f t="shared" ref="EB161" si="1691">MAX(EB159,EB158,EB160)</f>
        <v>4.6846800000000011</v>
      </c>
      <c r="EC161" s="83">
        <f t="shared" ref="EC161" si="1692">MAX(EC159,EC158,EC160)</f>
        <v>4.6846800000000011</v>
      </c>
      <c r="ED161" s="83">
        <f t="shared" ref="ED161" si="1693">MAX(ED159,ED158,ED160)</f>
        <v>4.6846800000000011</v>
      </c>
      <c r="EE161" s="83">
        <f t="shared" ref="EE161" si="1694">MAX(EE159,EE158,EE160)</f>
        <v>4.6846800000000011</v>
      </c>
      <c r="EF161" s="83">
        <f t="shared" ref="EF161" si="1695">MAX(EF159,EF158,EF160)</f>
        <v>4.6846800000000011</v>
      </c>
      <c r="EG161" s="108"/>
    </row>
    <row r="162" spans="1:137" x14ac:dyDescent="0.3">
      <c r="A162" s="28" t="s">
        <v>74</v>
      </c>
      <c r="B162" s="76" t="s">
        <v>107</v>
      </c>
      <c r="C162" s="13"/>
      <c r="D162" s="13"/>
      <c r="E162" s="196"/>
      <c r="F162" s="71" t="s">
        <v>185</v>
      </c>
      <c r="G162" s="83">
        <f>G156*$B157</f>
        <v>14.549999999999999</v>
      </c>
      <c r="H162" s="83">
        <f t="shared" ref="H162:BS162" si="1696">H156*$B157</f>
        <v>14.549999999999999</v>
      </c>
      <c r="I162" s="83">
        <f t="shared" si="1696"/>
        <v>14.549999999999999</v>
      </c>
      <c r="J162" s="83">
        <f t="shared" si="1696"/>
        <v>14.549999999999999</v>
      </c>
      <c r="K162" s="83">
        <f t="shared" si="1696"/>
        <v>14.549999999999999</v>
      </c>
      <c r="L162" s="83">
        <f t="shared" si="1696"/>
        <v>18</v>
      </c>
      <c r="M162" s="83">
        <f t="shared" si="1696"/>
        <v>18</v>
      </c>
      <c r="N162" s="83">
        <f t="shared" si="1696"/>
        <v>18</v>
      </c>
      <c r="O162" s="83">
        <f t="shared" si="1696"/>
        <v>13.799999999999999</v>
      </c>
      <c r="P162" s="83">
        <f t="shared" si="1696"/>
        <v>13.799999999999999</v>
      </c>
      <c r="Q162" s="83">
        <f t="shared" si="1696"/>
        <v>13.649999999999999</v>
      </c>
      <c r="R162" s="83">
        <f t="shared" si="1696"/>
        <v>13.649999999999999</v>
      </c>
      <c r="S162" s="83">
        <f t="shared" si="1696"/>
        <v>13.649999999999999</v>
      </c>
      <c r="T162" s="83">
        <f t="shared" si="1696"/>
        <v>13.649999999999999</v>
      </c>
      <c r="U162" s="83">
        <f t="shared" si="1696"/>
        <v>13.649999999999999</v>
      </c>
      <c r="V162" s="83">
        <f t="shared" si="1696"/>
        <v>13.799999999999999</v>
      </c>
      <c r="W162" s="83">
        <f t="shared" si="1696"/>
        <v>13.799999999999999</v>
      </c>
      <c r="X162" s="83">
        <f t="shared" si="1696"/>
        <v>13.799999999999999</v>
      </c>
      <c r="Y162" s="83">
        <f t="shared" si="1696"/>
        <v>13.799999999999999</v>
      </c>
      <c r="Z162" s="83">
        <f t="shared" si="1696"/>
        <v>13.799999999999999</v>
      </c>
      <c r="AA162" s="83">
        <f t="shared" si="1696"/>
        <v>13.5</v>
      </c>
      <c r="AB162" s="83">
        <f t="shared" si="1696"/>
        <v>13.5</v>
      </c>
      <c r="AC162" s="83">
        <f t="shared" si="1696"/>
        <v>13.5</v>
      </c>
      <c r="AD162" s="83">
        <f t="shared" si="1696"/>
        <v>13.5</v>
      </c>
      <c r="AE162" s="83">
        <f t="shared" si="1696"/>
        <v>13.5</v>
      </c>
      <c r="AF162" s="83">
        <f t="shared" si="1696"/>
        <v>13.049999999999999</v>
      </c>
      <c r="AG162" s="83">
        <f t="shared" si="1696"/>
        <v>13.049999999999999</v>
      </c>
      <c r="AH162" s="83">
        <f t="shared" si="1696"/>
        <v>13.049999999999999</v>
      </c>
      <c r="AI162" s="83">
        <f t="shared" si="1696"/>
        <v>13.049999999999999</v>
      </c>
      <c r="AJ162" s="83">
        <f t="shared" si="1696"/>
        <v>13.049999999999999</v>
      </c>
      <c r="AK162" s="83">
        <f t="shared" si="1696"/>
        <v>13.799999999999999</v>
      </c>
      <c r="AL162" s="83">
        <f t="shared" si="1696"/>
        <v>13.799999999999999</v>
      </c>
      <c r="AM162" s="83">
        <f t="shared" si="1696"/>
        <v>13.799999999999999</v>
      </c>
      <c r="AN162" s="83">
        <f t="shared" si="1696"/>
        <v>13.799999999999999</v>
      </c>
      <c r="AO162" s="83">
        <f t="shared" si="1696"/>
        <v>13.799999999999999</v>
      </c>
      <c r="AP162" s="83">
        <f t="shared" si="1696"/>
        <v>13.649999999999999</v>
      </c>
      <c r="AQ162" s="83">
        <f t="shared" si="1696"/>
        <v>13.649999999999999</v>
      </c>
      <c r="AR162" s="83">
        <f t="shared" si="1696"/>
        <v>13.649999999999999</v>
      </c>
      <c r="AS162" s="83">
        <f t="shared" si="1696"/>
        <v>13.649999999999999</v>
      </c>
      <c r="AT162" s="83">
        <f t="shared" si="1696"/>
        <v>13.649999999999999</v>
      </c>
      <c r="AU162" s="83">
        <f t="shared" si="1696"/>
        <v>14.700000000000001</v>
      </c>
      <c r="AV162" s="83">
        <f t="shared" si="1696"/>
        <v>14.700000000000001</v>
      </c>
      <c r="AW162" s="83">
        <f t="shared" si="1696"/>
        <v>14.700000000000001</v>
      </c>
      <c r="AX162" s="83">
        <f t="shared" si="1696"/>
        <v>14.700000000000001</v>
      </c>
      <c r="AY162" s="83">
        <f t="shared" si="1696"/>
        <v>14.700000000000001</v>
      </c>
      <c r="AZ162" s="83">
        <f t="shared" si="1696"/>
        <v>16.049999999999997</v>
      </c>
      <c r="BA162" s="83">
        <f t="shared" si="1696"/>
        <v>16.049999999999997</v>
      </c>
      <c r="BB162" s="83">
        <f t="shared" si="1696"/>
        <v>16.049999999999997</v>
      </c>
      <c r="BC162" s="83">
        <f t="shared" si="1696"/>
        <v>16.049999999999997</v>
      </c>
      <c r="BD162" s="83">
        <f t="shared" si="1696"/>
        <v>16.049999999999997</v>
      </c>
      <c r="BE162" s="83">
        <f t="shared" si="1696"/>
        <v>15.299999999999999</v>
      </c>
      <c r="BF162" s="83">
        <f t="shared" si="1696"/>
        <v>15.299999999999999</v>
      </c>
      <c r="BG162" s="83">
        <f t="shared" si="1696"/>
        <v>15.299999999999999</v>
      </c>
      <c r="BH162" s="83">
        <f t="shared" si="1696"/>
        <v>15.299999999999999</v>
      </c>
      <c r="BI162" s="83">
        <f t="shared" si="1696"/>
        <v>15.299999999999999</v>
      </c>
      <c r="BJ162" s="83">
        <f t="shared" si="1696"/>
        <v>15</v>
      </c>
      <c r="BK162" s="83">
        <f t="shared" si="1696"/>
        <v>15</v>
      </c>
      <c r="BL162" s="83">
        <f t="shared" si="1696"/>
        <v>15</v>
      </c>
      <c r="BM162" s="83">
        <f t="shared" si="1696"/>
        <v>15</v>
      </c>
      <c r="BN162" s="83">
        <f t="shared" si="1696"/>
        <v>15</v>
      </c>
      <c r="BO162" s="83">
        <f t="shared" si="1696"/>
        <v>13.950000000000001</v>
      </c>
      <c r="BP162" s="83">
        <f t="shared" si="1696"/>
        <v>13.950000000000001</v>
      </c>
      <c r="BQ162" s="83">
        <f t="shared" si="1696"/>
        <v>13.950000000000001</v>
      </c>
      <c r="BR162" s="83">
        <f t="shared" si="1696"/>
        <v>13.950000000000001</v>
      </c>
      <c r="BS162" s="83">
        <f t="shared" si="1696"/>
        <v>13.950000000000001</v>
      </c>
      <c r="BT162" s="83">
        <f t="shared" ref="BT162:EE162" si="1697">BT156*$B157</f>
        <v>12.75</v>
      </c>
      <c r="BU162" s="83">
        <f t="shared" si="1697"/>
        <v>12.75</v>
      </c>
      <c r="BV162" s="83">
        <f t="shared" si="1697"/>
        <v>12.75</v>
      </c>
      <c r="BW162" s="83">
        <f t="shared" si="1697"/>
        <v>12.75</v>
      </c>
      <c r="BX162" s="83">
        <f t="shared" si="1697"/>
        <v>12.75</v>
      </c>
      <c r="BY162" s="83">
        <f t="shared" si="1697"/>
        <v>12.899999999999999</v>
      </c>
      <c r="BZ162" s="83">
        <f t="shared" si="1697"/>
        <v>12.899999999999999</v>
      </c>
      <c r="CA162" s="83">
        <f t="shared" si="1697"/>
        <v>12.899999999999999</v>
      </c>
      <c r="CB162" s="83">
        <f t="shared" si="1697"/>
        <v>12.899999999999999</v>
      </c>
      <c r="CC162" s="83">
        <f t="shared" si="1697"/>
        <v>12.899999999999999</v>
      </c>
      <c r="CD162" s="83">
        <f t="shared" si="1697"/>
        <v>13.350000000000001</v>
      </c>
      <c r="CE162" s="83">
        <f t="shared" si="1697"/>
        <v>13.350000000000001</v>
      </c>
      <c r="CF162" s="83">
        <f t="shared" si="1697"/>
        <v>13.350000000000001</v>
      </c>
      <c r="CG162" s="83">
        <f t="shared" si="1697"/>
        <v>13.350000000000001</v>
      </c>
      <c r="CH162" s="83">
        <f t="shared" si="1697"/>
        <v>13.350000000000001</v>
      </c>
      <c r="CI162" s="83">
        <f t="shared" si="1697"/>
        <v>13.649999999999999</v>
      </c>
      <c r="CJ162" s="83">
        <f t="shared" si="1697"/>
        <v>13.649999999999999</v>
      </c>
      <c r="CK162" s="83">
        <f t="shared" si="1697"/>
        <v>13.649999999999999</v>
      </c>
      <c r="CL162" s="83">
        <f t="shared" si="1697"/>
        <v>13.649999999999999</v>
      </c>
      <c r="CM162" s="83">
        <f t="shared" si="1697"/>
        <v>13.649999999999999</v>
      </c>
      <c r="CN162" s="83">
        <f t="shared" si="1697"/>
        <v>13.950000000000001</v>
      </c>
      <c r="CO162" s="83">
        <f t="shared" si="1697"/>
        <v>13.950000000000001</v>
      </c>
      <c r="CP162" s="83">
        <f t="shared" si="1697"/>
        <v>13.950000000000001</v>
      </c>
      <c r="CQ162" s="83">
        <f t="shared" si="1697"/>
        <v>13.950000000000001</v>
      </c>
      <c r="CR162" s="83">
        <f t="shared" si="1697"/>
        <v>13.950000000000001</v>
      </c>
      <c r="CS162" s="83">
        <f t="shared" si="1697"/>
        <v>13.799999999999999</v>
      </c>
      <c r="CT162" s="83">
        <f t="shared" si="1697"/>
        <v>13.799999999999999</v>
      </c>
      <c r="CU162" s="83">
        <f t="shared" si="1697"/>
        <v>13.799999999999999</v>
      </c>
      <c r="CV162" s="83">
        <f t="shared" si="1697"/>
        <v>13.799999999999999</v>
      </c>
      <c r="CW162" s="83">
        <f t="shared" si="1697"/>
        <v>13.799999999999999</v>
      </c>
      <c r="CX162" s="83">
        <f t="shared" si="1697"/>
        <v>11.25</v>
      </c>
      <c r="CY162" s="83">
        <f t="shared" si="1697"/>
        <v>11.25</v>
      </c>
      <c r="CZ162" s="83">
        <f t="shared" si="1697"/>
        <v>11.25</v>
      </c>
      <c r="DA162" s="83">
        <f t="shared" si="1697"/>
        <v>12.149999999999999</v>
      </c>
      <c r="DB162" s="83">
        <f t="shared" si="1697"/>
        <v>12.149999999999999</v>
      </c>
      <c r="DC162" s="83">
        <f t="shared" si="1697"/>
        <v>11.850000000000001</v>
      </c>
      <c r="DD162" s="83">
        <f t="shared" si="1697"/>
        <v>11.850000000000001</v>
      </c>
      <c r="DE162" s="83">
        <f t="shared" si="1697"/>
        <v>11.850000000000001</v>
      </c>
      <c r="DF162" s="83">
        <f t="shared" si="1697"/>
        <v>11.850000000000001</v>
      </c>
      <c r="DG162" s="83">
        <f t="shared" si="1697"/>
        <v>11.850000000000001</v>
      </c>
      <c r="DH162" s="83">
        <f t="shared" si="1697"/>
        <v>11.55</v>
      </c>
      <c r="DI162" s="83">
        <f t="shared" si="1697"/>
        <v>11.55</v>
      </c>
      <c r="DJ162" s="83">
        <f t="shared" si="1697"/>
        <v>11.55</v>
      </c>
      <c r="DK162" s="83">
        <f t="shared" si="1697"/>
        <v>11.55</v>
      </c>
      <c r="DL162" s="83">
        <f t="shared" si="1697"/>
        <v>11.55</v>
      </c>
      <c r="DM162" s="83">
        <f t="shared" si="1697"/>
        <v>10.350000000000001</v>
      </c>
      <c r="DN162" s="83">
        <f t="shared" si="1697"/>
        <v>10.350000000000001</v>
      </c>
      <c r="DO162" s="83">
        <f t="shared" si="1697"/>
        <v>10.350000000000001</v>
      </c>
      <c r="DP162" s="83">
        <f t="shared" si="1697"/>
        <v>10.350000000000001</v>
      </c>
      <c r="DQ162" s="83">
        <f t="shared" si="1697"/>
        <v>12.049499999999998</v>
      </c>
      <c r="DR162" s="83">
        <f t="shared" si="1697"/>
        <v>11.1495</v>
      </c>
      <c r="DS162" s="83">
        <f t="shared" si="1697"/>
        <v>13.015860000000002</v>
      </c>
      <c r="DT162" s="83">
        <f t="shared" si="1697"/>
        <v>13.015860000000002</v>
      </c>
      <c r="DU162" s="83">
        <f t="shared" si="1697"/>
        <v>12.11586</v>
      </c>
      <c r="DV162" s="83">
        <f t="shared" si="1697"/>
        <v>13.803000000000003</v>
      </c>
      <c r="DW162" s="83">
        <f t="shared" si="1697"/>
        <v>10.653000000000002</v>
      </c>
      <c r="DX162" s="83">
        <f t="shared" si="1697"/>
        <v>12.519360000000002</v>
      </c>
      <c r="DY162" s="83">
        <f t="shared" si="1697"/>
        <v>12.519360000000002</v>
      </c>
      <c r="DZ162" s="83">
        <f t="shared" si="1697"/>
        <v>12.519360000000002</v>
      </c>
      <c r="EA162" s="83">
        <f t="shared" si="1697"/>
        <v>12.519360000000002</v>
      </c>
      <c r="EB162" s="83">
        <f t="shared" si="1697"/>
        <v>9.3693600000000021</v>
      </c>
      <c r="EC162" s="83">
        <f t="shared" si="1697"/>
        <v>9.3693600000000021</v>
      </c>
      <c r="ED162" s="83">
        <f t="shared" si="1697"/>
        <v>9.3693600000000021</v>
      </c>
      <c r="EE162" s="83">
        <f t="shared" si="1697"/>
        <v>9.3693600000000021</v>
      </c>
      <c r="EF162" s="83">
        <f t="shared" ref="EF162" si="1698">EF156*$B157</f>
        <v>9.3693600000000021</v>
      </c>
      <c r="EG162" s="108"/>
    </row>
    <row r="163" spans="1:137" x14ac:dyDescent="0.3">
      <c r="A163" s="21" t="s">
        <v>75</v>
      </c>
      <c r="B163" s="22">
        <v>0.7</v>
      </c>
      <c r="C163" s="13"/>
      <c r="D163" s="13"/>
      <c r="E163" s="196"/>
      <c r="F163" s="71" t="s">
        <v>186</v>
      </c>
      <c r="G163" s="83">
        <f>$B161*$B163*G156</f>
        <v>1.6974999999999998</v>
      </c>
      <c r="H163" s="83">
        <f t="shared" ref="H163:BS163" si="1699">$B161*$B163*H156</f>
        <v>1.6974999999999998</v>
      </c>
      <c r="I163" s="83">
        <f t="shared" si="1699"/>
        <v>1.6974999999999998</v>
      </c>
      <c r="J163" s="83">
        <f t="shared" si="1699"/>
        <v>1.6974999999999998</v>
      </c>
      <c r="K163" s="83">
        <f t="shared" si="1699"/>
        <v>1.6974999999999998</v>
      </c>
      <c r="L163" s="83">
        <f t="shared" si="1699"/>
        <v>2.0999999999999996</v>
      </c>
      <c r="M163" s="83">
        <f t="shared" si="1699"/>
        <v>2.0999999999999996</v>
      </c>
      <c r="N163" s="83">
        <f t="shared" si="1699"/>
        <v>2.0999999999999996</v>
      </c>
      <c r="O163" s="83">
        <f t="shared" si="1699"/>
        <v>1.6099999999999999</v>
      </c>
      <c r="P163" s="83">
        <f t="shared" si="1699"/>
        <v>1.6099999999999999</v>
      </c>
      <c r="Q163" s="83">
        <f t="shared" si="1699"/>
        <v>1.5924999999999998</v>
      </c>
      <c r="R163" s="83">
        <f t="shared" si="1699"/>
        <v>1.5924999999999998</v>
      </c>
      <c r="S163" s="83">
        <f t="shared" si="1699"/>
        <v>1.5924999999999998</v>
      </c>
      <c r="T163" s="83">
        <f t="shared" si="1699"/>
        <v>1.5924999999999998</v>
      </c>
      <c r="U163" s="83">
        <f t="shared" si="1699"/>
        <v>1.5924999999999998</v>
      </c>
      <c r="V163" s="83">
        <f t="shared" si="1699"/>
        <v>1.6099999999999999</v>
      </c>
      <c r="W163" s="83">
        <f t="shared" si="1699"/>
        <v>1.6099999999999999</v>
      </c>
      <c r="X163" s="83">
        <f t="shared" si="1699"/>
        <v>1.6099999999999999</v>
      </c>
      <c r="Y163" s="83">
        <f t="shared" si="1699"/>
        <v>1.6099999999999999</v>
      </c>
      <c r="Z163" s="83">
        <f t="shared" si="1699"/>
        <v>1.6099999999999999</v>
      </c>
      <c r="AA163" s="83">
        <f t="shared" si="1699"/>
        <v>1.575</v>
      </c>
      <c r="AB163" s="83">
        <f t="shared" si="1699"/>
        <v>1.575</v>
      </c>
      <c r="AC163" s="83">
        <f t="shared" si="1699"/>
        <v>1.575</v>
      </c>
      <c r="AD163" s="83">
        <f t="shared" si="1699"/>
        <v>1.575</v>
      </c>
      <c r="AE163" s="83">
        <f t="shared" si="1699"/>
        <v>1.575</v>
      </c>
      <c r="AF163" s="83">
        <f t="shared" si="1699"/>
        <v>1.5224999999999997</v>
      </c>
      <c r="AG163" s="83">
        <f t="shared" si="1699"/>
        <v>1.5224999999999997</v>
      </c>
      <c r="AH163" s="83">
        <f t="shared" si="1699"/>
        <v>1.5224999999999997</v>
      </c>
      <c r="AI163" s="83">
        <f t="shared" si="1699"/>
        <v>1.5224999999999997</v>
      </c>
      <c r="AJ163" s="83">
        <f t="shared" si="1699"/>
        <v>1.5224999999999997</v>
      </c>
      <c r="AK163" s="83">
        <f t="shared" si="1699"/>
        <v>1.6099999999999999</v>
      </c>
      <c r="AL163" s="83">
        <f t="shared" si="1699"/>
        <v>1.6099999999999999</v>
      </c>
      <c r="AM163" s="83">
        <f t="shared" si="1699"/>
        <v>1.6099999999999999</v>
      </c>
      <c r="AN163" s="83">
        <f t="shared" si="1699"/>
        <v>1.6099999999999999</v>
      </c>
      <c r="AO163" s="83">
        <f t="shared" si="1699"/>
        <v>1.6099999999999999</v>
      </c>
      <c r="AP163" s="83">
        <f t="shared" si="1699"/>
        <v>1.5924999999999998</v>
      </c>
      <c r="AQ163" s="83">
        <f t="shared" si="1699"/>
        <v>1.5924999999999998</v>
      </c>
      <c r="AR163" s="83">
        <f t="shared" si="1699"/>
        <v>1.5924999999999998</v>
      </c>
      <c r="AS163" s="83">
        <f t="shared" si="1699"/>
        <v>1.5924999999999998</v>
      </c>
      <c r="AT163" s="83">
        <f t="shared" si="1699"/>
        <v>1.5924999999999998</v>
      </c>
      <c r="AU163" s="83">
        <f t="shared" si="1699"/>
        <v>1.7150000000000001</v>
      </c>
      <c r="AV163" s="83">
        <f t="shared" si="1699"/>
        <v>1.7150000000000001</v>
      </c>
      <c r="AW163" s="83">
        <f t="shared" si="1699"/>
        <v>1.7150000000000001</v>
      </c>
      <c r="AX163" s="83">
        <f t="shared" si="1699"/>
        <v>1.7150000000000001</v>
      </c>
      <c r="AY163" s="83">
        <f t="shared" si="1699"/>
        <v>1.7150000000000001</v>
      </c>
      <c r="AZ163" s="83">
        <f t="shared" si="1699"/>
        <v>1.8724999999999998</v>
      </c>
      <c r="BA163" s="83">
        <f t="shared" si="1699"/>
        <v>1.8724999999999998</v>
      </c>
      <c r="BB163" s="83">
        <f t="shared" si="1699"/>
        <v>1.8724999999999998</v>
      </c>
      <c r="BC163" s="83">
        <f t="shared" si="1699"/>
        <v>1.8724999999999998</v>
      </c>
      <c r="BD163" s="83">
        <f t="shared" si="1699"/>
        <v>1.8724999999999998</v>
      </c>
      <c r="BE163" s="83">
        <f t="shared" si="1699"/>
        <v>1.7849999999999997</v>
      </c>
      <c r="BF163" s="83">
        <f t="shared" si="1699"/>
        <v>1.7849999999999997</v>
      </c>
      <c r="BG163" s="83">
        <f t="shared" si="1699"/>
        <v>1.7849999999999997</v>
      </c>
      <c r="BH163" s="83">
        <f t="shared" si="1699"/>
        <v>1.7849999999999997</v>
      </c>
      <c r="BI163" s="83">
        <f t="shared" si="1699"/>
        <v>1.7849999999999997</v>
      </c>
      <c r="BJ163" s="83">
        <f t="shared" si="1699"/>
        <v>1.75</v>
      </c>
      <c r="BK163" s="83">
        <f t="shared" si="1699"/>
        <v>1.75</v>
      </c>
      <c r="BL163" s="83">
        <f t="shared" si="1699"/>
        <v>1.75</v>
      </c>
      <c r="BM163" s="83">
        <f t="shared" si="1699"/>
        <v>1.75</v>
      </c>
      <c r="BN163" s="83">
        <f t="shared" si="1699"/>
        <v>1.75</v>
      </c>
      <c r="BO163" s="83">
        <f t="shared" si="1699"/>
        <v>1.6274999999999999</v>
      </c>
      <c r="BP163" s="83">
        <f t="shared" si="1699"/>
        <v>1.6274999999999999</v>
      </c>
      <c r="BQ163" s="83">
        <f t="shared" si="1699"/>
        <v>1.6274999999999999</v>
      </c>
      <c r="BR163" s="83">
        <f t="shared" si="1699"/>
        <v>1.6274999999999999</v>
      </c>
      <c r="BS163" s="83">
        <f t="shared" si="1699"/>
        <v>1.6274999999999999</v>
      </c>
      <c r="BT163" s="83">
        <f t="shared" ref="BT163:EE163" si="1700">$B161*$B163*BT156</f>
        <v>1.4874999999999998</v>
      </c>
      <c r="BU163" s="83">
        <f t="shared" si="1700"/>
        <v>1.4874999999999998</v>
      </c>
      <c r="BV163" s="83">
        <f t="shared" si="1700"/>
        <v>1.4874999999999998</v>
      </c>
      <c r="BW163" s="83">
        <f t="shared" si="1700"/>
        <v>1.4874999999999998</v>
      </c>
      <c r="BX163" s="83">
        <f t="shared" si="1700"/>
        <v>1.4874999999999998</v>
      </c>
      <c r="BY163" s="83">
        <f t="shared" si="1700"/>
        <v>1.5049999999999999</v>
      </c>
      <c r="BZ163" s="83">
        <f t="shared" si="1700"/>
        <v>1.5049999999999999</v>
      </c>
      <c r="CA163" s="83">
        <f t="shared" si="1700"/>
        <v>1.5049999999999999</v>
      </c>
      <c r="CB163" s="83">
        <f t="shared" si="1700"/>
        <v>1.5049999999999999</v>
      </c>
      <c r="CC163" s="83">
        <f t="shared" si="1700"/>
        <v>1.5049999999999999</v>
      </c>
      <c r="CD163" s="83">
        <f t="shared" si="1700"/>
        <v>1.5574999999999999</v>
      </c>
      <c r="CE163" s="83">
        <f t="shared" si="1700"/>
        <v>1.5574999999999999</v>
      </c>
      <c r="CF163" s="83">
        <f t="shared" si="1700"/>
        <v>1.5574999999999999</v>
      </c>
      <c r="CG163" s="83">
        <f t="shared" si="1700"/>
        <v>1.5574999999999999</v>
      </c>
      <c r="CH163" s="83">
        <f t="shared" si="1700"/>
        <v>1.5574999999999999</v>
      </c>
      <c r="CI163" s="83">
        <f t="shared" si="1700"/>
        <v>1.5924999999999998</v>
      </c>
      <c r="CJ163" s="83">
        <f t="shared" si="1700"/>
        <v>1.5924999999999998</v>
      </c>
      <c r="CK163" s="83">
        <f t="shared" si="1700"/>
        <v>1.5924999999999998</v>
      </c>
      <c r="CL163" s="83">
        <f t="shared" si="1700"/>
        <v>1.5924999999999998</v>
      </c>
      <c r="CM163" s="83">
        <f t="shared" si="1700"/>
        <v>1.5924999999999998</v>
      </c>
      <c r="CN163" s="83">
        <f t="shared" si="1700"/>
        <v>1.6274999999999999</v>
      </c>
      <c r="CO163" s="83">
        <f t="shared" si="1700"/>
        <v>1.6274999999999999</v>
      </c>
      <c r="CP163" s="83">
        <f t="shared" si="1700"/>
        <v>1.6274999999999999</v>
      </c>
      <c r="CQ163" s="83">
        <f t="shared" si="1700"/>
        <v>1.6274999999999999</v>
      </c>
      <c r="CR163" s="83">
        <f t="shared" si="1700"/>
        <v>1.6274999999999999</v>
      </c>
      <c r="CS163" s="83">
        <f t="shared" si="1700"/>
        <v>1.6099999999999999</v>
      </c>
      <c r="CT163" s="83">
        <f t="shared" si="1700"/>
        <v>1.6099999999999999</v>
      </c>
      <c r="CU163" s="83">
        <f t="shared" si="1700"/>
        <v>1.6099999999999999</v>
      </c>
      <c r="CV163" s="83">
        <f t="shared" si="1700"/>
        <v>1.6099999999999999</v>
      </c>
      <c r="CW163" s="83">
        <f t="shared" si="1700"/>
        <v>1.6099999999999999</v>
      </c>
      <c r="CX163" s="83">
        <f t="shared" si="1700"/>
        <v>1.3125</v>
      </c>
      <c r="CY163" s="83">
        <f t="shared" si="1700"/>
        <v>1.3125</v>
      </c>
      <c r="CZ163" s="83">
        <f t="shared" si="1700"/>
        <v>1.3125</v>
      </c>
      <c r="DA163" s="83">
        <f t="shared" si="1700"/>
        <v>1.4174999999999998</v>
      </c>
      <c r="DB163" s="83">
        <f t="shared" si="1700"/>
        <v>1.4174999999999998</v>
      </c>
      <c r="DC163" s="83">
        <f t="shared" si="1700"/>
        <v>1.3825000000000001</v>
      </c>
      <c r="DD163" s="83">
        <f t="shared" si="1700"/>
        <v>1.3825000000000001</v>
      </c>
      <c r="DE163" s="83">
        <f t="shared" si="1700"/>
        <v>1.3825000000000001</v>
      </c>
      <c r="DF163" s="83">
        <f t="shared" si="1700"/>
        <v>1.3825000000000001</v>
      </c>
      <c r="DG163" s="83">
        <f t="shared" si="1700"/>
        <v>1.3825000000000001</v>
      </c>
      <c r="DH163" s="83">
        <f t="shared" si="1700"/>
        <v>1.3474999999999999</v>
      </c>
      <c r="DI163" s="83">
        <f t="shared" si="1700"/>
        <v>1.3474999999999999</v>
      </c>
      <c r="DJ163" s="83">
        <f t="shared" si="1700"/>
        <v>1.3474999999999999</v>
      </c>
      <c r="DK163" s="83">
        <f t="shared" si="1700"/>
        <v>1.3474999999999999</v>
      </c>
      <c r="DL163" s="83">
        <f t="shared" si="1700"/>
        <v>1.3474999999999999</v>
      </c>
      <c r="DM163" s="83">
        <f t="shared" si="1700"/>
        <v>1.2075</v>
      </c>
      <c r="DN163" s="83">
        <f t="shared" si="1700"/>
        <v>1.2075</v>
      </c>
      <c r="DO163" s="83">
        <f t="shared" si="1700"/>
        <v>1.2075</v>
      </c>
      <c r="DP163" s="83">
        <f t="shared" si="1700"/>
        <v>1.2075</v>
      </c>
      <c r="DQ163" s="83">
        <f t="shared" si="1700"/>
        <v>1.4057749999999998</v>
      </c>
      <c r="DR163" s="83">
        <f t="shared" si="1700"/>
        <v>1.3007749999999998</v>
      </c>
      <c r="DS163" s="83">
        <f t="shared" si="1700"/>
        <v>1.5185170000000001</v>
      </c>
      <c r="DT163" s="83">
        <f t="shared" si="1700"/>
        <v>1.5185170000000001</v>
      </c>
      <c r="DU163" s="83">
        <f t="shared" si="1700"/>
        <v>1.4135169999999999</v>
      </c>
      <c r="DV163" s="83">
        <f t="shared" si="1700"/>
        <v>1.6103500000000002</v>
      </c>
      <c r="DW163" s="83">
        <f t="shared" si="1700"/>
        <v>1.2428500000000002</v>
      </c>
      <c r="DX163" s="83">
        <f t="shared" si="1700"/>
        <v>1.4605920000000001</v>
      </c>
      <c r="DY163" s="83">
        <f t="shared" si="1700"/>
        <v>1.4605920000000001</v>
      </c>
      <c r="DZ163" s="83">
        <f t="shared" si="1700"/>
        <v>1.4605920000000001</v>
      </c>
      <c r="EA163" s="83">
        <f t="shared" si="1700"/>
        <v>1.4605920000000001</v>
      </c>
      <c r="EB163" s="83">
        <f t="shared" si="1700"/>
        <v>1.0930920000000002</v>
      </c>
      <c r="EC163" s="83">
        <f t="shared" si="1700"/>
        <v>1.0930920000000002</v>
      </c>
      <c r="ED163" s="83">
        <f t="shared" si="1700"/>
        <v>1.0930920000000002</v>
      </c>
      <c r="EE163" s="83">
        <f t="shared" si="1700"/>
        <v>1.0930920000000002</v>
      </c>
      <c r="EF163" s="83">
        <f t="shared" ref="EF163" si="1701">$B161*$B163*EF156</f>
        <v>1.0930920000000002</v>
      </c>
      <c r="EG163" s="108"/>
    </row>
    <row r="164" spans="1:137" x14ac:dyDescent="0.3">
      <c r="A164" s="28" t="s">
        <v>76</v>
      </c>
      <c r="B164" s="75" t="s">
        <v>147</v>
      </c>
      <c r="C164" s="13"/>
      <c r="D164" s="13"/>
      <c r="E164" s="196"/>
      <c r="F164" s="71" t="s">
        <v>187</v>
      </c>
      <c r="G164" s="83">
        <f>$B163*G163</f>
        <v>1.1882499999999998</v>
      </c>
      <c r="H164" s="83">
        <f t="shared" ref="H164:BS164" si="1702">$B163*H163</f>
        <v>1.1882499999999998</v>
      </c>
      <c r="I164" s="83">
        <f t="shared" si="1702"/>
        <v>1.1882499999999998</v>
      </c>
      <c r="J164" s="83">
        <f t="shared" si="1702"/>
        <v>1.1882499999999998</v>
      </c>
      <c r="K164" s="83">
        <f t="shared" si="1702"/>
        <v>1.1882499999999998</v>
      </c>
      <c r="L164" s="83">
        <f t="shared" si="1702"/>
        <v>1.4699999999999998</v>
      </c>
      <c r="M164" s="83">
        <f t="shared" si="1702"/>
        <v>1.4699999999999998</v>
      </c>
      <c r="N164" s="83">
        <f t="shared" si="1702"/>
        <v>1.4699999999999998</v>
      </c>
      <c r="O164" s="83">
        <f t="shared" si="1702"/>
        <v>1.1269999999999998</v>
      </c>
      <c r="P164" s="83">
        <f t="shared" si="1702"/>
        <v>1.1269999999999998</v>
      </c>
      <c r="Q164" s="83">
        <f t="shared" si="1702"/>
        <v>1.1147499999999997</v>
      </c>
      <c r="R164" s="83">
        <f t="shared" si="1702"/>
        <v>1.1147499999999997</v>
      </c>
      <c r="S164" s="83">
        <f t="shared" si="1702"/>
        <v>1.1147499999999997</v>
      </c>
      <c r="T164" s="83">
        <f t="shared" si="1702"/>
        <v>1.1147499999999997</v>
      </c>
      <c r="U164" s="83">
        <f t="shared" si="1702"/>
        <v>1.1147499999999997</v>
      </c>
      <c r="V164" s="83">
        <f t="shared" si="1702"/>
        <v>1.1269999999999998</v>
      </c>
      <c r="W164" s="83">
        <f t="shared" si="1702"/>
        <v>1.1269999999999998</v>
      </c>
      <c r="X164" s="83">
        <f t="shared" si="1702"/>
        <v>1.1269999999999998</v>
      </c>
      <c r="Y164" s="83">
        <f t="shared" si="1702"/>
        <v>1.1269999999999998</v>
      </c>
      <c r="Z164" s="83">
        <f t="shared" si="1702"/>
        <v>1.1269999999999998</v>
      </c>
      <c r="AA164" s="83">
        <f t="shared" si="1702"/>
        <v>1.1024999999999998</v>
      </c>
      <c r="AB164" s="83">
        <f t="shared" si="1702"/>
        <v>1.1024999999999998</v>
      </c>
      <c r="AC164" s="83">
        <f t="shared" si="1702"/>
        <v>1.1024999999999998</v>
      </c>
      <c r="AD164" s="83">
        <f t="shared" si="1702"/>
        <v>1.1024999999999998</v>
      </c>
      <c r="AE164" s="83">
        <f t="shared" si="1702"/>
        <v>1.1024999999999998</v>
      </c>
      <c r="AF164" s="83">
        <f t="shared" si="1702"/>
        <v>1.0657499999999998</v>
      </c>
      <c r="AG164" s="83">
        <f t="shared" si="1702"/>
        <v>1.0657499999999998</v>
      </c>
      <c r="AH164" s="83">
        <f t="shared" si="1702"/>
        <v>1.0657499999999998</v>
      </c>
      <c r="AI164" s="83">
        <f t="shared" si="1702"/>
        <v>1.0657499999999998</v>
      </c>
      <c r="AJ164" s="83">
        <f t="shared" si="1702"/>
        <v>1.0657499999999998</v>
      </c>
      <c r="AK164" s="83">
        <f t="shared" si="1702"/>
        <v>1.1269999999999998</v>
      </c>
      <c r="AL164" s="83">
        <f t="shared" si="1702"/>
        <v>1.1269999999999998</v>
      </c>
      <c r="AM164" s="83">
        <f t="shared" si="1702"/>
        <v>1.1269999999999998</v>
      </c>
      <c r="AN164" s="83">
        <f t="shared" si="1702"/>
        <v>1.1269999999999998</v>
      </c>
      <c r="AO164" s="83">
        <f t="shared" si="1702"/>
        <v>1.1269999999999998</v>
      </c>
      <c r="AP164" s="83">
        <f t="shared" si="1702"/>
        <v>1.1147499999999997</v>
      </c>
      <c r="AQ164" s="83">
        <f t="shared" si="1702"/>
        <v>1.1147499999999997</v>
      </c>
      <c r="AR164" s="83">
        <f t="shared" si="1702"/>
        <v>1.1147499999999997</v>
      </c>
      <c r="AS164" s="83">
        <f t="shared" si="1702"/>
        <v>1.1147499999999997</v>
      </c>
      <c r="AT164" s="83">
        <f t="shared" si="1702"/>
        <v>1.1147499999999997</v>
      </c>
      <c r="AU164" s="83">
        <f t="shared" si="1702"/>
        <v>1.2004999999999999</v>
      </c>
      <c r="AV164" s="83">
        <f t="shared" si="1702"/>
        <v>1.2004999999999999</v>
      </c>
      <c r="AW164" s="83">
        <f t="shared" si="1702"/>
        <v>1.2004999999999999</v>
      </c>
      <c r="AX164" s="83">
        <f t="shared" si="1702"/>
        <v>1.2004999999999999</v>
      </c>
      <c r="AY164" s="83">
        <f t="shared" si="1702"/>
        <v>1.2004999999999999</v>
      </c>
      <c r="AZ164" s="83">
        <f t="shared" si="1702"/>
        <v>1.3107499999999999</v>
      </c>
      <c r="BA164" s="83">
        <f t="shared" si="1702"/>
        <v>1.3107499999999999</v>
      </c>
      <c r="BB164" s="83">
        <f t="shared" si="1702"/>
        <v>1.3107499999999999</v>
      </c>
      <c r="BC164" s="83">
        <f t="shared" si="1702"/>
        <v>1.3107499999999999</v>
      </c>
      <c r="BD164" s="83">
        <f t="shared" si="1702"/>
        <v>1.3107499999999999</v>
      </c>
      <c r="BE164" s="83">
        <f t="shared" si="1702"/>
        <v>1.2494999999999996</v>
      </c>
      <c r="BF164" s="83">
        <f t="shared" si="1702"/>
        <v>1.2494999999999996</v>
      </c>
      <c r="BG164" s="83">
        <f t="shared" si="1702"/>
        <v>1.2494999999999996</v>
      </c>
      <c r="BH164" s="83">
        <f t="shared" si="1702"/>
        <v>1.2494999999999996</v>
      </c>
      <c r="BI164" s="83">
        <f t="shared" si="1702"/>
        <v>1.2494999999999996</v>
      </c>
      <c r="BJ164" s="83">
        <f t="shared" si="1702"/>
        <v>1.2249999999999999</v>
      </c>
      <c r="BK164" s="83">
        <f t="shared" si="1702"/>
        <v>1.2249999999999999</v>
      </c>
      <c r="BL164" s="83">
        <f t="shared" si="1702"/>
        <v>1.2249999999999999</v>
      </c>
      <c r="BM164" s="83">
        <f t="shared" si="1702"/>
        <v>1.2249999999999999</v>
      </c>
      <c r="BN164" s="83">
        <f t="shared" si="1702"/>
        <v>1.2249999999999999</v>
      </c>
      <c r="BO164" s="83">
        <f t="shared" si="1702"/>
        <v>1.1392499999999999</v>
      </c>
      <c r="BP164" s="83">
        <f t="shared" si="1702"/>
        <v>1.1392499999999999</v>
      </c>
      <c r="BQ164" s="83">
        <f t="shared" si="1702"/>
        <v>1.1392499999999999</v>
      </c>
      <c r="BR164" s="83">
        <f t="shared" si="1702"/>
        <v>1.1392499999999999</v>
      </c>
      <c r="BS164" s="83">
        <f t="shared" si="1702"/>
        <v>1.1392499999999999</v>
      </c>
      <c r="BT164" s="83">
        <f t="shared" ref="BT164:EE164" si="1703">$B163*BT163</f>
        <v>1.0412499999999998</v>
      </c>
      <c r="BU164" s="83">
        <f t="shared" si="1703"/>
        <v>1.0412499999999998</v>
      </c>
      <c r="BV164" s="83">
        <f t="shared" si="1703"/>
        <v>1.0412499999999998</v>
      </c>
      <c r="BW164" s="83">
        <f t="shared" si="1703"/>
        <v>1.0412499999999998</v>
      </c>
      <c r="BX164" s="83">
        <f t="shared" si="1703"/>
        <v>1.0412499999999998</v>
      </c>
      <c r="BY164" s="83">
        <f t="shared" si="1703"/>
        <v>1.0534999999999999</v>
      </c>
      <c r="BZ164" s="83">
        <f t="shared" si="1703"/>
        <v>1.0534999999999999</v>
      </c>
      <c r="CA164" s="83">
        <f t="shared" si="1703"/>
        <v>1.0534999999999999</v>
      </c>
      <c r="CB164" s="83">
        <f t="shared" si="1703"/>
        <v>1.0534999999999999</v>
      </c>
      <c r="CC164" s="83">
        <f t="shared" si="1703"/>
        <v>1.0534999999999999</v>
      </c>
      <c r="CD164" s="83">
        <f t="shared" si="1703"/>
        <v>1.0902499999999999</v>
      </c>
      <c r="CE164" s="83">
        <f t="shared" si="1703"/>
        <v>1.0902499999999999</v>
      </c>
      <c r="CF164" s="83">
        <f t="shared" si="1703"/>
        <v>1.0902499999999999</v>
      </c>
      <c r="CG164" s="83">
        <f t="shared" si="1703"/>
        <v>1.0902499999999999</v>
      </c>
      <c r="CH164" s="83">
        <f t="shared" si="1703"/>
        <v>1.0902499999999999</v>
      </c>
      <c r="CI164" s="83">
        <f t="shared" si="1703"/>
        <v>1.1147499999999997</v>
      </c>
      <c r="CJ164" s="83">
        <f t="shared" si="1703"/>
        <v>1.1147499999999997</v>
      </c>
      <c r="CK164" s="83">
        <f t="shared" si="1703"/>
        <v>1.1147499999999997</v>
      </c>
      <c r="CL164" s="83">
        <f t="shared" si="1703"/>
        <v>1.1147499999999997</v>
      </c>
      <c r="CM164" s="83">
        <f t="shared" si="1703"/>
        <v>1.1147499999999997</v>
      </c>
      <c r="CN164" s="83">
        <f t="shared" si="1703"/>
        <v>1.1392499999999999</v>
      </c>
      <c r="CO164" s="83">
        <f t="shared" si="1703"/>
        <v>1.1392499999999999</v>
      </c>
      <c r="CP164" s="83">
        <f t="shared" si="1703"/>
        <v>1.1392499999999999</v>
      </c>
      <c r="CQ164" s="83">
        <f t="shared" si="1703"/>
        <v>1.1392499999999999</v>
      </c>
      <c r="CR164" s="83">
        <f t="shared" si="1703"/>
        <v>1.1392499999999999</v>
      </c>
      <c r="CS164" s="83">
        <f t="shared" si="1703"/>
        <v>1.1269999999999998</v>
      </c>
      <c r="CT164" s="83">
        <f t="shared" si="1703"/>
        <v>1.1269999999999998</v>
      </c>
      <c r="CU164" s="83">
        <f t="shared" si="1703"/>
        <v>1.1269999999999998</v>
      </c>
      <c r="CV164" s="83">
        <f t="shared" si="1703"/>
        <v>1.1269999999999998</v>
      </c>
      <c r="CW164" s="83">
        <f t="shared" si="1703"/>
        <v>1.1269999999999998</v>
      </c>
      <c r="CX164" s="83">
        <f t="shared" si="1703"/>
        <v>0.91874999999999996</v>
      </c>
      <c r="CY164" s="83">
        <f t="shared" si="1703"/>
        <v>0.91874999999999996</v>
      </c>
      <c r="CZ164" s="83">
        <f t="shared" si="1703"/>
        <v>0.91874999999999996</v>
      </c>
      <c r="DA164" s="83">
        <f t="shared" si="1703"/>
        <v>0.99224999999999974</v>
      </c>
      <c r="DB164" s="83">
        <f t="shared" si="1703"/>
        <v>0.99224999999999974</v>
      </c>
      <c r="DC164" s="83">
        <f t="shared" si="1703"/>
        <v>0.96775</v>
      </c>
      <c r="DD164" s="83">
        <f t="shared" si="1703"/>
        <v>0.96775</v>
      </c>
      <c r="DE164" s="83">
        <f t="shared" si="1703"/>
        <v>0.96775</v>
      </c>
      <c r="DF164" s="83">
        <f t="shared" si="1703"/>
        <v>0.96775</v>
      </c>
      <c r="DG164" s="83">
        <f t="shared" si="1703"/>
        <v>0.96775</v>
      </c>
      <c r="DH164" s="83">
        <f t="shared" si="1703"/>
        <v>0.94324999999999992</v>
      </c>
      <c r="DI164" s="83">
        <f t="shared" si="1703"/>
        <v>0.94324999999999992</v>
      </c>
      <c r="DJ164" s="83">
        <f t="shared" si="1703"/>
        <v>0.94324999999999992</v>
      </c>
      <c r="DK164" s="83">
        <f t="shared" si="1703"/>
        <v>0.94324999999999992</v>
      </c>
      <c r="DL164" s="83">
        <f t="shared" si="1703"/>
        <v>0.94324999999999992</v>
      </c>
      <c r="DM164" s="83">
        <f t="shared" si="1703"/>
        <v>0.84524999999999995</v>
      </c>
      <c r="DN164" s="83">
        <f t="shared" si="1703"/>
        <v>0.84524999999999995</v>
      </c>
      <c r="DO164" s="83">
        <f t="shared" si="1703"/>
        <v>0.84524999999999995</v>
      </c>
      <c r="DP164" s="83">
        <f t="shared" si="1703"/>
        <v>0.84524999999999995</v>
      </c>
      <c r="DQ164" s="83">
        <f t="shared" si="1703"/>
        <v>0.98404249999999982</v>
      </c>
      <c r="DR164" s="83">
        <f t="shared" si="1703"/>
        <v>0.91054249999999981</v>
      </c>
      <c r="DS164" s="83">
        <f t="shared" si="1703"/>
        <v>1.0629618999999999</v>
      </c>
      <c r="DT164" s="83">
        <f t="shared" si="1703"/>
        <v>1.0629618999999999</v>
      </c>
      <c r="DU164" s="83">
        <f t="shared" si="1703"/>
        <v>0.98946189999999989</v>
      </c>
      <c r="DV164" s="83">
        <f t="shared" si="1703"/>
        <v>1.1272450000000001</v>
      </c>
      <c r="DW164" s="83">
        <f t="shared" si="1703"/>
        <v>0.86999500000000007</v>
      </c>
      <c r="DX164" s="83">
        <f t="shared" si="1703"/>
        <v>1.0224143999999999</v>
      </c>
      <c r="DY164" s="83">
        <f t="shared" si="1703"/>
        <v>1.0224143999999999</v>
      </c>
      <c r="DZ164" s="83">
        <f t="shared" si="1703"/>
        <v>1.0224143999999999</v>
      </c>
      <c r="EA164" s="83">
        <f t="shared" si="1703"/>
        <v>1.0224143999999999</v>
      </c>
      <c r="EB164" s="83">
        <f t="shared" si="1703"/>
        <v>0.76516440000000008</v>
      </c>
      <c r="EC164" s="83">
        <f t="shared" si="1703"/>
        <v>0.76516440000000008</v>
      </c>
      <c r="ED164" s="83">
        <f t="shared" si="1703"/>
        <v>0.76516440000000008</v>
      </c>
      <c r="EE164" s="83">
        <f t="shared" si="1703"/>
        <v>0.76516440000000008</v>
      </c>
      <c r="EF164" s="83">
        <f t="shared" ref="EF164" si="1704">$B163*EF163</f>
        <v>0.76516440000000008</v>
      </c>
      <c r="EG164" s="108"/>
    </row>
    <row r="165" spans="1:137" x14ac:dyDescent="0.3">
      <c r="A165" s="21" t="s">
        <v>77</v>
      </c>
      <c r="B165" s="22">
        <v>0</v>
      </c>
      <c r="C165" s="13"/>
      <c r="D165" s="13"/>
      <c r="E165" s="196"/>
      <c r="F165" s="71" t="s">
        <v>188</v>
      </c>
      <c r="G165" s="83">
        <f>G163+G164</f>
        <v>2.8857499999999998</v>
      </c>
      <c r="H165" s="84">
        <f t="shared" ref="H165:BS165" si="1705">H163+H164</f>
        <v>2.8857499999999998</v>
      </c>
      <c r="I165" s="84">
        <f t="shared" si="1705"/>
        <v>2.8857499999999998</v>
      </c>
      <c r="J165" s="84">
        <f t="shared" si="1705"/>
        <v>2.8857499999999998</v>
      </c>
      <c r="K165" s="84">
        <f t="shared" si="1705"/>
        <v>2.8857499999999998</v>
      </c>
      <c r="L165" s="84">
        <f t="shared" si="1705"/>
        <v>3.5699999999999994</v>
      </c>
      <c r="M165" s="84">
        <f t="shared" si="1705"/>
        <v>3.5699999999999994</v>
      </c>
      <c r="N165" s="84">
        <f t="shared" si="1705"/>
        <v>3.5699999999999994</v>
      </c>
      <c r="O165" s="84">
        <f t="shared" si="1705"/>
        <v>2.7369999999999997</v>
      </c>
      <c r="P165" s="84">
        <f t="shared" si="1705"/>
        <v>2.7369999999999997</v>
      </c>
      <c r="Q165" s="84">
        <f t="shared" si="1705"/>
        <v>2.7072499999999993</v>
      </c>
      <c r="R165" s="84">
        <f t="shared" si="1705"/>
        <v>2.7072499999999993</v>
      </c>
      <c r="S165" s="84">
        <f t="shared" si="1705"/>
        <v>2.7072499999999993</v>
      </c>
      <c r="T165" s="84">
        <f t="shared" si="1705"/>
        <v>2.7072499999999993</v>
      </c>
      <c r="U165" s="84">
        <f t="shared" si="1705"/>
        <v>2.7072499999999993</v>
      </c>
      <c r="V165" s="84">
        <f t="shared" si="1705"/>
        <v>2.7369999999999997</v>
      </c>
      <c r="W165" s="84">
        <f t="shared" si="1705"/>
        <v>2.7369999999999997</v>
      </c>
      <c r="X165" s="84">
        <f t="shared" si="1705"/>
        <v>2.7369999999999997</v>
      </c>
      <c r="Y165" s="84">
        <f t="shared" si="1705"/>
        <v>2.7369999999999997</v>
      </c>
      <c r="Z165" s="84">
        <f t="shared" si="1705"/>
        <v>2.7369999999999997</v>
      </c>
      <c r="AA165" s="84">
        <f t="shared" si="1705"/>
        <v>2.6774999999999998</v>
      </c>
      <c r="AB165" s="84">
        <f t="shared" si="1705"/>
        <v>2.6774999999999998</v>
      </c>
      <c r="AC165" s="84">
        <f t="shared" si="1705"/>
        <v>2.6774999999999998</v>
      </c>
      <c r="AD165" s="84">
        <f t="shared" si="1705"/>
        <v>2.6774999999999998</v>
      </c>
      <c r="AE165" s="84">
        <f t="shared" si="1705"/>
        <v>2.6774999999999998</v>
      </c>
      <c r="AF165" s="84">
        <f t="shared" si="1705"/>
        <v>2.5882499999999995</v>
      </c>
      <c r="AG165" s="84">
        <f t="shared" si="1705"/>
        <v>2.5882499999999995</v>
      </c>
      <c r="AH165" s="84">
        <f t="shared" si="1705"/>
        <v>2.5882499999999995</v>
      </c>
      <c r="AI165" s="84">
        <f t="shared" si="1705"/>
        <v>2.5882499999999995</v>
      </c>
      <c r="AJ165" s="84">
        <f t="shared" si="1705"/>
        <v>2.5882499999999995</v>
      </c>
      <c r="AK165" s="84">
        <f t="shared" si="1705"/>
        <v>2.7369999999999997</v>
      </c>
      <c r="AL165" s="84">
        <f t="shared" si="1705"/>
        <v>2.7369999999999997</v>
      </c>
      <c r="AM165" s="84">
        <f t="shared" si="1705"/>
        <v>2.7369999999999997</v>
      </c>
      <c r="AN165" s="84">
        <f t="shared" si="1705"/>
        <v>2.7369999999999997</v>
      </c>
      <c r="AO165" s="84">
        <f t="shared" si="1705"/>
        <v>2.7369999999999997</v>
      </c>
      <c r="AP165" s="84">
        <f t="shared" si="1705"/>
        <v>2.7072499999999993</v>
      </c>
      <c r="AQ165" s="84">
        <f t="shared" si="1705"/>
        <v>2.7072499999999993</v>
      </c>
      <c r="AR165" s="84">
        <f t="shared" si="1705"/>
        <v>2.7072499999999993</v>
      </c>
      <c r="AS165" s="84">
        <f t="shared" si="1705"/>
        <v>2.7072499999999993</v>
      </c>
      <c r="AT165" s="84">
        <f t="shared" si="1705"/>
        <v>2.7072499999999993</v>
      </c>
      <c r="AU165" s="84">
        <f t="shared" si="1705"/>
        <v>2.9154999999999998</v>
      </c>
      <c r="AV165" s="84">
        <f t="shared" si="1705"/>
        <v>2.9154999999999998</v>
      </c>
      <c r="AW165" s="84">
        <f t="shared" si="1705"/>
        <v>2.9154999999999998</v>
      </c>
      <c r="AX165" s="84">
        <f t="shared" si="1705"/>
        <v>2.9154999999999998</v>
      </c>
      <c r="AY165" s="84">
        <f t="shared" si="1705"/>
        <v>2.9154999999999998</v>
      </c>
      <c r="AZ165" s="84">
        <f t="shared" si="1705"/>
        <v>3.1832499999999997</v>
      </c>
      <c r="BA165" s="84">
        <f t="shared" si="1705"/>
        <v>3.1832499999999997</v>
      </c>
      <c r="BB165" s="84">
        <f t="shared" si="1705"/>
        <v>3.1832499999999997</v>
      </c>
      <c r="BC165" s="84">
        <f t="shared" si="1705"/>
        <v>3.1832499999999997</v>
      </c>
      <c r="BD165" s="84">
        <f t="shared" si="1705"/>
        <v>3.1832499999999997</v>
      </c>
      <c r="BE165" s="84">
        <f t="shared" si="1705"/>
        <v>3.0344999999999995</v>
      </c>
      <c r="BF165" s="84">
        <f t="shared" si="1705"/>
        <v>3.0344999999999995</v>
      </c>
      <c r="BG165" s="84">
        <f t="shared" si="1705"/>
        <v>3.0344999999999995</v>
      </c>
      <c r="BH165" s="84">
        <f t="shared" si="1705"/>
        <v>3.0344999999999995</v>
      </c>
      <c r="BI165" s="84">
        <f t="shared" si="1705"/>
        <v>3.0344999999999995</v>
      </c>
      <c r="BJ165" s="84">
        <f t="shared" si="1705"/>
        <v>2.9749999999999996</v>
      </c>
      <c r="BK165" s="84">
        <f t="shared" si="1705"/>
        <v>2.9749999999999996</v>
      </c>
      <c r="BL165" s="84">
        <f t="shared" si="1705"/>
        <v>2.9749999999999996</v>
      </c>
      <c r="BM165" s="84">
        <f t="shared" si="1705"/>
        <v>2.9749999999999996</v>
      </c>
      <c r="BN165" s="84">
        <f t="shared" si="1705"/>
        <v>2.9749999999999996</v>
      </c>
      <c r="BO165" s="84">
        <f t="shared" si="1705"/>
        <v>2.76675</v>
      </c>
      <c r="BP165" s="84">
        <f t="shared" si="1705"/>
        <v>2.76675</v>
      </c>
      <c r="BQ165" s="84">
        <f t="shared" si="1705"/>
        <v>2.76675</v>
      </c>
      <c r="BR165" s="84">
        <f t="shared" si="1705"/>
        <v>2.76675</v>
      </c>
      <c r="BS165" s="84">
        <f t="shared" si="1705"/>
        <v>2.76675</v>
      </c>
      <c r="BT165" s="84">
        <f t="shared" ref="BT165:EE165" si="1706">BT163+BT164</f>
        <v>2.5287499999999996</v>
      </c>
      <c r="BU165" s="84">
        <f t="shared" si="1706"/>
        <v>2.5287499999999996</v>
      </c>
      <c r="BV165" s="84">
        <f t="shared" si="1706"/>
        <v>2.5287499999999996</v>
      </c>
      <c r="BW165" s="84">
        <f t="shared" si="1706"/>
        <v>2.5287499999999996</v>
      </c>
      <c r="BX165" s="84">
        <f t="shared" si="1706"/>
        <v>2.5287499999999996</v>
      </c>
      <c r="BY165" s="84">
        <f t="shared" si="1706"/>
        <v>2.5584999999999996</v>
      </c>
      <c r="BZ165" s="84">
        <f t="shared" si="1706"/>
        <v>2.5584999999999996</v>
      </c>
      <c r="CA165" s="84">
        <f t="shared" si="1706"/>
        <v>2.5584999999999996</v>
      </c>
      <c r="CB165" s="84">
        <f t="shared" si="1706"/>
        <v>2.5584999999999996</v>
      </c>
      <c r="CC165" s="84">
        <f t="shared" si="1706"/>
        <v>2.5584999999999996</v>
      </c>
      <c r="CD165" s="84">
        <f t="shared" si="1706"/>
        <v>2.6477499999999998</v>
      </c>
      <c r="CE165" s="84">
        <f t="shared" si="1706"/>
        <v>2.6477499999999998</v>
      </c>
      <c r="CF165" s="84">
        <f t="shared" si="1706"/>
        <v>2.6477499999999998</v>
      </c>
      <c r="CG165" s="84">
        <f t="shared" si="1706"/>
        <v>2.6477499999999998</v>
      </c>
      <c r="CH165" s="84">
        <f t="shared" si="1706"/>
        <v>2.6477499999999998</v>
      </c>
      <c r="CI165" s="84">
        <f t="shared" si="1706"/>
        <v>2.7072499999999993</v>
      </c>
      <c r="CJ165" s="84">
        <f t="shared" si="1706"/>
        <v>2.7072499999999993</v>
      </c>
      <c r="CK165" s="84">
        <f t="shared" si="1706"/>
        <v>2.7072499999999993</v>
      </c>
      <c r="CL165" s="84">
        <f t="shared" si="1706"/>
        <v>2.7072499999999993</v>
      </c>
      <c r="CM165" s="84">
        <f t="shared" si="1706"/>
        <v>2.7072499999999993</v>
      </c>
      <c r="CN165" s="84">
        <f t="shared" si="1706"/>
        <v>2.76675</v>
      </c>
      <c r="CO165" s="84">
        <f t="shared" si="1706"/>
        <v>2.76675</v>
      </c>
      <c r="CP165" s="84">
        <f t="shared" si="1706"/>
        <v>2.76675</v>
      </c>
      <c r="CQ165" s="84">
        <f t="shared" si="1706"/>
        <v>2.76675</v>
      </c>
      <c r="CR165" s="84">
        <f t="shared" si="1706"/>
        <v>2.76675</v>
      </c>
      <c r="CS165" s="84">
        <f t="shared" si="1706"/>
        <v>2.7369999999999997</v>
      </c>
      <c r="CT165" s="84">
        <f t="shared" si="1706"/>
        <v>2.7369999999999997</v>
      </c>
      <c r="CU165" s="84">
        <f t="shared" si="1706"/>
        <v>2.7369999999999997</v>
      </c>
      <c r="CV165" s="84">
        <f t="shared" si="1706"/>
        <v>2.7369999999999997</v>
      </c>
      <c r="CW165" s="84">
        <f t="shared" si="1706"/>
        <v>2.7369999999999997</v>
      </c>
      <c r="CX165" s="84">
        <f t="shared" si="1706"/>
        <v>2.2312500000000002</v>
      </c>
      <c r="CY165" s="84">
        <f t="shared" si="1706"/>
        <v>2.2312500000000002</v>
      </c>
      <c r="CZ165" s="84">
        <f t="shared" si="1706"/>
        <v>2.2312500000000002</v>
      </c>
      <c r="DA165" s="84">
        <f t="shared" si="1706"/>
        <v>2.4097499999999994</v>
      </c>
      <c r="DB165" s="84">
        <f t="shared" si="1706"/>
        <v>2.4097499999999994</v>
      </c>
      <c r="DC165" s="84">
        <f t="shared" si="1706"/>
        <v>2.35025</v>
      </c>
      <c r="DD165" s="84">
        <f t="shared" si="1706"/>
        <v>2.35025</v>
      </c>
      <c r="DE165" s="84">
        <f t="shared" si="1706"/>
        <v>2.35025</v>
      </c>
      <c r="DF165" s="84">
        <f t="shared" si="1706"/>
        <v>2.35025</v>
      </c>
      <c r="DG165" s="84">
        <f t="shared" si="1706"/>
        <v>2.35025</v>
      </c>
      <c r="DH165" s="84">
        <f t="shared" si="1706"/>
        <v>2.2907500000000001</v>
      </c>
      <c r="DI165" s="84">
        <f t="shared" si="1706"/>
        <v>2.2907500000000001</v>
      </c>
      <c r="DJ165" s="84">
        <f t="shared" si="1706"/>
        <v>2.2907500000000001</v>
      </c>
      <c r="DK165" s="84">
        <f t="shared" si="1706"/>
        <v>2.2907500000000001</v>
      </c>
      <c r="DL165" s="84">
        <f t="shared" si="1706"/>
        <v>2.2907500000000001</v>
      </c>
      <c r="DM165" s="84">
        <f t="shared" si="1706"/>
        <v>2.0527500000000001</v>
      </c>
      <c r="DN165" s="84">
        <f t="shared" si="1706"/>
        <v>2.0527500000000001</v>
      </c>
      <c r="DO165" s="84">
        <f t="shared" si="1706"/>
        <v>2.0527500000000001</v>
      </c>
      <c r="DP165" s="84">
        <f t="shared" si="1706"/>
        <v>2.0527500000000001</v>
      </c>
      <c r="DQ165" s="84">
        <f t="shared" si="1706"/>
        <v>2.3898174999999995</v>
      </c>
      <c r="DR165" s="84">
        <f t="shared" si="1706"/>
        <v>2.2113174999999998</v>
      </c>
      <c r="DS165" s="84">
        <f t="shared" si="1706"/>
        <v>2.5814789</v>
      </c>
      <c r="DT165" s="84">
        <f t="shared" si="1706"/>
        <v>2.5814789</v>
      </c>
      <c r="DU165" s="84">
        <f t="shared" si="1706"/>
        <v>2.4029788999999999</v>
      </c>
      <c r="DV165" s="84">
        <f t="shared" si="1706"/>
        <v>2.7375950000000002</v>
      </c>
      <c r="DW165" s="84">
        <f t="shared" si="1706"/>
        <v>2.1128450000000001</v>
      </c>
      <c r="DX165" s="84">
        <f t="shared" si="1706"/>
        <v>2.4830063999999998</v>
      </c>
      <c r="DY165" s="84">
        <f t="shared" si="1706"/>
        <v>2.4830063999999998</v>
      </c>
      <c r="DZ165" s="84">
        <f t="shared" si="1706"/>
        <v>2.4830063999999998</v>
      </c>
      <c r="EA165" s="84">
        <f t="shared" si="1706"/>
        <v>2.4830063999999998</v>
      </c>
      <c r="EB165" s="84">
        <f t="shared" si="1706"/>
        <v>1.8582564000000001</v>
      </c>
      <c r="EC165" s="84">
        <f t="shared" si="1706"/>
        <v>1.8582564000000001</v>
      </c>
      <c r="ED165" s="84">
        <f t="shared" si="1706"/>
        <v>1.8582564000000001</v>
      </c>
      <c r="EE165" s="84">
        <f t="shared" si="1706"/>
        <v>1.8582564000000001</v>
      </c>
      <c r="EF165" s="197">
        <f t="shared" ref="EF165" si="1707">EF163+EF164</f>
        <v>1.8582564000000001</v>
      </c>
      <c r="EG165" s="108"/>
    </row>
    <row r="166" spans="1:137" x14ac:dyDescent="0.3">
      <c r="A166" s="28" t="s">
        <v>78</v>
      </c>
      <c r="B166" s="76">
        <v>20</v>
      </c>
      <c r="C166" s="13"/>
      <c r="D166" s="13"/>
      <c r="E166" s="196"/>
      <c r="F166" s="71" t="s">
        <v>114</v>
      </c>
      <c r="G166" s="83">
        <v>1</v>
      </c>
      <c r="H166" s="84">
        <v>1</v>
      </c>
      <c r="I166" s="84">
        <v>1</v>
      </c>
      <c r="J166" s="84">
        <v>1</v>
      </c>
      <c r="K166" s="84">
        <v>1</v>
      </c>
      <c r="L166" s="84">
        <v>1</v>
      </c>
      <c r="M166" s="84">
        <v>1</v>
      </c>
      <c r="N166" s="84">
        <v>1</v>
      </c>
      <c r="O166" s="84">
        <v>1</v>
      </c>
      <c r="P166" s="84">
        <v>1</v>
      </c>
      <c r="Q166" s="84">
        <v>1</v>
      </c>
      <c r="R166" s="84">
        <v>1</v>
      </c>
      <c r="S166" s="84">
        <v>1</v>
      </c>
      <c r="T166" s="84">
        <v>1</v>
      </c>
      <c r="U166" s="84">
        <v>1</v>
      </c>
      <c r="V166" s="84">
        <v>1</v>
      </c>
      <c r="W166" s="84">
        <v>1</v>
      </c>
      <c r="X166" s="84">
        <v>1</v>
      </c>
      <c r="Y166" s="84">
        <v>1</v>
      </c>
      <c r="Z166" s="84">
        <v>1</v>
      </c>
      <c r="AA166" s="84">
        <v>1</v>
      </c>
      <c r="AB166" s="84">
        <v>1</v>
      </c>
      <c r="AC166" s="84">
        <v>1</v>
      </c>
      <c r="AD166" s="84">
        <v>1</v>
      </c>
      <c r="AE166" s="84">
        <v>1</v>
      </c>
      <c r="AF166" s="84">
        <v>1</v>
      </c>
      <c r="AG166" s="84">
        <v>1</v>
      </c>
      <c r="AH166" s="84">
        <v>1</v>
      </c>
      <c r="AI166" s="84">
        <v>1</v>
      </c>
      <c r="AJ166" s="84">
        <v>1</v>
      </c>
      <c r="AK166" s="84">
        <v>1</v>
      </c>
      <c r="AL166" s="84">
        <v>1</v>
      </c>
      <c r="AM166" s="84">
        <v>1</v>
      </c>
      <c r="AN166" s="84">
        <v>1</v>
      </c>
      <c r="AO166" s="84">
        <v>1</v>
      </c>
      <c r="AP166" s="84">
        <v>1</v>
      </c>
      <c r="AQ166" s="84">
        <v>1</v>
      </c>
      <c r="AR166" s="84">
        <v>1</v>
      </c>
      <c r="AS166" s="84">
        <v>1</v>
      </c>
      <c r="AT166" s="84">
        <v>1</v>
      </c>
      <c r="AU166" s="84">
        <v>1</v>
      </c>
      <c r="AV166" s="84">
        <v>1</v>
      </c>
      <c r="AW166" s="84">
        <v>1</v>
      </c>
      <c r="AX166" s="84">
        <v>1</v>
      </c>
      <c r="AY166" s="84">
        <v>1</v>
      </c>
      <c r="AZ166" s="84">
        <v>1</v>
      </c>
      <c r="BA166" s="84">
        <v>1</v>
      </c>
      <c r="BB166" s="84">
        <v>1</v>
      </c>
      <c r="BC166" s="84">
        <v>1</v>
      </c>
      <c r="BD166" s="84">
        <v>1</v>
      </c>
      <c r="BE166" s="84">
        <v>1</v>
      </c>
      <c r="BF166" s="84">
        <v>1</v>
      </c>
      <c r="BG166" s="84">
        <v>1</v>
      </c>
      <c r="BH166" s="84">
        <v>1</v>
      </c>
      <c r="BI166" s="84">
        <v>1</v>
      </c>
      <c r="BJ166" s="84">
        <v>1</v>
      </c>
      <c r="BK166" s="84">
        <v>1</v>
      </c>
      <c r="BL166" s="84">
        <v>1</v>
      </c>
      <c r="BM166" s="84">
        <v>1</v>
      </c>
      <c r="BN166" s="84">
        <v>1</v>
      </c>
      <c r="BO166" s="84">
        <v>1</v>
      </c>
      <c r="BP166" s="84">
        <v>1</v>
      </c>
      <c r="BQ166" s="84">
        <v>1</v>
      </c>
      <c r="BR166" s="84">
        <v>1</v>
      </c>
      <c r="BS166" s="84">
        <v>1</v>
      </c>
      <c r="BT166" s="84">
        <v>1</v>
      </c>
      <c r="BU166" s="84">
        <v>1</v>
      </c>
      <c r="BV166" s="84">
        <v>1</v>
      </c>
      <c r="BW166" s="84">
        <v>1</v>
      </c>
      <c r="BX166" s="84">
        <v>1</v>
      </c>
      <c r="BY166" s="84">
        <v>1</v>
      </c>
      <c r="BZ166" s="84">
        <v>1</v>
      </c>
      <c r="CA166" s="84">
        <v>1</v>
      </c>
      <c r="CB166" s="84">
        <v>1</v>
      </c>
      <c r="CC166" s="84">
        <v>1</v>
      </c>
      <c r="CD166" s="84">
        <v>1</v>
      </c>
      <c r="CE166" s="84">
        <v>1</v>
      </c>
      <c r="CF166" s="84">
        <v>1</v>
      </c>
      <c r="CG166" s="84">
        <v>1</v>
      </c>
      <c r="CH166" s="84">
        <v>1</v>
      </c>
      <c r="CI166" s="84">
        <v>1</v>
      </c>
      <c r="CJ166" s="84">
        <v>1</v>
      </c>
      <c r="CK166" s="84">
        <v>1</v>
      </c>
      <c r="CL166" s="84">
        <v>1</v>
      </c>
      <c r="CM166" s="84">
        <v>1</v>
      </c>
      <c r="CN166" s="84">
        <v>1</v>
      </c>
      <c r="CO166" s="84">
        <v>1</v>
      </c>
      <c r="CP166" s="84">
        <v>1</v>
      </c>
      <c r="CQ166" s="84">
        <v>1</v>
      </c>
      <c r="CR166" s="84">
        <v>1</v>
      </c>
      <c r="CS166" s="84">
        <v>1</v>
      </c>
      <c r="CT166" s="84">
        <v>1</v>
      </c>
      <c r="CU166" s="84">
        <v>1</v>
      </c>
      <c r="CV166" s="84">
        <v>1</v>
      </c>
      <c r="CW166" s="84">
        <v>1</v>
      </c>
      <c r="CX166" s="84">
        <v>1</v>
      </c>
      <c r="CY166" s="84">
        <v>1</v>
      </c>
      <c r="CZ166" s="84">
        <v>1</v>
      </c>
      <c r="DA166" s="84">
        <v>1</v>
      </c>
      <c r="DB166" s="84">
        <v>1</v>
      </c>
      <c r="DC166" s="84">
        <v>1</v>
      </c>
      <c r="DD166" s="84">
        <v>1</v>
      </c>
      <c r="DE166" s="84">
        <v>1</v>
      </c>
      <c r="DF166" s="84">
        <v>1</v>
      </c>
      <c r="DG166" s="84">
        <v>1</v>
      </c>
      <c r="DH166" s="84">
        <v>1</v>
      </c>
      <c r="DI166" s="84">
        <v>1</v>
      </c>
      <c r="DJ166" s="84">
        <v>1</v>
      </c>
      <c r="DK166" s="84">
        <v>1</v>
      </c>
      <c r="DL166" s="84">
        <v>1</v>
      </c>
      <c r="DM166" s="84">
        <v>1</v>
      </c>
      <c r="DN166" s="84">
        <v>1</v>
      </c>
      <c r="DO166" s="84">
        <v>1</v>
      </c>
      <c r="DP166" s="84">
        <v>1</v>
      </c>
      <c r="DQ166" s="84">
        <v>1</v>
      </c>
      <c r="DR166" s="84">
        <v>1</v>
      </c>
      <c r="DS166" s="84">
        <v>1</v>
      </c>
      <c r="DT166" s="84">
        <v>1</v>
      </c>
      <c r="DU166" s="84">
        <v>1</v>
      </c>
      <c r="DV166" s="84">
        <v>1</v>
      </c>
      <c r="DW166" s="84">
        <v>1</v>
      </c>
      <c r="DX166" s="84">
        <v>1</v>
      </c>
      <c r="DY166" s="84">
        <v>1</v>
      </c>
      <c r="DZ166" s="84">
        <v>1</v>
      </c>
      <c r="EA166" s="84">
        <v>1</v>
      </c>
      <c r="EB166" s="84">
        <v>1</v>
      </c>
      <c r="EC166" s="84">
        <v>1</v>
      </c>
      <c r="ED166" s="84">
        <v>1</v>
      </c>
      <c r="EE166" s="84">
        <v>1</v>
      </c>
      <c r="EF166" s="197">
        <v>1</v>
      </c>
      <c r="EG166" s="108"/>
    </row>
    <row r="167" spans="1:137" x14ac:dyDescent="0.3">
      <c r="A167" s="21" t="s">
        <v>79</v>
      </c>
      <c r="B167" s="22">
        <f>B157+1</f>
        <v>4</v>
      </c>
      <c r="C167" s="13"/>
      <c r="D167" s="13"/>
      <c r="E167" s="196"/>
      <c r="F167" s="71" t="s">
        <v>189</v>
      </c>
      <c r="G167" s="83">
        <f>0.5*G165</f>
        <v>1.4428749999999999</v>
      </c>
      <c r="H167" s="84">
        <f t="shared" ref="H167:BS167" si="1708">0.5*H165</f>
        <v>1.4428749999999999</v>
      </c>
      <c r="I167" s="84">
        <f t="shared" si="1708"/>
        <v>1.4428749999999999</v>
      </c>
      <c r="J167" s="84">
        <f t="shared" si="1708"/>
        <v>1.4428749999999999</v>
      </c>
      <c r="K167" s="84">
        <f t="shared" si="1708"/>
        <v>1.4428749999999999</v>
      </c>
      <c r="L167" s="84">
        <f t="shared" si="1708"/>
        <v>1.7849999999999997</v>
      </c>
      <c r="M167" s="84">
        <f t="shared" si="1708"/>
        <v>1.7849999999999997</v>
      </c>
      <c r="N167" s="84">
        <f t="shared" si="1708"/>
        <v>1.7849999999999997</v>
      </c>
      <c r="O167" s="84">
        <f t="shared" si="1708"/>
        <v>1.3684999999999998</v>
      </c>
      <c r="P167" s="84">
        <f t="shared" si="1708"/>
        <v>1.3684999999999998</v>
      </c>
      <c r="Q167" s="84">
        <f t="shared" si="1708"/>
        <v>1.3536249999999996</v>
      </c>
      <c r="R167" s="84">
        <f t="shared" si="1708"/>
        <v>1.3536249999999996</v>
      </c>
      <c r="S167" s="84">
        <f t="shared" si="1708"/>
        <v>1.3536249999999996</v>
      </c>
      <c r="T167" s="84">
        <f t="shared" si="1708"/>
        <v>1.3536249999999996</v>
      </c>
      <c r="U167" s="84">
        <f t="shared" si="1708"/>
        <v>1.3536249999999996</v>
      </c>
      <c r="V167" s="84">
        <f t="shared" si="1708"/>
        <v>1.3684999999999998</v>
      </c>
      <c r="W167" s="84">
        <f t="shared" si="1708"/>
        <v>1.3684999999999998</v>
      </c>
      <c r="X167" s="84">
        <f t="shared" si="1708"/>
        <v>1.3684999999999998</v>
      </c>
      <c r="Y167" s="84">
        <f t="shared" si="1708"/>
        <v>1.3684999999999998</v>
      </c>
      <c r="Z167" s="84">
        <f t="shared" si="1708"/>
        <v>1.3684999999999998</v>
      </c>
      <c r="AA167" s="84">
        <f t="shared" si="1708"/>
        <v>1.3387499999999999</v>
      </c>
      <c r="AB167" s="84">
        <f t="shared" si="1708"/>
        <v>1.3387499999999999</v>
      </c>
      <c r="AC167" s="84">
        <f t="shared" si="1708"/>
        <v>1.3387499999999999</v>
      </c>
      <c r="AD167" s="84">
        <f t="shared" si="1708"/>
        <v>1.3387499999999999</v>
      </c>
      <c r="AE167" s="84">
        <f t="shared" si="1708"/>
        <v>1.3387499999999999</v>
      </c>
      <c r="AF167" s="84">
        <f t="shared" si="1708"/>
        <v>1.2941249999999997</v>
      </c>
      <c r="AG167" s="84">
        <f t="shared" si="1708"/>
        <v>1.2941249999999997</v>
      </c>
      <c r="AH167" s="84">
        <f t="shared" si="1708"/>
        <v>1.2941249999999997</v>
      </c>
      <c r="AI167" s="84">
        <f t="shared" si="1708"/>
        <v>1.2941249999999997</v>
      </c>
      <c r="AJ167" s="84">
        <f t="shared" si="1708"/>
        <v>1.2941249999999997</v>
      </c>
      <c r="AK167" s="84">
        <f t="shared" si="1708"/>
        <v>1.3684999999999998</v>
      </c>
      <c r="AL167" s="84">
        <f t="shared" si="1708"/>
        <v>1.3684999999999998</v>
      </c>
      <c r="AM167" s="84">
        <f t="shared" si="1708"/>
        <v>1.3684999999999998</v>
      </c>
      <c r="AN167" s="84">
        <f t="shared" si="1708"/>
        <v>1.3684999999999998</v>
      </c>
      <c r="AO167" s="84">
        <f t="shared" si="1708"/>
        <v>1.3684999999999998</v>
      </c>
      <c r="AP167" s="84">
        <f t="shared" si="1708"/>
        <v>1.3536249999999996</v>
      </c>
      <c r="AQ167" s="84">
        <f t="shared" si="1708"/>
        <v>1.3536249999999996</v>
      </c>
      <c r="AR167" s="84">
        <f t="shared" si="1708"/>
        <v>1.3536249999999996</v>
      </c>
      <c r="AS167" s="84">
        <f t="shared" si="1708"/>
        <v>1.3536249999999996</v>
      </c>
      <c r="AT167" s="84">
        <f t="shared" si="1708"/>
        <v>1.3536249999999996</v>
      </c>
      <c r="AU167" s="84">
        <f t="shared" si="1708"/>
        <v>1.4577499999999999</v>
      </c>
      <c r="AV167" s="84">
        <f t="shared" si="1708"/>
        <v>1.4577499999999999</v>
      </c>
      <c r="AW167" s="84">
        <f t="shared" si="1708"/>
        <v>1.4577499999999999</v>
      </c>
      <c r="AX167" s="84">
        <f t="shared" si="1708"/>
        <v>1.4577499999999999</v>
      </c>
      <c r="AY167" s="84">
        <f t="shared" si="1708"/>
        <v>1.4577499999999999</v>
      </c>
      <c r="AZ167" s="84">
        <f t="shared" si="1708"/>
        <v>1.5916249999999998</v>
      </c>
      <c r="BA167" s="84">
        <f t="shared" si="1708"/>
        <v>1.5916249999999998</v>
      </c>
      <c r="BB167" s="84">
        <f t="shared" si="1708"/>
        <v>1.5916249999999998</v>
      </c>
      <c r="BC167" s="84">
        <f t="shared" si="1708"/>
        <v>1.5916249999999998</v>
      </c>
      <c r="BD167" s="84">
        <f t="shared" si="1708"/>
        <v>1.5916249999999998</v>
      </c>
      <c r="BE167" s="84">
        <f t="shared" si="1708"/>
        <v>1.5172499999999998</v>
      </c>
      <c r="BF167" s="84">
        <f t="shared" si="1708"/>
        <v>1.5172499999999998</v>
      </c>
      <c r="BG167" s="84">
        <f t="shared" si="1708"/>
        <v>1.5172499999999998</v>
      </c>
      <c r="BH167" s="84">
        <f t="shared" si="1708"/>
        <v>1.5172499999999998</v>
      </c>
      <c r="BI167" s="84">
        <f t="shared" si="1708"/>
        <v>1.5172499999999998</v>
      </c>
      <c r="BJ167" s="84">
        <f t="shared" si="1708"/>
        <v>1.4874999999999998</v>
      </c>
      <c r="BK167" s="84">
        <f t="shared" si="1708"/>
        <v>1.4874999999999998</v>
      </c>
      <c r="BL167" s="84">
        <f t="shared" si="1708"/>
        <v>1.4874999999999998</v>
      </c>
      <c r="BM167" s="84">
        <f t="shared" si="1708"/>
        <v>1.4874999999999998</v>
      </c>
      <c r="BN167" s="84">
        <f t="shared" si="1708"/>
        <v>1.4874999999999998</v>
      </c>
      <c r="BO167" s="84">
        <f t="shared" si="1708"/>
        <v>1.383375</v>
      </c>
      <c r="BP167" s="84">
        <f t="shared" si="1708"/>
        <v>1.383375</v>
      </c>
      <c r="BQ167" s="84">
        <f t="shared" si="1708"/>
        <v>1.383375</v>
      </c>
      <c r="BR167" s="84">
        <f t="shared" si="1708"/>
        <v>1.383375</v>
      </c>
      <c r="BS167" s="84">
        <f t="shared" si="1708"/>
        <v>1.383375</v>
      </c>
      <c r="BT167" s="84">
        <f t="shared" ref="BT167:EE167" si="1709">0.5*BT165</f>
        <v>1.2643749999999998</v>
      </c>
      <c r="BU167" s="84">
        <f t="shared" si="1709"/>
        <v>1.2643749999999998</v>
      </c>
      <c r="BV167" s="84">
        <f t="shared" si="1709"/>
        <v>1.2643749999999998</v>
      </c>
      <c r="BW167" s="84">
        <f t="shared" si="1709"/>
        <v>1.2643749999999998</v>
      </c>
      <c r="BX167" s="84">
        <f t="shared" si="1709"/>
        <v>1.2643749999999998</v>
      </c>
      <c r="BY167" s="84">
        <f t="shared" si="1709"/>
        <v>1.2792499999999998</v>
      </c>
      <c r="BZ167" s="84">
        <f t="shared" si="1709"/>
        <v>1.2792499999999998</v>
      </c>
      <c r="CA167" s="84">
        <f t="shared" si="1709"/>
        <v>1.2792499999999998</v>
      </c>
      <c r="CB167" s="84">
        <f t="shared" si="1709"/>
        <v>1.2792499999999998</v>
      </c>
      <c r="CC167" s="84">
        <f t="shared" si="1709"/>
        <v>1.2792499999999998</v>
      </c>
      <c r="CD167" s="84">
        <f t="shared" si="1709"/>
        <v>1.3238749999999999</v>
      </c>
      <c r="CE167" s="84">
        <f t="shared" si="1709"/>
        <v>1.3238749999999999</v>
      </c>
      <c r="CF167" s="84">
        <f t="shared" si="1709"/>
        <v>1.3238749999999999</v>
      </c>
      <c r="CG167" s="84">
        <f t="shared" si="1709"/>
        <v>1.3238749999999999</v>
      </c>
      <c r="CH167" s="84">
        <f t="shared" si="1709"/>
        <v>1.3238749999999999</v>
      </c>
      <c r="CI167" s="84">
        <f t="shared" si="1709"/>
        <v>1.3536249999999996</v>
      </c>
      <c r="CJ167" s="84">
        <f t="shared" si="1709"/>
        <v>1.3536249999999996</v>
      </c>
      <c r="CK167" s="84">
        <f t="shared" si="1709"/>
        <v>1.3536249999999996</v>
      </c>
      <c r="CL167" s="84">
        <f t="shared" si="1709"/>
        <v>1.3536249999999996</v>
      </c>
      <c r="CM167" s="84">
        <f t="shared" si="1709"/>
        <v>1.3536249999999996</v>
      </c>
      <c r="CN167" s="84">
        <f t="shared" si="1709"/>
        <v>1.383375</v>
      </c>
      <c r="CO167" s="84">
        <f t="shared" si="1709"/>
        <v>1.383375</v>
      </c>
      <c r="CP167" s="84">
        <f t="shared" si="1709"/>
        <v>1.383375</v>
      </c>
      <c r="CQ167" s="84">
        <f t="shared" si="1709"/>
        <v>1.383375</v>
      </c>
      <c r="CR167" s="84">
        <f t="shared" si="1709"/>
        <v>1.383375</v>
      </c>
      <c r="CS167" s="84">
        <f t="shared" si="1709"/>
        <v>1.3684999999999998</v>
      </c>
      <c r="CT167" s="84">
        <f t="shared" si="1709"/>
        <v>1.3684999999999998</v>
      </c>
      <c r="CU167" s="84">
        <f t="shared" si="1709"/>
        <v>1.3684999999999998</v>
      </c>
      <c r="CV167" s="84">
        <f t="shared" si="1709"/>
        <v>1.3684999999999998</v>
      </c>
      <c r="CW167" s="84">
        <f t="shared" si="1709"/>
        <v>1.3684999999999998</v>
      </c>
      <c r="CX167" s="84">
        <f t="shared" si="1709"/>
        <v>1.1156250000000001</v>
      </c>
      <c r="CY167" s="84">
        <f t="shared" si="1709"/>
        <v>1.1156250000000001</v>
      </c>
      <c r="CZ167" s="84">
        <f t="shared" si="1709"/>
        <v>1.1156250000000001</v>
      </c>
      <c r="DA167" s="84">
        <f t="shared" si="1709"/>
        <v>1.2048749999999997</v>
      </c>
      <c r="DB167" s="84">
        <f t="shared" si="1709"/>
        <v>1.2048749999999997</v>
      </c>
      <c r="DC167" s="84">
        <f t="shared" si="1709"/>
        <v>1.175125</v>
      </c>
      <c r="DD167" s="84">
        <f t="shared" si="1709"/>
        <v>1.175125</v>
      </c>
      <c r="DE167" s="84">
        <f t="shared" si="1709"/>
        <v>1.175125</v>
      </c>
      <c r="DF167" s="84">
        <f t="shared" si="1709"/>
        <v>1.175125</v>
      </c>
      <c r="DG167" s="84">
        <f t="shared" si="1709"/>
        <v>1.175125</v>
      </c>
      <c r="DH167" s="84">
        <f t="shared" si="1709"/>
        <v>1.145375</v>
      </c>
      <c r="DI167" s="84">
        <f t="shared" si="1709"/>
        <v>1.145375</v>
      </c>
      <c r="DJ167" s="84">
        <f t="shared" si="1709"/>
        <v>1.145375</v>
      </c>
      <c r="DK167" s="84">
        <f t="shared" si="1709"/>
        <v>1.145375</v>
      </c>
      <c r="DL167" s="84">
        <f t="shared" si="1709"/>
        <v>1.145375</v>
      </c>
      <c r="DM167" s="84">
        <f t="shared" si="1709"/>
        <v>1.026375</v>
      </c>
      <c r="DN167" s="84">
        <f t="shared" si="1709"/>
        <v>1.026375</v>
      </c>
      <c r="DO167" s="84">
        <f t="shared" si="1709"/>
        <v>1.026375</v>
      </c>
      <c r="DP167" s="84">
        <f t="shared" si="1709"/>
        <v>1.026375</v>
      </c>
      <c r="DQ167" s="84">
        <f t="shared" si="1709"/>
        <v>1.1949087499999997</v>
      </c>
      <c r="DR167" s="84">
        <f t="shared" si="1709"/>
        <v>1.1056587499999999</v>
      </c>
      <c r="DS167" s="84">
        <f t="shared" si="1709"/>
        <v>1.29073945</v>
      </c>
      <c r="DT167" s="84">
        <f t="shared" si="1709"/>
        <v>1.29073945</v>
      </c>
      <c r="DU167" s="84">
        <f t="shared" si="1709"/>
        <v>1.20148945</v>
      </c>
      <c r="DV167" s="84">
        <f t="shared" si="1709"/>
        <v>1.3687975000000001</v>
      </c>
      <c r="DW167" s="84">
        <f t="shared" si="1709"/>
        <v>1.0564225</v>
      </c>
      <c r="DX167" s="84">
        <f t="shared" si="1709"/>
        <v>1.2415031999999999</v>
      </c>
      <c r="DY167" s="84">
        <f t="shared" si="1709"/>
        <v>1.2415031999999999</v>
      </c>
      <c r="DZ167" s="84">
        <f t="shared" si="1709"/>
        <v>1.2415031999999999</v>
      </c>
      <c r="EA167" s="84">
        <f t="shared" si="1709"/>
        <v>1.2415031999999999</v>
      </c>
      <c r="EB167" s="84">
        <f t="shared" si="1709"/>
        <v>0.92912820000000007</v>
      </c>
      <c r="EC167" s="84">
        <f t="shared" si="1709"/>
        <v>0.92912820000000007</v>
      </c>
      <c r="ED167" s="84">
        <f t="shared" si="1709"/>
        <v>0.92912820000000007</v>
      </c>
      <c r="EE167" s="84">
        <f t="shared" si="1709"/>
        <v>0.92912820000000007</v>
      </c>
      <c r="EF167" s="197">
        <f t="shared" ref="EF167" si="1710">0.5*EF165</f>
        <v>0.92912820000000007</v>
      </c>
      <c r="EG167" s="108"/>
    </row>
    <row r="168" spans="1:137" x14ac:dyDescent="0.3">
      <c r="A168" s="28" t="s">
        <v>80</v>
      </c>
      <c r="B168" s="76" t="s">
        <v>119</v>
      </c>
      <c r="C168" s="13"/>
      <c r="D168" s="13"/>
      <c r="E168" s="196"/>
      <c r="F168" s="71" t="s">
        <v>190</v>
      </c>
      <c r="G168" s="83">
        <f>G163</f>
        <v>1.6974999999999998</v>
      </c>
      <c r="H168" s="84">
        <f t="shared" ref="H168:BS168" si="1711">H163</f>
        <v>1.6974999999999998</v>
      </c>
      <c r="I168" s="84">
        <f t="shared" si="1711"/>
        <v>1.6974999999999998</v>
      </c>
      <c r="J168" s="84">
        <f t="shared" si="1711"/>
        <v>1.6974999999999998</v>
      </c>
      <c r="K168" s="84">
        <f t="shared" si="1711"/>
        <v>1.6974999999999998</v>
      </c>
      <c r="L168" s="84">
        <f t="shared" si="1711"/>
        <v>2.0999999999999996</v>
      </c>
      <c r="M168" s="84">
        <f t="shared" si="1711"/>
        <v>2.0999999999999996</v>
      </c>
      <c r="N168" s="84">
        <f t="shared" si="1711"/>
        <v>2.0999999999999996</v>
      </c>
      <c r="O168" s="84">
        <f t="shared" si="1711"/>
        <v>1.6099999999999999</v>
      </c>
      <c r="P168" s="84">
        <f t="shared" si="1711"/>
        <v>1.6099999999999999</v>
      </c>
      <c r="Q168" s="84">
        <f t="shared" si="1711"/>
        <v>1.5924999999999998</v>
      </c>
      <c r="R168" s="84">
        <f t="shared" si="1711"/>
        <v>1.5924999999999998</v>
      </c>
      <c r="S168" s="84">
        <f t="shared" si="1711"/>
        <v>1.5924999999999998</v>
      </c>
      <c r="T168" s="84">
        <f t="shared" si="1711"/>
        <v>1.5924999999999998</v>
      </c>
      <c r="U168" s="84">
        <f t="shared" si="1711"/>
        <v>1.5924999999999998</v>
      </c>
      <c r="V168" s="84">
        <f t="shared" si="1711"/>
        <v>1.6099999999999999</v>
      </c>
      <c r="W168" s="84">
        <f t="shared" si="1711"/>
        <v>1.6099999999999999</v>
      </c>
      <c r="X168" s="84">
        <f t="shared" si="1711"/>
        <v>1.6099999999999999</v>
      </c>
      <c r="Y168" s="84">
        <f t="shared" si="1711"/>
        <v>1.6099999999999999</v>
      </c>
      <c r="Z168" s="84">
        <f t="shared" si="1711"/>
        <v>1.6099999999999999</v>
      </c>
      <c r="AA168" s="84">
        <f t="shared" si="1711"/>
        <v>1.575</v>
      </c>
      <c r="AB168" s="84">
        <f t="shared" si="1711"/>
        <v>1.575</v>
      </c>
      <c r="AC168" s="84">
        <f t="shared" si="1711"/>
        <v>1.575</v>
      </c>
      <c r="AD168" s="84">
        <f t="shared" si="1711"/>
        <v>1.575</v>
      </c>
      <c r="AE168" s="84">
        <f t="shared" si="1711"/>
        <v>1.575</v>
      </c>
      <c r="AF168" s="84">
        <f t="shared" si="1711"/>
        <v>1.5224999999999997</v>
      </c>
      <c r="AG168" s="84">
        <f t="shared" si="1711"/>
        <v>1.5224999999999997</v>
      </c>
      <c r="AH168" s="84">
        <f t="shared" si="1711"/>
        <v>1.5224999999999997</v>
      </c>
      <c r="AI168" s="84">
        <f t="shared" si="1711"/>
        <v>1.5224999999999997</v>
      </c>
      <c r="AJ168" s="84">
        <f t="shared" si="1711"/>
        <v>1.5224999999999997</v>
      </c>
      <c r="AK168" s="84">
        <f t="shared" si="1711"/>
        <v>1.6099999999999999</v>
      </c>
      <c r="AL168" s="84">
        <f t="shared" si="1711"/>
        <v>1.6099999999999999</v>
      </c>
      <c r="AM168" s="84">
        <f t="shared" si="1711"/>
        <v>1.6099999999999999</v>
      </c>
      <c r="AN168" s="84">
        <f t="shared" si="1711"/>
        <v>1.6099999999999999</v>
      </c>
      <c r="AO168" s="84">
        <f t="shared" si="1711"/>
        <v>1.6099999999999999</v>
      </c>
      <c r="AP168" s="84">
        <f t="shared" si="1711"/>
        <v>1.5924999999999998</v>
      </c>
      <c r="AQ168" s="84">
        <f t="shared" si="1711"/>
        <v>1.5924999999999998</v>
      </c>
      <c r="AR168" s="84">
        <f t="shared" si="1711"/>
        <v>1.5924999999999998</v>
      </c>
      <c r="AS168" s="84">
        <f t="shared" si="1711"/>
        <v>1.5924999999999998</v>
      </c>
      <c r="AT168" s="84">
        <f t="shared" si="1711"/>
        <v>1.5924999999999998</v>
      </c>
      <c r="AU168" s="84">
        <f t="shared" si="1711"/>
        <v>1.7150000000000001</v>
      </c>
      <c r="AV168" s="84">
        <f t="shared" si="1711"/>
        <v>1.7150000000000001</v>
      </c>
      <c r="AW168" s="84">
        <f t="shared" si="1711"/>
        <v>1.7150000000000001</v>
      </c>
      <c r="AX168" s="84">
        <f t="shared" si="1711"/>
        <v>1.7150000000000001</v>
      </c>
      <c r="AY168" s="84">
        <f t="shared" si="1711"/>
        <v>1.7150000000000001</v>
      </c>
      <c r="AZ168" s="84">
        <f t="shared" si="1711"/>
        <v>1.8724999999999998</v>
      </c>
      <c r="BA168" s="84">
        <f t="shared" si="1711"/>
        <v>1.8724999999999998</v>
      </c>
      <c r="BB168" s="84">
        <f t="shared" si="1711"/>
        <v>1.8724999999999998</v>
      </c>
      <c r="BC168" s="84">
        <f t="shared" si="1711"/>
        <v>1.8724999999999998</v>
      </c>
      <c r="BD168" s="84">
        <f t="shared" si="1711"/>
        <v>1.8724999999999998</v>
      </c>
      <c r="BE168" s="84">
        <f t="shared" si="1711"/>
        <v>1.7849999999999997</v>
      </c>
      <c r="BF168" s="84">
        <f t="shared" si="1711"/>
        <v>1.7849999999999997</v>
      </c>
      <c r="BG168" s="84">
        <f t="shared" si="1711"/>
        <v>1.7849999999999997</v>
      </c>
      <c r="BH168" s="84">
        <f t="shared" si="1711"/>
        <v>1.7849999999999997</v>
      </c>
      <c r="BI168" s="84">
        <f t="shared" si="1711"/>
        <v>1.7849999999999997</v>
      </c>
      <c r="BJ168" s="84">
        <f t="shared" si="1711"/>
        <v>1.75</v>
      </c>
      <c r="BK168" s="84">
        <f t="shared" si="1711"/>
        <v>1.75</v>
      </c>
      <c r="BL168" s="84">
        <f t="shared" si="1711"/>
        <v>1.75</v>
      </c>
      <c r="BM168" s="84">
        <f t="shared" si="1711"/>
        <v>1.75</v>
      </c>
      <c r="BN168" s="84">
        <f t="shared" si="1711"/>
        <v>1.75</v>
      </c>
      <c r="BO168" s="84">
        <f t="shared" si="1711"/>
        <v>1.6274999999999999</v>
      </c>
      <c r="BP168" s="84">
        <f t="shared" si="1711"/>
        <v>1.6274999999999999</v>
      </c>
      <c r="BQ168" s="84">
        <f t="shared" si="1711"/>
        <v>1.6274999999999999</v>
      </c>
      <c r="BR168" s="84">
        <f t="shared" si="1711"/>
        <v>1.6274999999999999</v>
      </c>
      <c r="BS168" s="84">
        <f t="shared" si="1711"/>
        <v>1.6274999999999999</v>
      </c>
      <c r="BT168" s="84">
        <f t="shared" ref="BT168:EE168" si="1712">BT163</f>
        <v>1.4874999999999998</v>
      </c>
      <c r="BU168" s="84">
        <f t="shared" si="1712"/>
        <v>1.4874999999999998</v>
      </c>
      <c r="BV168" s="84">
        <f t="shared" si="1712"/>
        <v>1.4874999999999998</v>
      </c>
      <c r="BW168" s="84">
        <f t="shared" si="1712"/>
        <v>1.4874999999999998</v>
      </c>
      <c r="BX168" s="84">
        <f t="shared" si="1712"/>
        <v>1.4874999999999998</v>
      </c>
      <c r="BY168" s="84">
        <f t="shared" si="1712"/>
        <v>1.5049999999999999</v>
      </c>
      <c r="BZ168" s="84">
        <f t="shared" si="1712"/>
        <v>1.5049999999999999</v>
      </c>
      <c r="CA168" s="84">
        <f t="shared" si="1712"/>
        <v>1.5049999999999999</v>
      </c>
      <c r="CB168" s="84">
        <f t="shared" si="1712"/>
        <v>1.5049999999999999</v>
      </c>
      <c r="CC168" s="84">
        <f t="shared" si="1712"/>
        <v>1.5049999999999999</v>
      </c>
      <c r="CD168" s="84">
        <f t="shared" si="1712"/>
        <v>1.5574999999999999</v>
      </c>
      <c r="CE168" s="84">
        <f t="shared" si="1712"/>
        <v>1.5574999999999999</v>
      </c>
      <c r="CF168" s="84">
        <f t="shared" si="1712"/>
        <v>1.5574999999999999</v>
      </c>
      <c r="CG168" s="84">
        <f t="shared" si="1712"/>
        <v>1.5574999999999999</v>
      </c>
      <c r="CH168" s="84">
        <f t="shared" si="1712"/>
        <v>1.5574999999999999</v>
      </c>
      <c r="CI168" s="84">
        <f t="shared" si="1712"/>
        <v>1.5924999999999998</v>
      </c>
      <c r="CJ168" s="84">
        <f t="shared" si="1712"/>
        <v>1.5924999999999998</v>
      </c>
      <c r="CK168" s="84">
        <f t="shared" si="1712"/>
        <v>1.5924999999999998</v>
      </c>
      <c r="CL168" s="84">
        <f t="shared" si="1712"/>
        <v>1.5924999999999998</v>
      </c>
      <c r="CM168" s="84">
        <f t="shared" si="1712"/>
        <v>1.5924999999999998</v>
      </c>
      <c r="CN168" s="84">
        <f t="shared" si="1712"/>
        <v>1.6274999999999999</v>
      </c>
      <c r="CO168" s="84">
        <f t="shared" si="1712"/>
        <v>1.6274999999999999</v>
      </c>
      <c r="CP168" s="84">
        <f t="shared" si="1712"/>
        <v>1.6274999999999999</v>
      </c>
      <c r="CQ168" s="84">
        <f t="shared" si="1712"/>
        <v>1.6274999999999999</v>
      </c>
      <c r="CR168" s="84">
        <f t="shared" si="1712"/>
        <v>1.6274999999999999</v>
      </c>
      <c r="CS168" s="84">
        <f t="shared" si="1712"/>
        <v>1.6099999999999999</v>
      </c>
      <c r="CT168" s="84">
        <f t="shared" si="1712"/>
        <v>1.6099999999999999</v>
      </c>
      <c r="CU168" s="84">
        <f t="shared" si="1712"/>
        <v>1.6099999999999999</v>
      </c>
      <c r="CV168" s="84">
        <f t="shared" si="1712"/>
        <v>1.6099999999999999</v>
      </c>
      <c r="CW168" s="84">
        <f t="shared" si="1712"/>
        <v>1.6099999999999999</v>
      </c>
      <c r="CX168" s="84">
        <f t="shared" si="1712"/>
        <v>1.3125</v>
      </c>
      <c r="CY168" s="84">
        <f t="shared" si="1712"/>
        <v>1.3125</v>
      </c>
      <c r="CZ168" s="84">
        <f t="shared" si="1712"/>
        <v>1.3125</v>
      </c>
      <c r="DA168" s="84">
        <f t="shared" si="1712"/>
        <v>1.4174999999999998</v>
      </c>
      <c r="DB168" s="84">
        <f t="shared" si="1712"/>
        <v>1.4174999999999998</v>
      </c>
      <c r="DC168" s="84">
        <f t="shared" si="1712"/>
        <v>1.3825000000000001</v>
      </c>
      <c r="DD168" s="84">
        <f t="shared" si="1712"/>
        <v>1.3825000000000001</v>
      </c>
      <c r="DE168" s="84">
        <f t="shared" si="1712"/>
        <v>1.3825000000000001</v>
      </c>
      <c r="DF168" s="84">
        <f t="shared" si="1712"/>
        <v>1.3825000000000001</v>
      </c>
      <c r="DG168" s="84">
        <f t="shared" si="1712"/>
        <v>1.3825000000000001</v>
      </c>
      <c r="DH168" s="84">
        <f t="shared" si="1712"/>
        <v>1.3474999999999999</v>
      </c>
      <c r="DI168" s="84">
        <f t="shared" si="1712"/>
        <v>1.3474999999999999</v>
      </c>
      <c r="DJ168" s="84">
        <f t="shared" si="1712"/>
        <v>1.3474999999999999</v>
      </c>
      <c r="DK168" s="84">
        <f t="shared" si="1712"/>
        <v>1.3474999999999999</v>
      </c>
      <c r="DL168" s="84">
        <f t="shared" si="1712"/>
        <v>1.3474999999999999</v>
      </c>
      <c r="DM168" s="84">
        <f t="shared" si="1712"/>
        <v>1.2075</v>
      </c>
      <c r="DN168" s="84">
        <f t="shared" si="1712"/>
        <v>1.2075</v>
      </c>
      <c r="DO168" s="84">
        <f t="shared" si="1712"/>
        <v>1.2075</v>
      </c>
      <c r="DP168" s="84">
        <f t="shared" si="1712"/>
        <v>1.2075</v>
      </c>
      <c r="DQ168" s="84">
        <f t="shared" si="1712"/>
        <v>1.4057749999999998</v>
      </c>
      <c r="DR168" s="84">
        <f t="shared" si="1712"/>
        <v>1.3007749999999998</v>
      </c>
      <c r="DS168" s="84">
        <f t="shared" si="1712"/>
        <v>1.5185170000000001</v>
      </c>
      <c r="DT168" s="84">
        <f t="shared" si="1712"/>
        <v>1.5185170000000001</v>
      </c>
      <c r="DU168" s="84">
        <f t="shared" si="1712"/>
        <v>1.4135169999999999</v>
      </c>
      <c r="DV168" s="84">
        <f t="shared" si="1712"/>
        <v>1.6103500000000002</v>
      </c>
      <c r="DW168" s="84">
        <f t="shared" si="1712"/>
        <v>1.2428500000000002</v>
      </c>
      <c r="DX168" s="84">
        <f t="shared" si="1712"/>
        <v>1.4605920000000001</v>
      </c>
      <c r="DY168" s="84">
        <f t="shared" si="1712"/>
        <v>1.4605920000000001</v>
      </c>
      <c r="DZ168" s="84">
        <f t="shared" si="1712"/>
        <v>1.4605920000000001</v>
      </c>
      <c r="EA168" s="84">
        <f t="shared" si="1712"/>
        <v>1.4605920000000001</v>
      </c>
      <c r="EB168" s="84">
        <f t="shared" si="1712"/>
        <v>1.0930920000000002</v>
      </c>
      <c r="EC168" s="84">
        <f t="shared" si="1712"/>
        <v>1.0930920000000002</v>
      </c>
      <c r="ED168" s="84">
        <f t="shared" si="1712"/>
        <v>1.0930920000000002</v>
      </c>
      <c r="EE168" s="84">
        <f t="shared" si="1712"/>
        <v>1.0930920000000002</v>
      </c>
      <c r="EF168" s="197">
        <f t="shared" ref="EF168" si="1713">EF163</f>
        <v>1.0930920000000002</v>
      </c>
      <c r="EG168" s="108"/>
    </row>
    <row r="169" spans="1:137" x14ac:dyDescent="0.3">
      <c r="A169" s="21" t="s">
        <v>81</v>
      </c>
      <c r="B169" s="22">
        <v>3</v>
      </c>
      <c r="C169" s="13"/>
      <c r="D169" s="13"/>
      <c r="E169" s="196"/>
      <c r="F169" s="71" t="s">
        <v>191</v>
      </c>
      <c r="G169" s="83">
        <f>$B169*G156</f>
        <v>14.549999999999999</v>
      </c>
      <c r="H169" s="83">
        <f t="shared" ref="H169:BS169" si="1714">$B169*H156</f>
        <v>14.549999999999999</v>
      </c>
      <c r="I169" s="83">
        <f t="shared" si="1714"/>
        <v>14.549999999999999</v>
      </c>
      <c r="J169" s="83">
        <f t="shared" si="1714"/>
        <v>14.549999999999999</v>
      </c>
      <c r="K169" s="83">
        <f t="shared" si="1714"/>
        <v>14.549999999999999</v>
      </c>
      <c r="L169" s="83">
        <f t="shared" si="1714"/>
        <v>18</v>
      </c>
      <c r="M169" s="83">
        <f t="shared" si="1714"/>
        <v>18</v>
      </c>
      <c r="N169" s="83">
        <f t="shared" si="1714"/>
        <v>18</v>
      </c>
      <c r="O169" s="83">
        <f t="shared" si="1714"/>
        <v>13.799999999999999</v>
      </c>
      <c r="P169" s="83">
        <f t="shared" si="1714"/>
        <v>13.799999999999999</v>
      </c>
      <c r="Q169" s="83">
        <f t="shared" si="1714"/>
        <v>13.649999999999999</v>
      </c>
      <c r="R169" s="83">
        <f t="shared" si="1714"/>
        <v>13.649999999999999</v>
      </c>
      <c r="S169" s="83">
        <f t="shared" si="1714"/>
        <v>13.649999999999999</v>
      </c>
      <c r="T169" s="83">
        <f t="shared" si="1714"/>
        <v>13.649999999999999</v>
      </c>
      <c r="U169" s="83">
        <f t="shared" si="1714"/>
        <v>13.649999999999999</v>
      </c>
      <c r="V169" s="83">
        <f t="shared" si="1714"/>
        <v>13.799999999999999</v>
      </c>
      <c r="W169" s="83">
        <f t="shared" si="1714"/>
        <v>13.799999999999999</v>
      </c>
      <c r="X169" s="83">
        <f t="shared" si="1714"/>
        <v>13.799999999999999</v>
      </c>
      <c r="Y169" s="83">
        <f t="shared" si="1714"/>
        <v>13.799999999999999</v>
      </c>
      <c r="Z169" s="83">
        <f t="shared" si="1714"/>
        <v>13.799999999999999</v>
      </c>
      <c r="AA169" s="83">
        <f t="shared" si="1714"/>
        <v>13.5</v>
      </c>
      <c r="AB169" s="83">
        <f t="shared" si="1714"/>
        <v>13.5</v>
      </c>
      <c r="AC169" s="83">
        <f t="shared" si="1714"/>
        <v>13.5</v>
      </c>
      <c r="AD169" s="83">
        <f t="shared" si="1714"/>
        <v>13.5</v>
      </c>
      <c r="AE169" s="83">
        <f t="shared" si="1714"/>
        <v>13.5</v>
      </c>
      <c r="AF169" s="83">
        <f t="shared" si="1714"/>
        <v>13.049999999999999</v>
      </c>
      <c r="AG169" s="83">
        <f t="shared" si="1714"/>
        <v>13.049999999999999</v>
      </c>
      <c r="AH169" s="83">
        <f t="shared" si="1714"/>
        <v>13.049999999999999</v>
      </c>
      <c r="AI169" s="83">
        <f t="shared" si="1714"/>
        <v>13.049999999999999</v>
      </c>
      <c r="AJ169" s="83">
        <f t="shared" si="1714"/>
        <v>13.049999999999999</v>
      </c>
      <c r="AK169" s="83">
        <f t="shared" si="1714"/>
        <v>13.799999999999999</v>
      </c>
      <c r="AL169" s="83">
        <f t="shared" si="1714"/>
        <v>13.799999999999999</v>
      </c>
      <c r="AM169" s="83">
        <f t="shared" si="1714"/>
        <v>13.799999999999999</v>
      </c>
      <c r="AN169" s="83">
        <f t="shared" si="1714"/>
        <v>13.799999999999999</v>
      </c>
      <c r="AO169" s="83">
        <f t="shared" si="1714"/>
        <v>13.799999999999999</v>
      </c>
      <c r="AP169" s="83">
        <f t="shared" si="1714"/>
        <v>13.649999999999999</v>
      </c>
      <c r="AQ169" s="83">
        <f t="shared" si="1714"/>
        <v>13.649999999999999</v>
      </c>
      <c r="AR169" s="83">
        <f t="shared" si="1714"/>
        <v>13.649999999999999</v>
      </c>
      <c r="AS169" s="83">
        <f t="shared" si="1714"/>
        <v>13.649999999999999</v>
      </c>
      <c r="AT169" s="83">
        <f t="shared" si="1714"/>
        <v>13.649999999999999</v>
      </c>
      <c r="AU169" s="83">
        <f t="shared" si="1714"/>
        <v>14.700000000000001</v>
      </c>
      <c r="AV169" s="83">
        <f t="shared" si="1714"/>
        <v>14.700000000000001</v>
      </c>
      <c r="AW169" s="83">
        <f t="shared" si="1714"/>
        <v>14.700000000000001</v>
      </c>
      <c r="AX169" s="83">
        <f t="shared" si="1714"/>
        <v>14.700000000000001</v>
      </c>
      <c r="AY169" s="83">
        <f t="shared" si="1714"/>
        <v>14.700000000000001</v>
      </c>
      <c r="AZ169" s="83">
        <f t="shared" si="1714"/>
        <v>16.049999999999997</v>
      </c>
      <c r="BA169" s="83">
        <f t="shared" si="1714"/>
        <v>16.049999999999997</v>
      </c>
      <c r="BB169" s="83">
        <f t="shared" si="1714"/>
        <v>16.049999999999997</v>
      </c>
      <c r="BC169" s="83">
        <f t="shared" si="1714"/>
        <v>16.049999999999997</v>
      </c>
      <c r="BD169" s="83">
        <f t="shared" si="1714"/>
        <v>16.049999999999997</v>
      </c>
      <c r="BE169" s="83">
        <f t="shared" si="1714"/>
        <v>15.299999999999999</v>
      </c>
      <c r="BF169" s="83">
        <f t="shared" si="1714"/>
        <v>15.299999999999999</v>
      </c>
      <c r="BG169" s="83">
        <f t="shared" si="1714"/>
        <v>15.299999999999999</v>
      </c>
      <c r="BH169" s="83">
        <f t="shared" si="1714"/>
        <v>15.299999999999999</v>
      </c>
      <c r="BI169" s="83">
        <f t="shared" si="1714"/>
        <v>15.299999999999999</v>
      </c>
      <c r="BJ169" s="83">
        <f t="shared" si="1714"/>
        <v>15</v>
      </c>
      <c r="BK169" s="83">
        <f t="shared" si="1714"/>
        <v>15</v>
      </c>
      <c r="BL169" s="83">
        <f t="shared" si="1714"/>
        <v>15</v>
      </c>
      <c r="BM169" s="83">
        <f t="shared" si="1714"/>
        <v>15</v>
      </c>
      <c r="BN169" s="83">
        <f t="shared" si="1714"/>
        <v>15</v>
      </c>
      <c r="BO169" s="83">
        <f t="shared" si="1714"/>
        <v>13.950000000000001</v>
      </c>
      <c r="BP169" s="83">
        <f t="shared" si="1714"/>
        <v>13.950000000000001</v>
      </c>
      <c r="BQ169" s="83">
        <f t="shared" si="1714"/>
        <v>13.950000000000001</v>
      </c>
      <c r="BR169" s="83">
        <f t="shared" si="1714"/>
        <v>13.950000000000001</v>
      </c>
      <c r="BS169" s="83">
        <f t="shared" si="1714"/>
        <v>13.950000000000001</v>
      </c>
      <c r="BT169" s="83">
        <f t="shared" ref="BT169:EE169" si="1715">$B169*BT156</f>
        <v>12.75</v>
      </c>
      <c r="BU169" s="83">
        <f t="shared" si="1715"/>
        <v>12.75</v>
      </c>
      <c r="BV169" s="83">
        <f t="shared" si="1715"/>
        <v>12.75</v>
      </c>
      <c r="BW169" s="83">
        <f t="shared" si="1715"/>
        <v>12.75</v>
      </c>
      <c r="BX169" s="83">
        <f t="shared" si="1715"/>
        <v>12.75</v>
      </c>
      <c r="BY169" s="83">
        <f t="shared" si="1715"/>
        <v>12.899999999999999</v>
      </c>
      <c r="BZ169" s="83">
        <f t="shared" si="1715"/>
        <v>12.899999999999999</v>
      </c>
      <c r="CA169" s="83">
        <f t="shared" si="1715"/>
        <v>12.899999999999999</v>
      </c>
      <c r="CB169" s="83">
        <f t="shared" si="1715"/>
        <v>12.899999999999999</v>
      </c>
      <c r="CC169" s="83">
        <f t="shared" si="1715"/>
        <v>12.899999999999999</v>
      </c>
      <c r="CD169" s="83">
        <f t="shared" si="1715"/>
        <v>13.350000000000001</v>
      </c>
      <c r="CE169" s="83">
        <f t="shared" si="1715"/>
        <v>13.350000000000001</v>
      </c>
      <c r="CF169" s="83">
        <f t="shared" si="1715"/>
        <v>13.350000000000001</v>
      </c>
      <c r="CG169" s="83">
        <f t="shared" si="1715"/>
        <v>13.350000000000001</v>
      </c>
      <c r="CH169" s="83">
        <f t="shared" si="1715"/>
        <v>13.350000000000001</v>
      </c>
      <c r="CI169" s="83">
        <f t="shared" si="1715"/>
        <v>13.649999999999999</v>
      </c>
      <c r="CJ169" s="83">
        <f t="shared" si="1715"/>
        <v>13.649999999999999</v>
      </c>
      <c r="CK169" s="83">
        <f t="shared" si="1715"/>
        <v>13.649999999999999</v>
      </c>
      <c r="CL169" s="83">
        <f t="shared" si="1715"/>
        <v>13.649999999999999</v>
      </c>
      <c r="CM169" s="83">
        <f t="shared" si="1715"/>
        <v>13.649999999999999</v>
      </c>
      <c r="CN169" s="83">
        <f t="shared" si="1715"/>
        <v>13.950000000000001</v>
      </c>
      <c r="CO169" s="83">
        <f t="shared" si="1715"/>
        <v>13.950000000000001</v>
      </c>
      <c r="CP169" s="83">
        <f t="shared" si="1715"/>
        <v>13.950000000000001</v>
      </c>
      <c r="CQ169" s="83">
        <f t="shared" si="1715"/>
        <v>13.950000000000001</v>
      </c>
      <c r="CR169" s="83">
        <f t="shared" si="1715"/>
        <v>13.950000000000001</v>
      </c>
      <c r="CS169" s="83">
        <f t="shared" si="1715"/>
        <v>13.799999999999999</v>
      </c>
      <c r="CT169" s="83">
        <f t="shared" si="1715"/>
        <v>13.799999999999999</v>
      </c>
      <c r="CU169" s="83">
        <f t="shared" si="1715"/>
        <v>13.799999999999999</v>
      </c>
      <c r="CV169" s="83">
        <f t="shared" si="1715"/>
        <v>13.799999999999999</v>
      </c>
      <c r="CW169" s="83">
        <f t="shared" si="1715"/>
        <v>13.799999999999999</v>
      </c>
      <c r="CX169" s="83">
        <f t="shared" si="1715"/>
        <v>11.25</v>
      </c>
      <c r="CY169" s="83">
        <f t="shared" si="1715"/>
        <v>11.25</v>
      </c>
      <c r="CZ169" s="83">
        <f t="shared" si="1715"/>
        <v>11.25</v>
      </c>
      <c r="DA169" s="83">
        <f t="shared" si="1715"/>
        <v>12.149999999999999</v>
      </c>
      <c r="DB169" s="83">
        <f t="shared" si="1715"/>
        <v>12.149999999999999</v>
      </c>
      <c r="DC169" s="83">
        <f t="shared" si="1715"/>
        <v>11.850000000000001</v>
      </c>
      <c r="DD169" s="83">
        <f t="shared" si="1715"/>
        <v>11.850000000000001</v>
      </c>
      <c r="DE169" s="83">
        <f t="shared" si="1715"/>
        <v>11.850000000000001</v>
      </c>
      <c r="DF169" s="83">
        <f t="shared" si="1715"/>
        <v>11.850000000000001</v>
      </c>
      <c r="DG169" s="83">
        <f t="shared" si="1715"/>
        <v>11.850000000000001</v>
      </c>
      <c r="DH169" s="83">
        <f t="shared" si="1715"/>
        <v>11.55</v>
      </c>
      <c r="DI169" s="83">
        <f t="shared" si="1715"/>
        <v>11.55</v>
      </c>
      <c r="DJ169" s="83">
        <f t="shared" si="1715"/>
        <v>11.55</v>
      </c>
      <c r="DK169" s="83">
        <f t="shared" si="1715"/>
        <v>11.55</v>
      </c>
      <c r="DL169" s="83">
        <f t="shared" si="1715"/>
        <v>11.55</v>
      </c>
      <c r="DM169" s="83">
        <f t="shared" si="1715"/>
        <v>10.350000000000001</v>
      </c>
      <c r="DN169" s="83">
        <f t="shared" si="1715"/>
        <v>10.350000000000001</v>
      </c>
      <c r="DO169" s="83">
        <f t="shared" si="1715"/>
        <v>10.350000000000001</v>
      </c>
      <c r="DP169" s="83">
        <f t="shared" si="1715"/>
        <v>10.350000000000001</v>
      </c>
      <c r="DQ169" s="83">
        <f t="shared" si="1715"/>
        <v>12.049499999999998</v>
      </c>
      <c r="DR169" s="83">
        <f t="shared" si="1715"/>
        <v>11.1495</v>
      </c>
      <c r="DS169" s="83">
        <f t="shared" si="1715"/>
        <v>13.015860000000002</v>
      </c>
      <c r="DT169" s="83">
        <f t="shared" si="1715"/>
        <v>13.015860000000002</v>
      </c>
      <c r="DU169" s="83">
        <f t="shared" si="1715"/>
        <v>12.11586</v>
      </c>
      <c r="DV169" s="83">
        <f t="shared" si="1715"/>
        <v>13.803000000000003</v>
      </c>
      <c r="DW169" s="83">
        <f t="shared" si="1715"/>
        <v>10.653000000000002</v>
      </c>
      <c r="DX169" s="83">
        <f t="shared" si="1715"/>
        <v>12.519360000000002</v>
      </c>
      <c r="DY169" s="83">
        <f t="shared" si="1715"/>
        <v>12.519360000000002</v>
      </c>
      <c r="DZ169" s="83">
        <f t="shared" si="1715"/>
        <v>12.519360000000002</v>
      </c>
      <c r="EA169" s="83">
        <f t="shared" si="1715"/>
        <v>12.519360000000002</v>
      </c>
      <c r="EB169" s="83">
        <f t="shared" si="1715"/>
        <v>9.3693600000000021</v>
      </c>
      <c r="EC169" s="83">
        <f t="shared" si="1715"/>
        <v>9.3693600000000021</v>
      </c>
      <c r="ED169" s="83">
        <f t="shared" si="1715"/>
        <v>9.3693600000000021</v>
      </c>
      <c r="EE169" s="83">
        <f t="shared" si="1715"/>
        <v>9.3693600000000021</v>
      </c>
      <c r="EF169" s="83">
        <f t="shared" ref="EF169" si="1716">$B169*EF156</f>
        <v>9.3693600000000021</v>
      </c>
      <c r="EG169" s="108"/>
    </row>
    <row r="170" spans="1:137" x14ac:dyDescent="0.3">
      <c r="A170" s="28" t="s">
        <v>82</v>
      </c>
      <c r="B170" s="76">
        <f>INPUTS!S5</f>
        <v>0</v>
      </c>
      <c r="C170" s="13"/>
      <c r="D170" s="13"/>
      <c r="E170" s="196"/>
      <c r="F170" s="71" t="s">
        <v>207</v>
      </c>
      <c r="G170" s="83">
        <f>G178/G183</f>
        <v>0</v>
      </c>
      <c r="H170" s="84">
        <f t="shared" ref="H170:BR170" si="1717">H178/H183</f>
        <v>1</v>
      </c>
      <c r="I170" s="84">
        <f t="shared" si="1717"/>
        <v>1</v>
      </c>
      <c r="J170" s="84">
        <f t="shared" si="1717"/>
        <v>-0.13311008366803934</v>
      </c>
      <c r="K170" s="84">
        <f t="shared" si="1717"/>
        <v>1</v>
      </c>
      <c r="L170" s="84">
        <f t="shared" si="1717"/>
        <v>0.80833333333333324</v>
      </c>
      <c r="M170" s="84">
        <f t="shared" si="1717"/>
        <v>0.80833333333333324</v>
      </c>
      <c r="N170" s="84">
        <f t="shared" si="1717"/>
        <v>-0.10759731763166512</v>
      </c>
      <c r="O170" s="84">
        <f t="shared" si="1717"/>
        <v>1.4750181337201862</v>
      </c>
      <c r="P170" s="84">
        <f t="shared" si="1717"/>
        <v>0.45099628792080904</v>
      </c>
      <c r="Q170" s="84">
        <f t="shared" si="1717"/>
        <v>1.0972619137486654</v>
      </c>
      <c r="R170" s="84">
        <f t="shared" si="1717"/>
        <v>1.0972619137486654</v>
      </c>
      <c r="S170" s="84">
        <f t="shared" si="1717"/>
        <v>1.0972619137486654</v>
      </c>
      <c r="T170" s="84">
        <f t="shared" si="1717"/>
        <v>1.0972619137486654</v>
      </c>
      <c r="U170" s="84">
        <f t="shared" si="1717"/>
        <v>0.14825998339246613</v>
      </c>
      <c r="V170" s="84">
        <f t="shared" si="1717"/>
        <v>0.94646285787430129</v>
      </c>
      <c r="W170" s="84">
        <f t="shared" si="1717"/>
        <v>0.94646285787430129</v>
      </c>
      <c r="X170" s="84">
        <f t="shared" si="1717"/>
        <v>0.94646285787430129</v>
      </c>
      <c r="Y170" s="84">
        <f t="shared" si="1717"/>
        <v>0.94646285787430129</v>
      </c>
      <c r="Z170" s="84">
        <f t="shared" si="1717"/>
        <v>-3.4891411016768521E-2</v>
      </c>
      <c r="AA170" s="84">
        <f t="shared" si="1717"/>
        <v>1.0222222222222221</v>
      </c>
      <c r="AB170" s="84">
        <f t="shared" si="1717"/>
        <v>1.0222222222222221</v>
      </c>
      <c r="AC170" s="84">
        <f t="shared" si="1717"/>
        <v>1.0222222222222221</v>
      </c>
      <c r="AD170" s="84">
        <f t="shared" si="1717"/>
        <v>1.0222222222222221</v>
      </c>
      <c r="AE170" s="84">
        <f t="shared" si="1717"/>
        <v>1.9060080689128674E-2</v>
      </c>
      <c r="AF170" s="84">
        <f t="shared" si="1717"/>
        <v>1.0344827586206895</v>
      </c>
      <c r="AG170" s="84">
        <f t="shared" si="1717"/>
        <v>1.0344827586206895</v>
      </c>
      <c r="AH170" s="84">
        <f t="shared" si="1717"/>
        <v>1.0344827586206895</v>
      </c>
      <c r="AI170" s="84">
        <f t="shared" si="1717"/>
        <v>1.0344827586206895</v>
      </c>
      <c r="AJ170" s="84">
        <f t="shared" si="1717"/>
        <v>-3.2711808963037966E-3</v>
      </c>
      <c r="AK170" s="84">
        <f t="shared" si="1717"/>
        <v>0.94565217391304346</v>
      </c>
      <c r="AL170" s="84">
        <f t="shared" si="1717"/>
        <v>0.94565217391304346</v>
      </c>
      <c r="AM170" s="84">
        <f t="shared" si="1717"/>
        <v>0.94565217391304346</v>
      </c>
      <c r="AN170" s="84">
        <f t="shared" si="1717"/>
        <v>0.94565217391304346</v>
      </c>
      <c r="AO170" s="84">
        <f t="shared" si="1717"/>
        <v>-3.5702094978026289E-2</v>
      </c>
      <c r="AP170" s="84">
        <f t="shared" si="1717"/>
        <v>1.0972619137486654</v>
      </c>
      <c r="AQ170" s="84">
        <f t="shared" si="1717"/>
        <v>1.0972619137486654</v>
      </c>
      <c r="AR170" s="84">
        <f t="shared" si="1717"/>
        <v>1.0972619137486654</v>
      </c>
      <c r="AS170" s="84">
        <f t="shared" si="1717"/>
        <v>1.0972619137486654</v>
      </c>
      <c r="AT170" s="84">
        <f t="shared" si="1717"/>
        <v>0.19139643477229337</v>
      </c>
      <c r="AU170" s="84">
        <f t="shared" si="1717"/>
        <v>0.96862670485269653</v>
      </c>
      <c r="AV170" s="84">
        <f t="shared" si="1717"/>
        <v>0.96862670485269653</v>
      </c>
      <c r="AW170" s="84">
        <f t="shared" si="1717"/>
        <v>0.96862670485269653</v>
      </c>
      <c r="AX170" s="84">
        <f t="shared" si="1717"/>
        <v>0.96862670485269653</v>
      </c>
      <c r="AY170" s="84">
        <f t="shared" si="1717"/>
        <v>0.16752117922733356</v>
      </c>
      <c r="AZ170" s="84">
        <f t="shared" si="1717"/>
        <v>0.62239872332229718</v>
      </c>
      <c r="BA170" s="84">
        <f t="shared" si="1717"/>
        <v>0.99999999999999978</v>
      </c>
      <c r="BB170" s="84">
        <f t="shared" si="1717"/>
        <v>1</v>
      </c>
      <c r="BC170" s="84">
        <f t="shared" si="1717"/>
        <v>1</v>
      </c>
      <c r="BD170" s="84">
        <f t="shared" si="1717"/>
        <v>-2.7211945007474925E-2</v>
      </c>
      <c r="BE170" s="84">
        <f t="shared" si="1717"/>
        <v>1.279926494641036</v>
      </c>
      <c r="BF170" s="84">
        <f t="shared" si="1717"/>
        <v>1.279926494641036</v>
      </c>
      <c r="BG170" s="84">
        <f t="shared" si="1717"/>
        <v>1.279926494641036</v>
      </c>
      <c r="BH170" s="84">
        <f t="shared" si="1717"/>
        <v>1.279926494641036</v>
      </c>
      <c r="BI170" s="84">
        <f t="shared" si="1717"/>
        <v>0.43326790971540718</v>
      </c>
      <c r="BJ170" s="84">
        <f t="shared" si="1717"/>
        <v>0.78447497546614309</v>
      </c>
      <c r="BK170" s="84">
        <f t="shared" si="1717"/>
        <v>0.78447497546614309</v>
      </c>
      <c r="BL170" s="84">
        <f t="shared" si="1717"/>
        <v>0.78447497546614309</v>
      </c>
      <c r="BM170" s="84">
        <f t="shared" si="1717"/>
        <v>0.78447497546614309</v>
      </c>
      <c r="BN170" s="84">
        <f t="shared" si="1717"/>
        <v>-0.31464180569185485</v>
      </c>
      <c r="BO170" s="84">
        <f t="shared" si="1717"/>
        <v>1.0330600314455454</v>
      </c>
      <c r="BP170" s="84">
        <f t="shared" si="1717"/>
        <v>1.0330600314455454</v>
      </c>
      <c r="BQ170" s="84">
        <f t="shared" si="1717"/>
        <v>1.0330600314455454</v>
      </c>
      <c r="BR170" s="84">
        <f t="shared" si="1717"/>
        <v>1.0330600314455454</v>
      </c>
      <c r="BS170" s="84">
        <f t="shared" ref="BS170:ED170" si="1718">BS178/BS183</f>
        <v>-0.19099475555836939</v>
      </c>
      <c r="BT170" s="84">
        <f t="shared" si="1718"/>
        <v>1.371205911216302</v>
      </c>
      <c r="BU170" s="84">
        <f t="shared" si="1718"/>
        <v>1.371205911216302</v>
      </c>
      <c r="BV170" s="84">
        <f t="shared" si="1718"/>
        <v>1.371205911216302</v>
      </c>
      <c r="BW170" s="84">
        <f t="shared" si="1718"/>
        <v>1.371205911216302</v>
      </c>
      <c r="BX170" s="84">
        <f t="shared" si="1718"/>
        <v>0.30903423194596774</v>
      </c>
      <c r="BY170" s="84">
        <f t="shared" si="1718"/>
        <v>1.1253052468220099</v>
      </c>
      <c r="BZ170" s="84">
        <f t="shared" si="1718"/>
        <v>1.1253052468220099</v>
      </c>
      <c r="CA170" s="84">
        <f t="shared" si="1718"/>
        <v>1.1253052468220099</v>
      </c>
      <c r="CB170" s="84">
        <f t="shared" si="1718"/>
        <v>1.1253052468220099</v>
      </c>
      <c r="CC170" s="84">
        <f t="shared" si="1718"/>
        <v>0.21241755483031713</v>
      </c>
      <c r="CD170" s="84">
        <f t="shared" si="1718"/>
        <v>0.9221863249936596</v>
      </c>
      <c r="CE170" s="84">
        <f t="shared" si="1718"/>
        <v>0.9221863249936596</v>
      </c>
      <c r="CF170" s="84">
        <f t="shared" si="1718"/>
        <v>0.9221863249936596</v>
      </c>
      <c r="CG170" s="84">
        <f t="shared" si="1718"/>
        <v>0.9221863249936596</v>
      </c>
      <c r="CH170" s="84">
        <f t="shared" si="1718"/>
        <v>-4.035681600158934E-3</v>
      </c>
      <c r="CI170" s="84">
        <f t="shared" si="1718"/>
        <v>0.97802197802197821</v>
      </c>
      <c r="CJ170" s="84">
        <f t="shared" si="1718"/>
        <v>0.97802197802197821</v>
      </c>
      <c r="CK170" s="84">
        <f t="shared" si="1718"/>
        <v>0.97802197802197821</v>
      </c>
      <c r="CL170" s="84">
        <f t="shared" si="1718"/>
        <v>0.97802197802197821</v>
      </c>
      <c r="CM170" s="84">
        <f t="shared" si="1718"/>
        <v>7.2156499045606046E-2</v>
      </c>
      <c r="CN170" s="84">
        <f t="shared" si="1718"/>
        <v>0.85186826637964663</v>
      </c>
      <c r="CO170" s="84">
        <f t="shared" si="1718"/>
        <v>0.85186826637964663</v>
      </c>
      <c r="CP170" s="84">
        <f t="shared" si="1718"/>
        <v>0.85186826637964663</v>
      </c>
      <c r="CQ170" s="84">
        <f t="shared" si="1718"/>
        <v>0.85186826637964663</v>
      </c>
      <c r="CR170" s="84">
        <f t="shared" si="1718"/>
        <v>-0.16114259183048965</v>
      </c>
      <c r="CS170" s="84">
        <f t="shared" si="1718"/>
        <v>1.0535371421256987</v>
      </c>
      <c r="CT170" s="84">
        <f t="shared" si="1718"/>
        <v>1.0535371421256987</v>
      </c>
      <c r="CU170" s="84">
        <f t="shared" si="1718"/>
        <v>1.0535371421256987</v>
      </c>
      <c r="CV170" s="84">
        <f t="shared" si="1718"/>
        <v>1.0535371421256987</v>
      </c>
      <c r="CW170" s="84">
        <f t="shared" si="1718"/>
        <v>7.2182873234628964E-2</v>
      </c>
      <c r="CX170" s="84">
        <f t="shared" si="1718"/>
        <v>1.2266666666666666</v>
      </c>
      <c r="CY170" s="84">
        <f t="shared" si="1718"/>
        <v>1.2266666666666666</v>
      </c>
      <c r="CZ170" s="84">
        <f t="shared" si="1718"/>
        <v>1.2266666666666666</v>
      </c>
      <c r="DA170" s="84">
        <f t="shared" si="1718"/>
        <v>1.1358024691358026</v>
      </c>
      <c r="DB170" s="84">
        <f t="shared" si="1718"/>
        <v>2.1177867432365195E-2</v>
      </c>
      <c r="DC170" s="84">
        <f t="shared" si="1718"/>
        <v>1.0253164556962022</v>
      </c>
      <c r="DD170" s="84">
        <f t="shared" si="1718"/>
        <v>1.0253164556962022</v>
      </c>
      <c r="DE170" s="84">
        <f t="shared" si="1718"/>
        <v>1.0253164556962022</v>
      </c>
      <c r="DF170" s="84">
        <f t="shared" si="1718"/>
        <v>1.0253164556962022</v>
      </c>
      <c r="DG170" s="84">
        <f t="shared" si="1718"/>
        <v>-0.11752649035415724</v>
      </c>
      <c r="DH170" s="84">
        <f t="shared" si="1718"/>
        <v>1.0259740259740262</v>
      </c>
      <c r="DI170" s="84">
        <f t="shared" si="1718"/>
        <v>1.0259740259740262</v>
      </c>
      <c r="DJ170" s="84">
        <f t="shared" si="1718"/>
        <v>1.0259740259740262</v>
      </c>
      <c r="DK170" s="84">
        <f t="shared" si="1718"/>
        <v>1.0259740259740262</v>
      </c>
      <c r="DL170" s="84">
        <f t="shared" si="1718"/>
        <v>-0.14655315244127801</v>
      </c>
      <c r="DM170" s="84">
        <f t="shared" si="1718"/>
        <v>2.4244143875069333</v>
      </c>
      <c r="DN170" s="84">
        <f t="shared" si="1718"/>
        <v>2.4244143875069333</v>
      </c>
      <c r="DO170" s="84">
        <f t="shared" si="1718"/>
        <v>2.4244143875069333</v>
      </c>
      <c r="DP170" s="84">
        <f t="shared" si="1718"/>
        <v>2.4244143875069333</v>
      </c>
      <c r="DQ170" s="84">
        <f t="shared" si="1718"/>
        <v>1.4960735445189477</v>
      </c>
      <c r="DR170" s="84">
        <f t="shared" si="1718"/>
        <v>0.82467821468778268</v>
      </c>
      <c r="DS170" s="84">
        <f t="shared" si="1718"/>
        <v>0.70642660221156583</v>
      </c>
      <c r="DT170" s="84">
        <f t="shared" si="1718"/>
        <v>0.16356960036799181</v>
      </c>
      <c r="DU170" s="84">
        <f t="shared" si="1718"/>
        <v>1.3658737694235368</v>
      </c>
      <c r="DV170" s="84">
        <f t="shared" si="1718"/>
        <v>0.30309871621968942</v>
      </c>
      <c r="DW170" s="84">
        <f t="shared" si="1718"/>
        <v>1.2956913545480151</v>
      </c>
      <c r="DX170" s="84">
        <f t="shared" si="1718"/>
        <v>1.1025323978222532</v>
      </c>
      <c r="DY170" s="84">
        <f t="shared" si="1718"/>
        <v>1.1025323978222532</v>
      </c>
      <c r="DZ170" s="84">
        <f t="shared" si="1718"/>
        <v>1.1025323978222532</v>
      </c>
      <c r="EA170" s="84">
        <f t="shared" si="1718"/>
        <v>0.1148570064262492</v>
      </c>
      <c r="EB170" s="84">
        <f t="shared" si="1718"/>
        <v>1.7132691419699797</v>
      </c>
      <c r="EC170" s="84">
        <f t="shared" si="1718"/>
        <v>1.7132691419699797</v>
      </c>
      <c r="ED170" s="84">
        <f t="shared" si="1718"/>
        <v>1.7132691419699797</v>
      </c>
      <c r="EE170" s="84">
        <f t="shared" ref="EE170:EF170" si="1719">EE178/EE183</f>
        <v>1.7132691419699797</v>
      </c>
      <c r="EF170" s="197">
        <f t="shared" si="1719"/>
        <v>0.77060193524298615</v>
      </c>
      <c r="EG170" s="108"/>
    </row>
    <row r="171" spans="1:137" x14ac:dyDescent="0.3">
      <c r="A171" s="21" t="s">
        <v>83</v>
      </c>
      <c r="B171" s="22"/>
      <c r="C171" s="13"/>
      <c r="D171" s="13"/>
      <c r="E171" s="196"/>
      <c r="F171" s="71" t="s">
        <v>208</v>
      </c>
      <c r="G171" s="83"/>
      <c r="H171" s="84"/>
      <c r="I171" s="84"/>
      <c r="J171" s="84"/>
      <c r="K171" s="84"/>
      <c r="L171" s="84"/>
      <c r="M171" s="84"/>
      <c r="N171" s="84"/>
      <c r="O171" s="84"/>
      <c r="P171" s="84"/>
      <c r="Q171" s="84"/>
      <c r="R171" s="84"/>
      <c r="S171" s="84"/>
      <c r="T171" s="84"/>
      <c r="U171" s="84"/>
      <c r="V171" s="84"/>
      <c r="W171" s="84"/>
      <c r="X171" s="84"/>
      <c r="Y171" s="84"/>
      <c r="Z171" s="84"/>
      <c r="AA171" s="84"/>
      <c r="AB171" s="84"/>
      <c r="AC171" s="84"/>
      <c r="AD171" s="84"/>
      <c r="AE171" s="84"/>
      <c r="AF171" s="84"/>
      <c r="AG171" s="84"/>
      <c r="AH171" s="84"/>
      <c r="AI171" s="84"/>
      <c r="AJ171" s="84"/>
      <c r="AK171" s="84"/>
      <c r="AL171" s="84"/>
      <c r="AM171" s="84"/>
      <c r="AN171" s="84"/>
      <c r="AO171" s="84"/>
      <c r="AP171" s="84"/>
      <c r="AQ171" s="84"/>
      <c r="AR171" s="84"/>
      <c r="AS171" s="84"/>
      <c r="AT171" s="84"/>
      <c r="AU171" s="84"/>
      <c r="AV171" s="84"/>
      <c r="AW171" s="84"/>
      <c r="AX171" s="84"/>
      <c r="AY171" s="84"/>
      <c r="AZ171" s="84"/>
      <c r="BA171" s="84"/>
      <c r="BB171" s="84"/>
      <c r="BC171" s="84"/>
      <c r="BD171" s="84"/>
      <c r="BE171" s="84"/>
      <c r="BF171" s="84"/>
      <c r="BG171" s="84"/>
      <c r="BH171" s="84"/>
      <c r="BI171" s="84"/>
      <c r="BJ171" s="84"/>
      <c r="BK171" s="84"/>
      <c r="BL171" s="84"/>
      <c r="BM171" s="84"/>
      <c r="BN171" s="84"/>
      <c r="BO171" s="84"/>
      <c r="BP171" s="84"/>
      <c r="BQ171" s="84"/>
      <c r="BR171" s="84"/>
      <c r="BS171" s="84"/>
      <c r="BT171" s="84"/>
      <c r="BU171" s="84"/>
      <c r="BV171" s="84"/>
      <c r="BW171" s="84"/>
      <c r="BX171" s="84"/>
      <c r="BY171" s="84"/>
      <c r="BZ171" s="84"/>
      <c r="CA171" s="84"/>
      <c r="CB171" s="84"/>
      <c r="CC171" s="84"/>
      <c r="CD171" s="84"/>
      <c r="CE171" s="84"/>
      <c r="CF171" s="84"/>
      <c r="CG171" s="84"/>
      <c r="CH171" s="84"/>
      <c r="CI171" s="84"/>
      <c r="CJ171" s="84"/>
      <c r="CK171" s="84"/>
      <c r="CL171" s="84"/>
      <c r="CM171" s="84"/>
      <c r="CN171" s="84"/>
      <c r="CO171" s="84"/>
      <c r="CP171" s="84"/>
      <c r="CQ171" s="84"/>
      <c r="CR171" s="84"/>
      <c r="CS171" s="84"/>
      <c r="CT171" s="84"/>
      <c r="CU171" s="84"/>
      <c r="CV171" s="84"/>
      <c r="CW171" s="84"/>
      <c r="CX171" s="84"/>
      <c r="CY171" s="84"/>
      <c r="CZ171" s="84"/>
      <c r="DA171" s="84"/>
      <c r="DB171" s="84"/>
      <c r="DC171" s="84"/>
      <c r="DD171" s="84"/>
      <c r="DE171" s="84"/>
      <c r="DF171" s="84"/>
      <c r="DG171" s="84"/>
      <c r="DH171" s="84"/>
      <c r="DI171" s="84"/>
      <c r="DJ171" s="84"/>
      <c r="DK171" s="84"/>
      <c r="DL171" s="84"/>
      <c r="DM171" s="84"/>
      <c r="DN171" s="84"/>
      <c r="DO171" s="84"/>
      <c r="DP171" s="84"/>
      <c r="DQ171" s="84"/>
      <c r="DR171" s="84"/>
      <c r="DS171" s="84"/>
      <c r="DT171" s="84"/>
      <c r="DU171" s="84"/>
      <c r="DV171" s="84"/>
      <c r="DW171" s="84"/>
      <c r="DX171" s="84"/>
      <c r="DY171" s="84"/>
      <c r="DZ171" s="84"/>
      <c r="EA171" s="84"/>
      <c r="EB171" s="84"/>
      <c r="EC171" s="84"/>
      <c r="ED171" s="84"/>
      <c r="EE171" s="84"/>
      <c r="EF171" s="197"/>
      <c r="EG171" s="108"/>
    </row>
    <row r="172" spans="1:137" x14ac:dyDescent="0.3">
      <c r="A172" s="28" t="s">
        <v>84</v>
      </c>
      <c r="B172" s="76">
        <v>150</v>
      </c>
      <c r="C172" s="13"/>
      <c r="D172" s="13"/>
      <c r="E172" s="196"/>
      <c r="F172" s="71" t="s">
        <v>224</v>
      </c>
      <c r="G172" s="198">
        <f>G78</f>
        <v>0</v>
      </c>
      <c r="H172" s="198">
        <f>H78</f>
        <v>0</v>
      </c>
      <c r="I172" s="198">
        <f t="shared" ref="I172:BT172" si="1720">I78</f>
        <v>0</v>
      </c>
      <c r="J172" s="198">
        <f t="shared" si="1720"/>
        <v>0</v>
      </c>
      <c r="K172" s="198">
        <f t="shared" si="1720"/>
        <v>0</v>
      </c>
      <c r="L172" s="198">
        <f t="shared" si="1720"/>
        <v>0</v>
      </c>
      <c r="M172" s="198">
        <f t="shared" si="1720"/>
        <v>0</v>
      </c>
      <c r="N172" s="198">
        <f t="shared" si="1720"/>
        <v>28</v>
      </c>
      <c r="O172" s="198">
        <f t="shared" si="1720"/>
        <v>0</v>
      </c>
      <c r="P172" s="198">
        <f t="shared" si="1720"/>
        <v>24</v>
      </c>
      <c r="Q172" s="198">
        <f t="shared" si="1720"/>
        <v>0</v>
      </c>
      <c r="R172" s="198">
        <f t="shared" si="1720"/>
        <v>0</v>
      </c>
      <c r="S172" s="198">
        <f t="shared" si="1720"/>
        <v>0</v>
      </c>
      <c r="T172" s="198">
        <f t="shared" si="1720"/>
        <v>0</v>
      </c>
      <c r="U172" s="198">
        <f t="shared" si="1720"/>
        <v>22</v>
      </c>
      <c r="V172" s="198">
        <f t="shared" si="1720"/>
        <v>0</v>
      </c>
      <c r="W172" s="198">
        <f t="shared" si="1720"/>
        <v>0</v>
      </c>
      <c r="X172" s="198">
        <f t="shared" si="1720"/>
        <v>0</v>
      </c>
      <c r="Y172" s="198">
        <f t="shared" si="1720"/>
        <v>0</v>
      </c>
      <c r="Z172" s="198">
        <f t="shared" si="1720"/>
        <v>23</v>
      </c>
      <c r="AA172" s="198">
        <f t="shared" si="1720"/>
        <v>0</v>
      </c>
      <c r="AB172" s="198">
        <f t="shared" si="1720"/>
        <v>0</v>
      </c>
      <c r="AC172" s="198">
        <f t="shared" si="1720"/>
        <v>0</v>
      </c>
      <c r="AD172" s="198">
        <f t="shared" si="1720"/>
        <v>0</v>
      </c>
      <c r="AE172" s="198">
        <f t="shared" si="1720"/>
        <v>23</v>
      </c>
      <c r="AF172" s="198">
        <f t="shared" si="1720"/>
        <v>0</v>
      </c>
      <c r="AG172" s="198">
        <f t="shared" si="1720"/>
        <v>0</v>
      </c>
      <c r="AH172" s="198">
        <f t="shared" si="1720"/>
        <v>0</v>
      </c>
      <c r="AI172" s="198">
        <f t="shared" si="1720"/>
        <v>0</v>
      </c>
      <c r="AJ172" s="198">
        <f t="shared" si="1720"/>
        <v>23</v>
      </c>
      <c r="AK172" s="198">
        <f t="shared" si="1720"/>
        <v>0</v>
      </c>
      <c r="AL172" s="198">
        <f t="shared" si="1720"/>
        <v>0</v>
      </c>
      <c r="AM172" s="198">
        <f t="shared" si="1720"/>
        <v>0</v>
      </c>
      <c r="AN172" s="198">
        <f t="shared" si="1720"/>
        <v>0</v>
      </c>
      <c r="AO172" s="198">
        <f t="shared" si="1720"/>
        <v>23</v>
      </c>
      <c r="AP172" s="198">
        <f t="shared" si="1720"/>
        <v>0</v>
      </c>
      <c r="AQ172" s="198">
        <f t="shared" si="1720"/>
        <v>0</v>
      </c>
      <c r="AR172" s="198">
        <f t="shared" si="1720"/>
        <v>0</v>
      </c>
      <c r="AS172" s="198">
        <f t="shared" si="1720"/>
        <v>0</v>
      </c>
      <c r="AT172" s="198">
        <f t="shared" si="1720"/>
        <v>21</v>
      </c>
      <c r="AU172" s="198">
        <f t="shared" si="1720"/>
        <v>0</v>
      </c>
      <c r="AV172" s="198">
        <f t="shared" si="1720"/>
        <v>0</v>
      </c>
      <c r="AW172" s="198">
        <f t="shared" si="1720"/>
        <v>0</v>
      </c>
      <c r="AX172" s="198">
        <f t="shared" si="1720"/>
        <v>0</v>
      </c>
      <c r="AY172" s="198">
        <f t="shared" si="1720"/>
        <v>20</v>
      </c>
      <c r="AZ172" s="198">
        <f t="shared" si="1720"/>
        <v>0</v>
      </c>
      <c r="BA172" s="198">
        <f t="shared" si="1720"/>
        <v>0</v>
      </c>
      <c r="BB172" s="198">
        <f t="shared" si="1720"/>
        <v>0</v>
      </c>
      <c r="BC172" s="198">
        <f t="shared" si="1720"/>
        <v>0</v>
      </c>
      <c r="BD172" s="198">
        <f t="shared" si="1720"/>
        <v>28</v>
      </c>
      <c r="BE172" s="198">
        <f t="shared" si="1720"/>
        <v>0</v>
      </c>
      <c r="BF172" s="198">
        <f t="shared" si="1720"/>
        <v>0</v>
      </c>
      <c r="BG172" s="198">
        <f t="shared" si="1720"/>
        <v>0</v>
      </c>
      <c r="BH172" s="198">
        <f t="shared" si="1720"/>
        <v>0</v>
      </c>
      <c r="BI172" s="198">
        <f t="shared" si="1720"/>
        <v>22</v>
      </c>
      <c r="BJ172" s="198">
        <f t="shared" si="1720"/>
        <v>0</v>
      </c>
      <c r="BK172" s="198">
        <f t="shared" si="1720"/>
        <v>0</v>
      </c>
      <c r="BL172" s="198">
        <f t="shared" si="1720"/>
        <v>0</v>
      </c>
      <c r="BM172" s="198">
        <f t="shared" si="1720"/>
        <v>0</v>
      </c>
      <c r="BN172" s="198">
        <f t="shared" si="1720"/>
        <v>28</v>
      </c>
      <c r="BO172" s="198">
        <f t="shared" si="1720"/>
        <v>0</v>
      </c>
      <c r="BP172" s="198">
        <f t="shared" si="1720"/>
        <v>0</v>
      </c>
      <c r="BQ172" s="198">
        <f t="shared" si="1720"/>
        <v>0</v>
      </c>
      <c r="BR172" s="198">
        <f t="shared" si="1720"/>
        <v>0</v>
      </c>
      <c r="BS172" s="198">
        <f t="shared" si="1720"/>
        <v>29</v>
      </c>
      <c r="BT172" s="198">
        <f t="shared" si="1720"/>
        <v>0</v>
      </c>
      <c r="BU172" s="198">
        <f t="shared" ref="BU172:EF172" si="1721">BU78</f>
        <v>0</v>
      </c>
      <c r="BV172" s="198">
        <f t="shared" si="1721"/>
        <v>0</v>
      </c>
      <c r="BW172" s="198">
        <f t="shared" si="1721"/>
        <v>0</v>
      </c>
      <c r="BX172" s="198">
        <f t="shared" si="1721"/>
        <v>23</v>
      </c>
      <c r="BY172" s="198">
        <f t="shared" si="1721"/>
        <v>0</v>
      </c>
      <c r="BZ172" s="198">
        <f t="shared" si="1721"/>
        <v>0</v>
      </c>
      <c r="CA172" s="198">
        <f t="shared" si="1721"/>
        <v>0</v>
      </c>
      <c r="CB172" s="198">
        <f t="shared" si="1721"/>
        <v>0</v>
      </c>
      <c r="CC172" s="198">
        <f t="shared" si="1721"/>
        <v>20</v>
      </c>
      <c r="CD172" s="198">
        <f t="shared" si="1721"/>
        <v>0</v>
      </c>
      <c r="CE172" s="198">
        <f t="shared" si="1721"/>
        <v>0</v>
      </c>
      <c r="CF172" s="198">
        <f t="shared" si="1721"/>
        <v>0</v>
      </c>
      <c r="CG172" s="198">
        <f t="shared" si="1721"/>
        <v>0</v>
      </c>
      <c r="CH172" s="198">
        <f t="shared" si="1721"/>
        <v>21</v>
      </c>
      <c r="CI172" s="198">
        <f t="shared" si="1721"/>
        <v>0</v>
      </c>
      <c r="CJ172" s="198">
        <f t="shared" si="1721"/>
        <v>0</v>
      </c>
      <c r="CK172" s="198">
        <f t="shared" si="1721"/>
        <v>0</v>
      </c>
      <c r="CL172" s="198">
        <f t="shared" si="1721"/>
        <v>0</v>
      </c>
      <c r="CM172" s="198">
        <f t="shared" si="1721"/>
        <v>21</v>
      </c>
      <c r="CN172" s="198">
        <f t="shared" si="1721"/>
        <v>0</v>
      </c>
      <c r="CO172" s="198">
        <f t="shared" si="1721"/>
        <v>0</v>
      </c>
      <c r="CP172" s="198">
        <f t="shared" si="1721"/>
        <v>0</v>
      </c>
      <c r="CQ172" s="198">
        <f t="shared" si="1721"/>
        <v>0</v>
      </c>
      <c r="CR172" s="198">
        <f t="shared" si="1721"/>
        <v>24</v>
      </c>
      <c r="CS172" s="198">
        <f t="shared" si="1721"/>
        <v>0</v>
      </c>
      <c r="CT172" s="198">
        <f t="shared" si="1721"/>
        <v>0</v>
      </c>
      <c r="CU172" s="198">
        <f t="shared" si="1721"/>
        <v>0</v>
      </c>
      <c r="CV172" s="198">
        <f t="shared" si="1721"/>
        <v>0</v>
      </c>
      <c r="CW172" s="198">
        <f t="shared" si="1721"/>
        <v>23</v>
      </c>
      <c r="CX172" s="198">
        <f t="shared" si="1721"/>
        <v>0</v>
      </c>
      <c r="CY172" s="198">
        <f t="shared" si="1721"/>
        <v>0</v>
      </c>
      <c r="CZ172" s="198">
        <f t="shared" si="1721"/>
        <v>0</v>
      </c>
      <c r="DA172" s="198">
        <f t="shared" si="1721"/>
        <v>0</v>
      </c>
      <c r="DB172" s="198">
        <f t="shared" si="1721"/>
        <v>23</v>
      </c>
      <c r="DC172" s="198">
        <f t="shared" si="1721"/>
        <v>0</v>
      </c>
      <c r="DD172" s="198">
        <f t="shared" si="1721"/>
        <v>0</v>
      </c>
      <c r="DE172" s="198">
        <f t="shared" si="1721"/>
        <v>0</v>
      </c>
      <c r="DF172" s="198">
        <f t="shared" si="1721"/>
        <v>0</v>
      </c>
      <c r="DG172" s="198">
        <f t="shared" si="1721"/>
        <v>23</v>
      </c>
      <c r="DH172" s="198">
        <f t="shared" si="1721"/>
        <v>0</v>
      </c>
      <c r="DI172" s="198">
        <f t="shared" si="1721"/>
        <v>0</v>
      </c>
      <c r="DJ172" s="198">
        <f t="shared" si="1721"/>
        <v>0</v>
      </c>
      <c r="DK172" s="198">
        <f t="shared" si="1721"/>
        <v>0</v>
      </c>
      <c r="DL172" s="198">
        <f t="shared" si="1721"/>
        <v>23</v>
      </c>
      <c r="DM172" s="198">
        <f t="shared" si="1721"/>
        <v>0</v>
      </c>
      <c r="DN172" s="198">
        <f t="shared" si="1721"/>
        <v>0</v>
      </c>
      <c r="DO172" s="198">
        <f t="shared" si="1721"/>
        <v>0</v>
      </c>
      <c r="DP172" s="198">
        <f t="shared" si="1721"/>
        <v>0</v>
      </c>
      <c r="DQ172" s="198">
        <f t="shared" si="1721"/>
        <v>6</v>
      </c>
      <c r="DR172" s="198">
        <f t="shared" si="1721"/>
        <v>0</v>
      </c>
      <c r="DS172" s="198">
        <f t="shared" si="1721"/>
        <v>0</v>
      </c>
      <c r="DT172" s="198">
        <f t="shared" si="1721"/>
        <v>6</v>
      </c>
      <c r="DU172" s="198">
        <f t="shared" si="1721"/>
        <v>0</v>
      </c>
      <c r="DV172" s="198">
        <f t="shared" si="1721"/>
        <v>21</v>
      </c>
      <c r="DW172" s="198">
        <f t="shared" si="1721"/>
        <v>0</v>
      </c>
      <c r="DX172" s="198">
        <f t="shared" si="1721"/>
        <v>0</v>
      </c>
      <c r="DY172" s="198">
        <f t="shared" si="1721"/>
        <v>0</v>
      </c>
      <c r="DZ172" s="198">
        <f t="shared" si="1721"/>
        <v>0</v>
      </c>
      <c r="EA172" s="198">
        <f t="shared" si="1721"/>
        <v>21</v>
      </c>
      <c r="EB172" s="198">
        <f t="shared" si="1721"/>
        <v>0</v>
      </c>
      <c r="EC172" s="198">
        <f t="shared" si="1721"/>
        <v>0</v>
      </c>
      <c r="ED172" s="198">
        <f t="shared" si="1721"/>
        <v>0</v>
      </c>
      <c r="EE172" s="198">
        <f t="shared" si="1721"/>
        <v>0</v>
      </c>
      <c r="EF172" s="198">
        <f t="shared" si="1721"/>
        <v>15</v>
      </c>
      <c r="EG172" s="108"/>
    </row>
    <row r="173" spans="1:137" x14ac:dyDescent="0.3">
      <c r="A173" s="21" t="s">
        <v>85</v>
      </c>
      <c r="B173" s="29">
        <v>0.2</v>
      </c>
      <c r="C173" s="13"/>
      <c r="D173" s="13"/>
      <c r="E173" s="196"/>
      <c r="F173" s="71" t="s">
        <v>193</v>
      </c>
      <c r="G173" s="83">
        <f>SUMIFS(A181:G181,A182:G182,G155)</f>
        <v>0</v>
      </c>
      <c r="H173" s="84">
        <f>SUMIFS(B181:H181,B182:H182,H155)</f>
        <v>0</v>
      </c>
      <c r="I173" s="84">
        <f t="shared" ref="I173" si="1722">SUMIFS(C181:I181,C182:I182,I155)</f>
        <v>0</v>
      </c>
      <c r="J173" s="84">
        <f t="shared" ref="J173" si="1723">SUMIFS(D181:J181,D182:J182,J155)</f>
        <v>24.710749999999997</v>
      </c>
      <c r="K173" s="84">
        <f t="shared" ref="K173" si="1724">SUMIFS(E181:K181,E182:K182,K155)</f>
        <v>0</v>
      </c>
      <c r="L173" s="84">
        <f t="shared" ref="L173" si="1725">SUMIFS(F181:L181,F182:L182,L155)</f>
        <v>0</v>
      </c>
      <c r="M173" s="84">
        <f t="shared" ref="M173" si="1726">SUMIFS(G181:M181,G182:M182,M155)</f>
        <v>28</v>
      </c>
      <c r="N173" s="84">
        <f t="shared" ref="N173" si="1727">SUMIFS(H181:N181,H182:N182,N155)</f>
        <v>0</v>
      </c>
      <c r="O173" s="84">
        <f t="shared" ref="O173" si="1728">SUMIFS(I181:O181,I182:O182,O155)</f>
        <v>0</v>
      </c>
      <c r="P173" s="84">
        <f t="shared" ref="P173" si="1729">SUMIFS(J181:P181,J182:P182,P155)</f>
        <v>0</v>
      </c>
      <c r="Q173" s="84">
        <f t="shared" ref="Q173" si="1730">SUMIFS(K181:Q181,K182:Q182,Q155)</f>
        <v>33.859250000000003</v>
      </c>
      <c r="R173" s="84">
        <f t="shared" ref="R173" si="1731">SUMIFS(L181:R181,L182:R182,R155)</f>
        <v>0</v>
      </c>
      <c r="S173" s="84">
        <f t="shared" ref="S173" si="1732">SUMIFS(M181:S181,M182:S182,S155)</f>
        <v>12.866999999999997</v>
      </c>
      <c r="T173" s="84">
        <f t="shared" ref="T173" si="1733">SUMIFS(G181:T181,G182:T182,T155)</f>
        <v>0</v>
      </c>
      <c r="U173" s="84">
        <f>SUMIFS(H181:U181,H182:U182,U155)</f>
        <v>0</v>
      </c>
      <c r="V173" s="84">
        <f t="shared" ref="V173" si="1734">SUMIFS(I181:V181,I182:V182,V155)</f>
        <v>0</v>
      </c>
      <c r="W173" s="84">
        <f t="shared" ref="W173" si="1735">SUMIFS(J181:W181,J182:W182,W155)</f>
        <v>0</v>
      </c>
      <c r="X173" s="84">
        <f t="shared" ref="X173" si="1736">SUMIFS(K181:X181,K182:X182,X155)</f>
        <v>19.745249999999999</v>
      </c>
      <c r="Y173" s="84">
        <f t="shared" ref="Y173" si="1737">SUMIFS(L181:Y181,L182:Y182,Y155)</f>
        <v>0</v>
      </c>
      <c r="Z173" s="84">
        <f t="shared" ref="Z173" si="1738">SUMIFS(M181:Z181,M182:Z182,Z155)</f>
        <v>0</v>
      </c>
      <c r="AA173" s="84">
        <f t="shared" ref="AA173" si="1739">SUMIFS(N181:AA181,N182:AA182,AA155)</f>
        <v>0</v>
      </c>
      <c r="AB173" s="84">
        <f t="shared" ref="AB173" si="1740">SUMIFS(O181:AB181,O182:AB182,AB155)</f>
        <v>0</v>
      </c>
      <c r="AC173" s="84">
        <f t="shared" ref="AC173" si="1741">SUMIFS(P181:AC181,P182:AC182,AC155)</f>
        <v>24.254750000000001</v>
      </c>
      <c r="AD173" s="84">
        <f t="shared" ref="AD173" si="1742">SUMIFS(Q181:AD181,Q182:AD182,AD155)</f>
        <v>0</v>
      </c>
      <c r="AE173" s="84">
        <f t="shared" ref="AE173" si="1743">SUMIFS(R181:AE181,R182:AE182,AE155)</f>
        <v>0</v>
      </c>
      <c r="AF173" s="84">
        <f t="shared" ref="AF173" si="1744">SUMIFS(S181:AF181,S182:AF182,AF155)</f>
        <v>0</v>
      </c>
      <c r="AG173" s="84">
        <f t="shared" ref="AG173" si="1745">SUMIFS(T181:AG181,T182:AG182,AG155)</f>
        <v>0</v>
      </c>
      <c r="AH173" s="84">
        <f t="shared" ref="AH173" si="1746">SUMIFS(U181:AH181,U182:AH182,AH155)</f>
        <v>22.490500000000001</v>
      </c>
      <c r="AI173" s="84">
        <f t="shared" ref="AI173" si="1747">SUMIFS(V181:AI181,V182:AI182,AI155)</f>
        <v>0</v>
      </c>
      <c r="AJ173" s="84">
        <f t="shared" ref="AJ173" si="1748">SUMIFS(W181:AJ181,W182:AJ182,AJ155)</f>
        <v>0</v>
      </c>
      <c r="AK173" s="84">
        <f t="shared" ref="AK173" si="1749">SUMIFS(X181:AK181,X182:AK182,AK155)</f>
        <v>0</v>
      </c>
      <c r="AL173" s="84">
        <f t="shared" ref="AL173" si="1750">SUMIFS(Y181:AL181,Y182:AL182,AL155)</f>
        <v>0</v>
      </c>
      <c r="AM173" s="84">
        <f t="shared" ref="AM173" si="1751">SUMIFS(Z181:AM181,Z182:AM182,AM155)</f>
        <v>22.235750000000003</v>
      </c>
      <c r="AN173" s="84">
        <f t="shared" ref="AN173" si="1752">SUMIFS(AA181:AN181,AA182:AN182,AN155)</f>
        <v>0</v>
      </c>
      <c r="AO173" s="84">
        <f t="shared" ref="AO173" si="1753">SUMIFS(AB181:AO181,AB182:AO182,AO155)</f>
        <v>0</v>
      </c>
      <c r="AP173" s="84">
        <f t="shared" ref="AP173" si="1754">SUMIFS(AC181:AP181,AC182:AP182,AP155)</f>
        <v>0</v>
      </c>
      <c r="AQ173" s="84">
        <f t="shared" ref="AQ173" si="1755">SUMIFS(AD181:AQ181,AD182:AQ182,AQ155)</f>
        <v>0</v>
      </c>
      <c r="AR173" s="84">
        <f t="shared" ref="AR173" si="1756">SUMIFS(AE181:AR181,AE182:AR182,AR155)</f>
        <v>24.27375</v>
      </c>
      <c r="AS173" s="84">
        <f t="shared" ref="AS173" si="1757">SUMIFS(AF181:AS181,AF182:AS182,AS155)</f>
        <v>0</v>
      </c>
      <c r="AT173" s="84">
        <f t="shared" ref="AT173" si="1758">SUMIFS(AG181:AT181,AG182:AT182,AT155)</f>
        <v>0</v>
      </c>
      <c r="AU173" s="84">
        <f t="shared" ref="AU173" si="1759">SUMIFS(AH181:AU181,AH182:AU182,AU155)</f>
        <v>0</v>
      </c>
      <c r="AV173" s="84">
        <f t="shared" ref="AV173" si="1760">SUMIFS(AI181:AV181,AI182:AV182,AV155)</f>
        <v>0</v>
      </c>
      <c r="AW173" s="84">
        <f t="shared" ref="AW173" si="1761">SUMIFS(AJ181:AW181,AJ182:AW182,AW155)</f>
        <v>18.745249999999999</v>
      </c>
      <c r="AX173" s="84">
        <f t="shared" ref="AX173" si="1762">SUMIFS(AK181:AX181,AK182:AX182,AX155)</f>
        <v>0</v>
      </c>
      <c r="AY173" s="84">
        <f t="shared" ref="AY173" si="1763">SUMIFS(AL181:AY181,AL182:AY182,AY155)</f>
        <v>0</v>
      </c>
      <c r="AZ173" s="84">
        <f t="shared" ref="AZ173" si="1764">SUMIFS(AM181:AZ181,AM182:AZ182,AZ155)</f>
        <v>0</v>
      </c>
      <c r="BA173" s="84">
        <f t="shared" ref="BA173" si="1765">SUMIFS(AN181:BA181,AN182:BA182,BA155)</f>
        <v>0</v>
      </c>
      <c r="BB173" s="84">
        <f t="shared" ref="BB173" si="1766">SUMIFS(AO181:BB181,AO182:BB182,BB155)</f>
        <v>20.783250000000006</v>
      </c>
      <c r="BC173" s="84">
        <f t="shared" ref="BC173" si="1767">SUMIFS(AP181:BC181,AP182:BC182,BC155)</f>
        <v>10.292749999999991</v>
      </c>
      <c r="BD173" s="84">
        <f t="shared" ref="BD173" si="1768">SUMIFS(AQ181:BD181,AQ182:BD182,BD155)</f>
        <v>0</v>
      </c>
      <c r="BE173" s="84">
        <f t="shared" ref="BE173" si="1769">SUMIFS(AR181:BE181,AR182:BE182,BE155)</f>
        <v>0</v>
      </c>
      <c r="BF173" s="84">
        <f t="shared" ref="BF173" si="1770">SUMIFS(AS181:BF181,AS182:BF182,BF155)</f>
        <v>0</v>
      </c>
      <c r="BG173" s="84">
        <f t="shared" ref="BG173" si="1771">SUMIFS(AT181:BG181,AT182:BG182,BG155)</f>
        <v>28</v>
      </c>
      <c r="BH173" s="84">
        <f t="shared" ref="BH173" si="1772">SUMIFS(AU181:BH181,AU182:BH182,BH155)</f>
        <v>0</v>
      </c>
      <c r="BI173" s="84">
        <f t="shared" ref="BI173" si="1773">SUMIFS(AV181:BI181,AV182:BI182,BI155)</f>
        <v>0</v>
      </c>
      <c r="BJ173" s="84">
        <f t="shared" ref="BJ173" si="1774">SUMIFS(AW181:BJ181,AW182:BJ182,BJ155)</f>
        <v>0</v>
      </c>
      <c r="BK173" s="84">
        <f t="shared" ref="BK173" si="1775">SUMIFS(AX181:BK181,AX182:BK182,BK155)</f>
        <v>0</v>
      </c>
      <c r="BL173" s="84">
        <f t="shared" ref="BL173" si="1776">SUMIFS(AY181:BL181,AY182:BL182,BL155)</f>
        <v>14.72625</v>
      </c>
      <c r="BM173" s="84">
        <f t="shared" ref="BM173" si="1777">SUMIFS(AZ181:BM181,AZ182:BM182,BM155)</f>
        <v>0</v>
      </c>
      <c r="BN173" s="84">
        <f t="shared" ref="BN173" si="1778">SUMIFS(BA181:BN181,BA182:BN182,BN155)</f>
        <v>0</v>
      </c>
      <c r="BO173" s="84">
        <f t="shared" ref="BO173" si="1779">SUMIFS(BB181:BO181,BB182:BO182,BO155)</f>
        <v>0</v>
      </c>
      <c r="BP173" s="84">
        <f t="shared" ref="BP173" si="1780">SUMIFS(BC181:BP181,BC182:BP182,BP155)</f>
        <v>0</v>
      </c>
      <c r="BQ173" s="84">
        <f t="shared" ref="BQ173" si="1781">SUMIFS(BD181:BQ181,BD182:BQ182,BQ155)</f>
        <v>33.490500000000004</v>
      </c>
      <c r="BR173" s="84">
        <f t="shared" ref="BR173" si="1782">SUMIFS(BE181:BR181,BE182:BR182,BR155)</f>
        <v>0</v>
      </c>
      <c r="BS173" s="84">
        <f t="shared" ref="BS173" si="1783">SUMIFS(BF181:BS181,BF182:BS182,BS155)</f>
        <v>0</v>
      </c>
      <c r="BT173" s="84">
        <f t="shared" ref="BT173" si="1784">SUMIFS(BG181:BT181,BG182:BT182,BT155)</f>
        <v>0</v>
      </c>
      <c r="BU173" s="84">
        <f t="shared" ref="BU173" si="1785">SUMIFS(BH181:BU181,BH182:BU182,BU155)</f>
        <v>0</v>
      </c>
      <c r="BV173" s="84">
        <f t="shared" ref="BV173" si="1786">SUMIFS(BI181:BV181,BI182:BV182,BV155)</f>
        <v>28.216750000000001</v>
      </c>
      <c r="BW173" s="84">
        <f t="shared" ref="BW173" si="1787">SUMIFS(BJ181:BW181,BJ182:BW182,BW155)</f>
        <v>0</v>
      </c>
      <c r="BX173" s="84">
        <f t="shared" ref="BX173" si="1788">SUMIFS(BK181:BX181,BK182:BX182,BX155)</f>
        <v>0</v>
      </c>
      <c r="BY173" s="84">
        <f t="shared" ref="BY173" si="1789">SUMIFS(BL181:BY181,BL182:BY182,BY155)</f>
        <v>0</v>
      </c>
      <c r="BZ173" s="84">
        <f t="shared" ref="BZ173" si="1790">SUMIFS(BM181:BZ181,BM182:BZ182,BZ155)</f>
        <v>0</v>
      </c>
      <c r="CA173" s="84">
        <f t="shared" ref="CA173" si="1791">SUMIFS(BN181:CA181,BN182:CA182,CA155)</f>
        <v>14.962</v>
      </c>
      <c r="CB173" s="84">
        <f t="shared" ref="CB173" si="1792">SUMIFS(BO181:CB181,BO182:CB182,CB155)</f>
        <v>0</v>
      </c>
      <c r="CC173" s="84">
        <f t="shared" ref="CC173" si="1793">SUMIFS(BP181:CC181,BP182:CC182,CC155)</f>
        <v>0</v>
      </c>
      <c r="CD173" s="84">
        <f t="shared" ref="CD173" si="1794">SUMIFS(BQ181:CD181,BQ182:CD182,CD155)</f>
        <v>0</v>
      </c>
      <c r="CE173" s="84">
        <f t="shared" ref="CE173" si="1795">SUMIFS(BR181:CE181,BR182:CE182,CE155)</f>
        <v>0</v>
      </c>
      <c r="CF173" s="84">
        <f t="shared" ref="CF173" si="1796">SUMIFS(BS181:CF181,BS182:CF182,CF155)</f>
        <v>17.254749999999994</v>
      </c>
      <c r="CG173" s="84">
        <f t="shared" ref="CG173" si="1797">SUMIFS(BT181:CG181,BT182:CG182,CG155)</f>
        <v>0</v>
      </c>
      <c r="CH173" s="84">
        <f t="shared" ref="CH173" si="1798">SUMIFS(BU181:CH181,BU182:CH182,CH155)</f>
        <v>0</v>
      </c>
      <c r="CI173" s="84">
        <f t="shared" ref="CI173" si="1799">SUMIFS(BV181:CI181,BV182:CI182,CI155)</f>
        <v>0</v>
      </c>
      <c r="CJ173" s="84">
        <f t="shared" ref="CJ173" si="1800">SUMIFS(BW181:CJ181,BW182:CJ182,CJ155)</f>
        <v>0</v>
      </c>
      <c r="CK173" s="84">
        <f t="shared" ref="CK173" si="1801">SUMIFS(BX181:CK181,BX182:CK182,CK155)</f>
        <v>22.764250000000004</v>
      </c>
      <c r="CL173" s="84">
        <f t="shared" ref="CL173" si="1802">SUMIFS(BY181:CL181,BY182:CL182,CL155)</f>
        <v>0</v>
      </c>
      <c r="CM173" s="84">
        <f t="shared" ref="CM173" si="1803">SUMIFS(BZ181:CM181,BZ182:CM182,CM155)</f>
        <v>0</v>
      </c>
      <c r="CN173" s="84">
        <f t="shared" ref="CN173" si="1804">SUMIFS(CA181:CN181,CA182:CN182,CN155)</f>
        <v>0</v>
      </c>
      <c r="CO173" s="84">
        <f t="shared" ref="CO173" si="1805">SUMIFS(CB181:CO181,CB182:CO182,CO155)</f>
        <v>0</v>
      </c>
      <c r="CP173" s="84">
        <f t="shared" ref="CP173" si="1806">SUMIFS(CC181:CP181,CC182:CP182,CP155)</f>
        <v>21.509499999999996</v>
      </c>
      <c r="CQ173" s="84">
        <f t="shared" ref="CQ173" si="1807">SUMIFS(CD181:CQ181,CD182:CQ182,CQ155)</f>
        <v>0</v>
      </c>
      <c r="CR173" s="84">
        <f t="shared" ref="CR173" si="1808">SUMIFS(CE181:CR181,CE182:CR182,CR155)</f>
        <v>0</v>
      </c>
      <c r="CS173" s="84">
        <f t="shared" ref="CS173" si="1809">SUMIFS(CF181:CS181,CF182:CS182,CS155)</f>
        <v>0</v>
      </c>
      <c r="CT173" s="84">
        <f t="shared" ref="CT173" si="1810">SUMIFS(CG181:CT181,CG182:CT182,CT155)</f>
        <v>0</v>
      </c>
      <c r="CU173" s="84">
        <f t="shared" ref="CU173" si="1811">SUMIFS(CH181:CU181,CH182:CU182,CU155)</f>
        <v>27.509500000000006</v>
      </c>
      <c r="CV173" s="84">
        <f t="shared" ref="CV173" si="1812">SUMIFS(CI181:CV181,CI182:CV182,CV155)</f>
        <v>0</v>
      </c>
      <c r="CW173" s="84">
        <f t="shared" ref="CW173" si="1813">SUMIFS(CJ181:CW181,CJ182:CW182,CW155)</f>
        <v>0</v>
      </c>
      <c r="CX173" s="84">
        <f t="shared" ref="CX173" si="1814">SUMIFS(CK181:CX181,CK182:CX182,CX155)</f>
        <v>0</v>
      </c>
      <c r="CY173" s="84">
        <f t="shared" ref="CY173" si="1815">SUMIFS(CL181:CY181,CL182:CY182,CY155)</f>
        <v>0</v>
      </c>
      <c r="CZ173" s="84">
        <f t="shared" ref="CZ173" si="1816">SUMIFS(CM181:CZ181,CM182:CZ182,CZ155)</f>
        <v>21.745249999999999</v>
      </c>
      <c r="DA173" s="84">
        <f t="shared" ref="DA173" si="1817">SUMIFS(CN181:DA181,CN182:DA182,DA155)</f>
        <v>0</v>
      </c>
      <c r="DB173" s="84">
        <f t="shared" ref="DB173" si="1818">SUMIFS(CO181:DB181,CO182:DB182,DB155)</f>
        <v>0</v>
      </c>
      <c r="DC173" s="84">
        <f t="shared" ref="DC173" si="1819">SUMIFS(CP181:DC181,CP182:DC182,DC155)</f>
        <v>0</v>
      </c>
      <c r="DD173" s="84">
        <f t="shared" ref="DD173" si="1820">SUMIFS(CQ181:DD181,CQ182:DD182,DD155)</f>
        <v>0</v>
      </c>
      <c r="DE173" s="84">
        <f t="shared" ref="DE173" si="1821">SUMIFS(CR181:DE181,CR182:DE182,DE155)</f>
        <v>20.197749999999999</v>
      </c>
      <c r="DF173" s="84">
        <f t="shared" ref="DF173" si="1822">SUMIFS(CS181:DF181,CS182:DF182,DF155)</f>
        <v>0</v>
      </c>
      <c r="DG173" s="84">
        <f t="shared" ref="DG173" si="1823">SUMIFS(CT181:DG181,CT182:DG182,DG155)</f>
        <v>0</v>
      </c>
      <c r="DH173" s="84">
        <f t="shared" ref="DH173" si="1824">SUMIFS(CU181:DH181,CU182:DH182,DH155)</f>
        <v>0</v>
      </c>
      <c r="DI173" s="84">
        <f t="shared" ref="DI173" si="1825">SUMIFS(CV181:DI181,CV182:DI182,DI155)</f>
        <v>0</v>
      </c>
      <c r="DJ173" s="84">
        <f t="shared" ref="DJ173" si="1826">SUMIFS(CW181:DJ181,CW182:DJ182,DJ155)</f>
        <v>22.490500000000004</v>
      </c>
      <c r="DK173" s="84">
        <f t="shared" ref="DK173" si="1827">SUMIFS(CX181:DK181,CX182:DK182,DK155)</f>
        <v>0</v>
      </c>
      <c r="DL173" s="84">
        <f t="shared" ref="DL173" si="1828">SUMIFS(CY181:DL181,CY182:DL182,DL155)</f>
        <v>0</v>
      </c>
      <c r="DM173" s="84">
        <f t="shared" ref="DM173" si="1829">SUMIFS(CZ181:DM181,CZ182:DM182,DM155)</f>
        <v>0</v>
      </c>
      <c r="DN173" s="84">
        <f t="shared" ref="DN173" si="1830">SUMIFS(DA181:DN181,DA182:DN182,DN155)</f>
        <v>0</v>
      </c>
      <c r="DO173" s="84">
        <f t="shared" ref="DO173" si="1831">SUMIFS(DB181:DO181,DB182:DO182,DO155)</f>
        <v>22.490499999999997</v>
      </c>
      <c r="DP173" s="84">
        <f t="shared" ref="DP173" si="1832">SUMIFS(DC181:DP181,DC182:DP182,DP155)</f>
        <v>0</v>
      </c>
      <c r="DQ173" s="84">
        <f t="shared" ref="DQ173" si="1833">SUMIFS(DD181:DQ181,DD182:DQ182,DQ155)</f>
        <v>0</v>
      </c>
      <c r="DR173" s="84">
        <f t="shared" ref="DR173" si="1834">SUMIFS(DE181:DR181,DE182:DR182,DR155)</f>
        <v>0</v>
      </c>
      <c r="DS173" s="84">
        <f t="shared" ref="DS173" si="1835">SUMIFS(DF181:DS181,DF182:DS182,DS155)</f>
        <v>0</v>
      </c>
      <c r="DT173" s="84">
        <f t="shared" ref="DT173" si="1836">SUMIFS(DG181:DT181,DG182:DT182,DT155)</f>
        <v>0</v>
      </c>
      <c r="DU173" s="84">
        <f t="shared" ref="DU173" si="1837">SUMIFS(DH181:DU181,DH182:DU182,DU155)</f>
        <v>0</v>
      </c>
      <c r="DV173" s="84">
        <f t="shared" ref="DV173" si="1838">SUMIFS(DI181:DV181,DI182:DV182,DV155)</f>
        <v>0</v>
      </c>
      <c r="DW173" s="84">
        <f t="shared" ref="DW173" si="1839">SUMIFS(DJ181:DW181,DJ182:DW182,DW155)</f>
        <v>18.489518900000004</v>
      </c>
      <c r="DX173" s="84">
        <f t="shared" ref="DX173" si="1840">SUMIFS(DK181:DX181,DK182:DX182,DX155)</f>
        <v>0</v>
      </c>
      <c r="DY173" s="84">
        <f t="shared" ref="DY173" si="1841">SUMIFS(DL181:DY181,DL182:DY182,DY155)</f>
        <v>16.336826100000003</v>
      </c>
      <c r="DZ173" s="84">
        <f t="shared" ref="DZ173" si="1842">SUMIFS(DM181:DZ181,DM182:DZ182,DZ155)</f>
        <v>0</v>
      </c>
      <c r="EA173" s="84">
        <f t="shared" ref="EA173" si="1843">SUMIFS(DN181:EA181,DN182:EA182,EA155)</f>
        <v>0</v>
      </c>
      <c r="EB173" s="84">
        <f t="shared" ref="EB173" si="1844">SUMIFS(DO181:EB181,DO182:EB182,EB155)</f>
        <v>0</v>
      </c>
      <c r="EC173" s="84">
        <f t="shared" ref="EC173" si="1845">SUMIFS(DP181:EC181,DP182:EC182,EC155)</f>
        <v>0</v>
      </c>
      <c r="ED173" s="84">
        <f t="shared" ref="ED173" si="1846">SUMIFS(DQ181:ED181,DQ182:ED182,ED155)</f>
        <v>18.819951399999994</v>
      </c>
      <c r="EE173" s="84">
        <f t="shared" ref="EE173" si="1847">SUMIFS(DR181:EE181,DR182:EE182,EE155)</f>
        <v>0</v>
      </c>
      <c r="EF173" s="197">
        <f t="shared" ref="EF173" si="1848">SUMIFS(DS181:EF181,DS182:EF182,EF155)</f>
        <v>0</v>
      </c>
      <c r="EG173" s="108"/>
    </row>
    <row r="174" spans="1:137" x14ac:dyDescent="0.3">
      <c r="A174" s="28" t="s">
        <v>86</v>
      </c>
      <c r="B174" s="76"/>
      <c r="C174" s="13"/>
      <c r="D174" s="13"/>
      <c r="E174" s="196"/>
      <c r="F174" s="71" t="s">
        <v>194</v>
      </c>
      <c r="G174" s="83">
        <f>SUMIFS(A181:G181,A182:G182,G155)</f>
        <v>0</v>
      </c>
      <c r="H174" s="84">
        <f>G174+H173-H156+H186</f>
        <v>-4.8499999999999996</v>
      </c>
      <c r="I174" s="84">
        <f t="shared" ref="I174" si="1849">H174+I173-I156+I186</f>
        <v>-9.6999999999999993</v>
      </c>
      <c r="J174" s="84">
        <f t="shared" ref="J174" si="1850">I174+J173-J156+J186</f>
        <v>10.160749999999998</v>
      </c>
      <c r="K174" s="84">
        <f t="shared" ref="K174" si="1851">J174+K173-K156+K186</f>
        <v>5.3107499999999987</v>
      </c>
      <c r="L174" s="84">
        <f t="shared" ref="L174" si="1852">K174+L173-L156+L186</f>
        <v>-0.68925000000000125</v>
      </c>
      <c r="M174" s="84">
        <f t="shared" ref="M174" si="1853">L174+M173-M156+M186</f>
        <v>21.310749999999999</v>
      </c>
      <c r="N174" s="84">
        <f t="shared" ref="N174" si="1854">M174+N173-N156+N186</f>
        <v>15.310749999999999</v>
      </c>
      <c r="O174" s="84">
        <f t="shared" ref="O174" si="1855">N174+O173-O156+O186</f>
        <v>10.710749999999999</v>
      </c>
      <c r="P174" s="84">
        <f t="shared" ref="P174" si="1856">O174+P173-P156+P186</f>
        <v>6.1107499999999995</v>
      </c>
      <c r="Q174" s="84">
        <f t="shared" ref="Q174" si="1857">P174+Q173-Q156+Q186</f>
        <v>35.42</v>
      </c>
      <c r="R174" s="84">
        <f t="shared" ref="R174" si="1858">Q174+R173-R156+R186</f>
        <v>30.87</v>
      </c>
      <c r="S174" s="84">
        <f t="shared" ref="S174" si="1859">R174+S173-S156+S186</f>
        <v>39.186999999999998</v>
      </c>
      <c r="T174" s="84">
        <f t="shared" ref="T174" si="1860">S174+T173-T156+T186</f>
        <v>34.637</v>
      </c>
      <c r="U174" s="84">
        <f t="shared" ref="U174" si="1861">T174+U173-U156+U186</f>
        <v>30.087</v>
      </c>
      <c r="V174" s="84">
        <f t="shared" ref="V174" si="1862">U174+V173-V156+V186</f>
        <v>25.487000000000002</v>
      </c>
      <c r="W174" s="84">
        <f t="shared" ref="W174" si="1863">V174+W173-W156+W186</f>
        <v>20.887</v>
      </c>
      <c r="X174" s="84">
        <f>W174+X173-X156+X186</f>
        <v>36.032249999999998</v>
      </c>
      <c r="Y174" s="84">
        <f t="shared" ref="Y174" si="1864">X174+Y173-Y156+Y186</f>
        <v>31.432249999999996</v>
      </c>
      <c r="Z174" s="84">
        <f t="shared" ref="Z174" si="1865">Y174+Z173-Z156+Z186</f>
        <v>26.832249999999995</v>
      </c>
      <c r="AA174" s="84">
        <f t="shared" ref="AA174" si="1866">Z174+AA173-AA156+AA186</f>
        <v>22.332249999999995</v>
      </c>
      <c r="AB174" s="84">
        <f t="shared" ref="AB174" si="1867">AA174+AB173-AB156+AB186</f>
        <v>17.832249999999995</v>
      </c>
      <c r="AC174" s="84">
        <f t="shared" ref="AC174" si="1868">AB174+AC173-AC156+AC186</f>
        <v>37.586999999999996</v>
      </c>
      <c r="AD174" s="84">
        <f t="shared" ref="AD174" si="1869">AC174+AD173-AD156+AD186</f>
        <v>33.086999999999996</v>
      </c>
      <c r="AE174" s="84">
        <f t="shared" ref="AE174" si="1870">AD174+AE173-AE156+AE186</f>
        <v>28.586999999999996</v>
      </c>
      <c r="AF174" s="84">
        <f t="shared" ref="AF174" si="1871">AE174+AF173-AF156+AF186</f>
        <v>24.236999999999995</v>
      </c>
      <c r="AG174" s="84">
        <f t="shared" ref="AG174" si="1872">AF174+AG173-AG156+AG186</f>
        <v>19.886999999999993</v>
      </c>
      <c r="AH174" s="84">
        <f t="shared" ref="AH174" si="1873">AG174+AH173-AH156+AH186</f>
        <v>38.027499999999996</v>
      </c>
      <c r="AI174" s="84">
        <f t="shared" ref="AI174" si="1874">AH174+AI173-AI156+AI186</f>
        <v>33.677499999999995</v>
      </c>
      <c r="AJ174" s="84">
        <f t="shared" ref="AJ174" si="1875">AI174+AJ173-AJ156+AJ186</f>
        <v>29.327499999999993</v>
      </c>
      <c r="AK174" s="84">
        <f t="shared" ref="AK174" si="1876">AJ174+AK173-AK156+AK186</f>
        <v>24.727499999999992</v>
      </c>
      <c r="AL174" s="84">
        <f t="shared" ref="AL174" si="1877">AK174+AL173-AL156+AL186</f>
        <v>20.127499999999991</v>
      </c>
      <c r="AM174" s="84">
        <f t="shared" ref="AM174" si="1878">AL174+AM173-AM156+AM186</f>
        <v>37.763249999999992</v>
      </c>
      <c r="AN174" s="84">
        <f t="shared" ref="AN174" si="1879">AM174+AN173-AN156+AN186</f>
        <v>33.163249999999991</v>
      </c>
      <c r="AO174" s="84">
        <f t="shared" ref="AO174" si="1880">AN174+AO173-AO156+AO186</f>
        <v>28.563249999999989</v>
      </c>
      <c r="AP174" s="84">
        <f t="shared" ref="AP174" si="1881">AO174+AP173-AP156+AP186</f>
        <v>24.013249999999989</v>
      </c>
      <c r="AQ174" s="84">
        <f t="shared" ref="AQ174" si="1882">AP174+AQ173-AQ156+AQ186</f>
        <v>19.463249999999988</v>
      </c>
      <c r="AR174" s="84">
        <f t="shared" ref="AR174" si="1883">AQ174+AR173-AR156+AR186</f>
        <v>39.186999999999991</v>
      </c>
      <c r="AS174" s="84">
        <f t="shared" ref="AS174" si="1884">AR174+AS173-AS156+AS186</f>
        <v>34.636999999999993</v>
      </c>
      <c r="AT174" s="84">
        <f t="shared" ref="AT174" si="1885">AS174+AT173-AT156+AT186</f>
        <v>30.086999999999993</v>
      </c>
      <c r="AU174" s="84">
        <f t="shared" ref="AU174" si="1886">AT174+AU173-AU156+AU186</f>
        <v>25.186999999999991</v>
      </c>
      <c r="AV174" s="84">
        <f t="shared" ref="AV174" si="1887">AU174+AV173-AV156+AV186</f>
        <v>20.286999999999992</v>
      </c>
      <c r="AW174" s="84">
        <f t="shared" ref="AW174" si="1888">AV174+AW173-AW156+AW186</f>
        <v>34.132249999999992</v>
      </c>
      <c r="AX174" s="84">
        <f t="shared" ref="AX174" si="1889">AW174+AX173-AX156+AX186</f>
        <v>29.232249999999993</v>
      </c>
      <c r="AY174" s="84">
        <f t="shared" ref="AY174" si="1890">AX174+AY173-AY156+AY186</f>
        <v>24.332249999999995</v>
      </c>
      <c r="AZ174" s="84">
        <f t="shared" ref="AZ174" si="1891">AY174+AZ173-AZ156+AZ186</f>
        <v>18.982249999999993</v>
      </c>
      <c r="BA174" s="84">
        <f t="shared" ref="BA174" si="1892">AZ174+BA173-BA156+BA186</f>
        <v>13.632249999999994</v>
      </c>
      <c r="BB174" s="84">
        <f t="shared" ref="BB174" si="1893">BA174+BB173-BB156+BB186</f>
        <v>29.0655</v>
      </c>
      <c r="BC174" s="84">
        <f t="shared" ref="BC174" si="1894">BB174+BC173-BC156+BC186</f>
        <v>34.00824999999999</v>
      </c>
      <c r="BD174" s="84">
        <f t="shared" ref="BD174" si="1895">BC174+BD173-BD156+BD186</f>
        <v>28.658249999999988</v>
      </c>
      <c r="BE174" s="84">
        <f t="shared" ref="BE174" si="1896">BD174+BE173-BE156+BE186</f>
        <v>23.558249999999987</v>
      </c>
      <c r="BF174" s="84">
        <f t="shared" ref="BF174" si="1897">BE174+BF173-BF156+BF186</f>
        <v>18.458249999999985</v>
      </c>
      <c r="BG174" s="84">
        <f t="shared" ref="BG174" si="1898">BF174+BG173-BG156+BG186</f>
        <v>41.358249999999984</v>
      </c>
      <c r="BH174" s="84">
        <f t="shared" ref="BH174" si="1899">BG174+BH173-BH156+BH186</f>
        <v>36.258249999999983</v>
      </c>
      <c r="BI174" s="84">
        <f t="shared" ref="BI174" si="1900">BH174+BI173-BI156+BI186</f>
        <v>31.158249999999981</v>
      </c>
      <c r="BJ174" s="84">
        <f t="shared" ref="BJ174" si="1901">BI174+BJ173-BJ156+BJ186</f>
        <v>26.158249999999981</v>
      </c>
      <c r="BK174" s="84">
        <f t="shared" ref="BK174" si="1902">BJ174+BK173-BK156+BK186</f>
        <v>21.158249999999981</v>
      </c>
      <c r="BL174" s="84">
        <f t="shared" ref="BL174" si="1903">BK174+BL173-BL156+BL186</f>
        <v>30.884499999999981</v>
      </c>
      <c r="BM174" s="84">
        <f t="shared" ref="BM174" si="1904">BL174+BM173-BM156+BM186</f>
        <v>25.884499999999981</v>
      </c>
      <c r="BN174" s="84">
        <f t="shared" ref="BN174" si="1905">BM174+BN173-BN156+BN186</f>
        <v>20.884499999999981</v>
      </c>
      <c r="BO174" s="84">
        <f t="shared" ref="BO174" si="1906">BN174+BO173-BO156+BO186</f>
        <v>16.234499999999983</v>
      </c>
      <c r="BP174" s="84">
        <f t="shared" ref="BP174" si="1907">BO174+BP173-BP156+BP186</f>
        <v>11.584499999999982</v>
      </c>
      <c r="BQ174" s="84">
        <f t="shared" ref="BQ174" si="1908">BP174+BQ173-BQ156+BQ186</f>
        <v>40.42499999999999</v>
      </c>
      <c r="BR174" s="84">
        <f t="shared" ref="BR174" si="1909">BQ174+BR173-BR156+BR186</f>
        <v>35.774999999999991</v>
      </c>
      <c r="BS174" s="84">
        <f t="shared" ref="BS174" si="1910">BR174+BS173-BS156+BS186</f>
        <v>31.124999999999993</v>
      </c>
      <c r="BT174" s="84">
        <f t="shared" ref="BT174" si="1911">BS174+BT173-BT156+BT186</f>
        <v>26.874999999999993</v>
      </c>
      <c r="BU174" s="84">
        <f t="shared" ref="BU174" si="1912">BT174+BU173-BU156+BU186</f>
        <v>22.624999999999993</v>
      </c>
      <c r="BV174" s="84">
        <f t="shared" ref="BV174" si="1913">BU174+BV173-BV156+BV186</f>
        <v>46.59174999999999</v>
      </c>
      <c r="BW174" s="84">
        <f t="shared" ref="BW174" si="1914">BV174+BW173-BW156+BW186</f>
        <v>42.34174999999999</v>
      </c>
      <c r="BX174" s="84">
        <f t="shared" ref="BX174" si="1915">BW174+BX173-BX156+BX186</f>
        <v>38.09174999999999</v>
      </c>
      <c r="BY174" s="84">
        <f t="shared" ref="BY174" si="1916">BX174+BY173-BY156+BY186</f>
        <v>33.791749999999993</v>
      </c>
      <c r="BZ174" s="84">
        <f t="shared" ref="BZ174" si="1917">BY174+BZ173-BZ156+BZ186</f>
        <v>29.491749999999993</v>
      </c>
      <c r="CA174" s="84">
        <f t="shared" ref="CA174" si="1918">BZ174+CA173-CA156+CA186</f>
        <v>40.153749999999995</v>
      </c>
      <c r="CB174" s="84">
        <f t="shared" ref="CB174" si="1919">CA174+CB173-CB156+CB186</f>
        <v>35.853749999999998</v>
      </c>
      <c r="CC174" s="84">
        <f t="shared" ref="CC174" si="1920">CB174+CC173-CC156+CC186</f>
        <v>31.553749999999997</v>
      </c>
      <c r="CD174" s="84">
        <f t="shared" ref="CD174" si="1921">CC174+CD173-CD156+CD186</f>
        <v>27.103749999999998</v>
      </c>
      <c r="CE174" s="84">
        <f t="shared" ref="CE174" si="1922">CD174+CE173-CE156+CE186</f>
        <v>22.653749999999999</v>
      </c>
      <c r="CF174" s="84">
        <f t="shared" ref="CF174" si="1923">CE174+CF173-CF156+CF186</f>
        <v>35.458499999999987</v>
      </c>
      <c r="CG174" s="84">
        <f t="shared" ref="CG174" si="1924">CF174+CG173-CG156+CG186</f>
        <v>31.008499999999987</v>
      </c>
      <c r="CH174" s="84">
        <f t="shared" ref="CH174" si="1925">CG174+CH173-CH156+CH186</f>
        <v>26.558499999999988</v>
      </c>
      <c r="CI174" s="84">
        <f t="shared" ref="CI174" si="1926">CH174+CI173-CI156+CI186</f>
        <v>22.008499999999987</v>
      </c>
      <c r="CJ174" s="84">
        <f t="shared" ref="CJ174" si="1927">CI174+CJ173-CJ156+CJ186</f>
        <v>17.458499999999987</v>
      </c>
      <c r="CK174" s="84">
        <f t="shared" ref="CK174" si="1928">CJ174+CK173-CK156+CK186</f>
        <v>35.672749999999994</v>
      </c>
      <c r="CL174" s="84">
        <f t="shared" ref="CL174" si="1929">CK174+CL173-CL156+CL186</f>
        <v>31.122749999999993</v>
      </c>
      <c r="CM174" s="84">
        <f t="shared" ref="CM174" si="1930">CL174+CM173-CM156+CM186</f>
        <v>26.572749999999992</v>
      </c>
      <c r="CN174" s="84">
        <f t="shared" ref="CN174" si="1931">CM174+CN173-CN156+CN186</f>
        <v>21.922749999999994</v>
      </c>
      <c r="CO174" s="84">
        <f t="shared" ref="CO174" si="1932">CN174+CO173-CO156+CO186</f>
        <v>17.272749999999995</v>
      </c>
      <c r="CP174" s="84">
        <f t="shared" ref="CP174" si="1933">CO174+CP173-CP156+CP186</f>
        <v>34.132249999999992</v>
      </c>
      <c r="CQ174" s="84">
        <f t="shared" ref="CQ174" si="1934">CP174+CQ173-CQ156+CQ186</f>
        <v>29.482249999999993</v>
      </c>
      <c r="CR174" s="84">
        <f t="shared" ref="CR174" si="1935">CQ174+CR173-CR156+CR186</f>
        <v>24.832249999999995</v>
      </c>
      <c r="CS174" s="84">
        <f t="shared" ref="CS174" si="1936">CR174+CS173-CS156+CS186</f>
        <v>20.232249999999993</v>
      </c>
      <c r="CT174" s="84">
        <f t="shared" ref="CT174" si="1937">CS174+CT173-CT156+CT186</f>
        <v>15.632249999999994</v>
      </c>
      <c r="CU174" s="84">
        <f t="shared" ref="CU174" si="1938">CT174+CU173-CU156+CU186</f>
        <v>38.54175</v>
      </c>
      <c r="CV174" s="84">
        <f t="shared" ref="CV174" si="1939">CU174+CV173-CV156+CV186</f>
        <v>33.941749999999999</v>
      </c>
      <c r="CW174" s="84">
        <f t="shared" ref="CW174" si="1940">CV174+CW173-CW156+CW186</f>
        <v>29.341749999999998</v>
      </c>
      <c r="CX174" s="84">
        <f t="shared" ref="CX174" si="1941">CW174+CX173-CX156+CX186</f>
        <v>25.591749999999998</v>
      </c>
      <c r="CY174" s="84">
        <f t="shared" ref="CY174" si="1942">CX174+CY173-CY156+CY186</f>
        <v>21.841749999999998</v>
      </c>
      <c r="CZ174" s="84">
        <f t="shared" ref="CZ174" si="1943">CY174+CZ173-CZ156+CZ186</f>
        <v>39.836999999999996</v>
      </c>
      <c r="DA174" s="84">
        <f t="shared" ref="DA174" si="1944">CZ174+DA173-DA156+DA186</f>
        <v>35.786999999999999</v>
      </c>
      <c r="DB174" s="84">
        <f t="shared" ref="DB174" si="1945">DA174+DB173-DB156+DB186</f>
        <v>31.736999999999998</v>
      </c>
      <c r="DC174" s="84">
        <f t="shared" ref="DC174" si="1946">DB174+DC173-DC156+DC186</f>
        <v>27.786999999999999</v>
      </c>
      <c r="DD174" s="84">
        <f t="shared" ref="DD174" si="1947">DC174+DD173-DD156+DD186</f>
        <v>23.837</v>
      </c>
      <c r="DE174" s="84">
        <f t="shared" ref="DE174" si="1948">DD174+DE173-DE156+DE186</f>
        <v>40.08475</v>
      </c>
      <c r="DF174" s="84">
        <f t="shared" ref="DF174" si="1949">DE174+DF173-DF156+DF186</f>
        <v>36.134749999999997</v>
      </c>
      <c r="DG174" s="84">
        <f t="shared" ref="DG174" si="1950">DF174+DG173-DG156+DG186</f>
        <v>32.184749999999994</v>
      </c>
      <c r="DH174" s="84">
        <f t="shared" ref="DH174" si="1951">DG174+DH173-DH156+DH186</f>
        <v>28.334749999999993</v>
      </c>
      <c r="DI174" s="84">
        <f t="shared" ref="DI174" si="1952">DH174+DI173-DI156+DI186</f>
        <v>24.484749999999991</v>
      </c>
      <c r="DJ174" s="84">
        <f t="shared" ref="DJ174" si="1953">DI174+DJ173-DJ156+DJ186</f>
        <v>43.125249999999994</v>
      </c>
      <c r="DK174" s="84">
        <f t="shared" ref="DK174" si="1954">DJ174+DK173-DK156+DK186</f>
        <v>39.275249999999993</v>
      </c>
      <c r="DL174" s="84">
        <f t="shared" ref="DL174" si="1955">DK174+DL173-DL156+DL186</f>
        <v>35.425249999999991</v>
      </c>
      <c r="DM174" s="84">
        <f t="shared" ref="DM174" si="1956">DL174+DM173-DM156+DM186</f>
        <v>31.975249999999992</v>
      </c>
      <c r="DN174" s="84">
        <f t="shared" ref="DN174" si="1957">DM174+DN173-DN156+DN186</f>
        <v>28.525249999999993</v>
      </c>
      <c r="DO174" s="84">
        <f t="shared" ref="DO174" si="1958">DN174+DO173-DO156+DO186</f>
        <v>47.565749999999987</v>
      </c>
      <c r="DP174" s="84">
        <f t="shared" ref="DP174" si="1959">DO174+DP173-DP156+DP186</f>
        <v>44.115749999999984</v>
      </c>
      <c r="DQ174" s="84">
        <f t="shared" ref="DQ174" si="1960">DP174+DQ173-DQ156+DQ186</f>
        <v>40.099249999999984</v>
      </c>
      <c r="DR174" s="84">
        <f t="shared" ref="DR174" si="1961">DQ174+DR173-DR156+DR186</f>
        <v>36.382749999999987</v>
      </c>
      <c r="DS174" s="84">
        <f t="shared" ref="DS174" si="1962">DR174+DS173-DS156+DS186</f>
        <v>32.044129999999988</v>
      </c>
      <c r="DT174" s="84">
        <f t="shared" ref="DT174" si="1963">DS174+DT173-DT156+DT186</f>
        <v>27.70550999999999</v>
      </c>
      <c r="DU174" s="84">
        <f t="shared" ref="DU174" si="1964">DT174+DU173-DU156+DU186</f>
        <v>23.666889999999988</v>
      </c>
      <c r="DV174" s="84">
        <f t="shared" ref="DV174" si="1965">DU174+DV173-DV156+DV186</f>
        <v>19.065889999999989</v>
      </c>
      <c r="DW174" s="84">
        <f t="shared" ref="DW174" si="1966">DV174+DW173-DW156+DW186</f>
        <v>34.004408899999987</v>
      </c>
      <c r="DX174" s="84">
        <f t="shared" ref="DX174" si="1967">DW174+DX173-DX156+DX186</f>
        <v>29.831288899999986</v>
      </c>
      <c r="DY174" s="84">
        <f t="shared" ref="DY174" si="1968">DX174+DY173-DY156+DY186</f>
        <v>41.994994999999989</v>
      </c>
      <c r="DZ174" s="84">
        <f t="shared" ref="DZ174" si="1969">DY174+DZ173-DZ156+DZ186</f>
        <v>37.821874999999991</v>
      </c>
      <c r="EA174" s="84">
        <f t="shared" ref="EA174" si="1970">DZ174+EA173-EA156+EA186</f>
        <v>33.648754999999994</v>
      </c>
      <c r="EB174" s="84">
        <f t="shared" ref="EB174" si="1971">EA174+EB173-EB156+EB186</f>
        <v>30.525634999999994</v>
      </c>
      <c r="EC174" s="84">
        <f t="shared" ref="EC174" si="1972">EB174+EC173-EC156+EC186</f>
        <v>27.402514999999994</v>
      </c>
      <c r="ED174" s="84">
        <f t="shared" ref="ED174" si="1973">EC174+ED173-ED156+ED186</f>
        <v>43.099346399999988</v>
      </c>
      <c r="EE174" s="84">
        <f t="shared" ref="EE174" si="1974">ED174+EE173-EE156+EE186</f>
        <v>39.976226399999987</v>
      </c>
      <c r="EF174" s="197">
        <f t="shared" ref="EF174" si="1975">EE174+EF173-EF156+EF186</f>
        <v>36.853106399999987</v>
      </c>
      <c r="EG174" s="108"/>
    </row>
    <row r="175" spans="1:137" x14ac:dyDescent="0.3">
      <c r="A175" s="21" t="s">
        <v>87</v>
      </c>
      <c r="B175" s="22"/>
      <c r="C175" s="13"/>
      <c r="D175" s="13"/>
      <c r="E175" s="196"/>
      <c r="F175" s="71" t="s">
        <v>195</v>
      </c>
      <c r="G175" s="83">
        <f>B170</f>
        <v>0</v>
      </c>
      <c r="H175" s="84">
        <f>G175+H186+H173-H172</f>
        <v>0</v>
      </c>
      <c r="I175" s="84">
        <f t="shared" ref="I175" si="1976">H175+I186+I173-I172</f>
        <v>0</v>
      </c>
      <c r="J175" s="84">
        <f t="shared" ref="J175" si="1977">I175+J186+J173-J172</f>
        <v>24.710749999999997</v>
      </c>
      <c r="K175" s="84">
        <f t="shared" ref="K175" si="1978">J175+K186+K173-K172</f>
        <v>24.710749999999997</v>
      </c>
      <c r="L175" s="84">
        <f t="shared" ref="L175" si="1979">K175+L186+L173-L172</f>
        <v>24.710749999999997</v>
      </c>
      <c r="M175" s="84">
        <f t="shared" ref="M175" si="1980">L175+M186+M173-M172</f>
        <v>52.710749999999997</v>
      </c>
      <c r="N175" s="84">
        <f t="shared" ref="N175" si="1981">M175+N186+N173-N172</f>
        <v>24.710749999999997</v>
      </c>
      <c r="O175" s="84">
        <f t="shared" ref="O175" si="1982">N175+O186+O173-O172</f>
        <v>24.710749999999997</v>
      </c>
      <c r="P175" s="84">
        <f t="shared" ref="P175" si="1983">O175+P186+P173-P172</f>
        <v>0.71074999999999733</v>
      </c>
      <c r="Q175" s="84">
        <f>P175+Q186+Q173-Q172</f>
        <v>34.57</v>
      </c>
      <c r="R175" s="84">
        <f t="shared" ref="R175" si="1984">Q175+R186+R173-R172</f>
        <v>34.57</v>
      </c>
      <c r="S175" s="84">
        <f t="shared" ref="S175" si="1985">R175+S186+S173-S172</f>
        <v>47.436999999999998</v>
      </c>
      <c r="T175" s="84">
        <f>S175+T186+T173-T172</f>
        <v>47.436999999999998</v>
      </c>
      <c r="U175" s="84">
        <f t="shared" ref="U175" si="1986">T175+U186+U173-U172</f>
        <v>25.436999999999998</v>
      </c>
      <c r="V175" s="84">
        <f t="shared" ref="V175" si="1987">U175+V186+V173-V172</f>
        <v>25.436999999999998</v>
      </c>
      <c r="W175" s="84">
        <f t="shared" ref="W175" si="1988">V175+W186+W173-W172</f>
        <v>25.436999999999998</v>
      </c>
      <c r="X175" s="84">
        <f t="shared" ref="X175" si="1989">W175+X186+X173-X172</f>
        <v>45.182249999999996</v>
      </c>
      <c r="Y175" s="84">
        <f t="shared" ref="Y175" si="1990">X175+Y186+Y173-Y172</f>
        <v>45.182249999999996</v>
      </c>
      <c r="Z175" s="84">
        <f t="shared" ref="Z175" si="1991">Y175+Z186+Z173-Z172</f>
        <v>22.182249999999996</v>
      </c>
      <c r="AA175" s="84">
        <f t="shared" ref="AA175" si="1992">Z175+AA186+AA173-AA172</f>
        <v>22.182249999999996</v>
      </c>
      <c r="AB175" s="84">
        <f t="shared" ref="AB175" si="1993">AA175+AB186+AB173-AB172</f>
        <v>22.182249999999996</v>
      </c>
      <c r="AC175" s="84">
        <f t="shared" ref="AC175" si="1994">AB175+AC186+AC173-AC172</f>
        <v>46.436999999999998</v>
      </c>
      <c r="AD175" s="84">
        <f t="shared" ref="AD175" si="1995">AC175+AD186+AD173-AD172</f>
        <v>46.436999999999998</v>
      </c>
      <c r="AE175" s="84">
        <f t="shared" ref="AE175" si="1996">AD175+AE186+AE173-AE172</f>
        <v>23.436999999999998</v>
      </c>
      <c r="AF175" s="84">
        <f t="shared" ref="AF175" si="1997">AE175+AF186+AF173-AF172</f>
        <v>23.436999999999998</v>
      </c>
      <c r="AG175" s="84">
        <f t="shared" ref="AG175" si="1998">AF175+AG186+AG173-AG172</f>
        <v>23.436999999999998</v>
      </c>
      <c r="AH175" s="84">
        <f t="shared" ref="AH175" si="1999">AG175+AH186+AH173-AH172</f>
        <v>45.927499999999995</v>
      </c>
      <c r="AI175" s="84">
        <f t="shared" ref="AI175" si="2000">AH175+AI186+AI173-AI172</f>
        <v>45.927499999999995</v>
      </c>
      <c r="AJ175" s="84">
        <f t="shared" ref="AJ175" si="2001">AI175+AJ186+AJ173-AJ172</f>
        <v>22.927499999999995</v>
      </c>
      <c r="AK175" s="84">
        <f t="shared" ref="AK175" si="2002">AJ175+AK186+AK173-AK172</f>
        <v>22.927499999999995</v>
      </c>
      <c r="AL175" s="84">
        <f t="shared" ref="AL175" si="2003">AK175+AL186+AL173-AL172</f>
        <v>22.927499999999995</v>
      </c>
      <c r="AM175" s="84">
        <f t="shared" ref="AM175" si="2004">AL175+AM186+AM173-AM172</f>
        <v>45.163249999999998</v>
      </c>
      <c r="AN175" s="84">
        <f t="shared" ref="AN175" si="2005">AM175+AN186+AN173-AN172</f>
        <v>45.163249999999998</v>
      </c>
      <c r="AO175" s="84">
        <f t="shared" ref="AO175" si="2006">AN175+AO186+AO173-AO172</f>
        <v>22.163249999999998</v>
      </c>
      <c r="AP175" s="84">
        <f t="shared" ref="AP175" si="2007">AO175+AP186+AP173-AP172</f>
        <v>22.163249999999998</v>
      </c>
      <c r="AQ175" s="84">
        <f t="shared" ref="AQ175" si="2008">AP175+AQ186+AQ173-AQ172</f>
        <v>22.163249999999998</v>
      </c>
      <c r="AR175" s="84">
        <f t="shared" ref="AR175" si="2009">AQ175+AR186+AR173-AR172</f>
        <v>46.436999999999998</v>
      </c>
      <c r="AS175" s="84">
        <f t="shared" ref="AS175" si="2010">AR175+AS186+AS173-AS172</f>
        <v>46.436999999999998</v>
      </c>
      <c r="AT175" s="84">
        <f t="shared" ref="AT175" si="2011">AS175+AT186+AT173-AT172</f>
        <v>25.436999999999998</v>
      </c>
      <c r="AU175" s="84">
        <f t="shared" ref="AU175" si="2012">AT175+AU186+AU173-AU172</f>
        <v>25.436999999999998</v>
      </c>
      <c r="AV175" s="84">
        <f t="shared" ref="AV175" si="2013">AU175+AV186+AV173-AV172</f>
        <v>25.436999999999998</v>
      </c>
      <c r="AW175" s="84">
        <f t="shared" ref="AW175" si="2014">AV175+AW186+AW173-AW172</f>
        <v>44.182249999999996</v>
      </c>
      <c r="AX175" s="84">
        <f t="shared" ref="AX175" si="2015">AW175+AX186+AX173-AX172</f>
        <v>44.182249999999996</v>
      </c>
      <c r="AY175" s="84">
        <f t="shared" ref="AY175" si="2016">AX175+AY186+AY173-AY172</f>
        <v>24.182249999999996</v>
      </c>
      <c r="AZ175" s="84">
        <f t="shared" ref="AZ175" si="2017">AY175+AZ186+AZ173-AZ172</f>
        <v>24.182249999999996</v>
      </c>
      <c r="BA175" s="84">
        <f t="shared" ref="BA175" si="2018">AZ175+BA186+BA173-BA172</f>
        <v>24.182249999999996</v>
      </c>
      <c r="BB175" s="84">
        <f t="shared" ref="BB175" si="2019">BA175+BB186+BB173-BB172</f>
        <v>44.965500000000006</v>
      </c>
      <c r="BC175" s="84">
        <f t="shared" ref="BC175" si="2020">BB175+BC186+BC173-BC172</f>
        <v>55.258249999999997</v>
      </c>
      <c r="BD175" s="84">
        <f t="shared" ref="BD175" si="2021">BC175+BD186+BD173-BD172</f>
        <v>27.258249999999997</v>
      </c>
      <c r="BE175" s="84">
        <f t="shared" ref="BE175" si="2022">BD175+BE186+BE173-BE172</f>
        <v>27.258249999999997</v>
      </c>
      <c r="BF175" s="84">
        <f t="shared" ref="BF175" si="2023">BE175+BF186+BF173-BF172</f>
        <v>27.258249999999997</v>
      </c>
      <c r="BG175" s="84">
        <f t="shared" ref="BG175" si="2024">BF175+BG186+BG173-BG172</f>
        <v>55.258249999999997</v>
      </c>
      <c r="BH175" s="84">
        <f t="shared" ref="BH175" si="2025">BG175+BH186+BH173-BH172</f>
        <v>55.258249999999997</v>
      </c>
      <c r="BI175" s="84">
        <f t="shared" ref="BI175" si="2026">BH175+BI186+BI173-BI172</f>
        <v>33.258249999999997</v>
      </c>
      <c r="BJ175" s="84">
        <f t="shared" ref="BJ175" si="2027">BI175+BJ186+BJ173-BJ172</f>
        <v>33.258249999999997</v>
      </c>
      <c r="BK175" s="84">
        <f t="shared" ref="BK175" si="2028">BJ175+BK186+BK173-BK172</f>
        <v>33.258249999999997</v>
      </c>
      <c r="BL175" s="84">
        <f t="shared" ref="BL175" si="2029">BK175+BL186+BL173-BL172</f>
        <v>47.984499999999997</v>
      </c>
      <c r="BM175" s="84">
        <f t="shared" ref="BM175" si="2030">BL175+BM186+BM173-BM172</f>
        <v>47.984499999999997</v>
      </c>
      <c r="BN175" s="84">
        <f t="shared" ref="BN175" si="2031">BM175+BN186+BN173-BN172</f>
        <v>19.984499999999997</v>
      </c>
      <c r="BO175" s="84">
        <f t="shared" ref="BO175" si="2032">BN175+BO186+BO173-BO172</f>
        <v>19.984499999999997</v>
      </c>
      <c r="BP175" s="84">
        <f t="shared" ref="BP175" si="2033">BO175+BP186+BP173-BP172</f>
        <v>19.984499999999997</v>
      </c>
      <c r="BQ175" s="84">
        <f t="shared" ref="BQ175" si="2034">BP175+BQ186+BQ173-BQ172</f>
        <v>53.475000000000001</v>
      </c>
      <c r="BR175" s="84">
        <f t="shared" ref="BR175" si="2035">BQ175+BR186+BR173-BR172</f>
        <v>53.475000000000001</v>
      </c>
      <c r="BS175" s="84">
        <f t="shared" ref="BS175" si="2036">BR175+BS186+BS173-BS172</f>
        <v>24.475000000000001</v>
      </c>
      <c r="BT175" s="84">
        <f t="shared" ref="BT175" si="2037">BS175+BT186+BT173-BT172</f>
        <v>24.475000000000001</v>
      </c>
      <c r="BU175" s="84">
        <f t="shared" ref="BU175" si="2038">BT175+BU186+BU173-BU172</f>
        <v>24.475000000000001</v>
      </c>
      <c r="BV175" s="84">
        <f t="shared" ref="BV175" si="2039">BU175+BV186+BV173-BV172</f>
        <v>52.691749999999999</v>
      </c>
      <c r="BW175" s="84">
        <f t="shared" ref="BW175" si="2040">BV175+BW186+BW173-BW172</f>
        <v>52.691749999999999</v>
      </c>
      <c r="BX175" s="84">
        <f t="shared" ref="BX175" si="2041">BW175+BX186+BX173-BX172</f>
        <v>29.691749999999999</v>
      </c>
      <c r="BY175" s="84">
        <f t="shared" ref="BY175" si="2042">BX175+BY186+BY173-BY172</f>
        <v>29.691749999999999</v>
      </c>
      <c r="BZ175" s="84">
        <f t="shared" ref="BZ175" si="2043">BY175+BZ186+BZ173-BZ172</f>
        <v>29.691749999999999</v>
      </c>
      <c r="CA175" s="84">
        <f t="shared" ref="CA175" si="2044">BZ175+CA186+CA173-CA172</f>
        <v>44.653750000000002</v>
      </c>
      <c r="CB175" s="84">
        <f t="shared" ref="CB175" si="2045">CA175+CB186+CB173-CB172</f>
        <v>44.653750000000002</v>
      </c>
      <c r="CC175" s="84">
        <f t="shared" ref="CC175" si="2046">CB175+CC186+CC173-CC172</f>
        <v>24.653750000000002</v>
      </c>
      <c r="CD175" s="84">
        <f t="shared" ref="CD175" si="2047">CC175+CD186+CD173-CD172</f>
        <v>24.653750000000002</v>
      </c>
      <c r="CE175" s="84">
        <f t="shared" ref="CE175" si="2048">CD175+CE186+CE173-CE172</f>
        <v>24.653750000000002</v>
      </c>
      <c r="CF175" s="84">
        <f t="shared" ref="CF175" si="2049">CE175+CF186+CF173-CF172</f>
        <v>41.908499999999997</v>
      </c>
      <c r="CG175" s="84">
        <f t="shared" ref="CG175" si="2050">CF175+CG186+CG173-CG172</f>
        <v>41.908499999999997</v>
      </c>
      <c r="CH175" s="84">
        <f t="shared" ref="CH175" si="2051">CG175+CH186+CH173-CH172</f>
        <v>20.908499999999997</v>
      </c>
      <c r="CI175" s="84">
        <f t="shared" ref="CI175" si="2052">CH175+CI186+CI173-CI172</f>
        <v>20.908499999999997</v>
      </c>
      <c r="CJ175" s="84">
        <f t="shared" ref="CJ175" si="2053">CI175+CJ186+CJ173-CJ172</f>
        <v>20.908499999999997</v>
      </c>
      <c r="CK175" s="84">
        <f t="shared" ref="CK175" si="2054">CJ175+CK186+CK173-CK172</f>
        <v>43.672750000000001</v>
      </c>
      <c r="CL175" s="84">
        <f t="shared" ref="CL175" si="2055">CK175+CL186+CL173-CL172</f>
        <v>43.672750000000001</v>
      </c>
      <c r="CM175" s="84">
        <f t="shared" ref="CM175" si="2056">CL175+CM186+CM173-CM172</f>
        <v>22.672750000000001</v>
      </c>
      <c r="CN175" s="84">
        <f t="shared" ref="CN175" si="2057">CM175+CN186+CN173-CN172</f>
        <v>22.672750000000001</v>
      </c>
      <c r="CO175" s="84">
        <f t="shared" ref="CO175" si="2058">CN175+CO186+CO173-CO172</f>
        <v>22.672750000000001</v>
      </c>
      <c r="CP175" s="84">
        <f t="shared" ref="CP175" si="2059">CO175+CP186+CP173-CP172</f>
        <v>44.182249999999996</v>
      </c>
      <c r="CQ175" s="84">
        <f t="shared" ref="CQ175" si="2060">CP175+CQ186+CQ173-CQ172</f>
        <v>44.182249999999996</v>
      </c>
      <c r="CR175" s="84">
        <f t="shared" ref="CR175" si="2061">CQ175+CR186+CR173-CR172</f>
        <v>20.182249999999996</v>
      </c>
      <c r="CS175" s="84">
        <f t="shared" ref="CS175" si="2062">CR175+CS186+CS173-CS172</f>
        <v>20.182249999999996</v>
      </c>
      <c r="CT175" s="84">
        <f t="shared" ref="CT175" si="2063">CS175+CT186+CT173-CT172</f>
        <v>20.182249999999996</v>
      </c>
      <c r="CU175" s="84">
        <f t="shared" ref="CU175" si="2064">CT175+CU186+CU173-CU172</f>
        <v>47.691749999999999</v>
      </c>
      <c r="CV175" s="84">
        <f t="shared" ref="CV175" si="2065">CU175+CV186+CV173-CV172</f>
        <v>47.691749999999999</v>
      </c>
      <c r="CW175" s="84">
        <f t="shared" ref="CW175" si="2066">CV175+CW186+CW173-CW172</f>
        <v>24.691749999999999</v>
      </c>
      <c r="CX175" s="84">
        <f t="shared" ref="CX175" si="2067">CW175+CX186+CX173-CX172</f>
        <v>24.691749999999999</v>
      </c>
      <c r="CY175" s="84">
        <f t="shared" ref="CY175" si="2068">CX175+CY186+CY173-CY172</f>
        <v>24.691749999999999</v>
      </c>
      <c r="CZ175" s="84">
        <f t="shared" ref="CZ175" si="2069">CY175+CZ186+CZ173-CZ172</f>
        <v>46.436999999999998</v>
      </c>
      <c r="DA175" s="84">
        <f t="shared" ref="DA175" si="2070">CZ175+DA186+DA173-DA172</f>
        <v>46.436999999999998</v>
      </c>
      <c r="DB175" s="84">
        <f t="shared" ref="DB175" si="2071">DA175+DB186+DB173-DB172</f>
        <v>23.436999999999998</v>
      </c>
      <c r="DC175" s="84">
        <f t="shared" ref="DC175" si="2072">DB175+DC186+DC173-DC172</f>
        <v>23.436999999999998</v>
      </c>
      <c r="DD175" s="84">
        <f t="shared" ref="DD175" si="2073">DC175+DD186+DD173-DD172</f>
        <v>23.436999999999998</v>
      </c>
      <c r="DE175" s="84">
        <f t="shared" ref="DE175" si="2074">DD175+DE186+DE173-DE172</f>
        <v>43.634749999999997</v>
      </c>
      <c r="DF175" s="84">
        <f t="shared" ref="DF175" si="2075">DE175+DF186+DF173-DF172</f>
        <v>43.634749999999997</v>
      </c>
      <c r="DG175" s="84">
        <f t="shared" ref="DG175" si="2076">DF175+DG186+DG173-DG172</f>
        <v>20.634749999999997</v>
      </c>
      <c r="DH175" s="84">
        <f t="shared" ref="DH175" si="2077">DG175+DH186+DH173-DH172</f>
        <v>20.634749999999997</v>
      </c>
      <c r="DI175" s="84">
        <f t="shared" ref="DI175" si="2078">DH175+DI186+DI173-DI172</f>
        <v>20.634749999999997</v>
      </c>
      <c r="DJ175" s="84">
        <f t="shared" ref="DJ175" si="2079">DI175+DJ186+DJ173-DJ172</f>
        <v>43.125250000000001</v>
      </c>
      <c r="DK175" s="84">
        <f t="shared" ref="DK175" si="2080">DJ175+DK186+DK173-DK172</f>
        <v>43.125250000000001</v>
      </c>
      <c r="DL175" s="84">
        <f t="shared" ref="DL175" si="2081">DK175+DL186+DL173-DL172</f>
        <v>20.125250000000001</v>
      </c>
      <c r="DM175" s="84">
        <f t="shared" ref="DM175" si="2082">DL175+DM186+DM173-DM172</f>
        <v>20.125250000000001</v>
      </c>
      <c r="DN175" s="84">
        <f t="shared" ref="DN175" si="2083">DM175+DN186+DN173-DN172</f>
        <v>20.125250000000001</v>
      </c>
      <c r="DO175" s="84">
        <f t="shared" ref="DO175" si="2084">DN175+DO186+DO173-DO172</f>
        <v>42.615749999999998</v>
      </c>
      <c r="DP175" s="84">
        <f t="shared" ref="DP175" si="2085">DO175+DP186+DP173-DP172</f>
        <v>42.615749999999998</v>
      </c>
      <c r="DQ175" s="84">
        <f t="shared" ref="DQ175" si="2086">DP175+DQ186+DQ173-DQ172</f>
        <v>36.615749999999998</v>
      </c>
      <c r="DR175" s="84">
        <f t="shared" ref="DR175" si="2087">DQ175+DR186+DR173-DR172</f>
        <v>36.615749999999998</v>
      </c>
      <c r="DS175" s="84">
        <f t="shared" ref="DS175" si="2088">DR175+DS186+DS173-DS172</f>
        <v>36.615749999999998</v>
      </c>
      <c r="DT175" s="84">
        <f>DS175+DT186+DT173-DT172</f>
        <v>30.615749999999998</v>
      </c>
      <c r="DU175" s="84">
        <f t="shared" ref="DU175" si="2089">DT175+DU186+DU173-DU172</f>
        <v>30.615749999999998</v>
      </c>
      <c r="DV175" s="84">
        <f t="shared" ref="DV175" si="2090">DU175+DV186+DV173-DV172</f>
        <v>9.6157499999999985</v>
      </c>
      <c r="DW175" s="84">
        <f t="shared" ref="DW175" si="2091">DV175+DW186+DW173-DW172</f>
        <v>28.105268900000002</v>
      </c>
      <c r="DX175" s="84">
        <f t="shared" ref="DX175" si="2092">DW175+DX186+DX173-DX172</f>
        <v>28.105268900000002</v>
      </c>
      <c r="DY175" s="84">
        <f t="shared" ref="DY175" si="2093">DX175+DY186+DY173-DY172</f>
        <v>44.442095000000009</v>
      </c>
      <c r="DZ175" s="84">
        <f t="shared" ref="DZ175" si="2094">DY175+DZ186+DZ173-DZ172</f>
        <v>44.442095000000009</v>
      </c>
      <c r="EA175" s="84">
        <f t="shared" ref="EA175" si="2095">DZ175+EA186+EA173-EA172</f>
        <v>23.442095000000009</v>
      </c>
      <c r="EB175" s="84">
        <f t="shared" ref="EB175" si="2096">EA175+EB186+EB173-EB172</f>
        <v>23.442095000000009</v>
      </c>
      <c r="EC175" s="84">
        <f t="shared" ref="EC175" si="2097">EB175+EC186+EC173-EC172</f>
        <v>23.442095000000009</v>
      </c>
      <c r="ED175" s="84">
        <f t="shared" ref="ED175" si="2098">EC175+ED186+ED173-ED172</f>
        <v>42.262046400000003</v>
      </c>
      <c r="EE175" s="84">
        <f t="shared" ref="EE175" si="2099">ED175+EE186+EE173-EE172</f>
        <v>42.262046400000003</v>
      </c>
      <c r="EF175" s="197">
        <f t="shared" ref="EF175" si="2100">EE175+EF186+EF173-EF172</f>
        <v>27.262046400000003</v>
      </c>
      <c r="EG175" s="108"/>
    </row>
    <row r="176" spans="1:137" x14ac:dyDescent="0.3">
      <c r="A176" s="28" t="s">
        <v>88</v>
      </c>
      <c r="B176" s="76"/>
      <c r="C176" s="13"/>
      <c r="D176" s="13"/>
      <c r="E176" s="196"/>
      <c r="F176" s="71" t="s">
        <v>196</v>
      </c>
      <c r="G176" s="83">
        <f>B171</f>
        <v>0</v>
      </c>
      <c r="H176" s="84">
        <f>SUM($G181:G181)</f>
        <v>24.710749999999997</v>
      </c>
      <c r="I176" s="84">
        <f>SUM(G181:H181)</f>
        <v>24.710749999999997</v>
      </c>
      <c r="J176" s="84">
        <f t="shared" ref="J176:BU176" si="2101">SUM(H181:I181)</f>
        <v>0</v>
      </c>
      <c r="K176" s="84">
        <f t="shared" si="2101"/>
        <v>28</v>
      </c>
      <c r="L176" s="84">
        <f t="shared" si="2101"/>
        <v>28</v>
      </c>
      <c r="M176" s="84">
        <f t="shared" si="2101"/>
        <v>0</v>
      </c>
      <c r="N176" s="84">
        <f t="shared" si="2101"/>
        <v>0</v>
      </c>
      <c r="O176" s="84">
        <f t="shared" si="2101"/>
        <v>33.859250000000003</v>
      </c>
      <c r="P176" s="84">
        <f t="shared" si="2101"/>
        <v>33.859250000000003</v>
      </c>
      <c r="Q176" s="84">
        <f t="shared" si="2101"/>
        <v>12.866999999999997</v>
      </c>
      <c r="R176" s="84">
        <f t="shared" si="2101"/>
        <v>12.866999999999997</v>
      </c>
      <c r="S176" s="84">
        <f t="shared" si="2101"/>
        <v>0</v>
      </c>
      <c r="T176" s="84">
        <f t="shared" si="2101"/>
        <v>0</v>
      </c>
      <c r="U176" s="84">
        <f t="shared" si="2101"/>
        <v>0</v>
      </c>
      <c r="V176" s="84">
        <f t="shared" si="2101"/>
        <v>19.745249999999999</v>
      </c>
      <c r="W176" s="84">
        <f t="shared" si="2101"/>
        <v>19.745249999999999</v>
      </c>
      <c r="X176" s="84">
        <f t="shared" si="2101"/>
        <v>0</v>
      </c>
      <c r="Y176" s="84">
        <f t="shared" si="2101"/>
        <v>0</v>
      </c>
      <c r="Z176" s="84">
        <f t="shared" si="2101"/>
        <v>0</v>
      </c>
      <c r="AA176" s="84">
        <f t="shared" si="2101"/>
        <v>24.254750000000001</v>
      </c>
      <c r="AB176" s="84">
        <f t="shared" si="2101"/>
        <v>24.254750000000001</v>
      </c>
      <c r="AC176" s="84">
        <f t="shared" si="2101"/>
        <v>0</v>
      </c>
      <c r="AD176" s="84">
        <f t="shared" si="2101"/>
        <v>0</v>
      </c>
      <c r="AE176" s="84">
        <f t="shared" si="2101"/>
        <v>0</v>
      </c>
      <c r="AF176" s="84">
        <f t="shared" si="2101"/>
        <v>22.490500000000001</v>
      </c>
      <c r="AG176" s="84">
        <f t="shared" si="2101"/>
        <v>22.490500000000001</v>
      </c>
      <c r="AH176" s="84">
        <f t="shared" si="2101"/>
        <v>0</v>
      </c>
      <c r="AI176" s="84">
        <f t="shared" si="2101"/>
        <v>0</v>
      </c>
      <c r="AJ176" s="84">
        <f t="shared" si="2101"/>
        <v>0</v>
      </c>
      <c r="AK176" s="84">
        <f t="shared" si="2101"/>
        <v>22.235750000000003</v>
      </c>
      <c r="AL176" s="84">
        <f t="shared" si="2101"/>
        <v>22.235750000000003</v>
      </c>
      <c r="AM176" s="84">
        <f t="shared" si="2101"/>
        <v>0</v>
      </c>
      <c r="AN176" s="84">
        <f t="shared" si="2101"/>
        <v>0</v>
      </c>
      <c r="AO176" s="84">
        <f t="shared" si="2101"/>
        <v>0</v>
      </c>
      <c r="AP176" s="84">
        <f t="shared" si="2101"/>
        <v>24.27375</v>
      </c>
      <c r="AQ176" s="84">
        <f t="shared" si="2101"/>
        <v>24.27375</v>
      </c>
      <c r="AR176" s="84">
        <f t="shared" si="2101"/>
        <v>0</v>
      </c>
      <c r="AS176" s="84">
        <f t="shared" si="2101"/>
        <v>0</v>
      </c>
      <c r="AT176" s="84">
        <f t="shared" si="2101"/>
        <v>0</v>
      </c>
      <c r="AU176" s="84">
        <f t="shared" si="2101"/>
        <v>18.745249999999999</v>
      </c>
      <c r="AV176" s="84">
        <f t="shared" si="2101"/>
        <v>18.745249999999999</v>
      </c>
      <c r="AW176" s="84">
        <f t="shared" si="2101"/>
        <v>0</v>
      </c>
      <c r="AX176" s="84">
        <f t="shared" si="2101"/>
        <v>0</v>
      </c>
      <c r="AY176" s="84">
        <f t="shared" si="2101"/>
        <v>0</v>
      </c>
      <c r="AZ176" s="84">
        <f t="shared" si="2101"/>
        <v>20.783250000000006</v>
      </c>
      <c r="BA176" s="84">
        <f t="shared" si="2101"/>
        <v>31.075999999999997</v>
      </c>
      <c r="BB176" s="84">
        <f t="shared" si="2101"/>
        <v>10.292749999999991</v>
      </c>
      <c r="BC176" s="84">
        <f t="shared" si="2101"/>
        <v>0</v>
      </c>
      <c r="BD176" s="84">
        <f t="shared" si="2101"/>
        <v>0</v>
      </c>
      <c r="BE176" s="84">
        <f t="shared" si="2101"/>
        <v>28</v>
      </c>
      <c r="BF176" s="84">
        <f t="shared" si="2101"/>
        <v>28</v>
      </c>
      <c r="BG176" s="84">
        <f t="shared" si="2101"/>
        <v>0</v>
      </c>
      <c r="BH176" s="84">
        <f t="shared" si="2101"/>
        <v>0</v>
      </c>
      <c r="BI176" s="84">
        <f t="shared" si="2101"/>
        <v>0</v>
      </c>
      <c r="BJ176" s="84">
        <f t="shared" si="2101"/>
        <v>14.72625</v>
      </c>
      <c r="BK176" s="84">
        <f t="shared" si="2101"/>
        <v>14.72625</v>
      </c>
      <c r="BL176" s="84">
        <f t="shared" si="2101"/>
        <v>0</v>
      </c>
      <c r="BM176" s="84">
        <f t="shared" si="2101"/>
        <v>0</v>
      </c>
      <c r="BN176" s="84">
        <f t="shared" si="2101"/>
        <v>0</v>
      </c>
      <c r="BO176" s="84">
        <f t="shared" si="2101"/>
        <v>33.490500000000004</v>
      </c>
      <c r="BP176" s="84">
        <f t="shared" si="2101"/>
        <v>33.490500000000004</v>
      </c>
      <c r="BQ176" s="84">
        <f t="shared" si="2101"/>
        <v>0</v>
      </c>
      <c r="BR176" s="84">
        <f t="shared" si="2101"/>
        <v>0</v>
      </c>
      <c r="BS176" s="84">
        <f t="shared" si="2101"/>
        <v>0</v>
      </c>
      <c r="BT176" s="84">
        <f t="shared" si="2101"/>
        <v>28.216750000000001</v>
      </c>
      <c r="BU176" s="84">
        <f t="shared" si="2101"/>
        <v>28.216750000000001</v>
      </c>
      <c r="BV176" s="84">
        <f t="shared" ref="BV176:EF176" si="2102">SUM(BT181:BU181)</f>
        <v>0</v>
      </c>
      <c r="BW176" s="84">
        <f t="shared" si="2102"/>
        <v>0</v>
      </c>
      <c r="BX176" s="84">
        <f t="shared" si="2102"/>
        <v>0</v>
      </c>
      <c r="BY176" s="84">
        <f t="shared" si="2102"/>
        <v>14.962</v>
      </c>
      <c r="BZ176" s="84">
        <f t="shared" si="2102"/>
        <v>14.962</v>
      </c>
      <c r="CA176" s="84">
        <f t="shared" si="2102"/>
        <v>0</v>
      </c>
      <c r="CB176" s="84">
        <f t="shared" si="2102"/>
        <v>0</v>
      </c>
      <c r="CC176" s="84">
        <f t="shared" si="2102"/>
        <v>0</v>
      </c>
      <c r="CD176" s="84">
        <f t="shared" si="2102"/>
        <v>17.254749999999994</v>
      </c>
      <c r="CE176" s="84">
        <f t="shared" si="2102"/>
        <v>17.254749999999994</v>
      </c>
      <c r="CF176" s="84">
        <f t="shared" si="2102"/>
        <v>0</v>
      </c>
      <c r="CG176" s="84">
        <f t="shared" si="2102"/>
        <v>0</v>
      </c>
      <c r="CH176" s="84">
        <f t="shared" si="2102"/>
        <v>0</v>
      </c>
      <c r="CI176" s="84">
        <f t="shared" si="2102"/>
        <v>22.764250000000004</v>
      </c>
      <c r="CJ176" s="84">
        <f t="shared" si="2102"/>
        <v>22.764250000000004</v>
      </c>
      <c r="CK176" s="84">
        <f t="shared" si="2102"/>
        <v>0</v>
      </c>
      <c r="CL176" s="84">
        <f t="shared" si="2102"/>
        <v>0</v>
      </c>
      <c r="CM176" s="84">
        <f t="shared" si="2102"/>
        <v>0</v>
      </c>
      <c r="CN176" s="84">
        <f t="shared" si="2102"/>
        <v>21.509499999999996</v>
      </c>
      <c r="CO176" s="84">
        <f t="shared" si="2102"/>
        <v>21.509499999999996</v>
      </c>
      <c r="CP176" s="84">
        <f t="shared" si="2102"/>
        <v>0</v>
      </c>
      <c r="CQ176" s="84">
        <f t="shared" si="2102"/>
        <v>0</v>
      </c>
      <c r="CR176" s="84">
        <f t="shared" si="2102"/>
        <v>0</v>
      </c>
      <c r="CS176" s="84">
        <f t="shared" si="2102"/>
        <v>27.509500000000006</v>
      </c>
      <c r="CT176" s="84">
        <f t="shared" si="2102"/>
        <v>27.509500000000006</v>
      </c>
      <c r="CU176" s="84">
        <f t="shared" si="2102"/>
        <v>0</v>
      </c>
      <c r="CV176" s="84">
        <f t="shared" si="2102"/>
        <v>0</v>
      </c>
      <c r="CW176" s="84">
        <f t="shared" si="2102"/>
        <v>0</v>
      </c>
      <c r="CX176" s="84">
        <f t="shared" si="2102"/>
        <v>21.745249999999999</v>
      </c>
      <c r="CY176" s="84">
        <f t="shared" si="2102"/>
        <v>21.745249999999999</v>
      </c>
      <c r="CZ176" s="84">
        <f t="shared" si="2102"/>
        <v>0</v>
      </c>
      <c r="DA176" s="84">
        <f t="shared" si="2102"/>
        <v>0</v>
      </c>
      <c r="DB176" s="84">
        <f t="shared" si="2102"/>
        <v>0</v>
      </c>
      <c r="DC176" s="84">
        <f t="shared" si="2102"/>
        <v>20.197749999999999</v>
      </c>
      <c r="DD176" s="84">
        <f t="shared" si="2102"/>
        <v>20.197749999999999</v>
      </c>
      <c r="DE176" s="84">
        <f t="shared" si="2102"/>
        <v>0</v>
      </c>
      <c r="DF176" s="84">
        <f t="shared" si="2102"/>
        <v>0</v>
      </c>
      <c r="DG176" s="84">
        <f t="shared" si="2102"/>
        <v>0</v>
      </c>
      <c r="DH176" s="84">
        <f t="shared" si="2102"/>
        <v>22.490500000000004</v>
      </c>
      <c r="DI176" s="84">
        <f t="shared" si="2102"/>
        <v>22.490500000000004</v>
      </c>
      <c r="DJ176" s="84">
        <f t="shared" si="2102"/>
        <v>0</v>
      </c>
      <c r="DK176" s="84">
        <f t="shared" si="2102"/>
        <v>0</v>
      </c>
      <c r="DL176" s="84">
        <f t="shared" si="2102"/>
        <v>0</v>
      </c>
      <c r="DM176" s="84">
        <f t="shared" si="2102"/>
        <v>22.490499999999997</v>
      </c>
      <c r="DN176" s="84">
        <f t="shared" si="2102"/>
        <v>22.490499999999997</v>
      </c>
      <c r="DO176" s="84">
        <f t="shared" si="2102"/>
        <v>0</v>
      </c>
      <c r="DP176" s="84">
        <f t="shared" si="2102"/>
        <v>0</v>
      </c>
      <c r="DQ176" s="84">
        <f t="shared" si="2102"/>
        <v>0</v>
      </c>
      <c r="DR176" s="84">
        <f t="shared" si="2102"/>
        <v>0</v>
      </c>
      <c r="DS176" s="84">
        <f t="shared" si="2102"/>
        <v>0</v>
      </c>
      <c r="DT176" s="84">
        <f t="shared" si="2102"/>
        <v>0</v>
      </c>
      <c r="DU176" s="84">
        <f t="shared" si="2102"/>
        <v>18.489518900000004</v>
      </c>
      <c r="DV176" s="84">
        <f t="shared" si="2102"/>
        <v>18.489518900000004</v>
      </c>
      <c r="DW176" s="84">
        <f t="shared" si="2102"/>
        <v>16.336826100000003</v>
      </c>
      <c r="DX176" s="84">
        <f t="shared" si="2102"/>
        <v>16.336826100000003</v>
      </c>
      <c r="DY176" s="84">
        <f t="shared" si="2102"/>
        <v>0</v>
      </c>
      <c r="DZ176" s="84">
        <f t="shared" si="2102"/>
        <v>0</v>
      </c>
      <c r="EA176" s="84">
        <f t="shared" si="2102"/>
        <v>0</v>
      </c>
      <c r="EB176" s="84">
        <f t="shared" si="2102"/>
        <v>18.819951399999994</v>
      </c>
      <c r="EC176" s="84">
        <f t="shared" si="2102"/>
        <v>18.819951399999994</v>
      </c>
      <c r="ED176" s="84">
        <f t="shared" si="2102"/>
        <v>0</v>
      </c>
      <c r="EE176" s="84">
        <f t="shared" si="2102"/>
        <v>0</v>
      </c>
      <c r="EF176" s="84">
        <f t="shared" si="2102"/>
        <v>0</v>
      </c>
      <c r="EG176" s="108"/>
    </row>
    <row r="177" spans="1:137" ht="15" thickBot="1" x14ac:dyDescent="0.35">
      <c r="A177" s="23" t="s">
        <v>89</v>
      </c>
      <c r="B177" s="24"/>
      <c r="C177" s="13"/>
      <c r="D177" s="13"/>
      <c r="E177" s="196"/>
      <c r="F177" s="71" t="s">
        <v>197</v>
      </c>
      <c r="G177" s="83">
        <f>ADU!B42</f>
        <v>0</v>
      </c>
      <c r="H177" s="83">
        <f>ADU!C42</f>
        <v>0</v>
      </c>
      <c r="I177" s="83">
        <f>ADU!D42</f>
        <v>0</v>
      </c>
      <c r="J177" s="83">
        <f>ADU!E42</f>
        <v>28</v>
      </c>
      <c r="K177" s="83">
        <f>ADU!F42</f>
        <v>28</v>
      </c>
      <c r="L177" s="83">
        <f>ADU!G42</f>
        <v>28</v>
      </c>
      <c r="M177" s="83">
        <f>ADU!H42</f>
        <v>28</v>
      </c>
      <c r="N177" s="83">
        <f>ADU!I42</f>
        <v>28</v>
      </c>
      <c r="O177" s="83">
        <f>ADU!J42</f>
        <v>24</v>
      </c>
      <c r="P177" s="83">
        <f>ADU!K42</f>
        <v>24</v>
      </c>
      <c r="Q177" s="83">
        <f>ADU!L42</f>
        <v>22</v>
      </c>
      <c r="R177" s="83">
        <f>ADU!M42</f>
        <v>22</v>
      </c>
      <c r="S177" s="83">
        <f>ADU!N42</f>
        <v>22</v>
      </c>
      <c r="T177" s="83">
        <f>ADU!O42</f>
        <v>22</v>
      </c>
      <c r="U177" s="83">
        <f>ADU!P42</f>
        <v>22</v>
      </c>
      <c r="V177" s="83">
        <f>ADU!Q42</f>
        <v>23</v>
      </c>
      <c r="W177" s="83">
        <f>ADU!R42</f>
        <v>23</v>
      </c>
      <c r="X177" s="83">
        <f>ADU!S42</f>
        <v>23</v>
      </c>
      <c r="Y177" s="83">
        <f>ADU!T42</f>
        <v>23</v>
      </c>
      <c r="Z177" s="83">
        <f>ADU!U42</f>
        <v>23</v>
      </c>
      <c r="AA177" s="83">
        <f>ADU!V42</f>
        <v>23</v>
      </c>
      <c r="AB177" s="83">
        <f>ADU!W42</f>
        <v>23</v>
      </c>
      <c r="AC177" s="83">
        <f>ADU!X42</f>
        <v>23</v>
      </c>
      <c r="AD177" s="83">
        <f>ADU!Y42</f>
        <v>23</v>
      </c>
      <c r="AE177" s="83">
        <f>ADU!Z42</f>
        <v>23</v>
      </c>
      <c r="AF177" s="83">
        <f>ADU!AA42</f>
        <v>23</v>
      </c>
      <c r="AG177" s="83">
        <f>ADU!AB42</f>
        <v>23</v>
      </c>
      <c r="AH177" s="83">
        <f>ADU!AC42</f>
        <v>23</v>
      </c>
      <c r="AI177" s="83">
        <f>ADU!AD42</f>
        <v>23</v>
      </c>
      <c r="AJ177" s="83">
        <f>ADU!AE42</f>
        <v>23</v>
      </c>
      <c r="AK177" s="83">
        <f>ADU!AF42</f>
        <v>23</v>
      </c>
      <c r="AL177" s="83">
        <f>ADU!AG42</f>
        <v>23</v>
      </c>
      <c r="AM177" s="83">
        <f>ADU!AH42</f>
        <v>23</v>
      </c>
      <c r="AN177" s="83">
        <f>ADU!AI42</f>
        <v>23</v>
      </c>
      <c r="AO177" s="83">
        <f>ADU!AJ42</f>
        <v>23</v>
      </c>
      <c r="AP177" s="83">
        <f>ADU!AK42</f>
        <v>21</v>
      </c>
      <c r="AQ177" s="83">
        <f>ADU!AL42</f>
        <v>21</v>
      </c>
      <c r="AR177" s="83">
        <f>ADU!AM42</f>
        <v>21</v>
      </c>
      <c r="AS177" s="83">
        <f>ADU!AN42</f>
        <v>21</v>
      </c>
      <c r="AT177" s="83">
        <f>ADU!AO42</f>
        <v>21</v>
      </c>
      <c r="AU177" s="83">
        <f>ADU!AP42</f>
        <v>20</v>
      </c>
      <c r="AV177" s="83">
        <f>ADU!AQ42</f>
        <v>20</v>
      </c>
      <c r="AW177" s="83">
        <f>ADU!AR42</f>
        <v>20</v>
      </c>
      <c r="AX177" s="83">
        <f>ADU!AS42</f>
        <v>20</v>
      </c>
      <c r="AY177" s="83">
        <f>ADU!AT42</f>
        <v>20</v>
      </c>
      <c r="AZ177" s="83">
        <f>ADU!AU42</f>
        <v>28</v>
      </c>
      <c r="BA177" s="83">
        <f>ADU!AV42</f>
        <v>28</v>
      </c>
      <c r="BB177" s="83">
        <f>ADU!AW42</f>
        <v>28</v>
      </c>
      <c r="BC177" s="83">
        <f>ADU!AX42</f>
        <v>28</v>
      </c>
      <c r="BD177" s="83">
        <f>ADU!AY42</f>
        <v>28</v>
      </c>
      <c r="BE177" s="83">
        <f>ADU!AZ42</f>
        <v>22</v>
      </c>
      <c r="BF177" s="83">
        <f>ADU!BA42</f>
        <v>22</v>
      </c>
      <c r="BG177" s="83">
        <f>ADU!BB42</f>
        <v>22</v>
      </c>
      <c r="BH177" s="83">
        <f>ADU!BC42</f>
        <v>22</v>
      </c>
      <c r="BI177" s="83">
        <f>ADU!BD42</f>
        <v>22</v>
      </c>
      <c r="BJ177" s="83">
        <f>ADU!BE42</f>
        <v>28</v>
      </c>
      <c r="BK177" s="83">
        <f>ADU!BF42</f>
        <v>28</v>
      </c>
      <c r="BL177" s="83">
        <f>ADU!BG42</f>
        <v>28</v>
      </c>
      <c r="BM177" s="83">
        <f>ADU!BH42</f>
        <v>28</v>
      </c>
      <c r="BN177" s="83">
        <f>ADU!BI42</f>
        <v>28</v>
      </c>
      <c r="BO177" s="83">
        <f>ADU!BJ42</f>
        <v>29</v>
      </c>
      <c r="BP177" s="83">
        <f>ADU!BK42</f>
        <v>29</v>
      </c>
      <c r="BQ177" s="83">
        <f>ADU!BL42</f>
        <v>29</v>
      </c>
      <c r="BR177" s="83">
        <f>ADU!BM42</f>
        <v>29</v>
      </c>
      <c r="BS177" s="83">
        <f>ADU!BN42</f>
        <v>29</v>
      </c>
      <c r="BT177" s="83">
        <f>ADU!BO42</f>
        <v>23</v>
      </c>
      <c r="BU177" s="83">
        <f>ADU!BP42</f>
        <v>23</v>
      </c>
      <c r="BV177" s="83">
        <f>ADU!BQ42</f>
        <v>23</v>
      </c>
      <c r="BW177" s="83">
        <f>ADU!BR42</f>
        <v>23</v>
      </c>
      <c r="BX177" s="83">
        <f>ADU!BS42</f>
        <v>23</v>
      </c>
      <c r="BY177" s="83">
        <f>ADU!BT42</f>
        <v>20</v>
      </c>
      <c r="BZ177" s="83">
        <f>ADU!BU42</f>
        <v>20</v>
      </c>
      <c r="CA177" s="83">
        <f>ADU!BV42</f>
        <v>20</v>
      </c>
      <c r="CB177" s="83">
        <f>ADU!BW42</f>
        <v>20</v>
      </c>
      <c r="CC177" s="83">
        <f>ADU!BX42</f>
        <v>20</v>
      </c>
      <c r="CD177" s="83">
        <f>ADU!BY42</f>
        <v>21</v>
      </c>
      <c r="CE177" s="83">
        <f>ADU!BZ42</f>
        <v>21</v>
      </c>
      <c r="CF177" s="83">
        <f>ADU!CA42</f>
        <v>21</v>
      </c>
      <c r="CG177" s="83">
        <f>ADU!CB42</f>
        <v>21</v>
      </c>
      <c r="CH177" s="83">
        <f>ADU!CC42</f>
        <v>21</v>
      </c>
      <c r="CI177" s="83">
        <f>ADU!CD42</f>
        <v>21</v>
      </c>
      <c r="CJ177" s="83">
        <f>ADU!CE42</f>
        <v>21</v>
      </c>
      <c r="CK177" s="83">
        <f>ADU!CF42</f>
        <v>21</v>
      </c>
      <c r="CL177" s="83">
        <f>ADU!CG42</f>
        <v>21</v>
      </c>
      <c r="CM177" s="83">
        <f>ADU!CH42</f>
        <v>21</v>
      </c>
      <c r="CN177" s="83">
        <f>ADU!CI42</f>
        <v>24</v>
      </c>
      <c r="CO177" s="83">
        <f>ADU!CJ42</f>
        <v>24</v>
      </c>
      <c r="CP177" s="83">
        <f>ADU!CK42</f>
        <v>24</v>
      </c>
      <c r="CQ177" s="83">
        <f>ADU!CL42</f>
        <v>24</v>
      </c>
      <c r="CR177" s="83">
        <f>ADU!CM42</f>
        <v>24</v>
      </c>
      <c r="CS177" s="83">
        <f>ADU!CN42</f>
        <v>23</v>
      </c>
      <c r="CT177" s="83">
        <f>ADU!CO42</f>
        <v>23</v>
      </c>
      <c r="CU177" s="83">
        <f>ADU!CP42</f>
        <v>23</v>
      </c>
      <c r="CV177" s="83">
        <f>ADU!CQ42</f>
        <v>23</v>
      </c>
      <c r="CW177" s="83">
        <f>ADU!CR42</f>
        <v>23</v>
      </c>
      <c r="CX177" s="83">
        <f>ADU!CS42</f>
        <v>23</v>
      </c>
      <c r="CY177" s="83">
        <f>ADU!CT42</f>
        <v>23</v>
      </c>
      <c r="CZ177" s="83">
        <f>ADU!CU42</f>
        <v>23</v>
      </c>
      <c r="DA177" s="83">
        <f>ADU!CV42</f>
        <v>23</v>
      </c>
      <c r="DB177" s="83">
        <f>ADU!CW42</f>
        <v>23</v>
      </c>
      <c r="DC177" s="83">
        <f>ADU!CX42</f>
        <v>23</v>
      </c>
      <c r="DD177" s="83">
        <f>ADU!CY42</f>
        <v>23</v>
      </c>
      <c r="DE177" s="83">
        <f>ADU!CZ42</f>
        <v>23</v>
      </c>
      <c r="DF177" s="83">
        <f>ADU!DA42</f>
        <v>23</v>
      </c>
      <c r="DG177" s="83">
        <f>ADU!DB42</f>
        <v>23</v>
      </c>
      <c r="DH177" s="83">
        <f>ADU!DC42</f>
        <v>23</v>
      </c>
      <c r="DI177" s="83">
        <f>ADU!DD42</f>
        <v>23</v>
      </c>
      <c r="DJ177" s="83">
        <f>ADU!DE42</f>
        <v>23</v>
      </c>
      <c r="DK177" s="83">
        <f>ADU!DF42</f>
        <v>23</v>
      </c>
      <c r="DL177" s="83">
        <f>ADU!DG42</f>
        <v>23</v>
      </c>
      <c r="DM177" s="83">
        <f>ADU!DH42</f>
        <v>0</v>
      </c>
      <c r="DN177" s="83">
        <f>ADU!DI42</f>
        <v>0</v>
      </c>
      <c r="DO177" s="83">
        <f>ADU!DJ42</f>
        <v>0</v>
      </c>
      <c r="DP177" s="83">
        <f>ADU!DK42</f>
        <v>0</v>
      </c>
      <c r="DQ177" s="83">
        <f>ADU!DL42</f>
        <v>6</v>
      </c>
      <c r="DR177" s="83">
        <f>ADU!DM42</f>
        <v>21</v>
      </c>
      <c r="DS177" s="83">
        <f>ADU!DN42</f>
        <v>21</v>
      </c>
      <c r="DT177" s="83">
        <f>ADU!DO42</f>
        <v>27</v>
      </c>
      <c r="DU177" s="83">
        <f>ADU!DP42</f>
        <v>21</v>
      </c>
      <c r="DV177" s="83">
        <f>ADU!DQ42</f>
        <v>21</v>
      </c>
      <c r="DW177" s="83">
        <f>ADU!DR42</f>
        <v>21</v>
      </c>
      <c r="DX177" s="83">
        <f>ADU!DS42</f>
        <v>21</v>
      </c>
      <c r="DY177" s="83">
        <f>ADU!DT42</f>
        <v>21</v>
      </c>
      <c r="DZ177" s="83">
        <f>ADU!DU42</f>
        <v>21</v>
      </c>
      <c r="EA177" s="83">
        <f>ADU!DV42</f>
        <v>21</v>
      </c>
      <c r="EB177" s="83">
        <f>ADU!DW42</f>
        <v>15</v>
      </c>
      <c r="EC177" s="83">
        <f>ADU!DX42</f>
        <v>15</v>
      </c>
      <c r="ED177" s="83">
        <f>ADU!DY42</f>
        <v>15</v>
      </c>
      <c r="EE177" s="83">
        <f>ADU!DZ42</f>
        <v>15</v>
      </c>
      <c r="EF177" s="83">
        <f>ADU!EA42</f>
        <v>15</v>
      </c>
      <c r="EG177" s="108"/>
    </row>
    <row r="178" spans="1:137" x14ac:dyDescent="0.3">
      <c r="A178" s="13"/>
      <c r="B178" s="13"/>
      <c r="C178" s="13"/>
      <c r="D178" s="13" t="str">
        <f>$B$155&amp;F178</f>
        <v>OPNet Flow Position</v>
      </c>
      <c r="E178" s="196"/>
      <c r="F178" s="71" t="s">
        <v>198</v>
      </c>
      <c r="G178" s="83">
        <f>G175+G176-G177</f>
        <v>0</v>
      </c>
      <c r="H178" s="84">
        <f t="shared" ref="H178:BS178" si="2103">H175+H176-H177</f>
        <v>24.710749999999997</v>
      </c>
      <c r="I178" s="84">
        <f t="shared" si="2103"/>
        <v>24.710749999999997</v>
      </c>
      <c r="J178" s="84">
        <f t="shared" si="2103"/>
        <v>-3.2892500000000027</v>
      </c>
      <c r="K178" s="84">
        <f t="shared" si="2103"/>
        <v>24.710749999999997</v>
      </c>
      <c r="L178" s="84">
        <f t="shared" si="2103"/>
        <v>24.710749999999997</v>
      </c>
      <c r="M178" s="84">
        <f t="shared" si="2103"/>
        <v>24.710749999999997</v>
      </c>
      <c r="N178" s="84">
        <f t="shared" si="2103"/>
        <v>-3.2892500000000027</v>
      </c>
      <c r="O178" s="84">
        <f t="shared" si="2103"/>
        <v>34.57</v>
      </c>
      <c r="P178" s="84">
        <f t="shared" si="2103"/>
        <v>10.57</v>
      </c>
      <c r="Q178" s="84">
        <f t="shared" si="2103"/>
        <v>25.436999999999998</v>
      </c>
      <c r="R178" s="84">
        <f t="shared" si="2103"/>
        <v>25.436999999999998</v>
      </c>
      <c r="S178" s="84">
        <f t="shared" si="2103"/>
        <v>25.436999999999998</v>
      </c>
      <c r="T178" s="84">
        <f t="shared" si="2103"/>
        <v>25.436999999999998</v>
      </c>
      <c r="U178" s="84">
        <f t="shared" si="2103"/>
        <v>3.4369999999999976</v>
      </c>
      <c r="V178" s="84">
        <f t="shared" si="2103"/>
        <v>22.182249999999996</v>
      </c>
      <c r="W178" s="84">
        <f t="shared" si="2103"/>
        <v>22.182249999999996</v>
      </c>
      <c r="X178" s="84">
        <f t="shared" si="2103"/>
        <v>22.182249999999996</v>
      </c>
      <c r="Y178" s="84">
        <f t="shared" si="2103"/>
        <v>22.182249999999996</v>
      </c>
      <c r="Z178" s="84">
        <f t="shared" si="2103"/>
        <v>-0.81775000000000375</v>
      </c>
      <c r="AA178" s="84">
        <f t="shared" si="2103"/>
        <v>23.436999999999998</v>
      </c>
      <c r="AB178" s="84">
        <f t="shared" si="2103"/>
        <v>23.436999999999998</v>
      </c>
      <c r="AC178" s="84">
        <f t="shared" si="2103"/>
        <v>23.436999999999998</v>
      </c>
      <c r="AD178" s="84">
        <f t="shared" si="2103"/>
        <v>23.436999999999998</v>
      </c>
      <c r="AE178" s="84">
        <f t="shared" si="2103"/>
        <v>0.43699999999999761</v>
      </c>
      <c r="AF178" s="84">
        <f t="shared" si="2103"/>
        <v>22.927499999999995</v>
      </c>
      <c r="AG178" s="84">
        <f t="shared" si="2103"/>
        <v>22.927499999999995</v>
      </c>
      <c r="AH178" s="84">
        <f t="shared" si="2103"/>
        <v>22.927499999999995</v>
      </c>
      <c r="AI178" s="84">
        <f t="shared" si="2103"/>
        <v>22.927499999999995</v>
      </c>
      <c r="AJ178" s="84">
        <f t="shared" si="2103"/>
        <v>-7.2500000000005116E-2</v>
      </c>
      <c r="AK178" s="84">
        <f t="shared" si="2103"/>
        <v>22.163249999999998</v>
      </c>
      <c r="AL178" s="84">
        <f t="shared" si="2103"/>
        <v>22.163249999999998</v>
      </c>
      <c r="AM178" s="84">
        <f t="shared" si="2103"/>
        <v>22.163249999999998</v>
      </c>
      <c r="AN178" s="84">
        <f t="shared" si="2103"/>
        <v>22.163249999999998</v>
      </c>
      <c r="AO178" s="84">
        <f t="shared" si="2103"/>
        <v>-0.8367500000000021</v>
      </c>
      <c r="AP178" s="84">
        <f t="shared" si="2103"/>
        <v>25.436999999999998</v>
      </c>
      <c r="AQ178" s="84">
        <f t="shared" si="2103"/>
        <v>25.436999999999998</v>
      </c>
      <c r="AR178" s="84">
        <f t="shared" si="2103"/>
        <v>25.436999999999998</v>
      </c>
      <c r="AS178" s="84">
        <f t="shared" si="2103"/>
        <v>25.436999999999998</v>
      </c>
      <c r="AT178" s="84">
        <f t="shared" si="2103"/>
        <v>4.4369999999999976</v>
      </c>
      <c r="AU178" s="84">
        <f t="shared" si="2103"/>
        <v>24.182249999999996</v>
      </c>
      <c r="AV178" s="84">
        <f t="shared" si="2103"/>
        <v>24.182249999999996</v>
      </c>
      <c r="AW178" s="84">
        <f t="shared" si="2103"/>
        <v>24.182249999999996</v>
      </c>
      <c r="AX178" s="84">
        <f t="shared" si="2103"/>
        <v>24.182249999999996</v>
      </c>
      <c r="AY178" s="84">
        <f t="shared" si="2103"/>
        <v>4.1822499999999962</v>
      </c>
      <c r="AZ178" s="84">
        <f t="shared" si="2103"/>
        <v>16.965500000000006</v>
      </c>
      <c r="BA178" s="84">
        <f t="shared" si="2103"/>
        <v>27.25824999999999</v>
      </c>
      <c r="BB178" s="84">
        <f t="shared" si="2103"/>
        <v>27.258249999999997</v>
      </c>
      <c r="BC178" s="84">
        <f t="shared" si="2103"/>
        <v>27.258249999999997</v>
      </c>
      <c r="BD178" s="84">
        <f t="shared" si="2103"/>
        <v>-0.74175000000000324</v>
      </c>
      <c r="BE178" s="84">
        <f t="shared" si="2103"/>
        <v>33.258249999999997</v>
      </c>
      <c r="BF178" s="84">
        <f t="shared" si="2103"/>
        <v>33.258249999999997</v>
      </c>
      <c r="BG178" s="84">
        <f t="shared" si="2103"/>
        <v>33.258249999999997</v>
      </c>
      <c r="BH178" s="84">
        <f t="shared" si="2103"/>
        <v>33.258249999999997</v>
      </c>
      <c r="BI178" s="84">
        <f t="shared" si="2103"/>
        <v>11.258249999999997</v>
      </c>
      <c r="BJ178" s="84">
        <f t="shared" si="2103"/>
        <v>19.984499999999997</v>
      </c>
      <c r="BK178" s="84">
        <f t="shared" si="2103"/>
        <v>19.984499999999997</v>
      </c>
      <c r="BL178" s="84">
        <f t="shared" si="2103"/>
        <v>19.984499999999997</v>
      </c>
      <c r="BM178" s="84">
        <f t="shared" si="2103"/>
        <v>19.984499999999997</v>
      </c>
      <c r="BN178" s="84">
        <f t="shared" si="2103"/>
        <v>-8.015500000000003</v>
      </c>
      <c r="BO178" s="84">
        <f t="shared" si="2103"/>
        <v>24.475000000000001</v>
      </c>
      <c r="BP178" s="84">
        <f t="shared" si="2103"/>
        <v>24.475000000000001</v>
      </c>
      <c r="BQ178" s="84">
        <f t="shared" si="2103"/>
        <v>24.475000000000001</v>
      </c>
      <c r="BR178" s="84">
        <f t="shared" si="2103"/>
        <v>24.475000000000001</v>
      </c>
      <c r="BS178" s="84">
        <f t="shared" si="2103"/>
        <v>-4.5249999999999986</v>
      </c>
      <c r="BT178" s="84">
        <f t="shared" ref="BT178:EE178" si="2104">BT175+BT176-BT177</f>
        <v>29.691749999999999</v>
      </c>
      <c r="BU178" s="84">
        <f t="shared" si="2104"/>
        <v>29.691749999999999</v>
      </c>
      <c r="BV178" s="84">
        <f t="shared" si="2104"/>
        <v>29.691749999999999</v>
      </c>
      <c r="BW178" s="84">
        <f t="shared" si="2104"/>
        <v>29.691749999999999</v>
      </c>
      <c r="BX178" s="84">
        <f t="shared" si="2104"/>
        <v>6.691749999999999</v>
      </c>
      <c r="BY178" s="84">
        <f t="shared" si="2104"/>
        <v>24.653750000000002</v>
      </c>
      <c r="BZ178" s="84">
        <f t="shared" si="2104"/>
        <v>24.653750000000002</v>
      </c>
      <c r="CA178" s="84">
        <f t="shared" si="2104"/>
        <v>24.653750000000002</v>
      </c>
      <c r="CB178" s="84">
        <f t="shared" si="2104"/>
        <v>24.653750000000002</v>
      </c>
      <c r="CC178" s="84">
        <f t="shared" si="2104"/>
        <v>4.6537500000000023</v>
      </c>
      <c r="CD178" s="84">
        <f t="shared" si="2104"/>
        <v>20.908499999999997</v>
      </c>
      <c r="CE178" s="84">
        <f t="shared" si="2104"/>
        <v>20.908499999999997</v>
      </c>
      <c r="CF178" s="84">
        <f t="shared" si="2104"/>
        <v>20.908499999999997</v>
      </c>
      <c r="CG178" s="84">
        <f t="shared" si="2104"/>
        <v>20.908499999999997</v>
      </c>
      <c r="CH178" s="84">
        <f t="shared" si="2104"/>
        <v>-9.1500000000003467E-2</v>
      </c>
      <c r="CI178" s="84">
        <f t="shared" si="2104"/>
        <v>22.672750000000001</v>
      </c>
      <c r="CJ178" s="84">
        <f t="shared" si="2104"/>
        <v>22.672750000000001</v>
      </c>
      <c r="CK178" s="84">
        <f t="shared" si="2104"/>
        <v>22.672750000000001</v>
      </c>
      <c r="CL178" s="84">
        <f t="shared" si="2104"/>
        <v>22.672750000000001</v>
      </c>
      <c r="CM178" s="84">
        <f t="shared" si="2104"/>
        <v>1.6727500000000006</v>
      </c>
      <c r="CN178" s="84">
        <f t="shared" si="2104"/>
        <v>20.182249999999996</v>
      </c>
      <c r="CO178" s="84">
        <f t="shared" si="2104"/>
        <v>20.182249999999996</v>
      </c>
      <c r="CP178" s="84">
        <f t="shared" si="2104"/>
        <v>20.182249999999996</v>
      </c>
      <c r="CQ178" s="84">
        <f t="shared" si="2104"/>
        <v>20.182249999999996</v>
      </c>
      <c r="CR178" s="84">
        <f t="shared" si="2104"/>
        <v>-3.8177500000000038</v>
      </c>
      <c r="CS178" s="84">
        <f t="shared" si="2104"/>
        <v>24.691749999999999</v>
      </c>
      <c r="CT178" s="84">
        <f t="shared" si="2104"/>
        <v>24.691749999999999</v>
      </c>
      <c r="CU178" s="84">
        <f t="shared" si="2104"/>
        <v>24.691749999999999</v>
      </c>
      <c r="CV178" s="84">
        <f t="shared" si="2104"/>
        <v>24.691749999999999</v>
      </c>
      <c r="CW178" s="84">
        <f t="shared" si="2104"/>
        <v>1.691749999999999</v>
      </c>
      <c r="CX178" s="84">
        <f t="shared" si="2104"/>
        <v>23.436999999999998</v>
      </c>
      <c r="CY178" s="84">
        <f t="shared" si="2104"/>
        <v>23.436999999999998</v>
      </c>
      <c r="CZ178" s="84">
        <f t="shared" si="2104"/>
        <v>23.436999999999998</v>
      </c>
      <c r="DA178" s="84">
        <f t="shared" si="2104"/>
        <v>23.436999999999998</v>
      </c>
      <c r="DB178" s="84">
        <f t="shared" si="2104"/>
        <v>0.43699999999999761</v>
      </c>
      <c r="DC178" s="84">
        <f t="shared" si="2104"/>
        <v>20.634749999999997</v>
      </c>
      <c r="DD178" s="84">
        <f t="shared" si="2104"/>
        <v>20.634749999999997</v>
      </c>
      <c r="DE178" s="84">
        <f t="shared" si="2104"/>
        <v>20.634749999999997</v>
      </c>
      <c r="DF178" s="84">
        <f t="shared" si="2104"/>
        <v>20.634749999999997</v>
      </c>
      <c r="DG178" s="84">
        <f t="shared" si="2104"/>
        <v>-2.3652500000000032</v>
      </c>
      <c r="DH178" s="84">
        <f t="shared" si="2104"/>
        <v>20.125250000000001</v>
      </c>
      <c r="DI178" s="84">
        <f t="shared" si="2104"/>
        <v>20.125250000000001</v>
      </c>
      <c r="DJ178" s="84">
        <f t="shared" si="2104"/>
        <v>20.125250000000001</v>
      </c>
      <c r="DK178" s="84">
        <f t="shared" si="2104"/>
        <v>20.125250000000001</v>
      </c>
      <c r="DL178" s="84">
        <f t="shared" si="2104"/>
        <v>-2.8747499999999988</v>
      </c>
      <c r="DM178" s="84">
        <f t="shared" si="2104"/>
        <v>42.615749999999998</v>
      </c>
      <c r="DN178" s="84">
        <f t="shared" si="2104"/>
        <v>42.615749999999998</v>
      </c>
      <c r="DO178" s="84">
        <f t="shared" si="2104"/>
        <v>42.615749999999998</v>
      </c>
      <c r="DP178" s="84">
        <f t="shared" si="2104"/>
        <v>42.615749999999998</v>
      </c>
      <c r="DQ178" s="84">
        <f t="shared" si="2104"/>
        <v>30.615749999999998</v>
      </c>
      <c r="DR178" s="84">
        <f t="shared" si="2104"/>
        <v>15.615749999999998</v>
      </c>
      <c r="DS178" s="84">
        <f t="shared" si="2104"/>
        <v>15.615749999999998</v>
      </c>
      <c r="DT178" s="84">
        <f t="shared" si="2104"/>
        <v>3.6157499999999985</v>
      </c>
      <c r="DU178" s="84">
        <f t="shared" si="2104"/>
        <v>28.105268899999999</v>
      </c>
      <c r="DV178" s="84">
        <f t="shared" si="2104"/>
        <v>7.1052689000000022</v>
      </c>
      <c r="DW178" s="84">
        <f t="shared" si="2104"/>
        <v>23.442095000000009</v>
      </c>
      <c r="DX178" s="84">
        <f t="shared" si="2104"/>
        <v>23.442095000000009</v>
      </c>
      <c r="DY178" s="84">
        <f t="shared" si="2104"/>
        <v>23.442095000000009</v>
      </c>
      <c r="DZ178" s="84">
        <f t="shared" si="2104"/>
        <v>23.442095000000009</v>
      </c>
      <c r="EA178" s="84">
        <f t="shared" si="2104"/>
        <v>2.442095000000009</v>
      </c>
      <c r="EB178" s="84">
        <f t="shared" si="2104"/>
        <v>27.262046400000003</v>
      </c>
      <c r="EC178" s="84">
        <f t="shared" si="2104"/>
        <v>27.262046400000003</v>
      </c>
      <c r="ED178" s="84">
        <f t="shared" si="2104"/>
        <v>27.262046400000003</v>
      </c>
      <c r="EE178" s="84">
        <f t="shared" si="2104"/>
        <v>27.262046400000003</v>
      </c>
      <c r="EF178" s="197">
        <f t="shared" ref="EF178" si="2105">EF175+EF176-EF177</f>
        <v>12.262046400000003</v>
      </c>
      <c r="EG178" s="108"/>
    </row>
    <row r="179" spans="1:137" x14ac:dyDescent="0.3">
      <c r="A179" s="13"/>
      <c r="B179" s="13"/>
      <c r="C179" s="13"/>
      <c r="D179" s="13"/>
      <c r="E179" s="196"/>
      <c r="F179" s="71" t="s">
        <v>199</v>
      </c>
      <c r="G179" s="83">
        <f t="shared" ref="G179:BR179" si="2106">IF(G178&lt;G184,G183-G178,0)</f>
        <v>24.710749999999997</v>
      </c>
      <c r="H179" s="84">
        <f t="shared" si="2106"/>
        <v>0</v>
      </c>
      <c r="I179" s="84">
        <f t="shared" si="2106"/>
        <v>0</v>
      </c>
      <c r="J179" s="84">
        <f t="shared" si="2106"/>
        <v>28</v>
      </c>
      <c r="K179" s="84">
        <f t="shared" si="2106"/>
        <v>0</v>
      </c>
      <c r="L179" s="84">
        <f t="shared" si="2106"/>
        <v>0</v>
      </c>
      <c r="M179" s="84">
        <f t="shared" si="2106"/>
        <v>0</v>
      </c>
      <c r="N179" s="84">
        <f t="shared" si="2106"/>
        <v>33.859250000000003</v>
      </c>
      <c r="O179" s="84">
        <f t="shared" si="2106"/>
        <v>0</v>
      </c>
      <c r="P179" s="84">
        <f t="shared" si="2106"/>
        <v>12.866999999999997</v>
      </c>
      <c r="Q179" s="84">
        <f t="shared" si="2106"/>
        <v>0</v>
      </c>
      <c r="R179" s="84">
        <f t="shared" si="2106"/>
        <v>0</v>
      </c>
      <c r="S179" s="84">
        <f t="shared" si="2106"/>
        <v>0</v>
      </c>
      <c r="T179" s="84">
        <f t="shared" si="2106"/>
        <v>0</v>
      </c>
      <c r="U179" s="84">
        <f t="shared" si="2106"/>
        <v>19.745249999999999</v>
      </c>
      <c r="V179" s="84">
        <f t="shared" si="2106"/>
        <v>0</v>
      </c>
      <c r="W179" s="84">
        <f t="shared" si="2106"/>
        <v>0</v>
      </c>
      <c r="X179" s="84">
        <f t="shared" si="2106"/>
        <v>0</v>
      </c>
      <c r="Y179" s="84">
        <f t="shared" si="2106"/>
        <v>0</v>
      </c>
      <c r="Z179" s="84">
        <f t="shared" si="2106"/>
        <v>24.254750000000001</v>
      </c>
      <c r="AA179" s="84">
        <f t="shared" si="2106"/>
        <v>0</v>
      </c>
      <c r="AB179" s="84">
        <f t="shared" si="2106"/>
        <v>0</v>
      </c>
      <c r="AC179" s="84">
        <f t="shared" si="2106"/>
        <v>0</v>
      </c>
      <c r="AD179" s="84">
        <f t="shared" si="2106"/>
        <v>0</v>
      </c>
      <c r="AE179" s="84">
        <f t="shared" si="2106"/>
        <v>22.490500000000001</v>
      </c>
      <c r="AF179" s="84">
        <f t="shared" si="2106"/>
        <v>0</v>
      </c>
      <c r="AG179" s="84">
        <f t="shared" si="2106"/>
        <v>0</v>
      </c>
      <c r="AH179" s="84">
        <f t="shared" si="2106"/>
        <v>0</v>
      </c>
      <c r="AI179" s="84">
        <f t="shared" si="2106"/>
        <v>0</v>
      </c>
      <c r="AJ179" s="84">
        <f t="shared" si="2106"/>
        <v>22.235750000000003</v>
      </c>
      <c r="AK179" s="84">
        <f t="shared" si="2106"/>
        <v>0</v>
      </c>
      <c r="AL179" s="84">
        <f t="shared" si="2106"/>
        <v>0</v>
      </c>
      <c r="AM179" s="84">
        <f t="shared" si="2106"/>
        <v>0</v>
      </c>
      <c r="AN179" s="84">
        <f t="shared" si="2106"/>
        <v>0</v>
      </c>
      <c r="AO179" s="84">
        <f t="shared" si="2106"/>
        <v>24.27375</v>
      </c>
      <c r="AP179" s="84">
        <f t="shared" si="2106"/>
        <v>0</v>
      </c>
      <c r="AQ179" s="84">
        <f t="shared" si="2106"/>
        <v>0</v>
      </c>
      <c r="AR179" s="84">
        <f t="shared" si="2106"/>
        <v>0</v>
      </c>
      <c r="AS179" s="84">
        <f t="shared" si="2106"/>
        <v>0</v>
      </c>
      <c r="AT179" s="84">
        <f t="shared" si="2106"/>
        <v>18.745249999999999</v>
      </c>
      <c r="AU179" s="84">
        <f t="shared" si="2106"/>
        <v>0</v>
      </c>
      <c r="AV179" s="84">
        <f t="shared" si="2106"/>
        <v>0</v>
      </c>
      <c r="AW179" s="84">
        <f t="shared" si="2106"/>
        <v>0</v>
      </c>
      <c r="AX179" s="84">
        <f t="shared" si="2106"/>
        <v>0</v>
      </c>
      <c r="AY179" s="84">
        <f t="shared" si="2106"/>
        <v>20.783250000000006</v>
      </c>
      <c r="AZ179" s="84">
        <f t="shared" si="2106"/>
        <v>10.292749999999991</v>
      </c>
      <c r="BA179" s="84">
        <f t="shared" si="2106"/>
        <v>0</v>
      </c>
      <c r="BB179" s="84">
        <f t="shared" si="2106"/>
        <v>0</v>
      </c>
      <c r="BC179" s="84">
        <f t="shared" si="2106"/>
        <v>0</v>
      </c>
      <c r="BD179" s="84">
        <f t="shared" si="2106"/>
        <v>28</v>
      </c>
      <c r="BE179" s="84">
        <f t="shared" si="2106"/>
        <v>0</v>
      </c>
      <c r="BF179" s="84">
        <f t="shared" si="2106"/>
        <v>0</v>
      </c>
      <c r="BG179" s="84">
        <f t="shared" si="2106"/>
        <v>0</v>
      </c>
      <c r="BH179" s="84">
        <f t="shared" si="2106"/>
        <v>0</v>
      </c>
      <c r="BI179" s="84">
        <f t="shared" si="2106"/>
        <v>14.72625</v>
      </c>
      <c r="BJ179" s="84">
        <f t="shared" si="2106"/>
        <v>0</v>
      </c>
      <c r="BK179" s="84">
        <f t="shared" si="2106"/>
        <v>0</v>
      </c>
      <c r="BL179" s="84">
        <f t="shared" si="2106"/>
        <v>0</v>
      </c>
      <c r="BM179" s="84">
        <f t="shared" si="2106"/>
        <v>0</v>
      </c>
      <c r="BN179" s="84">
        <f t="shared" si="2106"/>
        <v>33.490500000000004</v>
      </c>
      <c r="BO179" s="84">
        <f t="shared" si="2106"/>
        <v>0</v>
      </c>
      <c r="BP179" s="84">
        <f t="shared" si="2106"/>
        <v>0</v>
      </c>
      <c r="BQ179" s="84">
        <f t="shared" si="2106"/>
        <v>0</v>
      </c>
      <c r="BR179" s="84">
        <f t="shared" si="2106"/>
        <v>0</v>
      </c>
      <c r="BS179" s="84">
        <f t="shared" ref="BS179:ED179" si="2107">IF(BS178&lt;BS184,BS183-BS178,0)</f>
        <v>28.216750000000001</v>
      </c>
      <c r="BT179" s="84">
        <f t="shared" si="2107"/>
        <v>0</v>
      </c>
      <c r="BU179" s="84">
        <f t="shared" si="2107"/>
        <v>0</v>
      </c>
      <c r="BV179" s="84">
        <f t="shared" si="2107"/>
        <v>0</v>
      </c>
      <c r="BW179" s="84">
        <f t="shared" si="2107"/>
        <v>0</v>
      </c>
      <c r="BX179" s="84">
        <f t="shared" si="2107"/>
        <v>14.962</v>
      </c>
      <c r="BY179" s="84">
        <f t="shared" si="2107"/>
        <v>0</v>
      </c>
      <c r="BZ179" s="84">
        <f t="shared" si="2107"/>
        <v>0</v>
      </c>
      <c r="CA179" s="84">
        <f t="shared" si="2107"/>
        <v>0</v>
      </c>
      <c r="CB179" s="84">
        <f t="shared" si="2107"/>
        <v>0</v>
      </c>
      <c r="CC179" s="84">
        <f t="shared" si="2107"/>
        <v>17.254749999999994</v>
      </c>
      <c r="CD179" s="84">
        <f t="shared" si="2107"/>
        <v>0</v>
      </c>
      <c r="CE179" s="84">
        <f t="shared" si="2107"/>
        <v>0</v>
      </c>
      <c r="CF179" s="84">
        <f t="shared" si="2107"/>
        <v>0</v>
      </c>
      <c r="CG179" s="84">
        <f t="shared" si="2107"/>
        <v>0</v>
      </c>
      <c r="CH179" s="84">
        <f t="shared" si="2107"/>
        <v>22.764250000000004</v>
      </c>
      <c r="CI179" s="84">
        <f t="shared" si="2107"/>
        <v>0</v>
      </c>
      <c r="CJ179" s="84">
        <f t="shared" si="2107"/>
        <v>0</v>
      </c>
      <c r="CK179" s="84">
        <f t="shared" si="2107"/>
        <v>0</v>
      </c>
      <c r="CL179" s="84">
        <f t="shared" si="2107"/>
        <v>0</v>
      </c>
      <c r="CM179" s="84">
        <f t="shared" si="2107"/>
        <v>21.509499999999996</v>
      </c>
      <c r="CN179" s="84">
        <f t="shared" si="2107"/>
        <v>0</v>
      </c>
      <c r="CO179" s="84">
        <f t="shared" si="2107"/>
        <v>0</v>
      </c>
      <c r="CP179" s="84">
        <f t="shared" si="2107"/>
        <v>0</v>
      </c>
      <c r="CQ179" s="84">
        <f t="shared" si="2107"/>
        <v>0</v>
      </c>
      <c r="CR179" s="84">
        <f t="shared" si="2107"/>
        <v>27.509500000000006</v>
      </c>
      <c r="CS179" s="84">
        <f t="shared" si="2107"/>
        <v>0</v>
      </c>
      <c r="CT179" s="84">
        <f t="shared" si="2107"/>
        <v>0</v>
      </c>
      <c r="CU179" s="84">
        <f t="shared" si="2107"/>
        <v>0</v>
      </c>
      <c r="CV179" s="84">
        <f t="shared" si="2107"/>
        <v>0</v>
      </c>
      <c r="CW179" s="84">
        <f t="shared" si="2107"/>
        <v>21.745249999999999</v>
      </c>
      <c r="CX179" s="84">
        <f t="shared" si="2107"/>
        <v>0</v>
      </c>
      <c r="CY179" s="84">
        <f t="shared" si="2107"/>
        <v>0</v>
      </c>
      <c r="CZ179" s="84">
        <f t="shared" si="2107"/>
        <v>0</v>
      </c>
      <c r="DA179" s="84">
        <f t="shared" si="2107"/>
        <v>0</v>
      </c>
      <c r="DB179" s="84">
        <f t="shared" si="2107"/>
        <v>20.197749999999999</v>
      </c>
      <c r="DC179" s="84">
        <f t="shared" si="2107"/>
        <v>0</v>
      </c>
      <c r="DD179" s="84">
        <f t="shared" si="2107"/>
        <v>0</v>
      </c>
      <c r="DE179" s="84">
        <f t="shared" si="2107"/>
        <v>0</v>
      </c>
      <c r="DF179" s="84">
        <f t="shared" si="2107"/>
        <v>0</v>
      </c>
      <c r="DG179" s="84">
        <f t="shared" si="2107"/>
        <v>22.490500000000004</v>
      </c>
      <c r="DH179" s="84">
        <f t="shared" si="2107"/>
        <v>0</v>
      </c>
      <c r="DI179" s="84">
        <f t="shared" si="2107"/>
        <v>0</v>
      </c>
      <c r="DJ179" s="84">
        <f t="shared" si="2107"/>
        <v>0</v>
      </c>
      <c r="DK179" s="84">
        <f t="shared" si="2107"/>
        <v>0</v>
      </c>
      <c r="DL179" s="84">
        <f t="shared" si="2107"/>
        <v>22.490499999999997</v>
      </c>
      <c r="DM179" s="84">
        <f t="shared" si="2107"/>
        <v>0</v>
      </c>
      <c r="DN179" s="84">
        <f t="shared" si="2107"/>
        <v>0</v>
      </c>
      <c r="DO179" s="84">
        <f t="shared" si="2107"/>
        <v>0</v>
      </c>
      <c r="DP179" s="84">
        <f t="shared" si="2107"/>
        <v>0</v>
      </c>
      <c r="DQ179" s="84">
        <f t="shared" si="2107"/>
        <v>0</v>
      </c>
      <c r="DR179" s="84">
        <f t="shared" si="2107"/>
        <v>0</v>
      </c>
      <c r="DS179" s="84">
        <f t="shared" si="2107"/>
        <v>0</v>
      </c>
      <c r="DT179" s="84">
        <f t="shared" si="2107"/>
        <v>18.489518900000004</v>
      </c>
      <c r="DU179" s="84">
        <f t="shared" si="2107"/>
        <v>0</v>
      </c>
      <c r="DV179" s="84">
        <f t="shared" si="2107"/>
        <v>16.336826100000003</v>
      </c>
      <c r="DW179" s="84">
        <f t="shared" si="2107"/>
        <v>0</v>
      </c>
      <c r="DX179" s="84">
        <f t="shared" si="2107"/>
        <v>0</v>
      </c>
      <c r="DY179" s="84">
        <f t="shared" si="2107"/>
        <v>0</v>
      </c>
      <c r="DZ179" s="84">
        <f t="shared" si="2107"/>
        <v>0</v>
      </c>
      <c r="EA179" s="84">
        <f t="shared" si="2107"/>
        <v>18.819951399999994</v>
      </c>
      <c r="EB179" s="84">
        <f t="shared" si="2107"/>
        <v>0</v>
      </c>
      <c r="EC179" s="84">
        <f t="shared" si="2107"/>
        <v>0</v>
      </c>
      <c r="ED179" s="84">
        <f t="shared" si="2107"/>
        <v>0</v>
      </c>
      <c r="EE179" s="84">
        <f t="shared" ref="EE179" si="2108">IF(EE178&lt;EE184,EE183-EE178,0)</f>
        <v>0</v>
      </c>
      <c r="EF179" s="197">
        <f>IF(EF178&lt;EF184,EF183-EF178,0)</f>
        <v>0</v>
      </c>
      <c r="EG179" s="108"/>
    </row>
    <row r="180" spans="1:137" x14ac:dyDescent="0.3">
      <c r="A180" s="13"/>
      <c r="B180" s="13"/>
      <c r="C180" s="13"/>
      <c r="D180" s="13"/>
      <c r="E180" s="196"/>
      <c r="F180" s="71" t="s">
        <v>200</v>
      </c>
      <c r="G180" s="198">
        <f>ROUND(G181*(1+$B173),0)</f>
        <v>30</v>
      </c>
      <c r="H180" s="198">
        <f t="shared" ref="H180:BS180" si="2109">ROUND(H181*(1+$B173),0)</f>
        <v>0</v>
      </c>
      <c r="I180" s="198">
        <f t="shared" si="2109"/>
        <v>0</v>
      </c>
      <c r="J180" s="198">
        <f t="shared" si="2109"/>
        <v>34</v>
      </c>
      <c r="K180" s="198">
        <f t="shared" si="2109"/>
        <v>0</v>
      </c>
      <c r="L180" s="198">
        <f t="shared" si="2109"/>
        <v>0</v>
      </c>
      <c r="M180" s="198">
        <f t="shared" si="2109"/>
        <v>0</v>
      </c>
      <c r="N180" s="198">
        <f t="shared" si="2109"/>
        <v>41</v>
      </c>
      <c r="O180" s="198">
        <f t="shared" si="2109"/>
        <v>0</v>
      </c>
      <c r="P180" s="198">
        <f t="shared" si="2109"/>
        <v>15</v>
      </c>
      <c r="Q180" s="198">
        <f t="shared" si="2109"/>
        <v>0</v>
      </c>
      <c r="R180" s="198">
        <f t="shared" si="2109"/>
        <v>0</v>
      </c>
      <c r="S180" s="198">
        <f t="shared" si="2109"/>
        <v>0</v>
      </c>
      <c r="T180" s="198">
        <f t="shared" si="2109"/>
        <v>0</v>
      </c>
      <c r="U180" s="198">
        <f t="shared" si="2109"/>
        <v>24</v>
      </c>
      <c r="V180" s="198">
        <f t="shared" si="2109"/>
        <v>0</v>
      </c>
      <c r="W180" s="198">
        <f t="shared" si="2109"/>
        <v>0</v>
      </c>
      <c r="X180" s="198">
        <f t="shared" si="2109"/>
        <v>0</v>
      </c>
      <c r="Y180" s="198">
        <f t="shared" si="2109"/>
        <v>0</v>
      </c>
      <c r="Z180" s="198">
        <f t="shared" si="2109"/>
        <v>29</v>
      </c>
      <c r="AA180" s="198">
        <f t="shared" si="2109"/>
        <v>0</v>
      </c>
      <c r="AB180" s="198">
        <f t="shared" si="2109"/>
        <v>0</v>
      </c>
      <c r="AC180" s="198">
        <f t="shared" si="2109"/>
        <v>0</v>
      </c>
      <c r="AD180" s="198">
        <f t="shared" si="2109"/>
        <v>0</v>
      </c>
      <c r="AE180" s="198">
        <f t="shared" si="2109"/>
        <v>27</v>
      </c>
      <c r="AF180" s="198">
        <f t="shared" si="2109"/>
        <v>0</v>
      </c>
      <c r="AG180" s="198">
        <f t="shared" si="2109"/>
        <v>0</v>
      </c>
      <c r="AH180" s="198">
        <f t="shared" si="2109"/>
        <v>0</v>
      </c>
      <c r="AI180" s="198">
        <f t="shared" si="2109"/>
        <v>0</v>
      </c>
      <c r="AJ180" s="198">
        <f t="shared" si="2109"/>
        <v>27</v>
      </c>
      <c r="AK180" s="198">
        <f t="shared" si="2109"/>
        <v>0</v>
      </c>
      <c r="AL180" s="198">
        <f t="shared" si="2109"/>
        <v>0</v>
      </c>
      <c r="AM180" s="198">
        <f t="shared" si="2109"/>
        <v>0</v>
      </c>
      <c r="AN180" s="198">
        <f t="shared" si="2109"/>
        <v>0</v>
      </c>
      <c r="AO180" s="198">
        <f t="shared" si="2109"/>
        <v>29</v>
      </c>
      <c r="AP180" s="198">
        <f t="shared" si="2109"/>
        <v>0</v>
      </c>
      <c r="AQ180" s="198">
        <f t="shared" si="2109"/>
        <v>0</v>
      </c>
      <c r="AR180" s="198">
        <f t="shared" si="2109"/>
        <v>0</v>
      </c>
      <c r="AS180" s="198">
        <f t="shared" si="2109"/>
        <v>0</v>
      </c>
      <c r="AT180" s="198">
        <f t="shared" si="2109"/>
        <v>22</v>
      </c>
      <c r="AU180" s="198">
        <f t="shared" si="2109"/>
        <v>0</v>
      </c>
      <c r="AV180" s="198">
        <f t="shared" si="2109"/>
        <v>0</v>
      </c>
      <c r="AW180" s="198">
        <f t="shared" si="2109"/>
        <v>0</v>
      </c>
      <c r="AX180" s="198">
        <f t="shared" si="2109"/>
        <v>0</v>
      </c>
      <c r="AY180" s="198">
        <f t="shared" si="2109"/>
        <v>25</v>
      </c>
      <c r="AZ180" s="198">
        <f t="shared" si="2109"/>
        <v>12</v>
      </c>
      <c r="BA180" s="198">
        <f t="shared" si="2109"/>
        <v>0</v>
      </c>
      <c r="BB180" s="198">
        <f t="shared" si="2109"/>
        <v>0</v>
      </c>
      <c r="BC180" s="198">
        <f t="shared" si="2109"/>
        <v>0</v>
      </c>
      <c r="BD180" s="198">
        <f t="shared" si="2109"/>
        <v>34</v>
      </c>
      <c r="BE180" s="198">
        <f t="shared" si="2109"/>
        <v>0</v>
      </c>
      <c r="BF180" s="198">
        <f t="shared" si="2109"/>
        <v>0</v>
      </c>
      <c r="BG180" s="198">
        <f t="shared" si="2109"/>
        <v>0</v>
      </c>
      <c r="BH180" s="198">
        <f t="shared" si="2109"/>
        <v>0</v>
      </c>
      <c r="BI180" s="198">
        <f t="shared" si="2109"/>
        <v>18</v>
      </c>
      <c r="BJ180" s="198">
        <f t="shared" si="2109"/>
        <v>0</v>
      </c>
      <c r="BK180" s="198">
        <f t="shared" si="2109"/>
        <v>0</v>
      </c>
      <c r="BL180" s="198">
        <f t="shared" si="2109"/>
        <v>0</v>
      </c>
      <c r="BM180" s="198">
        <f t="shared" si="2109"/>
        <v>0</v>
      </c>
      <c r="BN180" s="198">
        <f t="shared" si="2109"/>
        <v>40</v>
      </c>
      <c r="BO180" s="198">
        <f t="shared" si="2109"/>
        <v>0</v>
      </c>
      <c r="BP180" s="198">
        <f t="shared" si="2109"/>
        <v>0</v>
      </c>
      <c r="BQ180" s="198">
        <f t="shared" si="2109"/>
        <v>0</v>
      </c>
      <c r="BR180" s="198">
        <f t="shared" si="2109"/>
        <v>0</v>
      </c>
      <c r="BS180" s="198">
        <f t="shared" si="2109"/>
        <v>34</v>
      </c>
      <c r="BT180" s="198">
        <f t="shared" ref="BT180:EE180" si="2110">ROUND(BT181*(1+$B173),0)</f>
        <v>0</v>
      </c>
      <c r="BU180" s="198">
        <f t="shared" si="2110"/>
        <v>0</v>
      </c>
      <c r="BV180" s="198">
        <f t="shared" si="2110"/>
        <v>0</v>
      </c>
      <c r="BW180" s="198">
        <f t="shared" si="2110"/>
        <v>0</v>
      </c>
      <c r="BX180" s="198">
        <f t="shared" si="2110"/>
        <v>18</v>
      </c>
      <c r="BY180" s="198">
        <f t="shared" si="2110"/>
        <v>0</v>
      </c>
      <c r="BZ180" s="198">
        <f t="shared" si="2110"/>
        <v>0</v>
      </c>
      <c r="CA180" s="198">
        <f t="shared" si="2110"/>
        <v>0</v>
      </c>
      <c r="CB180" s="198">
        <f t="shared" si="2110"/>
        <v>0</v>
      </c>
      <c r="CC180" s="198">
        <f t="shared" si="2110"/>
        <v>21</v>
      </c>
      <c r="CD180" s="198">
        <f t="shared" si="2110"/>
        <v>0</v>
      </c>
      <c r="CE180" s="198">
        <f t="shared" si="2110"/>
        <v>0</v>
      </c>
      <c r="CF180" s="198">
        <f t="shared" si="2110"/>
        <v>0</v>
      </c>
      <c r="CG180" s="198">
        <f t="shared" si="2110"/>
        <v>0</v>
      </c>
      <c r="CH180" s="198">
        <f t="shared" si="2110"/>
        <v>27</v>
      </c>
      <c r="CI180" s="198">
        <f t="shared" si="2110"/>
        <v>0</v>
      </c>
      <c r="CJ180" s="198">
        <f t="shared" si="2110"/>
        <v>0</v>
      </c>
      <c r="CK180" s="198">
        <f t="shared" si="2110"/>
        <v>0</v>
      </c>
      <c r="CL180" s="198">
        <f t="shared" si="2110"/>
        <v>0</v>
      </c>
      <c r="CM180" s="198">
        <f t="shared" si="2110"/>
        <v>26</v>
      </c>
      <c r="CN180" s="198">
        <f t="shared" si="2110"/>
        <v>0</v>
      </c>
      <c r="CO180" s="198">
        <f t="shared" si="2110"/>
        <v>0</v>
      </c>
      <c r="CP180" s="198">
        <f t="shared" si="2110"/>
        <v>0</v>
      </c>
      <c r="CQ180" s="198">
        <f t="shared" si="2110"/>
        <v>0</v>
      </c>
      <c r="CR180" s="198">
        <f t="shared" si="2110"/>
        <v>33</v>
      </c>
      <c r="CS180" s="198">
        <f t="shared" si="2110"/>
        <v>0</v>
      </c>
      <c r="CT180" s="198">
        <f t="shared" si="2110"/>
        <v>0</v>
      </c>
      <c r="CU180" s="198">
        <f t="shared" si="2110"/>
        <v>0</v>
      </c>
      <c r="CV180" s="198">
        <f t="shared" si="2110"/>
        <v>0</v>
      </c>
      <c r="CW180" s="198">
        <f t="shared" si="2110"/>
        <v>26</v>
      </c>
      <c r="CX180" s="198">
        <f t="shared" si="2110"/>
        <v>0</v>
      </c>
      <c r="CY180" s="198">
        <f t="shared" si="2110"/>
        <v>0</v>
      </c>
      <c r="CZ180" s="198">
        <f t="shared" si="2110"/>
        <v>0</v>
      </c>
      <c r="DA180" s="198">
        <f t="shared" si="2110"/>
        <v>0</v>
      </c>
      <c r="DB180" s="198">
        <f t="shared" si="2110"/>
        <v>24</v>
      </c>
      <c r="DC180" s="198">
        <f t="shared" si="2110"/>
        <v>0</v>
      </c>
      <c r="DD180" s="198">
        <f t="shared" si="2110"/>
        <v>0</v>
      </c>
      <c r="DE180" s="198">
        <f t="shared" si="2110"/>
        <v>0</v>
      </c>
      <c r="DF180" s="198">
        <f t="shared" si="2110"/>
        <v>0</v>
      </c>
      <c r="DG180" s="198">
        <f t="shared" si="2110"/>
        <v>27</v>
      </c>
      <c r="DH180" s="198">
        <f t="shared" si="2110"/>
        <v>0</v>
      </c>
      <c r="DI180" s="198">
        <f t="shared" si="2110"/>
        <v>0</v>
      </c>
      <c r="DJ180" s="198">
        <f t="shared" si="2110"/>
        <v>0</v>
      </c>
      <c r="DK180" s="198">
        <f t="shared" si="2110"/>
        <v>0</v>
      </c>
      <c r="DL180" s="198">
        <f t="shared" si="2110"/>
        <v>27</v>
      </c>
      <c r="DM180" s="198">
        <f t="shared" si="2110"/>
        <v>0</v>
      </c>
      <c r="DN180" s="198">
        <f t="shared" si="2110"/>
        <v>0</v>
      </c>
      <c r="DO180" s="198">
        <f t="shared" si="2110"/>
        <v>0</v>
      </c>
      <c r="DP180" s="198">
        <f t="shared" si="2110"/>
        <v>0</v>
      </c>
      <c r="DQ180" s="198">
        <f t="shared" si="2110"/>
        <v>0</v>
      </c>
      <c r="DR180" s="198">
        <f t="shared" si="2110"/>
        <v>0</v>
      </c>
      <c r="DS180" s="198">
        <f t="shared" si="2110"/>
        <v>0</v>
      </c>
      <c r="DT180" s="198">
        <f t="shared" si="2110"/>
        <v>22</v>
      </c>
      <c r="DU180" s="198">
        <f t="shared" si="2110"/>
        <v>0</v>
      </c>
      <c r="DV180" s="198">
        <f t="shared" si="2110"/>
        <v>20</v>
      </c>
      <c r="DW180" s="198">
        <f t="shared" si="2110"/>
        <v>0</v>
      </c>
      <c r="DX180" s="198">
        <f t="shared" si="2110"/>
        <v>0</v>
      </c>
      <c r="DY180" s="198">
        <f t="shared" si="2110"/>
        <v>0</v>
      </c>
      <c r="DZ180" s="198">
        <f t="shared" si="2110"/>
        <v>0</v>
      </c>
      <c r="EA180" s="198">
        <f t="shared" si="2110"/>
        <v>23</v>
      </c>
      <c r="EB180" s="198">
        <f t="shared" si="2110"/>
        <v>0</v>
      </c>
      <c r="EC180" s="198">
        <f t="shared" si="2110"/>
        <v>0</v>
      </c>
      <c r="ED180" s="198">
        <f t="shared" si="2110"/>
        <v>0</v>
      </c>
      <c r="EE180" s="198">
        <f t="shared" si="2110"/>
        <v>0</v>
      </c>
      <c r="EF180" s="198">
        <f t="shared" ref="EF180" si="2111">ROUND(EF181*(1+$B173),0)</f>
        <v>0</v>
      </c>
      <c r="EG180" s="108"/>
    </row>
    <row r="181" spans="1:137" x14ac:dyDescent="0.3">
      <c r="A181" s="13"/>
      <c r="B181" s="13"/>
      <c r="C181" s="13"/>
      <c r="D181" s="13"/>
      <c r="E181" s="196"/>
      <c r="F181" s="71" t="s">
        <v>201</v>
      </c>
      <c r="G181" s="83">
        <f>IF(G179&gt;0,G179,0)</f>
        <v>24.710749999999997</v>
      </c>
      <c r="H181" s="84">
        <f>IF(H179&gt;0,H179,0)</f>
        <v>0</v>
      </c>
      <c r="I181" s="84">
        <f t="shared" ref="I181:BT181" si="2112">IF(I179&gt;0,I179,0)</f>
        <v>0</v>
      </c>
      <c r="J181" s="84">
        <f t="shared" si="2112"/>
        <v>28</v>
      </c>
      <c r="K181" s="84">
        <f t="shared" si="2112"/>
        <v>0</v>
      </c>
      <c r="L181" s="84">
        <f t="shared" si="2112"/>
        <v>0</v>
      </c>
      <c r="M181" s="84">
        <f t="shared" si="2112"/>
        <v>0</v>
      </c>
      <c r="N181" s="84">
        <f t="shared" si="2112"/>
        <v>33.859250000000003</v>
      </c>
      <c r="O181" s="84">
        <f t="shared" si="2112"/>
        <v>0</v>
      </c>
      <c r="P181" s="84">
        <f t="shared" si="2112"/>
        <v>12.866999999999997</v>
      </c>
      <c r="Q181" s="84">
        <f t="shared" si="2112"/>
        <v>0</v>
      </c>
      <c r="R181" s="84">
        <f t="shared" si="2112"/>
        <v>0</v>
      </c>
      <c r="S181" s="84">
        <f t="shared" si="2112"/>
        <v>0</v>
      </c>
      <c r="T181" s="84">
        <f t="shared" si="2112"/>
        <v>0</v>
      </c>
      <c r="U181" s="84">
        <f t="shared" si="2112"/>
        <v>19.745249999999999</v>
      </c>
      <c r="V181" s="84">
        <f t="shared" si="2112"/>
        <v>0</v>
      </c>
      <c r="W181" s="84">
        <f t="shared" si="2112"/>
        <v>0</v>
      </c>
      <c r="X181" s="84">
        <f t="shared" si="2112"/>
        <v>0</v>
      </c>
      <c r="Y181" s="84">
        <f t="shared" si="2112"/>
        <v>0</v>
      </c>
      <c r="Z181" s="84">
        <f t="shared" si="2112"/>
        <v>24.254750000000001</v>
      </c>
      <c r="AA181" s="84">
        <f t="shared" si="2112"/>
        <v>0</v>
      </c>
      <c r="AB181" s="84">
        <f t="shared" si="2112"/>
        <v>0</v>
      </c>
      <c r="AC181" s="84">
        <f t="shared" si="2112"/>
        <v>0</v>
      </c>
      <c r="AD181" s="84">
        <f t="shared" si="2112"/>
        <v>0</v>
      </c>
      <c r="AE181" s="84">
        <f t="shared" si="2112"/>
        <v>22.490500000000001</v>
      </c>
      <c r="AF181" s="84">
        <f t="shared" si="2112"/>
        <v>0</v>
      </c>
      <c r="AG181" s="84">
        <f t="shared" si="2112"/>
        <v>0</v>
      </c>
      <c r="AH181" s="84">
        <f t="shared" si="2112"/>
        <v>0</v>
      </c>
      <c r="AI181" s="84">
        <f t="shared" si="2112"/>
        <v>0</v>
      </c>
      <c r="AJ181" s="84">
        <f t="shared" si="2112"/>
        <v>22.235750000000003</v>
      </c>
      <c r="AK181" s="84">
        <f t="shared" si="2112"/>
        <v>0</v>
      </c>
      <c r="AL181" s="84">
        <f t="shared" si="2112"/>
        <v>0</v>
      </c>
      <c r="AM181" s="84">
        <f t="shared" si="2112"/>
        <v>0</v>
      </c>
      <c r="AN181" s="84">
        <f t="shared" si="2112"/>
        <v>0</v>
      </c>
      <c r="AO181" s="84">
        <f t="shared" si="2112"/>
        <v>24.27375</v>
      </c>
      <c r="AP181" s="84">
        <f t="shared" si="2112"/>
        <v>0</v>
      </c>
      <c r="AQ181" s="84">
        <f t="shared" si="2112"/>
        <v>0</v>
      </c>
      <c r="AR181" s="84">
        <f t="shared" si="2112"/>
        <v>0</v>
      </c>
      <c r="AS181" s="84">
        <f t="shared" si="2112"/>
        <v>0</v>
      </c>
      <c r="AT181" s="84">
        <f t="shared" si="2112"/>
        <v>18.745249999999999</v>
      </c>
      <c r="AU181" s="84">
        <f t="shared" si="2112"/>
        <v>0</v>
      </c>
      <c r="AV181" s="84">
        <f t="shared" si="2112"/>
        <v>0</v>
      </c>
      <c r="AW181" s="84">
        <f t="shared" si="2112"/>
        <v>0</v>
      </c>
      <c r="AX181" s="84">
        <f t="shared" si="2112"/>
        <v>0</v>
      </c>
      <c r="AY181" s="84">
        <f t="shared" si="2112"/>
        <v>20.783250000000006</v>
      </c>
      <c r="AZ181" s="84">
        <f t="shared" si="2112"/>
        <v>10.292749999999991</v>
      </c>
      <c r="BA181" s="84">
        <f t="shared" si="2112"/>
        <v>0</v>
      </c>
      <c r="BB181" s="84">
        <f t="shared" si="2112"/>
        <v>0</v>
      </c>
      <c r="BC181" s="84">
        <f t="shared" si="2112"/>
        <v>0</v>
      </c>
      <c r="BD181" s="84">
        <f t="shared" si="2112"/>
        <v>28</v>
      </c>
      <c r="BE181" s="84">
        <f t="shared" si="2112"/>
        <v>0</v>
      </c>
      <c r="BF181" s="84">
        <f t="shared" si="2112"/>
        <v>0</v>
      </c>
      <c r="BG181" s="84">
        <f t="shared" si="2112"/>
        <v>0</v>
      </c>
      <c r="BH181" s="84">
        <f t="shared" si="2112"/>
        <v>0</v>
      </c>
      <c r="BI181" s="84">
        <f t="shared" si="2112"/>
        <v>14.72625</v>
      </c>
      <c r="BJ181" s="84">
        <f t="shared" si="2112"/>
        <v>0</v>
      </c>
      <c r="BK181" s="84">
        <f t="shared" si="2112"/>
        <v>0</v>
      </c>
      <c r="BL181" s="84">
        <f t="shared" si="2112"/>
        <v>0</v>
      </c>
      <c r="BM181" s="84">
        <f t="shared" si="2112"/>
        <v>0</v>
      </c>
      <c r="BN181" s="84">
        <f t="shared" si="2112"/>
        <v>33.490500000000004</v>
      </c>
      <c r="BO181" s="84">
        <f t="shared" si="2112"/>
        <v>0</v>
      </c>
      <c r="BP181" s="84">
        <f t="shared" si="2112"/>
        <v>0</v>
      </c>
      <c r="BQ181" s="84">
        <f t="shared" si="2112"/>
        <v>0</v>
      </c>
      <c r="BR181" s="84">
        <f t="shared" si="2112"/>
        <v>0</v>
      </c>
      <c r="BS181" s="84">
        <f t="shared" si="2112"/>
        <v>28.216750000000001</v>
      </c>
      <c r="BT181" s="84">
        <f t="shared" si="2112"/>
        <v>0</v>
      </c>
      <c r="BU181" s="84">
        <f t="shared" ref="BU181:EF181" si="2113">IF(BU179&gt;0,BU179,0)</f>
        <v>0</v>
      </c>
      <c r="BV181" s="84">
        <f t="shared" si="2113"/>
        <v>0</v>
      </c>
      <c r="BW181" s="84">
        <f t="shared" si="2113"/>
        <v>0</v>
      </c>
      <c r="BX181" s="84">
        <f t="shared" si="2113"/>
        <v>14.962</v>
      </c>
      <c r="BY181" s="84">
        <f t="shared" si="2113"/>
        <v>0</v>
      </c>
      <c r="BZ181" s="84">
        <f t="shared" si="2113"/>
        <v>0</v>
      </c>
      <c r="CA181" s="84">
        <f t="shared" si="2113"/>
        <v>0</v>
      </c>
      <c r="CB181" s="84">
        <f t="shared" si="2113"/>
        <v>0</v>
      </c>
      <c r="CC181" s="84">
        <f t="shared" si="2113"/>
        <v>17.254749999999994</v>
      </c>
      <c r="CD181" s="84">
        <f t="shared" si="2113"/>
        <v>0</v>
      </c>
      <c r="CE181" s="84">
        <f t="shared" si="2113"/>
        <v>0</v>
      </c>
      <c r="CF181" s="84">
        <f t="shared" si="2113"/>
        <v>0</v>
      </c>
      <c r="CG181" s="84">
        <f t="shared" si="2113"/>
        <v>0</v>
      </c>
      <c r="CH181" s="84">
        <f t="shared" si="2113"/>
        <v>22.764250000000004</v>
      </c>
      <c r="CI181" s="84">
        <f t="shared" si="2113"/>
        <v>0</v>
      </c>
      <c r="CJ181" s="84">
        <f t="shared" si="2113"/>
        <v>0</v>
      </c>
      <c r="CK181" s="84">
        <f t="shared" si="2113"/>
        <v>0</v>
      </c>
      <c r="CL181" s="84">
        <f t="shared" si="2113"/>
        <v>0</v>
      </c>
      <c r="CM181" s="84">
        <f t="shared" si="2113"/>
        <v>21.509499999999996</v>
      </c>
      <c r="CN181" s="84">
        <f t="shared" si="2113"/>
        <v>0</v>
      </c>
      <c r="CO181" s="84">
        <f t="shared" si="2113"/>
        <v>0</v>
      </c>
      <c r="CP181" s="84">
        <f t="shared" si="2113"/>
        <v>0</v>
      </c>
      <c r="CQ181" s="84">
        <f t="shared" si="2113"/>
        <v>0</v>
      </c>
      <c r="CR181" s="84">
        <f t="shared" si="2113"/>
        <v>27.509500000000006</v>
      </c>
      <c r="CS181" s="84">
        <f t="shared" si="2113"/>
        <v>0</v>
      </c>
      <c r="CT181" s="84">
        <f t="shared" si="2113"/>
        <v>0</v>
      </c>
      <c r="CU181" s="84">
        <f t="shared" si="2113"/>
        <v>0</v>
      </c>
      <c r="CV181" s="84">
        <f t="shared" si="2113"/>
        <v>0</v>
      </c>
      <c r="CW181" s="84">
        <f t="shared" si="2113"/>
        <v>21.745249999999999</v>
      </c>
      <c r="CX181" s="84">
        <f t="shared" si="2113"/>
        <v>0</v>
      </c>
      <c r="CY181" s="84">
        <f t="shared" si="2113"/>
        <v>0</v>
      </c>
      <c r="CZ181" s="84">
        <f t="shared" si="2113"/>
        <v>0</v>
      </c>
      <c r="DA181" s="84">
        <f t="shared" si="2113"/>
        <v>0</v>
      </c>
      <c r="DB181" s="84">
        <f t="shared" si="2113"/>
        <v>20.197749999999999</v>
      </c>
      <c r="DC181" s="84">
        <f t="shared" si="2113"/>
        <v>0</v>
      </c>
      <c r="DD181" s="84">
        <f t="shared" si="2113"/>
        <v>0</v>
      </c>
      <c r="DE181" s="84">
        <f t="shared" si="2113"/>
        <v>0</v>
      </c>
      <c r="DF181" s="84">
        <f t="shared" si="2113"/>
        <v>0</v>
      </c>
      <c r="DG181" s="84">
        <f t="shared" si="2113"/>
        <v>22.490500000000004</v>
      </c>
      <c r="DH181" s="84">
        <f t="shared" si="2113"/>
        <v>0</v>
      </c>
      <c r="DI181" s="84">
        <f t="shared" si="2113"/>
        <v>0</v>
      </c>
      <c r="DJ181" s="84">
        <f t="shared" si="2113"/>
        <v>0</v>
      </c>
      <c r="DK181" s="84">
        <f t="shared" si="2113"/>
        <v>0</v>
      </c>
      <c r="DL181" s="84">
        <f t="shared" si="2113"/>
        <v>22.490499999999997</v>
      </c>
      <c r="DM181" s="84">
        <f t="shared" si="2113"/>
        <v>0</v>
      </c>
      <c r="DN181" s="84">
        <f t="shared" si="2113"/>
        <v>0</v>
      </c>
      <c r="DO181" s="84">
        <f t="shared" si="2113"/>
        <v>0</v>
      </c>
      <c r="DP181" s="84">
        <f t="shared" si="2113"/>
        <v>0</v>
      </c>
      <c r="DQ181" s="84">
        <f t="shared" si="2113"/>
        <v>0</v>
      </c>
      <c r="DR181" s="84">
        <f t="shared" si="2113"/>
        <v>0</v>
      </c>
      <c r="DS181" s="84">
        <f t="shared" si="2113"/>
        <v>0</v>
      </c>
      <c r="DT181" s="84">
        <f t="shared" si="2113"/>
        <v>18.489518900000004</v>
      </c>
      <c r="DU181" s="84">
        <f t="shared" si="2113"/>
        <v>0</v>
      </c>
      <c r="DV181" s="84">
        <f t="shared" si="2113"/>
        <v>16.336826100000003</v>
      </c>
      <c r="DW181" s="84">
        <f t="shared" si="2113"/>
        <v>0</v>
      </c>
      <c r="DX181" s="84">
        <f t="shared" si="2113"/>
        <v>0</v>
      </c>
      <c r="DY181" s="84">
        <f t="shared" si="2113"/>
        <v>0</v>
      </c>
      <c r="DZ181" s="84">
        <f t="shared" si="2113"/>
        <v>0</v>
      </c>
      <c r="EA181" s="84">
        <f t="shared" si="2113"/>
        <v>18.819951399999994</v>
      </c>
      <c r="EB181" s="84">
        <f t="shared" si="2113"/>
        <v>0</v>
      </c>
      <c r="EC181" s="84">
        <f t="shared" si="2113"/>
        <v>0</v>
      </c>
      <c r="ED181" s="84">
        <f t="shared" si="2113"/>
        <v>0</v>
      </c>
      <c r="EE181" s="84">
        <f t="shared" si="2113"/>
        <v>0</v>
      </c>
      <c r="EF181" s="197">
        <f t="shared" si="2113"/>
        <v>0</v>
      </c>
      <c r="EG181" s="108"/>
    </row>
    <row r="182" spans="1:137" x14ac:dyDescent="0.3">
      <c r="A182" s="13"/>
      <c r="B182" s="13"/>
      <c r="C182" s="13"/>
      <c r="D182" s="13"/>
      <c r="E182" s="196"/>
      <c r="F182" s="71" t="s">
        <v>209</v>
      </c>
      <c r="G182" s="83">
        <f>G155+$B157</f>
        <v>4</v>
      </c>
      <c r="H182" s="83">
        <f t="shared" ref="H182:BS182" si="2114">H155+$B157</f>
        <v>5</v>
      </c>
      <c r="I182" s="83">
        <f t="shared" si="2114"/>
        <v>6</v>
      </c>
      <c r="J182" s="83">
        <f t="shared" si="2114"/>
        <v>7</v>
      </c>
      <c r="K182" s="83">
        <f t="shared" si="2114"/>
        <v>8</v>
      </c>
      <c r="L182" s="83">
        <f t="shared" si="2114"/>
        <v>9</v>
      </c>
      <c r="M182" s="83">
        <f t="shared" si="2114"/>
        <v>10</v>
      </c>
      <c r="N182" s="83">
        <f t="shared" si="2114"/>
        <v>11</v>
      </c>
      <c r="O182" s="83">
        <f t="shared" si="2114"/>
        <v>12</v>
      </c>
      <c r="P182" s="83">
        <f t="shared" si="2114"/>
        <v>13</v>
      </c>
      <c r="Q182" s="83">
        <f t="shared" si="2114"/>
        <v>14</v>
      </c>
      <c r="R182" s="83">
        <f t="shared" si="2114"/>
        <v>15</v>
      </c>
      <c r="S182" s="83">
        <f t="shared" si="2114"/>
        <v>16</v>
      </c>
      <c r="T182" s="83">
        <f t="shared" si="2114"/>
        <v>17</v>
      </c>
      <c r="U182" s="83">
        <f t="shared" si="2114"/>
        <v>18</v>
      </c>
      <c r="V182" s="83">
        <f t="shared" si="2114"/>
        <v>19</v>
      </c>
      <c r="W182" s="83">
        <f t="shared" si="2114"/>
        <v>20</v>
      </c>
      <c r="X182" s="83">
        <f t="shared" si="2114"/>
        <v>21</v>
      </c>
      <c r="Y182" s="83">
        <f t="shared" si="2114"/>
        <v>22</v>
      </c>
      <c r="Z182" s="83">
        <f t="shared" si="2114"/>
        <v>23</v>
      </c>
      <c r="AA182" s="83">
        <f t="shared" si="2114"/>
        <v>24</v>
      </c>
      <c r="AB182" s="83">
        <f t="shared" si="2114"/>
        <v>25</v>
      </c>
      <c r="AC182" s="83">
        <f t="shared" si="2114"/>
        <v>26</v>
      </c>
      <c r="AD182" s="83">
        <f t="shared" si="2114"/>
        <v>27</v>
      </c>
      <c r="AE182" s="83">
        <f t="shared" si="2114"/>
        <v>28</v>
      </c>
      <c r="AF182" s="83">
        <f t="shared" si="2114"/>
        <v>29</v>
      </c>
      <c r="AG182" s="83">
        <f t="shared" si="2114"/>
        <v>30</v>
      </c>
      <c r="AH182" s="83">
        <f t="shared" si="2114"/>
        <v>31</v>
      </c>
      <c r="AI182" s="83">
        <f t="shared" si="2114"/>
        <v>32</v>
      </c>
      <c r="AJ182" s="83">
        <f t="shared" si="2114"/>
        <v>33</v>
      </c>
      <c r="AK182" s="83">
        <f t="shared" si="2114"/>
        <v>34</v>
      </c>
      <c r="AL182" s="83">
        <f t="shared" si="2114"/>
        <v>35</v>
      </c>
      <c r="AM182" s="83">
        <f t="shared" si="2114"/>
        <v>36</v>
      </c>
      <c r="AN182" s="83">
        <f t="shared" si="2114"/>
        <v>37</v>
      </c>
      <c r="AO182" s="83">
        <f t="shared" si="2114"/>
        <v>38</v>
      </c>
      <c r="AP182" s="83">
        <f t="shared" si="2114"/>
        <v>39</v>
      </c>
      <c r="AQ182" s="83">
        <f t="shared" si="2114"/>
        <v>40</v>
      </c>
      <c r="AR182" s="83">
        <f t="shared" si="2114"/>
        <v>41</v>
      </c>
      <c r="AS182" s="83">
        <f t="shared" si="2114"/>
        <v>42</v>
      </c>
      <c r="AT182" s="83">
        <f t="shared" si="2114"/>
        <v>43</v>
      </c>
      <c r="AU182" s="83">
        <f t="shared" si="2114"/>
        <v>44</v>
      </c>
      <c r="AV182" s="83">
        <f t="shared" si="2114"/>
        <v>45</v>
      </c>
      <c r="AW182" s="83">
        <f t="shared" si="2114"/>
        <v>46</v>
      </c>
      <c r="AX182" s="83">
        <f t="shared" si="2114"/>
        <v>47</v>
      </c>
      <c r="AY182" s="83">
        <f t="shared" si="2114"/>
        <v>48</v>
      </c>
      <c r="AZ182" s="83">
        <f t="shared" si="2114"/>
        <v>49</v>
      </c>
      <c r="BA182" s="83">
        <f t="shared" si="2114"/>
        <v>50</v>
      </c>
      <c r="BB182" s="83">
        <f t="shared" si="2114"/>
        <v>51</v>
      </c>
      <c r="BC182" s="83">
        <f t="shared" si="2114"/>
        <v>52</v>
      </c>
      <c r="BD182" s="83">
        <f t="shared" si="2114"/>
        <v>53</v>
      </c>
      <c r="BE182" s="83">
        <f t="shared" si="2114"/>
        <v>54</v>
      </c>
      <c r="BF182" s="83">
        <f t="shared" si="2114"/>
        <v>55</v>
      </c>
      <c r="BG182" s="83">
        <f t="shared" si="2114"/>
        <v>56</v>
      </c>
      <c r="BH182" s="83">
        <f t="shared" si="2114"/>
        <v>57</v>
      </c>
      <c r="BI182" s="83">
        <f t="shared" si="2114"/>
        <v>58</v>
      </c>
      <c r="BJ182" s="83">
        <f t="shared" si="2114"/>
        <v>59</v>
      </c>
      <c r="BK182" s="83">
        <f t="shared" si="2114"/>
        <v>60</v>
      </c>
      <c r="BL182" s="83">
        <f t="shared" si="2114"/>
        <v>61</v>
      </c>
      <c r="BM182" s="83">
        <f t="shared" si="2114"/>
        <v>62</v>
      </c>
      <c r="BN182" s="83">
        <f t="shared" si="2114"/>
        <v>63</v>
      </c>
      <c r="BO182" s="83">
        <f t="shared" si="2114"/>
        <v>64</v>
      </c>
      <c r="BP182" s="83">
        <f t="shared" si="2114"/>
        <v>65</v>
      </c>
      <c r="BQ182" s="83">
        <f t="shared" si="2114"/>
        <v>66</v>
      </c>
      <c r="BR182" s="83">
        <f t="shared" si="2114"/>
        <v>67</v>
      </c>
      <c r="BS182" s="83">
        <f t="shared" si="2114"/>
        <v>68</v>
      </c>
      <c r="BT182" s="83">
        <f t="shared" ref="BT182:EE182" si="2115">BT155+$B157</f>
        <v>69</v>
      </c>
      <c r="BU182" s="83">
        <f t="shared" si="2115"/>
        <v>70</v>
      </c>
      <c r="BV182" s="83">
        <f t="shared" si="2115"/>
        <v>71</v>
      </c>
      <c r="BW182" s="83">
        <f t="shared" si="2115"/>
        <v>72</v>
      </c>
      <c r="BX182" s="83">
        <f t="shared" si="2115"/>
        <v>73</v>
      </c>
      <c r="BY182" s="83">
        <f t="shared" si="2115"/>
        <v>74</v>
      </c>
      <c r="BZ182" s="83">
        <f t="shared" si="2115"/>
        <v>75</v>
      </c>
      <c r="CA182" s="83">
        <f t="shared" si="2115"/>
        <v>76</v>
      </c>
      <c r="CB182" s="83">
        <f t="shared" si="2115"/>
        <v>77</v>
      </c>
      <c r="CC182" s="83">
        <f t="shared" si="2115"/>
        <v>78</v>
      </c>
      <c r="CD182" s="83">
        <f t="shared" si="2115"/>
        <v>79</v>
      </c>
      <c r="CE182" s="83">
        <f t="shared" si="2115"/>
        <v>80</v>
      </c>
      <c r="CF182" s="83">
        <f t="shared" si="2115"/>
        <v>81</v>
      </c>
      <c r="CG182" s="83">
        <f t="shared" si="2115"/>
        <v>82</v>
      </c>
      <c r="CH182" s="83">
        <f t="shared" si="2115"/>
        <v>83</v>
      </c>
      <c r="CI182" s="83">
        <f t="shared" si="2115"/>
        <v>84</v>
      </c>
      <c r="CJ182" s="83">
        <f t="shared" si="2115"/>
        <v>85</v>
      </c>
      <c r="CK182" s="83">
        <f t="shared" si="2115"/>
        <v>86</v>
      </c>
      <c r="CL182" s="83">
        <f t="shared" si="2115"/>
        <v>87</v>
      </c>
      <c r="CM182" s="83">
        <f t="shared" si="2115"/>
        <v>88</v>
      </c>
      <c r="CN182" s="83">
        <f t="shared" si="2115"/>
        <v>89</v>
      </c>
      <c r="CO182" s="83">
        <f t="shared" si="2115"/>
        <v>90</v>
      </c>
      <c r="CP182" s="83">
        <f t="shared" si="2115"/>
        <v>91</v>
      </c>
      <c r="CQ182" s="83">
        <f t="shared" si="2115"/>
        <v>92</v>
      </c>
      <c r="CR182" s="83">
        <f t="shared" si="2115"/>
        <v>93</v>
      </c>
      <c r="CS182" s="83">
        <f t="shared" si="2115"/>
        <v>94</v>
      </c>
      <c r="CT182" s="83">
        <f t="shared" si="2115"/>
        <v>95</v>
      </c>
      <c r="CU182" s="83">
        <f t="shared" si="2115"/>
        <v>96</v>
      </c>
      <c r="CV182" s="83">
        <f t="shared" si="2115"/>
        <v>97</v>
      </c>
      <c r="CW182" s="83">
        <f t="shared" si="2115"/>
        <v>98</v>
      </c>
      <c r="CX182" s="83">
        <f t="shared" si="2115"/>
        <v>99</v>
      </c>
      <c r="CY182" s="83">
        <f t="shared" si="2115"/>
        <v>100</v>
      </c>
      <c r="CZ182" s="83">
        <f t="shared" si="2115"/>
        <v>101</v>
      </c>
      <c r="DA182" s="83">
        <f t="shared" si="2115"/>
        <v>102</v>
      </c>
      <c r="DB182" s="83">
        <f t="shared" si="2115"/>
        <v>103</v>
      </c>
      <c r="DC182" s="83">
        <f t="shared" si="2115"/>
        <v>104</v>
      </c>
      <c r="DD182" s="83">
        <f t="shared" si="2115"/>
        <v>105</v>
      </c>
      <c r="DE182" s="83">
        <f t="shared" si="2115"/>
        <v>106</v>
      </c>
      <c r="DF182" s="83">
        <f t="shared" si="2115"/>
        <v>107</v>
      </c>
      <c r="DG182" s="83">
        <f t="shared" si="2115"/>
        <v>108</v>
      </c>
      <c r="DH182" s="83">
        <f t="shared" si="2115"/>
        <v>109</v>
      </c>
      <c r="DI182" s="83">
        <f t="shared" si="2115"/>
        <v>110</v>
      </c>
      <c r="DJ182" s="83">
        <f t="shared" si="2115"/>
        <v>111</v>
      </c>
      <c r="DK182" s="83">
        <f t="shared" si="2115"/>
        <v>112</v>
      </c>
      <c r="DL182" s="83">
        <f t="shared" si="2115"/>
        <v>113</v>
      </c>
      <c r="DM182" s="83">
        <f t="shared" si="2115"/>
        <v>114</v>
      </c>
      <c r="DN182" s="83">
        <f t="shared" si="2115"/>
        <v>115</v>
      </c>
      <c r="DO182" s="83">
        <f t="shared" si="2115"/>
        <v>116</v>
      </c>
      <c r="DP182" s="83">
        <f t="shared" si="2115"/>
        <v>117</v>
      </c>
      <c r="DQ182" s="83">
        <f t="shared" si="2115"/>
        <v>118</v>
      </c>
      <c r="DR182" s="83">
        <f t="shared" si="2115"/>
        <v>119</v>
      </c>
      <c r="DS182" s="83">
        <f t="shared" si="2115"/>
        <v>120</v>
      </c>
      <c r="DT182" s="83">
        <f t="shared" si="2115"/>
        <v>121</v>
      </c>
      <c r="DU182" s="83">
        <f t="shared" si="2115"/>
        <v>122</v>
      </c>
      <c r="DV182" s="83">
        <f t="shared" si="2115"/>
        <v>123</v>
      </c>
      <c r="DW182" s="83">
        <f t="shared" si="2115"/>
        <v>124</v>
      </c>
      <c r="DX182" s="83">
        <f t="shared" si="2115"/>
        <v>125</v>
      </c>
      <c r="DY182" s="83">
        <f t="shared" si="2115"/>
        <v>126</v>
      </c>
      <c r="DZ182" s="83">
        <f t="shared" si="2115"/>
        <v>127</v>
      </c>
      <c r="EA182" s="83">
        <f t="shared" si="2115"/>
        <v>128</v>
      </c>
      <c r="EB182" s="83">
        <f t="shared" si="2115"/>
        <v>129</v>
      </c>
      <c r="EC182" s="83">
        <f t="shared" si="2115"/>
        <v>130</v>
      </c>
      <c r="ED182" s="83">
        <f t="shared" si="2115"/>
        <v>131</v>
      </c>
      <c r="EE182" s="83">
        <f t="shared" si="2115"/>
        <v>132</v>
      </c>
      <c r="EF182" s="83">
        <f t="shared" ref="EF182" si="2116">EF155+$B157</f>
        <v>133</v>
      </c>
      <c r="EG182" s="108"/>
    </row>
    <row r="183" spans="1:137" x14ac:dyDescent="0.3">
      <c r="A183" s="13"/>
      <c r="B183" s="13"/>
      <c r="C183" s="13"/>
      <c r="D183" s="13" t="str">
        <f>$B$155&amp;F183</f>
        <v>OPTOG</v>
      </c>
      <c r="E183" s="196"/>
      <c r="F183" s="71" t="s">
        <v>202</v>
      </c>
      <c r="G183" s="83">
        <f t="shared" ref="G183:BR183" si="2117">G184+G161</f>
        <v>24.710749999999997</v>
      </c>
      <c r="H183" s="84">
        <f t="shared" si="2117"/>
        <v>24.710749999999997</v>
      </c>
      <c r="I183" s="84">
        <f t="shared" si="2117"/>
        <v>24.710749999999997</v>
      </c>
      <c r="J183" s="84">
        <f t="shared" si="2117"/>
        <v>24.710749999999997</v>
      </c>
      <c r="K183" s="84">
        <f t="shared" si="2117"/>
        <v>24.710749999999997</v>
      </c>
      <c r="L183" s="84">
        <f t="shared" si="2117"/>
        <v>30.57</v>
      </c>
      <c r="M183" s="84">
        <f t="shared" si="2117"/>
        <v>30.57</v>
      </c>
      <c r="N183" s="84">
        <f t="shared" si="2117"/>
        <v>30.57</v>
      </c>
      <c r="O183" s="84">
        <f t="shared" si="2117"/>
        <v>23.436999999999998</v>
      </c>
      <c r="P183" s="84">
        <f t="shared" si="2117"/>
        <v>23.436999999999998</v>
      </c>
      <c r="Q183" s="84">
        <f t="shared" si="2117"/>
        <v>23.182249999999996</v>
      </c>
      <c r="R183" s="84">
        <f t="shared" si="2117"/>
        <v>23.182249999999996</v>
      </c>
      <c r="S183" s="84">
        <f t="shared" si="2117"/>
        <v>23.182249999999996</v>
      </c>
      <c r="T183" s="84">
        <f t="shared" si="2117"/>
        <v>23.182249999999996</v>
      </c>
      <c r="U183" s="84">
        <f t="shared" si="2117"/>
        <v>23.182249999999996</v>
      </c>
      <c r="V183" s="84">
        <f t="shared" si="2117"/>
        <v>23.436999999999998</v>
      </c>
      <c r="W183" s="84">
        <f t="shared" si="2117"/>
        <v>23.436999999999998</v>
      </c>
      <c r="X183" s="84">
        <f t="shared" si="2117"/>
        <v>23.436999999999998</v>
      </c>
      <c r="Y183" s="84">
        <f t="shared" si="2117"/>
        <v>23.436999999999998</v>
      </c>
      <c r="Z183" s="84">
        <f t="shared" si="2117"/>
        <v>23.436999999999998</v>
      </c>
      <c r="AA183" s="84">
        <f t="shared" si="2117"/>
        <v>22.927499999999998</v>
      </c>
      <c r="AB183" s="84">
        <f t="shared" si="2117"/>
        <v>22.927499999999998</v>
      </c>
      <c r="AC183" s="84">
        <f t="shared" si="2117"/>
        <v>22.927499999999998</v>
      </c>
      <c r="AD183" s="84">
        <f t="shared" si="2117"/>
        <v>22.927499999999998</v>
      </c>
      <c r="AE183" s="84">
        <f t="shared" si="2117"/>
        <v>22.927499999999998</v>
      </c>
      <c r="AF183" s="84">
        <f t="shared" si="2117"/>
        <v>22.163249999999998</v>
      </c>
      <c r="AG183" s="84">
        <f t="shared" si="2117"/>
        <v>22.163249999999998</v>
      </c>
      <c r="AH183" s="84">
        <f t="shared" si="2117"/>
        <v>22.163249999999998</v>
      </c>
      <c r="AI183" s="84">
        <f t="shared" si="2117"/>
        <v>22.163249999999998</v>
      </c>
      <c r="AJ183" s="84">
        <f t="shared" si="2117"/>
        <v>22.163249999999998</v>
      </c>
      <c r="AK183" s="84">
        <f t="shared" si="2117"/>
        <v>23.436999999999998</v>
      </c>
      <c r="AL183" s="84">
        <f t="shared" si="2117"/>
        <v>23.436999999999998</v>
      </c>
      <c r="AM183" s="84">
        <f t="shared" si="2117"/>
        <v>23.436999999999998</v>
      </c>
      <c r="AN183" s="84">
        <f t="shared" si="2117"/>
        <v>23.436999999999998</v>
      </c>
      <c r="AO183" s="84">
        <f t="shared" si="2117"/>
        <v>23.436999999999998</v>
      </c>
      <c r="AP183" s="84">
        <f t="shared" si="2117"/>
        <v>23.182249999999996</v>
      </c>
      <c r="AQ183" s="84">
        <f t="shared" si="2117"/>
        <v>23.182249999999996</v>
      </c>
      <c r="AR183" s="84">
        <f t="shared" si="2117"/>
        <v>23.182249999999996</v>
      </c>
      <c r="AS183" s="84">
        <f t="shared" si="2117"/>
        <v>23.182249999999996</v>
      </c>
      <c r="AT183" s="84">
        <f t="shared" si="2117"/>
        <v>23.182249999999996</v>
      </c>
      <c r="AU183" s="84">
        <f t="shared" si="2117"/>
        <v>24.965500000000002</v>
      </c>
      <c r="AV183" s="84">
        <f t="shared" si="2117"/>
        <v>24.965500000000002</v>
      </c>
      <c r="AW183" s="84">
        <f t="shared" si="2117"/>
        <v>24.965500000000002</v>
      </c>
      <c r="AX183" s="84">
        <f t="shared" si="2117"/>
        <v>24.965500000000002</v>
      </c>
      <c r="AY183" s="84">
        <f t="shared" si="2117"/>
        <v>24.965500000000002</v>
      </c>
      <c r="AZ183" s="84">
        <f t="shared" si="2117"/>
        <v>27.258249999999997</v>
      </c>
      <c r="BA183" s="84">
        <f t="shared" si="2117"/>
        <v>27.258249999999997</v>
      </c>
      <c r="BB183" s="84">
        <f t="shared" si="2117"/>
        <v>27.258249999999997</v>
      </c>
      <c r="BC183" s="84">
        <f t="shared" si="2117"/>
        <v>27.258249999999997</v>
      </c>
      <c r="BD183" s="84">
        <f t="shared" si="2117"/>
        <v>27.258249999999997</v>
      </c>
      <c r="BE183" s="84">
        <f t="shared" si="2117"/>
        <v>25.984499999999997</v>
      </c>
      <c r="BF183" s="84">
        <f t="shared" si="2117"/>
        <v>25.984499999999997</v>
      </c>
      <c r="BG183" s="84">
        <f t="shared" si="2117"/>
        <v>25.984499999999997</v>
      </c>
      <c r="BH183" s="84">
        <f t="shared" si="2117"/>
        <v>25.984499999999997</v>
      </c>
      <c r="BI183" s="84">
        <f t="shared" si="2117"/>
        <v>25.984499999999997</v>
      </c>
      <c r="BJ183" s="84">
        <f t="shared" si="2117"/>
        <v>25.475000000000001</v>
      </c>
      <c r="BK183" s="84">
        <f t="shared" si="2117"/>
        <v>25.475000000000001</v>
      </c>
      <c r="BL183" s="84">
        <f t="shared" si="2117"/>
        <v>25.475000000000001</v>
      </c>
      <c r="BM183" s="84">
        <f t="shared" si="2117"/>
        <v>25.475000000000001</v>
      </c>
      <c r="BN183" s="84">
        <f t="shared" si="2117"/>
        <v>25.475000000000001</v>
      </c>
      <c r="BO183" s="84">
        <f t="shared" si="2117"/>
        <v>23.691750000000003</v>
      </c>
      <c r="BP183" s="84">
        <f t="shared" si="2117"/>
        <v>23.691750000000003</v>
      </c>
      <c r="BQ183" s="84">
        <f t="shared" si="2117"/>
        <v>23.691750000000003</v>
      </c>
      <c r="BR183" s="84">
        <f t="shared" si="2117"/>
        <v>23.691750000000003</v>
      </c>
      <c r="BS183" s="84">
        <f t="shared" ref="BS183:ED183" si="2118">BS184+BS161</f>
        <v>23.691750000000003</v>
      </c>
      <c r="BT183" s="84">
        <f t="shared" si="2118"/>
        <v>21.653749999999999</v>
      </c>
      <c r="BU183" s="84">
        <f t="shared" si="2118"/>
        <v>21.653749999999999</v>
      </c>
      <c r="BV183" s="84">
        <f t="shared" si="2118"/>
        <v>21.653749999999999</v>
      </c>
      <c r="BW183" s="84">
        <f t="shared" si="2118"/>
        <v>21.653749999999999</v>
      </c>
      <c r="BX183" s="84">
        <f t="shared" si="2118"/>
        <v>21.653749999999999</v>
      </c>
      <c r="BY183" s="84">
        <f t="shared" si="2118"/>
        <v>21.908499999999997</v>
      </c>
      <c r="BZ183" s="84">
        <f t="shared" si="2118"/>
        <v>21.908499999999997</v>
      </c>
      <c r="CA183" s="84">
        <f t="shared" si="2118"/>
        <v>21.908499999999997</v>
      </c>
      <c r="CB183" s="84">
        <f t="shared" si="2118"/>
        <v>21.908499999999997</v>
      </c>
      <c r="CC183" s="84">
        <f t="shared" si="2118"/>
        <v>21.908499999999997</v>
      </c>
      <c r="CD183" s="84">
        <f t="shared" si="2118"/>
        <v>22.672750000000001</v>
      </c>
      <c r="CE183" s="84">
        <f t="shared" si="2118"/>
        <v>22.672750000000001</v>
      </c>
      <c r="CF183" s="84">
        <f t="shared" si="2118"/>
        <v>22.672750000000001</v>
      </c>
      <c r="CG183" s="84">
        <f t="shared" si="2118"/>
        <v>22.672750000000001</v>
      </c>
      <c r="CH183" s="84">
        <f t="shared" si="2118"/>
        <v>22.672750000000001</v>
      </c>
      <c r="CI183" s="84">
        <f t="shared" si="2118"/>
        <v>23.182249999999996</v>
      </c>
      <c r="CJ183" s="84">
        <f t="shared" si="2118"/>
        <v>23.182249999999996</v>
      </c>
      <c r="CK183" s="84">
        <f t="shared" si="2118"/>
        <v>23.182249999999996</v>
      </c>
      <c r="CL183" s="84">
        <f t="shared" si="2118"/>
        <v>23.182249999999996</v>
      </c>
      <c r="CM183" s="84">
        <f t="shared" si="2118"/>
        <v>23.182249999999996</v>
      </c>
      <c r="CN183" s="84">
        <f t="shared" si="2118"/>
        <v>23.691750000000003</v>
      </c>
      <c r="CO183" s="84">
        <f t="shared" si="2118"/>
        <v>23.691750000000003</v>
      </c>
      <c r="CP183" s="84">
        <f t="shared" si="2118"/>
        <v>23.691750000000003</v>
      </c>
      <c r="CQ183" s="84">
        <f t="shared" si="2118"/>
        <v>23.691750000000003</v>
      </c>
      <c r="CR183" s="84">
        <f t="shared" si="2118"/>
        <v>23.691750000000003</v>
      </c>
      <c r="CS183" s="84">
        <f t="shared" si="2118"/>
        <v>23.436999999999998</v>
      </c>
      <c r="CT183" s="84">
        <f t="shared" si="2118"/>
        <v>23.436999999999998</v>
      </c>
      <c r="CU183" s="84">
        <f t="shared" si="2118"/>
        <v>23.436999999999998</v>
      </c>
      <c r="CV183" s="84">
        <f t="shared" si="2118"/>
        <v>23.436999999999998</v>
      </c>
      <c r="CW183" s="84">
        <f t="shared" si="2118"/>
        <v>23.436999999999998</v>
      </c>
      <c r="CX183" s="84">
        <f t="shared" si="2118"/>
        <v>19.106249999999999</v>
      </c>
      <c r="CY183" s="84">
        <f t="shared" si="2118"/>
        <v>19.106249999999999</v>
      </c>
      <c r="CZ183" s="84">
        <f t="shared" si="2118"/>
        <v>19.106249999999999</v>
      </c>
      <c r="DA183" s="84">
        <f t="shared" si="2118"/>
        <v>20.634749999999997</v>
      </c>
      <c r="DB183" s="84">
        <f t="shared" si="2118"/>
        <v>20.634749999999997</v>
      </c>
      <c r="DC183" s="84">
        <f t="shared" si="2118"/>
        <v>20.125250000000001</v>
      </c>
      <c r="DD183" s="84">
        <f t="shared" si="2118"/>
        <v>20.125250000000001</v>
      </c>
      <c r="DE183" s="84">
        <f t="shared" si="2118"/>
        <v>20.125250000000001</v>
      </c>
      <c r="DF183" s="84">
        <f t="shared" si="2118"/>
        <v>20.125250000000001</v>
      </c>
      <c r="DG183" s="84">
        <f t="shared" si="2118"/>
        <v>20.125250000000001</v>
      </c>
      <c r="DH183" s="84">
        <f t="shared" si="2118"/>
        <v>19.615749999999998</v>
      </c>
      <c r="DI183" s="84">
        <f t="shared" si="2118"/>
        <v>19.615749999999998</v>
      </c>
      <c r="DJ183" s="84">
        <f t="shared" si="2118"/>
        <v>19.615749999999998</v>
      </c>
      <c r="DK183" s="84">
        <f t="shared" si="2118"/>
        <v>19.615749999999998</v>
      </c>
      <c r="DL183" s="84">
        <f t="shared" si="2118"/>
        <v>19.615749999999998</v>
      </c>
      <c r="DM183" s="84">
        <f t="shared" si="2118"/>
        <v>17.577750000000002</v>
      </c>
      <c r="DN183" s="84">
        <f t="shared" si="2118"/>
        <v>17.577750000000002</v>
      </c>
      <c r="DO183" s="84">
        <f t="shared" si="2118"/>
        <v>17.577750000000002</v>
      </c>
      <c r="DP183" s="84">
        <f t="shared" si="2118"/>
        <v>17.577750000000002</v>
      </c>
      <c r="DQ183" s="84">
        <f t="shared" si="2118"/>
        <v>20.464067499999999</v>
      </c>
      <c r="DR183" s="84">
        <f t="shared" si="2118"/>
        <v>18.935567499999998</v>
      </c>
      <c r="DS183" s="84">
        <f t="shared" si="2118"/>
        <v>22.105268900000002</v>
      </c>
      <c r="DT183" s="84">
        <f t="shared" si="2118"/>
        <v>22.105268900000002</v>
      </c>
      <c r="DU183" s="84">
        <f t="shared" si="2118"/>
        <v>20.576768899999998</v>
      </c>
      <c r="DV183" s="84">
        <f t="shared" si="2118"/>
        <v>23.442095000000005</v>
      </c>
      <c r="DW183" s="84">
        <f t="shared" si="2118"/>
        <v>18.092345000000002</v>
      </c>
      <c r="DX183" s="84">
        <f t="shared" si="2118"/>
        <v>21.262046400000003</v>
      </c>
      <c r="DY183" s="84">
        <f t="shared" si="2118"/>
        <v>21.262046400000003</v>
      </c>
      <c r="DZ183" s="84">
        <f t="shared" si="2118"/>
        <v>21.262046400000003</v>
      </c>
      <c r="EA183" s="84">
        <f t="shared" si="2118"/>
        <v>21.262046400000003</v>
      </c>
      <c r="EB183" s="84">
        <f t="shared" si="2118"/>
        <v>15.912296400000002</v>
      </c>
      <c r="EC183" s="84">
        <f t="shared" si="2118"/>
        <v>15.912296400000002</v>
      </c>
      <c r="ED183" s="84">
        <f t="shared" si="2118"/>
        <v>15.912296400000002</v>
      </c>
      <c r="EE183" s="84">
        <f t="shared" ref="EE183" si="2119">EE184+EE161</f>
        <v>15.912296400000002</v>
      </c>
      <c r="EF183" s="197">
        <f>EF184+EF161</f>
        <v>15.912296400000002</v>
      </c>
      <c r="EG183" s="108"/>
    </row>
    <row r="184" spans="1:137" x14ac:dyDescent="0.3">
      <c r="A184" s="13"/>
      <c r="B184" s="13"/>
      <c r="C184" s="13"/>
      <c r="D184" s="13" t="str">
        <f t="shared" ref="D184:D185" si="2120">$B$155&amp;F184</f>
        <v>OPTOY</v>
      </c>
      <c r="E184" s="196"/>
      <c r="F184" s="71" t="s">
        <v>203</v>
      </c>
      <c r="G184" s="83">
        <f>G165+G162</f>
        <v>17.435749999999999</v>
      </c>
      <c r="H184" s="84">
        <f t="shared" ref="H184:BS184" si="2121">H165+H162</f>
        <v>17.435749999999999</v>
      </c>
      <c r="I184" s="84">
        <f t="shared" si="2121"/>
        <v>17.435749999999999</v>
      </c>
      <c r="J184" s="84">
        <f t="shared" si="2121"/>
        <v>17.435749999999999</v>
      </c>
      <c r="K184" s="84">
        <f t="shared" si="2121"/>
        <v>17.435749999999999</v>
      </c>
      <c r="L184" s="84">
        <f t="shared" si="2121"/>
        <v>21.57</v>
      </c>
      <c r="M184" s="84">
        <f t="shared" si="2121"/>
        <v>21.57</v>
      </c>
      <c r="N184" s="84">
        <f t="shared" si="2121"/>
        <v>21.57</v>
      </c>
      <c r="O184" s="84">
        <f t="shared" si="2121"/>
        <v>16.536999999999999</v>
      </c>
      <c r="P184" s="84">
        <f t="shared" si="2121"/>
        <v>16.536999999999999</v>
      </c>
      <c r="Q184" s="84">
        <f t="shared" si="2121"/>
        <v>16.357249999999997</v>
      </c>
      <c r="R184" s="84">
        <f t="shared" si="2121"/>
        <v>16.357249999999997</v>
      </c>
      <c r="S184" s="84">
        <f t="shared" si="2121"/>
        <v>16.357249999999997</v>
      </c>
      <c r="T184" s="84">
        <f t="shared" si="2121"/>
        <v>16.357249999999997</v>
      </c>
      <c r="U184" s="84">
        <f t="shared" si="2121"/>
        <v>16.357249999999997</v>
      </c>
      <c r="V184" s="84">
        <f t="shared" si="2121"/>
        <v>16.536999999999999</v>
      </c>
      <c r="W184" s="84">
        <f t="shared" si="2121"/>
        <v>16.536999999999999</v>
      </c>
      <c r="X184" s="84">
        <f t="shared" si="2121"/>
        <v>16.536999999999999</v>
      </c>
      <c r="Y184" s="84">
        <f t="shared" si="2121"/>
        <v>16.536999999999999</v>
      </c>
      <c r="Z184" s="84">
        <f t="shared" si="2121"/>
        <v>16.536999999999999</v>
      </c>
      <c r="AA184" s="84">
        <f t="shared" si="2121"/>
        <v>16.177499999999998</v>
      </c>
      <c r="AB184" s="84">
        <f t="shared" si="2121"/>
        <v>16.177499999999998</v>
      </c>
      <c r="AC184" s="84">
        <f t="shared" si="2121"/>
        <v>16.177499999999998</v>
      </c>
      <c r="AD184" s="84">
        <f t="shared" si="2121"/>
        <v>16.177499999999998</v>
      </c>
      <c r="AE184" s="84">
        <f t="shared" si="2121"/>
        <v>16.177499999999998</v>
      </c>
      <c r="AF184" s="84">
        <f t="shared" si="2121"/>
        <v>15.638249999999999</v>
      </c>
      <c r="AG184" s="84">
        <f t="shared" si="2121"/>
        <v>15.638249999999999</v>
      </c>
      <c r="AH184" s="84">
        <f t="shared" si="2121"/>
        <v>15.638249999999999</v>
      </c>
      <c r="AI184" s="84">
        <f t="shared" si="2121"/>
        <v>15.638249999999999</v>
      </c>
      <c r="AJ184" s="84">
        <f t="shared" si="2121"/>
        <v>15.638249999999999</v>
      </c>
      <c r="AK184" s="84">
        <f t="shared" si="2121"/>
        <v>16.536999999999999</v>
      </c>
      <c r="AL184" s="84">
        <f t="shared" si="2121"/>
        <v>16.536999999999999</v>
      </c>
      <c r="AM184" s="84">
        <f t="shared" si="2121"/>
        <v>16.536999999999999</v>
      </c>
      <c r="AN184" s="84">
        <f t="shared" si="2121"/>
        <v>16.536999999999999</v>
      </c>
      <c r="AO184" s="84">
        <f t="shared" si="2121"/>
        <v>16.536999999999999</v>
      </c>
      <c r="AP184" s="84">
        <f t="shared" si="2121"/>
        <v>16.357249999999997</v>
      </c>
      <c r="AQ184" s="84">
        <f t="shared" si="2121"/>
        <v>16.357249999999997</v>
      </c>
      <c r="AR184" s="84">
        <f t="shared" si="2121"/>
        <v>16.357249999999997</v>
      </c>
      <c r="AS184" s="84">
        <f t="shared" si="2121"/>
        <v>16.357249999999997</v>
      </c>
      <c r="AT184" s="84">
        <f t="shared" si="2121"/>
        <v>16.357249999999997</v>
      </c>
      <c r="AU184" s="84">
        <f t="shared" si="2121"/>
        <v>17.615500000000001</v>
      </c>
      <c r="AV184" s="84">
        <f t="shared" si="2121"/>
        <v>17.615500000000001</v>
      </c>
      <c r="AW184" s="84">
        <f t="shared" si="2121"/>
        <v>17.615500000000001</v>
      </c>
      <c r="AX184" s="84">
        <f t="shared" si="2121"/>
        <v>17.615500000000001</v>
      </c>
      <c r="AY184" s="84">
        <f t="shared" si="2121"/>
        <v>17.615500000000001</v>
      </c>
      <c r="AZ184" s="84">
        <f t="shared" si="2121"/>
        <v>19.233249999999998</v>
      </c>
      <c r="BA184" s="84">
        <f t="shared" si="2121"/>
        <v>19.233249999999998</v>
      </c>
      <c r="BB184" s="84">
        <f t="shared" si="2121"/>
        <v>19.233249999999998</v>
      </c>
      <c r="BC184" s="84">
        <f t="shared" si="2121"/>
        <v>19.233249999999998</v>
      </c>
      <c r="BD184" s="84">
        <f t="shared" si="2121"/>
        <v>19.233249999999998</v>
      </c>
      <c r="BE184" s="84">
        <f t="shared" si="2121"/>
        <v>18.334499999999998</v>
      </c>
      <c r="BF184" s="84">
        <f t="shared" si="2121"/>
        <v>18.334499999999998</v>
      </c>
      <c r="BG184" s="84">
        <f t="shared" si="2121"/>
        <v>18.334499999999998</v>
      </c>
      <c r="BH184" s="84">
        <f t="shared" si="2121"/>
        <v>18.334499999999998</v>
      </c>
      <c r="BI184" s="84">
        <f t="shared" si="2121"/>
        <v>18.334499999999998</v>
      </c>
      <c r="BJ184" s="84">
        <f t="shared" si="2121"/>
        <v>17.975000000000001</v>
      </c>
      <c r="BK184" s="84">
        <f t="shared" si="2121"/>
        <v>17.975000000000001</v>
      </c>
      <c r="BL184" s="84">
        <f t="shared" si="2121"/>
        <v>17.975000000000001</v>
      </c>
      <c r="BM184" s="84">
        <f t="shared" si="2121"/>
        <v>17.975000000000001</v>
      </c>
      <c r="BN184" s="84">
        <f t="shared" si="2121"/>
        <v>17.975000000000001</v>
      </c>
      <c r="BO184" s="84">
        <f t="shared" si="2121"/>
        <v>16.716750000000001</v>
      </c>
      <c r="BP184" s="84">
        <f t="shared" si="2121"/>
        <v>16.716750000000001</v>
      </c>
      <c r="BQ184" s="84">
        <f t="shared" si="2121"/>
        <v>16.716750000000001</v>
      </c>
      <c r="BR184" s="84">
        <f t="shared" si="2121"/>
        <v>16.716750000000001</v>
      </c>
      <c r="BS184" s="84">
        <f t="shared" si="2121"/>
        <v>16.716750000000001</v>
      </c>
      <c r="BT184" s="84">
        <f t="shared" ref="BT184:EE184" si="2122">BT165+BT162</f>
        <v>15.278749999999999</v>
      </c>
      <c r="BU184" s="84">
        <f t="shared" si="2122"/>
        <v>15.278749999999999</v>
      </c>
      <c r="BV184" s="84">
        <f t="shared" si="2122"/>
        <v>15.278749999999999</v>
      </c>
      <c r="BW184" s="84">
        <f t="shared" si="2122"/>
        <v>15.278749999999999</v>
      </c>
      <c r="BX184" s="84">
        <f t="shared" si="2122"/>
        <v>15.278749999999999</v>
      </c>
      <c r="BY184" s="84">
        <f t="shared" si="2122"/>
        <v>15.458499999999997</v>
      </c>
      <c r="BZ184" s="84">
        <f t="shared" si="2122"/>
        <v>15.458499999999997</v>
      </c>
      <c r="CA184" s="84">
        <f t="shared" si="2122"/>
        <v>15.458499999999997</v>
      </c>
      <c r="CB184" s="84">
        <f t="shared" si="2122"/>
        <v>15.458499999999997</v>
      </c>
      <c r="CC184" s="84">
        <f t="shared" si="2122"/>
        <v>15.458499999999997</v>
      </c>
      <c r="CD184" s="84">
        <f t="shared" si="2122"/>
        <v>15.997750000000002</v>
      </c>
      <c r="CE184" s="84">
        <f t="shared" si="2122"/>
        <v>15.997750000000002</v>
      </c>
      <c r="CF184" s="84">
        <f t="shared" si="2122"/>
        <v>15.997750000000002</v>
      </c>
      <c r="CG184" s="84">
        <f t="shared" si="2122"/>
        <v>15.997750000000002</v>
      </c>
      <c r="CH184" s="84">
        <f t="shared" si="2122"/>
        <v>15.997750000000002</v>
      </c>
      <c r="CI184" s="84">
        <f t="shared" si="2122"/>
        <v>16.357249999999997</v>
      </c>
      <c r="CJ184" s="84">
        <f t="shared" si="2122"/>
        <v>16.357249999999997</v>
      </c>
      <c r="CK184" s="84">
        <f t="shared" si="2122"/>
        <v>16.357249999999997</v>
      </c>
      <c r="CL184" s="84">
        <f t="shared" si="2122"/>
        <v>16.357249999999997</v>
      </c>
      <c r="CM184" s="84">
        <f t="shared" si="2122"/>
        <v>16.357249999999997</v>
      </c>
      <c r="CN184" s="84">
        <f t="shared" si="2122"/>
        <v>16.716750000000001</v>
      </c>
      <c r="CO184" s="84">
        <f t="shared" si="2122"/>
        <v>16.716750000000001</v>
      </c>
      <c r="CP184" s="84">
        <f t="shared" si="2122"/>
        <v>16.716750000000001</v>
      </c>
      <c r="CQ184" s="84">
        <f t="shared" si="2122"/>
        <v>16.716750000000001</v>
      </c>
      <c r="CR184" s="84">
        <f t="shared" si="2122"/>
        <v>16.716750000000001</v>
      </c>
      <c r="CS184" s="84">
        <f t="shared" si="2122"/>
        <v>16.536999999999999</v>
      </c>
      <c r="CT184" s="84">
        <f t="shared" si="2122"/>
        <v>16.536999999999999</v>
      </c>
      <c r="CU184" s="84">
        <f t="shared" si="2122"/>
        <v>16.536999999999999</v>
      </c>
      <c r="CV184" s="84">
        <f t="shared" si="2122"/>
        <v>16.536999999999999</v>
      </c>
      <c r="CW184" s="84">
        <f t="shared" si="2122"/>
        <v>16.536999999999999</v>
      </c>
      <c r="CX184" s="84">
        <f t="shared" si="2122"/>
        <v>13.481249999999999</v>
      </c>
      <c r="CY184" s="84">
        <f t="shared" si="2122"/>
        <v>13.481249999999999</v>
      </c>
      <c r="CZ184" s="84">
        <f t="shared" si="2122"/>
        <v>13.481249999999999</v>
      </c>
      <c r="DA184" s="84">
        <f t="shared" si="2122"/>
        <v>14.559749999999998</v>
      </c>
      <c r="DB184" s="84">
        <f t="shared" si="2122"/>
        <v>14.559749999999998</v>
      </c>
      <c r="DC184" s="84">
        <f t="shared" si="2122"/>
        <v>14.20025</v>
      </c>
      <c r="DD184" s="84">
        <f t="shared" si="2122"/>
        <v>14.20025</v>
      </c>
      <c r="DE184" s="84">
        <f t="shared" si="2122"/>
        <v>14.20025</v>
      </c>
      <c r="DF184" s="84">
        <f t="shared" si="2122"/>
        <v>14.20025</v>
      </c>
      <c r="DG184" s="84">
        <f t="shared" si="2122"/>
        <v>14.20025</v>
      </c>
      <c r="DH184" s="84">
        <f t="shared" si="2122"/>
        <v>13.84075</v>
      </c>
      <c r="DI184" s="84">
        <f t="shared" si="2122"/>
        <v>13.84075</v>
      </c>
      <c r="DJ184" s="84">
        <f t="shared" si="2122"/>
        <v>13.84075</v>
      </c>
      <c r="DK184" s="84">
        <f t="shared" si="2122"/>
        <v>13.84075</v>
      </c>
      <c r="DL184" s="84">
        <f t="shared" si="2122"/>
        <v>13.84075</v>
      </c>
      <c r="DM184" s="84">
        <f t="shared" si="2122"/>
        <v>12.402750000000001</v>
      </c>
      <c r="DN184" s="84">
        <f t="shared" si="2122"/>
        <v>12.402750000000001</v>
      </c>
      <c r="DO184" s="84">
        <f t="shared" si="2122"/>
        <v>12.402750000000001</v>
      </c>
      <c r="DP184" s="84">
        <f t="shared" si="2122"/>
        <v>12.402750000000001</v>
      </c>
      <c r="DQ184" s="84">
        <f t="shared" si="2122"/>
        <v>14.439317499999998</v>
      </c>
      <c r="DR184" s="84">
        <f t="shared" si="2122"/>
        <v>13.3608175</v>
      </c>
      <c r="DS184" s="84">
        <f t="shared" si="2122"/>
        <v>15.597338900000002</v>
      </c>
      <c r="DT184" s="84">
        <f t="shared" si="2122"/>
        <v>15.597338900000002</v>
      </c>
      <c r="DU184" s="84">
        <f t="shared" si="2122"/>
        <v>14.518838899999999</v>
      </c>
      <c r="DV184" s="84">
        <f t="shared" si="2122"/>
        <v>16.540595000000003</v>
      </c>
      <c r="DW184" s="84">
        <f t="shared" si="2122"/>
        <v>12.765845000000002</v>
      </c>
      <c r="DX184" s="84">
        <f t="shared" si="2122"/>
        <v>15.002366400000003</v>
      </c>
      <c r="DY184" s="84">
        <f t="shared" si="2122"/>
        <v>15.002366400000003</v>
      </c>
      <c r="DZ184" s="84">
        <f t="shared" si="2122"/>
        <v>15.002366400000003</v>
      </c>
      <c r="EA184" s="84">
        <f t="shared" si="2122"/>
        <v>15.002366400000003</v>
      </c>
      <c r="EB184" s="84">
        <f t="shared" si="2122"/>
        <v>11.227616400000002</v>
      </c>
      <c r="EC184" s="84">
        <f t="shared" si="2122"/>
        <v>11.227616400000002</v>
      </c>
      <c r="ED184" s="84">
        <f t="shared" si="2122"/>
        <v>11.227616400000002</v>
      </c>
      <c r="EE184" s="84">
        <f t="shared" si="2122"/>
        <v>11.227616400000002</v>
      </c>
      <c r="EF184" s="197">
        <f t="shared" ref="EF184" si="2123">EF165+EF162</f>
        <v>11.227616400000002</v>
      </c>
      <c r="EG184" s="108"/>
    </row>
    <row r="185" spans="1:137" x14ac:dyDescent="0.3">
      <c r="A185" s="13"/>
      <c r="B185" s="13"/>
      <c r="C185" s="13"/>
      <c r="D185" s="13" t="str">
        <f t="shared" si="2120"/>
        <v>OPTOR</v>
      </c>
      <c r="E185" s="196"/>
      <c r="F185" s="71" t="s">
        <v>204</v>
      </c>
      <c r="G185" s="83">
        <f>G165</f>
        <v>2.8857499999999998</v>
      </c>
      <c r="H185" s="84">
        <f t="shared" ref="H185:BS185" si="2124">H165</f>
        <v>2.8857499999999998</v>
      </c>
      <c r="I185" s="84">
        <f t="shared" si="2124"/>
        <v>2.8857499999999998</v>
      </c>
      <c r="J185" s="84">
        <f t="shared" si="2124"/>
        <v>2.8857499999999998</v>
      </c>
      <c r="K185" s="84">
        <f t="shared" si="2124"/>
        <v>2.8857499999999998</v>
      </c>
      <c r="L185" s="84">
        <f t="shared" si="2124"/>
        <v>3.5699999999999994</v>
      </c>
      <c r="M185" s="84">
        <f t="shared" si="2124"/>
        <v>3.5699999999999994</v>
      </c>
      <c r="N185" s="84">
        <f t="shared" si="2124"/>
        <v>3.5699999999999994</v>
      </c>
      <c r="O185" s="84">
        <f t="shared" si="2124"/>
        <v>2.7369999999999997</v>
      </c>
      <c r="P185" s="84">
        <f t="shared" si="2124"/>
        <v>2.7369999999999997</v>
      </c>
      <c r="Q185" s="84">
        <f t="shared" si="2124"/>
        <v>2.7072499999999993</v>
      </c>
      <c r="R185" s="84">
        <f t="shared" si="2124"/>
        <v>2.7072499999999993</v>
      </c>
      <c r="S185" s="84">
        <f t="shared" si="2124"/>
        <v>2.7072499999999993</v>
      </c>
      <c r="T185" s="84">
        <f t="shared" si="2124"/>
        <v>2.7072499999999993</v>
      </c>
      <c r="U185" s="84">
        <f t="shared" si="2124"/>
        <v>2.7072499999999993</v>
      </c>
      <c r="V185" s="84">
        <f t="shared" si="2124"/>
        <v>2.7369999999999997</v>
      </c>
      <c r="W185" s="84">
        <f t="shared" si="2124"/>
        <v>2.7369999999999997</v>
      </c>
      <c r="X185" s="84">
        <f t="shared" si="2124"/>
        <v>2.7369999999999997</v>
      </c>
      <c r="Y185" s="84">
        <f t="shared" si="2124"/>
        <v>2.7369999999999997</v>
      </c>
      <c r="Z185" s="84">
        <f t="shared" si="2124"/>
        <v>2.7369999999999997</v>
      </c>
      <c r="AA185" s="84">
        <f t="shared" si="2124"/>
        <v>2.6774999999999998</v>
      </c>
      <c r="AB185" s="84">
        <f t="shared" si="2124"/>
        <v>2.6774999999999998</v>
      </c>
      <c r="AC185" s="84">
        <f t="shared" si="2124"/>
        <v>2.6774999999999998</v>
      </c>
      <c r="AD185" s="84">
        <f t="shared" si="2124"/>
        <v>2.6774999999999998</v>
      </c>
      <c r="AE185" s="84">
        <f t="shared" si="2124"/>
        <v>2.6774999999999998</v>
      </c>
      <c r="AF185" s="84">
        <f t="shared" si="2124"/>
        <v>2.5882499999999995</v>
      </c>
      <c r="AG185" s="84">
        <f t="shared" si="2124"/>
        <v>2.5882499999999995</v>
      </c>
      <c r="AH185" s="84">
        <f t="shared" si="2124"/>
        <v>2.5882499999999995</v>
      </c>
      <c r="AI185" s="84">
        <f t="shared" si="2124"/>
        <v>2.5882499999999995</v>
      </c>
      <c r="AJ185" s="84">
        <f t="shared" si="2124"/>
        <v>2.5882499999999995</v>
      </c>
      <c r="AK185" s="84">
        <f t="shared" si="2124"/>
        <v>2.7369999999999997</v>
      </c>
      <c r="AL185" s="84">
        <f t="shared" si="2124"/>
        <v>2.7369999999999997</v>
      </c>
      <c r="AM185" s="84">
        <f t="shared" si="2124"/>
        <v>2.7369999999999997</v>
      </c>
      <c r="AN185" s="84">
        <f t="shared" si="2124"/>
        <v>2.7369999999999997</v>
      </c>
      <c r="AO185" s="84">
        <f t="shared" si="2124"/>
        <v>2.7369999999999997</v>
      </c>
      <c r="AP185" s="84">
        <f t="shared" si="2124"/>
        <v>2.7072499999999993</v>
      </c>
      <c r="AQ185" s="84">
        <f t="shared" si="2124"/>
        <v>2.7072499999999993</v>
      </c>
      <c r="AR185" s="84">
        <f t="shared" si="2124"/>
        <v>2.7072499999999993</v>
      </c>
      <c r="AS185" s="84">
        <f t="shared" si="2124"/>
        <v>2.7072499999999993</v>
      </c>
      <c r="AT185" s="84">
        <f t="shared" si="2124"/>
        <v>2.7072499999999993</v>
      </c>
      <c r="AU185" s="84">
        <f t="shared" si="2124"/>
        <v>2.9154999999999998</v>
      </c>
      <c r="AV185" s="84">
        <f t="shared" si="2124"/>
        <v>2.9154999999999998</v>
      </c>
      <c r="AW185" s="84">
        <f t="shared" si="2124"/>
        <v>2.9154999999999998</v>
      </c>
      <c r="AX185" s="84">
        <f t="shared" si="2124"/>
        <v>2.9154999999999998</v>
      </c>
      <c r="AY185" s="84">
        <f t="shared" si="2124"/>
        <v>2.9154999999999998</v>
      </c>
      <c r="AZ185" s="84">
        <f t="shared" si="2124"/>
        <v>3.1832499999999997</v>
      </c>
      <c r="BA185" s="84">
        <f t="shared" si="2124"/>
        <v>3.1832499999999997</v>
      </c>
      <c r="BB185" s="84">
        <f t="shared" si="2124"/>
        <v>3.1832499999999997</v>
      </c>
      <c r="BC185" s="84">
        <f t="shared" si="2124"/>
        <v>3.1832499999999997</v>
      </c>
      <c r="BD185" s="84">
        <f t="shared" si="2124"/>
        <v>3.1832499999999997</v>
      </c>
      <c r="BE185" s="84">
        <f t="shared" si="2124"/>
        <v>3.0344999999999995</v>
      </c>
      <c r="BF185" s="84">
        <f t="shared" si="2124"/>
        <v>3.0344999999999995</v>
      </c>
      <c r="BG185" s="84">
        <f t="shared" si="2124"/>
        <v>3.0344999999999995</v>
      </c>
      <c r="BH185" s="84">
        <f t="shared" si="2124"/>
        <v>3.0344999999999995</v>
      </c>
      <c r="BI185" s="84">
        <f t="shared" si="2124"/>
        <v>3.0344999999999995</v>
      </c>
      <c r="BJ185" s="84">
        <f t="shared" si="2124"/>
        <v>2.9749999999999996</v>
      </c>
      <c r="BK185" s="84">
        <f t="shared" si="2124"/>
        <v>2.9749999999999996</v>
      </c>
      <c r="BL185" s="84">
        <f t="shared" si="2124"/>
        <v>2.9749999999999996</v>
      </c>
      <c r="BM185" s="84">
        <f t="shared" si="2124"/>
        <v>2.9749999999999996</v>
      </c>
      <c r="BN185" s="84">
        <f t="shared" si="2124"/>
        <v>2.9749999999999996</v>
      </c>
      <c r="BO185" s="84">
        <f t="shared" si="2124"/>
        <v>2.76675</v>
      </c>
      <c r="BP185" s="84">
        <f t="shared" si="2124"/>
        <v>2.76675</v>
      </c>
      <c r="BQ185" s="84">
        <f t="shared" si="2124"/>
        <v>2.76675</v>
      </c>
      <c r="BR185" s="84">
        <f t="shared" si="2124"/>
        <v>2.76675</v>
      </c>
      <c r="BS185" s="84">
        <f t="shared" si="2124"/>
        <v>2.76675</v>
      </c>
      <c r="BT185" s="84">
        <f t="shared" ref="BT185:EE185" si="2125">BT165</f>
        <v>2.5287499999999996</v>
      </c>
      <c r="BU185" s="84">
        <f t="shared" si="2125"/>
        <v>2.5287499999999996</v>
      </c>
      <c r="BV185" s="84">
        <f t="shared" si="2125"/>
        <v>2.5287499999999996</v>
      </c>
      <c r="BW185" s="84">
        <f t="shared" si="2125"/>
        <v>2.5287499999999996</v>
      </c>
      <c r="BX185" s="84">
        <f t="shared" si="2125"/>
        <v>2.5287499999999996</v>
      </c>
      <c r="BY185" s="84">
        <f t="shared" si="2125"/>
        <v>2.5584999999999996</v>
      </c>
      <c r="BZ185" s="84">
        <f t="shared" si="2125"/>
        <v>2.5584999999999996</v>
      </c>
      <c r="CA185" s="84">
        <f t="shared" si="2125"/>
        <v>2.5584999999999996</v>
      </c>
      <c r="CB185" s="84">
        <f t="shared" si="2125"/>
        <v>2.5584999999999996</v>
      </c>
      <c r="CC185" s="84">
        <f t="shared" si="2125"/>
        <v>2.5584999999999996</v>
      </c>
      <c r="CD185" s="84">
        <f t="shared" si="2125"/>
        <v>2.6477499999999998</v>
      </c>
      <c r="CE185" s="84">
        <f t="shared" si="2125"/>
        <v>2.6477499999999998</v>
      </c>
      <c r="CF185" s="84">
        <f t="shared" si="2125"/>
        <v>2.6477499999999998</v>
      </c>
      <c r="CG185" s="84">
        <f t="shared" si="2125"/>
        <v>2.6477499999999998</v>
      </c>
      <c r="CH185" s="84">
        <f t="shared" si="2125"/>
        <v>2.6477499999999998</v>
      </c>
      <c r="CI185" s="84">
        <f t="shared" si="2125"/>
        <v>2.7072499999999993</v>
      </c>
      <c r="CJ185" s="84">
        <f t="shared" si="2125"/>
        <v>2.7072499999999993</v>
      </c>
      <c r="CK185" s="84">
        <f t="shared" si="2125"/>
        <v>2.7072499999999993</v>
      </c>
      <c r="CL185" s="84">
        <f t="shared" si="2125"/>
        <v>2.7072499999999993</v>
      </c>
      <c r="CM185" s="84">
        <f t="shared" si="2125"/>
        <v>2.7072499999999993</v>
      </c>
      <c r="CN185" s="84">
        <f t="shared" si="2125"/>
        <v>2.76675</v>
      </c>
      <c r="CO185" s="84">
        <f t="shared" si="2125"/>
        <v>2.76675</v>
      </c>
      <c r="CP185" s="84">
        <f t="shared" si="2125"/>
        <v>2.76675</v>
      </c>
      <c r="CQ185" s="84">
        <f t="shared" si="2125"/>
        <v>2.76675</v>
      </c>
      <c r="CR185" s="84">
        <f t="shared" si="2125"/>
        <v>2.76675</v>
      </c>
      <c r="CS185" s="84">
        <f t="shared" si="2125"/>
        <v>2.7369999999999997</v>
      </c>
      <c r="CT185" s="84">
        <f t="shared" si="2125"/>
        <v>2.7369999999999997</v>
      </c>
      <c r="CU185" s="84">
        <f t="shared" si="2125"/>
        <v>2.7369999999999997</v>
      </c>
      <c r="CV185" s="84">
        <f t="shared" si="2125"/>
        <v>2.7369999999999997</v>
      </c>
      <c r="CW185" s="84">
        <f t="shared" si="2125"/>
        <v>2.7369999999999997</v>
      </c>
      <c r="CX185" s="84">
        <f t="shared" si="2125"/>
        <v>2.2312500000000002</v>
      </c>
      <c r="CY185" s="84">
        <f t="shared" si="2125"/>
        <v>2.2312500000000002</v>
      </c>
      <c r="CZ185" s="84">
        <f t="shared" si="2125"/>
        <v>2.2312500000000002</v>
      </c>
      <c r="DA185" s="84">
        <f t="shared" si="2125"/>
        <v>2.4097499999999994</v>
      </c>
      <c r="DB185" s="84">
        <f t="shared" si="2125"/>
        <v>2.4097499999999994</v>
      </c>
      <c r="DC185" s="84">
        <f t="shared" si="2125"/>
        <v>2.35025</v>
      </c>
      <c r="DD185" s="84">
        <f t="shared" si="2125"/>
        <v>2.35025</v>
      </c>
      <c r="DE185" s="84">
        <f t="shared" si="2125"/>
        <v>2.35025</v>
      </c>
      <c r="DF185" s="84">
        <f t="shared" si="2125"/>
        <v>2.35025</v>
      </c>
      <c r="DG185" s="84">
        <f t="shared" si="2125"/>
        <v>2.35025</v>
      </c>
      <c r="DH185" s="84">
        <f t="shared" si="2125"/>
        <v>2.2907500000000001</v>
      </c>
      <c r="DI185" s="84">
        <f t="shared" si="2125"/>
        <v>2.2907500000000001</v>
      </c>
      <c r="DJ185" s="84">
        <f t="shared" si="2125"/>
        <v>2.2907500000000001</v>
      </c>
      <c r="DK185" s="84">
        <f t="shared" si="2125"/>
        <v>2.2907500000000001</v>
      </c>
      <c r="DL185" s="84">
        <f t="shared" si="2125"/>
        <v>2.2907500000000001</v>
      </c>
      <c r="DM185" s="84">
        <f t="shared" si="2125"/>
        <v>2.0527500000000001</v>
      </c>
      <c r="DN185" s="84">
        <f t="shared" si="2125"/>
        <v>2.0527500000000001</v>
      </c>
      <c r="DO185" s="84">
        <f t="shared" si="2125"/>
        <v>2.0527500000000001</v>
      </c>
      <c r="DP185" s="84">
        <f t="shared" si="2125"/>
        <v>2.0527500000000001</v>
      </c>
      <c r="DQ185" s="84">
        <f t="shared" si="2125"/>
        <v>2.3898174999999995</v>
      </c>
      <c r="DR185" s="84">
        <f t="shared" si="2125"/>
        <v>2.2113174999999998</v>
      </c>
      <c r="DS185" s="84">
        <f t="shared" si="2125"/>
        <v>2.5814789</v>
      </c>
      <c r="DT185" s="84">
        <f t="shared" si="2125"/>
        <v>2.5814789</v>
      </c>
      <c r="DU185" s="84">
        <f t="shared" si="2125"/>
        <v>2.4029788999999999</v>
      </c>
      <c r="DV185" s="84">
        <f t="shared" si="2125"/>
        <v>2.7375950000000002</v>
      </c>
      <c r="DW185" s="84">
        <f t="shared" si="2125"/>
        <v>2.1128450000000001</v>
      </c>
      <c r="DX185" s="84">
        <f t="shared" si="2125"/>
        <v>2.4830063999999998</v>
      </c>
      <c r="DY185" s="84">
        <f t="shared" si="2125"/>
        <v>2.4830063999999998</v>
      </c>
      <c r="DZ185" s="84">
        <f t="shared" si="2125"/>
        <v>2.4830063999999998</v>
      </c>
      <c r="EA185" s="84">
        <f t="shared" si="2125"/>
        <v>2.4830063999999998</v>
      </c>
      <c r="EB185" s="84">
        <f t="shared" si="2125"/>
        <v>1.8582564000000001</v>
      </c>
      <c r="EC185" s="84">
        <f t="shared" si="2125"/>
        <v>1.8582564000000001</v>
      </c>
      <c r="ED185" s="84">
        <f t="shared" si="2125"/>
        <v>1.8582564000000001</v>
      </c>
      <c r="EE185" s="84">
        <f t="shared" si="2125"/>
        <v>1.8582564000000001</v>
      </c>
      <c r="EF185" s="197">
        <f t="shared" ref="EF185" si="2126">EF165</f>
        <v>1.8582564000000001</v>
      </c>
      <c r="EG185" s="108"/>
    </row>
    <row r="186" spans="1:137" ht="15" thickBot="1" x14ac:dyDescent="0.35">
      <c r="A186" s="13"/>
      <c r="B186" s="13"/>
      <c r="C186" s="13"/>
      <c r="D186" s="13"/>
      <c r="E186" s="199"/>
      <c r="F186" s="72" t="s">
        <v>210</v>
      </c>
      <c r="G186" s="200"/>
      <c r="H186" s="201"/>
      <c r="I186" s="201"/>
      <c r="J186" s="201"/>
      <c r="K186" s="201"/>
      <c r="L186" s="201"/>
      <c r="M186" s="201"/>
      <c r="N186" s="201"/>
      <c r="O186" s="201"/>
      <c r="P186" s="201"/>
      <c r="Q186" s="201"/>
      <c r="R186" s="201"/>
      <c r="S186" s="201"/>
      <c r="T186" s="201"/>
      <c r="U186" s="201"/>
      <c r="V186" s="201"/>
      <c r="W186" s="201"/>
      <c r="X186" s="201"/>
      <c r="Y186" s="201"/>
      <c r="Z186" s="201"/>
      <c r="AA186" s="201"/>
      <c r="AB186" s="201"/>
      <c r="AC186" s="201"/>
      <c r="AD186" s="201"/>
      <c r="AE186" s="201"/>
      <c r="AF186" s="201"/>
      <c r="AG186" s="201"/>
      <c r="AH186" s="201"/>
      <c r="AI186" s="201"/>
      <c r="AJ186" s="201"/>
      <c r="AK186" s="201"/>
      <c r="AL186" s="201"/>
      <c r="AM186" s="201"/>
      <c r="AN186" s="201"/>
      <c r="AO186" s="201"/>
      <c r="AP186" s="201"/>
      <c r="AQ186" s="201"/>
      <c r="AR186" s="201"/>
      <c r="AS186" s="201"/>
      <c r="AT186" s="201"/>
      <c r="AU186" s="201"/>
      <c r="AV186" s="201"/>
      <c r="AW186" s="201"/>
      <c r="AX186" s="201"/>
      <c r="AY186" s="201"/>
      <c r="AZ186" s="201"/>
      <c r="BA186" s="201"/>
      <c r="BB186" s="201"/>
      <c r="BC186" s="201"/>
      <c r="BD186" s="201"/>
      <c r="BE186" s="201"/>
      <c r="BF186" s="201"/>
      <c r="BG186" s="201"/>
      <c r="BH186" s="201"/>
      <c r="BI186" s="201"/>
      <c r="BJ186" s="201"/>
      <c r="BK186" s="201"/>
      <c r="BL186" s="201"/>
      <c r="BM186" s="201"/>
      <c r="BN186" s="201"/>
      <c r="BO186" s="201"/>
      <c r="BP186" s="201"/>
      <c r="BQ186" s="201"/>
      <c r="BR186" s="201"/>
      <c r="BS186" s="201"/>
      <c r="BT186" s="201"/>
      <c r="BU186" s="201"/>
      <c r="BV186" s="201"/>
      <c r="BW186" s="201"/>
      <c r="BX186" s="201"/>
      <c r="BY186" s="201"/>
      <c r="BZ186" s="201"/>
      <c r="CA186" s="201"/>
      <c r="CB186" s="201"/>
      <c r="CC186" s="201"/>
      <c r="CD186" s="201"/>
      <c r="CE186" s="201"/>
      <c r="CF186" s="201"/>
      <c r="CG186" s="201"/>
      <c r="CH186" s="201"/>
      <c r="CI186" s="201"/>
      <c r="CJ186" s="201"/>
      <c r="CK186" s="201"/>
      <c r="CL186" s="201"/>
      <c r="CM186" s="201"/>
      <c r="CN186" s="201"/>
      <c r="CO186" s="201"/>
      <c r="CP186" s="201"/>
      <c r="CQ186" s="201"/>
      <c r="CR186" s="201"/>
      <c r="CS186" s="201"/>
      <c r="CT186" s="201"/>
      <c r="CU186" s="201"/>
      <c r="CV186" s="201"/>
      <c r="CW186" s="201"/>
      <c r="CX186" s="201"/>
      <c r="CY186" s="201"/>
      <c r="CZ186" s="201"/>
      <c r="DA186" s="201"/>
      <c r="DB186" s="201"/>
      <c r="DC186" s="201"/>
      <c r="DD186" s="201"/>
      <c r="DE186" s="201"/>
      <c r="DF186" s="201"/>
      <c r="DG186" s="201"/>
      <c r="DH186" s="201"/>
      <c r="DI186" s="201"/>
      <c r="DJ186" s="201"/>
      <c r="DK186" s="201"/>
      <c r="DL186" s="201"/>
      <c r="DM186" s="201"/>
      <c r="DN186" s="201"/>
      <c r="DO186" s="201"/>
      <c r="DP186" s="201"/>
      <c r="DQ186" s="201"/>
      <c r="DR186" s="201"/>
      <c r="DS186" s="201"/>
      <c r="DT186" s="201"/>
      <c r="DU186" s="201"/>
      <c r="DV186" s="201"/>
      <c r="DW186" s="201"/>
      <c r="DX186" s="201"/>
      <c r="DY186" s="201"/>
      <c r="DZ186" s="201"/>
      <c r="EA186" s="201"/>
      <c r="EB186" s="201"/>
      <c r="EC186" s="201"/>
      <c r="ED186" s="201"/>
      <c r="EE186" s="201"/>
      <c r="EF186" s="202"/>
      <c r="EG186" s="108"/>
    </row>
    <row r="187" spans="1:137" x14ac:dyDescent="0.3">
      <c r="A187" s="13"/>
      <c r="B187" s="13"/>
      <c r="C187" s="13"/>
      <c r="D187" s="13"/>
      <c r="E187" s="108"/>
      <c r="F187" s="108"/>
      <c r="G187" s="108"/>
      <c r="H187" s="108"/>
      <c r="I187" s="108"/>
      <c r="J187" s="108"/>
      <c r="K187" s="108"/>
      <c r="L187" s="108"/>
      <c r="M187" s="108"/>
      <c r="N187" s="108"/>
      <c r="O187" s="108"/>
      <c r="P187" s="108"/>
      <c r="Q187" s="108"/>
      <c r="R187" s="108"/>
      <c r="S187" s="108"/>
      <c r="T187" s="108"/>
      <c r="U187" s="108"/>
      <c r="V187" s="108"/>
      <c r="W187" s="108"/>
      <c r="X187" s="108"/>
      <c r="Y187" s="108"/>
      <c r="Z187" s="108"/>
      <c r="AA187" s="108"/>
      <c r="AB187" s="108"/>
      <c r="AC187" s="108"/>
      <c r="AD187" s="108"/>
      <c r="AE187" s="108"/>
      <c r="AF187" s="108"/>
      <c r="AG187" s="108"/>
      <c r="AH187" s="108"/>
      <c r="AI187" s="108"/>
      <c r="AJ187" s="108"/>
      <c r="AK187" s="108"/>
      <c r="AL187" s="108"/>
      <c r="AM187" s="108"/>
      <c r="AN187" s="108"/>
      <c r="AO187" s="108"/>
      <c r="AP187" s="108"/>
      <c r="AQ187" s="108"/>
      <c r="AR187" s="108"/>
      <c r="AS187" s="108"/>
      <c r="AT187" s="108"/>
      <c r="AU187" s="108"/>
      <c r="AV187" s="108"/>
      <c r="AW187" s="108"/>
      <c r="AX187" s="108"/>
      <c r="AY187" s="108"/>
      <c r="AZ187" s="108"/>
      <c r="BA187" s="108"/>
      <c r="BB187" s="108"/>
      <c r="BC187" s="108"/>
      <c r="BD187" s="108"/>
      <c r="BE187" s="108"/>
      <c r="BF187" s="108"/>
      <c r="BG187" s="108"/>
      <c r="BH187" s="108"/>
      <c r="BI187" s="108"/>
      <c r="BJ187" s="108"/>
      <c r="BK187" s="108"/>
      <c r="BL187" s="108"/>
      <c r="BM187" s="108"/>
      <c r="BN187" s="108"/>
      <c r="BO187" s="108"/>
      <c r="BP187" s="108"/>
      <c r="BQ187" s="108"/>
      <c r="BR187" s="108"/>
      <c r="BS187" s="108"/>
      <c r="BT187" s="108"/>
      <c r="BU187" s="108"/>
      <c r="BV187" s="108"/>
      <c r="BW187" s="108"/>
      <c r="BX187" s="108"/>
      <c r="BY187" s="108"/>
      <c r="BZ187" s="108"/>
      <c r="CA187" s="108"/>
      <c r="CB187" s="108"/>
      <c r="CC187" s="108"/>
      <c r="CD187" s="108"/>
      <c r="CE187" s="108"/>
      <c r="CF187" s="108"/>
      <c r="CG187" s="108"/>
      <c r="CH187" s="108"/>
      <c r="CI187" s="108"/>
      <c r="CJ187" s="108"/>
      <c r="CK187" s="108"/>
      <c r="CL187" s="108"/>
      <c r="CM187" s="108"/>
      <c r="CN187" s="108"/>
      <c r="CO187" s="108"/>
      <c r="CP187" s="108"/>
      <c r="CQ187" s="108"/>
      <c r="CR187" s="108"/>
      <c r="CS187" s="108"/>
      <c r="CT187" s="108"/>
      <c r="CU187" s="108"/>
      <c r="CV187" s="108"/>
      <c r="CW187" s="108"/>
      <c r="CX187" s="108"/>
      <c r="CY187" s="108"/>
      <c r="CZ187" s="108"/>
      <c r="DA187" s="108"/>
      <c r="DB187" s="108"/>
      <c r="DC187" s="108"/>
      <c r="DD187" s="108"/>
      <c r="DE187" s="108"/>
      <c r="DF187" s="108"/>
      <c r="DG187" s="108"/>
      <c r="DH187" s="108"/>
      <c r="DI187" s="108"/>
      <c r="DJ187" s="108"/>
      <c r="DK187" s="108"/>
      <c r="DL187" s="108"/>
      <c r="DM187" s="108"/>
      <c r="DN187" s="108"/>
      <c r="DO187" s="108"/>
      <c r="DP187" s="108"/>
      <c r="DQ187" s="108"/>
      <c r="DR187" s="108"/>
      <c r="DS187" s="108"/>
      <c r="DT187" s="108"/>
      <c r="DU187" s="108"/>
      <c r="DV187" s="108"/>
      <c r="DW187" s="108"/>
      <c r="DX187" s="108"/>
      <c r="DY187" s="108"/>
      <c r="DZ187" s="108"/>
      <c r="EA187" s="108"/>
      <c r="EB187" s="108"/>
      <c r="EC187" s="108"/>
      <c r="ED187" s="108"/>
      <c r="EE187" s="108"/>
      <c r="EF187" s="108"/>
      <c r="EG187" s="108"/>
    </row>
    <row r="188" spans="1:137" ht="15" thickBot="1" x14ac:dyDescent="0.35">
      <c r="A188" s="13"/>
      <c r="B188" s="13"/>
      <c r="C188" s="13"/>
      <c r="D188" s="13"/>
      <c r="E188" s="108"/>
      <c r="F188" s="108"/>
      <c r="G188" s="108"/>
      <c r="H188" s="108"/>
      <c r="I188" s="108"/>
      <c r="J188" s="108"/>
      <c r="K188" s="108"/>
      <c r="L188" s="108"/>
      <c r="M188" s="108"/>
      <c r="N188" s="108"/>
      <c r="O188" s="108"/>
      <c r="P188" s="108"/>
      <c r="Q188" s="108"/>
      <c r="R188" s="108"/>
      <c r="S188" s="108"/>
      <c r="T188" s="108"/>
      <c r="U188" s="108"/>
      <c r="V188" s="108"/>
      <c r="W188" s="108"/>
      <c r="X188" s="108"/>
      <c r="Y188" s="108"/>
      <c r="Z188" s="108"/>
      <c r="AA188" s="108"/>
      <c r="AB188" s="108"/>
      <c r="AC188" s="108"/>
      <c r="AD188" s="108"/>
      <c r="AE188" s="108"/>
      <c r="AF188" s="108"/>
      <c r="AG188" s="108"/>
      <c r="AH188" s="108"/>
      <c r="AI188" s="108"/>
      <c r="AJ188" s="108"/>
      <c r="AK188" s="108"/>
      <c r="AL188" s="108"/>
      <c r="AM188" s="108"/>
      <c r="AN188" s="108"/>
      <c r="AO188" s="108"/>
      <c r="AP188" s="108"/>
      <c r="AQ188" s="108"/>
      <c r="AR188" s="108"/>
      <c r="AS188" s="108"/>
      <c r="AT188" s="108"/>
      <c r="AU188" s="108"/>
      <c r="AV188" s="108"/>
      <c r="AW188" s="108"/>
      <c r="AX188" s="108"/>
      <c r="AY188" s="108"/>
      <c r="AZ188" s="108"/>
      <c r="BA188" s="108"/>
      <c r="BB188" s="108"/>
      <c r="BC188" s="108"/>
      <c r="BD188" s="108"/>
      <c r="BE188" s="108"/>
      <c r="BF188" s="108"/>
      <c r="BG188" s="108"/>
      <c r="BH188" s="108"/>
      <c r="BI188" s="108"/>
      <c r="BJ188" s="108"/>
      <c r="BK188" s="108"/>
      <c r="BL188" s="108"/>
      <c r="BM188" s="108"/>
      <c r="BN188" s="108"/>
      <c r="BO188" s="108"/>
      <c r="BP188" s="108"/>
      <c r="BQ188" s="108"/>
      <c r="BR188" s="108"/>
      <c r="BS188" s="108"/>
      <c r="BT188" s="108"/>
      <c r="BU188" s="108"/>
      <c r="BV188" s="108"/>
      <c r="BW188" s="108"/>
      <c r="BX188" s="108"/>
      <c r="BY188" s="108"/>
      <c r="BZ188" s="108"/>
      <c r="CA188" s="108"/>
      <c r="CB188" s="108"/>
      <c r="CC188" s="108"/>
      <c r="CD188" s="108"/>
      <c r="CE188" s="108"/>
      <c r="CF188" s="108"/>
      <c r="CG188" s="108"/>
      <c r="CH188" s="108"/>
      <c r="CI188" s="108"/>
      <c r="CJ188" s="108"/>
      <c r="CK188" s="108"/>
      <c r="CL188" s="108"/>
      <c r="CM188" s="108"/>
      <c r="CN188" s="108"/>
      <c r="CO188" s="108"/>
      <c r="CP188" s="108"/>
      <c r="CQ188" s="108"/>
      <c r="CR188" s="108"/>
      <c r="CS188" s="108"/>
      <c r="CT188" s="108"/>
      <c r="CU188" s="108"/>
      <c r="CV188" s="108"/>
      <c r="CW188" s="108"/>
      <c r="CX188" s="108"/>
      <c r="CY188" s="108"/>
      <c r="CZ188" s="108"/>
      <c r="DA188" s="108"/>
      <c r="DB188" s="108"/>
      <c r="DC188" s="108"/>
      <c r="DD188" s="108"/>
      <c r="DE188" s="108"/>
      <c r="DF188" s="108"/>
      <c r="DG188" s="108"/>
      <c r="DH188" s="108"/>
      <c r="DI188" s="108"/>
      <c r="DJ188" s="108"/>
      <c r="DK188" s="108"/>
      <c r="DL188" s="108"/>
      <c r="DM188" s="108"/>
      <c r="DN188" s="108"/>
      <c r="DO188" s="108"/>
      <c r="DP188" s="108"/>
      <c r="DQ188" s="108"/>
      <c r="DR188" s="108"/>
      <c r="DS188" s="108"/>
      <c r="DT188" s="108"/>
      <c r="DU188" s="108"/>
      <c r="DV188" s="108"/>
      <c r="DW188" s="108"/>
      <c r="DX188" s="108"/>
      <c r="DY188" s="108"/>
      <c r="DZ188" s="108"/>
      <c r="EA188" s="108"/>
      <c r="EB188" s="108"/>
      <c r="EC188" s="108"/>
      <c r="ED188" s="108"/>
      <c r="EE188" s="108"/>
      <c r="EF188" s="108"/>
      <c r="EG188" s="108"/>
    </row>
    <row r="189" spans="1:137" x14ac:dyDescent="0.3">
      <c r="A189" s="13"/>
      <c r="B189" s="13"/>
      <c r="C189" s="13"/>
      <c r="D189" s="13" t="str">
        <f>$B$155&amp;F189</f>
        <v>OPon hand</v>
      </c>
      <c r="E189" s="203" t="s">
        <v>220</v>
      </c>
      <c r="F189" s="70" t="s">
        <v>211</v>
      </c>
      <c r="G189" s="204">
        <f>G175</f>
        <v>0</v>
      </c>
      <c r="H189" s="205">
        <f t="shared" ref="H189:BS189" si="2127">H175</f>
        <v>0</v>
      </c>
      <c r="I189" s="205">
        <f t="shared" si="2127"/>
        <v>0</v>
      </c>
      <c r="J189" s="205">
        <f t="shared" si="2127"/>
        <v>24.710749999999997</v>
      </c>
      <c r="K189" s="205">
        <f t="shared" si="2127"/>
        <v>24.710749999999997</v>
      </c>
      <c r="L189" s="205">
        <f t="shared" si="2127"/>
        <v>24.710749999999997</v>
      </c>
      <c r="M189" s="205">
        <f t="shared" si="2127"/>
        <v>52.710749999999997</v>
      </c>
      <c r="N189" s="205">
        <f t="shared" si="2127"/>
        <v>24.710749999999997</v>
      </c>
      <c r="O189" s="205">
        <f t="shared" si="2127"/>
        <v>24.710749999999997</v>
      </c>
      <c r="P189" s="205">
        <f t="shared" si="2127"/>
        <v>0.71074999999999733</v>
      </c>
      <c r="Q189" s="205">
        <f>Q175</f>
        <v>34.57</v>
      </c>
      <c r="R189" s="205">
        <f t="shared" si="2127"/>
        <v>34.57</v>
      </c>
      <c r="S189" s="205">
        <f t="shared" si="2127"/>
        <v>47.436999999999998</v>
      </c>
      <c r="T189" s="205">
        <f t="shared" si="2127"/>
        <v>47.436999999999998</v>
      </c>
      <c r="U189" s="205">
        <f t="shared" si="2127"/>
        <v>25.436999999999998</v>
      </c>
      <c r="V189" s="205">
        <f t="shared" si="2127"/>
        <v>25.436999999999998</v>
      </c>
      <c r="W189" s="205">
        <f t="shared" si="2127"/>
        <v>25.436999999999998</v>
      </c>
      <c r="X189" s="205">
        <f t="shared" si="2127"/>
        <v>45.182249999999996</v>
      </c>
      <c r="Y189" s="205">
        <f t="shared" si="2127"/>
        <v>45.182249999999996</v>
      </c>
      <c r="Z189" s="205">
        <f t="shared" si="2127"/>
        <v>22.182249999999996</v>
      </c>
      <c r="AA189" s="205">
        <f t="shared" si="2127"/>
        <v>22.182249999999996</v>
      </c>
      <c r="AB189" s="205">
        <f t="shared" si="2127"/>
        <v>22.182249999999996</v>
      </c>
      <c r="AC189" s="205">
        <f t="shared" si="2127"/>
        <v>46.436999999999998</v>
      </c>
      <c r="AD189" s="205">
        <f t="shared" si="2127"/>
        <v>46.436999999999998</v>
      </c>
      <c r="AE189" s="205">
        <f t="shared" si="2127"/>
        <v>23.436999999999998</v>
      </c>
      <c r="AF189" s="205">
        <f t="shared" si="2127"/>
        <v>23.436999999999998</v>
      </c>
      <c r="AG189" s="205">
        <f t="shared" si="2127"/>
        <v>23.436999999999998</v>
      </c>
      <c r="AH189" s="205">
        <f t="shared" si="2127"/>
        <v>45.927499999999995</v>
      </c>
      <c r="AI189" s="205">
        <f t="shared" si="2127"/>
        <v>45.927499999999995</v>
      </c>
      <c r="AJ189" s="205">
        <f t="shared" si="2127"/>
        <v>22.927499999999995</v>
      </c>
      <c r="AK189" s="205">
        <f t="shared" si="2127"/>
        <v>22.927499999999995</v>
      </c>
      <c r="AL189" s="205">
        <f t="shared" si="2127"/>
        <v>22.927499999999995</v>
      </c>
      <c r="AM189" s="205">
        <f t="shared" si="2127"/>
        <v>45.163249999999998</v>
      </c>
      <c r="AN189" s="205">
        <f t="shared" si="2127"/>
        <v>45.163249999999998</v>
      </c>
      <c r="AO189" s="205">
        <f t="shared" si="2127"/>
        <v>22.163249999999998</v>
      </c>
      <c r="AP189" s="205">
        <f t="shared" si="2127"/>
        <v>22.163249999999998</v>
      </c>
      <c r="AQ189" s="205">
        <f t="shared" si="2127"/>
        <v>22.163249999999998</v>
      </c>
      <c r="AR189" s="205">
        <f t="shared" si="2127"/>
        <v>46.436999999999998</v>
      </c>
      <c r="AS189" s="205">
        <f t="shared" si="2127"/>
        <v>46.436999999999998</v>
      </c>
      <c r="AT189" s="205">
        <f t="shared" si="2127"/>
        <v>25.436999999999998</v>
      </c>
      <c r="AU189" s="205">
        <f t="shared" si="2127"/>
        <v>25.436999999999998</v>
      </c>
      <c r="AV189" s="205">
        <f t="shared" si="2127"/>
        <v>25.436999999999998</v>
      </c>
      <c r="AW189" s="205">
        <f t="shared" si="2127"/>
        <v>44.182249999999996</v>
      </c>
      <c r="AX189" s="205">
        <f t="shared" si="2127"/>
        <v>44.182249999999996</v>
      </c>
      <c r="AY189" s="205">
        <f t="shared" si="2127"/>
        <v>24.182249999999996</v>
      </c>
      <c r="AZ189" s="205">
        <f t="shared" si="2127"/>
        <v>24.182249999999996</v>
      </c>
      <c r="BA189" s="205">
        <f t="shared" si="2127"/>
        <v>24.182249999999996</v>
      </c>
      <c r="BB189" s="205">
        <f t="shared" si="2127"/>
        <v>44.965500000000006</v>
      </c>
      <c r="BC189" s="205">
        <f t="shared" si="2127"/>
        <v>55.258249999999997</v>
      </c>
      <c r="BD189" s="205">
        <f t="shared" si="2127"/>
        <v>27.258249999999997</v>
      </c>
      <c r="BE189" s="205">
        <f t="shared" si="2127"/>
        <v>27.258249999999997</v>
      </c>
      <c r="BF189" s="205">
        <f t="shared" si="2127"/>
        <v>27.258249999999997</v>
      </c>
      <c r="BG189" s="205">
        <f t="shared" si="2127"/>
        <v>55.258249999999997</v>
      </c>
      <c r="BH189" s="205">
        <f t="shared" si="2127"/>
        <v>55.258249999999997</v>
      </c>
      <c r="BI189" s="205">
        <f t="shared" si="2127"/>
        <v>33.258249999999997</v>
      </c>
      <c r="BJ189" s="205">
        <f t="shared" si="2127"/>
        <v>33.258249999999997</v>
      </c>
      <c r="BK189" s="205">
        <f t="shared" si="2127"/>
        <v>33.258249999999997</v>
      </c>
      <c r="BL189" s="205">
        <f t="shared" si="2127"/>
        <v>47.984499999999997</v>
      </c>
      <c r="BM189" s="205">
        <f t="shared" si="2127"/>
        <v>47.984499999999997</v>
      </c>
      <c r="BN189" s="205">
        <f t="shared" si="2127"/>
        <v>19.984499999999997</v>
      </c>
      <c r="BO189" s="205">
        <f t="shared" si="2127"/>
        <v>19.984499999999997</v>
      </c>
      <c r="BP189" s="205">
        <f t="shared" si="2127"/>
        <v>19.984499999999997</v>
      </c>
      <c r="BQ189" s="205">
        <f t="shared" si="2127"/>
        <v>53.475000000000001</v>
      </c>
      <c r="BR189" s="205">
        <f t="shared" si="2127"/>
        <v>53.475000000000001</v>
      </c>
      <c r="BS189" s="205">
        <f t="shared" si="2127"/>
        <v>24.475000000000001</v>
      </c>
      <c r="BT189" s="205">
        <f t="shared" ref="BT189:EE189" si="2128">BT175</f>
        <v>24.475000000000001</v>
      </c>
      <c r="BU189" s="205">
        <f t="shared" si="2128"/>
        <v>24.475000000000001</v>
      </c>
      <c r="BV189" s="205">
        <f t="shared" si="2128"/>
        <v>52.691749999999999</v>
      </c>
      <c r="BW189" s="205">
        <f t="shared" si="2128"/>
        <v>52.691749999999999</v>
      </c>
      <c r="BX189" s="205">
        <f t="shared" si="2128"/>
        <v>29.691749999999999</v>
      </c>
      <c r="BY189" s="205">
        <f t="shared" si="2128"/>
        <v>29.691749999999999</v>
      </c>
      <c r="BZ189" s="205">
        <f t="shared" si="2128"/>
        <v>29.691749999999999</v>
      </c>
      <c r="CA189" s="205">
        <f t="shared" si="2128"/>
        <v>44.653750000000002</v>
      </c>
      <c r="CB189" s="205">
        <f t="shared" si="2128"/>
        <v>44.653750000000002</v>
      </c>
      <c r="CC189" s="205">
        <f t="shared" si="2128"/>
        <v>24.653750000000002</v>
      </c>
      <c r="CD189" s="205">
        <f t="shared" si="2128"/>
        <v>24.653750000000002</v>
      </c>
      <c r="CE189" s="205">
        <f t="shared" si="2128"/>
        <v>24.653750000000002</v>
      </c>
      <c r="CF189" s="205">
        <f t="shared" si="2128"/>
        <v>41.908499999999997</v>
      </c>
      <c r="CG189" s="205">
        <f t="shared" si="2128"/>
        <v>41.908499999999997</v>
      </c>
      <c r="CH189" s="205">
        <f t="shared" si="2128"/>
        <v>20.908499999999997</v>
      </c>
      <c r="CI189" s="205">
        <f t="shared" si="2128"/>
        <v>20.908499999999997</v>
      </c>
      <c r="CJ189" s="205">
        <f t="shared" si="2128"/>
        <v>20.908499999999997</v>
      </c>
      <c r="CK189" s="205">
        <f t="shared" si="2128"/>
        <v>43.672750000000001</v>
      </c>
      <c r="CL189" s="205">
        <f t="shared" si="2128"/>
        <v>43.672750000000001</v>
      </c>
      <c r="CM189" s="205">
        <f t="shared" si="2128"/>
        <v>22.672750000000001</v>
      </c>
      <c r="CN189" s="205">
        <f t="shared" si="2128"/>
        <v>22.672750000000001</v>
      </c>
      <c r="CO189" s="205">
        <f t="shared" si="2128"/>
        <v>22.672750000000001</v>
      </c>
      <c r="CP189" s="205">
        <f t="shared" si="2128"/>
        <v>44.182249999999996</v>
      </c>
      <c r="CQ189" s="205">
        <f t="shared" si="2128"/>
        <v>44.182249999999996</v>
      </c>
      <c r="CR189" s="205">
        <f t="shared" si="2128"/>
        <v>20.182249999999996</v>
      </c>
      <c r="CS189" s="205">
        <f t="shared" si="2128"/>
        <v>20.182249999999996</v>
      </c>
      <c r="CT189" s="205">
        <f t="shared" si="2128"/>
        <v>20.182249999999996</v>
      </c>
      <c r="CU189" s="205">
        <f t="shared" si="2128"/>
        <v>47.691749999999999</v>
      </c>
      <c r="CV189" s="205">
        <f t="shared" si="2128"/>
        <v>47.691749999999999</v>
      </c>
      <c r="CW189" s="205">
        <f t="shared" si="2128"/>
        <v>24.691749999999999</v>
      </c>
      <c r="CX189" s="205">
        <f t="shared" si="2128"/>
        <v>24.691749999999999</v>
      </c>
      <c r="CY189" s="205">
        <f t="shared" si="2128"/>
        <v>24.691749999999999</v>
      </c>
      <c r="CZ189" s="205">
        <f t="shared" si="2128"/>
        <v>46.436999999999998</v>
      </c>
      <c r="DA189" s="205">
        <f t="shared" si="2128"/>
        <v>46.436999999999998</v>
      </c>
      <c r="DB189" s="205">
        <f t="shared" si="2128"/>
        <v>23.436999999999998</v>
      </c>
      <c r="DC189" s="205">
        <f t="shared" si="2128"/>
        <v>23.436999999999998</v>
      </c>
      <c r="DD189" s="205">
        <f t="shared" si="2128"/>
        <v>23.436999999999998</v>
      </c>
      <c r="DE189" s="205">
        <f t="shared" si="2128"/>
        <v>43.634749999999997</v>
      </c>
      <c r="DF189" s="205">
        <f t="shared" si="2128"/>
        <v>43.634749999999997</v>
      </c>
      <c r="DG189" s="205">
        <f t="shared" si="2128"/>
        <v>20.634749999999997</v>
      </c>
      <c r="DH189" s="205">
        <f t="shared" si="2128"/>
        <v>20.634749999999997</v>
      </c>
      <c r="DI189" s="205">
        <f t="shared" si="2128"/>
        <v>20.634749999999997</v>
      </c>
      <c r="DJ189" s="205">
        <f t="shared" si="2128"/>
        <v>43.125250000000001</v>
      </c>
      <c r="DK189" s="205">
        <f t="shared" si="2128"/>
        <v>43.125250000000001</v>
      </c>
      <c r="DL189" s="205">
        <f t="shared" si="2128"/>
        <v>20.125250000000001</v>
      </c>
      <c r="DM189" s="205">
        <f t="shared" si="2128"/>
        <v>20.125250000000001</v>
      </c>
      <c r="DN189" s="205">
        <f t="shared" si="2128"/>
        <v>20.125250000000001</v>
      </c>
      <c r="DO189" s="205">
        <f t="shared" si="2128"/>
        <v>42.615749999999998</v>
      </c>
      <c r="DP189" s="205">
        <f t="shared" si="2128"/>
        <v>42.615749999999998</v>
      </c>
      <c r="DQ189" s="205">
        <f t="shared" si="2128"/>
        <v>36.615749999999998</v>
      </c>
      <c r="DR189" s="205">
        <f t="shared" si="2128"/>
        <v>36.615749999999998</v>
      </c>
      <c r="DS189" s="205">
        <f t="shared" si="2128"/>
        <v>36.615749999999998</v>
      </c>
      <c r="DT189" s="205">
        <f t="shared" si="2128"/>
        <v>30.615749999999998</v>
      </c>
      <c r="DU189" s="205">
        <f t="shared" si="2128"/>
        <v>30.615749999999998</v>
      </c>
      <c r="DV189" s="205">
        <f t="shared" si="2128"/>
        <v>9.6157499999999985</v>
      </c>
      <c r="DW189" s="205">
        <f t="shared" si="2128"/>
        <v>28.105268900000002</v>
      </c>
      <c r="DX189" s="205">
        <f t="shared" si="2128"/>
        <v>28.105268900000002</v>
      </c>
      <c r="DY189" s="205">
        <f t="shared" si="2128"/>
        <v>44.442095000000009</v>
      </c>
      <c r="DZ189" s="205">
        <f t="shared" si="2128"/>
        <v>44.442095000000009</v>
      </c>
      <c r="EA189" s="205">
        <f t="shared" si="2128"/>
        <v>23.442095000000009</v>
      </c>
      <c r="EB189" s="205">
        <f t="shared" si="2128"/>
        <v>23.442095000000009</v>
      </c>
      <c r="EC189" s="205">
        <f t="shared" si="2128"/>
        <v>23.442095000000009</v>
      </c>
      <c r="ED189" s="205">
        <f t="shared" si="2128"/>
        <v>42.262046400000003</v>
      </c>
      <c r="EE189" s="205">
        <f t="shared" si="2128"/>
        <v>42.262046400000003</v>
      </c>
      <c r="EF189" s="206">
        <f t="shared" ref="EF189" si="2129">EF175</f>
        <v>27.262046400000003</v>
      </c>
      <c r="EG189" s="108"/>
    </row>
    <row r="190" spans="1:137" x14ac:dyDescent="0.3">
      <c r="A190" s="13"/>
      <c r="B190" s="13"/>
      <c r="C190" s="13"/>
      <c r="D190" s="13" t="str">
        <f t="shared" ref="D190:D196" si="2130">$B$155&amp;F190</f>
        <v>OPon hand alert</v>
      </c>
      <c r="E190" s="207"/>
      <c r="F190" s="71" t="s">
        <v>212</v>
      </c>
      <c r="G190" s="83">
        <f>0.5*G165</f>
        <v>1.4428749999999999</v>
      </c>
      <c r="H190" s="84">
        <f t="shared" ref="H190:BS190" si="2131">0.5*H165</f>
        <v>1.4428749999999999</v>
      </c>
      <c r="I190" s="84">
        <f t="shared" si="2131"/>
        <v>1.4428749999999999</v>
      </c>
      <c r="J190" s="84">
        <f t="shared" si="2131"/>
        <v>1.4428749999999999</v>
      </c>
      <c r="K190" s="84">
        <f t="shared" si="2131"/>
        <v>1.4428749999999999</v>
      </c>
      <c r="L190" s="84">
        <f t="shared" si="2131"/>
        <v>1.7849999999999997</v>
      </c>
      <c r="M190" s="84">
        <f t="shared" si="2131"/>
        <v>1.7849999999999997</v>
      </c>
      <c r="N190" s="84">
        <f t="shared" si="2131"/>
        <v>1.7849999999999997</v>
      </c>
      <c r="O190" s="84">
        <f t="shared" si="2131"/>
        <v>1.3684999999999998</v>
      </c>
      <c r="P190" s="84">
        <f t="shared" si="2131"/>
        <v>1.3684999999999998</v>
      </c>
      <c r="Q190" s="84">
        <f t="shared" si="2131"/>
        <v>1.3536249999999996</v>
      </c>
      <c r="R190" s="84">
        <f t="shared" si="2131"/>
        <v>1.3536249999999996</v>
      </c>
      <c r="S190" s="84">
        <f t="shared" si="2131"/>
        <v>1.3536249999999996</v>
      </c>
      <c r="T190" s="84">
        <f t="shared" si="2131"/>
        <v>1.3536249999999996</v>
      </c>
      <c r="U190" s="84">
        <f t="shared" si="2131"/>
        <v>1.3536249999999996</v>
      </c>
      <c r="V190" s="84">
        <f t="shared" si="2131"/>
        <v>1.3684999999999998</v>
      </c>
      <c r="W190" s="84">
        <f t="shared" si="2131"/>
        <v>1.3684999999999998</v>
      </c>
      <c r="X190" s="84">
        <f t="shared" si="2131"/>
        <v>1.3684999999999998</v>
      </c>
      <c r="Y190" s="84">
        <f t="shared" si="2131"/>
        <v>1.3684999999999998</v>
      </c>
      <c r="Z190" s="84">
        <f t="shared" si="2131"/>
        <v>1.3684999999999998</v>
      </c>
      <c r="AA190" s="84">
        <f t="shared" si="2131"/>
        <v>1.3387499999999999</v>
      </c>
      <c r="AB190" s="84">
        <f t="shared" si="2131"/>
        <v>1.3387499999999999</v>
      </c>
      <c r="AC190" s="84">
        <f t="shared" si="2131"/>
        <v>1.3387499999999999</v>
      </c>
      <c r="AD190" s="84">
        <f t="shared" si="2131"/>
        <v>1.3387499999999999</v>
      </c>
      <c r="AE190" s="84">
        <f t="shared" si="2131"/>
        <v>1.3387499999999999</v>
      </c>
      <c r="AF190" s="84">
        <f t="shared" si="2131"/>
        <v>1.2941249999999997</v>
      </c>
      <c r="AG190" s="84">
        <f t="shared" si="2131"/>
        <v>1.2941249999999997</v>
      </c>
      <c r="AH190" s="84">
        <f t="shared" si="2131"/>
        <v>1.2941249999999997</v>
      </c>
      <c r="AI190" s="84">
        <f t="shared" si="2131"/>
        <v>1.2941249999999997</v>
      </c>
      <c r="AJ190" s="84">
        <f t="shared" si="2131"/>
        <v>1.2941249999999997</v>
      </c>
      <c r="AK190" s="84">
        <f t="shared" si="2131"/>
        <v>1.3684999999999998</v>
      </c>
      <c r="AL190" s="84">
        <f t="shared" si="2131"/>
        <v>1.3684999999999998</v>
      </c>
      <c r="AM190" s="84">
        <f t="shared" si="2131"/>
        <v>1.3684999999999998</v>
      </c>
      <c r="AN190" s="84">
        <f t="shared" si="2131"/>
        <v>1.3684999999999998</v>
      </c>
      <c r="AO190" s="84">
        <f t="shared" si="2131"/>
        <v>1.3684999999999998</v>
      </c>
      <c r="AP190" s="84">
        <f t="shared" si="2131"/>
        <v>1.3536249999999996</v>
      </c>
      <c r="AQ190" s="84">
        <f t="shared" si="2131"/>
        <v>1.3536249999999996</v>
      </c>
      <c r="AR190" s="84">
        <f t="shared" si="2131"/>
        <v>1.3536249999999996</v>
      </c>
      <c r="AS190" s="84">
        <f t="shared" si="2131"/>
        <v>1.3536249999999996</v>
      </c>
      <c r="AT190" s="84">
        <f t="shared" si="2131"/>
        <v>1.3536249999999996</v>
      </c>
      <c r="AU190" s="84">
        <f t="shared" si="2131"/>
        <v>1.4577499999999999</v>
      </c>
      <c r="AV190" s="84">
        <f t="shared" si="2131"/>
        <v>1.4577499999999999</v>
      </c>
      <c r="AW190" s="84">
        <f t="shared" si="2131"/>
        <v>1.4577499999999999</v>
      </c>
      <c r="AX190" s="84">
        <f t="shared" si="2131"/>
        <v>1.4577499999999999</v>
      </c>
      <c r="AY190" s="84">
        <f t="shared" si="2131"/>
        <v>1.4577499999999999</v>
      </c>
      <c r="AZ190" s="84">
        <f t="shared" si="2131"/>
        <v>1.5916249999999998</v>
      </c>
      <c r="BA190" s="84">
        <f t="shared" si="2131"/>
        <v>1.5916249999999998</v>
      </c>
      <c r="BB190" s="84">
        <f t="shared" si="2131"/>
        <v>1.5916249999999998</v>
      </c>
      <c r="BC190" s="84">
        <f t="shared" si="2131"/>
        <v>1.5916249999999998</v>
      </c>
      <c r="BD190" s="84">
        <f t="shared" si="2131"/>
        <v>1.5916249999999998</v>
      </c>
      <c r="BE190" s="84">
        <f t="shared" si="2131"/>
        <v>1.5172499999999998</v>
      </c>
      <c r="BF190" s="84">
        <f t="shared" si="2131"/>
        <v>1.5172499999999998</v>
      </c>
      <c r="BG190" s="84">
        <f t="shared" si="2131"/>
        <v>1.5172499999999998</v>
      </c>
      <c r="BH190" s="84">
        <f t="shared" si="2131"/>
        <v>1.5172499999999998</v>
      </c>
      <c r="BI190" s="84">
        <f t="shared" si="2131"/>
        <v>1.5172499999999998</v>
      </c>
      <c r="BJ190" s="84">
        <f t="shared" si="2131"/>
        <v>1.4874999999999998</v>
      </c>
      <c r="BK190" s="84">
        <f t="shared" si="2131"/>
        <v>1.4874999999999998</v>
      </c>
      <c r="BL190" s="84">
        <f t="shared" si="2131"/>
        <v>1.4874999999999998</v>
      </c>
      <c r="BM190" s="84">
        <f t="shared" si="2131"/>
        <v>1.4874999999999998</v>
      </c>
      <c r="BN190" s="84">
        <f t="shared" si="2131"/>
        <v>1.4874999999999998</v>
      </c>
      <c r="BO190" s="84">
        <f t="shared" si="2131"/>
        <v>1.383375</v>
      </c>
      <c r="BP190" s="84">
        <f t="shared" si="2131"/>
        <v>1.383375</v>
      </c>
      <c r="BQ190" s="84">
        <f t="shared" si="2131"/>
        <v>1.383375</v>
      </c>
      <c r="BR190" s="84">
        <f t="shared" si="2131"/>
        <v>1.383375</v>
      </c>
      <c r="BS190" s="84">
        <f t="shared" si="2131"/>
        <v>1.383375</v>
      </c>
      <c r="BT190" s="84">
        <f t="shared" ref="BT190:EE190" si="2132">0.5*BT165</f>
        <v>1.2643749999999998</v>
      </c>
      <c r="BU190" s="84">
        <f t="shared" si="2132"/>
        <v>1.2643749999999998</v>
      </c>
      <c r="BV190" s="84">
        <f t="shared" si="2132"/>
        <v>1.2643749999999998</v>
      </c>
      <c r="BW190" s="84">
        <f t="shared" si="2132"/>
        <v>1.2643749999999998</v>
      </c>
      <c r="BX190" s="84">
        <f t="shared" si="2132"/>
        <v>1.2643749999999998</v>
      </c>
      <c r="BY190" s="84">
        <f t="shared" si="2132"/>
        <v>1.2792499999999998</v>
      </c>
      <c r="BZ190" s="84">
        <f t="shared" si="2132"/>
        <v>1.2792499999999998</v>
      </c>
      <c r="CA190" s="84">
        <f t="shared" si="2132"/>
        <v>1.2792499999999998</v>
      </c>
      <c r="CB190" s="84">
        <f t="shared" si="2132"/>
        <v>1.2792499999999998</v>
      </c>
      <c r="CC190" s="84">
        <f t="shared" si="2132"/>
        <v>1.2792499999999998</v>
      </c>
      <c r="CD190" s="84">
        <f t="shared" si="2132"/>
        <v>1.3238749999999999</v>
      </c>
      <c r="CE190" s="84">
        <f t="shared" si="2132"/>
        <v>1.3238749999999999</v>
      </c>
      <c r="CF190" s="84">
        <f t="shared" si="2132"/>
        <v>1.3238749999999999</v>
      </c>
      <c r="CG190" s="84">
        <f t="shared" si="2132"/>
        <v>1.3238749999999999</v>
      </c>
      <c r="CH190" s="84">
        <f t="shared" si="2132"/>
        <v>1.3238749999999999</v>
      </c>
      <c r="CI190" s="84">
        <f t="shared" si="2132"/>
        <v>1.3536249999999996</v>
      </c>
      <c r="CJ190" s="84">
        <f t="shared" si="2132"/>
        <v>1.3536249999999996</v>
      </c>
      <c r="CK190" s="84">
        <f t="shared" si="2132"/>
        <v>1.3536249999999996</v>
      </c>
      <c r="CL190" s="84">
        <f t="shared" si="2132"/>
        <v>1.3536249999999996</v>
      </c>
      <c r="CM190" s="84">
        <f t="shared" si="2132"/>
        <v>1.3536249999999996</v>
      </c>
      <c r="CN190" s="84">
        <f t="shared" si="2132"/>
        <v>1.383375</v>
      </c>
      <c r="CO190" s="84">
        <f t="shared" si="2132"/>
        <v>1.383375</v>
      </c>
      <c r="CP190" s="84">
        <f t="shared" si="2132"/>
        <v>1.383375</v>
      </c>
      <c r="CQ190" s="84">
        <f t="shared" si="2132"/>
        <v>1.383375</v>
      </c>
      <c r="CR190" s="84">
        <f t="shared" si="2132"/>
        <v>1.383375</v>
      </c>
      <c r="CS190" s="84">
        <f t="shared" si="2132"/>
        <v>1.3684999999999998</v>
      </c>
      <c r="CT190" s="84">
        <f t="shared" si="2132"/>
        <v>1.3684999999999998</v>
      </c>
      <c r="CU190" s="84">
        <f t="shared" si="2132"/>
        <v>1.3684999999999998</v>
      </c>
      <c r="CV190" s="84">
        <f t="shared" si="2132"/>
        <v>1.3684999999999998</v>
      </c>
      <c r="CW190" s="84">
        <f t="shared" si="2132"/>
        <v>1.3684999999999998</v>
      </c>
      <c r="CX190" s="84">
        <f t="shared" si="2132"/>
        <v>1.1156250000000001</v>
      </c>
      <c r="CY190" s="84">
        <f t="shared" si="2132"/>
        <v>1.1156250000000001</v>
      </c>
      <c r="CZ190" s="84">
        <f t="shared" si="2132"/>
        <v>1.1156250000000001</v>
      </c>
      <c r="DA190" s="84">
        <f t="shared" si="2132"/>
        <v>1.2048749999999997</v>
      </c>
      <c r="DB190" s="84">
        <f t="shared" si="2132"/>
        <v>1.2048749999999997</v>
      </c>
      <c r="DC190" s="84">
        <f t="shared" si="2132"/>
        <v>1.175125</v>
      </c>
      <c r="DD190" s="84">
        <f t="shared" si="2132"/>
        <v>1.175125</v>
      </c>
      <c r="DE190" s="84">
        <f t="shared" si="2132"/>
        <v>1.175125</v>
      </c>
      <c r="DF190" s="84">
        <f t="shared" si="2132"/>
        <v>1.175125</v>
      </c>
      <c r="DG190" s="84">
        <f t="shared" si="2132"/>
        <v>1.175125</v>
      </c>
      <c r="DH190" s="84">
        <f t="shared" si="2132"/>
        <v>1.145375</v>
      </c>
      <c r="DI190" s="84">
        <f t="shared" si="2132"/>
        <v>1.145375</v>
      </c>
      <c r="DJ190" s="84">
        <f t="shared" si="2132"/>
        <v>1.145375</v>
      </c>
      <c r="DK190" s="84">
        <f t="shared" si="2132"/>
        <v>1.145375</v>
      </c>
      <c r="DL190" s="84">
        <f t="shared" si="2132"/>
        <v>1.145375</v>
      </c>
      <c r="DM190" s="84">
        <f t="shared" si="2132"/>
        <v>1.026375</v>
      </c>
      <c r="DN190" s="84">
        <f t="shared" si="2132"/>
        <v>1.026375</v>
      </c>
      <c r="DO190" s="84">
        <f t="shared" si="2132"/>
        <v>1.026375</v>
      </c>
      <c r="DP190" s="84">
        <f t="shared" si="2132"/>
        <v>1.026375</v>
      </c>
      <c r="DQ190" s="84">
        <f t="shared" si="2132"/>
        <v>1.1949087499999997</v>
      </c>
      <c r="DR190" s="84">
        <f t="shared" si="2132"/>
        <v>1.1056587499999999</v>
      </c>
      <c r="DS190" s="84">
        <f t="shared" si="2132"/>
        <v>1.29073945</v>
      </c>
      <c r="DT190" s="84">
        <f t="shared" si="2132"/>
        <v>1.29073945</v>
      </c>
      <c r="DU190" s="84">
        <f t="shared" si="2132"/>
        <v>1.20148945</v>
      </c>
      <c r="DV190" s="84">
        <f t="shared" si="2132"/>
        <v>1.3687975000000001</v>
      </c>
      <c r="DW190" s="84">
        <f t="shared" si="2132"/>
        <v>1.0564225</v>
      </c>
      <c r="DX190" s="84">
        <f t="shared" si="2132"/>
        <v>1.2415031999999999</v>
      </c>
      <c r="DY190" s="84">
        <f t="shared" si="2132"/>
        <v>1.2415031999999999</v>
      </c>
      <c r="DZ190" s="84">
        <f t="shared" si="2132"/>
        <v>1.2415031999999999</v>
      </c>
      <c r="EA190" s="84">
        <f t="shared" si="2132"/>
        <v>1.2415031999999999</v>
      </c>
      <c r="EB190" s="84">
        <f t="shared" si="2132"/>
        <v>0.92912820000000007</v>
      </c>
      <c r="EC190" s="84">
        <f t="shared" si="2132"/>
        <v>0.92912820000000007</v>
      </c>
      <c r="ED190" s="84">
        <f t="shared" si="2132"/>
        <v>0.92912820000000007</v>
      </c>
      <c r="EE190" s="84">
        <f t="shared" si="2132"/>
        <v>0.92912820000000007</v>
      </c>
      <c r="EF190" s="197">
        <f t="shared" ref="EF190" si="2133">0.5*EF165</f>
        <v>0.92912820000000007</v>
      </c>
      <c r="EG190" s="108"/>
    </row>
    <row r="191" spans="1:137" x14ac:dyDescent="0.3">
      <c r="A191" s="13"/>
      <c r="B191" s="13"/>
      <c r="C191" s="13"/>
      <c r="D191" s="13" t="str">
        <f t="shared" si="2130"/>
        <v>OPlow red</v>
      </c>
      <c r="E191" s="207"/>
      <c r="F191" s="71" t="s">
        <v>213</v>
      </c>
      <c r="G191" s="83">
        <f>0.5*G165</f>
        <v>1.4428749999999999</v>
      </c>
      <c r="H191" s="84">
        <f t="shared" ref="H191:BS191" si="2134">0.5*H165</f>
        <v>1.4428749999999999</v>
      </c>
      <c r="I191" s="84">
        <f t="shared" si="2134"/>
        <v>1.4428749999999999</v>
      </c>
      <c r="J191" s="84">
        <f t="shared" si="2134"/>
        <v>1.4428749999999999</v>
      </c>
      <c r="K191" s="84">
        <f t="shared" si="2134"/>
        <v>1.4428749999999999</v>
      </c>
      <c r="L191" s="84">
        <f t="shared" si="2134"/>
        <v>1.7849999999999997</v>
      </c>
      <c r="M191" s="84">
        <f t="shared" si="2134"/>
        <v>1.7849999999999997</v>
      </c>
      <c r="N191" s="84">
        <f t="shared" si="2134"/>
        <v>1.7849999999999997</v>
      </c>
      <c r="O191" s="84">
        <f t="shared" si="2134"/>
        <v>1.3684999999999998</v>
      </c>
      <c r="P191" s="84">
        <f t="shared" si="2134"/>
        <v>1.3684999999999998</v>
      </c>
      <c r="Q191" s="84">
        <f t="shared" si="2134"/>
        <v>1.3536249999999996</v>
      </c>
      <c r="R191" s="84">
        <f t="shared" si="2134"/>
        <v>1.3536249999999996</v>
      </c>
      <c r="S191" s="84">
        <f t="shared" si="2134"/>
        <v>1.3536249999999996</v>
      </c>
      <c r="T191" s="84">
        <f t="shared" si="2134"/>
        <v>1.3536249999999996</v>
      </c>
      <c r="U191" s="84">
        <f t="shared" si="2134"/>
        <v>1.3536249999999996</v>
      </c>
      <c r="V191" s="84">
        <f t="shared" si="2134"/>
        <v>1.3684999999999998</v>
      </c>
      <c r="W191" s="84">
        <f t="shared" si="2134"/>
        <v>1.3684999999999998</v>
      </c>
      <c r="X191" s="84">
        <f t="shared" si="2134"/>
        <v>1.3684999999999998</v>
      </c>
      <c r="Y191" s="84">
        <f t="shared" si="2134"/>
        <v>1.3684999999999998</v>
      </c>
      <c r="Z191" s="84">
        <f t="shared" si="2134"/>
        <v>1.3684999999999998</v>
      </c>
      <c r="AA191" s="84">
        <f t="shared" si="2134"/>
        <v>1.3387499999999999</v>
      </c>
      <c r="AB191" s="84">
        <f t="shared" si="2134"/>
        <v>1.3387499999999999</v>
      </c>
      <c r="AC191" s="84">
        <f t="shared" si="2134"/>
        <v>1.3387499999999999</v>
      </c>
      <c r="AD191" s="84">
        <f t="shared" si="2134"/>
        <v>1.3387499999999999</v>
      </c>
      <c r="AE191" s="84">
        <f t="shared" si="2134"/>
        <v>1.3387499999999999</v>
      </c>
      <c r="AF191" s="84">
        <f t="shared" si="2134"/>
        <v>1.2941249999999997</v>
      </c>
      <c r="AG191" s="84">
        <f t="shared" si="2134"/>
        <v>1.2941249999999997</v>
      </c>
      <c r="AH191" s="84">
        <f t="shared" si="2134"/>
        <v>1.2941249999999997</v>
      </c>
      <c r="AI191" s="84">
        <f t="shared" si="2134"/>
        <v>1.2941249999999997</v>
      </c>
      <c r="AJ191" s="84">
        <f t="shared" si="2134"/>
        <v>1.2941249999999997</v>
      </c>
      <c r="AK191" s="84">
        <f t="shared" si="2134"/>
        <v>1.3684999999999998</v>
      </c>
      <c r="AL191" s="84">
        <f t="shared" si="2134"/>
        <v>1.3684999999999998</v>
      </c>
      <c r="AM191" s="84">
        <f t="shared" si="2134"/>
        <v>1.3684999999999998</v>
      </c>
      <c r="AN191" s="84">
        <f t="shared" si="2134"/>
        <v>1.3684999999999998</v>
      </c>
      <c r="AO191" s="84">
        <f t="shared" si="2134"/>
        <v>1.3684999999999998</v>
      </c>
      <c r="AP191" s="84">
        <f t="shared" si="2134"/>
        <v>1.3536249999999996</v>
      </c>
      <c r="AQ191" s="84">
        <f t="shared" si="2134"/>
        <v>1.3536249999999996</v>
      </c>
      <c r="AR191" s="84">
        <f t="shared" si="2134"/>
        <v>1.3536249999999996</v>
      </c>
      <c r="AS191" s="84">
        <f t="shared" si="2134"/>
        <v>1.3536249999999996</v>
      </c>
      <c r="AT191" s="84">
        <f t="shared" si="2134"/>
        <v>1.3536249999999996</v>
      </c>
      <c r="AU191" s="84">
        <f t="shared" si="2134"/>
        <v>1.4577499999999999</v>
      </c>
      <c r="AV191" s="84">
        <f t="shared" si="2134"/>
        <v>1.4577499999999999</v>
      </c>
      <c r="AW191" s="84">
        <f t="shared" si="2134"/>
        <v>1.4577499999999999</v>
      </c>
      <c r="AX191" s="84">
        <f t="shared" si="2134"/>
        <v>1.4577499999999999</v>
      </c>
      <c r="AY191" s="84">
        <f t="shared" si="2134"/>
        <v>1.4577499999999999</v>
      </c>
      <c r="AZ191" s="84">
        <f t="shared" si="2134"/>
        <v>1.5916249999999998</v>
      </c>
      <c r="BA191" s="84">
        <f t="shared" si="2134"/>
        <v>1.5916249999999998</v>
      </c>
      <c r="BB191" s="84">
        <f t="shared" si="2134"/>
        <v>1.5916249999999998</v>
      </c>
      <c r="BC191" s="84">
        <f t="shared" si="2134"/>
        <v>1.5916249999999998</v>
      </c>
      <c r="BD191" s="84">
        <f t="shared" si="2134"/>
        <v>1.5916249999999998</v>
      </c>
      <c r="BE191" s="84">
        <f t="shared" si="2134"/>
        <v>1.5172499999999998</v>
      </c>
      <c r="BF191" s="84">
        <f t="shared" si="2134"/>
        <v>1.5172499999999998</v>
      </c>
      <c r="BG191" s="84">
        <f t="shared" si="2134"/>
        <v>1.5172499999999998</v>
      </c>
      <c r="BH191" s="84">
        <f t="shared" si="2134"/>
        <v>1.5172499999999998</v>
      </c>
      <c r="BI191" s="84">
        <f t="shared" si="2134"/>
        <v>1.5172499999999998</v>
      </c>
      <c r="BJ191" s="84">
        <f t="shared" si="2134"/>
        <v>1.4874999999999998</v>
      </c>
      <c r="BK191" s="84">
        <f t="shared" si="2134"/>
        <v>1.4874999999999998</v>
      </c>
      <c r="BL191" s="84">
        <f t="shared" si="2134"/>
        <v>1.4874999999999998</v>
      </c>
      <c r="BM191" s="84">
        <f t="shared" si="2134"/>
        <v>1.4874999999999998</v>
      </c>
      <c r="BN191" s="84">
        <f t="shared" si="2134"/>
        <v>1.4874999999999998</v>
      </c>
      <c r="BO191" s="84">
        <f t="shared" si="2134"/>
        <v>1.383375</v>
      </c>
      <c r="BP191" s="84">
        <f t="shared" si="2134"/>
        <v>1.383375</v>
      </c>
      <c r="BQ191" s="84">
        <f t="shared" si="2134"/>
        <v>1.383375</v>
      </c>
      <c r="BR191" s="84">
        <f t="shared" si="2134"/>
        <v>1.383375</v>
      </c>
      <c r="BS191" s="84">
        <f t="shared" si="2134"/>
        <v>1.383375</v>
      </c>
      <c r="BT191" s="84">
        <f t="shared" ref="BT191:EE191" si="2135">0.5*BT165</f>
        <v>1.2643749999999998</v>
      </c>
      <c r="BU191" s="84">
        <f t="shared" si="2135"/>
        <v>1.2643749999999998</v>
      </c>
      <c r="BV191" s="84">
        <f t="shared" si="2135"/>
        <v>1.2643749999999998</v>
      </c>
      <c r="BW191" s="84">
        <f t="shared" si="2135"/>
        <v>1.2643749999999998</v>
      </c>
      <c r="BX191" s="84">
        <f t="shared" si="2135"/>
        <v>1.2643749999999998</v>
      </c>
      <c r="BY191" s="84">
        <f t="shared" si="2135"/>
        <v>1.2792499999999998</v>
      </c>
      <c r="BZ191" s="84">
        <f t="shared" si="2135"/>
        <v>1.2792499999999998</v>
      </c>
      <c r="CA191" s="84">
        <f t="shared" si="2135"/>
        <v>1.2792499999999998</v>
      </c>
      <c r="CB191" s="84">
        <f t="shared" si="2135"/>
        <v>1.2792499999999998</v>
      </c>
      <c r="CC191" s="84">
        <f t="shared" si="2135"/>
        <v>1.2792499999999998</v>
      </c>
      <c r="CD191" s="84">
        <f t="shared" si="2135"/>
        <v>1.3238749999999999</v>
      </c>
      <c r="CE191" s="84">
        <f t="shared" si="2135"/>
        <v>1.3238749999999999</v>
      </c>
      <c r="CF191" s="84">
        <f t="shared" si="2135"/>
        <v>1.3238749999999999</v>
      </c>
      <c r="CG191" s="84">
        <f t="shared" si="2135"/>
        <v>1.3238749999999999</v>
      </c>
      <c r="CH191" s="84">
        <f t="shared" si="2135"/>
        <v>1.3238749999999999</v>
      </c>
      <c r="CI191" s="84">
        <f t="shared" si="2135"/>
        <v>1.3536249999999996</v>
      </c>
      <c r="CJ191" s="84">
        <f t="shared" si="2135"/>
        <v>1.3536249999999996</v>
      </c>
      <c r="CK191" s="84">
        <f t="shared" si="2135"/>
        <v>1.3536249999999996</v>
      </c>
      <c r="CL191" s="84">
        <f t="shared" si="2135"/>
        <v>1.3536249999999996</v>
      </c>
      <c r="CM191" s="84">
        <f t="shared" si="2135"/>
        <v>1.3536249999999996</v>
      </c>
      <c r="CN191" s="84">
        <f t="shared" si="2135"/>
        <v>1.383375</v>
      </c>
      <c r="CO191" s="84">
        <f t="shared" si="2135"/>
        <v>1.383375</v>
      </c>
      <c r="CP191" s="84">
        <f t="shared" si="2135"/>
        <v>1.383375</v>
      </c>
      <c r="CQ191" s="84">
        <f t="shared" si="2135"/>
        <v>1.383375</v>
      </c>
      <c r="CR191" s="84">
        <f t="shared" si="2135"/>
        <v>1.383375</v>
      </c>
      <c r="CS191" s="84">
        <f t="shared" si="2135"/>
        <v>1.3684999999999998</v>
      </c>
      <c r="CT191" s="84">
        <f t="shared" si="2135"/>
        <v>1.3684999999999998</v>
      </c>
      <c r="CU191" s="84">
        <f t="shared" si="2135"/>
        <v>1.3684999999999998</v>
      </c>
      <c r="CV191" s="84">
        <f t="shared" si="2135"/>
        <v>1.3684999999999998</v>
      </c>
      <c r="CW191" s="84">
        <f t="shared" si="2135"/>
        <v>1.3684999999999998</v>
      </c>
      <c r="CX191" s="84">
        <f t="shared" si="2135"/>
        <v>1.1156250000000001</v>
      </c>
      <c r="CY191" s="84">
        <f t="shared" si="2135"/>
        <v>1.1156250000000001</v>
      </c>
      <c r="CZ191" s="84">
        <f t="shared" si="2135"/>
        <v>1.1156250000000001</v>
      </c>
      <c r="DA191" s="84">
        <f t="shared" si="2135"/>
        <v>1.2048749999999997</v>
      </c>
      <c r="DB191" s="84">
        <f t="shared" si="2135"/>
        <v>1.2048749999999997</v>
      </c>
      <c r="DC191" s="84">
        <f t="shared" si="2135"/>
        <v>1.175125</v>
      </c>
      <c r="DD191" s="84">
        <f t="shared" si="2135"/>
        <v>1.175125</v>
      </c>
      <c r="DE191" s="84">
        <f t="shared" si="2135"/>
        <v>1.175125</v>
      </c>
      <c r="DF191" s="84">
        <f t="shared" si="2135"/>
        <v>1.175125</v>
      </c>
      <c r="DG191" s="84">
        <f t="shared" si="2135"/>
        <v>1.175125</v>
      </c>
      <c r="DH191" s="84">
        <f t="shared" si="2135"/>
        <v>1.145375</v>
      </c>
      <c r="DI191" s="84">
        <f t="shared" si="2135"/>
        <v>1.145375</v>
      </c>
      <c r="DJ191" s="84">
        <f t="shared" si="2135"/>
        <v>1.145375</v>
      </c>
      <c r="DK191" s="84">
        <f t="shared" si="2135"/>
        <v>1.145375</v>
      </c>
      <c r="DL191" s="84">
        <f t="shared" si="2135"/>
        <v>1.145375</v>
      </c>
      <c r="DM191" s="84">
        <f t="shared" si="2135"/>
        <v>1.026375</v>
      </c>
      <c r="DN191" s="84">
        <f t="shared" si="2135"/>
        <v>1.026375</v>
      </c>
      <c r="DO191" s="84">
        <f t="shared" si="2135"/>
        <v>1.026375</v>
      </c>
      <c r="DP191" s="84">
        <f t="shared" si="2135"/>
        <v>1.026375</v>
      </c>
      <c r="DQ191" s="84">
        <f t="shared" si="2135"/>
        <v>1.1949087499999997</v>
      </c>
      <c r="DR191" s="84">
        <f t="shared" si="2135"/>
        <v>1.1056587499999999</v>
      </c>
      <c r="DS191" s="84">
        <f t="shared" si="2135"/>
        <v>1.29073945</v>
      </c>
      <c r="DT191" s="84">
        <f t="shared" si="2135"/>
        <v>1.29073945</v>
      </c>
      <c r="DU191" s="84">
        <f t="shared" si="2135"/>
        <v>1.20148945</v>
      </c>
      <c r="DV191" s="84">
        <f t="shared" si="2135"/>
        <v>1.3687975000000001</v>
      </c>
      <c r="DW191" s="84">
        <f t="shared" si="2135"/>
        <v>1.0564225</v>
      </c>
      <c r="DX191" s="84">
        <f t="shared" si="2135"/>
        <v>1.2415031999999999</v>
      </c>
      <c r="DY191" s="84">
        <f t="shared" si="2135"/>
        <v>1.2415031999999999</v>
      </c>
      <c r="DZ191" s="84">
        <f t="shared" si="2135"/>
        <v>1.2415031999999999</v>
      </c>
      <c r="EA191" s="84">
        <f t="shared" si="2135"/>
        <v>1.2415031999999999</v>
      </c>
      <c r="EB191" s="84">
        <f t="shared" si="2135"/>
        <v>0.92912820000000007</v>
      </c>
      <c r="EC191" s="84">
        <f t="shared" si="2135"/>
        <v>0.92912820000000007</v>
      </c>
      <c r="ED191" s="84">
        <f t="shared" si="2135"/>
        <v>0.92912820000000007</v>
      </c>
      <c r="EE191" s="84">
        <f t="shared" si="2135"/>
        <v>0.92912820000000007</v>
      </c>
      <c r="EF191" s="197">
        <f t="shared" ref="EF191" si="2136">0.5*EF165</f>
        <v>0.92912820000000007</v>
      </c>
      <c r="EG191" s="108"/>
    </row>
    <row r="192" spans="1:137" x14ac:dyDescent="0.3">
      <c r="A192" s="13"/>
      <c r="B192" s="13"/>
      <c r="C192" s="13"/>
      <c r="D192" s="13" t="str">
        <f t="shared" si="2130"/>
        <v>OPlow yellow</v>
      </c>
      <c r="E192" s="207"/>
      <c r="F192" s="71" t="s">
        <v>214</v>
      </c>
      <c r="G192" s="83">
        <f>G185</f>
        <v>2.8857499999999998</v>
      </c>
      <c r="H192" s="84">
        <f t="shared" ref="H192:BS192" si="2137">H185</f>
        <v>2.8857499999999998</v>
      </c>
      <c r="I192" s="84">
        <f t="shared" si="2137"/>
        <v>2.8857499999999998</v>
      </c>
      <c r="J192" s="84">
        <f t="shared" si="2137"/>
        <v>2.8857499999999998</v>
      </c>
      <c r="K192" s="84">
        <f t="shared" si="2137"/>
        <v>2.8857499999999998</v>
      </c>
      <c r="L192" s="84">
        <f t="shared" si="2137"/>
        <v>3.5699999999999994</v>
      </c>
      <c r="M192" s="84">
        <f t="shared" si="2137"/>
        <v>3.5699999999999994</v>
      </c>
      <c r="N192" s="84">
        <f t="shared" si="2137"/>
        <v>3.5699999999999994</v>
      </c>
      <c r="O192" s="84">
        <f t="shared" si="2137"/>
        <v>2.7369999999999997</v>
      </c>
      <c r="P192" s="84">
        <f t="shared" si="2137"/>
        <v>2.7369999999999997</v>
      </c>
      <c r="Q192" s="84">
        <f t="shared" si="2137"/>
        <v>2.7072499999999993</v>
      </c>
      <c r="R192" s="84">
        <f t="shared" si="2137"/>
        <v>2.7072499999999993</v>
      </c>
      <c r="S192" s="84">
        <f t="shared" si="2137"/>
        <v>2.7072499999999993</v>
      </c>
      <c r="T192" s="84">
        <f t="shared" si="2137"/>
        <v>2.7072499999999993</v>
      </c>
      <c r="U192" s="84">
        <f t="shared" si="2137"/>
        <v>2.7072499999999993</v>
      </c>
      <c r="V192" s="84">
        <f t="shared" si="2137"/>
        <v>2.7369999999999997</v>
      </c>
      <c r="W192" s="84">
        <f t="shared" si="2137"/>
        <v>2.7369999999999997</v>
      </c>
      <c r="X192" s="84">
        <f t="shared" si="2137"/>
        <v>2.7369999999999997</v>
      </c>
      <c r="Y192" s="84">
        <f t="shared" si="2137"/>
        <v>2.7369999999999997</v>
      </c>
      <c r="Z192" s="84">
        <f t="shared" si="2137"/>
        <v>2.7369999999999997</v>
      </c>
      <c r="AA192" s="84">
        <f t="shared" si="2137"/>
        <v>2.6774999999999998</v>
      </c>
      <c r="AB192" s="84">
        <f t="shared" si="2137"/>
        <v>2.6774999999999998</v>
      </c>
      <c r="AC192" s="84">
        <f t="shared" si="2137"/>
        <v>2.6774999999999998</v>
      </c>
      <c r="AD192" s="84">
        <f t="shared" si="2137"/>
        <v>2.6774999999999998</v>
      </c>
      <c r="AE192" s="84">
        <f t="shared" si="2137"/>
        <v>2.6774999999999998</v>
      </c>
      <c r="AF192" s="84">
        <f t="shared" si="2137"/>
        <v>2.5882499999999995</v>
      </c>
      <c r="AG192" s="84">
        <f t="shared" si="2137"/>
        <v>2.5882499999999995</v>
      </c>
      <c r="AH192" s="84">
        <f t="shared" si="2137"/>
        <v>2.5882499999999995</v>
      </c>
      <c r="AI192" s="84">
        <f t="shared" si="2137"/>
        <v>2.5882499999999995</v>
      </c>
      <c r="AJ192" s="84">
        <f t="shared" si="2137"/>
        <v>2.5882499999999995</v>
      </c>
      <c r="AK192" s="84">
        <f t="shared" si="2137"/>
        <v>2.7369999999999997</v>
      </c>
      <c r="AL192" s="84">
        <f t="shared" si="2137"/>
        <v>2.7369999999999997</v>
      </c>
      <c r="AM192" s="84">
        <f t="shared" si="2137"/>
        <v>2.7369999999999997</v>
      </c>
      <c r="AN192" s="84">
        <f t="shared" si="2137"/>
        <v>2.7369999999999997</v>
      </c>
      <c r="AO192" s="84">
        <f t="shared" si="2137"/>
        <v>2.7369999999999997</v>
      </c>
      <c r="AP192" s="84">
        <f t="shared" si="2137"/>
        <v>2.7072499999999993</v>
      </c>
      <c r="AQ192" s="84">
        <f t="shared" si="2137"/>
        <v>2.7072499999999993</v>
      </c>
      <c r="AR192" s="84">
        <f t="shared" si="2137"/>
        <v>2.7072499999999993</v>
      </c>
      <c r="AS192" s="84">
        <f t="shared" si="2137"/>
        <v>2.7072499999999993</v>
      </c>
      <c r="AT192" s="84">
        <f t="shared" si="2137"/>
        <v>2.7072499999999993</v>
      </c>
      <c r="AU192" s="84">
        <f t="shared" si="2137"/>
        <v>2.9154999999999998</v>
      </c>
      <c r="AV192" s="84">
        <f t="shared" si="2137"/>
        <v>2.9154999999999998</v>
      </c>
      <c r="AW192" s="84">
        <f t="shared" si="2137"/>
        <v>2.9154999999999998</v>
      </c>
      <c r="AX192" s="84">
        <f t="shared" si="2137"/>
        <v>2.9154999999999998</v>
      </c>
      <c r="AY192" s="84">
        <f t="shared" si="2137"/>
        <v>2.9154999999999998</v>
      </c>
      <c r="AZ192" s="84">
        <f t="shared" si="2137"/>
        <v>3.1832499999999997</v>
      </c>
      <c r="BA192" s="84">
        <f t="shared" si="2137"/>
        <v>3.1832499999999997</v>
      </c>
      <c r="BB192" s="84">
        <f t="shared" si="2137"/>
        <v>3.1832499999999997</v>
      </c>
      <c r="BC192" s="84">
        <f t="shared" si="2137"/>
        <v>3.1832499999999997</v>
      </c>
      <c r="BD192" s="84">
        <f t="shared" si="2137"/>
        <v>3.1832499999999997</v>
      </c>
      <c r="BE192" s="84">
        <f t="shared" si="2137"/>
        <v>3.0344999999999995</v>
      </c>
      <c r="BF192" s="84">
        <f t="shared" si="2137"/>
        <v>3.0344999999999995</v>
      </c>
      <c r="BG192" s="84">
        <f t="shared" si="2137"/>
        <v>3.0344999999999995</v>
      </c>
      <c r="BH192" s="84">
        <f t="shared" si="2137"/>
        <v>3.0344999999999995</v>
      </c>
      <c r="BI192" s="84">
        <f t="shared" si="2137"/>
        <v>3.0344999999999995</v>
      </c>
      <c r="BJ192" s="84">
        <f t="shared" si="2137"/>
        <v>2.9749999999999996</v>
      </c>
      <c r="BK192" s="84">
        <f t="shared" si="2137"/>
        <v>2.9749999999999996</v>
      </c>
      <c r="BL192" s="84">
        <f t="shared" si="2137"/>
        <v>2.9749999999999996</v>
      </c>
      <c r="BM192" s="84">
        <f t="shared" si="2137"/>
        <v>2.9749999999999996</v>
      </c>
      <c r="BN192" s="84">
        <f t="shared" si="2137"/>
        <v>2.9749999999999996</v>
      </c>
      <c r="BO192" s="84">
        <f t="shared" si="2137"/>
        <v>2.76675</v>
      </c>
      <c r="BP192" s="84">
        <f t="shared" si="2137"/>
        <v>2.76675</v>
      </c>
      <c r="BQ192" s="84">
        <f t="shared" si="2137"/>
        <v>2.76675</v>
      </c>
      <c r="BR192" s="84">
        <f t="shared" si="2137"/>
        <v>2.76675</v>
      </c>
      <c r="BS192" s="84">
        <f t="shared" si="2137"/>
        <v>2.76675</v>
      </c>
      <c r="BT192" s="84">
        <f t="shared" ref="BT192:EE192" si="2138">BT185</f>
        <v>2.5287499999999996</v>
      </c>
      <c r="BU192" s="84">
        <f t="shared" si="2138"/>
        <v>2.5287499999999996</v>
      </c>
      <c r="BV192" s="84">
        <f t="shared" si="2138"/>
        <v>2.5287499999999996</v>
      </c>
      <c r="BW192" s="84">
        <f t="shared" si="2138"/>
        <v>2.5287499999999996</v>
      </c>
      <c r="BX192" s="84">
        <f t="shared" si="2138"/>
        <v>2.5287499999999996</v>
      </c>
      <c r="BY192" s="84">
        <f t="shared" si="2138"/>
        <v>2.5584999999999996</v>
      </c>
      <c r="BZ192" s="84">
        <f t="shared" si="2138"/>
        <v>2.5584999999999996</v>
      </c>
      <c r="CA192" s="84">
        <f t="shared" si="2138"/>
        <v>2.5584999999999996</v>
      </c>
      <c r="CB192" s="84">
        <f t="shared" si="2138"/>
        <v>2.5584999999999996</v>
      </c>
      <c r="CC192" s="84">
        <f t="shared" si="2138"/>
        <v>2.5584999999999996</v>
      </c>
      <c r="CD192" s="84">
        <f t="shared" si="2138"/>
        <v>2.6477499999999998</v>
      </c>
      <c r="CE192" s="84">
        <f t="shared" si="2138"/>
        <v>2.6477499999999998</v>
      </c>
      <c r="CF192" s="84">
        <f t="shared" si="2138"/>
        <v>2.6477499999999998</v>
      </c>
      <c r="CG192" s="84">
        <f t="shared" si="2138"/>
        <v>2.6477499999999998</v>
      </c>
      <c r="CH192" s="84">
        <f t="shared" si="2138"/>
        <v>2.6477499999999998</v>
      </c>
      <c r="CI192" s="84">
        <f t="shared" si="2138"/>
        <v>2.7072499999999993</v>
      </c>
      <c r="CJ192" s="84">
        <f t="shared" si="2138"/>
        <v>2.7072499999999993</v>
      </c>
      <c r="CK192" s="84">
        <f t="shared" si="2138"/>
        <v>2.7072499999999993</v>
      </c>
      <c r="CL192" s="84">
        <f t="shared" si="2138"/>
        <v>2.7072499999999993</v>
      </c>
      <c r="CM192" s="84">
        <f t="shared" si="2138"/>
        <v>2.7072499999999993</v>
      </c>
      <c r="CN192" s="84">
        <f t="shared" si="2138"/>
        <v>2.76675</v>
      </c>
      <c r="CO192" s="84">
        <f t="shared" si="2138"/>
        <v>2.76675</v>
      </c>
      <c r="CP192" s="84">
        <f t="shared" si="2138"/>
        <v>2.76675</v>
      </c>
      <c r="CQ192" s="84">
        <f t="shared" si="2138"/>
        <v>2.76675</v>
      </c>
      <c r="CR192" s="84">
        <f t="shared" si="2138"/>
        <v>2.76675</v>
      </c>
      <c r="CS192" s="84">
        <f t="shared" si="2138"/>
        <v>2.7369999999999997</v>
      </c>
      <c r="CT192" s="84">
        <f t="shared" si="2138"/>
        <v>2.7369999999999997</v>
      </c>
      <c r="CU192" s="84">
        <f t="shared" si="2138"/>
        <v>2.7369999999999997</v>
      </c>
      <c r="CV192" s="84">
        <f t="shared" si="2138"/>
        <v>2.7369999999999997</v>
      </c>
      <c r="CW192" s="84">
        <f t="shared" si="2138"/>
        <v>2.7369999999999997</v>
      </c>
      <c r="CX192" s="84">
        <f t="shared" si="2138"/>
        <v>2.2312500000000002</v>
      </c>
      <c r="CY192" s="84">
        <f t="shared" si="2138"/>
        <v>2.2312500000000002</v>
      </c>
      <c r="CZ192" s="84">
        <f t="shared" si="2138"/>
        <v>2.2312500000000002</v>
      </c>
      <c r="DA192" s="84">
        <f t="shared" si="2138"/>
        <v>2.4097499999999994</v>
      </c>
      <c r="DB192" s="84">
        <f t="shared" si="2138"/>
        <v>2.4097499999999994</v>
      </c>
      <c r="DC192" s="84">
        <f t="shared" si="2138"/>
        <v>2.35025</v>
      </c>
      <c r="DD192" s="84">
        <f t="shared" si="2138"/>
        <v>2.35025</v>
      </c>
      <c r="DE192" s="84">
        <f t="shared" si="2138"/>
        <v>2.35025</v>
      </c>
      <c r="DF192" s="84">
        <f t="shared" si="2138"/>
        <v>2.35025</v>
      </c>
      <c r="DG192" s="84">
        <f t="shared" si="2138"/>
        <v>2.35025</v>
      </c>
      <c r="DH192" s="84">
        <f t="shared" si="2138"/>
        <v>2.2907500000000001</v>
      </c>
      <c r="DI192" s="84">
        <f t="shared" si="2138"/>
        <v>2.2907500000000001</v>
      </c>
      <c r="DJ192" s="84">
        <f t="shared" si="2138"/>
        <v>2.2907500000000001</v>
      </c>
      <c r="DK192" s="84">
        <f t="shared" si="2138"/>
        <v>2.2907500000000001</v>
      </c>
      <c r="DL192" s="84">
        <f t="shared" si="2138"/>
        <v>2.2907500000000001</v>
      </c>
      <c r="DM192" s="84">
        <f t="shared" si="2138"/>
        <v>2.0527500000000001</v>
      </c>
      <c r="DN192" s="84">
        <f t="shared" si="2138"/>
        <v>2.0527500000000001</v>
      </c>
      <c r="DO192" s="84">
        <f t="shared" si="2138"/>
        <v>2.0527500000000001</v>
      </c>
      <c r="DP192" s="84">
        <f t="shared" si="2138"/>
        <v>2.0527500000000001</v>
      </c>
      <c r="DQ192" s="84">
        <f t="shared" si="2138"/>
        <v>2.3898174999999995</v>
      </c>
      <c r="DR192" s="84">
        <f t="shared" si="2138"/>
        <v>2.2113174999999998</v>
      </c>
      <c r="DS192" s="84">
        <f t="shared" si="2138"/>
        <v>2.5814789</v>
      </c>
      <c r="DT192" s="84">
        <f t="shared" si="2138"/>
        <v>2.5814789</v>
      </c>
      <c r="DU192" s="84">
        <f t="shared" si="2138"/>
        <v>2.4029788999999999</v>
      </c>
      <c r="DV192" s="84">
        <f t="shared" si="2138"/>
        <v>2.7375950000000002</v>
      </c>
      <c r="DW192" s="84">
        <f t="shared" si="2138"/>
        <v>2.1128450000000001</v>
      </c>
      <c r="DX192" s="84">
        <f t="shared" si="2138"/>
        <v>2.4830063999999998</v>
      </c>
      <c r="DY192" s="84">
        <f t="shared" si="2138"/>
        <v>2.4830063999999998</v>
      </c>
      <c r="DZ192" s="84">
        <f t="shared" si="2138"/>
        <v>2.4830063999999998</v>
      </c>
      <c r="EA192" s="84">
        <f t="shared" si="2138"/>
        <v>2.4830063999999998</v>
      </c>
      <c r="EB192" s="84">
        <f t="shared" si="2138"/>
        <v>1.8582564000000001</v>
      </c>
      <c r="EC192" s="84">
        <f t="shared" si="2138"/>
        <v>1.8582564000000001</v>
      </c>
      <c r="ED192" s="84">
        <f t="shared" si="2138"/>
        <v>1.8582564000000001</v>
      </c>
      <c r="EE192" s="84">
        <f t="shared" si="2138"/>
        <v>1.8582564000000001</v>
      </c>
      <c r="EF192" s="197">
        <f t="shared" ref="EF192" si="2139">EF185</f>
        <v>1.8582564000000001</v>
      </c>
      <c r="EG192" s="108"/>
    </row>
    <row r="193" spans="1:137" x14ac:dyDescent="0.3">
      <c r="A193" s="13"/>
      <c r="B193" s="13"/>
      <c r="C193" s="13"/>
      <c r="D193" s="13" t="str">
        <f t="shared" si="2130"/>
        <v>OPgreen</v>
      </c>
      <c r="E193" s="207"/>
      <c r="F193" s="71" t="s">
        <v>215</v>
      </c>
      <c r="G193" s="83">
        <f>G192+G191</f>
        <v>4.3286249999999997</v>
      </c>
      <c r="H193" s="84">
        <f t="shared" ref="H193:BS193" si="2140">H192+H191</f>
        <v>4.3286249999999997</v>
      </c>
      <c r="I193" s="84">
        <f t="shared" si="2140"/>
        <v>4.3286249999999997</v>
      </c>
      <c r="J193" s="84">
        <f t="shared" si="2140"/>
        <v>4.3286249999999997</v>
      </c>
      <c r="K193" s="84">
        <f t="shared" si="2140"/>
        <v>4.3286249999999997</v>
      </c>
      <c r="L193" s="84">
        <f t="shared" si="2140"/>
        <v>5.3549999999999986</v>
      </c>
      <c r="M193" s="84">
        <f t="shared" si="2140"/>
        <v>5.3549999999999986</v>
      </c>
      <c r="N193" s="84">
        <f t="shared" si="2140"/>
        <v>5.3549999999999986</v>
      </c>
      <c r="O193" s="84">
        <f t="shared" si="2140"/>
        <v>4.1054999999999993</v>
      </c>
      <c r="P193" s="84">
        <f t="shared" si="2140"/>
        <v>4.1054999999999993</v>
      </c>
      <c r="Q193" s="84">
        <f t="shared" si="2140"/>
        <v>4.0608749999999993</v>
      </c>
      <c r="R193" s="84">
        <f t="shared" si="2140"/>
        <v>4.0608749999999993</v>
      </c>
      <c r="S193" s="84">
        <f t="shared" si="2140"/>
        <v>4.0608749999999993</v>
      </c>
      <c r="T193" s="84">
        <f t="shared" si="2140"/>
        <v>4.0608749999999993</v>
      </c>
      <c r="U193" s="84">
        <f t="shared" si="2140"/>
        <v>4.0608749999999993</v>
      </c>
      <c r="V193" s="84">
        <f t="shared" si="2140"/>
        <v>4.1054999999999993</v>
      </c>
      <c r="W193" s="84">
        <f t="shared" si="2140"/>
        <v>4.1054999999999993</v>
      </c>
      <c r="X193" s="84">
        <f t="shared" si="2140"/>
        <v>4.1054999999999993</v>
      </c>
      <c r="Y193" s="84">
        <f t="shared" si="2140"/>
        <v>4.1054999999999993</v>
      </c>
      <c r="Z193" s="84">
        <f t="shared" si="2140"/>
        <v>4.1054999999999993</v>
      </c>
      <c r="AA193" s="84">
        <f t="shared" si="2140"/>
        <v>4.0162499999999994</v>
      </c>
      <c r="AB193" s="84">
        <f t="shared" si="2140"/>
        <v>4.0162499999999994</v>
      </c>
      <c r="AC193" s="84">
        <f t="shared" si="2140"/>
        <v>4.0162499999999994</v>
      </c>
      <c r="AD193" s="84">
        <f t="shared" si="2140"/>
        <v>4.0162499999999994</v>
      </c>
      <c r="AE193" s="84">
        <f t="shared" si="2140"/>
        <v>4.0162499999999994</v>
      </c>
      <c r="AF193" s="84">
        <f t="shared" si="2140"/>
        <v>3.8823749999999992</v>
      </c>
      <c r="AG193" s="84">
        <f t="shared" si="2140"/>
        <v>3.8823749999999992</v>
      </c>
      <c r="AH193" s="84">
        <f t="shared" si="2140"/>
        <v>3.8823749999999992</v>
      </c>
      <c r="AI193" s="84">
        <f t="shared" si="2140"/>
        <v>3.8823749999999992</v>
      </c>
      <c r="AJ193" s="84">
        <f t="shared" si="2140"/>
        <v>3.8823749999999992</v>
      </c>
      <c r="AK193" s="84">
        <f t="shared" si="2140"/>
        <v>4.1054999999999993</v>
      </c>
      <c r="AL193" s="84">
        <f t="shared" si="2140"/>
        <v>4.1054999999999993</v>
      </c>
      <c r="AM193" s="84">
        <f t="shared" si="2140"/>
        <v>4.1054999999999993</v>
      </c>
      <c r="AN193" s="84">
        <f t="shared" si="2140"/>
        <v>4.1054999999999993</v>
      </c>
      <c r="AO193" s="84">
        <f t="shared" si="2140"/>
        <v>4.1054999999999993</v>
      </c>
      <c r="AP193" s="84">
        <f t="shared" si="2140"/>
        <v>4.0608749999999993</v>
      </c>
      <c r="AQ193" s="84">
        <f t="shared" si="2140"/>
        <v>4.0608749999999993</v>
      </c>
      <c r="AR193" s="84">
        <f t="shared" si="2140"/>
        <v>4.0608749999999993</v>
      </c>
      <c r="AS193" s="84">
        <f t="shared" si="2140"/>
        <v>4.0608749999999993</v>
      </c>
      <c r="AT193" s="84">
        <f t="shared" si="2140"/>
        <v>4.0608749999999993</v>
      </c>
      <c r="AU193" s="84">
        <f t="shared" si="2140"/>
        <v>4.3732499999999996</v>
      </c>
      <c r="AV193" s="84">
        <f t="shared" si="2140"/>
        <v>4.3732499999999996</v>
      </c>
      <c r="AW193" s="84">
        <f t="shared" si="2140"/>
        <v>4.3732499999999996</v>
      </c>
      <c r="AX193" s="84">
        <f t="shared" si="2140"/>
        <v>4.3732499999999996</v>
      </c>
      <c r="AY193" s="84">
        <f t="shared" si="2140"/>
        <v>4.3732499999999996</v>
      </c>
      <c r="AZ193" s="84">
        <f t="shared" si="2140"/>
        <v>4.7748749999999998</v>
      </c>
      <c r="BA193" s="84">
        <f t="shared" si="2140"/>
        <v>4.7748749999999998</v>
      </c>
      <c r="BB193" s="84">
        <f t="shared" si="2140"/>
        <v>4.7748749999999998</v>
      </c>
      <c r="BC193" s="84">
        <f t="shared" si="2140"/>
        <v>4.7748749999999998</v>
      </c>
      <c r="BD193" s="84">
        <f t="shared" si="2140"/>
        <v>4.7748749999999998</v>
      </c>
      <c r="BE193" s="84">
        <f t="shared" si="2140"/>
        <v>4.5517499999999993</v>
      </c>
      <c r="BF193" s="84">
        <f t="shared" si="2140"/>
        <v>4.5517499999999993</v>
      </c>
      <c r="BG193" s="84">
        <f t="shared" si="2140"/>
        <v>4.5517499999999993</v>
      </c>
      <c r="BH193" s="84">
        <f t="shared" si="2140"/>
        <v>4.5517499999999993</v>
      </c>
      <c r="BI193" s="84">
        <f t="shared" si="2140"/>
        <v>4.5517499999999993</v>
      </c>
      <c r="BJ193" s="84">
        <f t="shared" si="2140"/>
        <v>4.4624999999999995</v>
      </c>
      <c r="BK193" s="84">
        <f t="shared" si="2140"/>
        <v>4.4624999999999995</v>
      </c>
      <c r="BL193" s="84">
        <f t="shared" si="2140"/>
        <v>4.4624999999999995</v>
      </c>
      <c r="BM193" s="84">
        <f t="shared" si="2140"/>
        <v>4.4624999999999995</v>
      </c>
      <c r="BN193" s="84">
        <f t="shared" si="2140"/>
        <v>4.4624999999999995</v>
      </c>
      <c r="BO193" s="84">
        <f t="shared" si="2140"/>
        <v>4.1501250000000001</v>
      </c>
      <c r="BP193" s="84">
        <f t="shared" si="2140"/>
        <v>4.1501250000000001</v>
      </c>
      <c r="BQ193" s="84">
        <f t="shared" si="2140"/>
        <v>4.1501250000000001</v>
      </c>
      <c r="BR193" s="84">
        <f t="shared" si="2140"/>
        <v>4.1501250000000001</v>
      </c>
      <c r="BS193" s="84">
        <f t="shared" si="2140"/>
        <v>4.1501250000000001</v>
      </c>
      <c r="BT193" s="84">
        <f t="shared" ref="BT193:EE193" si="2141">BT192+BT191</f>
        <v>3.7931249999999994</v>
      </c>
      <c r="BU193" s="84">
        <f t="shared" si="2141"/>
        <v>3.7931249999999994</v>
      </c>
      <c r="BV193" s="84">
        <f t="shared" si="2141"/>
        <v>3.7931249999999994</v>
      </c>
      <c r="BW193" s="84">
        <f t="shared" si="2141"/>
        <v>3.7931249999999994</v>
      </c>
      <c r="BX193" s="84">
        <f t="shared" si="2141"/>
        <v>3.7931249999999994</v>
      </c>
      <c r="BY193" s="84">
        <f t="shared" si="2141"/>
        <v>3.8377499999999993</v>
      </c>
      <c r="BZ193" s="84">
        <f t="shared" si="2141"/>
        <v>3.8377499999999993</v>
      </c>
      <c r="CA193" s="84">
        <f t="shared" si="2141"/>
        <v>3.8377499999999993</v>
      </c>
      <c r="CB193" s="84">
        <f t="shared" si="2141"/>
        <v>3.8377499999999993</v>
      </c>
      <c r="CC193" s="84">
        <f t="shared" si="2141"/>
        <v>3.8377499999999993</v>
      </c>
      <c r="CD193" s="84">
        <f t="shared" si="2141"/>
        <v>3.9716249999999995</v>
      </c>
      <c r="CE193" s="84">
        <f t="shared" si="2141"/>
        <v>3.9716249999999995</v>
      </c>
      <c r="CF193" s="84">
        <f t="shared" si="2141"/>
        <v>3.9716249999999995</v>
      </c>
      <c r="CG193" s="84">
        <f t="shared" si="2141"/>
        <v>3.9716249999999995</v>
      </c>
      <c r="CH193" s="84">
        <f t="shared" si="2141"/>
        <v>3.9716249999999995</v>
      </c>
      <c r="CI193" s="84">
        <f t="shared" si="2141"/>
        <v>4.0608749999999993</v>
      </c>
      <c r="CJ193" s="84">
        <f t="shared" si="2141"/>
        <v>4.0608749999999993</v>
      </c>
      <c r="CK193" s="84">
        <f t="shared" si="2141"/>
        <v>4.0608749999999993</v>
      </c>
      <c r="CL193" s="84">
        <f t="shared" si="2141"/>
        <v>4.0608749999999993</v>
      </c>
      <c r="CM193" s="84">
        <f t="shared" si="2141"/>
        <v>4.0608749999999993</v>
      </c>
      <c r="CN193" s="84">
        <f t="shared" si="2141"/>
        <v>4.1501250000000001</v>
      </c>
      <c r="CO193" s="84">
        <f t="shared" si="2141"/>
        <v>4.1501250000000001</v>
      </c>
      <c r="CP193" s="84">
        <f t="shared" si="2141"/>
        <v>4.1501250000000001</v>
      </c>
      <c r="CQ193" s="84">
        <f t="shared" si="2141"/>
        <v>4.1501250000000001</v>
      </c>
      <c r="CR193" s="84">
        <f t="shared" si="2141"/>
        <v>4.1501250000000001</v>
      </c>
      <c r="CS193" s="84">
        <f t="shared" si="2141"/>
        <v>4.1054999999999993</v>
      </c>
      <c r="CT193" s="84">
        <f t="shared" si="2141"/>
        <v>4.1054999999999993</v>
      </c>
      <c r="CU193" s="84">
        <f t="shared" si="2141"/>
        <v>4.1054999999999993</v>
      </c>
      <c r="CV193" s="84">
        <f t="shared" si="2141"/>
        <v>4.1054999999999993</v>
      </c>
      <c r="CW193" s="84">
        <f t="shared" si="2141"/>
        <v>4.1054999999999993</v>
      </c>
      <c r="CX193" s="84">
        <f t="shared" si="2141"/>
        <v>3.3468750000000003</v>
      </c>
      <c r="CY193" s="84">
        <f t="shared" si="2141"/>
        <v>3.3468750000000003</v>
      </c>
      <c r="CZ193" s="84">
        <f t="shared" si="2141"/>
        <v>3.3468750000000003</v>
      </c>
      <c r="DA193" s="84">
        <f t="shared" si="2141"/>
        <v>3.6146249999999993</v>
      </c>
      <c r="DB193" s="84">
        <f t="shared" si="2141"/>
        <v>3.6146249999999993</v>
      </c>
      <c r="DC193" s="84">
        <f t="shared" si="2141"/>
        <v>3.5253749999999999</v>
      </c>
      <c r="DD193" s="84">
        <f t="shared" si="2141"/>
        <v>3.5253749999999999</v>
      </c>
      <c r="DE193" s="84">
        <f t="shared" si="2141"/>
        <v>3.5253749999999999</v>
      </c>
      <c r="DF193" s="84">
        <f t="shared" si="2141"/>
        <v>3.5253749999999999</v>
      </c>
      <c r="DG193" s="84">
        <f t="shared" si="2141"/>
        <v>3.5253749999999999</v>
      </c>
      <c r="DH193" s="84">
        <f t="shared" si="2141"/>
        <v>3.4361250000000001</v>
      </c>
      <c r="DI193" s="84">
        <f t="shared" si="2141"/>
        <v>3.4361250000000001</v>
      </c>
      <c r="DJ193" s="84">
        <f t="shared" si="2141"/>
        <v>3.4361250000000001</v>
      </c>
      <c r="DK193" s="84">
        <f t="shared" si="2141"/>
        <v>3.4361250000000001</v>
      </c>
      <c r="DL193" s="84">
        <f t="shared" si="2141"/>
        <v>3.4361250000000001</v>
      </c>
      <c r="DM193" s="84">
        <f t="shared" si="2141"/>
        <v>3.0791250000000003</v>
      </c>
      <c r="DN193" s="84">
        <f t="shared" si="2141"/>
        <v>3.0791250000000003</v>
      </c>
      <c r="DO193" s="84">
        <f t="shared" si="2141"/>
        <v>3.0791250000000003</v>
      </c>
      <c r="DP193" s="84">
        <f t="shared" si="2141"/>
        <v>3.0791250000000003</v>
      </c>
      <c r="DQ193" s="84">
        <f t="shared" si="2141"/>
        <v>3.5847262499999992</v>
      </c>
      <c r="DR193" s="84">
        <f t="shared" si="2141"/>
        <v>3.3169762499999997</v>
      </c>
      <c r="DS193" s="84">
        <f t="shared" si="2141"/>
        <v>3.8722183499999998</v>
      </c>
      <c r="DT193" s="84">
        <f t="shared" si="2141"/>
        <v>3.8722183499999998</v>
      </c>
      <c r="DU193" s="84">
        <f t="shared" si="2141"/>
        <v>3.6044683499999999</v>
      </c>
      <c r="DV193" s="84">
        <f t="shared" si="2141"/>
        <v>4.1063925000000001</v>
      </c>
      <c r="DW193" s="84">
        <f t="shared" si="2141"/>
        <v>3.1692675000000001</v>
      </c>
      <c r="DX193" s="84">
        <f t="shared" si="2141"/>
        <v>3.7245095999999998</v>
      </c>
      <c r="DY193" s="84">
        <f t="shared" si="2141"/>
        <v>3.7245095999999998</v>
      </c>
      <c r="DZ193" s="84">
        <f t="shared" si="2141"/>
        <v>3.7245095999999998</v>
      </c>
      <c r="EA193" s="84">
        <f t="shared" si="2141"/>
        <v>3.7245095999999998</v>
      </c>
      <c r="EB193" s="84">
        <f t="shared" si="2141"/>
        <v>2.7873846000000002</v>
      </c>
      <c r="EC193" s="84">
        <f t="shared" si="2141"/>
        <v>2.7873846000000002</v>
      </c>
      <c r="ED193" s="84">
        <f t="shared" si="2141"/>
        <v>2.7873846000000002</v>
      </c>
      <c r="EE193" s="84">
        <f t="shared" si="2141"/>
        <v>2.7873846000000002</v>
      </c>
      <c r="EF193" s="197">
        <f t="shared" ref="EF193" si="2142">EF192+EF191</f>
        <v>2.7873846000000002</v>
      </c>
      <c r="EG193" s="108"/>
    </row>
    <row r="194" spans="1:137" x14ac:dyDescent="0.3">
      <c r="A194" s="13"/>
      <c r="B194" s="13"/>
      <c r="C194" s="13"/>
      <c r="D194" s="13" t="str">
        <f t="shared" si="2130"/>
        <v>OPhigh yellow</v>
      </c>
      <c r="E194" s="207"/>
      <c r="F194" s="71" t="s">
        <v>216</v>
      </c>
      <c r="G194" s="83">
        <f>G184</f>
        <v>17.435749999999999</v>
      </c>
      <c r="H194" s="84">
        <f t="shared" ref="H194:BS194" si="2143">H184</f>
        <v>17.435749999999999</v>
      </c>
      <c r="I194" s="84">
        <f t="shared" si="2143"/>
        <v>17.435749999999999</v>
      </c>
      <c r="J194" s="84">
        <f t="shared" si="2143"/>
        <v>17.435749999999999</v>
      </c>
      <c r="K194" s="84">
        <f t="shared" si="2143"/>
        <v>17.435749999999999</v>
      </c>
      <c r="L194" s="84">
        <f t="shared" si="2143"/>
        <v>21.57</v>
      </c>
      <c r="M194" s="84">
        <f t="shared" si="2143"/>
        <v>21.57</v>
      </c>
      <c r="N194" s="84">
        <f t="shared" si="2143"/>
        <v>21.57</v>
      </c>
      <c r="O194" s="84">
        <f t="shared" si="2143"/>
        <v>16.536999999999999</v>
      </c>
      <c r="P194" s="84">
        <f t="shared" si="2143"/>
        <v>16.536999999999999</v>
      </c>
      <c r="Q194" s="84">
        <f t="shared" si="2143"/>
        <v>16.357249999999997</v>
      </c>
      <c r="R194" s="84">
        <f t="shared" si="2143"/>
        <v>16.357249999999997</v>
      </c>
      <c r="S194" s="84">
        <f t="shared" si="2143"/>
        <v>16.357249999999997</v>
      </c>
      <c r="T194" s="84">
        <f t="shared" si="2143"/>
        <v>16.357249999999997</v>
      </c>
      <c r="U194" s="84">
        <f t="shared" si="2143"/>
        <v>16.357249999999997</v>
      </c>
      <c r="V194" s="84">
        <f t="shared" si="2143"/>
        <v>16.536999999999999</v>
      </c>
      <c r="W194" s="84">
        <f t="shared" si="2143"/>
        <v>16.536999999999999</v>
      </c>
      <c r="X194" s="84">
        <f t="shared" si="2143"/>
        <v>16.536999999999999</v>
      </c>
      <c r="Y194" s="84">
        <f t="shared" si="2143"/>
        <v>16.536999999999999</v>
      </c>
      <c r="Z194" s="84">
        <f t="shared" si="2143"/>
        <v>16.536999999999999</v>
      </c>
      <c r="AA194" s="84">
        <f t="shared" si="2143"/>
        <v>16.177499999999998</v>
      </c>
      <c r="AB194" s="84">
        <f t="shared" si="2143"/>
        <v>16.177499999999998</v>
      </c>
      <c r="AC194" s="84">
        <f t="shared" si="2143"/>
        <v>16.177499999999998</v>
      </c>
      <c r="AD194" s="84">
        <f t="shared" si="2143"/>
        <v>16.177499999999998</v>
      </c>
      <c r="AE194" s="84">
        <f t="shared" si="2143"/>
        <v>16.177499999999998</v>
      </c>
      <c r="AF194" s="84">
        <f t="shared" si="2143"/>
        <v>15.638249999999999</v>
      </c>
      <c r="AG194" s="84">
        <f t="shared" si="2143"/>
        <v>15.638249999999999</v>
      </c>
      <c r="AH194" s="84">
        <f t="shared" si="2143"/>
        <v>15.638249999999999</v>
      </c>
      <c r="AI194" s="84">
        <f t="shared" si="2143"/>
        <v>15.638249999999999</v>
      </c>
      <c r="AJ194" s="84">
        <f t="shared" si="2143"/>
        <v>15.638249999999999</v>
      </c>
      <c r="AK194" s="84">
        <f t="shared" si="2143"/>
        <v>16.536999999999999</v>
      </c>
      <c r="AL194" s="84">
        <f t="shared" si="2143"/>
        <v>16.536999999999999</v>
      </c>
      <c r="AM194" s="84">
        <f t="shared" si="2143"/>
        <v>16.536999999999999</v>
      </c>
      <c r="AN194" s="84">
        <f t="shared" si="2143"/>
        <v>16.536999999999999</v>
      </c>
      <c r="AO194" s="84">
        <f t="shared" si="2143"/>
        <v>16.536999999999999</v>
      </c>
      <c r="AP194" s="84">
        <f t="shared" si="2143"/>
        <v>16.357249999999997</v>
      </c>
      <c r="AQ194" s="84">
        <f t="shared" si="2143"/>
        <v>16.357249999999997</v>
      </c>
      <c r="AR194" s="84">
        <f t="shared" si="2143"/>
        <v>16.357249999999997</v>
      </c>
      <c r="AS194" s="84">
        <f t="shared" si="2143"/>
        <v>16.357249999999997</v>
      </c>
      <c r="AT194" s="84">
        <f t="shared" si="2143"/>
        <v>16.357249999999997</v>
      </c>
      <c r="AU194" s="84">
        <f t="shared" si="2143"/>
        <v>17.615500000000001</v>
      </c>
      <c r="AV194" s="84">
        <f t="shared" si="2143"/>
        <v>17.615500000000001</v>
      </c>
      <c r="AW194" s="84">
        <f t="shared" si="2143"/>
        <v>17.615500000000001</v>
      </c>
      <c r="AX194" s="84">
        <f t="shared" si="2143"/>
        <v>17.615500000000001</v>
      </c>
      <c r="AY194" s="84">
        <f t="shared" si="2143"/>
        <v>17.615500000000001</v>
      </c>
      <c r="AZ194" s="84">
        <f t="shared" si="2143"/>
        <v>19.233249999999998</v>
      </c>
      <c r="BA194" s="84">
        <f t="shared" si="2143"/>
        <v>19.233249999999998</v>
      </c>
      <c r="BB194" s="84">
        <f t="shared" si="2143"/>
        <v>19.233249999999998</v>
      </c>
      <c r="BC194" s="84">
        <f t="shared" si="2143"/>
        <v>19.233249999999998</v>
      </c>
      <c r="BD194" s="84">
        <f t="shared" si="2143"/>
        <v>19.233249999999998</v>
      </c>
      <c r="BE194" s="84">
        <f t="shared" si="2143"/>
        <v>18.334499999999998</v>
      </c>
      <c r="BF194" s="84">
        <f t="shared" si="2143"/>
        <v>18.334499999999998</v>
      </c>
      <c r="BG194" s="84">
        <f t="shared" si="2143"/>
        <v>18.334499999999998</v>
      </c>
      <c r="BH194" s="84">
        <f t="shared" si="2143"/>
        <v>18.334499999999998</v>
      </c>
      <c r="BI194" s="84">
        <f t="shared" si="2143"/>
        <v>18.334499999999998</v>
      </c>
      <c r="BJ194" s="84">
        <f t="shared" si="2143"/>
        <v>17.975000000000001</v>
      </c>
      <c r="BK194" s="84">
        <f t="shared" si="2143"/>
        <v>17.975000000000001</v>
      </c>
      <c r="BL194" s="84">
        <f t="shared" si="2143"/>
        <v>17.975000000000001</v>
      </c>
      <c r="BM194" s="84">
        <f t="shared" si="2143"/>
        <v>17.975000000000001</v>
      </c>
      <c r="BN194" s="84">
        <f t="shared" si="2143"/>
        <v>17.975000000000001</v>
      </c>
      <c r="BO194" s="84">
        <f t="shared" si="2143"/>
        <v>16.716750000000001</v>
      </c>
      <c r="BP194" s="84">
        <f t="shared" si="2143"/>
        <v>16.716750000000001</v>
      </c>
      <c r="BQ194" s="84">
        <f t="shared" si="2143"/>
        <v>16.716750000000001</v>
      </c>
      <c r="BR194" s="84">
        <f t="shared" si="2143"/>
        <v>16.716750000000001</v>
      </c>
      <c r="BS194" s="84">
        <f t="shared" si="2143"/>
        <v>16.716750000000001</v>
      </c>
      <c r="BT194" s="84">
        <f t="shared" ref="BT194:EE194" si="2144">BT184</f>
        <v>15.278749999999999</v>
      </c>
      <c r="BU194" s="84">
        <f t="shared" si="2144"/>
        <v>15.278749999999999</v>
      </c>
      <c r="BV194" s="84">
        <f t="shared" si="2144"/>
        <v>15.278749999999999</v>
      </c>
      <c r="BW194" s="84">
        <f t="shared" si="2144"/>
        <v>15.278749999999999</v>
      </c>
      <c r="BX194" s="84">
        <f t="shared" si="2144"/>
        <v>15.278749999999999</v>
      </c>
      <c r="BY194" s="84">
        <f t="shared" si="2144"/>
        <v>15.458499999999997</v>
      </c>
      <c r="BZ194" s="84">
        <f t="shared" si="2144"/>
        <v>15.458499999999997</v>
      </c>
      <c r="CA194" s="84">
        <f t="shared" si="2144"/>
        <v>15.458499999999997</v>
      </c>
      <c r="CB194" s="84">
        <f t="shared" si="2144"/>
        <v>15.458499999999997</v>
      </c>
      <c r="CC194" s="84">
        <f t="shared" si="2144"/>
        <v>15.458499999999997</v>
      </c>
      <c r="CD194" s="84">
        <f t="shared" si="2144"/>
        <v>15.997750000000002</v>
      </c>
      <c r="CE194" s="84">
        <f t="shared" si="2144"/>
        <v>15.997750000000002</v>
      </c>
      <c r="CF194" s="84">
        <f t="shared" si="2144"/>
        <v>15.997750000000002</v>
      </c>
      <c r="CG194" s="84">
        <f t="shared" si="2144"/>
        <v>15.997750000000002</v>
      </c>
      <c r="CH194" s="84">
        <f t="shared" si="2144"/>
        <v>15.997750000000002</v>
      </c>
      <c r="CI194" s="84">
        <f t="shared" si="2144"/>
        <v>16.357249999999997</v>
      </c>
      <c r="CJ194" s="84">
        <f t="shared" si="2144"/>
        <v>16.357249999999997</v>
      </c>
      <c r="CK194" s="84">
        <f t="shared" si="2144"/>
        <v>16.357249999999997</v>
      </c>
      <c r="CL194" s="84">
        <f t="shared" si="2144"/>
        <v>16.357249999999997</v>
      </c>
      <c r="CM194" s="84">
        <f t="shared" si="2144"/>
        <v>16.357249999999997</v>
      </c>
      <c r="CN194" s="84">
        <f t="shared" si="2144"/>
        <v>16.716750000000001</v>
      </c>
      <c r="CO194" s="84">
        <f t="shared" si="2144"/>
        <v>16.716750000000001</v>
      </c>
      <c r="CP194" s="84">
        <f t="shared" si="2144"/>
        <v>16.716750000000001</v>
      </c>
      <c r="CQ194" s="84">
        <f t="shared" si="2144"/>
        <v>16.716750000000001</v>
      </c>
      <c r="CR194" s="84">
        <f t="shared" si="2144"/>
        <v>16.716750000000001</v>
      </c>
      <c r="CS194" s="84">
        <f t="shared" si="2144"/>
        <v>16.536999999999999</v>
      </c>
      <c r="CT194" s="84">
        <f t="shared" si="2144"/>
        <v>16.536999999999999</v>
      </c>
      <c r="CU194" s="84">
        <f t="shared" si="2144"/>
        <v>16.536999999999999</v>
      </c>
      <c r="CV194" s="84">
        <f t="shared" si="2144"/>
        <v>16.536999999999999</v>
      </c>
      <c r="CW194" s="84">
        <f t="shared" si="2144"/>
        <v>16.536999999999999</v>
      </c>
      <c r="CX194" s="84">
        <f t="shared" si="2144"/>
        <v>13.481249999999999</v>
      </c>
      <c r="CY194" s="84">
        <f t="shared" si="2144"/>
        <v>13.481249999999999</v>
      </c>
      <c r="CZ194" s="84">
        <f t="shared" si="2144"/>
        <v>13.481249999999999</v>
      </c>
      <c r="DA194" s="84">
        <f t="shared" si="2144"/>
        <v>14.559749999999998</v>
      </c>
      <c r="DB194" s="84">
        <f t="shared" si="2144"/>
        <v>14.559749999999998</v>
      </c>
      <c r="DC194" s="84">
        <f t="shared" si="2144"/>
        <v>14.20025</v>
      </c>
      <c r="DD194" s="84">
        <f t="shared" si="2144"/>
        <v>14.20025</v>
      </c>
      <c r="DE194" s="84">
        <f t="shared" si="2144"/>
        <v>14.20025</v>
      </c>
      <c r="DF194" s="84">
        <f t="shared" si="2144"/>
        <v>14.20025</v>
      </c>
      <c r="DG194" s="84">
        <f t="shared" si="2144"/>
        <v>14.20025</v>
      </c>
      <c r="DH194" s="84">
        <f t="shared" si="2144"/>
        <v>13.84075</v>
      </c>
      <c r="DI194" s="84">
        <f t="shared" si="2144"/>
        <v>13.84075</v>
      </c>
      <c r="DJ194" s="84">
        <f t="shared" si="2144"/>
        <v>13.84075</v>
      </c>
      <c r="DK194" s="84">
        <f t="shared" si="2144"/>
        <v>13.84075</v>
      </c>
      <c r="DL194" s="84">
        <f t="shared" si="2144"/>
        <v>13.84075</v>
      </c>
      <c r="DM194" s="84">
        <f t="shared" si="2144"/>
        <v>12.402750000000001</v>
      </c>
      <c r="DN194" s="84">
        <f t="shared" si="2144"/>
        <v>12.402750000000001</v>
      </c>
      <c r="DO194" s="84">
        <f t="shared" si="2144"/>
        <v>12.402750000000001</v>
      </c>
      <c r="DP194" s="84">
        <f t="shared" si="2144"/>
        <v>12.402750000000001</v>
      </c>
      <c r="DQ194" s="84">
        <f t="shared" si="2144"/>
        <v>14.439317499999998</v>
      </c>
      <c r="DR194" s="84">
        <f t="shared" si="2144"/>
        <v>13.3608175</v>
      </c>
      <c r="DS194" s="84">
        <f t="shared" si="2144"/>
        <v>15.597338900000002</v>
      </c>
      <c r="DT194" s="84">
        <f t="shared" si="2144"/>
        <v>15.597338900000002</v>
      </c>
      <c r="DU194" s="84">
        <f t="shared" si="2144"/>
        <v>14.518838899999999</v>
      </c>
      <c r="DV194" s="84">
        <f t="shared" si="2144"/>
        <v>16.540595000000003</v>
      </c>
      <c r="DW194" s="84">
        <f t="shared" si="2144"/>
        <v>12.765845000000002</v>
      </c>
      <c r="DX194" s="84">
        <f t="shared" si="2144"/>
        <v>15.002366400000003</v>
      </c>
      <c r="DY194" s="84">
        <f t="shared" si="2144"/>
        <v>15.002366400000003</v>
      </c>
      <c r="DZ194" s="84">
        <f t="shared" si="2144"/>
        <v>15.002366400000003</v>
      </c>
      <c r="EA194" s="84">
        <f t="shared" si="2144"/>
        <v>15.002366400000003</v>
      </c>
      <c r="EB194" s="84">
        <f t="shared" si="2144"/>
        <v>11.227616400000002</v>
      </c>
      <c r="EC194" s="84">
        <f t="shared" si="2144"/>
        <v>11.227616400000002</v>
      </c>
      <c r="ED194" s="84">
        <f t="shared" si="2144"/>
        <v>11.227616400000002</v>
      </c>
      <c r="EE194" s="84">
        <f t="shared" si="2144"/>
        <v>11.227616400000002</v>
      </c>
      <c r="EF194" s="197">
        <f t="shared" ref="EF194" si="2145">EF184</f>
        <v>11.227616400000002</v>
      </c>
      <c r="EG194" s="108"/>
    </row>
    <row r="195" spans="1:137" x14ac:dyDescent="0.3">
      <c r="A195" s="13"/>
      <c r="B195" s="13"/>
      <c r="C195" s="13"/>
      <c r="D195" s="13" t="str">
        <f t="shared" si="2130"/>
        <v>OPhigh red</v>
      </c>
      <c r="E195" s="207"/>
      <c r="F195" s="71" t="s">
        <v>217</v>
      </c>
      <c r="G195" s="83">
        <f>G183</f>
        <v>24.710749999999997</v>
      </c>
      <c r="H195" s="84">
        <f t="shared" ref="H195:BS195" si="2146">H183</f>
        <v>24.710749999999997</v>
      </c>
      <c r="I195" s="84">
        <f t="shared" si="2146"/>
        <v>24.710749999999997</v>
      </c>
      <c r="J195" s="84">
        <f t="shared" si="2146"/>
        <v>24.710749999999997</v>
      </c>
      <c r="K195" s="84">
        <f t="shared" si="2146"/>
        <v>24.710749999999997</v>
      </c>
      <c r="L195" s="84">
        <f t="shared" si="2146"/>
        <v>30.57</v>
      </c>
      <c r="M195" s="84">
        <f t="shared" si="2146"/>
        <v>30.57</v>
      </c>
      <c r="N195" s="84">
        <f t="shared" si="2146"/>
        <v>30.57</v>
      </c>
      <c r="O195" s="84">
        <f t="shared" si="2146"/>
        <v>23.436999999999998</v>
      </c>
      <c r="P195" s="84">
        <f t="shared" si="2146"/>
        <v>23.436999999999998</v>
      </c>
      <c r="Q195" s="84">
        <f t="shared" si="2146"/>
        <v>23.182249999999996</v>
      </c>
      <c r="R195" s="84">
        <f t="shared" si="2146"/>
        <v>23.182249999999996</v>
      </c>
      <c r="S195" s="84">
        <f t="shared" si="2146"/>
        <v>23.182249999999996</v>
      </c>
      <c r="T195" s="84">
        <f t="shared" si="2146"/>
        <v>23.182249999999996</v>
      </c>
      <c r="U195" s="84">
        <f t="shared" si="2146"/>
        <v>23.182249999999996</v>
      </c>
      <c r="V195" s="84">
        <f t="shared" si="2146"/>
        <v>23.436999999999998</v>
      </c>
      <c r="W195" s="84">
        <f t="shared" si="2146"/>
        <v>23.436999999999998</v>
      </c>
      <c r="X195" s="84">
        <f t="shared" si="2146"/>
        <v>23.436999999999998</v>
      </c>
      <c r="Y195" s="84">
        <f t="shared" si="2146"/>
        <v>23.436999999999998</v>
      </c>
      <c r="Z195" s="84">
        <f t="shared" si="2146"/>
        <v>23.436999999999998</v>
      </c>
      <c r="AA195" s="84">
        <f t="shared" si="2146"/>
        <v>22.927499999999998</v>
      </c>
      <c r="AB195" s="84">
        <f t="shared" si="2146"/>
        <v>22.927499999999998</v>
      </c>
      <c r="AC195" s="84">
        <f t="shared" si="2146"/>
        <v>22.927499999999998</v>
      </c>
      <c r="AD195" s="84">
        <f t="shared" si="2146"/>
        <v>22.927499999999998</v>
      </c>
      <c r="AE195" s="84">
        <f t="shared" si="2146"/>
        <v>22.927499999999998</v>
      </c>
      <c r="AF195" s="84">
        <f t="shared" si="2146"/>
        <v>22.163249999999998</v>
      </c>
      <c r="AG195" s="84">
        <f t="shared" si="2146"/>
        <v>22.163249999999998</v>
      </c>
      <c r="AH195" s="84">
        <f t="shared" si="2146"/>
        <v>22.163249999999998</v>
      </c>
      <c r="AI195" s="84">
        <f t="shared" si="2146"/>
        <v>22.163249999999998</v>
      </c>
      <c r="AJ195" s="84">
        <f t="shared" si="2146"/>
        <v>22.163249999999998</v>
      </c>
      <c r="AK195" s="84">
        <f t="shared" si="2146"/>
        <v>23.436999999999998</v>
      </c>
      <c r="AL195" s="84">
        <f t="shared" si="2146"/>
        <v>23.436999999999998</v>
      </c>
      <c r="AM195" s="84">
        <f t="shared" si="2146"/>
        <v>23.436999999999998</v>
      </c>
      <c r="AN195" s="84">
        <f t="shared" si="2146"/>
        <v>23.436999999999998</v>
      </c>
      <c r="AO195" s="84">
        <f t="shared" si="2146"/>
        <v>23.436999999999998</v>
      </c>
      <c r="AP195" s="84">
        <f t="shared" si="2146"/>
        <v>23.182249999999996</v>
      </c>
      <c r="AQ195" s="84">
        <f t="shared" si="2146"/>
        <v>23.182249999999996</v>
      </c>
      <c r="AR195" s="84">
        <f t="shared" si="2146"/>
        <v>23.182249999999996</v>
      </c>
      <c r="AS195" s="84">
        <f t="shared" si="2146"/>
        <v>23.182249999999996</v>
      </c>
      <c r="AT195" s="84">
        <f t="shared" si="2146"/>
        <v>23.182249999999996</v>
      </c>
      <c r="AU195" s="84">
        <f t="shared" si="2146"/>
        <v>24.965500000000002</v>
      </c>
      <c r="AV195" s="84">
        <f t="shared" si="2146"/>
        <v>24.965500000000002</v>
      </c>
      <c r="AW195" s="84">
        <f t="shared" si="2146"/>
        <v>24.965500000000002</v>
      </c>
      <c r="AX195" s="84">
        <f t="shared" si="2146"/>
        <v>24.965500000000002</v>
      </c>
      <c r="AY195" s="84">
        <f t="shared" si="2146"/>
        <v>24.965500000000002</v>
      </c>
      <c r="AZ195" s="84">
        <f t="shared" si="2146"/>
        <v>27.258249999999997</v>
      </c>
      <c r="BA195" s="84">
        <f t="shared" si="2146"/>
        <v>27.258249999999997</v>
      </c>
      <c r="BB195" s="84">
        <f t="shared" si="2146"/>
        <v>27.258249999999997</v>
      </c>
      <c r="BC195" s="84">
        <f t="shared" si="2146"/>
        <v>27.258249999999997</v>
      </c>
      <c r="BD195" s="84">
        <f t="shared" si="2146"/>
        <v>27.258249999999997</v>
      </c>
      <c r="BE195" s="84">
        <f t="shared" si="2146"/>
        <v>25.984499999999997</v>
      </c>
      <c r="BF195" s="84">
        <f t="shared" si="2146"/>
        <v>25.984499999999997</v>
      </c>
      <c r="BG195" s="84">
        <f t="shared" si="2146"/>
        <v>25.984499999999997</v>
      </c>
      <c r="BH195" s="84">
        <f t="shared" si="2146"/>
        <v>25.984499999999997</v>
      </c>
      <c r="BI195" s="84">
        <f t="shared" si="2146"/>
        <v>25.984499999999997</v>
      </c>
      <c r="BJ195" s="84">
        <f t="shared" si="2146"/>
        <v>25.475000000000001</v>
      </c>
      <c r="BK195" s="84">
        <f t="shared" si="2146"/>
        <v>25.475000000000001</v>
      </c>
      <c r="BL195" s="84">
        <f t="shared" si="2146"/>
        <v>25.475000000000001</v>
      </c>
      <c r="BM195" s="84">
        <f t="shared" si="2146"/>
        <v>25.475000000000001</v>
      </c>
      <c r="BN195" s="84">
        <f t="shared" si="2146"/>
        <v>25.475000000000001</v>
      </c>
      <c r="BO195" s="84">
        <f t="shared" si="2146"/>
        <v>23.691750000000003</v>
      </c>
      <c r="BP195" s="84">
        <f t="shared" si="2146"/>
        <v>23.691750000000003</v>
      </c>
      <c r="BQ195" s="84">
        <f t="shared" si="2146"/>
        <v>23.691750000000003</v>
      </c>
      <c r="BR195" s="84">
        <f t="shared" si="2146"/>
        <v>23.691750000000003</v>
      </c>
      <c r="BS195" s="84">
        <f t="shared" si="2146"/>
        <v>23.691750000000003</v>
      </c>
      <c r="BT195" s="84">
        <f t="shared" ref="BT195:EE195" si="2147">BT183</f>
        <v>21.653749999999999</v>
      </c>
      <c r="BU195" s="84">
        <f t="shared" si="2147"/>
        <v>21.653749999999999</v>
      </c>
      <c r="BV195" s="84">
        <f t="shared" si="2147"/>
        <v>21.653749999999999</v>
      </c>
      <c r="BW195" s="84">
        <f t="shared" si="2147"/>
        <v>21.653749999999999</v>
      </c>
      <c r="BX195" s="84">
        <f t="shared" si="2147"/>
        <v>21.653749999999999</v>
      </c>
      <c r="BY195" s="84">
        <f t="shared" si="2147"/>
        <v>21.908499999999997</v>
      </c>
      <c r="BZ195" s="84">
        <f t="shared" si="2147"/>
        <v>21.908499999999997</v>
      </c>
      <c r="CA195" s="84">
        <f t="shared" si="2147"/>
        <v>21.908499999999997</v>
      </c>
      <c r="CB195" s="84">
        <f t="shared" si="2147"/>
        <v>21.908499999999997</v>
      </c>
      <c r="CC195" s="84">
        <f t="shared" si="2147"/>
        <v>21.908499999999997</v>
      </c>
      <c r="CD195" s="84">
        <f t="shared" si="2147"/>
        <v>22.672750000000001</v>
      </c>
      <c r="CE195" s="84">
        <f t="shared" si="2147"/>
        <v>22.672750000000001</v>
      </c>
      <c r="CF195" s="84">
        <f t="shared" si="2147"/>
        <v>22.672750000000001</v>
      </c>
      <c r="CG195" s="84">
        <f t="shared" si="2147"/>
        <v>22.672750000000001</v>
      </c>
      <c r="CH195" s="84">
        <f t="shared" si="2147"/>
        <v>22.672750000000001</v>
      </c>
      <c r="CI195" s="84">
        <f t="shared" si="2147"/>
        <v>23.182249999999996</v>
      </c>
      <c r="CJ195" s="84">
        <f t="shared" si="2147"/>
        <v>23.182249999999996</v>
      </c>
      <c r="CK195" s="84">
        <f t="shared" si="2147"/>
        <v>23.182249999999996</v>
      </c>
      <c r="CL195" s="84">
        <f t="shared" si="2147"/>
        <v>23.182249999999996</v>
      </c>
      <c r="CM195" s="84">
        <f t="shared" si="2147"/>
        <v>23.182249999999996</v>
      </c>
      <c r="CN195" s="84">
        <f t="shared" si="2147"/>
        <v>23.691750000000003</v>
      </c>
      <c r="CO195" s="84">
        <f t="shared" si="2147"/>
        <v>23.691750000000003</v>
      </c>
      <c r="CP195" s="84">
        <f t="shared" si="2147"/>
        <v>23.691750000000003</v>
      </c>
      <c r="CQ195" s="84">
        <f t="shared" si="2147"/>
        <v>23.691750000000003</v>
      </c>
      <c r="CR195" s="84">
        <f t="shared" si="2147"/>
        <v>23.691750000000003</v>
      </c>
      <c r="CS195" s="84">
        <f t="shared" si="2147"/>
        <v>23.436999999999998</v>
      </c>
      <c r="CT195" s="84">
        <f t="shared" si="2147"/>
        <v>23.436999999999998</v>
      </c>
      <c r="CU195" s="84">
        <f t="shared" si="2147"/>
        <v>23.436999999999998</v>
      </c>
      <c r="CV195" s="84">
        <f t="shared" si="2147"/>
        <v>23.436999999999998</v>
      </c>
      <c r="CW195" s="84">
        <f t="shared" si="2147"/>
        <v>23.436999999999998</v>
      </c>
      <c r="CX195" s="84">
        <f t="shared" si="2147"/>
        <v>19.106249999999999</v>
      </c>
      <c r="CY195" s="84">
        <f t="shared" si="2147"/>
        <v>19.106249999999999</v>
      </c>
      <c r="CZ195" s="84">
        <f t="shared" si="2147"/>
        <v>19.106249999999999</v>
      </c>
      <c r="DA195" s="84">
        <f t="shared" si="2147"/>
        <v>20.634749999999997</v>
      </c>
      <c r="DB195" s="84">
        <f t="shared" si="2147"/>
        <v>20.634749999999997</v>
      </c>
      <c r="DC195" s="84">
        <f t="shared" si="2147"/>
        <v>20.125250000000001</v>
      </c>
      <c r="DD195" s="84">
        <f t="shared" si="2147"/>
        <v>20.125250000000001</v>
      </c>
      <c r="DE195" s="84">
        <f t="shared" si="2147"/>
        <v>20.125250000000001</v>
      </c>
      <c r="DF195" s="84">
        <f t="shared" si="2147"/>
        <v>20.125250000000001</v>
      </c>
      <c r="DG195" s="84">
        <f t="shared" si="2147"/>
        <v>20.125250000000001</v>
      </c>
      <c r="DH195" s="84">
        <f t="shared" si="2147"/>
        <v>19.615749999999998</v>
      </c>
      <c r="DI195" s="84">
        <f t="shared" si="2147"/>
        <v>19.615749999999998</v>
      </c>
      <c r="DJ195" s="84">
        <f t="shared" si="2147"/>
        <v>19.615749999999998</v>
      </c>
      <c r="DK195" s="84">
        <f t="shared" si="2147"/>
        <v>19.615749999999998</v>
      </c>
      <c r="DL195" s="84">
        <f t="shared" si="2147"/>
        <v>19.615749999999998</v>
      </c>
      <c r="DM195" s="84">
        <f t="shared" si="2147"/>
        <v>17.577750000000002</v>
      </c>
      <c r="DN195" s="84">
        <f t="shared" si="2147"/>
        <v>17.577750000000002</v>
      </c>
      <c r="DO195" s="84">
        <f t="shared" si="2147"/>
        <v>17.577750000000002</v>
      </c>
      <c r="DP195" s="84">
        <f t="shared" si="2147"/>
        <v>17.577750000000002</v>
      </c>
      <c r="DQ195" s="84">
        <f t="shared" si="2147"/>
        <v>20.464067499999999</v>
      </c>
      <c r="DR195" s="84">
        <f t="shared" si="2147"/>
        <v>18.935567499999998</v>
      </c>
      <c r="DS195" s="84">
        <f t="shared" si="2147"/>
        <v>22.105268900000002</v>
      </c>
      <c r="DT195" s="84">
        <f t="shared" si="2147"/>
        <v>22.105268900000002</v>
      </c>
      <c r="DU195" s="84">
        <f t="shared" si="2147"/>
        <v>20.576768899999998</v>
      </c>
      <c r="DV195" s="84">
        <f t="shared" si="2147"/>
        <v>23.442095000000005</v>
      </c>
      <c r="DW195" s="84">
        <f t="shared" si="2147"/>
        <v>18.092345000000002</v>
      </c>
      <c r="DX195" s="84">
        <f t="shared" si="2147"/>
        <v>21.262046400000003</v>
      </c>
      <c r="DY195" s="84">
        <f t="shared" si="2147"/>
        <v>21.262046400000003</v>
      </c>
      <c r="DZ195" s="84">
        <f t="shared" si="2147"/>
        <v>21.262046400000003</v>
      </c>
      <c r="EA195" s="84">
        <f t="shared" si="2147"/>
        <v>21.262046400000003</v>
      </c>
      <c r="EB195" s="84">
        <f t="shared" si="2147"/>
        <v>15.912296400000002</v>
      </c>
      <c r="EC195" s="84">
        <f t="shared" si="2147"/>
        <v>15.912296400000002</v>
      </c>
      <c r="ED195" s="84">
        <f t="shared" si="2147"/>
        <v>15.912296400000002</v>
      </c>
      <c r="EE195" s="84">
        <f t="shared" si="2147"/>
        <v>15.912296400000002</v>
      </c>
      <c r="EF195" s="197">
        <f t="shared" ref="EF195" si="2148">EF183</f>
        <v>15.912296400000002</v>
      </c>
      <c r="EG195" s="108"/>
    </row>
    <row r="196" spans="1:137" ht="15" thickBot="1" x14ac:dyDescent="0.35">
      <c r="A196" s="13"/>
      <c r="B196" s="13"/>
      <c r="C196" s="13"/>
      <c r="D196" s="13" t="str">
        <f t="shared" si="2130"/>
        <v>OPbuffer status</v>
      </c>
      <c r="E196" s="208"/>
      <c r="F196" s="72" t="s">
        <v>218</v>
      </c>
      <c r="G196" s="209">
        <f>G189/G185</f>
        <v>0</v>
      </c>
      <c r="H196" s="210">
        <f t="shared" ref="H196:BS196" si="2149">H189/H185</f>
        <v>0</v>
      </c>
      <c r="I196" s="210">
        <f t="shared" si="2149"/>
        <v>0</v>
      </c>
      <c r="J196" s="210">
        <f t="shared" si="2149"/>
        <v>8.5630252100840334</v>
      </c>
      <c r="K196" s="210">
        <f t="shared" si="2149"/>
        <v>8.5630252100840334</v>
      </c>
      <c r="L196" s="210">
        <f t="shared" si="2149"/>
        <v>6.9217787114845946</v>
      </c>
      <c r="M196" s="210">
        <f t="shared" si="2149"/>
        <v>14.764915966386557</v>
      </c>
      <c r="N196" s="210">
        <f t="shared" si="2149"/>
        <v>6.9217787114845946</v>
      </c>
      <c r="O196" s="210">
        <f t="shared" si="2149"/>
        <v>9.0284070149799049</v>
      </c>
      <c r="P196" s="210">
        <f t="shared" si="2149"/>
        <v>0.25968213372305349</v>
      </c>
      <c r="Q196" s="210">
        <f t="shared" si="2149"/>
        <v>12.769415458491093</v>
      </c>
      <c r="R196" s="210">
        <f t="shared" si="2149"/>
        <v>12.769415458491093</v>
      </c>
      <c r="S196" s="210">
        <f t="shared" si="2149"/>
        <v>17.522208883553425</v>
      </c>
      <c r="T196" s="210">
        <f t="shared" si="2149"/>
        <v>17.522208883553425</v>
      </c>
      <c r="U196" s="210">
        <f t="shared" si="2149"/>
        <v>9.3958814294948763</v>
      </c>
      <c r="V196" s="210">
        <f t="shared" si="2149"/>
        <v>9.2937522835221049</v>
      </c>
      <c r="W196" s="210">
        <f t="shared" si="2149"/>
        <v>9.2937522835221049</v>
      </c>
      <c r="X196" s="210">
        <f t="shared" si="2149"/>
        <v>16.507946656923639</v>
      </c>
      <c r="Y196" s="210">
        <f t="shared" si="2149"/>
        <v>16.507946656923639</v>
      </c>
      <c r="Z196" s="210">
        <f t="shared" si="2149"/>
        <v>8.104585312385824</v>
      </c>
      <c r="AA196" s="210">
        <f t="shared" si="2149"/>
        <v>8.284687208216619</v>
      </c>
      <c r="AB196" s="210">
        <f t="shared" si="2149"/>
        <v>8.284687208216619</v>
      </c>
      <c r="AC196" s="210">
        <f t="shared" si="2149"/>
        <v>17.343417366946781</v>
      </c>
      <c r="AD196" s="210">
        <f t="shared" si="2149"/>
        <v>17.343417366946781</v>
      </c>
      <c r="AE196" s="210">
        <f t="shared" si="2149"/>
        <v>8.7533146591970112</v>
      </c>
      <c r="AF196" s="210">
        <f t="shared" si="2149"/>
        <v>9.0551530957210478</v>
      </c>
      <c r="AG196" s="210">
        <f t="shared" si="2149"/>
        <v>9.0551530957210478</v>
      </c>
      <c r="AH196" s="210">
        <f t="shared" si="2149"/>
        <v>17.744615087414278</v>
      </c>
      <c r="AI196" s="210">
        <f t="shared" si="2149"/>
        <v>17.744615087414278</v>
      </c>
      <c r="AJ196" s="210">
        <f t="shared" si="2149"/>
        <v>8.8583019414662409</v>
      </c>
      <c r="AK196" s="210">
        <f t="shared" si="2149"/>
        <v>8.3768724881256844</v>
      </c>
      <c r="AL196" s="210">
        <f t="shared" si="2149"/>
        <v>8.3768724881256844</v>
      </c>
      <c r="AM196" s="210">
        <f t="shared" si="2149"/>
        <v>16.501004749725979</v>
      </c>
      <c r="AN196" s="210">
        <f t="shared" si="2149"/>
        <v>16.501004749725979</v>
      </c>
      <c r="AO196" s="210">
        <f t="shared" si="2149"/>
        <v>8.0976434051881618</v>
      </c>
      <c r="AP196" s="210">
        <f t="shared" si="2149"/>
        <v>8.1866284975528689</v>
      </c>
      <c r="AQ196" s="210">
        <f t="shared" si="2149"/>
        <v>8.1866284975528689</v>
      </c>
      <c r="AR196" s="210">
        <f t="shared" si="2149"/>
        <v>17.152830362914401</v>
      </c>
      <c r="AS196" s="210">
        <f t="shared" si="2149"/>
        <v>17.152830362914401</v>
      </c>
      <c r="AT196" s="210">
        <f t="shared" si="2149"/>
        <v>9.3958814294948763</v>
      </c>
      <c r="AU196" s="210">
        <f t="shared" si="2149"/>
        <v>8.7247470416738118</v>
      </c>
      <c r="AV196" s="210">
        <f t="shared" si="2149"/>
        <v>8.7247470416738118</v>
      </c>
      <c r="AW196" s="210">
        <f t="shared" si="2149"/>
        <v>15.154261704681872</v>
      </c>
      <c r="AX196" s="210">
        <f t="shared" si="2149"/>
        <v>15.154261704681872</v>
      </c>
      <c r="AY196" s="210">
        <f t="shared" si="2149"/>
        <v>8.2943748928142682</v>
      </c>
      <c r="AZ196" s="210">
        <f t="shared" si="2149"/>
        <v>7.5967171915495166</v>
      </c>
      <c r="BA196" s="210">
        <f t="shared" si="2149"/>
        <v>7.5967171915495166</v>
      </c>
      <c r="BB196" s="210">
        <f t="shared" si="2149"/>
        <v>14.125657739731409</v>
      </c>
      <c r="BC196" s="210">
        <f t="shared" si="2149"/>
        <v>17.359066991282496</v>
      </c>
      <c r="BD196" s="210">
        <f t="shared" si="2149"/>
        <v>8.5630252100840334</v>
      </c>
      <c r="BE196" s="210">
        <f t="shared" si="2149"/>
        <v>8.9827813478332512</v>
      </c>
      <c r="BF196" s="210">
        <f t="shared" si="2149"/>
        <v>8.9827813478332512</v>
      </c>
      <c r="BG196" s="210">
        <f t="shared" si="2149"/>
        <v>18.210001647717913</v>
      </c>
      <c r="BH196" s="210">
        <f t="shared" si="2149"/>
        <v>18.210001647717913</v>
      </c>
      <c r="BI196" s="210">
        <f t="shared" si="2149"/>
        <v>10.960042840665679</v>
      </c>
      <c r="BJ196" s="210">
        <f t="shared" si="2149"/>
        <v>11.179243697478991</v>
      </c>
      <c r="BK196" s="210">
        <f t="shared" si="2149"/>
        <v>11.179243697478991</v>
      </c>
      <c r="BL196" s="210">
        <f t="shared" si="2149"/>
        <v>16.129243697478991</v>
      </c>
      <c r="BM196" s="210">
        <f t="shared" si="2149"/>
        <v>16.129243697478991</v>
      </c>
      <c r="BN196" s="210">
        <f t="shared" si="2149"/>
        <v>6.7174789915966384</v>
      </c>
      <c r="BO196" s="210">
        <f t="shared" si="2149"/>
        <v>7.2230956898888579</v>
      </c>
      <c r="BP196" s="210">
        <f t="shared" si="2149"/>
        <v>7.2230956898888579</v>
      </c>
      <c r="BQ196" s="210">
        <f t="shared" si="2149"/>
        <v>19.327731092436974</v>
      </c>
      <c r="BR196" s="210">
        <f t="shared" si="2149"/>
        <v>19.327731092436974</v>
      </c>
      <c r="BS196" s="210">
        <f t="shared" si="2149"/>
        <v>8.8461190927984106</v>
      </c>
      <c r="BT196" s="210">
        <f t="shared" ref="BT196:EE196" si="2150">BT189/BT185</f>
        <v>9.6786950074147331</v>
      </c>
      <c r="BU196" s="210">
        <f t="shared" si="2150"/>
        <v>9.6786950074147331</v>
      </c>
      <c r="BV196" s="210">
        <f t="shared" si="2150"/>
        <v>20.837073652990611</v>
      </c>
      <c r="BW196" s="210">
        <f t="shared" si="2150"/>
        <v>20.837073652990611</v>
      </c>
      <c r="BX196" s="210">
        <f t="shared" si="2150"/>
        <v>11.741670785961444</v>
      </c>
      <c r="BY196" s="210">
        <f t="shared" si="2150"/>
        <v>11.60513973031073</v>
      </c>
      <c r="BZ196" s="210">
        <f t="shared" si="2150"/>
        <v>11.60513973031073</v>
      </c>
      <c r="CA196" s="210">
        <f t="shared" si="2150"/>
        <v>17.453097518077001</v>
      </c>
      <c r="CB196" s="210">
        <f t="shared" si="2150"/>
        <v>17.453097518077001</v>
      </c>
      <c r="CC196" s="210">
        <f t="shared" si="2150"/>
        <v>9.6360171975767077</v>
      </c>
      <c r="CD196" s="210">
        <f t="shared" si="2150"/>
        <v>9.311207629119064</v>
      </c>
      <c r="CE196" s="210">
        <f t="shared" si="2150"/>
        <v>9.311207629119064</v>
      </c>
      <c r="CF196" s="210">
        <f t="shared" si="2150"/>
        <v>15.827967141912945</v>
      </c>
      <c r="CG196" s="210">
        <f t="shared" si="2150"/>
        <v>15.827967141912945</v>
      </c>
      <c r="CH196" s="210">
        <f t="shared" si="2150"/>
        <v>7.8967047493154556</v>
      </c>
      <c r="CI196" s="210">
        <f t="shared" si="2150"/>
        <v>7.7231507987810515</v>
      </c>
      <c r="CJ196" s="210">
        <f t="shared" si="2150"/>
        <v>7.7231507987810515</v>
      </c>
      <c r="CK196" s="210">
        <f t="shared" si="2150"/>
        <v>16.131775787237977</v>
      </c>
      <c r="CL196" s="210">
        <f t="shared" si="2150"/>
        <v>16.131775787237977</v>
      </c>
      <c r="CM196" s="210">
        <f t="shared" si="2150"/>
        <v>8.3748268538184529</v>
      </c>
      <c r="CN196" s="210">
        <f t="shared" si="2150"/>
        <v>8.1947230505105271</v>
      </c>
      <c r="CO196" s="210">
        <f t="shared" si="2150"/>
        <v>8.1947230505105271</v>
      </c>
      <c r="CP196" s="210">
        <f t="shared" si="2150"/>
        <v>15.969006957621756</v>
      </c>
      <c r="CQ196" s="210">
        <f t="shared" si="2150"/>
        <v>15.969006957621756</v>
      </c>
      <c r="CR196" s="210">
        <f t="shared" si="2150"/>
        <v>7.2945694406794965</v>
      </c>
      <c r="CS196" s="210">
        <f t="shared" si="2150"/>
        <v>7.3738582389477525</v>
      </c>
      <c r="CT196" s="210">
        <f t="shared" si="2150"/>
        <v>7.3738582389477525</v>
      </c>
      <c r="CU196" s="210">
        <f t="shared" si="2150"/>
        <v>17.424826452320062</v>
      </c>
      <c r="CV196" s="210">
        <f t="shared" si="2150"/>
        <v>17.424826452320062</v>
      </c>
      <c r="CW196" s="210">
        <f t="shared" si="2150"/>
        <v>9.0214651077822445</v>
      </c>
      <c r="CX196" s="210">
        <f t="shared" si="2150"/>
        <v>11.066330532212884</v>
      </c>
      <c r="CY196" s="210">
        <f t="shared" si="2150"/>
        <v>11.066330532212884</v>
      </c>
      <c r="CZ196" s="210">
        <f t="shared" si="2150"/>
        <v>20.812100840336132</v>
      </c>
      <c r="DA196" s="210">
        <f t="shared" si="2150"/>
        <v>19.27046374105198</v>
      </c>
      <c r="DB196" s="210">
        <f t="shared" si="2150"/>
        <v>9.7259051768855702</v>
      </c>
      <c r="DC196" s="210">
        <f t="shared" si="2150"/>
        <v>9.9721306244016592</v>
      </c>
      <c r="DD196" s="210">
        <f t="shared" si="2150"/>
        <v>9.9721306244016592</v>
      </c>
      <c r="DE196" s="210">
        <f t="shared" si="2150"/>
        <v>18.566003616636529</v>
      </c>
      <c r="DF196" s="210">
        <f t="shared" si="2150"/>
        <v>18.566003616636529</v>
      </c>
      <c r="DG196" s="210">
        <f t="shared" si="2150"/>
        <v>8.7798106584405904</v>
      </c>
      <c r="DH196" s="210">
        <f t="shared" si="2150"/>
        <v>9.0078576885299562</v>
      </c>
      <c r="DI196" s="210">
        <f t="shared" si="2150"/>
        <v>9.0078576885299562</v>
      </c>
      <c r="DJ196" s="210">
        <f t="shared" si="2150"/>
        <v>18.825821237585945</v>
      </c>
      <c r="DK196" s="210">
        <f t="shared" si="2150"/>
        <v>18.825821237585945</v>
      </c>
      <c r="DL196" s="210">
        <f t="shared" si="2150"/>
        <v>8.7854414493069957</v>
      </c>
      <c r="DM196" s="210">
        <f t="shared" si="2150"/>
        <v>9.8040433564730236</v>
      </c>
      <c r="DN196" s="210">
        <f t="shared" si="2150"/>
        <v>9.8040433564730236</v>
      </c>
      <c r="DO196" s="210">
        <f t="shared" si="2150"/>
        <v>20.76032151991231</v>
      </c>
      <c r="DP196" s="210">
        <f t="shared" si="2150"/>
        <v>20.76032151991231</v>
      </c>
      <c r="DQ196" s="210">
        <f t="shared" si="2150"/>
        <v>15.321567441865334</v>
      </c>
      <c r="DR196" s="210">
        <f t="shared" si="2150"/>
        <v>16.558341350801051</v>
      </c>
      <c r="DS196" s="210">
        <f t="shared" si="2150"/>
        <v>14.184020640261673</v>
      </c>
      <c r="DT196" s="210">
        <f t="shared" si="2150"/>
        <v>11.859771544133093</v>
      </c>
      <c r="DU196" s="210">
        <f t="shared" si="2150"/>
        <v>12.740748576693703</v>
      </c>
      <c r="DV196" s="210">
        <f t="shared" si="2150"/>
        <v>3.5124808454135832</v>
      </c>
      <c r="DW196" s="210">
        <f t="shared" si="2150"/>
        <v>13.302096888318831</v>
      </c>
      <c r="DX196" s="210">
        <f t="shared" si="2150"/>
        <v>11.319048110387474</v>
      </c>
      <c r="DY196" s="210">
        <f t="shared" si="2150"/>
        <v>17.898501993389953</v>
      </c>
      <c r="DZ196" s="210">
        <f t="shared" si="2150"/>
        <v>17.898501993389953</v>
      </c>
      <c r="EA196" s="210">
        <f t="shared" si="2150"/>
        <v>9.4410127174863554</v>
      </c>
      <c r="EB196" s="210">
        <f t="shared" si="2150"/>
        <v>12.615102522988758</v>
      </c>
      <c r="EC196" s="210">
        <f t="shared" si="2150"/>
        <v>12.615102522988758</v>
      </c>
      <c r="ED196" s="210">
        <f t="shared" si="2150"/>
        <v>22.742849910270724</v>
      </c>
      <c r="EE196" s="210">
        <f t="shared" si="2150"/>
        <v>22.742849910270724</v>
      </c>
      <c r="EF196" s="211">
        <f t="shared" ref="EF196" si="2151">EF189/EF185</f>
        <v>14.670766854347979</v>
      </c>
      <c r="EG196" s="108"/>
    </row>
    <row r="197" spans="1:137" x14ac:dyDescent="0.3">
      <c r="A197" s="13"/>
      <c r="B197" s="13"/>
      <c r="C197" s="13"/>
      <c r="D197" s="13"/>
      <c r="E197" s="108"/>
      <c r="F197" s="108"/>
      <c r="G197" s="108"/>
      <c r="H197" s="108"/>
      <c r="I197" s="108"/>
      <c r="J197" s="108"/>
      <c r="K197" s="108"/>
      <c r="L197" s="108"/>
      <c r="M197" s="108"/>
      <c r="N197" s="108"/>
      <c r="O197" s="108"/>
      <c r="P197" s="108"/>
      <c r="Q197" s="108"/>
      <c r="R197" s="108"/>
      <c r="S197" s="108"/>
      <c r="T197" s="108"/>
      <c r="U197" s="108"/>
      <c r="V197" s="108"/>
      <c r="W197" s="108"/>
      <c r="X197" s="108"/>
      <c r="Y197" s="108"/>
      <c r="Z197" s="108"/>
      <c r="AA197" s="108"/>
      <c r="AB197" s="108"/>
      <c r="AC197" s="108"/>
      <c r="AD197" s="108"/>
      <c r="AE197" s="108"/>
      <c r="AF197" s="108"/>
      <c r="AG197" s="108"/>
      <c r="AH197" s="108"/>
      <c r="AI197" s="108"/>
      <c r="AJ197" s="108"/>
      <c r="AK197" s="108"/>
      <c r="AL197" s="108"/>
      <c r="AM197" s="108"/>
      <c r="AN197" s="108"/>
      <c r="AO197" s="108"/>
      <c r="AP197" s="108"/>
      <c r="AQ197" s="108"/>
      <c r="AR197" s="108"/>
      <c r="AS197" s="108"/>
      <c r="AT197" s="108"/>
      <c r="AU197" s="108"/>
      <c r="AV197" s="108"/>
      <c r="AW197" s="108"/>
      <c r="AX197" s="108"/>
      <c r="AY197" s="108"/>
      <c r="AZ197" s="108"/>
      <c r="BA197" s="108"/>
      <c r="BB197" s="108"/>
      <c r="BC197" s="108"/>
      <c r="BD197" s="108"/>
      <c r="BE197" s="108"/>
      <c r="BF197" s="108"/>
      <c r="BG197" s="108"/>
      <c r="BH197" s="108"/>
      <c r="BI197" s="108"/>
      <c r="BJ197" s="108"/>
      <c r="BK197" s="108"/>
      <c r="BL197" s="108"/>
      <c r="BM197" s="108"/>
      <c r="BN197" s="108"/>
      <c r="BO197" s="108"/>
      <c r="BP197" s="108"/>
      <c r="BQ197" s="108"/>
      <c r="BR197" s="108"/>
      <c r="BS197" s="108"/>
      <c r="BT197" s="108"/>
      <c r="BU197" s="108"/>
      <c r="BV197" s="108"/>
      <c r="BW197" s="108"/>
      <c r="BX197" s="108"/>
      <c r="BY197" s="108"/>
      <c r="BZ197" s="108"/>
      <c r="CA197" s="108"/>
      <c r="CB197" s="108"/>
      <c r="CC197" s="108"/>
      <c r="CD197" s="108"/>
      <c r="CE197" s="108"/>
      <c r="CF197" s="108"/>
      <c r="CG197" s="108"/>
      <c r="CH197" s="108"/>
      <c r="CI197" s="108"/>
      <c r="CJ197" s="108"/>
      <c r="CK197" s="108"/>
      <c r="CL197" s="108"/>
      <c r="CM197" s="108"/>
      <c r="CN197" s="108"/>
      <c r="CO197" s="108"/>
      <c r="CP197" s="108"/>
      <c r="CQ197" s="108"/>
      <c r="CR197" s="108"/>
      <c r="CS197" s="108"/>
      <c r="CT197" s="108"/>
      <c r="CU197" s="108"/>
      <c r="CV197" s="108"/>
      <c r="CW197" s="108"/>
      <c r="CX197" s="108"/>
      <c r="CY197" s="108"/>
      <c r="CZ197" s="108"/>
      <c r="DA197" s="108"/>
      <c r="DB197" s="108"/>
      <c r="DC197" s="108"/>
      <c r="DD197" s="108"/>
      <c r="DE197" s="108"/>
      <c r="DF197" s="108"/>
      <c r="DG197" s="108"/>
      <c r="DH197" s="108"/>
      <c r="DI197" s="108"/>
      <c r="DJ197" s="108"/>
      <c r="DK197" s="108"/>
      <c r="DL197" s="108"/>
      <c r="DM197" s="108"/>
      <c r="DN197" s="108"/>
      <c r="DO197" s="108"/>
      <c r="DP197" s="108"/>
      <c r="DQ197" s="108"/>
      <c r="DR197" s="108"/>
      <c r="DS197" s="108"/>
      <c r="DT197" s="108"/>
      <c r="DU197" s="108"/>
      <c r="DV197" s="108"/>
      <c r="DW197" s="108"/>
      <c r="DX197" s="108"/>
      <c r="DY197" s="108"/>
      <c r="DZ197" s="108"/>
      <c r="EA197" s="108"/>
      <c r="EB197" s="108"/>
      <c r="EC197" s="108"/>
      <c r="ED197" s="108"/>
      <c r="EE197" s="108"/>
      <c r="EF197" s="108"/>
      <c r="EG197" s="108"/>
    </row>
    <row r="198" spans="1:137" x14ac:dyDescent="0.3">
      <c r="A198" s="13"/>
      <c r="B198" s="13"/>
      <c r="C198" s="13"/>
      <c r="D198" s="13"/>
      <c r="E198" s="214"/>
      <c r="F198" s="108"/>
      <c r="G198" s="108"/>
      <c r="H198" s="108"/>
      <c r="I198" s="108"/>
      <c r="J198" s="108"/>
      <c r="K198" s="108"/>
      <c r="L198" s="108"/>
      <c r="M198" s="108"/>
      <c r="N198" s="108"/>
      <c r="O198" s="108"/>
      <c r="P198" s="108"/>
      <c r="Q198" s="108"/>
      <c r="R198" s="108"/>
      <c r="S198" s="108"/>
      <c r="T198" s="108"/>
      <c r="U198" s="108"/>
      <c r="V198" s="108"/>
      <c r="W198" s="108"/>
      <c r="X198" s="108"/>
      <c r="Y198" s="108"/>
      <c r="Z198" s="108"/>
      <c r="AA198" s="108"/>
      <c r="AB198" s="108"/>
      <c r="AC198" s="108"/>
      <c r="AD198" s="108"/>
      <c r="AE198" s="108"/>
      <c r="AF198" s="108"/>
      <c r="AG198" s="108"/>
      <c r="AH198" s="108"/>
      <c r="AI198" s="108"/>
      <c r="AJ198" s="108"/>
      <c r="AK198" s="108"/>
      <c r="AL198" s="108"/>
      <c r="AM198" s="108"/>
      <c r="AN198" s="108"/>
      <c r="AO198" s="108"/>
      <c r="AP198" s="108"/>
      <c r="AQ198" s="108"/>
      <c r="AR198" s="108"/>
      <c r="AS198" s="108"/>
      <c r="AT198" s="108"/>
      <c r="AU198" s="108"/>
      <c r="AV198" s="108"/>
      <c r="AW198" s="108"/>
      <c r="AX198" s="108"/>
      <c r="AY198" s="108"/>
      <c r="AZ198" s="108"/>
      <c r="BA198" s="108"/>
      <c r="BB198" s="108"/>
      <c r="BC198" s="108"/>
      <c r="BD198" s="108"/>
      <c r="BE198" s="108"/>
      <c r="BF198" s="108"/>
      <c r="BG198" s="108"/>
      <c r="BH198" s="108"/>
      <c r="BI198" s="108"/>
      <c r="BJ198" s="108"/>
      <c r="BK198" s="108"/>
      <c r="BL198" s="108"/>
      <c r="BM198" s="108"/>
      <c r="BN198" s="108"/>
      <c r="BO198" s="108"/>
      <c r="BP198" s="108"/>
      <c r="BQ198" s="108"/>
      <c r="BR198" s="108"/>
      <c r="BS198" s="108"/>
      <c r="BT198" s="108"/>
      <c r="BU198" s="108"/>
      <c r="BV198" s="108"/>
      <c r="BW198" s="108"/>
      <c r="BX198" s="108"/>
      <c r="BY198" s="108"/>
      <c r="BZ198" s="108"/>
      <c r="CA198" s="108"/>
      <c r="CB198" s="108"/>
      <c r="CC198" s="108"/>
      <c r="CD198" s="108"/>
      <c r="CE198" s="108"/>
      <c r="CF198" s="108"/>
      <c r="CG198" s="108"/>
      <c r="CH198" s="108"/>
      <c r="CI198" s="108"/>
      <c r="CJ198" s="108"/>
      <c r="CK198" s="108"/>
      <c r="CL198" s="108"/>
      <c r="CM198" s="108"/>
      <c r="CN198" s="108"/>
      <c r="CO198" s="108"/>
      <c r="CP198" s="108"/>
      <c r="CQ198" s="108"/>
      <c r="CR198" s="108"/>
      <c r="CS198" s="108"/>
      <c r="CT198" s="108"/>
      <c r="CU198" s="108"/>
      <c r="CV198" s="108"/>
      <c r="CW198" s="108"/>
      <c r="CX198" s="108"/>
      <c r="CY198" s="108"/>
      <c r="CZ198" s="108"/>
      <c r="DA198" s="108"/>
      <c r="DB198" s="108"/>
      <c r="DC198" s="108"/>
      <c r="DD198" s="108"/>
      <c r="DE198" s="108"/>
      <c r="DF198" s="108"/>
      <c r="DG198" s="108"/>
      <c r="DH198" s="108"/>
      <c r="DI198" s="108"/>
      <c r="DJ198" s="108"/>
      <c r="DK198" s="108"/>
      <c r="DL198" s="108"/>
      <c r="DM198" s="108"/>
      <c r="DN198" s="108"/>
      <c r="DO198" s="108"/>
      <c r="DP198" s="108"/>
      <c r="DQ198" s="108"/>
      <c r="DR198" s="108"/>
      <c r="DS198" s="108"/>
      <c r="DT198" s="108"/>
      <c r="DU198" s="108"/>
      <c r="DV198" s="108"/>
      <c r="DW198" s="108"/>
      <c r="DX198" s="108"/>
      <c r="DY198" s="108"/>
      <c r="DZ198" s="108"/>
      <c r="EA198" s="108"/>
      <c r="EB198" s="108"/>
      <c r="EC198" s="108"/>
      <c r="ED198" s="108"/>
      <c r="EE198" s="108"/>
      <c r="EF198" s="108"/>
      <c r="EG198" s="108"/>
    </row>
    <row r="199" spans="1:137" x14ac:dyDescent="0.3">
      <c r="A199" s="13"/>
      <c r="B199" s="13"/>
      <c r="C199" s="13"/>
      <c r="D199" s="13"/>
      <c r="E199" s="214"/>
      <c r="F199" s="108"/>
      <c r="G199" s="108"/>
      <c r="H199" s="108"/>
      <c r="I199" s="108"/>
      <c r="J199" s="108"/>
      <c r="K199" s="108"/>
      <c r="L199" s="108"/>
      <c r="M199" s="108"/>
      <c r="N199" s="108"/>
      <c r="O199" s="108"/>
      <c r="P199" s="108"/>
      <c r="Q199" s="108"/>
      <c r="R199" s="108"/>
      <c r="S199" s="108"/>
      <c r="T199" s="108"/>
      <c r="U199" s="108"/>
      <c r="V199" s="108"/>
      <c r="W199" s="108"/>
      <c r="X199" s="108"/>
      <c r="Y199" s="108"/>
      <c r="Z199" s="108"/>
      <c r="AA199" s="108"/>
      <c r="AB199" s="108"/>
      <c r="AC199" s="108"/>
      <c r="AD199" s="108"/>
      <c r="AE199" s="108"/>
      <c r="AF199" s="108"/>
      <c r="AG199" s="108"/>
      <c r="AH199" s="108"/>
      <c r="AI199" s="108"/>
      <c r="AJ199" s="108"/>
      <c r="AK199" s="108"/>
      <c r="AL199" s="108"/>
      <c r="AM199" s="108"/>
      <c r="AN199" s="108"/>
      <c r="AO199" s="108"/>
      <c r="AP199" s="108"/>
      <c r="AQ199" s="108"/>
      <c r="AR199" s="108"/>
      <c r="AS199" s="108"/>
      <c r="AT199" s="108"/>
      <c r="AU199" s="108"/>
      <c r="AV199" s="108"/>
      <c r="AW199" s="108"/>
      <c r="AX199" s="108"/>
      <c r="AY199" s="108"/>
      <c r="AZ199" s="108"/>
      <c r="BA199" s="108"/>
      <c r="BB199" s="108"/>
      <c r="BC199" s="108"/>
      <c r="BD199" s="108"/>
      <c r="BE199" s="108"/>
      <c r="BF199" s="108"/>
      <c r="BG199" s="108"/>
      <c r="BH199" s="108"/>
      <c r="BI199" s="108"/>
      <c r="BJ199" s="108"/>
      <c r="BK199" s="108"/>
      <c r="BL199" s="108"/>
      <c r="BM199" s="108"/>
      <c r="BN199" s="108"/>
      <c r="BO199" s="108"/>
      <c r="BP199" s="108"/>
      <c r="BQ199" s="108"/>
      <c r="BR199" s="108"/>
      <c r="BS199" s="108"/>
      <c r="BT199" s="108"/>
      <c r="BU199" s="108"/>
      <c r="BV199" s="108"/>
      <c r="BW199" s="108"/>
      <c r="BX199" s="108"/>
      <c r="BY199" s="108"/>
      <c r="BZ199" s="108"/>
      <c r="CA199" s="108"/>
      <c r="CB199" s="108"/>
      <c r="CC199" s="108"/>
      <c r="CD199" s="108"/>
      <c r="CE199" s="108"/>
      <c r="CF199" s="108"/>
      <c r="CG199" s="108"/>
      <c r="CH199" s="108"/>
      <c r="CI199" s="108"/>
      <c r="CJ199" s="108"/>
      <c r="CK199" s="108"/>
      <c r="CL199" s="108"/>
      <c r="CM199" s="108"/>
      <c r="CN199" s="108"/>
      <c r="CO199" s="108"/>
      <c r="CP199" s="108"/>
      <c r="CQ199" s="108"/>
      <c r="CR199" s="108"/>
      <c r="CS199" s="108"/>
      <c r="CT199" s="108"/>
      <c r="CU199" s="108"/>
      <c r="CV199" s="108"/>
      <c r="CW199" s="108"/>
      <c r="CX199" s="108"/>
      <c r="CY199" s="108"/>
      <c r="CZ199" s="108"/>
      <c r="DA199" s="108"/>
      <c r="DB199" s="108"/>
      <c r="DC199" s="108"/>
      <c r="DD199" s="108"/>
      <c r="DE199" s="108"/>
      <c r="DF199" s="108"/>
      <c r="DG199" s="108"/>
      <c r="DH199" s="108"/>
      <c r="DI199" s="108"/>
      <c r="DJ199" s="108"/>
      <c r="DK199" s="108"/>
      <c r="DL199" s="108"/>
      <c r="DM199" s="108"/>
      <c r="DN199" s="108"/>
      <c r="DO199" s="108"/>
      <c r="DP199" s="108"/>
      <c r="DQ199" s="108"/>
      <c r="DR199" s="108"/>
      <c r="DS199" s="108"/>
      <c r="DT199" s="108"/>
      <c r="DU199" s="108"/>
      <c r="DV199" s="108"/>
      <c r="DW199" s="108"/>
      <c r="DX199" s="108"/>
      <c r="DY199" s="108"/>
      <c r="DZ199" s="108"/>
      <c r="EA199" s="108"/>
      <c r="EB199" s="108"/>
      <c r="EC199" s="108"/>
      <c r="ED199" s="108"/>
      <c r="EE199" s="108"/>
      <c r="EF199" s="108"/>
      <c r="EG199" s="108"/>
    </row>
    <row r="200" spans="1:137" x14ac:dyDescent="0.3">
      <c r="A200" s="13"/>
      <c r="B200" s="13"/>
      <c r="C200" s="13"/>
      <c r="D200" s="13"/>
      <c r="E200" s="214"/>
      <c r="F200" s="108"/>
      <c r="G200" s="108"/>
      <c r="H200" s="108"/>
      <c r="I200" s="108"/>
      <c r="J200" s="108"/>
      <c r="K200" s="108"/>
      <c r="L200" s="108"/>
      <c r="M200" s="108"/>
      <c r="N200" s="108"/>
      <c r="O200" s="108"/>
      <c r="P200" s="108"/>
      <c r="Q200" s="108"/>
      <c r="R200" s="108"/>
      <c r="S200" s="108"/>
      <c r="T200" s="108"/>
      <c r="U200" s="108"/>
      <c r="V200" s="108"/>
      <c r="W200" s="108"/>
      <c r="X200" s="108"/>
      <c r="Y200" s="108"/>
      <c r="Z200" s="108"/>
      <c r="AA200" s="108"/>
      <c r="AB200" s="108"/>
      <c r="AC200" s="108"/>
      <c r="AD200" s="108"/>
      <c r="AE200" s="108"/>
      <c r="AF200" s="108"/>
      <c r="AG200" s="108"/>
      <c r="AH200" s="108"/>
      <c r="AI200" s="108"/>
      <c r="AJ200" s="108"/>
      <c r="AK200" s="108"/>
      <c r="AL200" s="108"/>
      <c r="AM200" s="108"/>
      <c r="AN200" s="108"/>
      <c r="AO200" s="108"/>
      <c r="AP200" s="108"/>
      <c r="AQ200" s="108"/>
      <c r="AR200" s="108"/>
      <c r="AS200" s="108"/>
      <c r="AT200" s="108"/>
      <c r="AU200" s="108"/>
      <c r="AV200" s="108"/>
      <c r="AW200" s="108"/>
      <c r="AX200" s="108"/>
      <c r="AY200" s="108"/>
      <c r="AZ200" s="108"/>
      <c r="BA200" s="108"/>
      <c r="BB200" s="108"/>
      <c r="BC200" s="108"/>
      <c r="BD200" s="108"/>
      <c r="BE200" s="108"/>
      <c r="BF200" s="108"/>
      <c r="BG200" s="108"/>
      <c r="BH200" s="108"/>
      <c r="BI200" s="108"/>
      <c r="BJ200" s="108"/>
      <c r="BK200" s="108"/>
      <c r="BL200" s="108"/>
      <c r="BM200" s="108"/>
      <c r="BN200" s="108"/>
      <c r="BO200" s="108"/>
      <c r="BP200" s="108"/>
      <c r="BQ200" s="108"/>
      <c r="BR200" s="108"/>
      <c r="BS200" s="108"/>
      <c r="BT200" s="108"/>
      <c r="BU200" s="108"/>
      <c r="BV200" s="108"/>
      <c r="BW200" s="108"/>
      <c r="BX200" s="108"/>
      <c r="BY200" s="108"/>
      <c r="BZ200" s="108"/>
      <c r="CA200" s="108"/>
      <c r="CB200" s="108"/>
      <c r="CC200" s="108"/>
      <c r="CD200" s="108"/>
      <c r="CE200" s="108"/>
      <c r="CF200" s="108"/>
      <c r="CG200" s="108"/>
      <c r="CH200" s="108"/>
      <c r="CI200" s="108"/>
      <c r="CJ200" s="108"/>
      <c r="CK200" s="108"/>
      <c r="CL200" s="108"/>
      <c r="CM200" s="108"/>
      <c r="CN200" s="108"/>
      <c r="CO200" s="108"/>
      <c r="CP200" s="108"/>
      <c r="CQ200" s="108"/>
      <c r="CR200" s="108"/>
      <c r="CS200" s="108"/>
      <c r="CT200" s="108"/>
      <c r="CU200" s="108"/>
      <c r="CV200" s="108"/>
      <c r="CW200" s="108"/>
      <c r="CX200" s="108"/>
      <c r="CY200" s="108"/>
      <c r="CZ200" s="108"/>
      <c r="DA200" s="108"/>
      <c r="DB200" s="108"/>
      <c r="DC200" s="108"/>
      <c r="DD200" s="108"/>
      <c r="DE200" s="108"/>
      <c r="DF200" s="108"/>
      <c r="DG200" s="108"/>
      <c r="DH200" s="108"/>
      <c r="DI200" s="108"/>
      <c r="DJ200" s="108"/>
      <c r="DK200" s="108"/>
      <c r="DL200" s="108"/>
      <c r="DM200" s="108"/>
      <c r="DN200" s="108"/>
      <c r="DO200" s="108"/>
      <c r="DP200" s="108"/>
      <c r="DQ200" s="108"/>
      <c r="DR200" s="108"/>
      <c r="DS200" s="108"/>
      <c r="DT200" s="108"/>
      <c r="DU200" s="108"/>
      <c r="DV200" s="108"/>
      <c r="DW200" s="108"/>
      <c r="DX200" s="108"/>
      <c r="DY200" s="108"/>
      <c r="DZ200" s="108"/>
      <c r="EA200" s="108"/>
      <c r="EB200" s="108"/>
      <c r="EC200" s="108"/>
      <c r="ED200" s="108"/>
      <c r="EE200" s="108"/>
      <c r="EF200" s="108"/>
      <c r="EG200" s="108"/>
    </row>
    <row r="201" spans="1:137" x14ac:dyDescent="0.3">
      <c r="A201" s="13"/>
      <c r="B201" s="13"/>
      <c r="C201" s="13"/>
      <c r="D201" s="13"/>
      <c r="E201" s="214"/>
      <c r="F201" s="108"/>
      <c r="G201" s="108"/>
      <c r="H201" s="108"/>
      <c r="I201" s="108"/>
      <c r="J201" s="108"/>
      <c r="K201" s="108"/>
      <c r="L201" s="108"/>
      <c r="M201" s="108"/>
      <c r="N201" s="108"/>
      <c r="O201" s="108"/>
      <c r="P201" s="108"/>
      <c r="Q201" s="108"/>
      <c r="R201" s="108"/>
      <c r="S201" s="108"/>
      <c r="T201" s="108"/>
      <c r="U201" s="108"/>
      <c r="V201" s="108"/>
      <c r="W201" s="108"/>
      <c r="X201" s="108"/>
      <c r="Y201" s="108"/>
      <c r="Z201" s="108"/>
      <c r="AA201" s="108"/>
      <c r="AB201" s="108"/>
      <c r="AC201" s="108"/>
      <c r="AD201" s="108"/>
      <c r="AE201" s="108"/>
      <c r="AF201" s="108"/>
      <c r="AG201" s="108"/>
      <c r="AH201" s="108"/>
      <c r="AI201" s="108"/>
      <c r="AJ201" s="108"/>
      <c r="AK201" s="108"/>
      <c r="AL201" s="108"/>
      <c r="AM201" s="108"/>
      <c r="AN201" s="108"/>
      <c r="AO201" s="108"/>
      <c r="AP201" s="108"/>
      <c r="AQ201" s="108"/>
      <c r="AR201" s="108"/>
      <c r="AS201" s="108"/>
      <c r="AT201" s="108"/>
      <c r="AU201" s="108"/>
      <c r="AV201" s="108"/>
      <c r="AW201" s="108"/>
      <c r="AX201" s="108"/>
      <c r="AY201" s="108"/>
      <c r="AZ201" s="108"/>
      <c r="BA201" s="108"/>
      <c r="BB201" s="108"/>
      <c r="BC201" s="108"/>
      <c r="BD201" s="108"/>
      <c r="BE201" s="108"/>
      <c r="BF201" s="108"/>
      <c r="BG201" s="108"/>
      <c r="BH201" s="108"/>
      <c r="BI201" s="108"/>
      <c r="BJ201" s="108"/>
      <c r="BK201" s="108"/>
      <c r="BL201" s="108"/>
      <c r="BM201" s="108"/>
      <c r="BN201" s="108"/>
      <c r="BO201" s="108"/>
      <c r="BP201" s="108"/>
      <c r="BQ201" s="108"/>
      <c r="BR201" s="108"/>
      <c r="BS201" s="108"/>
      <c r="BT201" s="108"/>
      <c r="BU201" s="108"/>
      <c r="BV201" s="108"/>
      <c r="BW201" s="108"/>
      <c r="BX201" s="108"/>
      <c r="BY201" s="108"/>
      <c r="BZ201" s="108"/>
      <c r="CA201" s="108"/>
      <c r="CB201" s="108"/>
      <c r="CC201" s="108"/>
      <c r="CD201" s="108"/>
      <c r="CE201" s="108"/>
      <c r="CF201" s="108"/>
      <c r="CG201" s="108"/>
      <c r="CH201" s="108"/>
      <c r="CI201" s="108"/>
      <c r="CJ201" s="108"/>
      <c r="CK201" s="108"/>
      <c r="CL201" s="108"/>
      <c r="CM201" s="108"/>
      <c r="CN201" s="108"/>
      <c r="CO201" s="108"/>
      <c r="CP201" s="108"/>
      <c r="CQ201" s="108"/>
      <c r="CR201" s="108"/>
      <c r="CS201" s="108"/>
      <c r="CT201" s="108"/>
      <c r="CU201" s="108"/>
      <c r="CV201" s="108"/>
      <c r="CW201" s="108"/>
      <c r="CX201" s="108"/>
      <c r="CY201" s="108"/>
      <c r="CZ201" s="108"/>
      <c r="DA201" s="108"/>
      <c r="DB201" s="108"/>
      <c r="DC201" s="108"/>
      <c r="DD201" s="108"/>
      <c r="DE201" s="108"/>
      <c r="DF201" s="108"/>
      <c r="DG201" s="108"/>
      <c r="DH201" s="108"/>
      <c r="DI201" s="108"/>
      <c r="DJ201" s="108"/>
      <c r="DK201" s="108"/>
      <c r="DL201" s="108"/>
      <c r="DM201" s="108"/>
      <c r="DN201" s="108"/>
      <c r="DO201" s="108"/>
      <c r="DP201" s="108"/>
      <c r="DQ201" s="108"/>
      <c r="DR201" s="108"/>
      <c r="DS201" s="108"/>
      <c r="DT201" s="108"/>
      <c r="DU201" s="108"/>
      <c r="DV201" s="108"/>
      <c r="DW201" s="108"/>
      <c r="DX201" s="108"/>
      <c r="DY201" s="108"/>
      <c r="DZ201" s="108"/>
      <c r="EA201" s="108"/>
      <c r="EB201" s="108"/>
      <c r="EC201" s="108"/>
      <c r="ED201" s="108"/>
      <c r="EE201" s="108"/>
      <c r="EF201" s="108"/>
      <c r="EG201" s="108"/>
    </row>
    <row r="202" spans="1:137" x14ac:dyDescent="0.3">
      <c r="A202" s="13"/>
      <c r="B202" s="13"/>
      <c r="C202" s="13"/>
      <c r="D202" s="13"/>
      <c r="E202" s="214"/>
      <c r="F202" s="108"/>
      <c r="G202" s="108"/>
      <c r="H202" s="108"/>
      <c r="I202" s="108"/>
      <c r="J202" s="108"/>
      <c r="K202" s="108"/>
      <c r="L202" s="108"/>
      <c r="M202" s="108"/>
      <c r="N202" s="108"/>
      <c r="O202" s="108"/>
      <c r="P202" s="108"/>
      <c r="Q202" s="108"/>
      <c r="R202" s="108"/>
      <c r="S202" s="108"/>
      <c r="T202" s="108"/>
      <c r="U202" s="108"/>
      <c r="V202" s="108"/>
      <c r="W202" s="108"/>
      <c r="X202" s="108"/>
      <c r="Y202" s="108"/>
      <c r="Z202" s="108"/>
      <c r="AA202" s="108"/>
      <c r="AB202" s="108"/>
      <c r="AC202" s="108"/>
      <c r="AD202" s="108"/>
      <c r="AE202" s="108"/>
      <c r="AF202" s="108"/>
      <c r="AG202" s="108"/>
      <c r="AH202" s="108"/>
      <c r="AI202" s="108"/>
      <c r="AJ202" s="108"/>
      <c r="AK202" s="108"/>
      <c r="AL202" s="108"/>
      <c r="AM202" s="108"/>
      <c r="AN202" s="108"/>
      <c r="AO202" s="108"/>
      <c r="AP202" s="108"/>
      <c r="AQ202" s="108"/>
      <c r="AR202" s="108"/>
      <c r="AS202" s="108"/>
      <c r="AT202" s="108"/>
      <c r="AU202" s="108"/>
      <c r="AV202" s="108"/>
      <c r="AW202" s="108"/>
      <c r="AX202" s="108"/>
      <c r="AY202" s="108"/>
      <c r="AZ202" s="108"/>
      <c r="BA202" s="108"/>
      <c r="BB202" s="108"/>
      <c r="BC202" s="108"/>
      <c r="BD202" s="108"/>
      <c r="BE202" s="108"/>
      <c r="BF202" s="108"/>
      <c r="BG202" s="108"/>
      <c r="BH202" s="108"/>
      <c r="BI202" s="108"/>
      <c r="BJ202" s="108"/>
      <c r="BK202" s="108"/>
      <c r="BL202" s="108"/>
      <c r="BM202" s="108"/>
      <c r="BN202" s="108"/>
      <c r="BO202" s="108"/>
      <c r="BP202" s="108"/>
      <c r="BQ202" s="108"/>
      <c r="BR202" s="108"/>
      <c r="BS202" s="108"/>
      <c r="BT202" s="108"/>
      <c r="BU202" s="108"/>
      <c r="BV202" s="108"/>
      <c r="BW202" s="108"/>
      <c r="BX202" s="108"/>
      <c r="BY202" s="108"/>
      <c r="BZ202" s="108"/>
      <c r="CA202" s="108"/>
      <c r="CB202" s="108"/>
      <c r="CC202" s="108"/>
      <c r="CD202" s="108"/>
      <c r="CE202" s="108"/>
      <c r="CF202" s="108"/>
      <c r="CG202" s="108"/>
      <c r="CH202" s="108"/>
      <c r="CI202" s="108"/>
      <c r="CJ202" s="108"/>
      <c r="CK202" s="108"/>
      <c r="CL202" s="108"/>
      <c r="CM202" s="108"/>
      <c r="CN202" s="108"/>
      <c r="CO202" s="108"/>
      <c r="CP202" s="108"/>
      <c r="CQ202" s="108"/>
      <c r="CR202" s="108"/>
      <c r="CS202" s="108"/>
      <c r="CT202" s="108"/>
      <c r="CU202" s="108"/>
      <c r="CV202" s="108"/>
      <c r="CW202" s="108"/>
      <c r="CX202" s="108"/>
      <c r="CY202" s="108"/>
      <c r="CZ202" s="108"/>
      <c r="DA202" s="108"/>
      <c r="DB202" s="108"/>
      <c r="DC202" s="108"/>
      <c r="DD202" s="108"/>
      <c r="DE202" s="108"/>
      <c r="DF202" s="108"/>
      <c r="DG202" s="108"/>
      <c r="DH202" s="108"/>
      <c r="DI202" s="108"/>
      <c r="DJ202" s="108"/>
      <c r="DK202" s="108"/>
      <c r="DL202" s="108"/>
      <c r="DM202" s="108"/>
      <c r="DN202" s="108"/>
      <c r="DO202" s="108"/>
      <c r="DP202" s="108"/>
      <c r="DQ202" s="108"/>
      <c r="DR202" s="108"/>
      <c r="DS202" s="108"/>
      <c r="DT202" s="108"/>
      <c r="DU202" s="108"/>
      <c r="DV202" s="108"/>
      <c r="DW202" s="108"/>
      <c r="DX202" s="108"/>
      <c r="DY202" s="108"/>
      <c r="DZ202" s="108"/>
      <c r="EA202" s="108"/>
      <c r="EB202" s="108"/>
      <c r="EC202" s="108"/>
      <c r="ED202" s="108"/>
      <c r="EE202" s="108"/>
      <c r="EF202" s="108"/>
      <c r="EG202" s="108"/>
    </row>
    <row r="203" spans="1:137" x14ac:dyDescent="0.3">
      <c r="E203" s="108"/>
      <c r="F203" s="108"/>
      <c r="G203" s="108"/>
      <c r="H203" s="108"/>
      <c r="I203" s="108"/>
      <c r="J203" s="108"/>
      <c r="K203" s="108"/>
      <c r="L203" s="108"/>
      <c r="M203" s="108"/>
      <c r="N203" s="108"/>
      <c r="O203" s="108"/>
      <c r="P203" s="108"/>
      <c r="Q203" s="108"/>
      <c r="R203" s="108"/>
      <c r="S203" s="108"/>
      <c r="T203" s="108"/>
      <c r="U203" s="108"/>
      <c r="V203" s="108"/>
      <c r="W203" s="108"/>
      <c r="X203" s="108"/>
      <c r="Y203" s="108"/>
      <c r="Z203" s="108"/>
      <c r="AA203" s="108"/>
      <c r="AB203" s="108"/>
      <c r="AC203" s="108"/>
      <c r="AD203" s="108"/>
      <c r="AE203" s="108"/>
      <c r="AF203" s="108"/>
      <c r="AG203" s="108"/>
      <c r="AH203" s="108"/>
      <c r="AI203" s="108"/>
      <c r="AJ203" s="108"/>
      <c r="AK203" s="108"/>
      <c r="AL203" s="108"/>
      <c r="AM203" s="108"/>
      <c r="AN203" s="108"/>
      <c r="AO203" s="108"/>
      <c r="AP203" s="108"/>
      <c r="AQ203" s="108"/>
      <c r="AR203" s="108"/>
      <c r="AS203" s="108"/>
      <c r="AT203" s="108"/>
      <c r="AU203" s="108"/>
      <c r="AV203" s="108"/>
      <c r="AW203" s="108"/>
      <c r="AX203" s="108"/>
      <c r="AY203" s="108"/>
      <c r="AZ203" s="108"/>
      <c r="BA203" s="108"/>
      <c r="BB203" s="108"/>
      <c r="BC203" s="108"/>
      <c r="BD203" s="108"/>
      <c r="BE203" s="108"/>
      <c r="BF203" s="108"/>
      <c r="BG203" s="108"/>
      <c r="BH203" s="108"/>
      <c r="BI203" s="108"/>
      <c r="BJ203" s="108"/>
      <c r="BK203" s="108"/>
      <c r="BL203" s="108"/>
      <c r="BM203" s="108"/>
      <c r="BN203" s="108"/>
      <c r="BO203" s="108"/>
      <c r="BP203" s="108"/>
      <c r="BQ203" s="108"/>
      <c r="BR203" s="108"/>
      <c r="BS203" s="108"/>
      <c r="BT203" s="108"/>
      <c r="BU203" s="108"/>
      <c r="BV203" s="108"/>
      <c r="BW203" s="108"/>
      <c r="BX203" s="108"/>
      <c r="BY203" s="108"/>
      <c r="BZ203" s="108"/>
      <c r="CA203" s="108"/>
      <c r="CB203" s="108"/>
      <c r="CC203" s="108"/>
      <c r="CD203" s="108"/>
      <c r="CE203" s="108"/>
      <c r="CF203" s="108"/>
      <c r="CG203" s="108"/>
      <c r="CH203" s="108"/>
      <c r="CI203" s="108"/>
      <c r="CJ203" s="108"/>
      <c r="CK203" s="108"/>
      <c r="CL203" s="108"/>
      <c r="CM203" s="108"/>
      <c r="CN203" s="108"/>
      <c r="CO203" s="108"/>
      <c r="CP203" s="108"/>
      <c r="CQ203" s="108"/>
      <c r="CR203" s="108"/>
      <c r="CS203" s="108"/>
      <c r="CT203" s="108"/>
      <c r="CU203" s="108"/>
      <c r="CV203" s="108"/>
      <c r="CW203" s="108"/>
      <c r="CX203" s="108"/>
      <c r="CY203" s="108"/>
      <c r="CZ203" s="108"/>
      <c r="DA203" s="108"/>
      <c r="DB203" s="108"/>
      <c r="DC203" s="108"/>
      <c r="DD203" s="108"/>
      <c r="DE203" s="108"/>
      <c r="DF203" s="108"/>
      <c r="DG203" s="108"/>
      <c r="DH203" s="108"/>
      <c r="DI203" s="108"/>
      <c r="DJ203" s="108"/>
      <c r="DK203" s="108"/>
      <c r="DL203" s="108"/>
      <c r="DM203" s="108"/>
      <c r="DN203" s="108"/>
      <c r="DO203" s="108"/>
      <c r="DP203" s="108"/>
      <c r="DQ203" s="108"/>
      <c r="DR203" s="108"/>
      <c r="DS203" s="108"/>
      <c r="DT203" s="108"/>
      <c r="DU203" s="108"/>
      <c r="DV203" s="108"/>
      <c r="DW203" s="108"/>
      <c r="DX203" s="108"/>
      <c r="DY203" s="108"/>
      <c r="DZ203" s="108"/>
      <c r="EA203" s="108"/>
      <c r="EB203" s="108"/>
      <c r="EC203" s="108"/>
      <c r="ED203" s="108"/>
      <c r="EE203" s="108"/>
      <c r="EF203" s="108"/>
      <c r="EG203" s="108"/>
    </row>
    <row r="204" spans="1:137" x14ac:dyDescent="0.3">
      <c r="E204" s="108"/>
      <c r="F204" s="108"/>
      <c r="G204" s="108"/>
      <c r="H204" s="108"/>
      <c r="I204" s="108"/>
      <c r="J204" s="108"/>
      <c r="K204" s="108"/>
      <c r="L204" s="108"/>
      <c r="M204" s="108"/>
      <c r="N204" s="108"/>
      <c r="O204" s="108"/>
      <c r="P204" s="108"/>
      <c r="Q204" s="108"/>
      <c r="R204" s="108"/>
      <c r="S204" s="108"/>
      <c r="T204" s="108"/>
      <c r="U204" s="108"/>
      <c r="V204" s="108"/>
      <c r="W204" s="108"/>
      <c r="X204" s="108"/>
      <c r="Y204" s="108"/>
      <c r="Z204" s="108"/>
      <c r="AA204" s="108"/>
      <c r="AB204" s="108"/>
      <c r="AC204" s="108"/>
      <c r="AD204" s="108"/>
      <c r="AE204" s="108"/>
      <c r="AF204" s="108"/>
      <c r="AG204" s="108"/>
      <c r="AH204" s="108"/>
      <c r="AI204" s="108"/>
      <c r="AJ204" s="108"/>
      <c r="AK204" s="108"/>
      <c r="AL204" s="108"/>
      <c r="AM204" s="108"/>
      <c r="AN204" s="108"/>
      <c r="AO204" s="108"/>
      <c r="AP204" s="108"/>
      <c r="AQ204" s="108"/>
      <c r="AR204" s="108"/>
      <c r="AS204" s="108"/>
      <c r="AT204" s="108"/>
      <c r="AU204" s="108"/>
      <c r="AV204" s="108"/>
      <c r="AW204" s="108"/>
      <c r="AX204" s="108"/>
      <c r="AY204" s="108"/>
      <c r="AZ204" s="108"/>
      <c r="BA204" s="108"/>
      <c r="BB204" s="108"/>
      <c r="BC204" s="108"/>
      <c r="BD204" s="108"/>
      <c r="BE204" s="108"/>
      <c r="BF204" s="108"/>
      <c r="BG204" s="108"/>
      <c r="BH204" s="108"/>
      <c r="BI204" s="108"/>
      <c r="BJ204" s="108"/>
      <c r="BK204" s="108"/>
      <c r="BL204" s="108"/>
      <c r="BM204" s="108"/>
      <c r="BN204" s="108"/>
      <c r="BO204" s="108"/>
      <c r="BP204" s="108"/>
      <c r="BQ204" s="108"/>
      <c r="BR204" s="108"/>
      <c r="BS204" s="108"/>
      <c r="BT204" s="108"/>
      <c r="BU204" s="108"/>
      <c r="BV204" s="108"/>
      <c r="BW204" s="108"/>
      <c r="BX204" s="108"/>
      <c r="BY204" s="108"/>
      <c r="BZ204" s="108"/>
      <c r="CA204" s="108"/>
      <c r="CB204" s="108"/>
      <c r="CC204" s="108"/>
      <c r="CD204" s="108"/>
      <c r="CE204" s="108"/>
      <c r="CF204" s="108"/>
      <c r="CG204" s="108"/>
      <c r="CH204" s="108"/>
      <c r="CI204" s="108"/>
      <c r="CJ204" s="108"/>
      <c r="CK204" s="108"/>
      <c r="CL204" s="108"/>
      <c r="CM204" s="108"/>
      <c r="CN204" s="108"/>
      <c r="CO204" s="108"/>
      <c r="CP204" s="108"/>
      <c r="CQ204" s="108"/>
      <c r="CR204" s="108"/>
      <c r="CS204" s="108"/>
      <c r="CT204" s="108"/>
      <c r="CU204" s="108"/>
      <c r="CV204" s="108"/>
      <c r="CW204" s="108"/>
      <c r="CX204" s="108"/>
      <c r="CY204" s="108"/>
      <c r="CZ204" s="108"/>
      <c r="DA204" s="108"/>
      <c r="DB204" s="108"/>
      <c r="DC204" s="108"/>
      <c r="DD204" s="108"/>
      <c r="DE204" s="108"/>
      <c r="DF204" s="108"/>
      <c r="DG204" s="108"/>
      <c r="DH204" s="108"/>
      <c r="DI204" s="108"/>
      <c r="DJ204" s="108"/>
      <c r="DK204" s="108"/>
      <c r="DL204" s="108"/>
      <c r="DM204" s="108"/>
      <c r="DN204" s="108"/>
      <c r="DO204" s="108"/>
      <c r="DP204" s="108"/>
      <c r="DQ204" s="108"/>
      <c r="DR204" s="108"/>
      <c r="DS204" s="108"/>
      <c r="DT204" s="108"/>
      <c r="DU204" s="108"/>
      <c r="DV204" s="108"/>
      <c r="DW204" s="108"/>
      <c r="DX204" s="108"/>
      <c r="DY204" s="108"/>
      <c r="DZ204" s="108"/>
      <c r="EA204" s="108"/>
      <c r="EB204" s="108"/>
      <c r="EC204" s="108"/>
      <c r="ED204" s="108"/>
      <c r="EE204" s="108"/>
      <c r="EF204" s="108"/>
      <c r="EG204" s="108"/>
    </row>
    <row r="205" spans="1:137" ht="15" thickBot="1" x14ac:dyDescent="0.35">
      <c r="E205" s="108"/>
      <c r="F205" s="108"/>
      <c r="G205" s="108"/>
      <c r="H205" s="108"/>
      <c r="I205" s="108"/>
      <c r="J205" s="108"/>
      <c r="K205" s="108"/>
      <c r="L205" s="108"/>
      <c r="M205" s="108"/>
      <c r="N205" s="108"/>
      <c r="O205" s="108"/>
      <c r="P205" s="108"/>
      <c r="Q205" s="108"/>
      <c r="R205" s="108"/>
      <c r="S205" s="108"/>
      <c r="T205" s="108"/>
      <c r="U205" s="108"/>
      <c r="V205" s="108"/>
      <c r="W205" s="108"/>
      <c r="X205" s="108"/>
      <c r="Y205" s="108"/>
      <c r="Z205" s="108"/>
      <c r="AA205" s="108"/>
      <c r="AB205" s="108"/>
      <c r="AC205" s="108"/>
      <c r="AD205" s="108"/>
      <c r="AE205" s="108"/>
      <c r="AF205" s="108"/>
      <c r="AG205" s="108"/>
      <c r="AH205" s="108"/>
      <c r="AI205" s="108"/>
      <c r="AJ205" s="108"/>
      <c r="AK205" s="108"/>
      <c r="AL205" s="108"/>
      <c r="AM205" s="108"/>
      <c r="AN205" s="108"/>
      <c r="AO205" s="108"/>
      <c r="AP205" s="108"/>
      <c r="AQ205" s="108"/>
      <c r="AR205" s="108"/>
      <c r="AS205" s="108"/>
      <c r="AT205" s="108"/>
      <c r="AU205" s="108"/>
      <c r="AV205" s="108"/>
      <c r="AW205" s="108"/>
      <c r="AX205" s="108"/>
      <c r="AY205" s="108"/>
      <c r="AZ205" s="108"/>
      <c r="BA205" s="108"/>
      <c r="BB205" s="108"/>
      <c r="BC205" s="108"/>
      <c r="BD205" s="108"/>
      <c r="BE205" s="108"/>
      <c r="BF205" s="108"/>
      <c r="BG205" s="108"/>
      <c r="BH205" s="108"/>
      <c r="BI205" s="108"/>
      <c r="BJ205" s="108"/>
      <c r="BK205" s="108"/>
      <c r="BL205" s="108"/>
      <c r="BM205" s="108"/>
      <c r="BN205" s="108"/>
      <c r="BO205" s="108"/>
      <c r="BP205" s="108"/>
      <c r="BQ205" s="108"/>
      <c r="BR205" s="108"/>
      <c r="BS205" s="108"/>
      <c r="BT205" s="108"/>
      <c r="BU205" s="108"/>
      <c r="BV205" s="108"/>
      <c r="BW205" s="108"/>
      <c r="BX205" s="108"/>
      <c r="BY205" s="108"/>
      <c r="BZ205" s="108"/>
      <c r="CA205" s="108"/>
      <c r="CB205" s="108"/>
      <c r="CC205" s="108"/>
      <c r="CD205" s="108"/>
      <c r="CE205" s="108"/>
      <c r="CF205" s="108"/>
      <c r="CG205" s="108"/>
      <c r="CH205" s="108"/>
      <c r="CI205" s="108"/>
      <c r="CJ205" s="108"/>
      <c r="CK205" s="108"/>
      <c r="CL205" s="108"/>
      <c r="CM205" s="108"/>
      <c r="CN205" s="108"/>
      <c r="CO205" s="108"/>
      <c r="CP205" s="108"/>
      <c r="CQ205" s="108"/>
      <c r="CR205" s="108"/>
      <c r="CS205" s="108"/>
      <c r="CT205" s="108"/>
      <c r="CU205" s="108"/>
      <c r="CV205" s="108"/>
      <c r="CW205" s="108"/>
      <c r="CX205" s="108"/>
      <c r="CY205" s="108"/>
      <c r="CZ205" s="108"/>
      <c r="DA205" s="108"/>
      <c r="DB205" s="108"/>
      <c r="DC205" s="108"/>
      <c r="DD205" s="108"/>
      <c r="DE205" s="108"/>
      <c r="DF205" s="108"/>
      <c r="DG205" s="108"/>
      <c r="DH205" s="108"/>
      <c r="DI205" s="108"/>
      <c r="DJ205" s="108"/>
      <c r="DK205" s="108"/>
      <c r="DL205" s="108"/>
      <c r="DM205" s="108"/>
      <c r="DN205" s="108"/>
      <c r="DO205" s="108"/>
      <c r="DP205" s="108"/>
      <c r="DQ205" s="108"/>
      <c r="DR205" s="108"/>
      <c r="DS205" s="108"/>
      <c r="DT205" s="108"/>
      <c r="DU205" s="108"/>
      <c r="DV205" s="108"/>
      <c r="DW205" s="108"/>
      <c r="DX205" s="108"/>
      <c r="DY205" s="108"/>
      <c r="DZ205" s="108"/>
      <c r="EA205" s="108"/>
      <c r="EB205" s="108"/>
      <c r="EC205" s="108"/>
      <c r="ED205" s="108"/>
      <c r="EE205" s="108"/>
      <c r="EF205" s="108"/>
      <c r="EG205" s="108"/>
    </row>
    <row r="206" spans="1:137" ht="26.4" thickBot="1" x14ac:dyDescent="0.35">
      <c r="A206" s="18" t="s">
        <v>122</v>
      </c>
      <c r="B206" s="27" t="s">
        <v>94</v>
      </c>
      <c r="C206" s="13"/>
      <c r="D206" s="13"/>
      <c r="E206" s="192" t="s">
        <v>219</v>
      </c>
      <c r="F206" s="70" t="s">
        <v>15</v>
      </c>
      <c r="G206" s="193">
        <v>1</v>
      </c>
      <c r="H206" s="194">
        <v>2</v>
      </c>
      <c r="I206" s="194">
        <v>3</v>
      </c>
      <c r="J206" s="194">
        <v>4</v>
      </c>
      <c r="K206" s="194">
        <v>5</v>
      </c>
      <c r="L206" s="194">
        <v>6</v>
      </c>
      <c r="M206" s="194">
        <v>7</v>
      </c>
      <c r="N206" s="194">
        <v>8</v>
      </c>
      <c r="O206" s="194">
        <v>9</v>
      </c>
      <c r="P206" s="194">
        <v>10</v>
      </c>
      <c r="Q206" s="194">
        <v>11</v>
      </c>
      <c r="R206" s="194">
        <v>12</v>
      </c>
      <c r="S206" s="194">
        <v>13</v>
      </c>
      <c r="T206" s="194">
        <v>14</v>
      </c>
      <c r="U206" s="194">
        <v>15</v>
      </c>
      <c r="V206" s="194">
        <v>16</v>
      </c>
      <c r="W206" s="194">
        <v>17</v>
      </c>
      <c r="X206" s="194">
        <v>18</v>
      </c>
      <c r="Y206" s="194">
        <v>19</v>
      </c>
      <c r="Z206" s="194">
        <v>20</v>
      </c>
      <c r="AA206" s="194">
        <v>21</v>
      </c>
      <c r="AB206" s="194">
        <v>22</v>
      </c>
      <c r="AC206" s="194">
        <v>23</v>
      </c>
      <c r="AD206" s="194">
        <v>24</v>
      </c>
      <c r="AE206" s="194">
        <v>25</v>
      </c>
      <c r="AF206" s="194">
        <v>26</v>
      </c>
      <c r="AG206" s="194">
        <v>27</v>
      </c>
      <c r="AH206" s="194">
        <v>28</v>
      </c>
      <c r="AI206" s="194">
        <v>29</v>
      </c>
      <c r="AJ206" s="194">
        <v>30</v>
      </c>
      <c r="AK206" s="194">
        <v>31</v>
      </c>
      <c r="AL206" s="194">
        <v>32</v>
      </c>
      <c r="AM206" s="194">
        <v>33</v>
      </c>
      <c r="AN206" s="194">
        <v>34</v>
      </c>
      <c r="AO206" s="194">
        <v>35</v>
      </c>
      <c r="AP206" s="194">
        <v>36</v>
      </c>
      <c r="AQ206" s="194">
        <v>37</v>
      </c>
      <c r="AR206" s="194">
        <v>38</v>
      </c>
      <c r="AS206" s="194">
        <v>39</v>
      </c>
      <c r="AT206" s="194">
        <v>40</v>
      </c>
      <c r="AU206" s="194">
        <v>41</v>
      </c>
      <c r="AV206" s="194">
        <v>42</v>
      </c>
      <c r="AW206" s="194">
        <v>43</v>
      </c>
      <c r="AX206" s="194">
        <v>44</v>
      </c>
      <c r="AY206" s="194">
        <v>45</v>
      </c>
      <c r="AZ206" s="194">
        <v>46</v>
      </c>
      <c r="BA206" s="194">
        <v>47</v>
      </c>
      <c r="BB206" s="194">
        <v>48</v>
      </c>
      <c r="BC206" s="194">
        <v>49</v>
      </c>
      <c r="BD206" s="194">
        <v>50</v>
      </c>
      <c r="BE206" s="194">
        <v>51</v>
      </c>
      <c r="BF206" s="194">
        <v>52</v>
      </c>
      <c r="BG206" s="194">
        <v>53</v>
      </c>
      <c r="BH206" s="194">
        <v>54</v>
      </c>
      <c r="BI206" s="194">
        <v>55</v>
      </c>
      <c r="BJ206" s="194">
        <v>56</v>
      </c>
      <c r="BK206" s="194">
        <v>57</v>
      </c>
      <c r="BL206" s="194">
        <v>58</v>
      </c>
      <c r="BM206" s="194">
        <v>59</v>
      </c>
      <c r="BN206" s="194">
        <v>60</v>
      </c>
      <c r="BO206" s="194">
        <v>61</v>
      </c>
      <c r="BP206" s="194">
        <v>62</v>
      </c>
      <c r="BQ206" s="194">
        <v>63</v>
      </c>
      <c r="BR206" s="194">
        <v>64</v>
      </c>
      <c r="BS206" s="194">
        <v>65</v>
      </c>
      <c r="BT206" s="194">
        <v>66</v>
      </c>
      <c r="BU206" s="194">
        <v>67</v>
      </c>
      <c r="BV206" s="194">
        <v>68</v>
      </c>
      <c r="BW206" s="194">
        <v>69</v>
      </c>
      <c r="BX206" s="194">
        <v>70</v>
      </c>
      <c r="BY206" s="194">
        <v>71</v>
      </c>
      <c r="BZ206" s="194">
        <v>72</v>
      </c>
      <c r="CA206" s="194">
        <v>73</v>
      </c>
      <c r="CB206" s="194">
        <v>74</v>
      </c>
      <c r="CC206" s="194">
        <v>75</v>
      </c>
      <c r="CD206" s="194">
        <v>76</v>
      </c>
      <c r="CE206" s="194">
        <v>77</v>
      </c>
      <c r="CF206" s="194">
        <v>78</v>
      </c>
      <c r="CG206" s="194">
        <v>79</v>
      </c>
      <c r="CH206" s="194">
        <v>80</v>
      </c>
      <c r="CI206" s="194">
        <v>81</v>
      </c>
      <c r="CJ206" s="194">
        <v>82</v>
      </c>
      <c r="CK206" s="194">
        <v>83</v>
      </c>
      <c r="CL206" s="194">
        <v>84</v>
      </c>
      <c r="CM206" s="194">
        <v>85</v>
      </c>
      <c r="CN206" s="194">
        <v>86</v>
      </c>
      <c r="CO206" s="194">
        <v>87</v>
      </c>
      <c r="CP206" s="194">
        <v>88</v>
      </c>
      <c r="CQ206" s="194">
        <v>89</v>
      </c>
      <c r="CR206" s="194">
        <v>90</v>
      </c>
      <c r="CS206" s="194">
        <v>91</v>
      </c>
      <c r="CT206" s="194">
        <v>92</v>
      </c>
      <c r="CU206" s="194">
        <v>93</v>
      </c>
      <c r="CV206" s="194">
        <v>94</v>
      </c>
      <c r="CW206" s="194">
        <v>95</v>
      </c>
      <c r="CX206" s="194">
        <v>96</v>
      </c>
      <c r="CY206" s="194">
        <v>97</v>
      </c>
      <c r="CZ206" s="194">
        <v>98</v>
      </c>
      <c r="DA206" s="194">
        <v>99</v>
      </c>
      <c r="DB206" s="194">
        <v>100</v>
      </c>
      <c r="DC206" s="194">
        <v>101</v>
      </c>
      <c r="DD206" s="194">
        <v>102</v>
      </c>
      <c r="DE206" s="194">
        <v>103</v>
      </c>
      <c r="DF206" s="194">
        <v>104</v>
      </c>
      <c r="DG206" s="194">
        <v>105</v>
      </c>
      <c r="DH206" s="194">
        <v>106</v>
      </c>
      <c r="DI206" s="194">
        <v>107</v>
      </c>
      <c r="DJ206" s="194">
        <v>108</v>
      </c>
      <c r="DK206" s="194">
        <v>109</v>
      </c>
      <c r="DL206" s="194">
        <v>110</v>
      </c>
      <c r="DM206" s="194">
        <v>111</v>
      </c>
      <c r="DN206" s="194">
        <v>112</v>
      </c>
      <c r="DO206" s="194">
        <v>113</v>
      </c>
      <c r="DP206" s="194">
        <v>114</v>
      </c>
      <c r="DQ206" s="194">
        <v>115</v>
      </c>
      <c r="DR206" s="194">
        <v>116</v>
      </c>
      <c r="DS206" s="194">
        <v>117</v>
      </c>
      <c r="DT206" s="194">
        <v>118</v>
      </c>
      <c r="DU206" s="194">
        <v>119</v>
      </c>
      <c r="DV206" s="194">
        <v>120</v>
      </c>
      <c r="DW206" s="194">
        <v>121</v>
      </c>
      <c r="DX206" s="194">
        <v>122</v>
      </c>
      <c r="DY206" s="194">
        <v>123</v>
      </c>
      <c r="DZ206" s="194">
        <v>124</v>
      </c>
      <c r="EA206" s="194">
        <v>125</v>
      </c>
      <c r="EB206" s="194">
        <v>126</v>
      </c>
      <c r="EC206" s="194">
        <v>127</v>
      </c>
      <c r="ED206" s="194">
        <v>128</v>
      </c>
      <c r="EE206" s="194">
        <v>129</v>
      </c>
      <c r="EF206" s="195">
        <v>130</v>
      </c>
      <c r="EG206" s="108"/>
    </row>
    <row r="207" spans="1:137" x14ac:dyDescent="0.3">
      <c r="A207" s="19" t="s">
        <v>68</v>
      </c>
      <c r="B207" s="20" t="s">
        <v>124</v>
      </c>
      <c r="C207" s="13"/>
      <c r="D207" s="13"/>
      <c r="E207" s="196"/>
      <c r="F207" s="71" t="s">
        <v>119</v>
      </c>
      <c r="G207" s="108">
        <f>ADU!B50</f>
        <v>4.8499999999999996</v>
      </c>
      <c r="H207" s="108">
        <f>ADU!C50</f>
        <v>4.8499999999999996</v>
      </c>
      <c r="I207" s="108">
        <f>ADU!D50</f>
        <v>4.8499999999999996</v>
      </c>
      <c r="J207" s="108">
        <f>ADU!E50</f>
        <v>4.8499999999999996</v>
      </c>
      <c r="K207" s="108">
        <f>ADU!F50</f>
        <v>4.8499999999999996</v>
      </c>
      <c r="L207" s="108">
        <f>ADU!G50</f>
        <v>6</v>
      </c>
      <c r="M207" s="108">
        <f>ADU!H50</f>
        <v>6</v>
      </c>
      <c r="N207" s="108">
        <f>ADU!I50</f>
        <v>6</v>
      </c>
      <c r="O207" s="108">
        <f>ADU!J50</f>
        <v>4.5999999999999996</v>
      </c>
      <c r="P207" s="108">
        <f>ADU!K50</f>
        <v>4.5999999999999996</v>
      </c>
      <c r="Q207" s="108">
        <f>ADU!L50</f>
        <v>4.55</v>
      </c>
      <c r="R207" s="108">
        <f>ADU!M50</f>
        <v>4.55</v>
      </c>
      <c r="S207" s="108">
        <f>ADU!N50</f>
        <v>4.55</v>
      </c>
      <c r="T207" s="108">
        <f>ADU!O50</f>
        <v>4.55</v>
      </c>
      <c r="U207" s="108">
        <f>ADU!P50</f>
        <v>4.55</v>
      </c>
      <c r="V207" s="108">
        <f>ADU!Q50</f>
        <v>4.5999999999999996</v>
      </c>
      <c r="W207" s="108">
        <f>ADU!R50</f>
        <v>4.5999999999999996</v>
      </c>
      <c r="X207" s="108">
        <f>ADU!S50</f>
        <v>4.5999999999999996</v>
      </c>
      <c r="Y207" s="108">
        <f>ADU!T50</f>
        <v>4.5999999999999996</v>
      </c>
      <c r="Z207" s="108">
        <f>ADU!U50</f>
        <v>4.5999999999999996</v>
      </c>
      <c r="AA207" s="108">
        <f>ADU!V50</f>
        <v>4.5</v>
      </c>
      <c r="AB207" s="108">
        <f>ADU!W50</f>
        <v>4.5</v>
      </c>
      <c r="AC207" s="108">
        <f>ADU!X50</f>
        <v>4.5</v>
      </c>
      <c r="AD207" s="108">
        <f>ADU!Y50</f>
        <v>4.5</v>
      </c>
      <c r="AE207" s="108">
        <f>ADU!Z50</f>
        <v>4.5</v>
      </c>
      <c r="AF207" s="108">
        <f>ADU!AA50</f>
        <v>4.3499999999999996</v>
      </c>
      <c r="AG207" s="108">
        <f>ADU!AB50</f>
        <v>4.3499999999999996</v>
      </c>
      <c r="AH207" s="108">
        <f>ADU!AC50</f>
        <v>4.3499999999999996</v>
      </c>
      <c r="AI207" s="108">
        <f>ADU!AD50</f>
        <v>4.3499999999999996</v>
      </c>
      <c r="AJ207" s="108">
        <f>ADU!AE50</f>
        <v>4.3499999999999996</v>
      </c>
      <c r="AK207" s="108">
        <f>ADU!AF50</f>
        <v>4.5999999999999996</v>
      </c>
      <c r="AL207" s="108">
        <f>ADU!AG50</f>
        <v>4.5999999999999996</v>
      </c>
      <c r="AM207" s="108">
        <f>ADU!AH50</f>
        <v>4.5999999999999996</v>
      </c>
      <c r="AN207" s="108">
        <f>ADU!AI50</f>
        <v>4.5999999999999996</v>
      </c>
      <c r="AO207" s="108">
        <f>ADU!AJ50</f>
        <v>4.5999999999999996</v>
      </c>
      <c r="AP207" s="108">
        <f>ADU!AK50</f>
        <v>4.55</v>
      </c>
      <c r="AQ207" s="108">
        <f>ADU!AL50</f>
        <v>4.55</v>
      </c>
      <c r="AR207" s="108">
        <f>ADU!AM50</f>
        <v>4.55</v>
      </c>
      <c r="AS207" s="108">
        <f>ADU!AN50</f>
        <v>4.55</v>
      </c>
      <c r="AT207" s="108">
        <f>ADU!AO50</f>
        <v>4.55</v>
      </c>
      <c r="AU207" s="108">
        <f>ADU!AP50</f>
        <v>4.9000000000000004</v>
      </c>
      <c r="AV207" s="108">
        <f>ADU!AQ50</f>
        <v>4.9000000000000004</v>
      </c>
      <c r="AW207" s="108">
        <f>ADU!AR50</f>
        <v>4.9000000000000004</v>
      </c>
      <c r="AX207" s="108">
        <f>ADU!AS50</f>
        <v>4.9000000000000004</v>
      </c>
      <c r="AY207" s="108">
        <f>ADU!AT50</f>
        <v>4.9000000000000004</v>
      </c>
      <c r="AZ207" s="108">
        <f>ADU!AU50</f>
        <v>5.35</v>
      </c>
      <c r="BA207" s="108">
        <f>ADU!AV50</f>
        <v>5.35</v>
      </c>
      <c r="BB207" s="108">
        <f>ADU!AW50</f>
        <v>5.35</v>
      </c>
      <c r="BC207" s="108">
        <f>ADU!AX50</f>
        <v>5.35</v>
      </c>
      <c r="BD207" s="108">
        <f>ADU!AY50</f>
        <v>5.35</v>
      </c>
      <c r="BE207" s="108">
        <f>ADU!AZ50</f>
        <v>5.0999999999999996</v>
      </c>
      <c r="BF207" s="108">
        <f>ADU!BA50</f>
        <v>5.0999999999999996</v>
      </c>
      <c r="BG207" s="108">
        <f>ADU!BB50</f>
        <v>5.0999999999999996</v>
      </c>
      <c r="BH207" s="108">
        <f>ADU!BC50</f>
        <v>5.0999999999999996</v>
      </c>
      <c r="BI207" s="108">
        <f>ADU!BD50</f>
        <v>5.0999999999999996</v>
      </c>
      <c r="BJ207" s="108">
        <f>ADU!BE50</f>
        <v>5</v>
      </c>
      <c r="BK207" s="108">
        <f>ADU!BF50</f>
        <v>5</v>
      </c>
      <c r="BL207" s="108">
        <f>ADU!BG50</f>
        <v>5</v>
      </c>
      <c r="BM207" s="108">
        <f>ADU!BH50</f>
        <v>5</v>
      </c>
      <c r="BN207" s="108">
        <f>ADU!BI50</f>
        <v>5</v>
      </c>
      <c r="BO207" s="108">
        <f>ADU!BJ50</f>
        <v>4.6500000000000004</v>
      </c>
      <c r="BP207" s="108">
        <f>ADU!BK50</f>
        <v>4.6500000000000004</v>
      </c>
      <c r="BQ207" s="108">
        <f>ADU!BL50</f>
        <v>4.6500000000000004</v>
      </c>
      <c r="BR207" s="108">
        <f>ADU!BM50</f>
        <v>4.6500000000000004</v>
      </c>
      <c r="BS207" s="108">
        <f>ADU!BN50</f>
        <v>4.6500000000000004</v>
      </c>
      <c r="BT207" s="108">
        <f>ADU!BO50</f>
        <v>4.25</v>
      </c>
      <c r="BU207" s="108">
        <f>ADU!BP50</f>
        <v>4.25</v>
      </c>
      <c r="BV207" s="108">
        <f>ADU!BQ50</f>
        <v>4.25</v>
      </c>
      <c r="BW207" s="108">
        <f>ADU!BR50</f>
        <v>4.25</v>
      </c>
      <c r="BX207" s="108">
        <f>ADU!BS50</f>
        <v>4.25</v>
      </c>
      <c r="BY207" s="108">
        <f>ADU!BT50</f>
        <v>4.3</v>
      </c>
      <c r="BZ207" s="108">
        <f>ADU!BU50</f>
        <v>4.3</v>
      </c>
      <c r="CA207" s="108">
        <f>ADU!BV50</f>
        <v>4.3</v>
      </c>
      <c r="CB207" s="108">
        <f>ADU!BW50</f>
        <v>4.3</v>
      </c>
      <c r="CC207" s="108">
        <f>ADU!BX50</f>
        <v>4.3</v>
      </c>
      <c r="CD207" s="108">
        <f>ADU!BY50</f>
        <v>4.45</v>
      </c>
      <c r="CE207" s="108">
        <f>ADU!BZ50</f>
        <v>4.45</v>
      </c>
      <c r="CF207" s="108">
        <f>ADU!CA50</f>
        <v>4.45</v>
      </c>
      <c r="CG207" s="108">
        <f>ADU!CB50</f>
        <v>4.45</v>
      </c>
      <c r="CH207" s="108">
        <f>ADU!CC50</f>
        <v>4.45</v>
      </c>
      <c r="CI207" s="108">
        <f>ADU!CD50</f>
        <v>4.55</v>
      </c>
      <c r="CJ207" s="108">
        <f>ADU!CE50</f>
        <v>4.55</v>
      </c>
      <c r="CK207" s="108">
        <f>ADU!CF50</f>
        <v>4.55</v>
      </c>
      <c r="CL207" s="108">
        <f>ADU!CG50</f>
        <v>4.55</v>
      </c>
      <c r="CM207" s="108">
        <f>ADU!CH50</f>
        <v>4.55</v>
      </c>
      <c r="CN207" s="108">
        <f>ADU!CI50</f>
        <v>4.6500000000000004</v>
      </c>
      <c r="CO207" s="108">
        <f>ADU!CJ50</f>
        <v>4.6500000000000004</v>
      </c>
      <c r="CP207" s="108">
        <f>ADU!CK50</f>
        <v>4.6500000000000004</v>
      </c>
      <c r="CQ207" s="108">
        <f>ADU!CL50</f>
        <v>4.6500000000000004</v>
      </c>
      <c r="CR207" s="108">
        <f>ADU!CM50</f>
        <v>4.6500000000000004</v>
      </c>
      <c r="CS207" s="108">
        <f>ADU!CN50</f>
        <v>4.5999999999999996</v>
      </c>
      <c r="CT207" s="108">
        <f>ADU!CO50</f>
        <v>4.5999999999999996</v>
      </c>
      <c r="CU207" s="108">
        <f>ADU!CP50</f>
        <v>4.5999999999999996</v>
      </c>
      <c r="CV207" s="108">
        <f>ADU!CQ50</f>
        <v>4.5999999999999996</v>
      </c>
      <c r="CW207" s="108">
        <f>ADU!CR50</f>
        <v>4.5999999999999996</v>
      </c>
      <c r="CX207" s="108">
        <f>ADU!CS50</f>
        <v>3.75</v>
      </c>
      <c r="CY207" s="108">
        <f>ADU!CT50</f>
        <v>3.75</v>
      </c>
      <c r="CZ207" s="108">
        <f>ADU!CU50</f>
        <v>3.75</v>
      </c>
      <c r="DA207" s="108">
        <f>ADU!CV50</f>
        <v>4.05</v>
      </c>
      <c r="DB207" s="108">
        <f>ADU!CW50</f>
        <v>4.05</v>
      </c>
      <c r="DC207" s="108">
        <f>ADU!CX50</f>
        <v>3.95</v>
      </c>
      <c r="DD207" s="108">
        <f>ADU!CY50</f>
        <v>3.95</v>
      </c>
      <c r="DE207" s="108">
        <f>ADU!CZ50</f>
        <v>3.95</v>
      </c>
      <c r="DF207" s="108">
        <f>ADU!DA50</f>
        <v>3.95</v>
      </c>
      <c r="DG207" s="108">
        <f>ADU!DB50</f>
        <v>3.95</v>
      </c>
      <c r="DH207" s="108">
        <f>ADU!DC50</f>
        <v>3.85</v>
      </c>
      <c r="DI207" s="108">
        <f>ADU!DD50</f>
        <v>3.85</v>
      </c>
      <c r="DJ207" s="108">
        <f>ADU!DE50</f>
        <v>3.85</v>
      </c>
      <c r="DK207" s="108">
        <f>ADU!DF50</f>
        <v>3.85</v>
      </c>
      <c r="DL207" s="108">
        <f>ADU!DG50</f>
        <v>3.85</v>
      </c>
      <c r="DM207" s="108">
        <f>ADU!DH50</f>
        <v>3.45</v>
      </c>
      <c r="DN207" s="108">
        <f>ADU!DI50</f>
        <v>3.45</v>
      </c>
      <c r="DO207" s="108">
        <f>ADU!DJ50</f>
        <v>3.45</v>
      </c>
      <c r="DP207" s="108">
        <f>ADU!DK50</f>
        <v>3.45</v>
      </c>
      <c r="DQ207" s="108">
        <f>ADU!DL50</f>
        <v>4.0164999999999997</v>
      </c>
      <c r="DR207" s="108">
        <f>ADU!DM50</f>
        <v>3.7164999999999999</v>
      </c>
      <c r="DS207" s="108">
        <f>ADU!DN50</f>
        <v>4.3386200000000006</v>
      </c>
      <c r="DT207" s="108">
        <f>ADU!DO50</f>
        <v>4.3386200000000006</v>
      </c>
      <c r="DU207" s="108">
        <f>ADU!DP50</f>
        <v>4.0386199999999999</v>
      </c>
      <c r="DV207" s="108">
        <f>ADU!DQ50</f>
        <v>4.6010000000000009</v>
      </c>
      <c r="DW207" s="108">
        <f>ADU!DR50</f>
        <v>3.5510000000000006</v>
      </c>
      <c r="DX207" s="108">
        <f>ADU!DS50</f>
        <v>4.1731200000000008</v>
      </c>
      <c r="DY207" s="108">
        <f>ADU!DT50</f>
        <v>4.1731200000000008</v>
      </c>
      <c r="DZ207" s="108">
        <f>ADU!DU50</f>
        <v>4.1731200000000008</v>
      </c>
      <c r="EA207" s="108">
        <f>ADU!DV50</f>
        <v>4.1731200000000008</v>
      </c>
      <c r="EB207" s="108">
        <f>ADU!DW50</f>
        <v>3.1231200000000006</v>
      </c>
      <c r="EC207" s="108">
        <f>ADU!DX50</f>
        <v>3.1231200000000006</v>
      </c>
      <c r="ED207" s="108">
        <f>ADU!DY50</f>
        <v>3.1231200000000006</v>
      </c>
      <c r="EE207" s="108">
        <f>ADU!DZ50</f>
        <v>3.1231200000000006</v>
      </c>
      <c r="EF207" s="108">
        <f>ADU!EA50</f>
        <v>3.1231200000000006</v>
      </c>
      <c r="EG207" s="108"/>
    </row>
    <row r="208" spans="1:137" x14ac:dyDescent="0.3">
      <c r="A208" s="21" t="s">
        <v>69</v>
      </c>
      <c r="B208" s="22">
        <v>3</v>
      </c>
      <c r="C208" s="13"/>
      <c r="D208" s="13"/>
      <c r="E208" s="196"/>
      <c r="F208" s="71" t="s">
        <v>182</v>
      </c>
      <c r="G208" s="83">
        <v>1</v>
      </c>
      <c r="H208" s="84">
        <v>1</v>
      </c>
      <c r="I208" s="84">
        <v>1</v>
      </c>
      <c r="J208" s="84">
        <v>1</v>
      </c>
      <c r="K208" s="84">
        <v>1</v>
      </c>
      <c r="L208" s="84">
        <v>1</v>
      </c>
      <c r="M208" s="84">
        <v>1</v>
      </c>
      <c r="N208" s="84">
        <v>1</v>
      </c>
      <c r="O208" s="84">
        <v>1</v>
      </c>
      <c r="P208" s="84">
        <v>1</v>
      </c>
      <c r="Q208" s="84">
        <v>1</v>
      </c>
      <c r="R208" s="84">
        <v>1</v>
      </c>
      <c r="S208" s="84">
        <v>1</v>
      </c>
      <c r="T208" s="84">
        <v>1</v>
      </c>
      <c r="U208" s="84">
        <v>1</v>
      </c>
      <c r="V208" s="84">
        <v>1</v>
      </c>
      <c r="W208" s="84">
        <v>1</v>
      </c>
      <c r="X208" s="84">
        <v>1</v>
      </c>
      <c r="Y208" s="84">
        <v>1</v>
      </c>
      <c r="Z208" s="84">
        <v>1</v>
      </c>
      <c r="AA208" s="84">
        <v>1</v>
      </c>
      <c r="AB208" s="84">
        <v>1</v>
      </c>
      <c r="AC208" s="84">
        <v>1</v>
      </c>
      <c r="AD208" s="84">
        <v>1</v>
      </c>
      <c r="AE208" s="84">
        <v>1</v>
      </c>
      <c r="AF208" s="84">
        <v>1</v>
      </c>
      <c r="AG208" s="84">
        <v>1</v>
      </c>
      <c r="AH208" s="84">
        <v>1</v>
      </c>
      <c r="AI208" s="84">
        <v>1</v>
      </c>
      <c r="AJ208" s="84">
        <v>1</v>
      </c>
      <c r="AK208" s="84">
        <v>1</v>
      </c>
      <c r="AL208" s="84">
        <v>1</v>
      </c>
      <c r="AM208" s="84">
        <v>1</v>
      </c>
      <c r="AN208" s="84">
        <v>1</v>
      </c>
      <c r="AO208" s="84">
        <v>1</v>
      </c>
      <c r="AP208" s="84">
        <v>1</v>
      </c>
      <c r="AQ208" s="84">
        <v>1</v>
      </c>
      <c r="AR208" s="84">
        <v>1</v>
      </c>
      <c r="AS208" s="84">
        <v>1</v>
      </c>
      <c r="AT208" s="84">
        <v>1</v>
      </c>
      <c r="AU208" s="84">
        <v>1</v>
      </c>
      <c r="AV208" s="84">
        <v>1</v>
      </c>
      <c r="AW208" s="84">
        <v>1</v>
      </c>
      <c r="AX208" s="84">
        <v>1</v>
      </c>
      <c r="AY208" s="84">
        <v>1</v>
      </c>
      <c r="AZ208" s="84">
        <v>1</v>
      </c>
      <c r="BA208" s="84">
        <v>1</v>
      </c>
      <c r="BB208" s="84">
        <v>1</v>
      </c>
      <c r="BC208" s="84">
        <v>1</v>
      </c>
      <c r="BD208" s="84">
        <v>1</v>
      </c>
      <c r="BE208" s="84">
        <v>1</v>
      </c>
      <c r="BF208" s="84">
        <v>1</v>
      </c>
      <c r="BG208" s="84">
        <v>1</v>
      </c>
      <c r="BH208" s="84">
        <v>1</v>
      </c>
      <c r="BI208" s="84">
        <v>1</v>
      </c>
      <c r="BJ208" s="84">
        <v>1</v>
      </c>
      <c r="BK208" s="84">
        <v>1</v>
      </c>
      <c r="BL208" s="84">
        <v>1</v>
      </c>
      <c r="BM208" s="84">
        <v>1</v>
      </c>
      <c r="BN208" s="84">
        <v>1</v>
      </c>
      <c r="BO208" s="84">
        <v>1</v>
      </c>
      <c r="BP208" s="84">
        <v>1</v>
      </c>
      <c r="BQ208" s="84">
        <v>1</v>
      </c>
      <c r="BR208" s="84">
        <v>1</v>
      </c>
      <c r="BS208" s="84">
        <v>1</v>
      </c>
      <c r="BT208" s="84">
        <v>1</v>
      </c>
      <c r="BU208" s="84">
        <v>1</v>
      </c>
      <c r="BV208" s="84">
        <v>1</v>
      </c>
      <c r="BW208" s="84">
        <v>1</v>
      </c>
      <c r="BX208" s="84">
        <v>1</v>
      </c>
      <c r="BY208" s="84">
        <v>1</v>
      </c>
      <c r="BZ208" s="84">
        <v>1</v>
      </c>
      <c r="CA208" s="84">
        <v>1</v>
      </c>
      <c r="CB208" s="84">
        <v>1</v>
      </c>
      <c r="CC208" s="84">
        <v>1</v>
      </c>
      <c r="CD208" s="84">
        <v>1</v>
      </c>
      <c r="CE208" s="84">
        <v>1</v>
      </c>
      <c r="CF208" s="84">
        <v>1</v>
      </c>
      <c r="CG208" s="84">
        <v>1</v>
      </c>
      <c r="CH208" s="84">
        <v>1</v>
      </c>
      <c r="CI208" s="84">
        <v>1</v>
      </c>
      <c r="CJ208" s="84">
        <v>1</v>
      </c>
      <c r="CK208" s="84">
        <v>1</v>
      </c>
      <c r="CL208" s="84">
        <v>1</v>
      </c>
      <c r="CM208" s="84">
        <v>1</v>
      </c>
      <c r="CN208" s="84">
        <v>1</v>
      </c>
      <c r="CO208" s="84">
        <v>1</v>
      </c>
      <c r="CP208" s="84">
        <v>1</v>
      </c>
      <c r="CQ208" s="84">
        <v>1</v>
      </c>
      <c r="CR208" s="84">
        <v>1</v>
      </c>
      <c r="CS208" s="84">
        <v>1</v>
      </c>
      <c r="CT208" s="84">
        <v>1</v>
      </c>
      <c r="CU208" s="84">
        <v>1</v>
      </c>
      <c r="CV208" s="84">
        <v>1</v>
      </c>
      <c r="CW208" s="84">
        <v>1</v>
      </c>
      <c r="CX208" s="84">
        <v>1</v>
      </c>
      <c r="CY208" s="84">
        <v>1</v>
      </c>
      <c r="CZ208" s="84">
        <v>1</v>
      </c>
      <c r="DA208" s="84">
        <v>1</v>
      </c>
      <c r="DB208" s="84">
        <v>1</v>
      </c>
      <c r="DC208" s="84">
        <v>1</v>
      </c>
      <c r="DD208" s="84">
        <v>1</v>
      </c>
      <c r="DE208" s="84">
        <v>1</v>
      </c>
      <c r="DF208" s="84">
        <v>1</v>
      </c>
      <c r="DG208" s="84">
        <v>1</v>
      </c>
      <c r="DH208" s="84">
        <v>1</v>
      </c>
      <c r="DI208" s="84">
        <v>1</v>
      </c>
      <c r="DJ208" s="84">
        <v>1</v>
      </c>
      <c r="DK208" s="84">
        <v>1</v>
      </c>
      <c r="DL208" s="84">
        <v>1</v>
      </c>
      <c r="DM208" s="84">
        <v>1</v>
      </c>
      <c r="DN208" s="84">
        <v>1</v>
      </c>
      <c r="DO208" s="84">
        <v>1</v>
      </c>
      <c r="DP208" s="84">
        <v>1</v>
      </c>
      <c r="DQ208" s="84">
        <v>1</v>
      </c>
      <c r="DR208" s="84">
        <v>1</v>
      </c>
      <c r="DS208" s="84">
        <v>1</v>
      </c>
      <c r="DT208" s="84">
        <v>1</v>
      </c>
      <c r="DU208" s="84">
        <v>1</v>
      </c>
      <c r="DV208" s="84">
        <v>1</v>
      </c>
      <c r="DW208" s="84">
        <v>1</v>
      </c>
      <c r="DX208" s="84">
        <v>1</v>
      </c>
      <c r="DY208" s="84">
        <v>1</v>
      </c>
      <c r="DZ208" s="84">
        <v>1</v>
      </c>
      <c r="EA208" s="84">
        <v>1</v>
      </c>
      <c r="EB208" s="84">
        <v>1</v>
      </c>
      <c r="EC208" s="84">
        <v>1</v>
      </c>
      <c r="ED208" s="84">
        <v>1</v>
      </c>
      <c r="EE208" s="84">
        <v>1</v>
      </c>
      <c r="EF208" s="197">
        <v>1</v>
      </c>
      <c r="EG208" s="108"/>
    </row>
    <row r="209" spans="1:137" x14ac:dyDescent="0.3">
      <c r="A209" s="28" t="s">
        <v>70</v>
      </c>
      <c r="B209" s="76">
        <v>0</v>
      </c>
      <c r="C209" s="13"/>
      <c r="D209" s="13"/>
      <c r="E209" s="196"/>
      <c r="F209" s="71" t="s">
        <v>206</v>
      </c>
      <c r="G209" s="83">
        <f>$B212*G207*$B208</f>
        <v>7.2749999999999995</v>
      </c>
      <c r="H209" s="83">
        <f t="shared" ref="H209" si="2152">$B212*H207*$B208</f>
        <v>7.2749999999999995</v>
      </c>
      <c r="I209" s="83">
        <f t="shared" ref="I209" si="2153">$B212*I207*$B208</f>
        <v>7.2749999999999995</v>
      </c>
      <c r="J209" s="83">
        <f t="shared" ref="J209" si="2154">$B212*J207*$B208</f>
        <v>7.2749999999999995</v>
      </c>
      <c r="K209" s="83">
        <f t="shared" ref="K209" si="2155">$B212*K207*$B208</f>
        <v>7.2749999999999995</v>
      </c>
      <c r="L209" s="83">
        <f t="shared" ref="L209" si="2156">$B212*L207*$B208</f>
        <v>9</v>
      </c>
      <c r="M209" s="83">
        <f t="shared" ref="M209" si="2157">$B212*M207*$B208</f>
        <v>9</v>
      </c>
      <c r="N209" s="83">
        <f t="shared" ref="N209" si="2158">$B212*N207*$B208</f>
        <v>9</v>
      </c>
      <c r="O209" s="83">
        <f t="shared" ref="O209" si="2159">$B212*O207*$B208</f>
        <v>6.8999999999999995</v>
      </c>
      <c r="P209" s="83">
        <f t="shared" ref="P209" si="2160">$B212*P207*$B208</f>
        <v>6.8999999999999995</v>
      </c>
      <c r="Q209" s="83">
        <f t="shared" ref="Q209" si="2161">$B212*Q207*$B208</f>
        <v>6.8249999999999993</v>
      </c>
      <c r="R209" s="83">
        <f t="shared" ref="R209" si="2162">$B212*R207*$B208</f>
        <v>6.8249999999999993</v>
      </c>
      <c r="S209" s="83">
        <f t="shared" ref="S209" si="2163">$B212*S207*$B208</f>
        <v>6.8249999999999993</v>
      </c>
      <c r="T209" s="83">
        <f t="shared" ref="T209" si="2164">$B212*T207*$B208</f>
        <v>6.8249999999999993</v>
      </c>
      <c r="U209" s="83">
        <f t="shared" ref="U209" si="2165">$B212*U207*$B208</f>
        <v>6.8249999999999993</v>
      </c>
      <c r="V209" s="83">
        <f t="shared" ref="V209" si="2166">$B212*V207*$B208</f>
        <v>6.8999999999999995</v>
      </c>
      <c r="W209" s="83">
        <f t="shared" ref="W209" si="2167">$B212*W207*$B208</f>
        <v>6.8999999999999995</v>
      </c>
      <c r="X209" s="83">
        <f t="shared" ref="X209" si="2168">$B212*X207*$B208</f>
        <v>6.8999999999999995</v>
      </c>
      <c r="Y209" s="83">
        <f t="shared" ref="Y209" si="2169">$B212*Y207*$B208</f>
        <v>6.8999999999999995</v>
      </c>
      <c r="Z209" s="83">
        <f t="shared" ref="Z209" si="2170">$B212*Z207*$B208</f>
        <v>6.8999999999999995</v>
      </c>
      <c r="AA209" s="83">
        <f t="shared" ref="AA209" si="2171">$B212*AA207*$B208</f>
        <v>6.75</v>
      </c>
      <c r="AB209" s="83">
        <f t="shared" ref="AB209" si="2172">$B212*AB207*$B208</f>
        <v>6.75</v>
      </c>
      <c r="AC209" s="83">
        <f t="shared" ref="AC209" si="2173">$B212*AC207*$B208</f>
        <v>6.75</v>
      </c>
      <c r="AD209" s="83">
        <f t="shared" ref="AD209" si="2174">$B212*AD207*$B208</f>
        <v>6.75</v>
      </c>
      <c r="AE209" s="83">
        <f t="shared" ref="AE209" si="2175">$B212*AE207*$B208</f>
        <v>6.75</v>
      </c>
      <c r="AF209" s="83">
        <f t="shared" ref="AF209" si="2176">$B212*AF207*$B208</f>
        <v>6.5249999999999995</v>
      </c>
      <c r="AG209" s="83">
        <f t="shared" ref="AG209" si="2177">$B212*AG207*$B208</f>
        <v>6.5249999999999995</v>
      </c>
      <c r="AH209" s="83">
        <f t="shared" ref="AH209" si="2178">$B212*AH207*$B208</f>
        <v>6.5249999999999995</v>
      </c>
      <c r="AI209" s="83">
        <f t="shared" ref="AI209" si="2179">$B212*AI207*$B208</f>
        <v>6.5249999999999995</v>
      </c>
      <c r="AJ209" s="83">
        <f t="shared" ref="AJ209" si="2180">$B212*AJ207*$B208</f>
        <v>6.5249999999999995</v>
      </c>
      <c r="AK209" s="83">
        <f t="shared" ref="AK209" si="2181">$B212*AK207*$B208</f>
        <v>6.8999999999999995</v>
      </c>
      <c r="AL209" s="83">
        <f t="shared" ref="AL209" si="2182">$B212*AL207*$B208</f>
        <v>6.8999999999999995</v>
      </c>
      <c r="AM209" s="83">
        <f t="shared" ref="AM209" si="2183">$B212*AM207*$B208</f>
        <v>6.8999999999999995</v>
      </c>
      <c r="AN209" s="83">
        <f t="shared" ref="AN209" si="2184">$B212*AN207*$B208</f>
        <v>6.8999999999999995</v>
      </c>
      <c r="AO209" s="83">
        <f t="shared" ref="AO209" si="2185">$B212*AO207*$B208</f>
        <v>6.8999999999999995</v>
      </c>
      <c r="AP209" s="83">
        <f t="shared" ref="AP209" si="2186">$B212*AP207*$B208</f>
        <v>6.8249999999999993</v>
      </c>
      <c r="AQ209" s="83">
        <f t="shared" ref="AQ209" si="2187">$B212*AQ207*$B208</f>
        <v>6.8249999999999993</v>
      </c>
      <c r="AR209" s="83">
        <f t="shared" ref="AR209" si="2188">$B212*AR207*$B208</f>
        <v>6.8249999999999993</v>
      </c>
      <c r="AS209" s="83">
        <f t="shared" ref="AS209" si="2189">$B212*AS207*$B208</f>
        <v>6.8249999999999993</v>
      </c>
      <c r="AT209" s="83">
        <f t="shared" ref="AT209" si="2190">$B212*AT207*$B208</f>
        <v>6.8249999999999993</v>
      </c>
      <c r="AU209" s="83">
        <f t="shared" ref="AU209" si="2191">$B212*AU207*$B208</f>
        <v>7.3500000000000005</v>
      </c>
      <c r="AV209" s="83">
        <f t="shared" ref="AV209" si="2192">$B212*AV207*$B208</f>
        <v>7.3500000000000005</v>
      </c>
      <c r="AW209" s="83">
        <f t="shared" ref="AW209" si="2193">$B212*AW207*$B208</f>
        <v>7.3500000000000005</v>
      </c>
      <c r="AX209" s="83">
        <f t="shared" ref="AX209" si="2194">$B212*AX207*$B208</f>
        <v>7.3500000000000005</v>
      </c>
      <c r="AY209" s="83">
        <f t="shared" ref="AY209" si="2195">$B212*AY207*$B208</f>
        <v>7.3500000000000005</v>
      </c>
      <c r="AZ209" s="83">
        <f t="shared" ref="AZ209" si="2196">$B212*AZ207*$B208</f>
        <v>8.0249999999999986</v>
      </c>
      <c r="BA209" s="83">
        <f t="shared" ref="BA209" si="2197">$B212*BA207*$B208</f>
        <v>8.0249999999999986</v>
      </c>
      <c r="BB209" s="83">
        <f t="shared" ref="BB209" si="2198">$B212*BB207*$B208</f>
        <v>8.0249999999999986</v>
      </c>
      <c r="BC209" s="83">
        <f t="shared" ref="BC209" si="2199">$B212*BC207*$B208</f>
        <v>8.0249999999999986</v>
      </c>
      <c r="BD209" s="83">
        <f t="shared" ref="BD209" si="2200">$B212*BD207*$B208</f>
        <v>8.0249999999999986</v>
      </c>
      <c r="BE209" s="83">
        <f t="shared" ref="BE209" si="2201">$B212*BE207*$B208</f>
        <v>7.6499999999999995</v>
      </c>
      <c r="BF209" s="83">
        <f t="shared" ref="BF209" si="2202">$B212*BF207*$B208</f>
        <v>7.6499999999999995</v>
      </c>
      <c r="BG209" s="83">
        <f t="shared" ref="BG209" si="2203">$B212*BG207*$B208</f>
        <v>7.6499999999999995</v>
      </c>
      <c r="BH209" s="83">
        <f t="shared" ref="BH209" si="2204">$B212*BH207*$B208</f>
        <v>7.6499999999999995</v>
      </c>
      <c r="BI209" s="83">
        <f t="shared" ref="BI209" si="2205">$B212*BI207*$B208</f>
        <v>7.6499999999999995</v>
      </c>
      <c r="BJ209" s="83">
        <f t="shared" ref="BJ209" si="2206">$B212*BJ207*$B208</f>
        <v>7.5</v>
      </c>
      <c r="BK209" s="83">
        <f t="shared" ref="BK209" si="2207">$B212*BK207*$B208</f>
        <v>7.5</v>
      </c>
      <c r="BL209" s="83">
        <f t="shared" ref="BL209" si="2208">$B212*BL207*$B208</f>
        <v>7.5</v>
      </c>
      <c r="BM209" s="83">
        <f t="shared" ref="BM209" si="2209">$B212*BM207*$B208</f>
        <v>7.5</v>
      </c>
      <c r="BN209" s="83">
        <f t="shared" ref="BN209" si="2210">$B212*BN207*$B208</f>
        <v>7.5</v>
      </c>
      <c r="BO209" s="83">
        <f t="shared" ref="BO209" si="2211">$B212*BO207*$B208</f>
        <v>6.9750000000000005</v>
      </c>
      <c r="BP209" s="83">
        <f t="shared" ref="BP209" si="2212">$B212*BP207*$B208</f>
        <v>6.9750000000000005</v>
      </c>
      <c r="BQ209" s="83">
        <f t="shared" ref="BQ209" si="2213">$B212*BQ207*$B208</f>
        <v>6.9750000000000005</v>
      </c>
      <c r="BR209" s="83">
        <f t="shared" ref="BR209" si="2214">$B212*BR207*$B208</f>
        <v>6.9750000000000005</v>
      </c>
      <c r="BS209" s="83">
        <f t="shared" ref="BS209" si="2215">$B212*BS207*$B208</f>
        <v>6.9750000000000005</v>
      </c>
      <c r="BT209" s="83">
        <f t="shared" ref="BT209" si="2216">$B212*BT207*$B208</f>
        <v>6.375</v>
      </c>
      <c r="BU209" s="83">
        <f t="shared" ref="BU209" si="2217">$B212*BU207*$B208</f>
        <v>6.375</v>
      </c>
      <c r="BV209" s="83">
        <f t="shared" ref="BV209" si="2218">$B212*BV207*$B208</f>
        <v>6.375</v>
      </c>
      <c r="BW209" s="83">
        <f t="shared" ref="BW209" si="2219">$B212*BW207*$B208</f>
        <v>6.375</v>
      </c>
      <c r="BX209" s="83">
        <f t="shared" ref="BX209" si="2220">$B212*BX207*$B208</f>
        <v>6.375</v>
      </c>
      <c r="BY209" s="83">
        <f t="shared" ref="BY209" si="2221">$B212*BY207*$B208</f>
        <v>6.4499999999999993</v>
      </c>
      <c r="BZ209" s="83">
        <f t="shared" ref="BZ209" si="2222">$B212*BZ207*$B208</f>
        <v>6.4499999999999993</v>
      </c>
      <c r="CA209" s="83">
        <f t="shared" ref="CA209" si="2223">$B212*CA207*$B208</f>
        <v>6.4499999999999993</v>
      </c>
      <c r="CB209" s="83">
        <f t="shared" ref="CB209" si="2224">$B212*CB207*$B208</f>
        <v>6.4499999999999993</v>
      </c>
      <c r="CC209" s="83">
        <f t="shared" ref="CC209" si="2225">$B212*CC207*$B208</f>
        <v>6.4499999999999993</v>
      </c>
      <c r="CD209" s="83">
        <f t="shared" ref="CD209" si="2226">$B212*CD207*$B208</f>
        <v>6.6750000000000007</v>
      </c>
      <c r="CE209" s="83">
        <f t="shared" ref="CE209" si="2227">$B212*CE207*$B208</f>
        <v>6.6750000000000007</v>
      </c>
      <c r="CF209" s="83">
        <f t="shared" ref="CF209" si="2228">$B212*CF207*$B208</f>
        <v>6.6750000000000007</v>
      </c>
      <c r="CG209" s="83">
        <f t="shared" ref="CG209" si="2229">$B212*CG207*$B208</f>
        <v>6.6750000000000007</v>
      </c>
      <c r="CH209" s="83">
        <f t="shared" ref="CH209" si="2230">$B212*CH207*$B208</f>
        <v>6.6750000000000007</v>
      </c>
      <c r="CI209" s="83">
        <f t="shared" ref="CI209" si="2231">$B212*CI207*$B208</f>
        <v>6.8249999999999993</v>
      </c>
      <c r="CJ209" s="83">
        <f t="shared" ref="CJ209" si="2232">$B212*CJ207*$B208</f>
        <v>6.8249999999999993</v>
      </c>
      <c r="CK209" s="83">
        <f t="shared" ref="CK209" si="2233">$B212*CK207*$B208</f>
        <v>6.8249999999999993</v>
      </c>
      <c r="CL209" s="83">
        <f t="shared" ref="CL209" si="2234">$B212*CL207*$B208</f>
        <v>6.8249999999999993</v>
      </c>
      <c r="CM209" s="83">
        <f t="shared" ref="CM209" si="2235">$B212*CM207*$B208</f>
        <v>6.8249999999999993</v>
      </c>
      <c r="CN209" s="83">
        <f t="shared" ref="CN209" si="2236">$B212*CN207*$B208</f>
        <v>6.9750000000000005</v>
      </c>
      <c r="CO209" s="83">
        <f t="shared" ref="CO209" si="2237">$B212*CO207*$B208</f>
        <v>6.9750000000000005</v>
      </c>
      <c r="CP209" s="83">
        <f t="shared" ref="CP209" si="2238">$B212*CP207*$B208</f>
        <v>6.9750000000000005</v>
      </c>
      <c r="CQ209" s="83">
        <f t="shared" ref="CQ209" si="2239">$B212*CQ207*$B208</f>
        <v>6.9750000000000005</v>
      </c>
      <c r="CR209" s="83">
        <f t="shared" ref="CR209" si="2240">$B212*CR207*$B208</f>
        <v>6.9750000000000005</v>
      </c>
      <c r="CS209" s="83">
        <f t="shared" ref="CS209" si="2241">$B212*CS207*$B208</f>
        <v>6.8999999999999995</v>
      </c>
      <c r="CT209" s="83">
        <f t="shared" ref="CT209" si="2242">$B212*CT207*$B208</f>
        <v>6.8999999999999995</v>
      </c>
      <c r="CU209" s="83">
        <f t="shared" ref="CU209" si="2243">$B212*CU207*$B208</f>
        <v>6.8999999999999995</v>
      </c>
      <c r="CV209" s="83">
        <f t="shared" ref="CV209" si="2244">$B212*CV207*$B208</f>
        <v>6.8999999999999995</v>
      </c>
      <c r="CW209" s="83">
        <f t="shared" ref="CW209" si="2245">$B212*CW207*$B208</f>
        <v>6.8999999999999995</v>
      </c>
      <c r="CX209" s="83">
        <f t="shared" ref="CX209" si="2246">$B212*CX207*$B208</f>
        <v>5.625</v>
      </c>
      <c r="CY209" s="83">
        <f t="shared" ref="CY209" si="2247">$B212*CY207*$B208</f>
        <v>5.625</v>
      </c>
      <c r="CZ209" s="83">
        <f t="shared" ref="CZ209" si="2248">$B212*CZ207*$B208</f>
        <v>5.625</v>
      </c>
      <c r="DA209" s="83">
        <f t="shared" ref="DA209" si="2249">$B212*DA207*$B208</f>
        <v>6.0749999999999993</v>
      </c>
      <c r="DB209" s="83">
        <f t="shared" ref="DB209" si="2250">$B212*DB207*$B208</f>
        <v>6.0749999999999993</v>
      </c>
      <c r="DC209" s="83">
        <f t="shared" ref="DC209" si="2251">$B212*DC207*$B208</f>
        <v>5.9250000000000007</v>
      </c>
      <c r="DD209" s="83">
        <f t="shared" ref="DD209" si="2252">$B212*DD207*$B208</f>
        <v>5.9250000000000007</v>
      </c>
      <c r="DE209" s="83">
        <f t="shared" ref="DE209" si="2253">$B212*DE207*$B208</f>
        <v>5.9250000000000007</v>
      </c>
      <c r="DF209" s="83">
        <f t="shared" ref="DF209" si="2254">$B212*DF207*$B208</f>
        <v>5.9250000000000007</v>
      </c>
      <c r="DG209" s="83">
        <f t="shared" ref="DG209" si="2255">$B212*DG207*$B208</f>
        <v>5.9250000000000007</v>
      </c>
      <c r="DH209" s="83">
        <f t="shared" ref="DH209" si="2256">$B212*DH207*$B208</f>
        <v>5.7750000000000004</v>
      </c>
      <c r="DI209" s="83">
        <f t="shared" ref="DI209" si="2257">$B212*DI207*$B208</f>
        <v>5.7750000000000004</v>
      </c>
      <c r="DJ209" s="83">
        <f t="shared" ref="DJ209" si="2258">$B212*DJ207*$B208</f>
        <v>5.7750000000000004</v>
      </c>
      <c r="DK209" s="83">
        <f t="shared" ref="DK209" si="2259">$B212*DK207*$B208</f>
        <v>5.7750000000000004</v>
      </c>
      <c r="DL209" s="83">
        <f t="shared" ref="DL209" si="2260">$B212*DL207*$B208</f>
        <v>5.7750000000000004</v>
      </c>
      <c r="DM209" s="83">
        <f t="shared" ref="DM209" si="2261">$B212*DM207*$B208</f>
        <v>5.1750000000000007</v>
      </c>
      <c r="DN209" s="83">
        <f t="shared" ref="DN209" si="2262">$B212*DN207*$B208</f>
        <v>5.1750000000000007</v>
      </c>
      <c r="DO209" s="83">
        <f t="shared" ref="DO209" si="2263">$B212*DO207*$B208</f>
        <v>5.1750000000000007</v>
      </c>
      <c r="DP209" s="83">
        <f t="shared" ref="DP209" si="2264">$B212*DP207*$B208</f>
        <v>5.1750000000000007</v>
      </c>
      <c r="DQ209" s="83">
        <f t="shared" ref="DQ209" si="2265">$B212*DQ207*$B208</f>
        <v>6.0247499999999992</v>
      </c>
      <c r="DR209" s="83">
        <f t="shared" ref="DR209" si="2266">$B212*DR207*$B208</f>
        <v>5.5747499999999999</v>
      </c>
      <c r="DS209" s="83">
        <f t="shared" ref="DS209" si="2267">$B212*DS207*$B208</f>
        <v>6.5079300000000009</v>
      </c>
      <c r="DT209" s="83">
        <f t="shared" ref="DT209" si="2268">$B212*DT207*$B208</f>
        <v>6.5079300000000009</v>
      </c>
      <c r="DU209" s="83">
        <f t="shared" ref="DU209" si="2269">$B212*DU207*$B208</f>
        <v>6.0579299999999998</v>
      </c>
      <c r="DV209" s="83">
        <f t="shared" ref="DV209" si="2270">$B212*DV207*$B208</f>
        <v>6.9015000000000013</v>
      </c>
      <c r="DW209" s="83">
        <f t="shared" ref="DW209" si="2271">$B212*DW207*$B208</f>
        <v>5.3265000000000011</v>
      </c>
      <c r="DX209" s="83">
        <f t="shared" ref="DX209" si="2272">$B212*DX207*$B208</f>
        <v>6.2596800000000012</v>
      </c>
      <c r="DY209" s="83">
        <f t="shared" ref="DY209" si="2273">$B212*DY207*$B208</f>
        <v>6.2596800000000012</v>
      </c>
      <c r="DZ209" s="83">
        <f t="shared" ref="DZ209" si="2274">$B212*DZ207*$B208</f>
        <v>6.2596800000000012</v>
      </c>
      <c r="EA209" s="83">
        <f t="shared" ref="EA209" si="2275">$B212*EA207*$B208</f>
        <v>6.2596800000000012</v>
      </c>
      <c r="EB209" s="83">
        <f t="shared" ref="EB209" si="2276">$B212*EB207*$B208</f>
        <v>4.6846800000000011</v>
      </c>
      <c r="EC209" s="83">
        <f t="shared" ref="EC209" si="2277">$B212*EC207*$B208</f>
        <v>4.6846800000000011</v>
      </c>
      <c r="ED209" s="83">
        <f t="shared" ref="ED209" si="2278">$B212*ED207*$B208</f>
        <v>4.6846800000000011</v>
      </c>
      <c r="EE209" s="83">
        <f t="shared" ref="EE209" si="2279">$B212*EE207*$B208</f>
        <v>4.6846800000000011</v>
      </c>
      <c r="EF209" s="83">
        <f t="shared" ref="EF209" si="2280">$B212*EF207*$B208</f>
        <v>4.6846800000000011</v>
      </c>
      <c r="EG209" s="108"/>
    </row>
    <row r="210" spans="1:137" x14ac:dyDescent="0.3">
      <c r="A210" s="21" t="s">
        <v>71</v>
      </c>
      <c r="B210" s="22">
        <v>10</v>
      </c>
      <c r="C210" s="13"/>
      <c r="D210" s="13"/>
      <c r="E210" s="196"/>
      <c r="F210" s="71" t="s">
        <v>183</v>
      </c>
      <c r="G210" s="83">
        <f>$B210</f>
        <v>10</v>
      </c>
      <c r="H210" s="83">
        <f t="shared" ref="H210:BS210" si="2281">$B210</f>
        <v>10</v>
      </c>
      <c r="I210" s="83">
        <f t="shared" si="2281"/>
        <v>10</v>
      </c>
      <c r="J210" s="83">
        <f t="shared" si="2281"/>
        <v>10</v>
      </c>
      <c r="K210" s="83">
        <f t="shared" si="2281"/>
        <v>10</v>
      </c>
      <c r="L210" s="83">
        <f t="shared" si="2281"/>
        <v>10</v>
      </c>
      <c r="M210" s="83">
        <f t="shared" si="2281"/>
        <v>10</v>
      </c>
      <c r="N210" s="83">
        <f t="shared" si="2281"/>
        <v>10</v>
      </c>
      <c r="O210" s="83">
        <f t="shared" si="2281"/>
        <v>10</v>
      </c>
      <c r="P210" s="83">
        <f t="shared" si="2281"/>
        <v>10</v>
      </c>
      <c r="Q210" s="83">
        <f t="shared" si="2281"/>
        <v>10</v>
      </c>
      <c r="R210" s="83">
        <f t="shared" si="2281"/>
        <v>10</v>
      </c>
      <c r="S210" s="83">
        <f t="shared" si="2281"/>
        <v>10</v>
      </c>
      <c r="T210" s="83">
        <f t="shared" si="2281"/>
        <v>10</v>
      </c>
      <c r="U210" s="83">
        <f t="shared" si="2281"/>
        <v>10</v>
      </c>
      <c r="V210" s="83">
        <f t="shared" si="2281"/>
        <v>10</v>
      </c>
      <c r="W210" s="83">
        <f t="shared" si="2281"/>
        <v>10</v>
      </c>
      <c r="X210" s="83">
        <f t="shared" si="2281"/>
        <v>10</v>
      </c>
      <c r="Y210" s="83">
        <f t="shared" si="2281"/>
        <v>10</v>
      </c>
      <c r="Z210" s="83">
        <f t="shared" si="2281"/>
        <v>10</v>
      </c>
      <c r="AA210" s="83">
        <f t="shared" si="2281"/>
        <v>10</v>
      </c>
      <c r="AB210" s="83">
        <f t="shared" si="2281"/>
        <v>10</v>
      </c>
      <c r="AC210" s="83">
        <f t="shared" si="2281"/>
        <v>10</v>
      </c>
      <c r="AD210" s="83">
        <f t="shared" si="2281"/>
        <v>10</v>
      </c>
      <c r="AE210" s="83">
        <f t="shared" si="2281"/>
        <v>10</v>
      </c>
      <c r="AF210" s="83">
        <f t="shared" si="2281"/>
        <v>10</v>
      </c>
      <c r="AG210" s="83">
        <f t="shared" si="2281"/>
        <v>10</v>
      </c>
      <c r="AH210" s="83">
        <f t="shared" si="2281"/>
        <v>10</v>
      </c>
      <c r="AI210" s="83">
        <f t="shared" si="2281"/>
        <v>10</v>
      </c>
      <c r="AJ210" s="83">
        <f t="shared" si="2281"/>
        <v>10</v>
      </c>
      <c r="AK210" s="83">
        <f t="shared" si="2281"/>
        <v>10</v>
      </c>
      <c r="AL210" s="83">
        <f t="shared" si="2281"/>
        <v>10</v>
      </c>
      <c r="AM210" s="83">
        <f t="shared" si="2281"/>
        <v>10</v>
      </c>
      <c r="AN210" s="83">
        <f t="shared" si="2281"/>
        <v>10</v>
      </c>
      <c r="AO210" s="83">
        <f t="shared" si="2281"/>
        <v>10</v>
      </c>
      <c r="AP210" s="83">
        <f t="shared" si="2281"/>
        <v>10</v>
      </c>
      <c r="AQ210" s="83">
        <f t="shared" si="2281"/>
        <v>10</v>
      </c>
      <c r="AR210" s="83">
        <f t="shared" si="2281"/>
        <v>10</v>
      </c>
      <c r="AS210" s="83">
        <f t="shared" si="2281"/>
        <v>10</v>
      </c>
      <c r="AT210" s="83">
        <f t="shared" si="2281"/>
        <v>10</v>
      </c>
      <c r="AU210" s="83">
        <f t="shared" si="2281"/>
        <v>10</v>
      </c>
      <c r="AV210" s="83">
        <f t="shared" si="2281"/>
        <v>10</v>
      </c>
      <c r="AW210" s="83">
        <f t="shared" si="2281"/>
        <v>10</v>
      </c>
      <c r="AX210" s="83">
        <f t="shared" si="2281"/>
        <v>10</v>
      </c>
      <c r="AY210" s="83">
        <f t="shared" si="2281"/>
        <v>10</v>
      </c>
      <c r="AZ210" s="83">
        <f t="shared" si="2281"/>
        <v>10</v>
      </c>
      <c r="BA210" s="83">
        <f t="shared" si="2281"/>
        <v>10</v>
      </c>
      <c r="BB210" s="83">
        <f t="shared" si="2281"/>
        <v>10</v>
      </c>
      <c r="BC210" s="83">
        <f t="shared" si="2281"/>
        <v>10</v>
      </c>
      <c r="BD210" s="83">
        <f t="shared" si="2281"/>
        <v>10</v>
      </c>
      <c r="BE210" s="83">
        <f t="shared" si="2281"/>
        <v>10</v>
      </c>
      <c r="BF210" s="83">
        <f t="shared" si="2281"/>
        <v>10</v>
      </c>
      <c r="BG210" s="83">
        <f t="shared" si="2281"/>
        <v>10</v>
      </c>
      <c r="BH210" s="83">
        <f t="shared" si="2281"/>
        <v>10</v>
      </c>
      <c r="BI210" s="83">
        <f t="shared" si="2281"/>
        <v>10</v>
      </c>
      <c r="BJ210" s="83">
        <f t="shared" si="2281"/>
        <v>10</v>
      </c>
      <c r="BK210" s="83">
        <f t="shared" si="2281"/>
        <v>10</v>
      </c>
      <c r="BL210" s="83">
        <f t="shared" si="2281"/>
        <v>10</v>
      </c>
      <c r="BM210" s="83">
        <f t="shared" si="2281"/>
        <v>10</v>
      </c>
      <c r="BN210" s="83">
        <f t="shared" si="2281"/>
        <v>10</v>
      </c>
      <c r="BO210" s="83">
        <f t="shared" si="2281"/>
        <v>10</v>
      </c>
      <c r="BP210" s="83">
        <f t="shared" si="2281"/>
        <v>10</v>
      </c>
      <c r="BQ210" s="83">
        <f t="shared" si="2281"/>
        <v>10</v>
      </c>
      <c r="BR210" s="83">
        <f t="shared" si="2281"/>
        <v>10</v>
      </c>
      <c r="BS210" s="83">
        <f t="shared" si="2281"/>
        <v>10</v>
      </c>
      <c r="BT210" s="83">
        <f t="shared" ref="BT210:EE210" si="2282">$B210</f>
        <v>10</v>
      </c>
      <c r="BU210" s="83">
        <f t="shared" si="2282"/>
        <v>10</v>
      </c>
      <c r="BV210" s="83">
        <f t="shared" si="2282"/>
        <v>10</v>
      </c>
      <c r="BW210" s="83">
        <f t="shared" si="2282"/>
        <v>10</v>
      </c>
      <c r="BX210" s="83">
        <f t="shared" si="2282"/>
        <v>10</v>
      </c>
      <c r="BY210" s="83">
        <f t="shared" si="2282"/>
        <v>10</v>
      </c>
      <c r="BZ210" s="83">
        <f t="shared" si="2282"/>
        <v>10</v>
      </c>
      <c r="CA210" s="83">
        <f t="shared" si="2282"/>
        <v>10</v>
      </c>
      <c r="CB210" s="83">
        <f t="shared" si="2282"/>
        <v>10</v>
      </c>
      <c r="CC210" s="83">
        <f t="shared" si="2282"/>
        <v>10</v>
      </c>
      <c r="CD210" s="83">
        <f t="shared" si="2282"/>
        <v>10</v>
      </c>
      <c r="CE210" s="83">
        <f t="shared" si="2282"/>
        <v>10</v>
      </c>
      <c r="CF210" s="83">
        <f t="shared" si="2282"/>
        <v>10</v>
      </c>
      <c r="CG210" s="83">
        <f t="shared" si="2282"/>
        <v>10</v>
      </c>
      <c r="CH210" s="83">
        <f t="shared" si="2282"/>
        <v>10</v>
      </c>
      <c r="CI210" s="83">
        <f t="shared" si="2282"/>
        <v>10</v>
      </c>
      <c r="CJ210" s="83">
        <f t="shared" si="2282"/>
        <v>10</v>
      </c>
      <c r="CK210" s="83">
        <f t="shared" si="2282"/>
        <v>10</v>
      </c>
      <c r="CL210" s="83">
        <f t="shared" si="2282"/>
        <v>10</v>
      </c>
      <c r="CM210" s="83">
        <f t="shared" si="2282"/>
        <v>10</v>
      </c>
      <c r="CN210" s="83">
        <f t="shared" si="2282"/>
        <v>10</v>
      </c>
      <c r="CO210" s="83">
        <f t="shared" si="2282"/>
        <v>10</v>
      </c>
      <c r="CP210" s="83">
        <f t="shared" si="2282"/>
        <v>10</v>
      </c>
      <c r="CQ210" s="83">
        <f t="shared" si="2282"/>
        <v>10</v>
      </c>
      <c r="CR210" s="83">
        <f t="shared" si="2282"/>
        <v>10</v>
      </c>
      <c r="CS210" s="83">
        <f t="shared" si="2282"/>
        <v>10</v>
      </c>
      <c r="CT210" s="83">
        <f t="shared" si="2282"/>
        <v>10</v>
      </c>
      <c r="CU210" s="83">
        <f t="shared" si="2282"/>
        <v>10</v>
      </c>
      <c r="CV210" s="83">
        <f t="shared" si="2282"/>
        <v>10</v>
      </c>
      <c r="CW210" s="83">
        <f t="shared" si="2282"/>
        <v>10</v>
      </c>
      <c r="CX210" s="83">
        <f t="shared" si="2282"/>
        <v>10</v>
      </c>
      <c r="CY210" s="83">
        <f t="shared" si="2282"/>
        <v>10</v>
      </c>
      <c r="CZ210" s="83">
        <f t="shared" si="2282"/>
        <v>10</v>
      </c>
      <c r="DA210" s="83">
        <f t="shared" si="2282"/>
        <v>10</v>
      </c>
      <c r="DB210" s="83">
        <f t="shared" si="2282"/>
        <v>10</v>
      </c>
      <c r="DC210" s="83">
        <f t="shared" si="2282"/>
        <v>10</v>
      </c>
      <c r="DD210" s="83">
        <f t="shared" si="2282"/>
        <v>10</v>
      </c>
      <c r="DE210" s="83">
        <f t="shared" si="2282"/>
        <v>10</v>
      </c>
      <c r="DF210" s="83">
        <f t="shared" si="2282"/>
        <v>10</v>
      </c>
      <c r="DG210" s="83">
        <f t="shared" si="2282"/>
        <v>10</v>
      </c>
      <c r="DH210" s="83">
        <f t="shared" si="2282"/>
        <v>10</v>
      </c>
      <c r="DI210" s="83">
        <f t="shared" si="2282"/>
        <v>10</v>
      </c>
      <c r="DJ210" s="83">
        <f t="shared" si="2282"/>
        <v>10</v>
      </c>
      <c r="DK210" s="83">
        <f t="shared" si="2282"/>
        <v>10</v>
      </c>
      <c r="DL210" s="83">
        <f t="shared" si="2282"/>
        <v>10</v>
      </c>
      <c r="DM210" s="83">
        <f t="shared" si="2282"/>
        <v>10</v>
      </c>
      <c r="DN210" s="83">
        <f t="shared" si="2282"/>
        <v>10</v>
      </c>
      <c r="DO210" s="83">
        <f t="shared" si="2282"/>
        <v>10</v>
      </c>
      <c r="DP210" s="83">
        <f t="shared" si="2282"/>
        <v>10</v>
      </c>
      <c r="DQ210" s="83">
        <f t="shared" si="2282"/>
        <v>10</v>
      </c>
      <c r="DR210" s="83">
        <f t="shared" si="2282"/>
        <v>10</v>
      </c>
      <c r="DS210" s="83">
        <f t="shared" si="2282"/>
        <v>10</v>
      </c>
      <c r="DT210" s="83">
        <f t="shared" si="2282"/>
        <v>10</v>
      </c>
      <c r="DU210" s="83">
        <f t="shared" si="2282"/>
        <v>10</v>
      </c>
      <c r="DV210" s="83">
        <f t="shared" si="2282"/>
        <v>10</v>
      </c>
      <c r="DW210" s="83">
        <f t="shared" si="2282"/>
        <v>10</v>
      </c>
      <c r="DX210" s="83">
        <f t="shared" si="2282"/>
        <v>10</v>
      </c>
      <c r="DY210" s="83">
        <f t="shared" si="2282"/>
        <v>10</v>
      </c>
      <c r="DZ210" s="83">
        <f t="shared" si="2282"/>
        <v>10</v>
      </c>
      <c r="EA210" s="83">
        <f t="shared" si="2282"/>
        <v>10</v>
      </c>
      <c r="EB210" s="83">
        <f t="shared" si="2282"/>
        <v>10</v>
      </c>
      <c r="EC210" s="83">
        <f t="shared" si="2282"/>
        <v>10</v>
      </c>
      <c r="ED210" s="83">
        <f t="shared" si="2282"/>
        <v>10</v>
      </c>
      <c r="EE210" s="83">
        <f t="shared" si="2282"/>
        <v>10</v>
      </c>
      <c r="EF210" s="83">
        <f t="shared" ref="EF210" si="2283">$B210</f>
        <v>10</v>
      </c>
      <c r="EG210" s="108"/>
    </row>
    <row r="211" spans="1:137" x14ac:dyDescent="0.3">
      <c r="A211" s="28" t="s">
        <v>72</v>
      </c>
      <c r="B211" s="76" t="s">
        <v>108</v>
      </c>
      <c r="C211" s="13"/>
      <c r="D211" s="13"/>
      <c r="E211" s="196"/>
      <c r="F211" s="71" t="s">
        <v>205</v>
      </c>
      <c r="G211" s="83">
        <v>0</v>
      </c>
      <c r="H211" s="84">
        <v>0</v>
      </c>
      <c r="I211" s="84">
        <v>0</v>
      </c>
      <c r="J211" s="84">
        <v>0</v>
      </c>
      <c r="K211" s="84">
        <v>0</v>
      </c>
      <c r="L211" s="84">
        <v>0</v>
      </c>
      <c r="M211" s="84">
        <v>0</v>
      </c>
      <c r="N211" s="84">
        <v>0</v>
      </c>
      <c r="O211" s="84">
        <v>0</v>
      </c>
      <c r="P211" s="84">
        <v>0</v>
      </c>
      <c r="Q211" s="84">
        <v>0</v>
      </c>
      <c r="R211" s="84">
        <v>0</v>
      </c>
      <c r="S211" s="84">
        <v>0</v>
      </c>
      <c r="T211" s="84">
        <v>0</v>
      </c>
      <c r="U211" s="84">
        <v>0</v>
      </c>
      <c r="V211" s="84">
        <v>0</v>
      </c>
      <c r="W211" s="84">
        <v>0</v>
      </c>
      <c r="X211" s="84">
        <v>0</v>
      </c>
      <c r="Y211" s="84">
        <v>0</v>
      </c>
      <c r="Z211" s="84">
        <v>0</v>
      </c>
      <c r="AA211" s="84">
        <v>0</v>
      </c>
      <c r="AB211" s="84">
        <v>0</v>
      </c>
      <c r="AC211" s="84">
        <v>0</v>
      </c>
      <c r="AD211" s="84">
        <v>0</v>
      </c>
      <c r="AE211" s="84">
        <v>0</v>
      </c>
      <c r="AF211" s="84">
        <v>0</v>
      </c>
      <c r="AG211" s="84">
        <v>0</v>
      </c>
      <c r="AH211" s="84">
        <v>0</v>
      </c>
      <c r="AI211" s="84">
        <v>0</v>
      </c>
      <c r="AJ211" s="84">
        <v>0</v>
      </c>
      <c r="AK211" s="84">
        <v>0</v>
      </c>
      <c r="AL211" s="84">
        <v>0</v>
      </c>
      <c r="AM211" s="84">
        <v>0</v>
      </c>
      <c r="AN211" s="84">
        <v>0</v>
      </c>
      <c r="AO211" s="84">
        <v>0</v>
      </c>
      <c r="AP211" s="84">
        <v>0</v>
      </c>
      <c r="AQ211" s="84">
        <v>0</v>
      </c>
      <c r="AR211" s="84">
        <v>0</v>
      </c>
      <c r="AS211" s="84">
        <v>0</v>
      </c>
      <c r="AT211" s="84">
        <v>0</v>
      </c>
      <c r="AU211" s="84">
        <v>0</v>
      </c>
      <c r="AV211" s="84">
        <v>0</v>
      </c>
      <c r="AW211" s="84">
        <v>0</v>
      </c>
      <c r="AX211" s="84">
        <v>0</v>
      </c>
      <c r="AY211" s="84">
        <v>0</v>
      </c>
      <c r="AZ211" s="84">
        <v>0</v>
      </c>
      <c r="BA211" s="84">
        <v>0</v>
      </c>
      <c r="BB211" s="84">
        <v>0</v>
      </c>
      <c r="BC211" s="84">
        <v>0</v>
      </c>
      <c r="BD211" s="84">
        <v>0</v>
      </c>
      <c r="BE211" s="84">
        <v>0</v>
      </c>
      <c r="BF211" s="84">
        <v>0</v>
      </c>
      <c r="BG211" s="84">
        <v>0</v>
      </c>
      <c r="BH211" s="84">
        <v>0</v>
      </c>
      <c r="BI211" s="84">
        <v>0</v>
      </c>
      <c r="BJ211" s="84">
        <v>0</v>
      </c>
      <c r="BK211" s="84">
        <v>0</v>
      </c>
      <c r="BL211" s="84">
        <v>0</v>
      </c>
      <c r="BM211" s="84">
        <v>0</v>
      </c>
      <c r="BN211" s="84">
        <v>0</v>
      </c>
      <c r="BO211" s="84">
        <v>0</v>
      </c>
      <c r="BP211" s="84">
        <v>0</v>
      </c>
      <c r="BQ211" s="84">
        <v>0</v>
      </c>
      <c r="BR211" s="84">
        <v>0</v>
      </c>
      <c r="BS211" s="84">
        <v>0</v>
      </c>
      <c r="BT211" s="84">
        <v>0</v>
      </c>
      <c r="BU211" s="84">
        <v>0</v>
      </c>
      <c r="BV211" s="84">
        <v>0</v>
      </c>
      <c r="BW211" s="84">
        <v>0</v>
      </c>
      <c r="BX211" s="84">
        <v>0</v>
      </c>
      <c r="BY211" s="84">
        <v>0</v>
      </c>
      <c r="BZ211" s="84">
        <v>0</v>
      </c>
      <c r="CA211" s="84">
        <v>0</v>
      </c>
      <c r="CB211" s="84">
        <v>0</v>
      </c>
      <c r="CC211" s="84">
        <v>0</v>
      </c>
      <c r="CD211" s="84">
        <v>0</v>
      </c>
      <c r="CE211" s="84">
        <v>0</v>
      </c>
      <c r="CF211" s="84">
        <v>0</v>
      </c>
      <c r="CG211" s="84">
        <v>0</v>
      </c>
      <c r="CH211" s="84">
        <v>0</v>
      </c>
      <c r="CI211" s="84">
        <v>0</v>
      </c>
      <c r="CJ211" s="84">
        <v>0</v>
      </c>
      <c r="CK211" s="84">
        <v>0</v>
      </c>
      <c r="CL211" s="84">
        <v>0</v>
      </c>
      <c r="CM211" s="84">
        <v>0</v>
      </c>
      <c r="CN211" s="84">
        <v>0</v>
      </c>
      <c r="CO211" s="84">
        <v>0</v>
      </c>
      <c r="CP211" s="84">
        <v>0</v>
      </c>
      <c r="CQ211" s="84">
        <v>0</v>
      </c>
      <c r="CR211" s="84">
        <v>0</v>
      </c>
      <c r="CS211" s="84">
        <v>0</v>
      </c>
      <c r="CT211" s="84">
        <v>0</v>
      </c>
      <c r="CU211" s="84">
        <v>0</v>
      </c>
      <c r="CV211" s="84">
        <v>0</v>
      </c>
      <c r="CW211" s="84">
        <v>0</v>
      </c>
      <c r="CX211" s="84">
        <v>0</v>
      </c>
      <c r="CY211" s="84">
        <v>0</v>
      </c>
      <c r="CZ211" s="84">
        <v>0</v>
      </c>
      <c r="DA211" s="84">
        <v>0</v>
      </c>
      <c r="DB211" s="84">
        <v>0</v>
      </c>
      <c r="DC211" s="84">
        <v>0</v>
      </c>
      <c r="DD211" s="84">
        <v>0</v>
      </c>
      <c r="DE211" s="84">
        <v>0</v>
      </c>
      <c r="DF211" s="84">
        <v>0</v>
      </c>
      <c r="DG211" s="84">
        <v>0</v>
      </c>
      <c r="DH211" s="84">
        <v>0</v>
      </c>
      <c r="DI211" s="84">
        <v>0</v>
      </c>
      <c r="DJ211" s="84">
        <v>0</v>
      </c>
      <c r="DK211" s="84">
        <v>0</v>
      </c>
      <c r="DL211" s="84">
        <v>0</v>
      </c>
      <c r="DM211" s="84">
        <v>0</v>
      </c>
      <c r="DN211" s="84">
        <v>0</v>
      </c>
      <c r="DO211" s="84">
        <v>0</v>
      </c>
      <c r="DP211" s="84">
        <v>0</v>
      </c>
      <c r="DQ211" s="84">
        <v>0</v>
      </c>
      <c r="DR211" s="84">
        <v>0</v>
      </c>
      <c r="DS211" s="84">
        <v>0</v>
      </c>
      <c r="DT211" s="84">
        <v>0</v>
      </c>
      <c r="DU211" s="84">
        <v>0</v>
      </c>
      <c r="DV211" s="84">
        <v>0</v>
      </c>
      <c r="DW211" s="84">
        <v>0</v>
      </c>
      <c r="DX211" s="84">
        <v>0</v>
      </c>
      <c r="DY211" s="84">
        <v>0</v>
      </c>
      <c r="DZ211" s="84">
        <v>0</v>
      </c>
      <c r="EA211" s="84">
        <v>0</v>
      </c>
      <c r="EB211" s="84">
        <v>0</v>
      </c>
      <c r="EC211" s="84">
        <v>0</v>
      </c>
      <c r="ED211" s="84">
        <v>0</v>
      </c>
      <c r="EE211" s="84">
        <v>0</v>
      </c>
      <c r="EF211" s="197">
        <v>0</v>
      </c>
      <c r="EG211" s="108"/>
    </row>
    <row r="212" spans="1:137" x14ac:dyDescent="0.3">
      <c r="A212" s="21" t="s">
        <v>73</v>
      </c>
      <c r="B212" s="22">
        <v>0.5</v>
      </c>
      <c r="C212" s="13"/>
      <c r="D212" s="13"/>
      <c r="E212" s="196"/>
      <c r="F212" s="71" t="s">
        <v>184</v>
      </c>
      <c r="G212" s="83">
        <f>MAX(G210,G209,G211)</f>
        <v>10</v>
      </c>
      <c r="H212" s="83">
        <f t="shared" ref="H212" si="2284">MAX(H210,H209,H211)</f>
        <v>10</v>
      </c>
      <c r="I212" s="83">
        <f t="shared" ref="I212" si="2285">MAX(I210,I209,I211)</f>
        <v>10</v>
      </c>
      <c r="J212" s="83">
        <f t="shared" ref="J212" si="2286">MAX(J210,J209,J211)</f>
        <v>10</v>
      </c>
      <c r="K212" s="83">
        <f t="shared" ref="K212" si="2287">MAX(K210,K209,K211)</f>
        <v>10</v>
      </c>
      <c r="L212" s="83">
        <f t="shared" ref="L212" si="2288">MAX(L210,L209,L211)</f>
        <v>10</v>
      </c>
      <c r="M212" s="83">
        <f t="shared" ref="M212" si="2289">MAX(M210,M209,M211)</f>
        <v>10</v>
      </c>
      <c r="N212" s="83">
        <f t="shared" ref="N212" si="2290">MAX(N210,N209,N211)</f>
        <v>10</v>
      </c>
      <c r="O212" s="83">
        <f t="shared" ref="O212" si="2291">MAX(O210,O209,O211)</f>
        <v>10</v>
      </c>
      <c r="P212" s="83">
        <f t="shared" ref="P212" si="2292">MAX(P210,P209,P211)</f>
        <v>10</v>
      </c>
      <c r="Q212" s="83">
        <f t="shared" ref="Q212" si="2293">MAX(Q210,Q209,Q211)</f>
        <v>10</v>
      </c>
      <c r="R212" s="83">
        <f t="shared" ref="R212" si="2294">MAX(R210,R209,R211)</f>
        <v>10</v>
      </c>
      <c r="S212" s="83">
        <f t="shared" ref="S212" si="2295">MAX(S210,S209,S211)</f>
        <v>10</v>
      </c>
      <c r="T212" s="83">
        <f t="shared" ref="T212" si="2296">MAX(T210,T209,T211)</f>
        <v>10</v>
      </c>
      <c r="U212" s="83">
        <f t="shared" ref="U212" si="2297">MAX(U210,U209,U211)</f>
        <v>10</v>
      </c>
      <c r="V212" s="83">
        <f t="shared" ref="V212" si="2298">MAX(V210,V209,V211)</f>
        <v>10</v>
      </c>
      <c r="W212" s="83">
        <f t="shared" ref="W212" si="2299">MAX(W210,W209,W211)</f>
        <v>10</v>
      </c>
      <c r="X212" s="83">
        <f t="shared" ref="X212" si="2300">MAX(X210,X209,X211)</f>
        <v>10</v>
      </c>
      <c r="Y212" s="83">
        <f t="shared" ref="Y212" si="2301">MAX(Y210,Y209,Y211)</f>
        <v>10</v>
      </c>
      <c r="Z212" s="83">
        <f t="shared" ref="Z212" si="2302">MAX(Z210,Z209,Z211)</f>
        <v>10</v>
      </c>
      <c r="AA212" s="83">
        <f t="shared" ref="AA212" si="2303">MAX(AA210,AA209,AA211)</f>
        <v>10</v>
      </c>
      <c r="AB212" s="83">
        <f t="shared" ref="AB212" si="2304">MAX(AB210,AB209,AB211)</f>
        <v>10</v>
      </c>
      <c r="AC212" s="83">
        <f t="shared" ref="AC212" si="2305">MAX(AC210,AC209,AC211)</f>
        <v>10</v>
      </c>
      <c r="AD212" s="83">
        <f t="shared" ref="AD212" si="2306">MAX(AD210,AD209,AD211)</f>
        <v>10</v>
      </c>
      <c r="AE212" s="83">
        <f t="shared" ref="AE212" si="2307">MAX(AE210,AE209,AE211)</f>
        <v>10</v>
      </c>
      <c r="AF212" s="83">
        <f t="shared" ref="AF212" si="2308">MAX(AF210,AF209,AF211)</f>
        <v>10</v>
      </c>
      <c r="AG212" s="83">
        <f t="shared" ref="AG212" si="2309">MAX(AG210,AG209,AG211)</f>
        <v>10</v>
      </c>
      <c r="AH212" s="83">
        <f t="shared" ref="AH212" si="2310">MAX(AH210,AH209,AH211)</f>
        <v>10</v>
      </c>
      <c r="AI212" s="83">
        <f t="shared" ref="AI212" si="2311">MAX(AI210,AI209,AI211)</f>
        <v>10</v>
      </c>
      <c r="AJ212" s="83">
        <f t="shared" ref="AJ212" si="2312">MAX(AJ210,AJ209,AJ211)</f>
        <v>10</v>
      </c>
      <c r="AK212" s="83">
        <f t="shared" ref="AK212" si="2313">MAX(AK210,AK209,AK211)</f>
        <v>10</v>
      </c>
      <c r="AL212" s="83">
        <f t="shared" ref="AL212" si="2314">MAX(AL210,AL209,AL211)</f>
        <v>10</v>
      </c>
      <c r="AM212" s="83">
        <f t="shared" ref="AM212" si="2315">MAX(AM210,AM209,AM211)</f>
        <v>10</v>
      </c>
      <c r="AN212" s="83">
        <f t="shared" ref="AN212" si="2316">MAX(AN210,AN209,AN211)</f>
        <v>10</v>
      </c>
      <c r="AO212" s="83">
        <f t="shared" ref="AO212" si="2317">MAX(AO210,AO209,AO211)</f>
        <v>10</v>
      </c>
      <c r="AP212" s="83">
        <f t="shared" ref="AP212" si="2318">MAX(AP210,AP209,AP211)</f>
        <v>10</v>
      </c>
      <c r="AQ212" s="83">
        <f t="shared" ref="AQ212" si="2319">MAX(AQ210,AQ209,AQ211)</f>
        <v>10</v>
      </c>
      <c r="AR212" s="83">
        <f t="shared" ref="AR212" si="2320">MAX(AR210,AR209,AR211)</f>
        <v>10</v>
      </c>
      <c r="AS212" s="83">
        <f t="shared" ref="AS212" si="2321">MAX(AS210,AS209,AS211)</f>
        <v>10</v>
      </c>
      <c r="AT212" s="83">
        <f t="shared" ref="AT212" si="2322">MAX(AT210,AT209,AT211)</f>
        <v>10</v>
      </c>
      <c r="AU212" s="83">
        <f t="shared" ref="AU212" si="2323">MAX(AU210,AU209,AU211)</f>
        <v>10</v>
      </c>
      <c r="AV212" s="83">
        <f t="shared" ref="AV212" si="2324">MAX(AV210,AV209,AV211)</f>
        <v>10</v>
      </c>
      <c r="AW212" s="83">
        <f t="shared" ref="AW212" si="2325">MAX(AW210,AW209,AW211)</f>
        <v>10</v>
      </c>
      <c r="AX212" s="83">
        <f t="shared" ref="AX212" si="2326">MAX(AX210,AX209,AX211)</f>
        <v>10</v>
      </c>
      <c r="AY212" s="83">
        <f t="shared" ref="AY212" si="2327">MAX(AY210,AY209,AY211)</f>
        <v>10</v>
      </c>
      <c r="AZ212" s="83">
        <f t="shared" ref="AZ212" si="2328">MAX(AZ210,AZ209,AZ211)</f>
        <v>10</v>
      </c>
      <c r="BA212" s="83">
        <f t="shared" ref="BA212" si="2329">MAX(BA210,BA209,BA211)</f>
        <v>10</v>
      </c>
      <c r="BB212" s="83">
        <f t="shared" ref="BB212" si="2330">MAX(BB210,BB209,BB211)</f>
        <v>10</v>
      </c>
      <c r="BC212" s="83">
        <f t="shared" ref="BC212" si="2331">MAX(BC210,BC209,BC211)</f>
        <v>10</v>
      </c>
      <c r="BD212" s="83">
        <f t="shared" ref="BD212" si="2332">MAX(BD210,BD209,BD211)</f>
        <v>10</v>
      </c>
      <c r="BE212" s="83">
        <f t="shared" ref="BE212" si="2333">MAX(BE210,BE209,BE211)</f>
        <v>10</v>
      </c>
      <c r="BF212" s="83">
        <f t="shared" ref="BF212" si="2334">MAX(BF210,BF209,BF211)</f>
        <v>10</v>
      </c>
      <c r="BG212" s="83">
        <f t="shared" ref="BG212" si="2335">MAX(BG210,BG209,BG211)</f>
        <v>10</v>
      </c>
      <c r="BH212" s="83">
        <f t="shared" ref="BH212" si="2336">MAX(BH210,BH209,BH211)</f>
        <v>10</v>
      </c>
      <c r="BI212" s="83">
        <f t="shared" ref="BI212" si="2337">MAX(BI210,BI209,BI211)</f>
        <v>10</v>
      </c>
      <c r="BJ212" s="83">
        <f t="shared" ref="BJ212" si="2338">MAX(BJ210,BJ209,BJ211)</f>
        <v>10</v>
      </c>
      <c r="BK212" s="83">
        <f t="shared" ref="BK212" si="2339">MAX(BK210,BK209,BK211)</f>
        <v>10</v>
      </c>
      <c r="BL212" s="83">
        <f t="shared" ref="BL212" si="2340">MAX(BL210,BL209,BL211)</f>
        <v>10</v>
      </c>
      <c r="BM212" s="83">
        <f t="shared" ref="BM212" si="2341">MAX(BM210,BM209,BM211)</f>
        <v>10</v>
      </c>
      <c r="BN212" s="83">
        <f t="shared" ref="BN212" si="2342">MAX(BN210,BN209,BN211)</f>
        <v>10</v>
      </c>
      <c r="BO212" s="83">
        <f t="shared" ref="BO212" si="2343">MAX(BO210,BO209,BO211)</f>
        <v>10</v>
      </c>
      <c r="BP212" s="83">
        <f t="shared" ref="BP212" si="2344">MAX(BP210,BP209,BP211)</f>
        <v>10</v>
      </c>
      <c r="BQ212" s="83">
        <f t="shared" ref="BQ212" si="2345">MAX(BQ210,BQ209,BQ211)</f>
        <v>10</v>
      </c>
      <c r="BR212" s="83">
        <f t="shared" ref="BR212" si="2346">MAX(BR210,BR209,BR211)</f>
        <v>10</v>
      </c>
      <c r="BS212" s="83">
        <f t="shared" ref="BS212" si="2347">MAX(BS210,BS209,BS211)</f>
        <v>10</v>
      </c>
      <c r="BT212" s="83">
        <f t="shared" ref="BT212" si="2348">MAX(BT210,BT209,BT211)</f>
        <v>10</v>
      </c>
      <c r="BU212" s="83">
        <f t="shared" ref="BU212" si="2349">MAX(BU210,BU209,BU211)</f>
        <v>10</v>
      </c>
      <c r="BV212" s="83">
        <f t="shared" ref="BV212" si="2350">MAX(BV210,BV209,BV211)</f>
        <v>10</v>
      </c>
      <c r="BW212" s="83">
        <f t="shared" ref="BW212" si="2351">MAX(BW210,BW209,BW211)</f>
        <v>10</v>
      </c>
      <c r="BX212" s="83">
        <f t="shared" ref="BX212" si="2352">MAX(BX210,BX209,BX211)</f>
        <v>10</v>
      </c>
      <c r="BY212" s="83">
        <f t="shared" ref="BY212" si="2353">MAX(BY210,BY209,BY211)</f>
        <v>10</v>
      </c>
      <c r="BZ212" s="83">
        <f t="shared" ref="BZ212" si="2354">MAX(BZ210,BZ209,BZ211)</f>
        <v>10</v>
      </c>
      <c r="CA212" s="83">
        <f t="shared" ref="CA212" si="2355">MAX(CA210,CA209,CA211)</f>
        <v>10</v>
      </c>
      <c r="CB212" s="83">
        <f t="shared" ref="CB212" si="2356">MAX(CB210,CB209,CB211)</f>
        <v>10</v>
      </c>
      <c r="CC212" s="83">
        <f t="shared" ref="CC212" si="2357">MAX(CC210,CC209,CC211)</f>
        <v>10</v>
      </c>
      <c r="CD212" s="83">
        <f t="shared" ref="CD212" si="2358">MAX(CD210,CD209,CD211)</f>
        <v>10</v>
      </c>
      <c r="CE212" s="83">
        <f t="shared" ref="CE212" si="2359">MAX(CE210,CE209,CE211)</f>
        <v>10</v>
      </c>
      <c r="CF212" s="83">
        <f t="shared" ref="CF212" si="2360">MAX(CF210,CF209,CF211)</f>
        <v>10</v>
      </c>
      <c r="CG212" s="83">
        <f t="shared" ref="CG212" si="2361">MAX(CG210,CG209,CG211)</f>
        <v>10</v>
      </c>
      <c r="CH212" s="83">
        <f t="shared" ref="CH212" si="2362">MAX(CH210,CH209,CH211)</f>
        <v>10</v>
      </c>
      <c r="CI212" s="83">
        <f t="shared" ref="CI212" si="2363">MAX(CI210,CI209,CI211)</f>
        <v>10</v>
      </c>
      <c r="CJ212" s="83">
        <f t="shared" ref="CJ212" si="2364">MAX(CJ210,CJ209,CJ211)</f>
        <v>10</v>
      </c>
      <c r="CK212" s="83">
        <f t="shared" ref="CK212" si="2365">MAX(CK210,CK209,CK211)</f>
        <v>10</v>
      </c>
      <c r="CL212" s="83">
        <f t="shared" ref="CL212" si="2366">MAX(CL210,CL209,CL211)</f>
        <v>10</v>
      </c>
      <c r="CM212" s="83">
        <f t="shared" ref="CM212" si="2367">MAX(CM210,CM209,CM211)</f>
        <v>10</v>
      </c>
      <c r="CN212" s="83">
        <f t="shared" ref="CN212" si="2368">MAX(CN210,CN209,CN211)</f>
        <v>10</v>
      </c>
      <c r="CO212" s="83">
        <f t="shared" ref="CO212" si="2369">MAX(CO210,CO209,CO211)</f>
        <v>10</v>
      </c>
      <c r="CP212" s="83">
        <f t="shared" ref="CP212" si="2370">MAX(CP210,CP209,CP211)</f>
        <v>10</v>
      </c>
      <c r="CQ212" s="83">
        <f t="shared" ref="CQ212" si="2371">MAX(CQ210,CQ209,CQ211)</f>
        <v>10</v>
      </c>
      <c r="CR212" s="83">
        <f t="shared" ref="CR212" si="2372">MAX(CR210,CR209,CR211)</f>
        <v>10</v>
      </c>
      <c r="CS212" s="83">
        <f t="shared" ref="CS212" si="2373">MAX(CS210,CS209,CS211)</f>
        <v>10</v>
      </c>
      <c r="CT212" s="83">
        <f t="shared" ref="CT212" si="2374">MAX(CT210,CT209,CT211)</f>
        <v>10</v>
      </c>
      <c r="CU212" s="83">
        <f t="shared" ref="CU212" si="2375">MAX(CU210,CU209,CU211)</f>
        <v>10</v>
      </c>
      <c r="CV212" s="83">
        <f t="shared" ref="CV212" si="2376">MAX(CV210,CV209,CV211)</f>
        <v>10</v>
      </c>
      <c r="CW212" s="83">
        <f t="shared" ref="CW212" si="2377">MAX(CW210,CW209,CW211)</f>
        <v>10</v>
      </c>
      <c r="CX212" s="83">
        <f t="shared" ref="CX212" si="2378">MAX(CX210,CX209,CX211)</f>
        <v>10</v>
      </c>
      <c r="CY212" s="83">
        <f t="shared" ref="CY212" si="2379">MAX(CY210,CY209,CY211)</f>
        <v>10</v>
      </c>
      <c r="CZ212" s="83">
        <f t="shared" ref="CZ212" si="2380">MAX(CZ210,CZ209,CZ211)</f>
        <v>10</v>
      </c>
      <c r="DA212" s="83">
        <f t="shared" ref="DA212" si="2381">MAX(DA210,DA209,DA211)</f>
        <v>10</v>
      </c>
      <c r="DB212" s="83">
        <f t="shared" ref="DB212" si="2382">MAX(DB210,DB209,DB211)</f>
        <v>10</v>
      </c>
      <c r="DC212" s="83">
        <f t="shared" ref="DC212" si="2383">MAX(DC210,DC209,DC211)</f>
        <v>10</v>
      </c>
      <c r="DD212" s="83">
        <f t="shared" ref="DD212" si="2384">MAX(DD210,DD209,DD211)</f>
        <v>10</v>
      </c>
      <c r="DE212" s="83">
        <f t="shared" ref="DE212" si="2385">MAX(DE210,DE209,DE211)</f>
        <v>10</v>
      </c>
      <c r="DF212" s="83">
        <f t="shared" ref="DF212" si="2386">MAX(DF210,DF209,DF211)</f>
        <v>10</v>
      </c>
      <c r="DG212" s="83">
        <f t="shared" ref="DG212" si="2387">MAX(DG210,DG209,DG211)</f>
        <v>10</v>
      </c>
      <c r="DH212" s="83">
        <f t="shared" ref="DH212" si="2388">MAX(DH210,DH209,DH211)</f>
        <v>10</v>
      </c>
      <c r="DI212" s="83">
        <f t="shared" ref="DI212" si="2389">MAX(DI210,DI209,DI211)</f>
        <v>10</v>
      </c>
      <c r="DJ212" s="83">
        <f t="shared" ref="DJ212" si="2390">MAX(DJ210,DJ209,DJ211)</f>
        <v>10</v>
      </c>
      <c r="DK212" s="83">
        <f t="shared" ref="DK212" si="2391">MAX(DK210,DK209,DK211)</f>
        <v>10</v>
      </c>
      <c r="DL212" s="83">
        <f t="shared" ref="DL212" si="2392">MAX(DL210,DL209,DL211)</f>
        <v>10</v>
      </c>
      <c r="DM212" s="83">
        <f t="shared" ref="DM212" si="2393">MAX(DM210,DM209,DM211)</f>
        <v>10</v>
      </c>
      <c r="DN212" s="83">
        <f t="shared" ref="DN212" si="2394">MAX(DN210,DN209,DN211)</f>
        <v>10</v>
      </c>
      <c r="DO212" s="83">
        <f t="shared" ref="DO212" si="2395">MAX(DO210,DO209,DO211)</f>
        <v>10</v>
      </c>
      <c r="DP212" s="83">
        <f t="shared" ref="DP212" si="2396">MAX(DP210,DP209,DP211)</f>
        <v>10</v>
      </c>
      <c r="DQ212" s="83">
        <f t="shared" ref="DQ212" si="2397">MAX(DQ210,DQ209,DQ211)</f>
        <v>10</v>
      </c>
      <c r="DR212" s="83">
        <f t="shared" ref="DR212" si="2398">MAX(DR210,DR209,DR211)</f>
        <v>10</v>
      </c>
      <c r="DS212" s="83">
        <f t="shared" ref="DS212" si="2399">MAX(DS210,DS209,DS211)</f>
        <v>10</v>
      </c>
      <c r="DT212" s="83">
        <f t="shared" ref="DT212" si="2400">MAX(DT210,DT209,DT211)</f>
        <v>10</v>
      </c>
      <c r="DU212" s="83">
        <f t="shared" ref="DU212" si="2401">MAX(DU210,DU209,DU211)</f>
        <v>10</v>
      </c>
      <c r="DV212" s="83">
        <f t="shared" ref="DV212" si="2402">MAX(DV210,DV209,DV211)</f>
        <v>10</v>
      </c>
      <c r="DW212" s="83">
        <f t="shared" ref="DW212" si="2403">MAX(DW210,DW209,DW211)</f>
        <v>10</v>
      </c>
      <c r="DX212" s="83">
        <f t="shared" ref="DX212" si="2404">MAX(DX210,DX209,DX211)</f>
        <v>10</v>
      </c>
      <c r="DY212" s="83">
        <f t="shared" ref="DY212" si="2405">MAX(DY210,DY209,DY211)</f>
        <v>10</v>
      </c>
      <c r="DZ212" s="83">
        <f t="shared" ref="DZ212" si="2406">MAX(DZ210,DZ209,DZ211)</f>
        <v>10</v>
      </c>
      <c r="EA212" s="83">
        <f t="shared" ref="EA212" si="2407">MAX(EA210,EA209,EA211)</f>
        <v>10</v>
      </c>
      <c r="EB212" s="83">
        <f t="shared" ref="EB212" si="2408">MAX(EB210,EB209,EB211)</f>
        <v>10</v>
      </c>
      <c r="EC212" s="83">
        <f t="shared" ref="EC212" si="2409">MAX(EC210,EC209,EC211)</f>
        <v>10</v>
      </c>
      <c r="ED212" s="83">
        <f t="shared" ref="ED212" si="2410">MAX(ED210,ED209,ED211)</f>
        <v>10</v>
      </c>
      <c r="EE212" s="83">
        <f t="shared" ref="EE212" si="2411">MAX(EE210,EE209,EE211)</f>
        <v>10</v>
      </c>
      <c r="EF212" s="83">
        <f t="shared" ref="EF212" si="2412">MAX(EF210,EF209,EF211)</f>
        <v>10</v>
      </c>
      <c r="EG212" s="108"/>
    </row>
    <row r="213" spans="1:137" x14ac:dyDescent="0.3">
      <c r="A213" s="28" t="s">
        <v>74</v>
      </c>
      <c r="B213" s="76" t="s">
        <v>107</v>
      </c>
      <c r="C213" s="13"/>
      <c r="D213" s="13"/>
      <c r="E213" s="196"/>
      <c r="F213" s="71" t="s">
        <v>185</v>
      </c>
      <c r="G213" s="83">
        <f>G207*$B208</f>
        <v>14.549999999999999</v>
      </c>
      <c r="H213" s="83">
        <f t="shared" ref="H213:BS213" si="2413">H207*$B208</f>
        <v>14.549999999999999</v>
      </c>
      <c r="I213" s="83">
        <f t="shared" si="2413"/>
        <v>14.549999999999999</v>
      </c>
      <c r="J213" s="83">
        <f t="shared" si="2413"/>
        <v>14.549999999999999</v>
      </c>
      <c r="K213" s="83">
        <f t="shared" si="2413"/>
        <v>14.549999999999999</v>
      </c>
      <c r="L213" s="83">
        <f t="shared" si="2413"/>
        <v>18</v>
      </c>
      <c r="M213" s="83">
        <f t="shared" si="2413"/>
        <v>18</v>
      </c>
      <c r="N213" s="83">
        <f t="shared" si="2413"/>
        <v>18</v>
      </c>
      <c r="O213" s="83">
        <f t="shared" si="2413"/>
        <v>13.799999999999999</v>
      </c>
      <c r="P213" s="83">
        <f t="shared" si="2413"/>
        <v>13.799999999999999</v>
      </c>
      <c r="Q213" s="83">
        <f t="shared" si="2413"/>
        <v>13.649999999999999</v>
      </c>
      <c r="R213" s="83">
        <f t="shared" si="2413"/>
        <v>13.649999999999999</v>
      </c>
      <c r="S213" s="83">
        <f t="shared" si="2413"/>
        <v>13.649999999999999</v>
      </c>
      <c r="T213" s="83">
        <f t="shared" si="2413"/>
        <v>13.649999999999999</v>
      </c>
      <c r="U213" s="83">
        <f t="shared" si="2413"/>
        <v>13.649999999999999</v>
      </c>
      <c r="V213" s="83">
        <f t="shared" si="2413"/>
        <v>13.799999999999999</v>
      </c>
      <c r="W213" s="83">
        <f t="shared" si="2413"/>
        <v>13.799999999999999</v>
      </c>
      <c r="X213" s="83">
        <f t="shared" si="2413"/>
        <v>13.799999999999999</v>
      </c>
      <c r="Y213" s="83">
        <f t="shared" si="2413"/>
        <v>13.799999999999999</v>
      </c>
      <c r="Z213" s="83">
        <f t="shared" si="2413"/>
        <v>13.799999999999999</v>
      </c>
      <c r="AA213" s="83">
        <f t="shared" si="2413"/>
        <v>13.5</v>
      </c>
      <c r="AB213" s="83">
        <f t="shared" si="2413"/>
        <v>13.5</v>
      </c>
      <c r="AC213" s="83">
        <f t="shared" si="2413"/>
        <v>13.5</v>
      </c>
      <c r="AD213" s="83">
        <f t="shared" si="2413"/>
        <v>13.5</v>
      </c>
      <c r="AE213" s="83">
        <f t="shared" si="2413"/>
        <v>13.5</v>
      </c>
      <c r="AF213" s="83">
        <f t="shared" si="2413"/>
        <v>13.049999999999999</v>
      </c>
      <c r="AG213" s="83">
        <f t="shared" si="2413"/>
        <v>13.049999999999999</v>
      </c>
      <c r="AH213" s="83">
        <f t="shared" si="2413"/>
        <v>13.049999999999999</v>
      </c>
      <c r="AI213" s="83">
        <f t="shared" si="2413"/>
        <v>13.049999999999999</v>
      </c>
      <c r="AJ213" s="83">
        <f t="shared" si="2413"/>
        <v>13.049999999999999</v>
      </c>
      <c r="AK213" s="83">
        <f t="shared" si="2413"/>
        <v>13.799999999999999</v>
      </c>
      <c r="AL213" s="83">
        <f t="shared" si="2413"/>
        <v>13.799999999999999</v>
      </c>
      <c r="AM213" s="83">
        <f t="shared" si="2413"/>
        <v>13.799999999999999</v>
      </c>
      <c r="AN213" s="83">
        <f t="shared" si="2413"/>
        <v>13.799999999999999</v>
      </c>
      <c r="AO213" s="83">
        <f t="shared" si="2413"/>
        <v>13.799999999999999</v>
      </c>
      <c r="AP213" s="83">
        <f t="shared" si="2413"/>
        <v>13.649999999999999</v>
      </c>
      <c r="AQ213" s="83">
        <f t="shared" si="2413"/>
        <v>13.649999999999999</v>
      </c>
      <c r="AR213" s="83">
        <f t="shared" si="2413"/>
        <v>13.649999999999999</v>
      </c>
      <c r="AS213" s="83">
        <f t="shared" si="2413"/>
        <v>13.649999999999999</v>
      </c>
      <c r="AT213" s="83">
        <f t="shared" si="2413"/>
        <v>13.649999999999999</v>
      </c>
      <c r="AU213" s="83">
        <f t="shared" si="2413"/>
        <v>14.700000000000001</v>
      </c>
      <c r="AV213" s="83">
        <f t="shared" si="2413"/>
        <v>14.700000000000001</v>
      </c>
      <c r="AW213" s="83">
        <f t="shared" si="2413"/>
        <v>14.700000000000001</v>
      </c>
      <c r="AX213" s="83">
        <f t="shared" si="2413"/>
        <v>14.700000000000001</v>
      </c>
      <c r="AY213" s="83">
        <f t="shared" si="2413"/>
        <v>14.700000000000001</v>
      </c>
      <c r="AZ213" s="83">
        <f t="shared" si="2413"/>
        <v>16.049999999999997</v>
      </c>
      <c r="BA213" s="83">
        <f t="shared" si="2413"/>
        <v>16.049999999999997</v>
      </c>
      <c r="BB213" s="83">
        <f t="shared" si="2413"/>
        <v>16.049999999999997</v>
      </c>
      <c r="BC213" s="83">
        <f t="shared" si="2413"/>
        <v>16.049999999999997</v>
      </c>
      <c r="BD213" s="83">
        <f t="shared" si="2413"/>
        <v>16.049999999999997</v>
      </c>
      <c r="BE213" s="83">
        <f t="shared" si="2413"/>
        <v>15.299999999999999</v>
      </c>
      <c r="BF213" s="83">
        <f t="shared" si="2413"/>
        <v>15.299999999999999</v>
      </c>
      <c r="BG213" s="83">
        <f t="shared" si="2413"/>
        <v>15.299999999999999</v>
      </c>
      <c r="BH213" s="83">
        <f t="shared" si="2413"/>
        <v>15.299999999999999</v>
      </c>
      <c r="BI213" s="83">
        <f t="shared" si="2413"/>
        <v>15.299999999999999</v>
      </c>
      <c r="BJ213" s="83">
        <f t="shared" si="2413"/>
        <v>15</v>
      </c>
      <c r="BK213" s="83">
        <f t="shared" si="2413"/>
        <v>15</v>
      </c>
      <c r="BL213" s="83">
        <f t="shared" si="2413"/>
        <v>15</v>
      </c>
      <c r="BM213" s="83">
        <f t="shared" si="2413"/>
        <v>15</v>
      </c>
      <c r="BN213" s="83">
        <f t="shared" si="2413"/>
        <v>15</v>
      </c>
      <c r="BO213" s="83">
        <f t="shared" si="2413"/>
        <v>13.950000000000001</v>
      </c>
      <c r="BP213" s="83">
        <f t="shared" si="2413"/>
        <v>13.950000000000001</v>
      </c>
      <c r="BQ213" s="83">
        <f t="shared" si="2413"/>
        <v>13.950000000000001</v>
      </c>
      <c r="BR213" s="83">
        <f t="shared" si="2413"/>
        <v>13.950000000000001</v>
      </c>
      <c r="BS213" s="83">
        <f t="shared" si="2413"/>
        <v>13.950000000000001</v>
      </c>
      <c r="BT213" s="83">
        <f t="shared" ref="BT213:EE213" si="2414">BT207*$B208</f>
        <v>12.75</v>
      </c>
      <c r="BU213" s="83">
        <f t="shared" si="2414"/>
        <v>12.75</v>
      </c>
      <c r="BV213" s="83">
        <f t="shared" si="2414"/>
        <v>12.75</v>
      </c>
      <c r="BW213" s="83">
        <f t="shared" si="2414"/>
        <v>12.75</v>
      </c>
      <c r="BX213" s="83">
        <f t="shared" si="2414"/>
        <v>12.75</v>
      </c>
      <c r="BY213" s="83">
        <f t="shared" si="2414"/>
        <v>12.899999999999999</v>
      </c>
      <c r="BZ213" s="83">
        <f t="shared" si="2414"/>
        <v>12.899999999999999</v>
      </c>
      <c r="CA213" s="83">
        <f t="shared" si="2414"/>
        <v>12.899999999999999</v>
      </c>
      <c r="CB213" s="83">
        <f t="shared" si="2414"/>
        <v>12.899999999999999</v>
      </c>
      <c r="CC213" s="83">
        <f t="shared" si="2414"/>
        <v>12.899999999999999</v>
      </c>
      <c r="CD213" s="83">
        <f t="shared" si="2414"/>
        <v>13.350000000000001</v>
      </c>
      <c r="CE213" s="83">
        <f t="shared" si="2414"/>
        <v>13.350000000000001</v>
      </c>
      <c r="CF213" s="83">
        <f t="shared" si="2414"/>
        <v>13.350000000000001</v>
      </c>
      <c r="CG213" s="83">
        <f t="shared" si="2414"/>
        <v>13.350000000000001</v>
      </c>
      <c r="CH213" s="83">
        <f t="shared" si="2414"/>
        <v>13.350000000000001</v>
      </c>
      <c r="CI213" s="83">
        <f t="shared" si="2414"/>
        <v>13.649999999999999</v>
      </c>
      <c r="CJ213" s="83">
        <f t="shared" si="2414"/>
        <v>13.649999999999999</v>
      </c>
      <c r="CK213" s="83">
        <f t="shared" si="2414"/>
        <v>13.649999999999999</v>
      </c>
      <c r="CL213" s="83">
        <f t="shared" si="2414"/>
        <v>13.649999999999999</v>
      </c>
      <c r="CM213" s="83">
        <f t="shared" si="2414"/>
        <v>13.649999999999999</v>
      </c>
      <c r="CN213" s="83">
        <f t="shared" si="2414"/>
        <v>13.950000000000001</v>
      </c>
      <c r="CO213" s="83">
        <f t="shared" si="2414"/>
        <v>13.950000000000001</v>
      </c>
      <c r="CP213" s="83">
        <f t="shared" si="2414"/>
        <v>13.950000000000001</v>
      </c>
      <c r="CQ213" s="83">
        <f t="shared" si="2414"/>
        <v>13.950000000000001</v>
      </c>
      <c r="CR213" s="83">
        <f t="shared" si="2414"/>
        <v>13.950000000000001</v>
      </c>
      <c r="CS213" s="83">
        <f t="shared" si="2414"/>
        <v>13.799999999999999</v>
      </c>
      <c r="CT213" s="83">
        <f t="shared" si="2414"/>
        <v>13.799999999999999</v>
      </c>
      <c r="CU213" s="83">
        <f t="shared" si="2414"/>
        <v>13.799999999999999</v>
      </c>
      <c r="CV213" s="83">
        <f t="shared" si="2414"/>
        <v>13.799999999999999</v>
      </c>
      <c r="CW213" s="83">
        <f t="shared" si="2414"/>
        <v>13.799999999999999</v>
      </c>
      <c r="CX213" s="83">
        <f t="shared" si="2414"/>
        <v>11.25</v>
      </c>
      <c r="CY213" s="83">
        <f t="shared" si="2414"/>
        <v>11.25</v>
      </c>
      <c r="CZ213" s="83">
        <f t="shared" si="2414"/>
        <v>11.25</v>
      </c>
      <c r="DA213" s="83">
        <f t="shared" si="2414"/>
        <v>12.149999999999999</v>
      </c>
      <c r="DB213" s="83">
        <f t="shared" si="2414"/>
        <v>12.149999999999999</v>
      </c>
      <c r="DC213" s="83">
        <f t="shared" si="2414"/>
        <v>11.850000000000001</v>
      </c>
      <c r="DD213" s="83">
        <f t="shared" si="2414"/>
        <v>11.850000000000001</v>
      </c>
      <c r="DE213" s="83">
        <f t="shared" si="2414"/>
        <v>11.850000000000001</v>
      </c>
      <c r="DF213" s="83">
        <f t="shared" si="2414"/>
        <v>11.850000000000001</v>
      </c>
      <c r="DG213" s="83">
        <f t="shared" si="2414"/>
        <v>11.850000000000001</v>
      </c>
      <c r="DH213" s="83">
        <f t="shared" si="2414"/>
        <v>11.55</v>
      </c>
      <c r="DI213" s="83">
        <f t="shared" si="2414"/>
        <v>11.55</v>
      </c>
      <c r="DJ213" s="83">
        <f t="shared" si="2414"/>
        <v>11.55</v>
      </c>
      <c r="DK213" s="83">
        <f t="shared" si="2414"/>
        <v>11.55</v>
      </c>
      <c r="DL213" s="83">
        <f t="shared" si="2414"/>
        <v>11.55</v>
      </c>
      <c r="DM213" s="83">
        <f t="shared" si="2414"/>
        <v>10.350000000000001</v>
      </c>
      <c r="DN213" s="83">
        <f t="shared" si="2414"/>
        <v>10.350000000000001</v>
      </c>
      <c r="DO213" s="83">
        <f t="shared" si="2414"/>
        <v>10.350000000000001</v>
      </c>
      <c r="DP213" s="83">
        <f t="shared" si="2414"/>
        <v>10.350000000000001</v>
      </c>
      <c r="DQ213" s="83">
        <f t="shared" si="2414"/>
        <v>12.049499999999998</v>
      </c>
      <c r="DR213" s="83">
        <f t="shared" si="2414"/>
        <v>11.1495</v>
      </c>
      <c r="DS213" s="83">
        <f t="shared" si="2414"/>
        <v>13.015860000000002</v>
      </c>
      <c r="DT213" s="83">
        <f t="shared" si="2414"/>
        <v>13.015860000000002</v>
      </c>
      <c r="DU213" s="83">
        <f t="shared" si="2414"/>
        <v>12.11586</v>
      </c>
      <c r="DV213" s="83">
        <f t="shared" si="2414"/>
        <v>13.803000000000003</v>
      </c>
      <c r="DW213" s="83">
        <f t="shared" si="2414"/>
        <v>10.653000000000002</v>
      </c>
      <c r="DX213" s="83">
        <f t="shared" si="2414"/>
        <v>12.519360000000002</v>
      </c>
      <c r="DY213" s="83">
        <f t="shared" si="2414"/>
        <v>12.519360000000002</v>
      </c>
      <c r="DZ213" s="83">
        <f t="shared" si="2414"/>
        <v>12.519360000000002</v>
      </c>
      <c r="EA213" s="83">
        <f t="shared" si="2414"/>
        <v>12.519360000000002</v>
      </c>
      <c r="EB213" s="83">
        <f t="shared" si="2414"/>
        <v>9.3693600000000021</v>
      </c>
      <c r="EC213" s="83">
        <f t="shared" si="2414"/>
        <v>9.3693600000000021</v>
      </c>
      <c r="ED213" s="83">
        <f t="shared" si="2414"/>
        <v>9.3693600000000021</v>
      </c>
      <c r="EE213" s="83">
        <f t="shared" si="2414"/>
        <v>9.3693600000000021</v>
      </c>
      <c r="EF213" s="83">
        <f t="shared" ref="EF213" si="2415">EF207*$B208</f>
        <v>9.3693600000000021</v>
      </c>
      <c r="EG213" s="108"/>
    </row>
    <row r="214" spans="1:137" x14ac:dyDescent="0.3">
      <c r="A214" s="21" t="s">
        <v>75</v>
      </c>
      <c r="B214" s="22">
        <v>0.4</v>
      </c>
      <c r="C214" s="13"/>
      <c r="D214" s="13"/>
      <c r="E214" s="196"/>
      <c r="F214" s="71" t="s">
        <v>186</v>
      </c>
      <c r="G214" s="83">
        <f>$B212*$B214*G207</f>
        <v>0.97</v>
      </c>
      <c r="H214" s="83">
        <f t="shared" ref="H214:BS214" si="2416">$B212*$B214*H207</f>
        <v>0.97</v>
      </c>
      <c r="I214" s="83">
        <f t="shared" si="2416"/>
        <v>0.97</v>
      </c>
      <c r="J214" s="83">
        <f t="shared" si="2416"/>
        <v>0.97</v>
      </c>
      <c r="K214" s="83">
        <f t="shared" si="2416"/>
        <v>0.97</v>
      </c>
      <c r="L214" s="83">
        <f t="shared" si="2416"/>
        <v>1.2000000000000002</v>
      </c>
      <c r="M214" s="83">
        <f t="shared" si="2416"/>
        <v>1.2000000000000002</v>
      </c>
      <c r="N214" s="83">
        <f t="shared" si="2416"/>
        <v>1.2000000000000002</v>
      </c>
      <c r="O214" s="83">
        <f t="shared" si="2416"/>
        <v>0.91999999999999993</v>
      </c>
      <c r="P214" s="83">
        <f t="shared" si="2416"/>
        <v>0.91999999999999993</v>
      </c>
      <c r="Q214" s="83">
        <f t="shared" si="2416"/>
        <v>0.91</v>
      </c>
      <c r="R214" s="83">
        <f t="shared" si="2416"/>
        <v>0.91</v>
      </c>
      <c r="S214" s="83">
        <f t="shared" si="2416"/>
        <v>0.91</v>
      </c>
      <c r="T214" s="83">
        <f t="shared" si="2416"/>
        <v>0.91</v>
      </c>
      <c r="U214" s="83">
        <f t="shared" si="2416"/>
        <v>0.91</v>
      </c>
      <c r="V214" s="83">
        <f t="shared" si="2416"/>
        <v>0.91999999999999993</v>
      </c>
      <c r="W214" s="83">
        <f t="shared" si="2416"/>
        <v>0.91999999999999993</v>
      </c>
      <c r="X214" s="83">
        <f t="shared" si="2416"/>
        <v>0.91999999999999993</v>
      </c>
      <c r="Y214" s="83">
        <f t="shared" si="2416"/>
        <v>0.91999999999999993</v>
      </c>
      <c r="Z214" s="83">
        <f t="shared" si="2416"/>
        <v>0.91999999999999993</v>
      </c>
      <c r="AA214" s="83">
        <f t="shared" si="2416"/>
        <v>0.9</v>
      </c>
      <c r="AB214" s="83">
        <f t="shared" si="2416"/>
        <v>0.9</v>
      </c>
      <c r="AC214" s="83">
        <f t="shared" si="2416"/>
        <v>0.9</v>
      </c>
      <c r="AD214" s="83">
        <f t="shared" si="2416"/>
        <v>0.9</v>
      </c>
      <c r="AE214" s="83">
        <f t="shared" si="2416"/>
        <v>0.9</v>
      </c>
      <c r="AF214" s="83">
        <f t="shared" si="2416"/>
        <v>0.87</v>
      </c>
      <c r="AG214" s="83">
        <f t="shared" si="2416"/>
        <v>0.87</v>
      </c>
      <c r="AH214" s="83">
        <f t="shared" si="2416"/>
        <v>0.87</v>
      </c>
      <c r="AI214" s="83">
        <f t="shared" si="2416"/>
        <v>0.87</v>
      </c>
      <c r="AJ214" s="83">
        <f t="shared" si="2416"/>
        <v>0.87</v>
      </c>
      <c r="AK214" s="83">
        <f t="shared" si="2416"/>
        <v>0.91999999999999993</v>
      </c>
      <c r="AL214" s="83">
        <f t="shared" si="2416"/>
        <v>0.91999999999999993</v>
      </c>
      <c r="AM214" s="83">
        <f t="shared" si="2416"/>
        <v>0.91999999999999993</v>
      </c>
      <c r="AN214" s="83">
        <f t="shared" si="2416"/>
        <v>0.91999999999999993</v>
      </c>
      <c r="AO214" s="83">
        <f t="shared" si="2416"/>
        <v>0.91999999999999993</v>
      </c>
      <c r="AP214" s="83">
        <f t="shared" si="2416"/>
        <v>0.91</v>
      </c>
      <c r="AQ214" s="83">
        <f t="shared" si="2416"/>
        <v>0.91</v>
      </c>
      <c r="AR214" s="83">
        <f t="shared" si="2416"/>
        <v>0.91</v>
      </c>
      <c r="AS214" s="83">
        <f t="shared" si="2416"/>
        <v>0.91</v>
      </c>
      <c r="AT214" s="83">
        <f t="shared" si="2416"/>
        <v>0.91</v>
      </c>
      <c r="AU214" s="83">
        <f t="shared" si="2416"/>
        <v>0.98000000000000009</v>
      </c>
      <c r="AV214" s="83">
        <f t="shared" si="2416"/>
        <v>0.98000000000000009</v>
      </c>
      <c r="AW214" s="83">
        <f t="shared" si="2416"/>
        <v>0.98000000000000009</v>
      </c>
      <c r="AX214" s="83">
        <f t="shared" si="2416"/>
        <v>0.98000000000000009</v>
      </c>
      <c r="AY214" s="83">
        <f t="shared" si="2416"/>
        <v>0.98000000000000009</v>
      </c>
      <c r="AZ214" s="83">
        <f t="shared" si="2416"/>
        <v>1.07</v>
      </c>
      <c r="BA214" s="83">
        <f t="shared" si="2416"/>
        <v>1.07</v>
      </c>
      <c r="BB214" s="83">
        <f t="shared" si="2416"/>
        <v>1.07</v>
      </c>
      <c r="BC214" s="83">
        <f t="shared" si="2416"/>
        <v>1.07</v>
      </c>
      <c r="BD214" s="83">
        <f t="shared" si="2416"/>
        <v>1.07</v>
      </c>
      <c r="BE214" s="83">
        <f t="shared" si="2416"/>
        <v>1.02</v>
      </c>
      <c r="BF214" s="83">
        <f t="shared" si="2416"/>
        <v>1.02</v>
      </c>
      <c r="BG214" s="83">
        <f t="shared" si="2416"/>
        <v>1.02</v>
      </c>
      <c r="BH214" s="83">
        <f t="shared" si="2416"/>
        <v>1.02</v>
      </c>
      <c r="BI214" s="83">
        <f t="shared" si="2416"/>
        <v>1.02</v>
      </c>
      <c r="BJ214" s="83">
        <f t="shared" si="2416"/>
        <v>1</v>
      </c>
      <c r="BK214" s="83">
        <f t="shared" si="2416"/>
        <v>1</v>
      </c>
      <c r="BL214" s="83">
        <f t="shared" si="2416"/>
        <v>1</v>
      </c>
      <c r="BM214" s="83">
        <f t="shared" si="2416"/>
        <v>1</v>
      </c>
      <c r="BN214" s="83">
        <f t="shared" si="2416"/>
        <v>1</v>
      </c>
      <c r="BO214" s="83">
        <f t="shared" si="2416"/>
        <v>0.93000000000000016</v>
      </c>
      <c r="BP214" s="83">
        <f t="shared" si="2416"/>
        <v>0.93000000000000016</v>
      </c>
      <c r="BQ214" s="83">
        <f t="shared" si="2416"/>
        <v>0.93000000000000016</v>
      </c>
      <c r="BR214" s="83">
        <f t="shared" si="2416"/>
        <v>0.93000000000000016</v>
      </c>
      <c r="BS214" s="83">
        <f t="shared" si="2416"/>
        <v>0.93000000000000016</v>
      </c>
      <c r="BT214" s="83">
        <f t="shared" ref="BT214:EE214" si="2417">$B212*$B214*BT207</f>
        <v>0.85000000000000009</v>
      </c>
      <c r="BU214" s="83">
        <f t="shared" si="2417"/>
        <v>0.85000000000000009</v>
      </c>
      <c r="BV214" s="83">
        <f t="shared" si="2417"/>
        <v>0.85000000000000009</v>
      </c>
      <c r="BW214" s="83">
        <f t="shared" si="2417"/>
        <v>0.85000000000000009</v>
      </c>
      <c r="BX214" s="83">
        <f t="shared" si="2417"/>
        <v>0.85000000000000009</v>
      </c>
      <c r="BY214" s="83">
        <f t="shared" si="2417"/>
        <v>0.86</v>
      </c>
      <c r="BZ214" s="83">
        <f t="shared" si="2417"/>
        <v>0.86</v>
      </c>
      <c r="CA214" s="83">
        <f t="shared" si="2417"/>
        <v>0.86</v>
      </c>
      <c r="CB214" s="83">
        <f t="shared" si="2417"/>
        <v>0.86</v>
      </c>
      <c r="CC214" s="83">
        <f t="shared" si="2417"/>
        <v>0.86</v>
      </c>
      <c r="CD214" s="83">
        <f t="shared" si="2417"/>
        <v>0.89000000000000012</v>
      </c>
      <c r="CE214" s="83">
        <f t="shared" si="2417"/>
        <v>0.89000000000000012</v>
      </c>
      <c r="CF214" s="83">
        <f t="shared" si="2417"/>
        <v>0.89000000000000012</v>
      </c>
      <c r="CG214" s="83">
        <f t="shared" si="2417"/>
        <v>0.89000000000000012</v>
      </c>
      <c r="CH214" s="83">
        <f t="shared" si="2417"/>
        <v>0.89000000000000012</v>
      </c>
      <c r="CI214" s="83">
        <f t="shared" si="2417"/>
        <v>0.91</v>
      </c>
      <c r="CJ214" s="83">
        <f t="shared" si="2417"/>
        <v>0.91</v>
      </c>
      <c r="CK214" s="83">
        <f t="shared" si="2417"/>
        <v>0.91</v>
      </c>
      <c r="CL214" s="83">
        <f t="shared" si="2417"/>
        <v>0.91</v>
      </c>
      <c r="CM214" s="83">
        <f t="shared" si="2417"/>
        <v>0.91</v>
      </c>
      <c r="CN214" s="83">
        <f t="shared" si="2417"/>
        <v>0.93000000000000016</v>
      </c>
      <c r="CO214" s="83">
        <f t="shared" si="2417"/>
        <v>0.93000000000000016</v>
      </c>
      <c r="CP214" s="83">
        <f t="shared" si="2417"/>
        <v>0.93000000000000016</v>
      </c>
      <c r="CQ214" s="83">
        <f t="shared" si="2417"/>
        <v>0.93000000000000016</v>
      </c>
      <c r="CR214" s="83">
        <f t="shared" si="2417"/>
        <v>0.93000000000000016</v>
      </c>
      <c r="CS214" s="83">
        <f t="shared" si="2417"/>
        <v>0.91999999999999993</v>
      </c>
      <c r="CT214" s="83">
        <f t="shared" si="2417"/>
        <v>0.91999999999999993</v>
      </c>
      <c r="CU214" s="83">
        <f t="shared" si="2417"/>
        <v>0.91999999999999993</v>
      </c>
      <c r="CV214" s="83">
        <f t="shared" si="2417"/>
        <v>0.91999999999999993</v>
      </c>
      <c r="CW214" s="83">
        <f t="shared" si="2417"/>
        <v>0.91999999999999993</v>
      </c>
      <c r="CX214" s="83">
        <f t="shared" si="2417"/>
        <v>0.75</v>
      </c>
      <c r="CY214" s="83">
        <f t="shared" si="2417"/>
        <v>0.75</v>
      </c>
      <c r="CZ214" s="83">
        <f t="shared" si="2417"/>
        <v>0.75</v>
      </c>
      <c r="DA214" s="83">
        <f t="shared" si="2417"/>
        <v>0.81</v>
      </c>
      <c r="DB214" s="83">
        <f t="shared" si="2417"/>
        <v>0.81</v>
      </c>
      <c r="DC214" s="83">
        <f t="shared" si="2417"/>
        <v>0.79</v>
      </c>
      <c r="DD214" s="83">
        <f t="shared" si="2417"/>
        <v>0.79</v>
      </c>
      <c r="DE214" s="83">
        <f t="shared" si="2417"/>
        <v>0.79</v>
      </c>
      <c r="DF214" s="83">
        <f t="shared" si="2417"/>
        <v>0.79</v>
      </c>
      <c r="DG214" s="83">
        <f t="shared" si="2417"/>
        <v>0.79</v>
      </c>
      <c r="DH214" s="83">
        <f t="shared" si="2417"/>
        <v>0.77</v>
      </c>
      <c r="DI214" s="83">
        <f t="shared" si="2417"/>
        <v>0.77</v>
      </c>
      <c r="DJ214" s="83">
        <f t="shared" si="2417"/>
        <v>0.77</v>
      </c>
      <c r="DK214" s="83">
        <f t="shared" si="2417"/>
        <v>0.77</v>
      </c>
      <c r="DL214" s="83">
        <f t="shared" si="2417"/>
        <v>0.77</v>
      </c>
      <c r="DM214" s="83">
        <f t="shared" si="2417"/>
        <v>0.69000000000000006</v>
      </c>
      <c r="DN214" s="83">
        <f t="shared" si="2417"/>
        <v>0.69000000000000006</v>
      </c>
      <c r="DO214" s="83">
        <f t="shared" si="2417"/>
        <v>0.69000000000000006</v>
      </c>
      <c r="DP214" s="83">
        <f t="shared" si="2417"/>
        <v>0.69000000000000006</v>
      </c>
      <c r="DQ214" s="83">
        <f t="shared" si="2417"/>
        <v>0.80330000000000001</v>
      </c>
      <c r="DR214" s="83">
        <f t="shared" si="2417"/>
        <v>0.74330000000000007</v>
      </c>
      <c r="DS214" s="83">
        <f t="shared" si="2417"/>
        <v>0.86772400000000016</v>
      </c>
      <c r="DT214" s="83">
        <f t="shared" si="2417"/>
        <v>0.86772400000000016</v>
      </c>
      <c r="DU214" s="83">
        <f t="shared" si="2417"/>
        <v>0.807724</v>
      </c>
      <c r="DV214" s="83">
        <f t="shared" si="2417"/>
        <v>0.92020000000000024</v>
      </c>
      <c r="DW214" s="83">
        <f t="shared" si="2417"/>
        <v>0.71020000000000016</v>
      </c>
      <c r="DX214" s="83">
        <f t="shared" si="2417"/>
        <v>0.83462400000000025</v>
      </c>
      <c r="DY214" s="83">
        <f t="shared" si="2417"/>
        <v>0.83462400000000025</v>
      </c>
      <c r="DZ214" s="83">
        <f t="shared" si="2417"/>
        <v>0.83462400000000025</v>
      </c>
      <c r="EA214" s="83">
        <f t="shared" si="2417"/>
        <v>0.83462400000000025</v>
      </c>
      <c r="EB214" s="83">
        <f t="shared" si="2417"/>
        <v>0.62462400000000018</v>
      </c>
      <c r="EC214" s="83">
        <f t="shared" si="2417"/>
        <v>0.62462400000000018</v>
      </c>
      <c r="ED214" s="83">
        <f t="shared" si="2417"/>
        <v>0.62462400000000018</v>
      </c>
      <c r="EE214" s="83">
        <f t="shared" si="2417"/>
        <v>0.62462400000000018</v>
      </c>
      <c r="EF214" s="83">
        <f t="shared" ref="EF214" si="2418">$B212*$B214*EF207</f>
        <v>0.62462400000000018</v>
      </c>
      <c r="EG214" s="108"/>
    </row>
    <row r="215" spans="1:137" x14ac:dyDescent="0.3">
      <c r="A215" s="28" t="s">
        <v>76</v>
      </c>
      <c r="B215" s="75" t="s">
        <v>148</v>
      </c>
      <c r="C215" s="13"/>
      <c r="D215" s="13"/>
      <c r="E215" s="196"/>
      <c r="F215" s="71" t="s">
        <v>187</v>
      </c>
      <c r="G215" s="83">
        <f>$B214*G214</f>
        <v>0.38800000000000001</v>
      </c>
      <c r="H215" s="83">
        <f t="shared" ref="H215:BS215" si="2419">$B214*H214</f>
        <v>0.38800000000000001</v>
      </c>
      <c r="I215" s="83">
        <f t="shared" si="2419"/>
        <v>0.38800000000000001</v>
      </c>
      <c r="J215" s="83">
        <f t="shared" si="2419"/>
        <v>0.38800000000000001</v>
      </c>
      <c r="K215" s="83">
        <f t="shared" si="2419"/>
        <v>0.38800000000000001</v>
      </c>
      <c r="L215" s="83">
        <f t="shared" si="2419"/>
        <v>0.48000000000000009</v>
      </c>
      <c r="M215" s="83">
        <f t="shared" si="2419"/>
        <v>0.48000000000000009</v>
      </c>
      <c r="N215" s="83">
        <f t="shared" si="2419"/>
        <v>0.48000000000000009</v>
      </c>
      <c r="O215" s="83">
        <f t="shared" si="2419"/>
        <v>0.36799999999999999</v>
      </c>
      <c r="P215" s="83">
        <f t="shared" si="2419"/>
        <v>0.36799999999999999</v>
      </c>
      <c r="Q215" s="83">
        <f t="shared" si="2419"/>
        <v>0.36400000000000005</v>
      </c>
      <c r="R215" s="83">
        <f t="shared" si="2419"/>
        <v>0.36400000000000005</v>
      </c>
      <c r="S215" s="83">
        <f t="shared" si="2419"/>
        <v>0.36400000000000005</v>
      </c>
      <c r="T215" s="83">
        <f t="shared" si="2419"/>
        <v>0.36400000000000005</v>
      </c>
      <c r="U215" s="83">
        <f t="shared" si="2419"/>
        <v>0.36400000000000005</v>
      </c>
      <c r="V215" s="83">
        <f t="shared" si="2419"/>
        <v>0.36799999999999999</v>
      </c>
      <c r="W215" s="83">
        <f t="shared" si="2419"/>
        <v>0.36799999999999999</v>
      </c>
      <c r="X215" s="83">
        <f t="shared" si="2419"/>
        <v>0.36799999999999999</v>
      </c>
      <c r="Y215" s="83">
        <f t="shared" si="2419"/>
        <v>0.36799999999999999</v>
      </c>
      <c r="Z215" s="83">
        <f t="shared" si="2419"/>
        <v>0.36799999999999999</v>
      </c>
      <c r="AA215" s="83">
        <f t="shared" si="2419"/>
        <v>0.36000000000000004</v>
      </c>
      <c r="AB215" s="83">
        <f t="shared" si="2419"/>
        <v>0.36000000000000004</v>
      </c>
      <c r="AC215" s="83">
        <f t="shared" si="2419"/>
        <v>0.36000000000000004</v>
      </c>
      <c r="AD215" s="83">
        <f t="shared" si="2419"/>
        <v>0.36000000000000004</v>
      </c>
      <c r="AE215" s="83">
        <f t="shared" si="2419"/>
        <v>0.36000000000000004</v>
      </c>
      <c r="AF215" s="83">
        <f t="shared" si="2419"/>
        <v>0.34800000000000003</v>
      </c>
      <c r="AG215" s="83">
        <f t="shared" si="2419"/>
        <v>0.34800000000000003</v>
      </c>
      <c r="AH215" s="83">
        <f t="shared" si="2419"/>
        <v>0.34800000000000003</v>
      </c>
      <c r="AI215" s="83">
        <f t="shared" si="2419"/>
        <v>0.34800000000000003</v>
      </c>
      <c r="AJ215" s="83">
        <f t="shared" si="2419"/>
        <v>0.34800000000000003</v>
      </c>
      <c r="AK215" s="83">
        <f t="shared" si="2419"/>
        <v>0.36799999999999999</v>
      </c>
      <c r="AL215" s="83">
        <f t="shared" si="2419"/>
        <v>0.36799999999999999</v>
      </c>
      <c r="AM215" s="83">
        <f t="shared" si="2419"/>
        <v>0.36799999999999999</v>
      </c>
      <c r="AN215" s="83">
        <f t="shared" si="2419"/>
        <v>0.36799999999999999</v>
      </c>
      <c r="AO215" s="83">
        <f t="shared" si="2419"/>
        <v>0.36799999999999999</v>
      </c>
      <c r="AP215" s="83">
        <f t="shared" si="2419"/>
        <v>0.36400000000000005</v>
      </c>
      <c r="AQ215" s="83">
        <f t="shared" si="2419"/>
        <v>0.36400000000000005</v>
      </c>
      <c r="AR215" s="83">
        <f t="shared" si="2419"/>
        <v>0.36400000000000005</v>
      </c>
      <c r="AS215" s="83">
        <f t="shared" si="2419"/>
        <v>0.36400000000000005</v>
      </c>
      <c r="AT215" s="83">
        <f t="shared" si="2419"/>
        <v>0.36400000000000005</v>
      </c>
      <c r="AU215" s="83">
        <f t="shared" si="2419"/>
        <v>0.39200000000000007</v>
      </c>
      <c r="AV215" s="83">
        <f t="shared" si="2419"/>
        <v>0.39200000000000007</v>
      </c>
      <c r="AW215" s="83">
        <f t="shared" si="2419"/>
        <v>0.39200000000000007</v>
      </c>
      <c r="AX215" s="83">
        <f t="shared" si="2419"/>
        <v>0.39200000000000007</v>
      </c>
      <c r="AY215" s="83">
        <f t="shared" si="2419"/>
        <v>0.39200000000000007</v>
      </c>
      <c r="AZ215" s="83">
        <f t="shared" si="2419"/>
        <v>0.42800000000000005</v>
      </c>
      <c r="BA215" s="83">
        <f t="shared" si="2419"/>
        <v>0.42800000000000005</v>
      </c>
      <c r="BB215" s="83">
        <f t="shared" si="2419"/>
        <v>0.42800000000000005</v>
      </c>
      <c r="BC215" s="83">
        <f t="shared" si="2419"/>
        <v>0.42800000000000005</v>
      </c>
      <c r="BD215" s="83">
        <f t="shared" si="2419"/>
        <v>0.42800000000000005</v>
      </c>
      <c r="BE215" s="83">
        <f t="shared" si="2419"/>
        <v>0.40800000000000003</v>
      </c>
      <c r="BF215" s="83">
        <f t="shared" si="2419"/>
        <v>0.40800000000000003</v>
      </c>
      <c r="BG215" s="83">
        <f t="shared" si="2419"/>
        <v>0.40800000000000003</v>
      </c>
      <c r="BH215" s="83">
        <f t="shared" si="2419"/>
        <v>0.40800000000000003</v>
      </c>
      <c r="BI215" s="83">
        <f t="shared" si="2419"/>
        <v>0.40800000000000003</v>
      </c>
      <c r="BJ215" s="83">
        <f t="shared" si="2419"/>
        <v>0.4</v>
      </c>
      <c r="BK215" s="83">
        <f t="shared" si="2419"/>
        <v>0.4</v>
      </c>
      <c r="BL215" s="83">
        <f t="shared" si="2419"/>
        <v>0.4</v>
      </c>
      <c r="BM215" s="83">
        <f t="shared" si="2419"/>
        <v>0.4</v>
      </c>
      <c r="BN215" s="83">
        <f t="shared" si="2419"/>
        <v>0.4</v>
      </c>
      <c r="BO215" s="83">
        <f t="shared" si="2419"/>
        <v>0.37200000000000011</v>
      </c>
      <c r="BP215" s="83">
        <f t="shared" si="2419"/>
        <v>0.37200000000000011</v>
      </c>
      <c r="BQ215" s="83">
        <f t="shared" si="2419"/>
        <v>0.37200000000000011</v>
      </c>
      <c r="BR215" s="83">
        <f t="shared" si="2419"/>
        <v>0.37200000000000011</v>
      </c>
      <c r="BS215" s="83">
        <f t="shared" si="2419"/>
        <v>0.37200000000000011</v>
      </c>
      <c r="BT215" s="83">
        <f t="shared" ref="BT215:EE215" si="2420">$B214*BT214</f>
        <v>0.34000000000000008</v>
      </c>
      <c r="BU215" s="83">
        <f t="shared" si="2420"/>
        <v>0.34000000000000008</v>
      </c>
      <c r="BV215" s="83">
        <f t="shared" si="2420"/>
        <v>0.34000000000000008</v>
      </c>
      <c r="BW215" s="83">
        <f t="shared" si="2420"/>
        <v>0.34000000000000008</v>
      </c>
      <c r="BX215" s="83">
        <f t="shared" si="2420"/>
        <v>0.34000000000000008</v>
      </c>
      <c r="BY215" s="83">
        <f t="shared" si="2420"/>
        <v>0.34400000000000003</v>
      </c>
      <c r="BZ215" s="83">
        <f t="shared" si="2420"/>
        <v>0.34400000000000003</v>
      </c>
      <c r="CA215" s="83">
        <f t="shared" si="2420"/>
        <v>0.34400000000000003</v>
      </c>
      <c r="CB215" s="83">
        <f t="shared" si="2420"/>
        <v>0.34400000000000003</v>
      </c>
      <c r="CC215" s="83">
        <f t="shared" si="2420"/>
        <v>0.34400000000000003</v>
      </c>
      <c r="CD215" s="83">
        <f t="shared" si="2420"/>
        <v>0.35600000000000009</v>
      </c>
      <c r="CE215" s="83">
        <f t="shared" si="2420"/>
        <v>0.35600000000000009</v>
      </c>
      <c r="CF215" s="83">
        <f t="shared" si="2420"/>
        <v>0.35600000000000009</v>
      </c>
      <c r="CG215" s="83">
        <f t="shared" si="2420"/>
        <v>0.35600000000000009</v>
      </c>
      <c r="CH215" s="83">
        <f t="shared" si="2420"/>
        <v>0.35600000000000009</v>
      </c>
      <c r="CI215" s="83">
        <f t="shared" si="2420"/>
        <v>0.36400000000000005</v>
      </c>
      <c r="CJ215" s="83">
        <f t="shared" si="2420"/>
        <v>0.36400000000000005</v>
      </c>
      <c r="CK215" s="83">
        <f t="shared" si="2420"/>
        <v>0.36400000000000005</v>
      </c>
      <c r="CL215" s="83">
        <f t="shared" si="2420"/>
        <v>0.36400000000000005</v>
      </c>
      <c r="CM215" s="83">
        <f t="shared" si="2420"/>
        <v>0.36400000000000005</v>
      </c>
      <c r="CN215" s="83">
        <f t="shared" si="2420"/>
        <v>0.37200000000000011</v>
      </c>
      <c r="CO215" s="83">
        <f t="shared" si="2420"/>
        <v>0.37200000000000011</v>
      </c>
      <c r="CP215" s="83">
        <f t="shared" si="2420"/>
        <v>0.37200000000000011</v>
      </c>
      <c r="CQ215" s="83">
        <f t="shared" si="2420"/>
        <v>0.37200000000000011</v>
      </c>
      <c r="CR215" s="83">
        <f t="shared" si="2420"/>
        <v>0.37200000000000011</v>
      </c>
      <c r="CS215" s="83">
        <f t="shared" si="2420"/>
        <v>0.36799999999999999</v>
      </c>
      <c r="CT215" s="83">
        <f t="shared" si="2420"/>
        <v>0.36799999999999999</v>
      </c>
      <c r="CU215" s="83">
        <f t="shared" si="2420"/>
        <v>0.36799999999999999</v>
      </c>
      <c r="CV215" s="83">
        <f t="shared" si="2420"/>
        <v>0.36799999999999999</v>
      </c>
      <c r="CW215" s="83">
        <f t="shared" si="2420"/>
        <v>0.36799999999999999</v>
      </c>
      <c r="CX215" s="83">
        <f t="shared" si="2420"/>
        <v>0.30000000000000004</v>
      </c>
      <c r="CY215" s="83">
        <f t="shared" si="2420"/>
        <v>0.30000000000000004</v>
      </c>
      <c r="CZ215" s="83">
        <f t="shared" si="2420"/>
        <v>0.30000000000000004</v>
      </c>
      <c r="DA215" s="83">
        <f t="shared" si="2420"/>
        <v>0.32400000000000007</v>
      </c>
      <c r="DB215" s="83">
        <f t="shared" si="2420"/>
        <v>0.32400000000000007</v>
      </c>
      <c r="DC215" s="83">
        <f t="shared" si="2420"/>
        <v>0.31600000000000006</v>
      </c>
      <c r="DD215" s="83">
        <f t="shared" si="2420"/>
        <v>0.31600000000000006</v>
      </c>
      <c r="DE215" s="83">
        <f t="shared" si="2420"/>
        <v>0.31600000000000006</v>
      </c>
      <c r="DF215" s="83">
        <f t="shared" si="2420"/>
        <v>0.31600000000000006</v>
      </c>
      <c r="DG215" s="83">
        <f t="shared" si="2420"/>
        <v>0.31600000000000006</v>
      </c>
      <c r="DH215" s="83">
        <f t="shared" si="2420"/>
        <v>0.30800000000000005</v>
      </c>
      <c r="DI215" s="83">
        <f t="shared" si="2420"/>
        <v>0.30800000000000005</v>
      </c>
      <c r="DJ215" s="83">
        <f t="shared" si="2420"/>
        <v>0.30800000000000005</v>
      </c>
      <c r="DK215" s="83">
        <f t="shared" si="2420"/>
        <v>0.30800000000000005</v>
      </c>
      <c r="DL215" s="83">
        <f t="shared" si="2420"/>
        <v>0.30800000000000005</v>
      </c>
      <c r="DM215" s="83">
        <f t="shared" si="2420"/>
        <v>0.27600000000000002</v>
      </c>
      <c r="DN215" s="83">
        <f t="shared" si="2420"/>
        <v>0.27600000000000002</v>
      </c>
      <c r="DO215" s="83">
        <f t="shared" si="2420"/>
        <v>0.27600000000000002</v>
      </c>
      <c r="DP215" s="83">
        <f t="shared" si="2420"/>
        <v>0.27600000000000002</v>
      </c>
      <c r="DQ215" s="83">
        <f t="shared" si="2420"/>
        <v>0.32132000000000005</v>
      </c>
      <c r="DR215" s="83">
        <f t="shared" si="2420"/>
        <v>0.29732000000000003</v>
      </c>
      <c r="DS215" s="83">
        <f t="shared" si="2420"/>
        <v>0.34708960000000011</v>
      </c>
      <c r="DT215" s="83">
        <f t="shared" si="2420"/>
        <v>0.34708960000000011</v>
      </c>
      <c r="DU215" s="83">
        <f t="shared" si="2420"/>
        <v>0.32308960000000003</v>
      </c>
      <c r="DV215" s="83">
        <f t="shared" si="2420"/>
        <v>0.36808000000000013</v>
      </c>
      <c r="DW215" s="83">
        <f t="shared" si="2420"/>
        <v>0.28408000000000005</v>
      </c>
      <c r="DX215" s="83">
        <f t="shared" si="2420"/>
        <v>0.33384960000000014</v>
      </c>
      <c r="DY215" s="83">
        <f t="shared" si="2420"/>
        <v>0.33384960000000014</v>
      </c>
      <c r="DZ215" s="83">
        <f t="shared" si="2420"/>
        <v>0.33384960000000014</v>
      </c>
      <c r="EA215" s="83">
        <f t="shared" si="2420"/>
        <v>0.33384960000000014</v>
      </c>
      <c r="EB215" s="83">
        <f t="shared" si="2420"/>
        <v>0.24984960000000009</v>
      </c>
      <c r="EC215" s="83">
        <f t="shared" si="2420"/>
        <v>0.24984960000000009</v>
      </c>
      <c r="ED215" s="83">
        <f t="shared" si="2420"/>
        <v>0.24984960000000009</v>
      </c>
      <c r="EE215" s="83">
        <f t="shared" si="2420"/>
        <v>0.24984960000000009</v>
      </c>
      <c r="EF215" s="83">
        <f t="shared" ref="EF215" si="2421">$B214*EF214</f>
        <v>0.24984960000000009</v>
      </c>
      <c r="EG215" s="108"/>
    </row>
    <row r="216" spans="1:137" x14ac:dyDescent="0.3">
      <c r="A216" s="21" t="s">
        <v>77</v>
      </c>
      <c r="B216" s="22">
        <v>0</v>
      </c>
      <c r="C216" s="13"/>
      <c r="D216" s="13"/>
      <c r="E216" s="196"/>
      <c r="F216" s="71" t="s">
        <v>188</v>
      </c>
      <c r="G216" s="83">
        <f>G214+G215</f>
        <v>1.3580000000000001</v>
      </c>
      <c r="H216" s="84">
        <f t="shared" ref="H216:BS216" si="2422">H214+H215</f>
        <v>1.3580000000000001</v>
      </c>
      <c r="I216" s="84">
        <f t="shared" si="2422"/>
        <v>1.3580000000000001</v>
      </c>
      <c r="J216" s="84">
        <f t="shared" si="2422"/>
        <v>1.3580000000000001</v>
      </c>
      <c r="K216" s="84">
        <f t="shared" si="2422"/>
        <v>1.3580000000000001</v>
      </c>
      <c r="L216" s="84">
        <f t="shared" si="2422"/>
        <v>1.6800000000000002</v>
      </c>
      <c r="M216" s="84">
        <f t="shared" si="2422"/>
        <v>1.6800000000000002</v>
      </c>
      <c r="N216" s="84">
        <f t="shared" si="2422"/>
        <v>1.6800000000000002</v>
      </c>
      <c r="O216" s="84">
        <f t="shared" si="2422"/>
        <v>1.2879999999999998</v>
      </c>
      <c r="P216" s="84">
        <f t="shared" si="2422"/>
        <v>1.2879999999999998</v>
      </c>
      <c r="Q216" s="84">
        <f t="shared" si="2422"/>
        <v>1.274</v>
      </c>
      <c r="R216" s="84">
        <f t="shared" si="2422"/>
        <v>1.274</v>
      </c>
      <c r="S216" s="84">
        <f t="shared" si="2422"/>
        <v>1.274</v>
      </c>
      <c r="T216" s="84">
        <f t="shared" si="2422"/>
        <v>1.274</v>
      </c>
      <c r="U216" s="84">
        <f t="shared" si="2422"/>
        <v>1.274</v>
      </c>
      <c r="V216" s="84">
        <f t="shared" si="2422"/>
        <v>1.2879999999999998</v>
      </c>
      <c r="W216" s="84">
        <f t="shared" si="2422"/>
        <v>1.2879999999999998</v>
      </c>
      <c r="X216" s="84">
        <f t="shared" si="2422"/>
        <v>1.2879999999999998</v>
      </c>
      <c r="Y216" s="84">
        <f t="shared" si="2422"/>
        <v>1.2879999999999998</v>
      </c>
      <c r="Z216" s="84">
        <f t="shared" si="2422"/>
        <v>1.2879999999999998</v>
      </c>
      <c r="AA216" s="84">
        <f t="shared" si="2422"/>
        <v>1.26</v>
      </c>
      <c r="AB216" s="84">
        <f t="shared" si="2422"/>
        <v>1.26</v>
      </c>
      <c r="AC216" s="84">
        <f t="shared" si="2422"/>
        <v>1.26</v>
      </c>
      <c r="AD216" s="84">
        <f t="shared" si="2422"/>
        <v>1.26</v>
      </c>
      <c r="AE216" s="84">
        <f t="shared" si="2422"/>
        <v>1.26</v>
      </c>
      <c r="AF216" s="84">
        <f t="shared" si="2422"/>
        <v>1.218</v>
      </c>
      <c r="AG216" s="84">
        <f t="shared" si="2422"/>
        <v>1.218</v>
      </c>
      <c r="AH216" s="84">
        <f t="shared" si="2422"/>
        <v>1.218</v>
      </c>
      <c r="AI216" s="84">
        <f t="shared" si="2422"/>
        <v>1.218</v>
      </c>
      <c r="AJ216" s="84">
        <f t="shared" si="2422"/>
        <v>1.218</v>
      </c>
      <c r="AK216" s="84">
        <f t="shared" si="2422"/>
        <v>1.2879999999999998</v>
      </c>
      <c r="AL216" s="84">
        <f t="shared" si="2422"/>
        <v>1.2879999999999998</v>
      </c>
      <c r="AM216" s="84">
        <f t="shared" si="2422"/>
        <v>1.2879999999999998</v>
      </c>
      <c r="AN216" s="84">
        <f t="shared" si="2422"/>
        <v>1.2879999999999998</v>
      </c>
      <c r="AO216" s="84">
        <f t="shared" si="2422"/>
        <v>1.2879999999999998</v>
      </c>
      <c r="AP216" s="84">
        <f t="shared" si="2422"/>
        <v>1.274</v>
      </c>
      <c r="AQ216" s="84">
        <f t="shared" si="2422"/>
        <v>1.274</v>
      </c>
      <c r="AR216" s="84">
        <f t="shared" si="2422"/>
        <v>1.274</v>
      </c>
      <c r="AS216" s="84">
        <f t="shared" si="2422"/>
        <v>1.274</v>
      </c>
      <c r="AT216" s="84">
        <f t="shared" si="2422"/>
        <v>1.274</v>
      </c>
      <c r="AU216" s="84">
        <f t="shared" si="2422"/>
        <v>1.3720000000000001</v>
      </c>
      <c r="AV216" s="84">
        <f t="shared" si="2422"/>
        <v>1.3720000000000001</v>
      </c>
      <c r="AW216" s="84">
        <f t="shared" si="2422"/>
        <v>1.3720000000000001</v>
      </c>
      <c r="AX216" s="84">
        <f t="shared" si="2422"/>
        <v>1.3720000000000001</v>
      </c>
      <c r="AY216" s="84">
        <f t="shared" si="2422"/>
        <v>1.3720000000000001</v>
      </c>
      <c r="AZ216" s="84">
        <f t="shared" si="2422"/>
        <v>1.4980000000000002</v>
      </c>
      <c r="BA216" s="84">
        <f t="shared" si="2422"/>
        <v>1.4980000000000002</v>
      </c>
      <c r="BB216" s="84">
        <f t="shared" si="2422"/>
        <v>1.4980000000000002</v>
      </c>
      <c r="BC216" s="84">
        <f t="shared" si="2422"/>
        <v>1.4980000000000002</v>
      </c>
      <c r="BD216" s="84">
        <f t="shared" si="2422"/>
        <v>1.4980000000000002</v>
      </c>
      <c r="BE216" s="84">
        <f t="shared" si="2422"/>
        <v>1.4279999999999999</v>
      </c>
      <c r="BF216" s="84">
        <f t="shared" si="2422"/>
        <v>1.4279999999999999</v>
      </c>
      <c r="BG216" s="84">
        <f t="shared" si="2422"/>
        <v>1.4279999999999999</v>
      </c>
      <c r="BH216" s="84">
        <f t="shared" si="2422"/>
        <v>1.4279999999999999</v>
      </c>
      <c r="BI216" s="84">
        <f t="shared" si="2422"/>
        <v>1.4279999999999999</v>
      </c>
      <c r="BJ216" s="84">
        <f t="shared" si="2422"/>
        <v>1.4</v>
      </c>
      <c r="BK216" s="84">
        <f t="shared" si="2422"/>
        <v>1.4</v>
      </c>
      <c r="BL216" s="84">
        <f t="shared" si="2422"/>
        <v>1.4</v>
      </c>
      <c r="BM216" s="84">
        <f t="shared" si="2422"/>
        <v>1.4</v>
      </c>
      <c r="BN216" s="84">
        <f t="shared" si="2422"/>
        <v>1.4</v>
      </c>
      <c r="BO216" s="84">
        <f t="shared" si="2422"/>
        <v>1.3020000000000003</v>
      </c>
      <c r="BP216" s="84">
        <f t="shared" si="2422"/>
        <v>1.3020000000000003</v>
      </c>
      <c r="BQ216" s="84">
        <f t="shared" si="2422"/>
        <v>1.3020000000000003</v>
      </c>
      <c r="BR216" s="84">
        <f t="shared" si="2422"/>
        <v>1.3020000000000003</v>
      </c>
      <c r="BS216" s="84">
        <f t="shared" si="2422"/>
        <v>1.3020000000000003</v>
      </c>
      <c r="BT216" s="84">
        <f t="shared" ref="BT216:EE216" si="2423">BT214+BT215</f>
        <v>1.1900000000000002</v>
      </c>
      <c r="BU216" s="84">
        <f t="shared" si="2423"/>
        <v>1.1900000000000002</v>
      </c>
      <c r="BV216" s="84">
        <f t="shared" si="2423"/>
        <v>1.1900000000000002</v>
      </c>
      <c r="BW216" s="84">
        <f t="shared" si="2423"/>
        <v>1.1900000000000002</v>
      </c>
      <c r="BX216" s="84">
        <f t="shared" si="2423"/>
        <v>1.1900000000000002</v>
      </c>
      <c r="BY216" s="84">
        <f t="shared" si="2423"/>
        <v>1.204</v>
      </c>
      <c r="BZ216" s="84">
        <f t="shared" si="2423"/>
        <v>1.204</v>
      </c>
      <c r="CA216" s="84">
        <f t="shared" si="2423"/>
        <v>1.204</v>
      </c>
      <c r="CB216" s="84">
        <f t="shared" si="2423"/>
        <v>1.204</v>
      </c>
      <c r="CC216" s="84">
        <f t="shared" si="2423"/>
        <v>1.204</v>
      </c>
      <c r="CD216" s="84">
        <f t="shared" si="2423"/>
        <v>1.2460000000000002</v>
      </c>
      <c r="CE216" s="84">
        <f t="shared" si="2423"/>
        <v>1.2460000000000002</v>
      </c>
      <c r="CF216" s="84">
        <f t="shared" si="2423"/>
        <v>1.2460000000000002</v>
      </c>
      <c r="CG216" s="84">
        <f t="shared" si="2423"/>
        <v>1.2460000000000002</v>
      </c>
      <c r="CH216" s="84">
        <f t="shared" si="2423"/>
        <v>1.2460000000000002</v>
      </c>
      <c r="CI216" s="84">
        <f t="shared" si="2423"/>
        <v>1.274</v>
      </c>
      <c r="CJ216" s="84">
        <f t="shared" si="2423"/>
        <v>1.274</v>
      </c>
      <c r="CK216" s="84">
        <f t="shared" si="2423"/>
        <v>1.274</v>
      </c>
      <c r="CL216" s="84">
        <f t="shared" si="2423"/>
        <v>1.274</v>
      </c>
      <c r="CM216" s="84">
        <f t="shared" si="2423"/>
        <v>1.274</v>
      </c>
      <c r="CN216" s="84">
        <f t="shared" si="2423"/>
        <v>1.3020000000000003</v>
      </c>
      <c r="CO216" s="84">
        <f t="shared" si="2423"/>
        <v>1.3020000000000003</v>
      </c>
      <c r="CP216" s="84">
        <f t="shared" si="2423"/>
        <v>1.3020000000000003</v>
      </c>
      <c r="CQ216" s="84">
        <f t="shared" si="2423"/>
        <v>1.3020000000000003</v>
      </c>
      <c r="CR216" s="84">
        <f t="shared" si="2423"/>
        <v>1.3020000000000003</v>
      </c>
      <c r="CS216" s="84">
        <f t="shared" si="2423"/>
        <v>1.2879999999999998</v>
      </c>
      <c r="CT216" s="84">
        <f t="shared" si="2423"/>
        <v>1.2879999999999998</v>
      </c>
      <c r="CU216" s="84">
        <f t="shared" si="2423"/>
        <v>1.2879999999999998</v>
      </c>
      <c r="CV216" s="84">
        <f t="shared" si="2423"/>
        <v>1.2879999999999998</v>
      </c>
      <c r="CW216" s="84">
        <f t="shared" si="2423"/>
        <v>1.2879999999999998</v>
      </c>
      <c r="CX216" s="84">
        <f t="shared" si="2423"/>
        <v>1.05</v>
      </c>
      <c r="CY216" s="84">
        <f t="shared" si="2423"/>
        <v>1.05</v>
      </c>
      <c r="CZ216" s="84">
        <f t="shared" si="2423"/>
        <v>1.05</v>
      </c>
      <c r="DA216" s="84">
        <f t="shared" si="2423"/>
        <v>1.1340000000000001</v>
      </c>
      <c r="DB216" s="84">
        <f t="shared" si="2423"/>
        <v>1.1340000000000001</v>
      </c>
      <c r="DC216" s="84">
        <f t="shared" si="2423"/>
        <v>1.1060000000000001</v>
      </c>
      <c r="DD216" s="84">
        <f t="shared" si="2423"/>
        <v>1.1060000000000001</v>
      </c>
      <c r="DE216" s="84">
        <f t="shared" si="2423"/>
        <v>1.1060000000000001</v>
      </c>
      <c r="DF216" s="84">
        <f t="shared" si="2423"/>
        <v>1.1060000000000001</v>
      </c>
      <c r="DG216" s="84">
        <f t="shared" si="2423"/>
        <v>1.1060000000000001</v>
      </c>
      <c r="DH216" s="84">
        <f t="shared" si="2423"/>
        <v>1.0780000000000001</v>
      </c>
      <c r="DI216" s="84">
        <f t="shared" si="2423"/>
        <v>1.0780000000000001</v>
      </c>
      <c r="DJ216" s="84">
        <f t="shared" si="2423"/>
        <v>1.0780000000000001</v>
      </c>
      <c r="DK216" s="84">
        <f t="shared" si="2423"/>
        <v>1.0780000000000001</v>
      </c>
      <c r="DL216" s="84">
        <f t="shared" si="2423"/>
        <v>1.0780000000000001</v>
      </c>
      <c r="DM216" s="84">
        <f t="shared" si="2423"/>
        <v>0.96600000000000008</v>
      </c>
      <c r="DN216" s="84">
        <f t="shared" si="2423"/>
        <v>0.96600000000000008</v>
      </c>
      <c r="DO216" s="84">
        <f t="shared" si="2423"/>
        <v>0.96600000000000008</v>
      </c>
      <c r="DP216" s="84">
        <f t="shared" si="2423"/>
        <v>0.96600000000000008</v>
      </c>
      <c r="DQ216" s="84">
        <f t="shared" si="2423"/>
        <v>1.1246200000000002</v>
      </c>
      <c r="DR216" s="84">
        <f t="shared" si="2423"/>
        <v>1.0406200000000001</v>
      </c>
      <c r="DS216" s="84">
        <f t="shared" si="2423"/>
        <v>1.2148136000000003</v>
      </c>
      <c r="DT216" s="84">
        <f t="shared" si="2423"/>
        <v>1.2148136000000003</v>
      </c>
      <c r="DU216" s="84">
        <f t="shared" si="2423"/>
        <v>1.1308136</v>
      </c>
      <c r="DV216" s="84">
        <f t="shared" si="2423"/>
        <v>1.2882800000000003</v>
      </c>
      <c r="DW216" s="84">
        <f t="shared" si="2423"/>
        <v>0.99428000000000027</v>
      </c>
      <c r="DX216" s="84">
        <f t="shared" si="2423"/>
        <v>1.1684736000000004</v>
      </c>
      <c r="DY216" s="84">
        <f t="shared" si="2423"/>
        <v>1.1684736000000004</v>
      </c>
      <c r="DZ216" s="84">
        <f t="shared" si="2423"/>
        <v>1.1684736000000004</v>
      </c>
      <c r="EA216" s="84">
        <f t="shared" si="2423"/>
        <v>1.1684736000000004</v>
      </c>
      <c r="EB216" s="84">
        <f t="shared" si="2423"/>
        <v>0.8744736000000003</v>
      </c>
      <c r="EC216" s="84">
        <f t="shared" si="2423"/>
        <v>0.8744736000000003</v>
      </c>
      <c r="ED216" s="84">
        <f t="shared" si="2423"/>
        <v>0.8744736000000003</v>
      </c>
      <c r="EE216" s="84">
        <f t="shared" si="2423"/>
        <v>0.8744736000000003</v>
      </c>
      <c r="EF216" s="197">
        <f t="shared" ref="EF216" si="2424">EF214+EF215</f>
        <v>0.8744736000000003</v>
      </c>
      <c r="EG216" s="108"/>
    </row>
    <row r="217" spans="1:137" x14ac:dyDescent="0.3">
      <c r="A217" s="28" t="s">
        <v>78</v>
      </c>
      <c r="B217" s="76">
        <v>20</v>
      </c>
      <c r="C217" s="13"/>
      <c r="D217" s="13"/>
      <c r="E217" s="196"/>
      <c r="F217" s="71" t="s">
        <v>114</v>
      </c>
      <c r="G217" s="83">
        <v>1</v>
      </c>
      <c r="H217" s="84">
        <v>1</v>
      </c>
      <c r="I217" s="84">
        <v>1</v>
      </c>
      <c r="J217" s="84">
        <v>1</v>
      </c>
      <c r="K217" s="84">
        <v>1</v>
      </c>
      <c r="L217" s="84">
        <v>1</v>
      </c>
      <c r="M217" s="84">
        <v>1</v>
      </c>
      <c r="N217" s="84">
        <v>1</v>
      </c>
      <c r="O217" s="84">
        <v>1</v>
      </c>
      <c r="P217" s="84">
        <v>1</v>
      </c>
      <c r="Q217" s="84">
        <v>1</v>
      </c>
      <c r="R217" s="84">
        <v>1</v>
      </c>
      <c r="S217" s="84">
        <v>1</v>
      </c>
      <c r="T217" s="84">
        <v>1</v>
      </c>
      <c r="U217" s="84">
        <v>1</v>
      </c>
      <c r="V217" s="84">
        <v>1</v>
      </c>
      <c r="W217" s="84">
        <v>1</v>
      </c>
      <c r="X217" s="84">
        <v>1</v>
      </c>
      <c r="Y217" s="84">
        <v>1</v>
      </c>
      <c r="Z217" s="84">
        <v>1</v>
      </c>
      <c r="AA217" s="84">
        <v>1</v>
      </c>
      <c r="AB217" s="84">
        <v>1</v>
      </c>
      <c r="AC217" s="84">
        <v>1</v>
      </c>
      <c r="AD217" s="84">
        <v>1</v>
      </c>
      <c r="AE217" s="84">
        <v>1</v>
      </c>
      <c r="AF217" s="84">
        <v>1</v>
      </c>
      <c r="AG217" s="84">
        <v>1</v>
      </c>
      <c r="AH217" s="84">
        <v>1</v>
      </c>
      <c r="AI217" s="84">
        <v>1</v>
      </c>
      <c r="AJ217" s="84">
        <v>1</v>
      </c>
      <c r="AK217" s="84">
        <v>1</v>
      </c>
      <c r="AL217" s="84">
        <v>1</v>
      </c>
      <c r="AM217" s="84">
        <v>1</v>
      </c>
      <c r="AN217" s="84">
        <v>1</v>
      </c>
      <c r="AO217" s="84">
        <v>1</v>
      </c>
      <c r="AP217" s="84">
        <v>1</v>
      </c>
      <c r="AQ217" s="84">
        <v>1</v>
      </c>
      <c r="AR217" s="84">
        <v>1</v>
      </c>
      <c r="AS217" s="84">
        <v>1</v>
      </c>
      <c r="AT217" s="84">
        <v>1</v>
      </c>
      <c r="AU217" s="84">
        <v>1</v>
      </c>
      <c r="AV217" s="84">
        <v>1</v>
      </c>
      <c r="AW217" s="84">
        <v>1</v>
      </c>
      <c r="AX217" s="84">
        <v>1</v>
      </c>
      <c r="AY217" s="84">
        <v>1</v>
      </c>
      <c r="AZ217" s="84">
        <v>1</v>
      </c>
      <c r="BA217" s="84">
        <v>1</v>
      </c>
      <c r="BB217" s="84">
        <v>1</v>
      </c>
      <c r="BC217" s="84">
        <v>1</v>
      </c>
      <c r="BD217" s="84">
        <v>1</v>
      </c>
      <c r="BE217" s="84">
        <v>1</v>
      </c>
      <c r="BF217" s="84">
        <v>1</v>
      </c>
      <c r="BG217" s="84">
        <v>1</v>
      </c>
      <c r="BH217" s="84">
        <v>1</v>
      </c>
      <c r="BI217" s="84">
        <v>1</v>
      </c>
      <c r="BJ217" s="84">
        <v>1</v>
      </c>
      <c r="BK217" s="84">
        <v>1</v>
      </c>
      <c r="BL217" s="84">
        <v>1</v>
      </c>
      <c r="BM217" s="84">
        <v>1</v>
      </c>
      <c r="BN217" s="84">
        <v>1</v>
      </c>
      <c r="BO217" s="84">
        <v>1</v>
      </c>
      <c r="BP217" s="84">
        <v>1</v>
      </c>
      <c r="BQ217" s="84">
        <v>1</v>
      </c>
      <c r="BR217" s="84">
        <v>1</v>
      </c>
      <c r="BS217" s="84">
        <v>1</v>
      </c>
      <c r="BT217" s="84">
        <v>1</v>
      </c>
      <c r="BU217" s="84">
        <v>1</v>
      </c>
      <c r="BV217" s="84">
        <v>1</v>
      </c>
      <c r="BW217" s="84">
        <v>1</v>
      </c>
      <c r="BX217" s="84">
        <v>1</v>
      </c>
      <c r="BY217" s="84">
        <v>1</v>
      </c>
      <c r="BZ217" s="84">
        <v>1</v>
      </c>
      <c r="CA217" s="84">
        <v>1</v>
      </c>
      <c r="CB217" s="84">
        <v>1</v>
      </c>
      <c r="CC217" s="84">
        <v>1</v>
      </c>
      <c r="CD217" s="84">
        <v>1</v>
      </c>
      <c r="CE217" s="84">
        <v>1</v>
      </c>
      <c r="CF217" s="84">
        <v>1</v>
      </c>
      <c r="CG217" s="84">
        <v>1</v>
      </c>
      <c r="CH217" s="84">
        <v>1</v>
      </c>
      <c r="CI217" s="84">
        <v>1</v>
      </c>
      <c r="CJ217" s="84">
        <v>1</v>
      </c>
      <c r="CK217" s="84">
        <v>1</v>
      </c>
      <c r="CL217" s="84">
        <v>1</v>
      </c>
      <c r="CM217" s="84">
        <v>1</v>
      </c>
      <c r="CN217" s="84">
        <v>1</v>
      </c>
      <c r="CO217" s="84">
        <v>1</v>
      </c>
      <c r="CP217" s="84">
        <v>1</v>
      </c>
      <c r="CQ217" s="84">
        <v>1</v>
      </c>
      <c r="CR217" s="84">
        <v>1</v>
      </c>
      <c r="CS217" s="84">
        <v>1</v>
      </c>
      <c r="CT217" s="84">
        <v>1</v>
      </c>
      <c r="CU217" s="84">
        <v>1</v>
      </c>
      <c r="CV217" s="84">
        <v>1</v>
      </c>
      <c r="CW217" s="84">
        <v>1</v>
      </c>
      <c r="CX217" s="84">
        <v>1</v>
      </c>
      <c r="CY217" s="84">
        <v>1</v>
      </c>
      <c r="CZ217" s="84">
        <v>1</v>
      </c>
      <c r="DA217" s="84">
        <v>1</v>
      </c>
      <c r="DB217" s="84">
        <v>1</v>
      </c>
      <c r="DC217" s="84">
        <v>1</v>
      </c>
      <c r="DD217" s="84">
        <v>1</v>
      </c>
      <c r="DE217" s="84">
        <v>1</v>
      </c>
      <c r="DF217" s="84">
        <v>1</v>
      </c>
      <c r="DG217" s="84">
        <v>1</v>
      </c>
      <c r="DH217" s="84">
        <v>1</v>
      </c>
      <c r="DI217" s="84">
        <v>1</v>
      </c>
      <c r="DJ217" s="84">
        <v>1</v>
      </c>
      <c r="DK217" s="84">
        <v>1</v>
      </c>
      <c r="DL217" s="84">
        <v>1</v>
      </c>
      <c r="DM217" s="84">
        <v>1</v>
      </c>
      <c r="DN217" s="84">
        <v>1</v>
      </c>
      <c r="DO217" s="84">
        <v>1</v>
      </c>
      <c r="DP217" s="84">
        <v>1</v>
      </c>
      <c r="DQ217" s="84">
        <v>1</v>
      </c>
      <c r="DR217" s="84">
        <v>1</v>
      </c>
      <c r="DS217" s="84">
        <v>1</v>
      </c>
      <c r="DT217" s="84">
        <v>1</v>
      </c>
      <c r="DU217" s="84">
        <v>1</v>
      </c>
      <c r="DV217" s="84">
        <v>1</v>
      </c>
      <c r="DW217" s="84">
        <v>1</v>
      </c>
      <c r="DX217" s="84">
        <v>1</v>
      </c>
      <c r="DY217" s="84">
        <v>1</v>
      </c>
      <c r="DZ217" s="84">
        <v>1</v>
      </c>
      <c r="EA217" s="84">
        <v>1</v>
      </c>
      <c r="EB217" s="84">
        <v>1</v>
      </c>
      <c r="EC217" s="84">
        <v>1</v>
      </c>
      <c r="ED217" s="84">
        <v>1</v>
      </c>
      <c r="EE217" s="84">
        <v>1</v>
      </c>
      <c r="EF217" s="197">
        <v>1</v>
      </c>
      <c r="EG217" s="108"/>
    </row>
    <row r="218" spans="1:137" x14ac:dyDescent="0.3">
      <c r="A218" s="21" t="s">
        <v>79</v>
      </c>
      <c r="B218" s="22">
        <f>B208+1</f>
        <v>4</v>
      </c>
      <c r="C218" s="13"/>
      <c r="D218" s="13"/>
      <c r="E218" s="196"/>
      <c r="F218" s="71" t="s">
        <v>189</v>
      </c>
      <c r="G218" s="83">
        <f>0.5*G216</f>
        <v>0.67900000000000005</v>
      </c>
      <c r="H218" s="84">
        <f t="shared" ref="H218:BS218" si="2425">0.5*H216</f>
        <v>0.67900000000000005</v>
      </c>
      <c r="I218" s="84">
        <f t="shared" si="2425"/>
        <v>0.67900000000000005</v>
      </c>
      <c r="J218" s="84">
        <f t="shared" si="2425"/>
        <v>0.67900000000000005</v>
      </c>
      <c r="K218" s="84">
        <f t="shared" si="2425"/>
        <v>0.67900000000000005</v>
      </c>
      <c r="L218" s="84">
        <f t="shared" si="2425"/>
        <v>0.84000000000000008</v>
      </c>
      <c r="M218" s="84">
        <f t="shared" si="2425"/>
        <v>0.84000000000000008</v>
      </c>
      <c r="N218" s="84">
        <f t="shared" si="2425"/>
        <v>0.84000000000000008</v>
      </c>
      <c r="O218" s="84">
        <f t="shared" si="2425"/>
        <v>0.64399999999999991</v>
      </c>
      <c r="P218" s="84">
        <f t="shared" si="2425"/>
        <v>0.64399999999999991</v>
      </c>
      <c r="Q218" s="84">
        <f t="shared" si="2425"/>
        <v>0.63700000000000001</v>
      </c>
      <c r="R218" s="84">
        <f t="shared" si="2425"/>
        <v>0.63700000000000001</v>
      </c>
      <c r="S218" s="84">
        <f t="shared" si="2425"/>
        <v>0.63700000000000001</v>
      </c>
      <c r="T218" s="84">
        <f t="shared" si="2425"/>
        <v>0.63700000000000001</v>
      </c>
      <c r="U218" s="84">
        <f t="shared" si="2425"/>
        <v>0.63700000000000001</v>
      </c>
      <c r="V218" s="84">
        <f t="shared" si="2425"/>
        <v>0.64399999999999991</v>
      </c>
      <c r="W218" s="84">
        <f t="shared" si="2425"/>
        <v>0.64399999999999991</v>
      </c>
      <c r="X218" s="84">
        <f t="shared" si="2425"/>
        <v>0.64399999999999991</v>
      </c>
      <c r="Y218" s="84">
        <f t="shared" si="2425"/>
        <v>0.64399999999999991</v>
      </c>
      <c r="Z218" s="84">
        <f t="shared" si="2425"/>
        <v>0.64399999999999991</v>
      </c>
      <c r="AA218" s="84">
        <f t="shared" si="2425"/>
        <v>0.63</v>
      </c>
      <c r="AB218" s="84">
        <f t="shared" si="2425"/>
        <v>0.63</v>
      </c>
      <c r="AC218" s="84">
        <f t="shared" si="2425"/>
        <v>0.63</v>
      </c>
      <c r="AD218" s="84">
        <f t="shared" si="2425"/>
        <v>0.63</v>
      </c>
      <c r="AE218" s="84">
        <f t="shared" si="2425"/>
        <v>0.63</v>
      </c>
      <c r="AF218" s="84">
        <f t="shared" si="2425"/>
        <v>0.60899999999999999</v>
      </c>
      <c r="AG218" s="84">
        <f t="shared" si="2425"/>
        <v>0.60899999999999999</v>
      </c>
      <c r="AH218" s="84">
        <f t="shared" si="2425"/>
        <v>0.60899999999999999</v>
      </c>
      <c r="AI218" s="84">
        <f t="shared" si="2425"/>
        <v>0.60899999999999999</v>
      </c>
      <c r="AJ218" s="84">
        <f t="shared" si="2425"/>
        <v>0.60899999999999999</v>
      </c>
      <c r="AK218" s="84">
        <f t="shared" si="2425"/>
        <v>0.64399999999999991</v>
      </c>
      <c r="AL218" s="84">
        <f t="shared" si="2425"/>
        <v>0.64399999999999991</v>
      </c>
      <c r="AM218" s="84">
        <f t="shared" si="2425"/>
        <v>0.64399999999999991</v>
      </c>
      <c r="AN218" s="84">
        <f t="shared" si="2425"/>
        <v>0.64399999999999991</v>
      </c>
      <c r="AO218" s="84">
        <f t="shared" si="2425"/>
        <v>0.64399999999999991</v>
      </c>
      <c r="AP218" s="84">
        <f t="shared" si="2425"/>
        <v>0.63700000000000001</v>
      </c>
      <c r="AQ218" s="84">
        <f t="shared" si="2425"/>
        <v>0.63700000000000001</v>
      </c>
      <c r="AR218" s="84">
        <f t="shared" si="2425"/>
        <v>0.63700000000000001</v>
      </c>
      <c r="AS218" s="84">
        <f t="shared" si="2425"/>
        <v>0.63700000000000001</v>
      </c>
      <c r="AT218" s="84">
        <f t="shared" si="2425"/>
        <v>0.63700000000000001</v>
      </c>
      <c r="AU218" s="84">
        <f t="shared" si="2425"/>
        <v>0.68600000000000005</v>
      </c>
      <c r="AV218" s="84">
        <f t="shared" si="2425"/>
        <v>0.68600000000000005</v>
      </c>
      <c r="AW218" s="84">
        <f t="shared" si="2425"/>
        <v>0.68600000000000005</v>
      </c>
      <c r="AX218" s="84">
        <f t="shared" si="2425"/>
        <v>0.68600000000000005</v>
      </c>
      <c r="AY218" s="84">
        <f t="shared" si="2425"/>
        <v>0.68600000000000005</v>
      </c>
      <c r="AZ218" s="84">
        <f t="shared" si="2425"/>
        <v>0.74900000000000011</v>
      </c>
      <c r="BA218" s="84">
        <f t="shared" si="2425"/>
        <v>0.74900000000000011</v>
      </c>
      <c r="BB218" s="84">
        <f t="shared" si="2425"/>
        <v>0.74900000000000011</v>
      </c>
      <c r="BC218" s="84">
        <f t="shared" si="2425"/>
        <v>0.74900000000000011</v>
      </c>
      <c r="BD218" s="84">
        <f t="shared" si="2425"/>
        <v>0.74900000000000011</v>
      </c>
      <c r="BE218" s="84">
        <f t="shared" si="2425"/>
        <v>0.71399999999999997</v>
      </c>
      <c r="BF218" s="84">
        <f t="shared" si="2425"/>
        <v>0.71399999999999997</v>
      </c>
      <c r="BG218" s="84">
        <f t="shared" si="2425"/>
        <v>0.71399999999999997</v>
      </c>
      <c r="BH218" s="84">
        <f t="shared" si="2425"/>
        <v>0.71399999999999997</v>
      </c>
      <c r="BI218" s="84">
        <f t="shared" si="2425"/>
        <v>0.71399999999999997</v>
      </c>
      <c r="BJ218" s="84">
        <f t="shared" si="2425"/>
        <v>0.7</v>
      </c>
      <c r="BK218" s="84">
        <f t="shared" si="2425"/>
        <v>0.7</v>
      </c>
      <c r="BL218" s="84">
        <f t="shared" si="2425"/>
        <v>0.7</v>
      </c>
      <c r="BM218" s="84">
        <f t="shared" si="2425"/>
        <v>0.7</v>
      </c>
      <c r="BN218" s="84">
        <f t="shared" si="2425"/>
        <v>0.7</v>
      </c>
      <c r="BO218" s="84">
        <f t="shared" si="2425"/>
        <v>0.65100000000000013</v>
      </c>
      <c r="BP218" s="84">
        <f t="shared" si="2425"/>
        <v>0.65100000000000013</v>
      </c>
      <c r="BQ218" s="84">
        <f t="shared" si="2425"/>
        <v>0.65100000000000013</v>
      </c>
      <c r="BR218" s="84">
        <f t="shared" si="2425"/>
        <v>0.65100000000000013</v>
      </c>
      <c r="BS218" s="84">
        <f t="shared" si="2425"/>
        <v>0.65100000000000013</v>
      </c>
      <c r="BT218" s="84">
        <f t="shared" ref="BT218:EE218" si="2426">0.5*BT216</f>
        <v>0.59500000000000008</v>
      </c>
      <c r="BU218" s="84">
        <f t="shared" si="2426"/>
        <v>0.59500000000000008</v>
      </c>
      <c r="BV218" s="84">
        <f t="shared" si="2426"/>
        <v>0.59500000000000008</v>
      </c>
      <c r="BW218" s="84">
        <f t="shared" si="2426"/>
        <v>0.59500000000000008</v>
      </c>
      <c r="BX218" s="84">
        <f t="shared" si="2426"/>
        <v>0.59500000000000008</v>
      </c>
      <c r="BY218" s="84">
        <f t="shared" si="2426"/>
        <v>0.60199999999999998</v>
      </c>
      <c r="BZ218" s="84">
        <f t="shared" si="2426"/>
        <v>0.60199999999999998</v>
      </c>
      <c r="CA218" s="84">
        <f t="shared" si="2426"/>
        <v>0.60199999999999998</v>
      </c>
      <c r="CB218" s="84">
        <f t="shared" si="2426"/>
        <v>0.60199999999999998</v>
      </c>
      <c r="CC218" s="84">
        <f t="shared" si="2426"/>
        <v>0.60199999999999998</v>
      </c>
      <c r="CD218" s="84">
        <f t="shared" si="2426"/>
        <v>0.62300000000000011</v>
      </c>
      <c r="CE218" s="84">
        <f t="shared" si="2426"/>
        <v>0.62300000000000011</v>
      </c>
      <c r="CF218" s="84">
        <f t="shared" si="2426"/>
        <v>0.62300000000000011</v>
      </c>
      <c r="CG218" s="84">
        <f t="shared" si="2426"/>
        <v>0.62300000000000011</v>
      </c>
      <c r="CH218" s="84">
        <f t="shared" si="2426"/>
        <v>0.62300000000000011</v>
      </c>
      <c r="CI218" s="84">
        <f t="shared" si="2426"/>
        <v>0.63700000000000001</v>
      </c>
      <c r="CJ218" s="84">
        <f t="shared" si="2426"/>
        <v>0.63700000000000001</v>
      </c>
      <c r="CK218" s="84">
        <f t="shared" si="2426"/>
        <v>0.63700000000000001</v>
      </c>
      <c r="CL218" s="84">
        <f t="shared" si="2426"/>
        <v>0.63700000000000001</v>
      </c>
      <c r="CM218" s="84">
        <f t="shared" si="2426"/>
        <v>0.63700000000000001</v>
      </c>
      <c r="CN218" s="84">
        <f t="shared" si="2426"/>
        <v>0.65100000000000013</v>
      </c>
      <c r="CO218" s="84">
        <f t="shared" si="2426"/>
        <v>0.65100000000000013</v>
      </c>
      <c r="CP218" s="84">
        <f t="shared" si="2426"/>
        <v>0.65100000000000013</v>
      </c>
      <c r="CQ218" s="84">
        <f t="shared" si="2426"/>
        <v>0.65100000000000013</v>
      </c>
      <c r="CR218" s="84">
        <f t="shared" si="2426"/>
        <v>0.65100000000000013</v>
      </c>
      <c r="CS218" s="84">
        <f t="shared" si="2426"/>
        <v>0.64399999999999991</v>
      </c>
      <c r="CT218" s="84">
        <f t="shared" si="2426"/>
        <v>0.64399999999999991</v>
      </c>
      <c r="CU218" s="84">
        <f t="shared" si="2426"/>
        <v>0.64399999999999991</v>
      </c>
      <c r="CV218" s="84">
        <f t="shared" si="2426"/>
        <v>0.64399999999999991</v>
      </c>
      <c r="CW218" s="84">
        <f t="shared" si="2426"/>
        <v>0.64399999999999991</v>
      </c>
      <c r="CX218" s="84">
        <f t="shared" si="2426"/>
        <v>0.52500000000000002</v>
      </c>
      <c r="CY218" s="84">
        <f t="shared" si="2426"/>
        <v>0.52500000000000002</v>
      </c>
      <c r="CZ218" s="84">
        <f t="shared" si="2426"/>
        <v>0.52500000000000002</v>
      </c>
      <c r="DA218" s="84">
        <f t="shared" si="2426"/>
        <v>0.56700000000000006</v>
      </c>
      <c r="DB218" s="84">
        <f t="shared" si="2426"/>
        <v>0.56700000000000006</v>
      </c>
      <c r="DC218" s="84">
        <f t="shared" si="2426"/>
        <v>0.55300000000000005</v>
      </c>
      <c r="DD218" s="84">
        <f t="shared" si="2426"/>
        <v>0.55300000000000005</v>
      </c>
      <c r="DE218" s="84">
        <f t="shared" si="2426"/>
        <v>0.55300000000000005</v>
      </c>
      <c r="DF218" s="84">
        <f t="shared" si="2426"/>
        <v>0.55300000000000005</v>
      </c>
      <c r="DG218" s="84">
        <f t="shared" si="2426"/>
        <v>0.55300000000000005</v>
      </c>
      <c r="DH218" s="84">
        <f t="shared" si="2426"/>
        <v>0.53900000000000003</v>
      </c>
      <c r="DI218" s="84">
        <f t="shared" si="2426"/>
        <v>0.53900000000000003</v>
      </c>
      <c r="DJ218" s="84">
        <f t="shared" si="2426"/>
        <v>0.53900000000000003</v>
      </c>
      <c r="DK218" s="84">
        <f t="shared" si="2426"/>
        <v>0.53900000000000003</v>
      </c>
      <c r="DL218" s="84">
        <f t="shared" si="2426"/>
        <v>0.53900000000000003</v>
      </c>
      <c r="DM218" s="84">
        <f t="shared" si="2426"/>
        <v>0.48300000000000004</v>
      </c>
      <c r="DN218" s="84">
        <f t="shared" si="2426"/>
        <v>0.48300000000000004</v>
      </c>
      <c r="DO218" s="84">
        <f t="shared" si="2426"/>
        <v>0.48300000000000004</v>
      </c>
      <c r="DP218" s="84">
        <f t="shared" si="2426"/>
        <v>0.48300000000000004</v>
      </c>
      <c r="DQ218" s="84">
        <f t="shared" si="2426"/>
        <v>0.56231000000000009</v>
      </c>
      <c r="DR218" s="84">
        <f t="shared" si="2426"/>
        <v>0.52031000000000005</v>
      </c>
      <c r="DS218" s="84">
        <f t="shared" si="2426"/>
        <v>0.60740680000000014</v>
      </c>
      <c r="DT218" s="84">
        <f t="shared" si="2426"/>
        <v>0.60740680000000014</v>
      </c>
      <c r="DU218" s="84">
        <f t="shared" si="2426"/>
        <v>0.56540679999999999</v>
      </c>
      <c r="DV218" s="84">
        <f t="shared" si="2426"/>
        <v>0.64414000000000016</v>
      </c>
      <c r="DW218" s="84">
        <f t="shared" si="2426"/>
        <v>0.49714000000000014</v>
      </c>
      <c r="DX218" s="84">
        <f t="shared" si="2426"/>
        <v>0.58423680000000022</v>
      </c>
      <c r="DY218" s="84">
        <f t="shared" si="2426"/>
        <v>0.58423680000000022</v>
      </c>
      <c r="DZ218" s="84">
        <f t="shared" si="2426"/>
        <v>0.58423680000000022</v>
      </c>
      <c r="EA218" s="84">
        <f t="shared" si="2426"/>
        <v>0.58423680000000022</v>
      </c>
      <c r="EB218" s="84">
        <f t="shared" si="2426"/>
        <v>0.43723680000000015</v>
      </c>
      <c r="EC218" s="84">
        <f t="shared" si="2426"/>
        <v>0.43723680000000015</v>
      </c>
      <c r="ED218" s="84">
        <f t="shared" si="2426"/>
        <v>0.43723680000000015</v>
      </c>
      <c r="EE218" s="84">
        <f t="shared" si="2426"/>
        <v>0.43723680000000015</v>
      </c>
      <c r="EF218" s="197">
        <f t="shared" ref="EF218" si="2427">0.5*EF216</f>
        <v>0.43723680000000015</v>
      </c>
      <c r="EG218" s="108"/>
    </row>
    <row r="219" spans="1:137" x14ac:dyDescent="0.3">
      <c r="A219" s="28" t="s">
        <v>80</v>
      </c>
      <c r="B219" s="76" t="s">
        <v>119</v>
      </c>
      <c r="C219" s="13"/>
      <c r="D219" s="13"/>
      <c r="E219" s="196"/>
      <c r="F219" s="71" t="s">
        <v>190</v>
      </c>
      <c r="G219" s="83">
        <f>G214</f>
        <v>0.97</v>
      </c>
      <c r="H219" s="84">
        <f t="shared" ref="H219:BS219" si="2428">H214</f>
        <v>0.97</v>
      </c>
      <c r="I219" s="84">
        <f t="shared" si="2428"/>
        <v>0.97</v>
      </c>
      <c r="J219" s="84">
        <f t="shared" si="2428"/>
        <v>0.97</v>
      </c>
      <c r="K219" s="84">
        <f t="shared" si="2428"/>
        <v>0.97</v>
      </c>
      <c r="L219" s="84">
        <f t="shared" si="2428"/>
        <v>1.2000000000000002</v>
      </c>
      <c r="M219" s="84">
        <f t="shared" si="2428"/>
        <v>1.2000000000000002</v>
      </c>
      <c r="N219" s="84">
        <f t="shared" si="2428"/>
        <v>1.2000000000000002</v>
      </c>
      <c r="O219" s="84">
        <f t="shared" si="2428"/>
        <v>0.91999999999999993</v>
      </c>
      <c r="P219" s="84">
        <f t="shared" si="2428"/>
        <v>0.91999999999999993</v>
      </c>
      <c r="Q219" s="84">
        <f t="shared" si="2428"/>
        <v>0.91</v>
      </c>
      <c r="R219" s="84">
        <f t="shared" si="2428"/>
        <v>0.91</v>
      </c>
      <c r="S219" s="84">
        <f t="shared" si="2428"/>
        <v>0.91</v>
      </c>
      <c r="T219" s="84">
        <f t="shared" si="2428"/>
        <v>0.91</v>
      </c>
      <c r="U219" s="84">
        <f t="shared" si="2428"/>
        <v>0.91</v>
      </c>
      <c r="V219" s="84">
        <f t="shared" si="2428"/>
        <v>0.91999999999999993</v>
      </c>
      <c r="W219" s="84">
        <f t="shared" si="2428"/>
        <v>0.91999999999999993</v>
      </c>
      <c r="X219" s="84">
        <f t="shared" si="2428"/>
        <v>0.91999999999999993</v>
      </c>
      <c r="Y219" s="84">
        <f t="shared" si="2428"/>
        <v>0.91999999999999993</v>
      </c>
      <c r="Z219" s="84">
        <f t="shared" si="2428"/>
        <v>0.91999999999999993</v>
      </c>
      <c r="AA219" s="84">
        <f t="shared" si="2428"/>
        <v>0.9</v>
      </c>
      <c r="AB219" s="84">
        <f t="shared" si="2428"/>
        <v>0.9</v>
      </c>
      <c r="AC219" s="84">
        <f t="shared" si="2428"/>
        <v>0.9</v>
      </c>
      <c r="AD219" s="84">
        <f t="shared" si="2428"/>
        <v>0.9</v>
      </c>
      <c r="AE219" s="84">
        <f t="shared" si="2428"/>
        <v>0.9</v>
      </c>
      <c r="AF219" s="84">
        <f t="shared" si="2428"/>
        <v>0.87</v>
      </c>
      <c r="AG219" s="84">
        <f t="shared" si="2428"/>
        <v>0.87</v>
      </c>
      <c r="AH219" s="84">
        <f t="shared" si="2428"/>
        <v>0.87</v>
      </c>
      <c r="AI219" s="84">
        <f t="shared" si="2428"/>
        <v>0.87</v>
      </c>
      <c r="AJ219" s="84">
        <f t="shared" si="2428"/>
        <v>0.87</v>
      </c>
      <c r="AK219" s="84">
        <f t="shared" si="2428"/>
        <v>0.91999999999999993</v>
      </c>
      <c r="AL219" s="84">
        <f t="shared" si="2428"/>
        <v>0.91999999999999993</v>
      </c>
      <c r="AM219" s="84">
        <f t="shared" si="2428"/>
        <v>0.91999999999999993</v>
      </c>
      <c r="AN219" s="84">
        <f t="shared" si="2428"/>
        <v>0.91999999999999993</v>
      </c>
      <c r="AO219" s="84">
        <f t="shared" si="2428"/>
        <v>0.91999999999999993</v>
      </c>
      <c r="AP219" s="84">
        <f t="shared" si="2428"/>
        <v>0.91</v>
      </c>
      <c r="AQ219" s="84">
        <f t="shared" si="2428"/>
        <v>0.91</v>
      </c>
      <c r="AR219" s="84">
        <f t="shared" si="2428"/>
        <v>0.91</v>
      </c>
      <c r="AS219" s="84">
        <f t="shared" si="2428"/>
        <v>0.91</v>
      </c>
      <c r="AT219" s="84">
        <f t="shared" si="2428"/>
        <v>0.91</v>
      </c>
      <c r="AU219" s="84">
        <f t="shared" si="2428"/>
        <v>0.98000000000000009</v>
      </c>
      <c r="AV219" s="84">
        <f t="shared" si="2428"/>
        <v>0.98000000000000009</v>
      </c>
      <c r="AW219" s="84">
        <f t="shared" si="2428"/>
        <v>0.98000000000000009</v>
      </c>
      <c r="AX219" s="84">
        <f t="shared" si="2428"/>
        <v>0.98000000000000009</v>
      </c>
      <c r="AY219" s="84">
        <f t="shared" si="2428"/>
        <v>0.98000000000000009</v>
      </c>
      <c r="AZ219" s="84">
        <f t="shared" si="2428"/>
        <v>1.07</v>
      </c>
      <c r="BA219" s="84">
        <f t="shared" si="2428"/>
        <v>1.07</v>
      </c>
      <c r="BB219" s="84">
        <f t="shared" si="2428"/>
        <v>1.07</v>
      </c>
      <c r="BC219" s="84">
        <f t="shared" si="2428"/>
        <v>1.07</v>
      </c>
      <c r="BD219" s="84">
        <f t="shared" si="2428"/>
        <v>1.07</v>
      </c>
      <c r="BE219" s="84">
        <f t="shared" si="2428"/>
        <v>1.02</v>
      </c>
      <c r="BF219" s="84">
        <f t="shared" si="2428"/>
        <v>1.02</v>
      </c>
      <c r="BG219" s="84">
        <f t="shared" si="2428"/>
        <v>1.02</v>
      </c>
      <c r="BH219" s="84">
        <f t="shared" si="2428"/>
        <v>1.02</v>
      </c>
      <c r="BI219" s="84">
        <f t="shared" si="2428"/>
        <v>1.02</v>
      </c>
      <c r="BJ219" s="84">
        <f t="shared" si="2428"/>
        <v>1</v>
      </c>
      <c r="BK219" s="84">
        <f t="shared" si="2428"/>
        <v>1</v>
      </c>
      <c r="BL219" s="84">
        <f t="shared" si="2428"/>
        <v>1</v>
      </c>
      <c r="BM219" s="84">
        <f t="shared" si="2428"/>
        <v>1</v>
      </c>
      <c r="BN219" s="84">
        <f t="shared" si="2428"/>
        <v>1</v>
      </c>
      <c r="BO219" s="84">
        <f t="shared" si="2428"/>
        <v>0.93000000000000016</v>
      </c>
      <c r="BP219" s="84">
        <f t="shared" si="2428"/>
        <v>0.93000000000000016</v>
      </c>
      <c r="BQ219" s="84">
        <f t="shared" si="2428"/>
        <v>0.93000000000000016</v>
      </c>
      <c r="BR219" s="84">
        <f t="shared" si="2428"/>
        <v>0.93000000000000016</v>
      </c>
      <c r="BS219" s="84">
        <f t="shared" si="2428"/>
        <v>0.93000000000000016</v>
      </c>
      <c r="BT219" s="84">
        <f t="shared" ref="BT219:EE219" si="2429">BT214</f>
        <v>0.85000000000000009</v>
      </c>
      <c r="BU219" s="84">
        <f t="shared" si="2429"/>
        <v>0.85000000000000009</v>
      </c>
      <c r="BV219" s="84">
        <f t="shared" si="2429"/>
        <v>0.85000000000000009</v>
      </c>
      <c r="BW219" s="84">
        <f t="shared" si="2429"/>
        <v>0.85000000000000009</v>
      </c>
      <c r="BX219" s="84">
        <f t="shared" si="2429"/>
        <v>0.85000000000000009</v>
      </c>
      <c r="BY219" s="84">
        <f t="shared" si="2429"/>
        <v>0.86</v>
      </c>
      <c r="BZ219" s="84">
        <f t="shared" si="2429"/>
        <v>0.86</v>
      </c>
      <c r="CA219" s="84">
        <f t="shared" si="2429"/>
        <v>0.86</v>
      </c>
      <c r="CB219" s="84">
        <f t="shared" si="2429"/>
        <v>0.86</v>
      </c>
      <c r="CC219" s="84">
        <f t="shared" si="2429"/>
        <v>0.86</v>
      </c>
      <c r="CD219" s="84">
        <f t="shared" si="2429"/>
        <v>0.89000000000000012</v>
      </c>
      <c r="CE219" s="84">
        <f t="shared" si="2429"/>
        <v>0.89000000000000012</v>
      </c>
      <c r="CF219" s="84">
        <f t="shared" si="2429"/>
        <v>0.89000000000000012</v>
      </c>
      <c r="CG219" s="84">
        <f t="shared" si="2429"/>
        <v>0.89000000000000012</v>
      </c>
      <c r="CH219" s="84">
        <f t="shared" si="2429"/>
        <v>0.89000000000000012</v>
      </c>
      <c r="CI219" s="84">
        <f t="shared" si="2429"/>
        <v>0.91</v>
      </c>
      <c r="CJ219" s="84">
        <f t="shared" si="2429"/>
        <v>0.91</v>
      </c>
      <c r="CK219" s="84">
        <f t="shared" si="2429"/>
        <v>0.91</v>
      </c>
      <c r="CL219" s="84">
        <f t="shared" si="2429"/>
        <v>0.91</v>
      </c>
      <c r="CM219" s="84">
        <f t="shared" si="2429"/>
        <v>0.91</v>
      </c>
      <c r="CN219" s="84">
        <f t="shared" si="2429"/>
        <v>0.93000000000000016</v>
      </c>
      <c r="CO219" s="84">
        <f t="shared" si="2429"/>
        <v>0.93000000000000016</v>
      </c>
      <c r="CP219" s="84">
        <f t="shared" si="2429"/>
        <v>0.93000000000000016</v>
      </c>
      <c r="CQ219" s="84">
        <f t="shared" si="2429"/>
        <v>0.93000000000000016</v>
      </c>
      <c r="CR219" s="84">
        <f t="shared" si="2429"/>
        <v>0.93000000000000016</v>
      </c>
      <c r="CS219" s="84">
        <f t="shared" si="2429"/>
        <v>0.91999999999999993</v>
      </c>
      <c r="CT219" s="84">
        <f t="shared" si="2429"/>
        <v>0.91999999999999993</v>
      </c>
      <c r="CU219" s="84">
        <f t="shared" si="2429"/>
        <v>0.91999999999999993</v>
      </c>
      <c r="CV219" s="84">
        <f t="shared" si="2429"/>
        <v>0.91999999999999993</v>
      </c>
      <c r="CW219" s="84">
        <f t="shared" si="2429"/>
        <v>0.91999999999999993</v>
      </c>
      <c r="CX219" s="84">
        <f t="shared" si="2429"/>
        <v>0.75</v>
      </c>
      <c r="CY219" s="84">
        <f t="shared" si="2429"/>
        <v>0.75</v>
      </c>
      <c r="CZ219" s="84">
        <f t="shared" si="2429"/>
        <v>0.75</v>
      </c>
      <c r="DA219" s="84">
        <f t="shared" si="2429"/>
        <v>0.81</v>
      </c>
      <c r="DB219" s="84">
        <f t="shared" si="2429"/>
        <v>0.81</v>
      </c>
      <c r="DC219" s="84">
        <f t="shared" si="2429"/>
        <v>0.79</v>
      </c>
      <c r="DD219" s="84">
        <f t="shared" si="2429"/>
        <v>0.79</v>
      </c>
      <c r="DE219" s="84">
        <f t="shared" si="2429"/>
        <v>0.79</v>
      </c>
      <c r="DF219" s="84">
        <f t="shared" si="2429"/>
        <v>0.79</v>
      </c>
      <c r="DG219" s="84">
        <f t="shared" si="2429"/>
        <v>0.79</v>
      </c>
      <c r="DH219" s="84">
        <f t="shared" si="2429"/>
        <v>0.77</v>
      </c>
      <c r="DI219" s="84">
        <f t="shared" si="2429"/>
        <v>0.77</v>
      </c>
      <c r="DJ219" s="84">
        <f t="shared" si="2429"/>
        <v>0.77</v>
      </c>
      <c r="DK219" s="84">
        <f t="shared" si="2429"/>
        <v>0.77</v>
      </c>
      <c r="DL219" s="84">
        <f t="shared" si="2429"/>
        <v>0.77</v>
      </c>
      <c r="DM219" s="84">
        <f t="shared" si="2429"/>
        <v>0.69000000000000006</v>
      </c>
      <c r="DN219" s="84">
        <f t="shared" si="2429"/>
        <v>0.69000000000000006</v>
      </c>
      <c r="DO219" s="84">
        <f t="shared" si="2429"/>
        <v>0.69000000000000006</v>
      </c>
      <c r="DP219" s="84">
        <f t="shared" si="2429"/>
        <v>0.69000000000000006</v>
      </c>
      <c r="DQ219" s="84">
        <f t="shared" si="2429"/>
        <v>0.80330000000000001</v>
      </c>
      <c r="DR219" s="84">
        <f t="shared" si="2429"/>
        <v>0.74330000000000007</v>
      </c>
      <c r="DS219" s="84">
        <f t="shared" si="2429"/>
        <v>0.86772400000000016</v>
      </c>
      <c r="DT219" s="84">
        <f t="shared" si="2429"/>
        <v>0.86772400000000016</v>
      </c>
      <c r="DU219" s="84">
        <f t="shared" si="2429"/>
        <v>0.807724</v>
      </c>
      <c r="DV219" s="84">
        <f t="shared" si="2429"/>
        <v>0.92020000000000024</v>
      </c>
      <c r="DW219" s="84">
        <f t="shared" si="2429"/>
        <v>0.71020000000000016</v>
      </c>
      <c r="DX219" s="84">
        <f t="shared" si="2429"/>
        <v>0.83462400000000025</v>
      </c>
      <c r="DY219" s="84">
        <f t="shared" si="2429"/>
        <v>0.83462400000000025</v>
      </c>
      <c r="DZ219" s="84">
        <f t="shared" si="2429"/>
        <v>0.83462400000000025</v>
      </c>
      <c r="EA219" s="84">
        <f t="shared" si="2429"/>
        <v>0.83462400000000025</v>
      </c>
      <c r="EB219" s="84">
        <f t="shared" si="2429"/>
        <v>0.62462400000000018</v>
      </c>
      <c r="EC219" s="84">
        <f t="shared" si="2429"/>
        <v>0.62462400000000018</v>
      </c>
      <c r="ED219" s="84">
        <f t="shared" si="2429"/>
        <v>0.62462400000000018</v>
      </c>
      <c r="EE219" s="84">
        <f t="shared" si="2429"/>
        <v>0.62462400000000018</v>
      </c>
      <c r="EF219" s="197">
        <f t="shared" ref="EF219" si="2430">EF214</f>
        <v>0.62462400000000018</v>
      </c>
      <c r="EG219" s="108"/>
    </row>
    <row r="220" spans="1:137" x14ac:dyDescent="0.3">
      <c r="A220" s="21" t="s">
        <v>81</v>
      </c>
      <c r="B220" s="22">
        <v>3</v>
      </c>
      <c r="C220" s="13"/>
      <c r="D220" s="13"/>
      <c r="E220" s="196"/>
      <c r="F220" s="71" t="s">
        <v>191</v>
      </c>
      <c r="G220" s="83">
        <f>$B220*G207</f>
        <v>14.549999999999999</v>
      </c>
      <c r="H220" s="83">
        <f t="shared" ref="H220:BS220" si="2431">$B220*H207</f>
        <v>14.549999999999999</v>
      </c>
      <c r="I220" s="83">
        <f t="shared" si="2431"/>
        <v>14.549999999999999</v>
      </c>
      <c r="J220" s="83">
        <f t="shared" si="2431"/>
        <v>14.549999999999999</v>
      </c>
      <c r="K220" s="83">
        <f t="shared" si="2431"/>
        <v>14.549999999999999</v>
      </c>
      <c r="L220" s="83">
        <f t="shared" si="2431"/>
        <v>18</v>
      </c>
      <c r="M220" s="83">
        <f t="shared" si="2431"/>
        <v>18</v>
      </c>
      <c r="N220" s="83">
        <f t="shared" si="2431"/>
        <v>18</v>
      </c>
      <c r="O220" s="83">
        <f t="shared" si="2431"/>
        <v>13.799999999999999</v>
      </c>
      <c r="P220" s="83">
        <f t="shared" si="2431"/>
        <v>13.799999999999999</v>
      </c>
      <c r="Q220" s="83">
        <f t="shared" si="2431"/>
        <v>13.649999999999999</v>
      </c>
      <c r="R220" s="83">
        <f t="shared" si="2431"/>
        <v>13.649999999999999</v>
      </c>
      <c r="S220" s="83">
        <f t="shared" si="2431"/>
        <v>13.649999999999999</v>
      </c>
      <c r="T220" s="83">
        <f t="shared" si="2431"/>
        <v>13.649999999999999</v>
      </c>
      <c r="U220" s="83">
        <f t="shared" si="2431"/>
        <v>13.649999999999999</v>
      </c>
      <c r="V220" s="83">
        <f t="shared" si="2431"/>
        <v>13.799999999999999</v>
      </c>
      <c r="W220" s="83">
        <f t="shared" si="2431"/>
        <v>13.799999999999999</v>
      </c>
      <c r="X220" s="83">
        <f t="shared" si="2431"/>
        <v>13.799999999999999</v>
      </c>
      <c r="Y220" s="83">
        <f t="shared" si="2431"/>
        <v>13.799999999999999</v>
      </c>
      <c r="Z220" s="83">
        <f t="shared" si="2431"/>
        <v>13.799999999999999</v>
      </c>
      <c r="AA220" s="83">
        <f t="shared" si="2431"/>
        <v>13.5</v>
      </c>
      <c r="AB220" s="83">
        <f t="shared" si="2431"/>
        <v>13.5</v>
      </c>
      <c r="AC220" s="83">
        <f t="shared" si="2431"/>
        <v>13.5</v>
      </c>
      <c r="AD220" s="83">
        <f t="shared" si="2431"/>
        <v>13.5</v>
      </c>
      <c r="AE220" s="83">
        <f t="shared" si="2431"/>
        <v>13.5</v>
      </c>
      <c r="AF220" s="83">
        <f t="shared" si="2431"/>
        <v>13.049999999999999</v>
      </c>
      <c r="AG220" s="83">
        <f t="shared" si="2431"/>
        <v>13.049999999999999</v>
      </c>
      <c r="AH220" s="83">
        <f t="shared" si="2431"/>
        <v>13.049999999999999</v>
      </c>
      <c r="AI220" s="83">
        <f t="shared" si="2431"/>
        <v>13.049999999999999</v>
      </c>
      <c r="AJ220" s="83">
        <f t="shared" si="2431"/>
        <v>13.049999999999999</v>
      </c>
      <c r="AK220" s="83">
        <f t="shared" si="2431"/>
        <v>13.799999999999999</v>
      </c>
      <c r="AL220" s="83">
        <f t="shared" si="2431"/>
        <v>13.799999999999999</v>
      </c>
      <c r="AM220" s="83">
        <f t="shared" si="2431"/>
        <v>13.799999999999999</v>
      </c>
      <c r="AN220" s="83">
        <f t="shared" si="2431"/>
        <v>13.799999999999999</v>
      </c>
      <c r="AO220" s="83">
        <f t="shared" si="2431"/>
        <v>13.799999999999999</v>
      </c>
      <c r="AP220" s="83">
        <f t="shared" si="2431"/>
        <v>13.649999999999999</v>
      </c>
      <c r="AQ220" s="83">
        <f t="shared" si="2431"/>
        <v>13.649999999999999</v>
      </c>
      <c r="AR220" s="83">
        <f t="shared" si="2431"/>
        <v>13.649999999999999</v>
      </c>
      <c r="AS220" s="83">
        <f t="shared" si="2431"/>
        <v>13.649999999999999</v>
      </c>
      <c r="AT220" s="83">
        <f t="shared" si="2431"/>
        <v>13.649999999999999</v>
      </c>
      <c r="AU220" s="83">
        <f t="shared" si="2431"/>
        <v>14.700000000000001</v>
      </c>
      <c r="AV220" s="83">
        <f t="shared" si="2431"/>
        <v>14.700000000000001</v>
      </c>
      <c r="AW220" s="83">
        <f t="shared" si="2431"/>
        <v>14.700000000000001</v>
      </c>
      <c r="AX220" s="83">
        <f t="shared" si="2431"/>
        <v>14.700000000000001</v>
      </c>
      <c r="AY220" s="83">
        <f t="shared" si="2431"/>
        <v>14.700000000000001</v>
      </c>
      <c r="AZ220" s="83">
        <f t="shared" si="2431"/>
        <v>16.049999999999997</v>
      </c>
      <c r="BA220" s="83">
        <f t="shared" si="2431"/>
        <v>16.049999999999997</v>
      </c>
      <c r="BB220" s="83">
        <f t="shared" si="2431"/>
        <v>16.049999999999997</v>
      </c>
      <c r="BC220" s="83">
        <f t="shared" si="2431"/>
        <v>16.049999999999997</v>
      </c>
      <c r="BD220" s="83">
        <f t="shared" si="2431"/>
        <v>16.049999999999997</v>
      </c>
      <c r="BE220" s="83">
        <f t="shared" si="2431"/>
        <v>15.299999999999999</v>
      </c>
      <c r="BF220" s="83">
        <f t="shared" si="2431"/>
        <v>15.299999999999999</v>
      </c>
      <c r="BG220" s="83">
        <f t="shared" si="2431"/>
        <v>15.299999999999999</v>
      </c>
      <c r="BH220" s="83">
        <f t="shared" si="2431"/>
        <v>15.299999999999999</v>
      </c>
      <c r="BI220" s="83">
        <f t="shared" si="2431"/>
        <v>15.299999999999999</v>
      </c>
      <c r="BJ220" s="83">
        <f t="shared" si="2431"/>
        <v>15</v>
      </c>
      <c r="BK220" s="83">
        <f t="shared" si="2431"/>
        <v>15</v>
      </c>
      <c r="BL220" s="83">
        <f t="shared" si="2431"/>
        <v>15</v>
      </c>
      <c r="BM220" s="83">
        <f t="shared" si="2431"/>
        <v>15</v>
      </c>
      <c r="BN220" s="83">
        <f t="shared" si="2431"/>
        <v>15</v>
      </c>
      <c r="BO220" s="83">
        <f t="shared" si="2431"/>
        <v>13.950000000000001</v>
      </c>
      <c r="BP220" s="83">
        <f t="shared" si="2431"/>
        <v>13.950000000000001</v>
      </c>
      <c r="BQ220" s="83">
        <f t="shared" si="2431"/>
        <v>13.950000000000001</v>
      </c>
      <c r="BR220" s="83">
        <f t="shared" si="2431"/>
        <v>13.950000000000001</v>
      </c>
      <c r="BS220" s="83">
        <f t="shared" si="2431"/>
        <v>13.950000000000001</v>
      </c>
      <c r="BT220" s="83">
        <f t="shared" ref="BT220:EE220" si="2432">$B220*BT207</f>
        <v>12.75</v>
      </c>
      <c r="BU220" s="83">
        <f t="shared" si="2432"/>
        <v>12.75</v>
      </c>
      <c r="BV220" s="83">
        <f t="shared" si="2432"/>
        <v>12.75</v>
      </c>
      <c r="BW220" s="83">
        <f t="shared" si="2432"/>
        <v>12.75</v>
      </c>
      <c r="BX220" s="83">
        <f t="shared" si="2432"/>
        <v>12.75</v>
      </c>
      <c r="BY220" s="83">
        <f t="shared" si="2432"/>
        <v>12.899999999999999</v>
      </c>
      <c r="BZ220" s="83">
        <f t="shared" si="2432"/>
        <v>12.899999999999999</v>
      </c>
      <c r="CA220" s="83">
        <f t="shared" si="2432"/>
        <v>12.899999999999999</v>
      </c>
      <c r="CB220" s="83">
        <f t="shared" si="2432"/>
        <v>12.899999999999999</v>
      </c>
      <c r="CC220" s="83">
        <f t="shared" si="2432"/>
        <v>12.899999999999999</v>
      </c>
      <c r="CD220" s="83">
        <f t="shared" si="2432"/>
        <v>13.350000000000001</v>
      </c>
      <c r="CE220" s="83">
        <f t="shared" si="2432"/>
        <v>13.350000000000001</v>
      </c>
      <c r="CF220" s="83">
        <f t="shared" si="2432"/>
        <v>13.350000000000001</v>
      </c>
      <c r="CG220" s="83">
        <f t="shared" si="2432"/>
        <v>13.350000000000001</v>
      </c>
      <c r="CH220" s="83">
        <f t="shared" si="2432"/>
        <v>13.350000000000001</v>
      </c>
      <c r="CI220" s="83">
        <f t="shared" si="2432"/>
        <v>13.649999999999999</v>
      </c>
      <c r="CJ220" s="83">
        <f t="shared" si="2432"/>
        <v>13.649999999999999</v>
      </c>
      <c r="CK220" s="83">
        <f t="shared" si="2432"/>
        <v>13.649999999999999</v>
      </c>
      <c r="CL220" s="83">
        <f t="shared" si="2432"/>
        <v>13.649999999999999</v>
      </c>
      <c r="CM220" s="83">
        <f t="shared" si="2432"/>
        <v>13.649999999999999</v>
      </c>
      <c r="CN220" s="83">
        <f t="shared" si="2432"/>
        <v>13.950000000000001</v>
      </c>
      <c r="CO220" s="83">
        <f t="shared" si="2432"/>
        <v>13.950000000000001</v>
      </c>
      <c r="CP220" s="83">
        <f t="shared" si="2432"/>
        <v>13.950000000000001</v>
      </c>
      <c r="CQ220" s="83">
        <f t="shared" si="2432"/>
        <v>13.950000000000001</v>
      </c>
      <c r="CR220" s="83">
        <f t="shared" si="2432"/>
        <v>13.950000000000001</v>
      </c>
      <c r="CS220" s="83">
        <f t="shared" si="2432"/>
        <v>13.799999999999999</v>
      </c>
      <c r="CT220" s="83">
        <f t="shared" si="2432"/>
        <v>13.799999999999999</v>
      </c>
      <c r="CU220" s="83">
        <f t="shared" si="2432"/>
        <v>13.799999999999999</v>
      </c>
      <c r="CV220" s="83">
        <f t="shared" si="2432"/>
        <v>13.799999999999999</v>
      </c>
      <c r="CW220" s="83">
        <f t="shared" si="2432"/>
        <v>13.799999999999999</v>
      </c>
      <c r="CX220" s="83">
        <f t="shared" si="2432"/>
        <v>11.25</v>
      </c>
      <c r="CY220" s="83">
        <f t="shared" si="2432"/>
        <v>11.25</v>
      </c>
      <c r="CZ220" s="83">
        <f t="shared" si="2432"/>
        <v>11.25</v>
      </c>
      <c r="DA220" s="83">
        <f t="shared" si="2432"/>
        <v>12.149999999999999</v>
      </c>
      <c r="DB220" s="83">
        <f t="shared" si="2432"/>
        <v>12.149999999999999</v>
      </c>
      <c r="DC220" s="83">
        <f t="shared" si="2432"/>
        <v>11.850000000000001</v>
      </c>
      <c r="DD220" s="83">
        <f t="shared" si="2432"/>
        <v>11.850000000000001</v>
      </c>
      <c r="DE220" s="83">
        <f t="shared" si="2432"/>
        <v>11.850000000000001</v>
      </c>
      <c r="DF220" s="83">
        <f t="shared" si="2432"/>
        <v>11.850000000000001</v>
      </c>
      <c r="DG220" s="83">
        <f t="shared" si="2432"/>
        <v>11.850000000000001</v>
      </c>
      <c r="DH220" s="83">
        <f t="shared" si="2432"/>
        <v>11.55</v>
      </c>
      <c r="DI220" s="83">
        <f t="shared" si="2432"/>
        <v>11.55</v>
      </c>
      <c r="DJ220" s="83">
        <f t="shared" si="2432"/>
        <v>11.55</v>
      </c>
      <c r="DK220" s="83">
        <f t="shared" si="2432"/>
        <v>11.55</v>
      </c>
      <c r="DL220" s="83">
        <f t="shared" si="2432"/>
        <v>11.55</v>
      </c>
      <c r="DM220" s="83">
        <f t="shared" si="2432"/>
        <v>10.350000000000001</v>
      </c>
      <c r="DN220" s="83">
        <f t="shared" si="2432"/>
        <v>10.350000000000001</v>
      </c>
      <c r="DO220" s="83">
        <f t="shared" si="2432"/>
        <v>10.350000000000001</v>
      </c>
      <c r="DP220" s="83">
        <f t="shared" si="2432"/>
        <v>10.350000000000001</v>
      </c>
      <c r="DQ220" s="83">
        <f t="shared" si="2432"/>
        <v>12.049499999999998</v>
      </c>
      <c r="DR220" s="83">
        <f t="shared" si="2432"/>
        <v>11.1495</v>
      </c>
      <c r="DS220" s="83">
        <f t="shared" si="2432"/>
        <v>13.015860000000002</v>
      </c>
      <c r="DT220" s="83">
        <f t="shared" si="2432"/>
        <v>13.015860000000002</v>
      </c>
      <c r="DU220" s="83">
        <f t="shared" si="2432"/>
        <v>12.11586</v>
      </c>
      <c r="DV220" s="83">
        <f t="shared" si="2432"/>
        <v>13.803000000000003</v>
      </c>
      <c r="DW220" s="83">
        <f t="shared" si="2432"/>
        <v>10.653000000000002</v>
      </c>
      <c r="DX220" s="83">
        <f t="shared" si="2432"/>
        <v>12.519360000000002</v>
      </c>
      <c r="DY220" s="83">
        <f t="shared" si="2432"/>
        <v>12.519360000000002</v>
      </c>
      <c r="DZ220" s="83">
        <f t="shared" si="2432"/>
        <v>12.519360000000002</v>
      </c>
      <c r="EA220" s="83">
        <f t="shared" si="2432"/>
        <v>12.519360000000002</v>
      </c>
      <c r="EB220" s="83">
        <f t="shared" si="2432"/>
        <v>9.3693600000000021</v>
      </c>
      <c r="EC220" s="83">
        <f t="shared" si="2432"/>
        <v>9.3693600000000021</v>
      </c>
      <c r="ED220" s="83">
        <f t="shared" si="2432"/>
        <v>9.3693600000000021</v>
      </c>
      <c r="EE220" s="83">
        <f t="shared" si="2432"/>
        <v>9.3693600000000021</v>
      </c>
      <c r="EF220" s="83">
        <f t="shared" ref="EF220" si="2433">$B220*EF207</f>
        <v>9.3693600000000021</v>
      </c>
      <c r="EG220" s="108"/>
    </row>
    <row r="221" spans="1:137" x14ac:dyDescent="0.3">
      <c r="A221" s="28" t="s">
        <v>82</v>
      </c>
      <c r="B221" s="76">
        <f>INPUTS!S6</f>
        <v>80</v>
      </c>
      <c r="C221" s="13"/>
      <c r="D221" s="13"/>
      <c r="E221" s="196"/>
      <c r="F221" s="71" t="s">
        <v>207</v>
      </c>
      <c r="G221" s="83">
        <f>G229/G234</f>
        <v>3.0878493129535278</v>
      </c>
      <c r="H221" s="84">
        <f t="shared" ref="H221:BR221" si="2434">H229/H234</f>
        <v>3.0878493129535278</v>
      </c>
      <c r="I221" s="84">
        <f t="shared" si="2434"/>
        <v>3.0878493129535278</v>
      </c>
      <c r="J221" s="84">
        <f t="shared" si="2434"/>
        <v>3.0878493129535278</v>
      </c>
      <c r="K221" s="84">
        <f t="shared" si="2434"/>
        <v>3.0878493129535278</v>
      </c>
      <c r="L221" s="84">
        <f t="shared" si="2434"/>
        <v>2.6954177897574123</v>
      </c>
      <c r="M221" s="84">
        <f t="shared" si="2434"/>
        <v>2.6954177897574123</v>
      </c>
      <c r="N221" s="84">
        <f t="shared" si="2434"/>
        <v>0.80862533692722371</v>
      </c>
      <c r="O221" s="84">
        <f t="shared" si="2434"/>
        <v>2.072704081632653</v>
      </c>
      <c r="P221" s="84">
        <f t="shared" si="2434"/>
        <v>0.15943877551020408</v>
      </c>
      <c r="Q221" s="84">
        <f t="shared" si="2434"/>
        <v>1.969507302198684</v>
      </c>
      <c r="R221" s="84">
        <f t="shared" si="2434"/>
        <v>1.969507302198684</v>
      </c>
      <c r="S221" s="84">
        <f t="shared" si="2434"/>
        <v>1.969507302198684</v>
      </c>
      <c r="T221" s="84">
        <f t="shared" si="2434"/>
        <v>1.969507302198684</v>
      </c>
      <c r="U221" s="84">
        <f t="shared" si="2434"/>
        <v>0.20414058738565244</v>
      </c>
      <c r="V221" s="84">
        <f t="shared" si="2434"/>
        <v>1.870376275510204</v>
      </c>
      <c r="W221" s="84">
        <f t="shared" si="2434"/>
        <v>1.870376275510204</v>
      </c>
      <c r="X221" s="84">
        <f t="shared" si="2434"/>
        <v>1.870376275510204</v>
      </c>
      <c r="Y221" s="84">
        <f t="shared" si="2434"/>
        <v>1.870376275510204</v>
      </c>
      <c r="Z221" s="84">
        <f t="shared" si="2434"/>
        <v>3.6830357142857123E-2</v>
      </c>
      <c r="AA221" s="84">
        <f t="shared" si="2434"/>
        <v>1.9421647819063006</v>
      </c>
      <c r="AB221" s="84">
        <f t="shared" si="2434"/>
        <v>1.9421647819063006</v>
      </c>
      <c r="AC221" s="84">
        <f t="shared" si="2434"/>
        <v>1.9421647819063006</v>
      </c>
      <c r="AD221" s="84">
        <f t="shared" si="2434"/>
        <v>1.9421647819063006</v>
      </c>
      <c r="AE221" s="84">
        <f t="shared" si="2434"/>
        <v>8.4329563812601011E-2</v>
      </c>
      <c r="AF221" s="84">
        <f t="shared" si="2434"/>
        <v>1.9680237349596175</v>
      </c>
      <c r="AG221" s="84">
        <f t="shared" si="2434"/>
        <v>1.9680237349596175</v>
      </c>
      <c r="AH221" s="84">
        <f t="shared" si="2434"/>
        <v>1.9680237349596175</v>
      </c>
      <c r="AI221" s="84">
        <f t="shared" si="2434"/>
        <v>1.9680237349596175</v>
      </c>
      <c r="AJ221" s="84">
        <f t="shared" si="2434"/>
        <v>7.2523487720454832E-2</v>
      </c>
      <c r="AK221" s="84">
        <f t="shared" si="2434"/>
        <v>1.8840880102040816</v>
      </c>
      <c r="AL221" s="84">
        <f t="shared" si="2434"/>
        <v>1.8840880102040816</v>
      </c>
      <c r="AM221" s="84">
        <f t="shared" si="2434"/>
        <v>1.8840880102040816</v>
      </c>
      <c r="AN221" s="84">
        <f t="shared" si="2434"/>
        <v>1.8840880102040816</v>
      </c>
      <c r="AO221" s="84">
        <f t="shared" si="2434"/>
        <v>5.0542091836734721E-2</v>
      </c>
      <c r="AP221" s="84">
        <f t="shared" si="2434"/>
        <v>1.9293853314074789</v>
      </c>
      <c r="AQ221" s="84">
        <f t="shared" si="2434"/>
        <v>1.9293853314074789</v>
      </c>
      <c r="AR221" s="84">
        <f t="shared" si="2434"/>
        <v>1.9293853314074789</v>
      </c>
      <c r="AS221" s="84">
        <f t="shared" si="2434"/>
        <v>1.9293853314074789</v>
      </c>
      <c r="AT221" s="84">
        <f t="shared" si="2434"/>
        <v>0.24426255817685769</v>
      </c>
      <c r="AU221" s="84">
        <f t="shared" si="2434"/>
        <v>1.7614298864682416</v>
      </c>
      <c r="AV221" s="84">
        <f t="shared" si="2434"/>
        <v>1.7614298864682416</v>
      </c>
      <c r="AW221" s="84">
        <f t="shared" si="2434"/>
        <v>1.7614298864682416</v>
      </c>
      <c r="AX221" s="84">
        <f t="shared" si="2434"/>
        <v>1.7614298864682416</v>
      </c>
      <c r="AY221" s="84">
        <f t="shared" si="2434"/>
        <v>0.22721693771095425</v>
      </c>
      <c r="AZ221" s="84">
        <f t="shared" si="2434"/>
        <v>1.6724263104399595</v>
      </c>
      <c r="BA221" s="84">
        <f t="shared" si="2434"/>
        <v>1.6724263104399595</v>
      </c>
      <c r="BB221" s="84">
        <f t="shared" si="2434"/>
        <v>1.6724263104399595</v>
      </c>
      <c r="BC221" s="84">
        <f t="shared" si="2434"/>
        <v>1.6724263104399595</v>
      </c>
      <c r="BD221" s="84">
        <f t="shared" si="2434"/>
        <v>-0.360389138957456</v>
      </c>
      <c r="BE221" s="84">
        <f t="shared" si="2434"/>
        <v>2.0782699790481893</v>
      </c>
      <c r="BF221" s="84">
        <f t="shared" si="2434"/>
        <v>2.0782699790481893</v>
      </c>
      <c r="BG221" s="84">
        <f t="shared" si="2434"/>
        <v>2.0782699790481893</v>
      </c>
      <c r="BH221" s="84">
        <f t="shared" si="2434"/>
        <v>2.0782699790481893</v>
      </c>
      <c r="BI221" s="84">
        <f t="shared" si="2434"/>
        <v>0.43205627057767143</v>
      </c>
      <c r="BJ221" s="84">
        <f t="shared" si="2434"/>
        <v>1.8457575757575757</v>
      </c>
      <c r="BK221" s="84">
        <f t="shared" si="2434"/>
        <v>1.8457575757575757</v>
      </c>
      <c r="BL221" s="84">
        <f t="shared" si="2434"/>
        <v>1.8457575757575757</v>
      </c>
      <c r="BM221" s="84">
        <f t="shared" si="2434"/>
        <v>1.8457575757575757</v>
      </c>
      <c r="BN221" s="84">
        <f t="shared" si="2434"/>
        <v>-0.27545454545454567</v>
      </c>
      <c r="BO221" s="84">
        <f t="shared" si="2434"/>
        <v>2.1542848091240296</v>
      </c>
      <c r="BP221" s="84">
        <f t="shared" si="2434"/>
        <v>2.1542848091240296</v>
      </c>
      <c r="BQ221" s="84">
        <f t="shared" si="2434"/>
        <v>2.1542848091240296</v>
      </c>
      <c r="BR221" s="84">
        <f t="shared" si="2434"/>
        <v>2.1542848091240296</v>
      </c>
      <c r="BS221" s="84">
        <f t="shared" ref="BS221:ED221" si="2435">BS229/BS234</f>
        <v>-0.14256296530967849</v>
      </c>
      <c r="BT221" s="84">
        <f t="shared" si="2435"/>
        <v>2.2661654135338347</v>
      </c>
      <c r="BU221" s="84">
        <f t="shared" si="2435"/>
        <v>2.2661654135338347</v>
      </c>
      <c r="BV221" s="84">
        <f t="shared" si="2435"/>
        <v>2.2661654135338347</v>
      </c>
      <c r="BW221" s="84">
        <f t="shared" si="2435"/>
        <v>2.2661654135338347</v>
      </c>
      <c r="BX221" s="84">
        <f t="shared" si="2435"/>
        <v>0.34469507101086061</v>
      </c>
      <c r="BY221" s="84">
        <f t="shared" si="2435"/>
        <v>1.9473946232990376</v>
      </c>
      <c r="BZ221" s="84">
        <f t="shared" si="2435"/>
        <v>1.9473946232990376</v>
      </c>
      <c r="CA221" s="84">
        <f t="shared" si="2435"/>
        <v>1.9473946232990376</v>
      </c>
      <c r="CB221" s="84">
        <f t="shared" si="2435"/>
        <v>1.9473946232990376</v>
      </c>
      <c r="CC221" s="84">
        <f t="shared" si="2435"/>
        <v>0.28791901759044136</v>
      </c>
      <c r="CD221" s="84">
        <f t="shared" si="2435"/>
        <v>1.7931370954626766</v>
      </c>
      <c r="CE221" s="84">
        <f t="shared" si="2435"/>
        <v>1.7931370954626766</v>
      </c>
      <c r="CF221" s="84">
        <f t="shared" si="2435"/>
        <v>1.7931370954626766</v>
      </c>
      <c r="CG221" s="84">
        <f t="shared" si="2435"/>
        <v>1.7931370954626766</v>
      </c>
      <c r="CH221" s="84">
        <f t="shared" si="2435"/>
        <v>8.5542364612132007E-2</v>
      </c>
      <c r="CI221" s="84">
        <f t="shared" si="2435"/>
        <v>1.8294013801957953</v>
      </c>
      <c r="CJ221" s="84">
        <f t="shared" si="2435"/>
        <v>1.8294013801957953</v>
      </c>
      <c r="CK221" s="84">
        <f t="shared" si="2435"/>
        <v>1.8294013801957953</v>
      </c>
      <c r="CL221" s="84">
        <f t="shared" si="2435"/>
        <v>1.8294013801957953</v>
      </c>
      <c r="CM221" s="84">
        <f t="shared" si="2435"/>
        <v>0.14427860696517428</v>
      </c>
      <c r="CN221" s="84">
        <f t="shared" si="2435"/>
        <v>1.818628227467131</v>
      </c>
      <c r="CO221" s="84">
        <f t="shared" si="2435"/>
        <v>1.818628227467131</v>
      </c>
      <c r="CP221" s="84">
        <f t="shared" si="2435"/>
        <v>1.818628227467131</v>
      </c>
      <c r="CQ221" s="84">
        <f t="shared" si="2435"/>
        <v>1.818628227467131</v>
      </c>
      <c r="CR221" s="84">
        <f t="shared" si="2435"/>
        <v>-8.2211309995247908E-2</v>
      </c>
      <c r="CS221" s="84">
        <f t="shared" si="2435"/>
        <v>1.9631696428571428</v>
      </c>
      <c r="CT221" s="84">
        <f t="shared" si="2435"/>
        <v>1.9631696428571428</v>
      </c>
      <c r="CU221" s="84">
        <f t="shared" si="2435"/>
        <v>1.9631696428571428</v>
      </c>
      <c r="CV221" s="84">
        <f t="shared" si="2435"/>
        <v>1.9631696428571428</v>
      </c>
      <c r="CW221" s="84">
        <f t="shared" si="2435"/>
        <v>0.12962372448979601</v>
      </c>
      <c r="CX221" s="84">
        <f t="shared" si="2435"/>
        <v>2.1564125560538114</v>
      </c>
      <c r="CY221" s="84">
        <f t="shared" si="2435"/>
        <v>2.1564125560538114</v>
      </c>
      <c r="CZ221" s="84">
        <f t="shared" si="2435"/>
        <v>2.1564125560538114</v>
      </c>
      <c r="DA221" s="84">
        <f t="shared" si="2435"/>
        <v>2.0652808795739563</v>
      </c>
      <c r="DB221" s="84">
        <f t="shared" si="2435"/>
        <v>8.9675313520013789E-2</v>
      </c>
      <c r="DC221" s="84">
        <f t="shared" si="2435"/>
        <v>2.0162049137480396</v>
      </c>
      <c r="DD221" s="84">
        <f t="shared" si="2435"/>
        <v>2.0162049137480396</v>
      </c>
      <c r="DE221" s="84">
        <f t="shared" si="2435"/>
        <v>2.0162049137480396</v>
      </c>
      <c r="DF221" s="84">
        <f t="shared" si="2435"/>
        <v>2.0162049137480396</v>
      </c>
      <c r="DG221" s="84">
        <f t="shared" si="2435"/>
        <v>1.2371493291514152E-2</v>
      </c>
      <c r="DH221" s="84">
        <f t="shared" si="2435"/>
        <v>2.0309351246243592</v>
      </c>
      <c r="DI221" s="84">
        <f t="shared" si="2435"/>
        <v>2.0309351246243592</v>
      </c>
      <c r="DJ221" s="84">
        <f t="shared" si="2435"/>
        <v>2.0309351246243592</v>
      </c>
      <c r="DK221" s="84">
        <f t="shared" si="2435"/>
        <v>2.0309351246243592</v>
      </c>
      <c r="DL221" s="84">
        <f t="shared" si="2435"/>
        <v>-1.9444935478167284E-3</v>
      </c>
      <c r="DM221" s="84">
        <f t="shared" si="2435"/>
        <v>2.1405516982548316</v>
      </c>
      <c r="DN221" s="84">
        <f t="shared" si="2435"/>
        <v>2.1405516982548316</v>
      </c>
      <c r="DO221" s="84">
        <f t="shared" si="2435"/>
        <v>2.1405516982548316</v>
      </c>
      <c r="DP221" s="84">
        <f t="shared" si="2435"/>
        <v>2.1405516982548316</v>
      </c>
      <c r="DQ221" s="84">
        <f t="shared" si="2435"/>
        <v>1.7100109950237594</v>
      </c>
      <c r="DR221" s="84">
        <f t="shared" si="2435"/>
        <v>1.7858398242100537</v>
      </c>
      <c r="DS221" s="84">
        <f t="shared" si="2435"/>
        <v>1.6354477244082886</v>
      </c>
      <c r="DT221" s="84">
        <f t="shared" si="2435"/>
        <v>1.3878276995155427</v>
      </c>
      <c r="DU221" s="84">
        <f t="shared" si="2435"/>
        <v>1.4465725539330496</v>
      </c>
      <c r="DV221" s="84">
        <f t="shared" si="2435"/>
        <v>-0.33366173427581208</v>
      </c>
      <c r="DW221" s="84">
        <f t="shared" si="2435"/>
        <v>2.1291949843121167</v>
      </c>
      <c r="DX221" s="84">
        <f t="shared" si="2435"/>
        <v>1.9457786126967727</v>
      </c>
      <c r="DY221" s="84">
        <f t="shared" si="2435"/>
        <v>1.9457786126967727</v>
      </c>
      <c r="DZ221" s="84">
        <f t="shared" si="2435"/>
        <v>1.9457786126967727</v>
      </c>
      <c r="EA221" s="84">
        <f t="shared" si="2435"/>
        <v>0.17271651215922101</v>
      </c>
      <c r="EB221" s="84">
        <f t="shared" si="2435"/>
        <v>2.2074788048050347</v>
      </c>
      <c r="EC221" s="84">
        <f t="shared" si="2435"/>
        <v>2.2074788048050347</v>
      </c>
      <c r="ED221" s="84">
        <f t="shared" si="2435"/>
        <v>2.2074788048050347</v>
      </c>
      <c r="EE221" s="84">
        <f t="shared" ref="EE221:EF221" si="2436">EE229/EE234</f>
        <v>2.2074788048050347</v>
      </c>
      <c r="EF221" s="197">
        <f t="shared" si="2436"/>
        <v>0.72554605467612632</v>
      </c>
      <c r="EG221" s="108"/>
    </row>
    <row r="222" spans="1:137" x14ac:dyDescent="0.3">
      <c r="A222" s="21" t="s">
        <v>83</v>
      </c>
      <c r="B222" s="22"/>
      <c r="C222" s="13"/>
      <c r="D222" s="13"/>
      <c r="E222" s="196"/>
      <c r="F222" s="71" t="s">
        <v>208</v>
      </c>
      <c r="G222" s="83"/>
      <c r="H222" s="84"/>
      <c r="I222" s="84"/>
      <c r="J222" s="84"/>
      <c r="K222" s="84"/>
      <c r="L222" s="84"/>
      <c r="M222" s="84"/>
      <c r="N222" s="84"/>
      <c r="O222" s="84"/>
      <c r="P222" s="84"/>
      <c r="Q222" s="84"/>
      <c r="R222" s="84"/>
      <c r="S222" s="84"/>
      <c r="T222" s="84"/>
      <c r="U222" s="84"/>
      <c r="V222" s="84"/>
      <c r="W222" s="84"/>
      <c r="X222" s="84"/>
      <c r="Y222" s="84"/>
      <c r="Z222" s="84"/>
      <c r="AA222" s="84"/>
      <c r="AB222" s="84"/>
      <c r="AC222" s="84"/>
      <c r="AD222" s="84"/>
      <c r="AE222" s="84"/>
      <c r="AF222" s="84"/>
      <c r="AG222" s="84"/>
      <c r="AH222" s="84"/>
      <c r="AI222" s="84"/>
      <c r="AJ222" s="84"/>
      <c r="AK222" s="84"/>
      <c r="AL222" s="84"/>
      <c r="AM222" s="84"/>
      <c r="AN222" s="84"/>
      <c r="AO222" s="84"/>
      <c r="AP222" s="84"/>
      <c r="AQ222" s="84"/>
      <c r="AR222" s="84"/>
      <c r="AS222" s="84"/>
      <c r="AT222" s="84"/>
      <c r="AU222" s="84"/>
      <c r="AV222" s="84"/>
      <c r="AW222" s="84"/>
      <c r="AX222" s="84"/>
      <c r="AY222" s="84"/>
      <c r="AZ222" s="84"/>
      <c r="BA222" s="84"/>
      <c r="BB222" s="84"/>
      <c r="BC222" s="84"/>
      <c r="BD222" s="84"/>
      <c r="BE222" s="84"/>
      <c r="BF222" s="84"/>
      <c r="BG222" s="84"/>
      <c r="BH222" s="84"/>
      <c r="BI222" s="84"/>
      <c r="BJ222" s="84"/>
      <c r="BK222" s="84"/>
      <c r="BL222" s="84"/>
      <c r="BM222" s="84"/>
      <c r="BN222" s="84"/>
      <c r="BO222" s="84"/>
      <c r="BP222" s="84"/>
      <c r="BQ222" s="84"/>
      <c r="BR222" s="84"/>
      <c r="BS222" s="84"/>
      <c r="BT222" s="84"/>
      <c r="BU222" s="84"/>
      <c r="BV222" s="84"/>
      <c r="BW222" s="84"/>
      <c r="BX222" s="84"/>
      <c r="BY222" s="84"/>
      <c r="BZ222" s="84"/>
      <c r="CA222" s="84"/>
      <c r="CB222" s="84"/>
      <c r="CC222" s="84"/>
      <c r="CD222" s="84"/>
      <c r="CE222" s="84"/>
      <c r="CF222" s="84"/>
      <c r="CG222" s="84"/>
      <c r="CH222" s="84"/>
      <c r="CI222" s="84"/>
      <c r="CJ222" s="84"/>
      <c r="CK222" s="84"/>
      <c r="CL222" s="84"/>
      <c r="CM222" s="84"/>
      <c r="CN222" s="84"/>
      <c r="CO222" s="84"/>
      <c r="CP222" s="84"/>
      <c r="CQ222" s="84"/>
      <c r="CR222" s="84"/>
      <c r="CS222" s="84"/>
      <c r="CT222" s="84"/>
      <c r="CU222" s="84"/>
      <c r="CV222" s="84"/>
      <c r="CW222" s="84"/>
      <c r="CX222" s="84"/>
      <c r="CY222" s="84"/>
      <c r="CZ222" s="84"/>
      <c r="DA222" s="84"/>
      <c r="DB222" s="84"/>
      <c r="DC222" s="84"/>
      <c r="DD222" s="84"/>
      <c r="DE222" s="84"/>
      <c r="DF222" s="84"/>
      <c r="DG222" s="84"/>
      <c r="DH222" s="84"/>
      <c r="DI222" s="84"/>
      <c r="DJ222" s="84"/>
      <c r="DK222" s="84"/>
      <c r="DL222" s="84"/>
      <c r="DM222" s="84"/>
      <c r="DN222" s="84"/>
      <c r="DO222" s="84"/>
      <c r="DP222" s="84"/>
      <c r="DQ222" s="84"/>
      <c r="DR222" s="84"/>
      <c r="DS222" s="84"/>
      <c r="DT222" s="84"/>
      <c r="DU222" s="84"/>
      <c r="DV222" s="84"/>
      <c r="DW222" s="84"/>
      <c r="DX222" s="84"/>
      <c r="DY222" s="84"/>
      <c r="DZ222" s="84"/>
      <c r="EA222" s="84"/>
      <c r="EB222" s="84"/>
      <c r="EC222" s="84"/>
      <c r="ED222" s="84"/>
      <c r="EE222" s="84"/>
      <c r="EF222" s="197"/>
      <c r="EG222" s="108"/>
    </row>
    <row r="223" spans="1:137" x14ac:dyDescent="0.3">
      <c r="A223" s="28" t="s">
        <v>84</v>
      </c>
      <c r="B223" s="76">
        <v>3</v>
      </c>
      <c r="C223" s="13"/>
      <c r="D223" s="13"/>
      <c r="E223" s="196"/>
      <c r="F223" s="71" t="s">
        <v>224</v>
      </c>
      <c r="G223" s="198">
        <f>G78</f>
        <v>0</v>
      </c>
      <c r="H223" s="198">
        <f t="shared" ref="H223:BS223" si="2437">H78</f>
        <v>0</v>
      </c>
      <c r="I223" s="198">
        <f t="shared" si="2437"/>
        <v>0</v>
      </c>
      <c r="J223" s="198">
        <f t="shared" si="2437"/>
        <v>0</v>
      </c>
      <c r="K223" s="198">
        <f t="shared" si="2437"/>
        <v>0</v>
      </c>
      <c r="L223" s="198">
        <f t="shared" si="2437"/>
        <v>0</v>
      </c>
      <c r="M223" s="198">
        <f t="shared" si="2437"/>
        <v>0</v>
      </c>
      <c r="N223" s="198">
        <f t="shared" si="2437"/>
        <v>28</v>
      </c>
      <c r="O223" s="198">
        <f t="shared" si="2437"/>
        <v>0</v>
      </c>
      <c r="P223" s="198">
        <f t="shared" si="2437"/>
        <v>24</v>
      </c>
      <c r="Q223" s="198">
        <f t="shared" si="2437"/>
        <v>0</v>
      </c>
      <c r="R223" s="198">
        <f t="shared" si="2437"/>
        <v>0</v>
      </c>
      <c r="S223" s="198">
        <f t="shared" si="2437"/>
        <v>0</v>
      </c>
      <c r="T223" s="198">
        <f t="shared" si="2437"/>
        <v>0</v>
      </c>
      <c r="U223" s="198">
        <f t="shared" si="2437"/>
        <v>22</v>
      </c>
      <c r="V223" s="198">
        <f t="shared" si="2437"/>
        <v>0</v>
      </c>
      <c r="W223" s="198">
        <f t="shared" si="2437"/>
        <v>0</v>
      </c>
      <c r="X223" s="198">
        <f t="shared" si="2437"/>
        <v>0</v>
      </c>
      <c r="Y223" s="198">
        <f t="shared" si="2437"/>
        <v>0</v>
      </c>
      <c r="Z223" s="198">
        <f t="shared" si="2437"/>
        <v>23</v>
      </c>
      <c r="AA223" s="198">
        <f t="shared" si="2437"/>
        <v>0</v>
      </c>
      <c r="AB223" s="198">
        <f t="shared" si="2437"/>
        <v>0</v>
      </c>
      <c r="AC223" s="198">
        <f t="shared" si="2437"/>
        <v>0</v>
      </c>
      <c r="AD223" s="198">
        <f t="shared" si="2437"/>
        <v>0</v>
      </c>
      <c r="AE223" s="198">
        <f t="shared" si="2437"/>
        <v>23</v>
      </c>
      <c r="AF223" s="198">
        <f t="shared" si="2437"/>
        <v>0</v>
      </c>
      <c r="AG223" s="198">
        <f t="shared" si="2437"/>
        <v>0</v>
      </c>
      <c r="AH223" s="198">
        <f t="shared" si="2437"/>
        <v>0</v>
      </c>
      <c r="AI223" s="198">
        <f t="shared" si="2437"/>
        <v>0</v>
      </c>
      <c r="AJ223" s="198">
        <f t="shared" si="2437"/>
        <v>23</v>
      </c>
      <c r="AK223" s="198">
        <f t="shared" si="2437"/>
        <v>0</v>
      </c>
      <c r="AL223" s="198">
        <f t="shared" si="2437"/>
        <v>0</v>
      </c>
      <c r="AM223" s="198">
        <f t="shared" si="2437"/>
        <v>0</v>
      </c>
      <c r="AN223" s="198">
        <f t="shared" si="2437"/>
        <v>0</v>
      </c>
      <c r="AO223" s="198">
        <f t="shared" si="2437"/>
        <v>23</v>
      </c>
      <c r="AP223" s="198">
        <f t="shared" si="2437"/>
        <v>0</v>
      </c>
      <c r="AQ223" s="198">
        <f t="shared" si="2437"/>
        <v>0</v>
      </c>
      <c r="AR223" s="198">
        <f t="shared" si="2437"/>
        <v>0</v>
      </c>
      <c r="AS223" s="198">
        <f t="shared" si="2437"/>
        <v>0</v>
      </c>
      <c r="AT223" s="198">
        <f t="shared" si="2437"/>
        <v>21</v>
      </c>
      <c r="AU223" s="198">
        <f t="shared" si="2437"/>
        <v>0</v>
      </c>
      <c r="AV223" s="198">
        <f t="shared" si="2437"/>
        <v>0</v>
      </c>
      <c r="AW223" s="198">
        <f t="shared" si="2437"/>
        <v>0</v>
      </c>
      <c r="AX223" s="198">
        <f t="shared" si="2437"/>
        <v>0</v>
      </c>
      <c r="AY223" s="198">
        <f t="shared" si="2437"/>
        <v>20</v>
      </c>
      <c r="AZ223" s="198">
        <f t="shared" si="2437"/>
        <v>0</v>
      </c>
      <c r="BA223" s="198">
        <f t="shared" si="2437"/>
        <v>0</v>
      </c>
      <c r="BB223" s="198">
        <f t="shared" si="2437"/>
        <v>0</v>
      </c>
      <c r="BC223" s="198">
        <f t="shared" si="2437"/>
        <v>0</v>
      </c>
      <c r="BD223" s="198">
        <f t="shared" si="2437"/>
        <v>28</v>
      </c>
      <c r="BE223" s="198">
        <f t="shared" si="2437"/>
        <v>0</v>
      </c>
      <c r="BF223" s="198">
        <f t="shared" si="2437"/>
        <v>0</v>
      </c>
      <c r="BG223" s="198">
        <f t="shared" si="2437"/>
        <v>0</v>
      </c>
      <c r="BH223" s="198">
        <f t="shared" si="2437"/>
        <v>0</v>
      </c>
      <c r="BI223" s="198">
        <f t="shared" si="2437"/>
        <v>22</v>
      </c>
      <c r="BJ223" s="198">
        <f t="shared" si="2437"/>
        <v>0</v>
      </c>
      <c r="BK223" s="198">
        <f t="shared" si="2437"/>
        <v>0</v>
      </c>
      <c r="BL223" s="198">
        <f t="shared" si="2437"/>
        <v>0</v>
      </c>
      <c r="BM223" s="198">
        <f t="shared" si="2437"/>
        <v>0</v>
      </c>
      <c r="BN223" s="198">
        <f t="shared" si="2437"/>
        <v>28</v>
      </c>
      <c r="BO223" s="198">
        <f t="shared" si="2437"/>
        <v>0</v>
      </c>
      <c r="BP223" s="198">
        <f t="shared" si="2437"/>
        <v>0</v>
      </c>
      <c r="BQ223" s="198">
        <f t="shared" si="2437"/>
        <v>0</v>
      </c>
      <c r="BR223" s="198">
        <f t="shared" si="2437"/>
        <v>0</v>
      </c>
      <c r="BS223" s="198">
        <f t="shared" si="2437"/>
        <v>29</v>
      </c>
      <c r="BT223" s="198">
        <f t="shared" ref="BT223:EE223" si="2438">BT78</f>
        <v>0</v>
      </c>
      <c r="BU223" s="198">
        <f t="shared" si="2438"/>
        <v>0</v>
      </c>
      <c r="BV223" s="198">
        <f t="shared" si="2438"/>
        <v>0</v>
      </c>
      <c r="BW223" s="198">
        <f t="shared" si="2438"/>
        <v>0</v>
      </c>
      <c r="BX223" s="198">
        <f t="shared" si="2438"/>
        <v>23</v>
      </c>
      <c r="BY223" s="198">
        <f t="shared" si="2438"/>
        <v>0</v>
      </c>
      <c r="BZ223" s="198">
        <f t="shared" si="2438"/>
        <v>0</v>
      </c>
      <c r="CA223" s="198">
        <f t="shared" si="2438"/>
        <v>0</v>
      </c>
      <c r="CB223" s="198">
        <f t="shared" si="2438"/>
        <v>0</v>
      </c>
      <c r="CC223" s="198">
        <f t="shared" si="2438"/>
        <v>20</v>
      </c>
      <c r="CD223" s="198">
        <f t="shared" si="2438"/>
        <v>0</v>
      </c>
      <c r="CE223" s="198">
        <f t="shared" si="2438"/>
        <v>0</v>
      </c>
      <c r="CF223" s="198">
        <f t="shared" si="2438"/>
        <v>0</v>
      </c>
      <c r="CG223" s="198">
        <f t="shared" si="2438"/>
        <v>0</v>
      </c>
      <c r="CH223" s="198">
        <f t="shared" si="2438"/>
        <v>21</v>
      </c>
      <c r="CI223" s="198">
        <f t="shared" si="2438"/>
        <v>0</v>
      </c>
      <c r="CJ223" s="198">
        <f t="shared" si="2438"/>
        <v>0</v>
      </c>
      <c r="CK223" s="198">
        <f t="shared" si="2438"/>
        <v>0</v>
      </c>
      <c r="CL223" s="198">
        <f t="shared" si="2438"/>
        <v>0</v>
      </c>
      <c r="CM223" s="198">
        <f t="shared" si="2438"/>
        <v>21</v>
      </c>
      <c r="CN223" s="198">
        <f t="shared" si="2438"/>
        <v>0</v>
      </c>
      <c r="CO223" s="198">
        <f t="shared" si="2438"/>
        <v>0</v>
      </c>
      <c r="CP223" s="198">
        <f t="shared" si="2438"/>
        <v>0</v>
      </c>
      <c r="CQ223" s="198">
        <f t="shared" si="2438"/>
        <v>0</v>
      </c>
      <c r="CR223" s="198">
        <f t="shared" si="2438"/>
        <v>24</v>
      </c>
      <c r="CS223" s="198">
        <f t="shared" si="2438"/>
        <v>0</v>
      </c>
      <c r="CT223" s="198">
        <f t="shared" si="2438"/>
        <v>0</v>
      </c>
      <c r="CU223" s="198">
        <f t="shared" si="2438"/>
        <v>0</v>
      </c>
      <c r="CV223" s="198">
        <f t="shared" si="2438"/>
        <v>0</v>
      </c>
      <c r="CW223" s="198">
        <f t="shared" si="2438"/>
        <v>23</v>
      </c>
      <c r="CX223" s="198">
        <f t="shared" si="2438"/>
        <v>0</v>
      </c>
      <c r="CY223" s="198">
        <f t="shared" si="2438"/>
        <v>0</v>
      </c>
      <c r="CZ223" s="198">
        <f t="shared" si="2438"/>
        <v>0</v>
      </c>
      <c r="DA223" s="198">
        <f t="shared" si="2438"/>
        <v>0</v>
      </c>
      <c r="DB223" s="198">
        <f t="shared" si="2438"/>
        <v>23</v>
      </c>
      <c r="DC223" s="198">
        <f t="shared" si="2438"/>
        <v>0</v>
      </c>
      <c r="DD223" s="198">
        <f t="shared" si="2438"/>
        <v>0</v>
      </c>
      <c r="DE223" s="198">
        <f t="shared" si="2438"/>
        <v>0</v>
      </c>
      <c r="DF223" s="198">
        <f t="shared" si="2438"/>
        <v>0</v>
      </c>
      <c r="DG223" s="198">
        <f t="shared" si="2438"/>
        <v>23</v>
      </c>
      <c r="DH223" s="198">
        <f t="shared" si="2438"/>
        <v>0</v>
      </c>
      <c r="DI223" s="198">
        <f t="shared" si="2438"/>
        <v>0</v>
      </c>
      <c r="DJ223" s="198">
        <f t="shared" si="2438"/>
        <v>0</v>
      </c>
      <c r="DK223" s="198">
        <f t="shared" si="2438"/>
        <v>0</v>
      </c>
      <c r="DL223" s="198">
        <f t="shared" si="2438"/>
        <v>23</v>
      </c>
      <c r="DM223" s="198">
        <f t="shared" si="2438"/>
        <v>0</v>
      </c>
      <c r="DN223" s="198">
        <f t="shared" si="2438"/>
        <v>0</v>
      </c>
      <c r="DO223" s="198">
        <f t="shared" si="2438"/>
        <v>0</v>
      </c>
      <c r="DP223" s="198">
        <f t="shared" si="2438"/>
        <v>0</v>
      </c>
      <c r="DQ223" s="198">
        <f t="shared" si="2438"/>
        <v>6</v>
      </c>
      <c r="DR223" s="198">
        <f t="shared" si="2438"/>
        <v>0</v>
      </c>
      <c r="DS223" s="198">
        <f t="shared" si="2438"/>
        <v>0</v>
      </c>
      <c r="DT223" s="198">
        <f t="shared" si="2438"/>
        <v>6</v>
      </c>
      <c r="DU223" s="198">
        <f t="shared" si="2438"/>
        <v>0</v>
      </c>
      <c r="DV223" s="198">
        <f t="shared" si="2438"/>
        <v>21</v>
      </c>
      <c r="DW223" s="198">
        <f t="shared" si="2438"/>
        <v>0</v>
      </c>
      <c r="DX223" s="198">
        <f t="shared" si="2438"/>
        <v>0</v>
      </c>
      <c r="DY223" s="198">
        <f t="shared" si="2438"/>
        <v>0</v>
      </c>
      <c r="DZ223" s="198">
        <f t="shared" si="2438"/>
        <v>0</v>
      </c>
      <c r="EA223" s="198">
        <f t="shared" si="2438"/>
        <v>21</v>
      </c>
      <c r="EB223" s="198">
        <f t="shared" si="2438"/>
        <v>0</v>
      </c>
      <c r="EC223" s="198">
        <f t="shared" si="2438"/>
        <v>0</v>
      </c>
      <c r="ED223" s="198">
        <f t="shared" si="2438"/>
        <v>0</v>
      </c>
      <c r="EE223" s="198">
        <f t="shared" si="2438"/>
        <v>0</v>
      </c>
      <c r="EF223" s="198">
        <f t="shared" ref="EF223" si="2439">EF78</f>
        <v>15</v>
      </c>
      <c r="EG223" s="108"/>
    </row>
    <row r="224" spans="1:137" x14ac:dyDescent="0.3">
      <c r="A224" s="21" t="s">
        <v>85</v>
      </c>
      <c r="B224" s="29">
        <v>0.03</v>
      </c>
      <c r="C224" s="13"/>
      <c r="D224" s="13"/>
      <c r="E224" s="196"/>
      <c r="F224" s="71" t="s">
        <v>193</v>
      </c>
      <c r="G224" s="83">
        <f>SUMIFS(A232:G232,A233:G233,G206)</f>
        <v>0</v>
      </c>
      <c r="H224" s="84">
        <f>SUMIFS(B232:H232,B233:H233,H206)</f>
        <v>0</v>
      </c>
      <c r="I224" s="84">
        <f t="shared" ref="I224" si="2440">SUMIFS(C232:I232,C233:I233,I206)</f>
        <v>0</v>
      </c>
      <c r="J224" s="84">
        <f t="shared" ref="J224" si="2441">SUMIFS(D232:J232,D233:J233,J206)</f>
        <v>0</v>
      </c>
      <c r="K224" s="84">
        <f t="shared" ref="K224" si="2442">SUMIFS(E232:K232,E233:K233,K206)</f>
        <v>0</v>
      </c>
      <c r="L224" s="84">
        <f t="shared" ref="L224" si="2443">SUMIFS(F232:L232,F233:L233,L206)</f>
        <v>0</v>
      </c>
      <c r="M224" s="84">
        <f t="shared" ref="M224" si="2444">SUMIFS(G232:M232,G233:M233,M206)</f>
        <v>0</v>
      </c>
      <c r="N224" s="84">
        <f t="shared" ref="N224" si="2445">SUMIFS(H232:N232,H233:N233,N206)</f>
        <v>0</v>
      </c>
      <c r="O224" s="84">
        <f t="shared" ref="O224" si="2446">SUMIFS(I232:O232,I233:O233,O206)</f>
        <v>0</v>
      </c>
      <c r="P224" s="84">
        <f t="shared" ref="P224" si="2447">SUMIFS(J232:P232,J233:P233,P206)</f>
        <v>0</v>
      </c>
      <c r="Q224" s="84">
        <f t="shared" ref="Q224" si="2448">SUMIFS(K232:Q232,K233:Q233,Q206)</f>
        <v>0</v>
      </c>
      <c r="R224" s="84">
        <f t="shared" ref="R224" si="2449">SUMIFS(L232:R232,L233:R233,R206)</f>
        <v>0</v>
      </c>
      <c r="S224" s="84">
        <f t="shared" ref="S224" si="2450">SUMIFS(M232:S232,M233:S233,S206)</f>
        <v>21.088000000000001</v>
      </c>
      <c r="T224" s="84">
        <f t="shared" ref="T224" si="2451">SUMIFS(G232:T232,G233:T233,T206)</f>
        <v>0</v>
      </c>
      <c r="U224" s="84">
        <f>SUMIFS(H232:U232,H233:U233,U206)</f>
        <v>0</v>
      </c>
      <c r="V224" s="84">
        <f t="shared" ref="V224" si="2452">SUMIFS(I232:V232,I233:V233,V206)</f>
        <v>0</v>
      </c>
      <c r="W224" s="84">
        <f t="shared" ref="W224" si="2453">SUMIFS(J232:W232,J233:W233,W206)</f>
        <v>0</v>
      </c>
      <c r="X224" s="84">
        <f t="shared" ref="X224" si="2454">SUMIFS(K232:X232,K233:X233,X206)</f>
        <v>19.835999999999999</v>
      </c>
      <c r="Y224" s="84">
        <f t="shared" ref="Y224" si="2455">SUMIFS(L232:Y232,L233:Y233,Y206)</f>
        <v>0</v>
      </c>
      <c r="Z224" s="84">
        <f t="shared" ref="Z224" si="2456">SUMIFS(M232:Z232,M233:Z233,Z206)</f>
        <v>0</v>
      </c>
      <c r="AA224" s="84">
        <f t="shared" ref="AA224" si="2457">SUMIFS(N232:AA232,N233:AA233,AA206)</f>
        <v>0</v>
      </c>
      <c r="AB224" s="84">
        <f t="shared" ref="AB224" si="2458">SUMIFS(O232:AB232,O233:AB233,AB206)</f>
        <v>0</v>
      </c>
      <c r="AC224" s="84">
        <f t="shared" ref="AC224" si="2459">SUMIFS(P232:AC232,P233:AC233,AC206)</f>
        <v>24.164000000000001</v>
      </c>
      <c r="AD224" s="84">
        <f t="shared" ref="AD224" si="2460">SUMIFS(Q232:AD232,Q233:AD233,AD206)</f>
        <v>0</v>
      </c>
      <c r="AE224" s="84">
        <f t="shared" ref="AE224" si="2461">SUMIFS(R232:AE232,R233:AE233,AE206)</f>
        <v>0</v>
      </c>
      <c r="AF224" s="84">
        <f t="shared" ref="AF224" si="2462">SUMIFS(S232:AF232,S233:AF233,AF206)</f>
        <v>0</v>
      </c>
      <c r="AG224" s="84">
        <f t="shared" ref="AG224" si="2463">SUMIFS(T232:AG232,T233:AG233,AG206)</f>
        <v>0</v>
      </c>
      <c r="AH224" s="84">
        <f t="shared" ref="AH224" si="2464">SUMIFS(U232:AH232,U233:AH233,AH206)</f>
        <v>22.671999999999997</v>
      </c>
      <c r="AI224" s="84">
        <f t="shared" ref="AI224" si="2465">SUMIFS(V232:AI232,V233:AI233,AI206)</f>
        <v>0</v>
      </c>
      <c r="AJ224" s="84">
        <f t="shared" ref="AJ224" si="2466">SUMIFS(W232:AJ232,W233:AJ233,AJ206)</f>
        <v>0</v>
      </c>
      <c r="AK224" s="84">
        <f t="shared" ref="AK224" si="2467">SUMIFS(X232:AK232,X233:AK233,AK206)</f>
        <v>0</v>
      </c>
      <c r="AL224" s="84">
        <f t="shared" ref="AL224" si="2468">SUMIFS(Y232:AL232,Y233:AL233,AL206)</f>
        <v>0</v>
      </c>
      <c r="AM224" s="84">
        <f t="shared" ref="AM224" si="2469">SUMIFS(Z232:AM232,Z233:AM233,AM206)</f>
        <v>22.508000000000003</v>
      </c>
      <c r="AN224" s="84">
        <f t="shared" ref="AN224" si="2470">SUMIFS(AA232:AN232,AA233:AN233,AN206)</f>
        <v>0</v>
      </c>
      <c r="AO224" s="84">
        <f t="shared" ref="AO224" si="2471">SUMIFS(AB232:AO232,AB233:AO233,AO206)</f>
        <v>0</v>
      </c>
      <c r="AP224" s="84">
        <f t="shared" ref="AP224" si="2472">SUMIFS(AC232:AP232,AC233:AP233,AP206)</f>
        <v>0</v>
      </c>
      <c r="AQ224" s="84">
        <f t="shared" ref="AQ224" si="2473">SUMIFS(AD232:AQ232,AD233:AQ233,AQ206)</f>
        <v>0</v>
      </c>
      <c r="AR224" s="84">
        <f t="shared" ref="AR224" si="2474">SUMIFS(AE232:AR232,AE233:AR233,AR206)</f>
        <v>23.82</v>
      </c>
      <c r="AS224" s="84">
        <f t="shared" ref="AS224" si="2475">SUMIFS(AF232:AS232,AF233:AS233,AS206)</f>
        <v>0</v>
      </c>
      <c r="AT224" s="84">
        <f t="shared" ref="AT224" si="2476">SUMIFS(AG232:AT232,AG233:AT233,AT206)</f>
        <v>0</v>
      </c>
      <c r="AU224" s="84">
        <f t="shared" ref="AU224" si="2477">SUMIFS(AH232:AU232,AH233:AU233,AU206)</f>
        <v>0</v>
      </c>
      <c r="AV224" s="84">
        <f t="shared" ref="AV224" si="2478">SUMIFS(AI232:AV232,AI233:AV233,AV206)</f>
        <v>0</v>
      </c>
      <c r="AW224" s="84">
        <f t="shared" ref="AW224" si="2479">SUMIFS(AJ232:AW232,AJ233:AW233,AW206)</f>
        <v>18.835999999999999</v>
      </c>
      <c r="AX224" s="84">
        <f t="shared" ref="AX224" si="2480">SUMIFS(AK232:AX232,AK233:AX233,AX206)</f>
        <v>0</v>
      </c>
      <c r="AY224" s="84">
        <f t="shared" ref="AY224" si="2481">SUMIFS(AL232:AY232,AL233:AY233,AY206)</f>
        <v>0</v>
      </c>
      <c r="AZ224" s="84">
        <f t="shared" ref="AZ224" si="2482">SUMIFS(AM232:AZ232,AM233:AZ233,AZ206)</f>
        <v>0</v>
      </c>
      <c r="BA224" s="84">
        <f t="shared" ref="BA224" si="2483">SUMIFS(AN232:BA232,AN233:BA233,BA206)</f>
        <v>0</v>
      </c>
      <c r="BB224" s="84">
        <f t="shared" ref="BB224" si="2484">SUMIFS(AO232:BB232,AO233:BB233,BB206)</f>
        <v>20.148000000000003</v>
      </c>
      <c r="BC224" s="84">
        <f t="shared" ref="BC224" si="2485">SUMIFS(AP232:BC232,AP233:BC233,BC206)</f>
        <v>0</v>
      </c>
      <c r="BD224" s="84">
        <f t="shared" ref="BD224" si="2486">SUMIFS(AQ232:BD232,AQ233:BD233,BD206)</f>
        <v>0</v>
      </c>
      <c r="BE224" s="84">
        <f t="shared" ref="BE224" si="2487">SUMIFS(AR232:BE232,AR233:BE233,BE206)</f>
        <v>0</v>
      </c>
      <c r="BF224" s="84">
        <f t="shared" ref="BF224" si="2488">SUMIFS(AS232:BF232,AS233:BF233,BF206)</f>
        <v>0</v>
      </c>
      <c r="BG224" s="84">
        <f t="shared" ref="BG224" si="2489">SUMIFS(AT232:BG232,AT233:BG233,BG206)</f>
        <v>37.475999999999999</v>
      </c>
      <c r="BH224" s="84">
        <f t="shared" ref="BH224" si="2490">SUMIFS(AU232:BH232,AU233:BH233,BH206)</f>
        <v>0</v>
      </c>
      <c r="BI224" s="84">
        <f t="shared" ref="BI224" si="2491">SUMIFS(AV232:BI232,AV233:BI233,BI206)</f>
        <v>0</v>
      </c>
      <c r="BJ224" s="84">
        <f t="shared" ref="BJ224" si="2492">SUMIFS(AW232:BJ232,AW233:BJ233,BJ206)</f>
        <v>0</v>
      </c>
      <c r="BK224" s="84">
        <f t="shared" ref="BK224" si="2493">SUMIFS(AX232:BK232,AX233:BK233,BK206)</f>
        <v>0</v>
      </c>
      <c r="BL224" s="84">
        <f t="shared" ref="BL224" si="2494">SUMIFS(AY232:BL232,AY233:BL233,BL206)</f>
        <v>15.179999999999996</v>
      </c>
      <c r="BM224" s="84">
        <f t="shared" ref="BM224" si="2495">SUMIFS(AZ232:BM232,AZ233:BM233,BM206)</f>
        <v>0</v>
      </c>
      <c r="BN224" s="84">
        <f t="shared" ref="BN224" si="2496">SUMIFS(BA232:BN232,BA233:BN233,BN206)</f>
        <v>0</v>
      </c>
      <c r="BO224" s="84">
        <f t="shared" ref="BO224" si="2497">SUMIFS(BB232:BO232,BB233:BO233,BO206)</f>
        <v>0</v>
      </c>
      <c r="BP224" s="84">
        <f t="shared" ref="BP224" si="2498">SUMIFS(BC232:BP232,BC233:BP233,BP206)</f>
        <v>0</v>
      </c>
      <c r="BQ224" s="84">
        <f t="shared" ref="BQ224" si="2499">SUMIFS(BD232:BQ232,BD233:BQ233,BQ206)</f>
        <v>33.672000000000004</v>
      </c>
      <c r="BR224" s="84">
        <f t="shared" ref="BR224" si="2500">SUMIFS(BE232:BR232,BE233:BR233,BR206)</f>
        <v>0</v>
      </c>
      <c r="BS224" s="84">
        <f t="shared" ref="BS224" si="2501">SUMIFS(BF232:BS232,BF233:BS233,BS206)</f>
        <v>0</v>
      </c>
      <c r="BT224" s="84">
        <f t="shared" ref="BT224" si="2502">SUMIFS(BG232:BT232,BG233:BT233,BT206)</f>
        <v>0</v>
      </c>
      <c r="BU224" s="84">
        <f t="shared" ref="BU224" si="2503">SUMIFS(BH232:BU232,BH233:BU233,BU206)</f>
        <v>0</v>
      </c>
      <c r="BV224" s="84">
        <f t="shared" ref="BV224" si="2504">SUMIFS(BI232:BV232,BI233:BV233,BV206)</f>
        <v>28.852000000000004</v>
      </c>
      <c r="BW224" s="84">
        <f t="shared" ref="BW224" si="2505">SUMIFS(BJ232:BW232,BJ233:BW233,BW206)</f>
        <v>0</v>
      </c>
      <c r="BX224" s="84">
        <f t="shared" ref="BX224" si="2506">SUMIFS(BK232:BX232,BK233:BX233,BX206)</f>
        <v>0</v>
      </c>
      <c r="BY224" s="84">
        <f t="shared" ref="BY224" si="2507">SUMIFS(BL232:BY232,BL233:BY233,BY206)</f>
        <v>0</v>
      </c>
      <c r="BZ224" s="84">
        <f t="shared" ref="BZ224" si="2508">SUMIFS(BM232:BZ232,BM233:BZ233,BZ206)</f>
        <v>0</v>
      </c>
      <c r="CA224" s="84">
        <f t="shared" ref="CA224" si="2509">SUMIFS(BN232:CA232,BN233:CA233,CA206)</f>
        <v>15.687999999999995</v>
      </c>
      <c r="CB224" s="84">
        <f t="shared" ref="CB224" si="2510">SUMIFS(BO232:CB232,BO233:CB233,CB206)</f>
        <v>0</v>
      </c>
      <c r="CC224" s="84">
        <f t="shared" ref="CC224" si="2511">SUMIFS(BP232:CC232,BP233:CC233,CC206)</f>
        <v>0</v>
      </c>
      <c r="CD224" s="84">
        <f t="shared" ref="CD224" si="2512">SUMIFS(BQ232:CD232,BQ233:CD233,CD206)</f>
        <v>0</v>
      </c>
      <c r="CE224" s="84">
        <f t="shared" ref="CE224" si="2513">SUMIFS(BR232:CE232,BR233:CE233,CE206)</f>
        <v>0</v>
      </c>
      <c r="CF224" s="84">
        <f t="shared" ref="CF224" si="2514">SUMIFS(BS232:CF232,BS233:CF233,CF206)</f>
        <v>17.164000000000001</v>
      </c>
      <c r="CG224" s="84">
        <f t="shared" ref="CG224" si="2515">SUMIFS(BT232:CG232,BT233:CG233,CG206)</f>
        <v>0</v>
      </c>
      <c r="CH224" s="84">
        <f t="shared" ref="CH224" si="2516">SUMIFS(BU232:CH232,BU233:CH233,CH206)</f>
        <v>0</v>
      </c>
      <c r="CI224" s="84">
        <f t="shared" ref="CI224" si="2517">SUMIFS(BV232:CI232,BV233:CI233,CI206)</f>
        <v>0</v>
      </c>
      <c r="CJ224" s="84">
        <f t="shared" ref="CJ224" si="2518">SUMIFS(BW232:CJ232,BW233:CJ233,CJ206)</f>
        <v>0</v>
      </c>
      <c r="CK224" s="84">
        <f t="shared" ref="CK224" si="2519">SUMIFS(BX232:CK232,BX233:CK233,CK206)</f>
        <v>22.492000000000004</v>
      </c>
      <c r="CL224" s="84">
        <f t="shared" ref="CL224" si="2520">SUMIFS(BY232:CL232,BY233:CL233,CL206)</f>
        <v>0</v>
      </c>
      <c r="CM224" s="84">
        <f t="shared" ref="CM224" si="2521">SUMIFS(BZ232:CM232,BZ233:CM233,CM206)</f>
        <v>0</v>
      </c>
      <c r="CN224" s="84">
        <f t="shared" ref="CN224" si="2522">SUMIFS(CA232:CN232,CA233:CN233,CN206)</f>
        <v>0</v>
      </c>
      <c r="CO224" s="84">
        <f t="shared" ref="CO224" si="2523">SUMIFS(CB232:CO232,CB233:CO233,CO206)</f>
        <v>0</v>
      </c>
      <c r="CP224" s="84">
        <f t="shared" ref="CP224" si="2524">SUMIFS(CC232:CP232,CC233:CP233,CP206)</f>
        <v>21.327999999999996</v>
      </c>
      <c r="CQ224" s="84">
        <f t="shared" ref="CQ224" si="2525">SUMIFS(CD232:CQ232,CD233:CQ233,CQ206)</f>
        <v>0</v>
      </c>
      <c r="CR224" s="84">
        <f t="shared" ref="CR224" si="2526">SUMIFS(CE232:CR232,CE233:CR233,CR206)</f>
        <v>0</v>
      </c>
      <c r="CS224" s="84">
        <f t="shared" ref="CS224" si="2527">SUMIFS(CF232:CS232,CF233:CS233,CS206)</f>
        <v>0</v>
      </c>
      <c r="CT224" s="84">
        <f t="shared" ref="CT224" si="2528">SUMIFS(CG232:CT232,CG233:CT233,CT206)</f>
        <v>0</v>
      </c>
      <c r="CU224" s="84">
        <f t="shared" ref="CU224" si="2529">SUMIFS(CH232:CU232,CH233:CU233,CU206)</f>
        <v>27.328000000000003</v>
      </c>
      <c r="CV224" s="84">
        <f t="shared" ref="CV224" si="2530">SUMIFS(CI232:CV232,CI233:CV233,CV206)</f>
        <v>0</v>
      </c>
      <c r="CW224" s="84">
        <f t="shared" ref="CW224" si="2531">SUMIFS(CJ232:CW232,CJ233:CW233,CW206)</f>
        <v>0</v>
      </c>
      <c r="CX224" s="84">
        <f t="shared" ref="CX224" si="2532">SUMIFS(CK232:CX232,CK233:CX233,CX206)</f>
        <v>0</v>
      </c>
      <c r="CY224" s="84">
        <f t="shared" ref="CY224" si="2533">SUMIFS(CL232:CY232,CL233:CY233,CY206)</f>
        <v>0</v>
      </c>
      <c r="CZ224" s="84">
        <f t="shared" ref="CZ224" si="2534">SUMIFS(CM232:CZ232,CM233:CZ233,CZ206)</f>
        <v>21.835999999999999</v>
      </c>
      <c r="DA224" s="84">
        <f t="shared" ref="DA224" si="2535">SUMIFS(CN232:DA232,CN233:DA233,DA206)</f>
        <v>0</v>
      </c>
      <c r="DB224" s="84">
        <f t="shared" ref="DB224" si="2536">SUMIFS(CO232:DB232,CO233:DB233,DB206)</f>
        <v>0</v>
      </c>
      <c r="DC224" s="84">
        <f t="shared" ref="DC224" si="2537">SUMIFS(CP232:DC232,CP233:DC233,DC206)</f>
        <v>0</v>
      </c>
      <c r="DD224" s="84">
        <f t="shared" ref="DD224" si="2538">SUMIFS(CQ232:DD232,CQ233:DD233,DD206)</f>
        <v>0</v>
      </c>
      <c r="DE224" s="84">
        <f t="shared" ref="DE224" si="2539">SUMIFS(CR232:DE232,CR233:DE233,DE206)</f>
        <v>21.195999999999998</v>
      </c>
      <c r="DF224" s="84">
        <f t="shared" ref="DF224" si="2540">SUMIFS(CS232:DF232,CS233:DF233,DF206)</f>
        <v>0</v>
      </c>
      <c r="DG224" s="84">
        <f t="shared" ref="DG224" si="2541">SUMIFS(CT232:DG232,CT233:DG233,DG206)</f>
        <v>0</v>
      </c>
      <c r="DH224" s="84">
        <f t="shared" ref="DH224" si="2542">SUMIFS(CU232:DH232,CU233:DH233,DH206)</f>
        <v>0</v>
      </c>
      <c r="DI224" s="84">
        <f t="shared" ref="DI224" si="2543">SUMIFS(CV232:DI232,CV233:DI233,DI206)</f>
        <v>0</v>
      </c>
      <c r="DJ224" s="84">
        <f t="shared" ref="DJ224" si="2544">SUMIFS(CW232:DJ232,CW233:DJ233,DJ206)</f>
        <v>22.672000000000004</v>
      </c>
      <c r="DK224" s="84">
        <f t="shared" ref="DK224" si="2545">SUMIFS(CX232:DK232,CX233:DK233,DK206)</f>
        <v>0</v>
      </c>
      <c r="DL224" s="84">
        <f t="shared" ref="DL224" si="2546">SUMIFS(CY232:DL232,CY233:DL233,DL206)</f>
        <v>0</v>
      </c>
      <c r="DM224" s="84">
        <f t="shared" ref="DM224" si="2547">SUMIFS(CZ232:DM232,CZ233:DM233,DM206)</f>
        <v>0</v>
      </c>
      <c r="DN224" s="84">
        <f t="shared" ref="DN224" si="2548">SUMIFS(DA232:DN232,DA233:DN233,DN206)</f>
        <v>0</v>
      </c>
      <c r="DO224" s="84">
        <f t="shared" ref="DO224" si="2549">SUMIFS(DB232:DO232,DB233:DO233,DO206)</f>
        <v>22.671999999999997</v>
      </c>
      <c r="DP224" s="84">
        <f t="shared" ref="DP224" si="2550">SUMIFS(DC232:DP232,DC233:DP233,DP206)</f>
        <v>0</v>
      </c>
      <c r="DQ224" s="84">
        <f t="shared" ref="DQ224" si="2551">SUMIFS(DD232:DQ232,DD233:DQ233,DQ206)</f>
        <v>0</v>
      </c>
      <c r="DR224" s="84">
        <f t="shared" ref="DR224" si="2552">SUMIFS(DE232:DR232,DE233:DR233,DR206)</f>
        <v>0</v>
      </c>
      <c r="DS224" s="84">
        <f t="shared" ref="DS224" si="2553">SUMIFS(DF232:DS232,DF233:DS233,DS206)</f>
        <v>0</v>
      </c>
      <c r="DT224" s="84">
        <f t="shared" ref="DT224" si="2554">SUMIFS(DG232:DT232,DG233:DT233,DT206)</f>
        <v>0</v>
      </c>
      <c r="DU224" s="84">
        <f t="shared" ref="DU224" si="2555">SUMIFS(DH232:DU232,DH233:DU233,DU206)</f>
        <v>0</v>
      </c>
      <c r="DV224" s="84">
        <f t="shared" ref="DV224" si="2556">SUMIFS(DI232:DV232,DI233:DV233,DV206)</f>
        <v>0</v>
      </c>
      <c r="DW224" s="84">
        <f t="shared" ref="DW224" si="2557">SUMIFS(DJ232:DW232,DJ233:DW233,DW206)</f>
        <v>0</v>
      </c>
      <c r="DX224" s="84">
        <f t="shared" ref="DX224" si="2558">SUMIFS(DK232:DX232,DK233:DX233,DX206)</f>
        <v>0</v>
      </c>
      <c r="DY224" s="84">
        <f t="shared" ref="DY224" si="2559">SUMIFS(DL232:DY232,DL233:DY233,DY206)</f>
        <v>33.463280000000005</v>
      </c>
      <c r="DZ224" s="84">
        <f t="shared" ref="DZ224" si="2560">SUMIFS(DM232:DZ232,DM233:DZ233,DZ206)</f>
        <v>0</v>
      </c>
      <c r="EA224" s="84">
        <f t="shared" ref="EA224" si="2561">SUMIFS(DN232:EA232,DN233:EA233,EA206)</f>
        <v>0</v>
      </c>
      <c r="EB224" s="84">
        <f t="shared" ref="EB224" si="2562">SUMIFS(DO232:EB232,DO233:EB233,EB206)</f>
        <v>0</v>
      </c>
      <c r="EC224" s="84">
        <f t="shared" ref="EC224" si="2563">SUMIFS(DP232:EC232,DP233:EC233,EC206)</f>
        <v>0</v>
      </c>
      <c r="ED224" s="84">
        <f t="shared" ref="ED224" si="2564">SUMIFS(DQ232:ED232,DQ233:ED233,ED206)</f>
        <v>19.5965536</v>
      </c>
      <c r="EE224" s="84">
        <f t="shared" ref="EE224" si="2565">SUMIFS(DR232:EE232,DR233:EE233,EE206)</f>
        <v>0</v>
      </c>
      <c r="EF224" s="197">
        <f t="shared" ref="EF224" si="2566">SUMIFS(DS232:EF232,DS233:EF233,EF206)</f>
        <v>0</v>
      </c>
      <c r="EG224" s="108"/>
    </row>
    <row r="225" spans="1:137" x14ac:dyDescent="0.3">
      <c r="A225" s="28" t="s">
        <v>86</v>
      </c>
      <c r="B225" s="76"/>
      <c r="C225" s="13"/>
      <c r="D225" s="13"/>
      <c r="E225" s="196"/>
      <c r="F225" s="71" t="s">
        <v>194</v>
      </c>
      <c r="G225" s="83">
        <f>SUMIFS(A232:G232,A233:G233,G206)</f>
        <v>0</v>
      </c>
      <c r="H225" s="84">
        <f t="shared" ref="H225" si="2567">G225+H224-H207+H237</f>
        <v>-4.8499999999999996</v>
      </c>
      <c r="I225" s="84">
        <f t="shared" ref="I225" si="2568">H225+I224-I207+I237</f>
        <v>-9.6999999999999993</v>
      </c>
      <c r="J225" s="84">
        <f t="shared" ref="J225" si="2569">I225+J224-J207+J237</f>
        <v>-14.549999999999999</v>
      </c>
      <c r="K225" s="84">
        <f t="shared" ref="K225" si="2570">J225+K224-K207+K237</f>
        <v>-19.399999999999999</v>
      </c>
      <c r="L225" s="84">
        <f t="shared" ref="L225" si="2571">K225+L224-L207+L237</f>
        <v>-25.4</v>
      </c>
      <c r="M225" s="84">
        <f t="shared" ref="M225" si="2572">L225+M224-M207+M237</f>
        <v>-31.4</v>
      </c>
      <c r="N225" s="84">
        <f t="shared" ref="N225" si="2573">M225+N224-N207+N237</f>
        <v>-37.4</v>
      </c>
      <c r="O225" s="84">
        <f t="shared" ref="O225" si="2574">N225+O224-O207+O237</f>
        <v>-42</v>
      </c>
      <c r="P225" s="84">
        <f t="shared" ref="P225" si="2575">O225+P224-P207+P237</f>
        <v>-46.6</v>
      </c>
      <c r="Q225" s="84">
        <f t="shared" ref="Q225" si="2576">P225+Q224-Q207+Q237</f>
        <v>-51.15</v>
      </c>
      <c r="R225" s="84">
        <f t="shared" ref="R225" si="2577">Q225+R224-R207+R237</f>
        <v>-55.699999999999996</v>
      </c>
      <c r="S225" s="84">
        <f t="shared" ref="S225" si="2578">R225+S224-S207+S237</f>
        <v>-39.161999999999992</v>
      </c>
      <c r="T225" s="84">
        <f t="shared" ref="T225" si="2579">S225+T224-T207+T237</f>
        <v>-43.711999999999989</v>
      </c>
      <c r="U225" s="84">
        <f t="shared" ref="U225" si="2580">T225+U224-U207+U237</f>
        <v>-48.261999999999986</v>
      </c>
      <c r="V225" s="84">
        <f t="shared" ref="V225" si="2581">U225+V224-V207+V237</f>
        <v>-52.861999999999988</v>
      </c>
      <c r="W225" s="84">
        <f t="shared" ref="W225" si="2582">V225+W224-W207+W237</f>
        <v>-57.461999999999989</v>
      </c>
      <c r="X225" s="84">
        <f>W225+X224-X207+X237</f>
        <v>-42.225999999999992</v>
      </c>
      <c r="Y225" s="84">
        <f t="shared" ref="Y225" si="2583">X225+Y224-Y207+Y237</f>
        <v>-46.825999999999993</v>
      </c>
      <c r="Z225" s="84">
        <f t="shared" ref="Z225" si="2584">Y225+Z224-Z207+Z237</f>
        <v>-51.425999999999995</v>
      </c>
      <c r="AA225" s="84">
        <f t="shared" ref="AA225" si="2585">Z225+AA224-AA207+AA237</f>
        <v>-55.925999999999995</v>
      </c>
      <c r="AB225" s="84">
        <f t="shared" ref="AB225" si="2586">AA225+AB224-AB207+AB237</f>
        <v>-60.425999999999995</v>
      </c>
      <c r="AC225" s="84">
        <f t="shared" ref="AC225" si="2587">AB225+AC224-AC207+AC237</f>
        <v>-40.761999999999993</v>
      </c>
      <c r="AD225" s="84">
        <f t="shared" ref="AD225" si="2588">AC225+AD224-AD207+AD237</f>
        <v>-45.261999999999993</v>
      </c>
      <c r="AE225" s="84">
        <f t="shared" ref="AE225" si="2589">AD225+AE224-AE207+AE237</f>
        <v>-49.761999999999993</v>
      </c>
      <c r="AF225" s="84">
        <f t="shared" ref="AF225" si="2590">AE225+AF224-AF207+AF237</f>
        <v>-54.111999999999995</v>
      </c>
      <c r="AG225" s="84">
        <f t="shared" ref="AG225" si="2591">AF225+AG224-AG207+AG237</f>
        <v>-58.461999999999996</v>
      </c>
      <c r="AH225" s="84">
        <f t="shared" ref="AH225" si="2592">AG225+AH224-AH207+AH237</f>
        <v>-40.14</v>
      </c>
      <c r="AI225" s="84">
        <f t="shared" ref="AI225" si="2593">AH225+AI224-AI207+AI237</f>
        <v>-44.49</v>
      </c>
      <c r="AJ225" s="84">
        <f t="shared" ref="AJ225" si="2594">AI225+AJ224-AJ207+AJ237</f>
        <v>-48.84</v>
      </c>
      <c r="AK225" s="84">
        <f t="shared" ref="AK225" si="2595">AJ225+AK224-AK207+AK237</f>
        <v>-53.440000000000005</v>
      </c>
      <c r="AL225" s="84">
        <f t="shared" ref="AL225" si="2596">AK225+AL224-AL207+AL237</f>
        <v>-58.040000000000006</v>
      </c>
      <c r="AM225" s="84">
        <f t="shared" ref="AM225" si="2597">AL225+AM224-AM207+AM237</f>
        <v>-40.132000000000005</v>
      </c>
      <c r="AN225" s="84">
        <f t="shared" ref="AN225" si="2598">AM225+AN224-AN207+AN237</f>
        <v>-44.732000000000006</v>
      </c>
      <c r="AO225" s="84">
        <f t="shared" ref="AO225" si="2599">AN225+AO224-AO207+AO237</f>
        <v>-49.332000000000008</v>
      </c>
      <c r="AP225" s="84">
        <f t="shared" ref="AP225" si="2600">AO225+AP224-AP207+AP237</f>
        <v>-53.882000000000005</v>
      </c>
      <c r="AQ225" s="84">
        <f t="shared" ref="AQ225" si="2601">AP225+AQ224-AQ207+AQ237</f>
        <v>-58.432000000000002</v>
      </c>
      <c r="AR225" s="84">
        <f t="shared" ref="AR225" si="2602">AQ225+AR224-AR207+AR237</f>
        <v>-39.161999999999999</v>
      </c>
      <c r="AS225" s="84">
        <f t="shared" ref="AS225" si="2603">AR225+AS224-AS207+AS237</f>
        <v>-43.711999999999996</v>
      </c>
      <c r="AT225" s="84">
        <f t="shared" ref="AT225" si="2604">AS225+AT224-AT207+AT237</f>
        <v>-48.261999999999993</v>
      </c>
      <c r="AU225" s="84">
        <f t="shared" ref="AU225" si="2605">AT225+AU224-AU207+AU237</f>
        <v>-53.161999999999992</v>
      </c>
      <c r="AV225" s="84">
        <f t="shared" ref="AV225" si="2606">AU225+AV224-AV207+AV237</f>
        <v>-58.061999999999991</v>
      </c>
      <c r="AW225" s="84">
        <f t="shared" ref="AW225" si="2607">AV225+AW224-AW207+AW237</f>
        <v>-44.125999999999991</v>
      </c>
      <c r="AX225" s="84">
        <f t="shared" ref="AX225" si="2608">AW225+AX224-AX207+AX237</f>
        <v>-49.025999999999989</v>
      </c>
      <c r="AY225" s="84">
        <f t="shared" ref="AY225" si="2609">AX225+AY224-AY207+AY237</f>
        <v>-53.925999999999988</v>
      </c>
      <c r="AZ225" s="84">
        <f t="shared" ref="AZ225" si="2610">AY225+AZ224-AZ207+AZ237</f>
        <v>-59.275999999999989</v>
      </c>
      <c r="BA225" s="84">
        <f t="shared" ref="BA225" si="2611">AZ225+BA224-BA207+BA237</f>
        <v>-64.625999999999991</v>
      </c>
      <c r="BB225" s="84">
        <f t="shared" ref="BB225" si="2612">BA225+BB224-BB207+BB237</f>
        <v>-49.827999999999989</v>
      </c>
      <c r="BC225" s="84">
        <f t="shared" ref="BC225" si="2613">BB225+BC224-BC207+BC237</f>
        <v>-55.17799999999999</v>
      </c>
      <c r="BD225" s="84">
        <f t="shared" ref="BD225" si="2614">BC225+BD224-BD207+BD237</f>
        <v>-60.527999999999992</v>
      </c>
      <c r="BE225" s="84">
        <f t="shared" ref="BE225" si="2615">BD225+BE224-BE207+BE237</f>
        <v>-65.627999999999986</v>
      </c>
      <c r="BF225" s="84">
        <f t="shared" ref="BF225" si="2616">BE225+BF224-BF207+BF237</f>
        <v>-70.72799999999998</v>
      </c>
      <c r="BG225" s="84">
        <f t="shared" ref="BG225" si="2617">BF225+BG224-BG207+BG237</f>
        <v>-38.351999999999983</v>
      </c>
      <c r="BH225" s="84">
        <f t="shared" ref="BH225" si="2618">BG225+BH224-BH207+BH237</f>
        <v>-43.451999999999984</v>
      </c>
      <c r="BI225" s="84">
        <f t="shared" ref="BI225" si="2619">BH225+BI224-BI207+BI237</f>
        <v>-48.551999999999985</v>
      </c>
      <c r="BJ225" s="84">
        <f t="shared" ref="BJ225" si="2620">BI225+BJ224-BJ207+BJ237</f>
        <v>-53.551999999999985</v>
      </c>
      <c r="BK225" s="84">
        <f t="shared" ref="BK225" si="2621">BJ225+BK224-BK207+BK237</f>
        <v>-58.551999999999985</v>
      </c>
      <c r="BL225" s="84">
        <f t="shared" ref="BL225" si="2622">BK225+BL224-BL207+BL237</f>
        <v>-48.371999999999986</v>
      </c>
      <c r="BM225" s="84">
        <f t="shared" ref="BM225" si="2623">BL225+BM224-BM207+BM237</f>
        <v>-53.371999999999986</v>
      </c>
      <c r="BN225" s="84">
        <f t="shared" ref="BN225" si="2624">BM225+BN224-BN207+BN237</f>
        <v>-58.371999999999986</v>
      </c>
      <c r="BO225" s="84">
        <f t="shared" ref="BO225" si="2625">BN225+BO224-BO207+BO237</f>
        <v>-63.021999999999984</v>
      </c>
      <c r="BP225" s="84">
        <f t="shared" ref="BP225" si="2626">BO225+BP224-BP207+BP237</f>
        <v>-67.671999999999983</v>
      </c>
      <c r="BQ225" s="84">
        <f t="shared" ref="BQ225" si="2627">BP225+BQ224-BQ207+BQ237</f>
        <v>-38.649999999999977</v>
      </c>
      <c r="BR225" s="84">
        <f t="shared" ref="BR225" si="2628">BQ225+BR224-BR207+BR237</f>
        <v>-43.299999999999976</v>
      </c>
      <c r="BS225" s="84">
        <f t="shared" ref="BS225" si="2629">BR225+BS224-BS207+BS237</f>
        <v>-47.949999999999974</v>
      </c>
      <c r="BT225" s="84">
        <f t="shared" ref="BT225" si="2630">BS225+BT224-BT207+BT237</f>
        <v>-52.199999999999974</v>
      </c>
      <c r="BU225" s="84">
        <f t="shared" ref="BU225" si="2631">BT225+BU224-BU207+BU237</f>
        <v>-56.449999999999974</v>
      </c>
      <c r="BV225" s="84">
        <f t="shared" ref="BV225" si="2632">BU225+BV224-BV207+BV237</f>
        <v>-31.847999999999971</v>
      </c>
      <c r="BW225" s="84">
        <f t="shared" ref="BW225" si="2633">BV225+BW224-BW207+BW237</f>
        <v>-36.097999999999971</v>
      </c>
      <c r="BX225" s="84">
        <f t="shared" ref="BX225" si="2634">BW225+BX224-BX207+BX237</f>
        <v>-40.347999999999971</v>
      </c>
      <c r="BY225" s="84">
        <f t="shared" ref="BY225" si="2635">BX225+BY224-BY207+BY237</f>
        <v>-44.647999999999968</v>
      </c>
      <c r="BZ225" s="84">
        <f t="shared" ref="BZ225" si="2636">BY225+BZ224-BZ207+BZ237</f>
        <v>-48.947999999999965</v>
      </c>
      <c r="CA225" s="84">
        <f t="shared" ref="CA225" si="2637">BZ225+CA224-CA207+CA237</f>
        <v>-37.559999999999967</v>
      </c>
      <c r="CB225" s="84">
        <f t="shared" ref="CB225" si="2638">CA225+CB224-CB207+CB237</f>
        <v>-41.859999999999964</v>
      </c>
      <c r="CC225" s="84">
        <f t="shared" ref="CC225" si="2639">CB225+CC224-CC207+CC237</f>
        <v>-46.159999999999961</v>
      </c>
      <c r="CD225" s="84">
        <f t="shared" ref="CD225" si="2640">CC225+CD224-CD207+CD237</f>
        <v>-50.609999999999964</v>
      </c>
      <c r="CE225" s="84">
        <f t="shared" ref="CE225" si="2641">CD225+CE224-CE207+CE237</f>
        <v>-55.059999999999967</v>
      </c>
      <c r="CF225" s="84">
        <f t="shared" ref="CF225" si="2642">CE225+CF224-CF207+CF237</f>
        <v>-42.345999999999968</v>
      </c>
      <c r="CG225" s="84">
        <f t="shared" ref="CG225" si="2643">CF225+CG224-CG207+CG237</f>
        <v>-46.795999999999971</v>
      </c>
      <c r="CH225" s="84">
        <f t="shared" ref="CH225" si="2644">CG225+CH224-CH207+CH237</f>
        <v>-51.245999999999974</v>
      </c>
      <c r="CI225" s="84">
        <f t="shared" ref="CI225" si="2645">CH225+CI224-CI207+CI237</f>
        <v>-55.795999999999971</v>
      </c>
      <c r="CJ225" s="84">
        <f t="shared" ref="CJ225" si="2646">CI225+CJ224-CJ207+CJ237</f>
        <v>-60.345999999999968</v>
      </c>
      <c r="CK225" s="84">
        <f t="shared" ref="CK225" si="2647">CJ225+CK224-CK207+CK237</f>
        <v>-42.403999999999961</v>
      </c>
      <c r="CL225" s="84">
        <f t="shared" ref="CL225" si="2648">CK225+CL224-CL207+CL237</f>
        <v>-46.953999999999958</v>
      </c>
      <c r="CM225" s="84">
        <f t="shared" ref="CM225" si="2649">CL225+CM224-CM207+CM237</f>
        <v>-51.503999999999955</v>
      </c>
      <c r="CN225" s="84">
        <f t="shared" ref="CN225" si="2650">CM225+CN224-CN207+CN237</f>
        <v>-56.153999999999954</v>
      </c>
      <c r="CO225" s="84">
        <f t="shared" ref="CO225" si="2651">CN225+CO224-CO207+CO237</f>
        <v>-60.803999999999952</v>
      </c>
      <c r="CP225" s="84">
        <f t="shared" ref="CP225" si="2652">CO225+CP224-CP207+CP237</f>
        <v>-44.125999999999955</v>
      </c>
      <c r="CQ225" s="84">
        <f t="shared" ref="CQ225" si="2653">CP225+CQ224-CQ207+CQ237</f>
        <v>-48.775999999999954</v>
      </c>
      <c r="CR225" s="84">
        <f t="shared" ref="CR225" si="2654">CQ225+CR224-CR207+CR237</f>
        <v>-53.425999999999952</v>
      </c>
      <c r="CS225" s="84">
        <f t="shared" ref="CS225" si="2655">CR225+CS224-CS207+CS237</f>
        <v>-58.025999999999954</v>
      </c>
      <c r="CT225" s="84">
        <f t="shared" ref="CT225" si="2656">CS225+CT224-CT207+CT237</f>
        <v>-62.625999999999955</v>
      </c>
      <c r="CU225" s="84">
        <f t="shared" ref="CU225" si="2657">CT225+CU224-CU207+CU237</f>
        <v>-39.897999999999954</v>
      </c>
      <c r="CV225" s="84">
        <f t="shared" ref="CV225" si="2658">CU225+CV224-CV207+CV237</f>
        <v>-44.497999999999955</v>
      </c>
      <c r="CW225" s="84">
        <f t="shared" ref="CW225" si="2659">CV225+CW224-CW207+CW237</f>
        <v>-49.097999999999956</v>
      </c>
      <c r="CX225" s="84">
        <f t="shared" ref="CX225" si="2660">CW225+CX224-CX207+CX237</f>
        <v>-52.847999999999956</v>
      </c>
      <c r="CY225" s="84">
        <f t="shared" ref="CY225" si="2661">CX225+CY224-CY207+CY237</f>
        <v>-56.597999999999956</v>
      </c>
      <c r="CZ225" s="84">
        <f t="shared" ref="CZ225" si="2662">CY225+CZ224-CZ207+CZ237</f>
        <v>-38.511999999999958</v>
      </c>
      <c r="DA225" s="84">
        <f t="shared" ref="DA225" si="2663">CZ225+DA224-DA207+DA237</f>
        <v>-42.561999999999955</v>
      </c>
      <c r="DB225" s="84">
        <f t="shared" ref="DB225" si="2664">DA225+DB224-DB207+DB237</f>
        <v>-46.611999999999952</v>
      </c>
      <c r="DC225" s="84">
        <f t="shared" ref="DC225" si="2665">DB225+DC224-DC207+DC237</f>
        <v>-50.561999999999955</v>
      </c>
      <c r="DD225" s="84">
        <f t="shared" ref="DD225" si="2666">DC225+DD224-DD207+DD237</f>
        <v>-54.511999999999958</v>
      </c>
      <c r="DE225" s="84">
        <f t="shared" ref="DE225" si="2667">DD225+DE224-DE207+DE237</f>
        <v>-37.265999999999963</v>
      </c>
      <c r="DF225" s="84">
        <f t="shared" ref="DF225" si="2668">DE225+DF224-DF207+DF237</f>
        <v>-41.215999999999966</v>
      </c>
      <c r="DG225" s="84">
        <f t="shared" ref="DG225" si="2669">DF225+DG224-DG207+DG237</f>
        <v>-45.165999999999968</v>
      </c>
      <c r="DH225" s="84">
        <f t="shared" ref="DH225" si="2670">DG225+DH224-DH207+DH237</f>
        <v>-49.01599999999997</v>
      </c>
      <c r="DI225" s="84">
        <f t="shared" ref="DI225" si="2671">DH225+DI224-DI207+DI237</f>
        <v>-52.865999999999971</v>
      </c>
      <c r="DJ225" s="84">
        <f t="shared" ref="DJ225" si="2672">DI225+DJ224-DJ207+DJ237</f>
        <v>-34.043999999999969</v>
      </c>
      <c r="DK225" s="84">
        <f t="shared" ref="DK225" si="2673">DJ225+DK224-DK207+DK237</f>
        <v>-37.89399999999997</v>
      </c>
      <c r="DL225" s="84">
        <f t="shared" ref="DL225" si="2674">DK225+DL224-DL207+DL237</f>
        <v>-41.743999999999971</v>
      </c>
      <c r="DM225" s="84">
        <f t="shared" ref="DM225" si="2675">DL225+DM224-DM207+DM237</f>
        <v>-45.193999999999974</v>
      </c>
      <c r="DN225" s="84">
        <f t="shared" ref="DN225" si="2676">DM225+DN224-DN207+DN237</f>
        <v>-48.643999999999977</v>
      </c>
      <c r="DO225" s="84">
        <f t="shared" ref="DO225" si="2677">DN225+DO224-DO207+DO237</f>
        <v>-29.421999999999979</v>
      </c>
      <c r="DP225" s="84">
        <f t="shared" ref="DP225" si="2678">DO225+DP224-DP207+DP237</f>
        <v>-32.871999999999979</v>
      </c>
      <c r="DQ225" s="84">
        <f t="shared" ref="DQ225" si="2679">DP225+DQ224-DQ207+DQ237</f>
        <v>-36.888499999999979</v>
      </c>
      <c r="DR225" s="84">
        <f t="shared" ref="DR225" si="2680">DQ225+DR224-DR207+DR237</f>
        <v>-40.604999999999976</v>
      </c>
      <c r="DS225" s="84">
        <f t="shared" ref="DS225" si="2681">DR225+DS224-DS207+DS237</f>
        <v>-44.943619999999974</v>
      </c>
      <c r="DT225" s="84">
        <f t="shared" ref="DT225" si="2682">DS225+DT224-DT207+DT237</f>
        <v>-49.282239999999973</v>
      </c>
      <c r="DU225" s="84">
        <f t="shared" ref="DU225" si="2683">DT225+DU224-DU207+DU237</f>
        <v>-53.320859999999975</v>
      </c>
      <c r="DV225" s="84">
        <f t="shared" ref="DV225" si="2684">DU225+DV224-DV207+DV237</f>
        <v>-57.921859999999974</v>
      </c>
      <c r="DW225" s="84">
        <f t="shared" ref="DW225" si="2685">DV225+DW224-DW207+DW237</f>
        <v>-61.472859999999976</v>
      </c>
      <c r="DX225" s="84">
        <f t="shared" ref="DX225" si="2686">DW225+DX224-DX207+DX237</f>
        <v>-65.64597999999998</v>
      </c>
      <c r="DY225" s="84">
        <f t="shared" ref="DY225" si="2687">DX225+DY224-DY207+DY237</f>
        <v>-36.35581999999998</v>
      </c>
      <c r="DZ225" s="84">
        <f t="shared" ref="DZ225" si="2688">DY225+DZ224-DZ207+DZ237</f>
        <v>-40.528939999999977</v>
      </c>
      <c r="EA225" s="84">
        <f t="shared" ref="EA225" si="2689">DZ225+EA224-EA207+EA237</f>
        <v>-44.702059999999975</v>
      </c>
      <c r="EB225" s="84">
        <f t="shared" ref="EB225" si="2690">EA225+EB224-EB207+EB237</f>
        <v>-47.825179999999975</v>
      </c>
      <c r="EC225" s="84">
        <f t="shared" ref="EC225" si="2691">EB225+EC224-EC207+EC237</f>
        <v>-50.948299999999975</v>
      </c>
      <c r="ED225" s="84">
        <f t="shared" ref="ED225" si="2692">EC225+ED224-ED207+ED237</f>
        <v>-34.474866399999975</v>
      </c>
      <c r="EE225" s="84">
        <f t="shared" ref="EE225" si="2693">ED225+EE224-EE207+EE237</f>
        <v>-37.597986399999975</v>
      </c>
      <c r="EF225" s="197">
        <f t="shared" ref="EF225" si="2694">EE225+EF224-EF207+EF237</f>
        <v>-40.721106399999975</v>
      </c>
      <c r="EG225" s="108"/>
    </row>
    <row r="226" spans="1:137" x14ac:dyDescent="0.3">
      <c r="A226" s="21" t="s">
        <v>87</v>
      </c>
      <c r="B226" s="22"/>
      <c r="C226" s="13"/>
      <c r="D226" s="13"/>
      <c r="E226" s="196"/>
      <c r="F226" s="71" t="s">
        <v>195</v>
      </c>
      <c r="G226" s="83">
        <f>B221</f>
        <v>80</v>
      </c>
      <c r="H226" s="84">
        <f>G226+H237+H224-H223</f>
        <v>80</v>
      </c>
      <c r="I226" s="84">
        <f t="shared" ref="I226" si="2695">H226+I237+I224-I223</f>
        <v>80</v>
      </c>
      <c r="J226" s="84">
        <f t="shared" ref="J226" si="2696">I226+J237+J224-J223</f>
        <v>80</v>
      </c>
      <c r="K226" s="84">
        <f t="shared" ref="K226" si="2697">J226+K237+K224-K223</f>
        <v>80</v>
      </c>
      <c r="L226" s="84">
        <f t="shared" ref="L226" si="2698">K226+L237+L224-L223</f>
        <v>80</v>
      </c>
      <c r="M226" s="84">
        <f t="shared" ref="M226" si="2699">L226+M237+M224-M223</f>
        <v>80</v>
      </c>
      <c r="N226" s="84">
        <f t="shared" ref="N226" si="2700">M226+N237+N224-N223</f>
        <v>52</v>
      </c>
      <c r="O226" s="84">
        <f t="shared" ref="O226" si="2701">N226+O237+O224-O223</f>
        <v>52</v>
      </c>
      <c r="P226" s="84">
        <f t="shared" ref="P226" si="2702">O226+P237+P224-P223</f>
        <v>28</v>
      </c>
      <c r="Q226" s="84">
        <f t="shared" ref="Q226" si="2703">P226+Q237+Q224-Q223</f>
        <v>28</v>
      </c>
      <c r="R226" s="84">
        <f t="shared" ref="R226" si="2704">Q226+R237+R224-R223</f>
        <v>28</v>
      </c>
      <c r="S226" s="84">
        <f t="shared" ref="S226" si="2705">R226+S237+S224-S223</f>
        <v>49.088000000000001</v>
      </c>
      <c r="T226" s="84">
        <f>S226+T237+T224-T223</f>
        <v>49.088000000000001</v>
      </c>
      <c r="U226" s="84">
        <f t="shared" ref="U226" si="2706">T226+U237+U224-U223</f>
        <v>27.088000000000001</v>
      </c>
      <c r="V226" s="84">
        <f t="shared" ref="V226" si="2707">U226+V237+V224-V223</f>
        <v>27.088000000000001</v>
      </c>
      <c r="W226" s="84">
        <f t="shared" ref="W226" si="2708">V226+W237+W224-W223</f>
        <v>27.088000000000001</v>
      </c>
      <c r="X226" s="84">
        <f t="shared" ref="X226" si="2709">W226+X237+X224-X223</f>
        <v>46.923999999999999</v>
      </c>
      <c r="Y226" s="84">
        <f t="shared" ref="Y226" si="2710">X226+Y237+Y224-Y223</f>
        <v>46.923999999999999</v>
      </c>
      <c r="Z226" s="84">
        <f t="shared" ref="Z226" si="2711">Y226+Z237+Z224-Z223</f>
        <v>23.923999999999999</v>
      </c>
      <c r="AA226" s="84">
        <f t="shared" ref="AA226" si="2712">Z226+AA237+AA224-AA223</f>
        <v>23.923999999999999</v>
      </c>
      <c r="AB226" s="84">
        <f t="shared" ref="AB226" si="2713">AA226+AB237+AB224-AB223</f>
        <v>23.923999999999999</v>
      </c>
      <c r="AC226" s="84">
        <f t="shared" ref="AC226" si="2714">AB226+AC237+AC224-AC223</f>
        <v>48.088000000000001</v>
      </c>
      <c r="AD226" s="84">
        <f t="shared" ref="AD226" si="2715">AC226+AD237+AD224-AD223</f>
        <v>48.088000000000001</v>
      </c>
      <c r="AE226" s="84">
        <f t="shared" ref="AE226" si="2716">AD226+AE237+AE224-AE223</f>
        <v>25.088000000000001</v>
      </c>
      <c r="AF226" s="84">
        <f t="shared" ref="AF226" si="2717">AE226+AF237+AF224-AF223</f>
        <v>25.088000000000001</v>
      </c>
      <c r="AG226" s="84">
        <f t="shared" ref="AG226" si="2718">AF226+AG237+AG224-AG223</f>
        <v>25.088000000000001</v>
      </c>
      <c r="AH226" s="84">
        <f t="shared" ref="AH226" si="2719">AG226+AH237+AH224-AH223</f>
        <v>47.76</v>
      </c>
      <c r="AI226" s="84">
        <f t="shared" ref="AI226" si="2720">AH226+AI237+AI224-AI223</f>
        <v>47.76</v>
      </c>
      <c r="AJ226" s="84">
        <f t="shared" ref="AJ226" si="2721">AI226+AJ237+AJ224-AJ223</f>
        <v>24.759999999999998</v>
      </c>
      <c r="AK226" s="84">
        <f t="shared" ref="AK226" si="2722">AJ226+AK237+AK224-AK223</f>
        <v>24.759999999999998</v>
      </c>
      <c r="AL226" s="84">
        <f t="shared" ref="AL226" si="2723">AK226+AL237+AL224-AL223</f>
        <v>24.759999999999998</v>
      </c>
      <c r="AM226" s="84">
        <f t="shared" ref="AM226" si="2724">AL226+AM237+AM224-AM223</f>
        <v>47.268000000000001</v>
      </c>
      <c r="AN226" s="84">
        <f t="shared" ref="AN226" si="2725">AM226+AN237+AN224-AN223</f>
        <v>47.268000000000001</v>
      </c>
      <c r="AO226" s="84">
        <f t="shared" ref="AO226" si="2726">AN226+AO237+AO224-AO223</f>
        <v>24.268000000000001</v>
      </c>
      <c r="AP226" s="84">
        <f t="shared" ref="AP226" si="2727">AO226+AP237+AP224-AP223</f>
        <v>24.268000000000001</v>
      </c>
      <c r="AQ226" s="84">
        <f t="shared" ref="AQ226" si="2728">AP226+AQ237+AQ224-AQ223</f>
        <v>24.268000000000001</v>
      </c>
      <c r="AR226" s="84">
        <f t="shared" ref="AR226" si="2729">AQ226+AR237+AR224-AR223</f>
        <v>48.088000000000001</v>
      </c>
      <c r="AS226" s="84">
        <f t="shared" ref="AS226" si="2730">AR226+AS237+AS224-AS223</f>
        <v>48.088000000000001</v>
      </c>
      <c r="AT226" s="84">
        <f t="shared" ref="AT226" si="2731">AS226+AT237+AT224-AT223</f>
        <v>27.088000000000001</v>
      </c>
      <c r="AU226" s="84">
        <f t="shared" ref="AU226" si="2732">AT226+AU237+AU224-AU223</f>
        <v>27.088000000000001</v>
      </c>
      <c r="AV226" s="84">
        <f t="shared" ref="AV226" si="2733">AU226+AV237+AV224-AV223</f>
        <v>27.088000000000001</v>
      </c>
      <c r="AW226" s="84">
        <f t="shared" ref="AW226" si="2734">AV226+AW237+AW224-AW223</f>
        <v>45.923999999999999</v>
      </c>
      <c r="AX226" s="84">
        <f t="shared" ref="AX226" si="2735">AW226+AX237+AX224-AX223</f>
        <v>45.923999999999999</v>
      </c>
      <c r="AY226" s="84">
        <f t="shared" ref="AY226" si="2736">AX226+AY237+AY224-AY223</f>
        <v>25.923999999999999</v>
      </c>
      <c r="AZ226" s="84">
        <f t="shared" ref="AZ226" si="2737">AY226+AZ237+AZ224-AZ223</f>
        <v>25.923999999999999</v>
      </c>
      <c r="BA226" s="84">
        <f t="shared" ref="BA226" si="2738">AZ226+BA237+BA224-BA223</f>
        <v>25.923999999999999</v>
      </c>
      <c r="BB226" s="84">
        <f t="shared" ref="BB226" si="2739">BA226+BB237+BB224-BB223</f>
        <v>46.072000000000003</v>
      </c>
      <c r="BC226" s="84">
        <f t="shared" ref="BC226" si="2740">BB226+BC237+BC224-BC223</f>
        <v>46.072000000000003</v>
      </c>
      <c r="BD226" s="84">
        <f t="shared" ref="BD226" si="2741">BC226+BD237+BD224-BD223</f>
        <v>18.072000000000003</v>
      </c>
      <c r="BE226" s="84">
        <f t="shared" ref="BE226" si="2742">BD226+BE237+BE224-BE223</f>
        <v>18.072000000000003</v>
      </c>
      <c r="BF226" s="84">
        <f t="shared" ref="BF226" si="2743">BE226+BF237+BF224-BF223</f>
        <v>18.072000000000003</v>
      </c>
      <c r="BG226" s="84">
        <f t="shared" ref="BG226" si="2744">BF226+BG237+BG224-BG223</f>
        <v>55.548000000000002</v>
      </c>
      <c r="BH226" s="84">
        <f t="shared" ref="BH226" si="2745">BG226+BH237+BH224-BH223</f>
        <v>55.548000000000002</v>
      </c>
      <c r="BI226" s="84">
        <f t="shared" ref="BI226" si="2746">BH226+BI237+BI224-BI223</f>
        <v>33.548000000000002</v>
      </c>
      <c r="BJ226" s="84">
        <f t="shared" ref="BJ226" si="2747">BI226+BJ237+BJ224-BJ223</f>
        <v>33.548000000000002</v>
      </c>
      <c r="BK226" s="84">
        <f t="shared" ref="BK226" si="2748">BJ226+BK237+BK224-BK223</f>
        <v>33.548000000000002</v>
      </c>
      <c r="BL226" s="84">
        <f t="shared" ref="BL226" si="2749">BK226+BL237+BL224-BL223</f>
        <v>48.727999999999994</v>
      </c>
      <c r="BM226" s="84">
        <f t="shared" ref="BM226" si="2750">BL226+BM237+BM224-BM223</f>
        <v>48.727999999999994</v>
      </c>
      <c r="BN226" s="84">
        <f t="shared" ref="BN226" si="2751">BM226+BN237+BN224-BN223</f>
        <v>20.727999999999994</v>
      </c>
      <c r="BO226" s="84">
        <f t="shared" ref="BO226" si="2752">BN226+BO237+BO224-BO223</f>
        <v>20.727999999999994</v>
      </c>
      <c r="BP226" s="84">
        <f t="shared" ref="BP226" si="2753">BO226+BP237+BP224-BP223</f>
        <v>20.727999999999994</v>
      </c>
      <c r="BQ226" s="84">
        <f t="shared" ref="BQ226" si="2754">BP226+BQ237+BQ224-BQ223</f>
        <v>54.4</v>
      </c>
      <c r="BR226" s="84">
        <f t="shared" ref="BR226" si="2755">BQ226+BR237+BR224-BR223</f>
        <v>54.4</v>
      </c>
      <c r="BS226" s="84">
        <f t="shared" ref="BS226" si="2756">BR226+BS237+BS224-BS223</f>
        <v>25.4</v>
      </c>
      <c r="BT226" s="84">
        <f t="shared" ref="BT226" si="2757">BS226+BT237+BT224-BT223</f>
        <v>25.4</v>
      </c>
      <c r="BU226" s="84">
        <f t="shared" ref="BU226" si="2758">BT226+BU237+BU224-BU223</f>
        <v>25.4</v>
      </c>
      <c r="BV226" s="84">
        <f t="shared" ref="BV226" si="2759">BU226+BV237+BV224-BV223</f>
        <v>54.252000000000002</v>
      </c>
      <c r="BW226" s="84">
        <f t="shared" ref="BW226" si="2760">BV226+BW237+BW224-BW223</f>
        <v>54.252000000000002</v>
      </c>
      <c r="BX226" s="84">
        <f t="shared" ref="BX226" si="2761">BW226+BX237+BX224-BX223</f>
        <v>31.252000000000002</v>
      </c>
      <c r="BY226" s="84">
        <f t="shared" ref="BY226" si="2762">BX226+BY237+BY224-BY223</f>
        <v>31.252000000000002</v>
      </c>
      <c r="BZ226" s="84">
        <f t="shared" ref="BZ226" si="2763">BY226+BZ237+BZ224-BZ223</f>
        <v>31.252000000000002</v>
      </c>
      <c r="CA226" s="84">
        <f t="shared" ref="CA226" si="2764">BZ226+CA237+CA224-CA223</f>
        <v>46.94</v>
      </c>
      <c r="CB226" s="84">
        <f t="shared" ref="CB226" si="2765">CA226+CB237+CB224-CB223</f>
        <v>46.94</v>
      </c>
      <c r="CC226" s="84">
        <f t="shared" ref="CC226" si="2766">CB226+CC237+CC224-CC223</f>
        <v>26.939999999999998</v>
      </c>
      <c r="CD226" s="84">
        <f t="shared" ref="CD226" si="2767">CC226+CD237+CD224-CD223</f>
        <v>26.939999999999998</v>
      </c>
      <c r="CE226" s="84">
        <f t="shared" ref="CE226" si="2768">CD226+CE237+CE224-CE223</f>
        <v>26.939999999999998</v>
      </c>
      <c r="CF226" s="84">
        <f t="shared" ref="CF226" si="2769">CE226+CF237+CF224-CF223</f>
        <v>44.103999999999999</v>
      </c>
      <c r="CG226" s="84">
        <f t="shared" ref="CG226" si="2770">CF226+CG237+CG224-CG223</f>
        <v>44.103999999999999</v>
      </c>
      <c r="CH226" s="84">
        <f t="shared" ref="CH226" si="2771">CG226+CH237+CH224-CH223</f>
        <v>23.103999999999999</v>
      </c>
      <c r="CI226" s="84">
        <f t="shared" ref="CI226" si="2772">CH226+CI237+CI224-CI223</f>
        <v>23.103999999999999</v>
      </c>
      <c r="CJ226" s="84">
        <f t="shared" ref="CJ226" si="2773">CI226+CJ237+CJ224-CJ223</f>
        <v>23.103999999999999</v>
      </c>
      <c r="CK226" s="84">
        <f t="shared" ref="CK226" si="2774">CJ226+CK237+CK224-CK223</f>
        <v>45.596000000000004</v>
      </c>
      <c r="CL226" s="84">
        <f t="shared" ref="CL226" si="2775">CK226+CL237+CL224-CL223</f>
        <v>45.596000000000004</v>
      </c>
      <c r="CM226" s="84">
        <f t="shared" ref="CM226" si="2776">CL226+CM237+CM224-CM223</f>
        <v>24.596000000000004</v>
      </c>
      <c r="CN226" s="84">
        <f t="shared" ref="CN226" si="2777">CM226+CN237+CN224-CN223</f>
        <v>24.596000000000004</v>
      </c>
      <c r="CO226" s="84">
        <f t="shared" ref="CO226" si="2778">CN226+CO237+CO224-CO223</f>
        <v>24.596000000000004</v>
      </c>
      <c r="CP226" s="84">
        <f t="shared" ref="CP226" si="2779">CO226+CP237+CP224-CP223</f>
        <v>45.923999999999999</v>
      </c>
      <c r="CQ226" s="84">
        <f t="shared" ref="CQ226" si="2780">CP226+CQ237+CQ224-CQ223</f>
        <v>45.923999999999999</v>
      </c>
      <c r="CR226" s="84">
        <f t="shared" ref="CR226" si="2781">CQ226+CR237+CR224-CR223</f>
        <v>21.923999999999999</v>
      </c>
      <c r="CS226" s="84">
        <f t="shared" ref="CS226" si="2782">CR226+CS237+CS224-CS223</f>
        <v>21.923999999999999</v>
      </c>
      <c r="CT226" s="84">
        <f t="shared" ref="CT226" si="2783">CS226+CT237+CT224-CT223</f>
        <v>21.923999999999999</v>
      </c>
      <c r="CU226" s="84">
        <f t="shared" ref="CU226" si="2784">CT226+CU237+CU224-CU223</f>
        <v>49.252000000000002</v>
      </c>
      <c r="CV226" s="84">
        <f t="shared" ref="CV226" si="2785">CU226+CV237+CV224-CV223</f>
        <v>49.252000000000002</v>
      </c>
      <c r="CW226" s="84">
        <f t="shared" ref="CW226" si="2786">CV226+CW237+CW224-CW223</f>
        <v>26.252000000000002</v>
      </c>
      <c r="CX226" s="84">
        <f t="shared" ref="CX226" si="2787">CW226+CX237+CX224-CX223</f>
        <v>26.252000000000002</v>
      </c>
      <c r="CY226" s="84">
        <f t="shared" ref="CY226" si="2788">CX226+CY237+CY224-CY223</f>
        <v>26.252000000000002</v>
      </c>
      <c r="CZ226" s="84">
        <f t="shared" ref="CZ226" si="2789">CY226+CZ237+CZ224-CZ223</f>
        <v>48.088000000000001</v>
      </c>
      <c r="DA226" s="84">
        <f t="shared" ref="DA226" si="2790">CZ226+DA237+DA224-DA223</f>
        <v>48.088000000000001</v>
      </c>
      <c r="DB226" s="84">
        <f t="shared" ref="DB226" si="2791">DA226+DB237+DB224-DB223</f>
        <v>25.088000000000001</v>
      </c>
      <c r="DC226" s="84">
        <f t="shared" ref="DC226" si="2792">DB226+DC237+DC224-DC223</f>
        <v>25.088000000000001</v>
      </c>
      <c r="DD226" s="84">
        <f t="shared" ref="DD226" si="2793">DC226+DD237+DD224-DD223</f>
        <v>25.088000000000001</v>
      </c>
      <c r="DE226" s="84">
        <f t="shared" ref="DE226" si="2794">DD226+DE237+DE224-DE223</f>
        <v>46.283999999999999</v>
      </c>
      <c r="DF226" s="84">
        <f t="shared" ref="DF226" si="2795">DE226+DF237+DF224-DF223</f>
        <v>46.283999999999999</v>
      </c>
      <c r="DG226" s="84">
        <f t="shared" ref="DG226" si="2796">DF226+DG237+DG224-DG223</f>
        <v>23.283999999999999</v>
      </c>
      <c r="DH226" s="84">
        <f t="shared" ref="DH226" si="2797">DG226+DH237+DH224-DH223</f>
        <v>23.283999999999999</v>
      </c>
      <c r="DI226" s="84">
        <f t="shared" ref="DI226" si="2798">DH226+DI237+DI224-DI223</f>
        <v>23.283999999999999</v>
      </c>
      <c r="DJ226" s="84">
        <f t="shared" ref="DJ226" si="2799">DI226+DJ237+DJ224-DJ223</f>
        <v>45.956000000000003</v>
      </c>
      <c r="DK226" s="84">
        <f t="shared" ref="DK226" si="2800">DJ226+DK237+DK224-DK223</f>
        <v>45.956000000000003</v>
      </c>
      <c r="DL226" s="84">
        <f t="shared" ref="DL226" si="2801">DK226+DL237+DL224-DL223</f>
        <v>22.956000000000003</v>
      </c>
      <c r="DM226" s="84">
        <f t="shared" ref="DM226" si="2802">DL226+DM237+DM224-DM223</f>
        <v>22.956000000000003</v>
      </c>
      <c r="DN226" s="84">
        <f t="shared" ref="DN226" si="2803">DM226+DN237+DN224-DN223</f>
        <v>22.956000000000003</v>
      </c>
      <c r="DO226" s="84">
        <f t="shared" ref="DO226" si="2804">DN226+DO237+DO224-DO223</f>
        <v>45.628</v>
      </c>
      <c r="DP226" s="84">
        <f t="shared" ref="DP226" si="2805">DO226+DP237+DP224-DP223</f>
        <v>45.628</v>
      </c>
      <c r="DQ226" s="84">
        <f t="shared" ref="DQ226" si="2806">DP226+DQ237+DQ224-DQ223</f>
        <v>39.628</v>
      </c>
      <c r="DR226" s="84">
        <f t="shared" ref="DR226" si="2807">DQ226+DR237+DR224-DR223</f>
        <v>39.628</v>
      </c>
      <c r="DS226" s="84">
        <f t="shared" ref="DS226" si="2808">DR226+DS237+DS224-DS223</f>
        <v>39.628</v>
      </c>
      <c r="DT226" s="84">
        <f>DS226+DT237+DT224-DT223</f>
        <v>33.628</v>
      </c>
      <c r="DU226" s="84">
        <f t="shared" ref="DU226" si="2809">DT226+DU237+DU224-DU223</f>
        <v>33.628</v>
      </c>
      <c r="DV226" s="84">
        <f t="shared" ref="DV226" si="2810">DU226+DV237+DV224-DV223</f>
        <v>12.628</v>
      </c>
      <c r="DW226" s="84">
        <f t="shared" ref="DW226" si="2811">DV226+DW237+DW224-DW223</f>
        <v>12.628</v>
      </c>
      <c r="DX226" s="84">
        <f t="shared" ref="DX226" si="2812">DW226+DX237+DX224-DX223</f>
        <v>12.628</v>
      </c>
      <c r="DY226" s="84">
        <f t="shared" ref="DY226" si="2813">DX226+DY237+DY224-DY223</f>
        <v>46.091280000000005</v>
      </c>
      <c r="DZ226" s="84">
        <f t="shared" ref="DZ226" si="2814">DY226+DZ237+DZ224-DZ223</f>
        <v>46.091280000000005</v>
      </c>
      <c r="EA226" s="84">
        <f t="shared" ref="EA226" si="2815">DZ226+EA237+EA224-EA223</f>
        <v>25.091280000000005</v>
      </c>
      <c r="EB226" s="84">
        <f t="shared" ref="EB226" si="2816">EA226+EB237+EB224-EB223</f>
        <v>25.091280000000005</v>
      </c>
      <c r="EC226" s="84">
        <f t="shared" ref="EC226" si="2817">EB226+EC237+EC224-EC223</f>
        <v>25.091280000000005</v>
      </c>
      <c r="ED226" s="84">
        <f t="shared" ref="ED226" si="2818">EC226+ED237+ED224-ED223</f>
        <v>44.687833600000005</v>
      </c>
      <c r="EE226" s="84">
        <f t="shared" ref="EE226" si="2819">ED226+EE237+EE224-EE223</f>
        <v>44.687833600000005</v>
      </c>
      <c r="EF226" s="197">
        <f t="shared" ref="EF226" si="2820">EE226+EF237+EF224-EF223</f>
        <v>29.687833600000005</v>
      </c>
      <c r="EG226" s="108"/>
    </row>
    <row r="227" spans="1:137" x14ac:dyDescent="0.3">
      <c r="A227" s="28" t="s">
        <v>88</v>
      </c>
      <c r="B227" s="76"/>
      <c r="C227" s="13"/>
      <c r="D227" s="13"/>
      <c r="E227" s="196"/>
      <c r="F227" s="71" t="s">
        <v>196</v>
      </c>
      <c r="G227" s="83">
        <f>B222</f>
        <v>0</v>
      </c>
      <c r="H227" s="84">
        <f>SUM($G232:G232)</f>
        <v>0</v>
      </c>
      <c r="I227" s="84">
        <f>SUM(G232:H232)</f>
        <v>0</v>
      </c>
      <c r="J227" s="84">
        <f t="shared" ref="J227:BU227" si="2821">SUM(H232:I232)</f>
        <v>0</v>
      </c>
      <c r="K227" s="84">
        <f>SUM(I232:J232)</f>
        <v>0</v>
      </c>
      <c r="L227" s="84">
        <f t="shared" si="2821"/>
        <v>0</v>
      </c>
      <c r="M227" s="84">
        <f t="shared" si="2821"/>
        <v>0</v>
      </c>
      <c r="N227" s="84">
        <f t="shared" si="2821"/>
        <v>0</v>
      </c>
      <c r="O227" s="84">
        <f t="shared" si="2821"/>
        <v>0</v>
      </c>
      <c r="P227" s="84">
        <f t="shared" si="2821"/>
        <v>0</v>
      </c>
      <c r="Q227" s="84">
        <f t="shared" si="2821"/>
        <v>21.088000000000001</v>
      </c>
      <c r="R227" s="84">
        <f t="shared" si="2821"/>
        <v>21.088000000000001</v>
      </c>
      <c r="S227" s="84">
        <f t="shared" si="2821"/>
        <v>0</v>
      </c>
      <c r="T227" s="84">
        <f t="shared" si="2821"/>
        <v>0</v>
      </c>
      <c r="U227" s="84">
        <f t="shared" si="2821"/>
        <v>0</v>
      </c>
      <c r="V227" s="84">
        <f t="shared" si="2821"/>
        <v>19.835999999999999</v>
      </c>
      <c r="W227" s="84">
        <f t="shared" si="2821"/>
        <v>19.835999999999999</v>
      </c>
      <c r="X227" s="84">
        <f t="shared" si="2821"/>
        <v>0</v>
      </c>
      <c r="Y227" s="84">
        <f t="shared" si="2821"/>
        <v>0</v>
      </c>
      <c r="Z227" s="84">
        <f t="shared" si="2821"/>
        <v>0</v>
      </c>
      <c r="AA227" s="84">
        <f t="shared" si="2821"/>
        <v>24.164000000000001</v>
      </c>
      <c r="AB227" s="84">
        <f t="shared" si="2821"/>
        <v>24.164000000000001</v>
      </c>
      <c r="AC227" s="84">
        <f t="shared" si="2821"/>
        <v>0</v>
      </c>
      <c r="AD227" s="84">
        <f t="shared" si="2821"/>
        <v>0</v>
      </c>
      <c r="AE227" s="84">
        <f t="shared" si="2821"/>
        <v>0</v>
      </c>
      <c r="AF227" s="84">
        <f t="shared" si="2821"/>
        <v>22.671999999999997</v>
      </c>
      <c r="AG227" s="84">
        <f t="shared" si="2821"/>
        <v>22.671999999999997</v>
      </c>
      <c r="AH227" s="84">
        <f t="shared" si="2821"/>
        <v>0</v>
      </c>
      <c r="AI227" s="84">
        <f t="shared" si="2821"/>
        <v>0</v>
      </c>
      <c r="AJ227" s="84">
        <f t="shared" si="2821"/>
        <v>0</v>
      </c>
      <c r="AK227" s="84">
        <f t="shared" si="2821"/>
        <v>22.508000000000003</v>
      </c>
      <c r="AL227" s="84">
        <f t="shared" si="2821"/>
        <v>22.508000000000003</v>
      </c>
      <c r="AM227" s="84">
        <f t="shared" si="2821"/>
        <v>0</v>
      </c>
      <c r="AN227" s="84">
        <f t="shared" si="2821"/>
        <v>0</v>
      </c>
      <c r="AO227" s="84">
        <f t="shared" si="2821"/>
        <v>0</v>
      </c>
      <c r="AP227" s="84">
        <f t="shared" si="2821"/>
        <v>23.82</v>
      </c>
      <c r="AQ227" s="84">
        <f t="shared" si="2821"/>
        <v>23.82</v>
      </c>
      <c r="AR227" s="84">
        <f t="shared" si="2821"/>
        <v>0</v>
      </c>
      <c r="AS227" s="84">
        <f t="shared" si="2821"/>
        <v>0</v>
      </c>
      <c r="AT227" s="84">
        <f t="shared" si="2821"/>
        <v>0</v>
      </c>
      <c r="AU227" s="84">
        <f t="shared" si="2821"/>
        <v>18.835999999999999</v>
      </c>
      <c r="AV227" s="84">
        <f t="shared" si="2821"/>
        <v>18.835999999999999</v>
      </c>
      <c r="AW227" s="84">
        <f t="shared" si="2821"/>
        <v>0</v>
      </c>
      <c r="AX227" s="84">
        <f t="shared" si="2821"/>
        <v>0</v>
      </c>
      <c r="AY227" s="84">
        <f t="shared" si="2821"/>
        <v>0</v>
      </c>
      <c r="AZ227" s="84">
        <f t="shared" si="2821"/>
        <v>20.148000000000003</v>
      </c>
      <c r="BA227" s="84">
        <f t="shared" si="2821"/>
        <v>20.148000000000003</v>
      </c>
      <c r="BB227" s="84">
        <f t="shared" si="2821"/>
        <v>0</v>
      </c>
      <c r="BC227" s="84">
        <f t="shared" si="2821"/>
        <v>0</v>
      </c>
      <c r="BD227" s="84">
        <f t="shared" si="2821"/>
        <v>0</v>
      </c>
      <c r="BE227" s="84">
        <f t="shared" si="2821"/>
        <v>37.475999999999999</v>
      </c>
      <c r="BF227" s="84">
        <f t="shared" si="2821"/>
        <v>37.475999999999999</v>
      </c>
      <c r="BG227" s="84">
        <f t="shared" si="2821"/>
        <v>0</v>
      </c>
      <c r="BH227" s="84">
        <f t="shared" si="2821"/>
        <v>0</v>
      </c>
      <c r="BI227" s="84">
        <f t="shared" si="2821"/>
        <v>0</v>
      </c>
      <c r="BJ227" s="84">
        <f t="shared" si="2821"/>
        <v>15.179999999999996</v>
      </c>
      <c r="BK227" s="84">
        <f t="shared" si="2821"/>
        <v>15.179999999999996</v>
      </c>
      <c r="BL227" s="84">
        <f t="shared" si="2821"/>
        <v>0</v>
      </c>
      <c r="BM227" s="84">
        <f t="shared" si="2821"/>
        <v>0</v>
      </c>
      <c r="BN227" s="84">
        <f t="shared" si="2821"/>
        <v>0</v>
      </c>
      <c r="BO227" s="84">
        <f t="shared" si="2821"/>
        <v>33.672000000000004</v>
      </c>
      <c r="BP227" s="84">
        <f t="shared" si="2821"/>
        <v>33.672000000000004</v>
      </c>
      <c r="BQ227" s="84">
        <f t="shared" si="2821"/>
        <v>0</v>
      </c>
      <c r="BR227" s="84">
        <f t="shared" si="2821"/>
        <v>0</v>
      </c>
      <c r="BS227" s="84">
        <f t="shared" si="2821"/>
        <v>0</v>
      </c>
      <c r="BT227" s="84">
        <f t="shared" si="2821"/>
        <v>28.852000000000004</v>
      </c>
      <c r="BU227" s="84">
        <f t="shared" si="2821"/>
        <v>28.852000000000004</v>
      </c>
      <c r="BV227" s="84">
        <f t="shared" ref="BV227:EF227" si="2822">SUM(BT232:BU232)</f>
        <v>0</v>
      </c>
      <c r="BW227" s="84">
        <f t="shared" si="2822"/>
        <v>0</v>
      </c>
      <c r="BX227" s="84">
        <f t="shared" si="2822"/>
        <v>0</v>
      </c>
      <c r="BY227" s="84">
        <f t="shared" si="2822"/>
        <v>15.687999999999995</v>
      </c>
      <c r="BZ227" s="84">
        <f t="shared" si="2822"/>
        <v>15.687999999999995</v>
      </c>
      <c r="CA227" s="84">
        <f t="shared" si="2822"/>
        <v>0</v>
      </c>
      <c r="CB227" s="84">
        <f t="shared" si="2822"/>
        <v>0</v>
      </c>
      <c r="CC227" s="84">
        <f t="shared" si="2822"/>
        <v>0</v>
      </c>
      <c r="CD227" s="84">
        <f t="shared" si="2822"/>
        <v>17.164000000000001</v>
      </c>
      <c r="CE227" s="84">
        <f t="shared" si="2822"/>
        <v>17.164000000000001</v>
      </c>
      <c r="CF227" s="84">
        <f t="shared" si="2822"/>
        <v>0</v>
      </c>
      <c r="CG227" s="84">
        <f t="shared" si="2822"/>
        <v>0</v>
      </c>
      <c r="CH227" s="84">
        <f t="shared" si="2822"/>
        <v>0</v>
      </c>
      <c r="CI227" s="84">
        <f t="shared" si="2822"/>
        <v>22.492000000000004</v>
      </c>
      <c r="CJ227" s="84">
        <f t="shared" si="2822"/>
        <v>22.492000000000004</v>
      </c>
      <c r="CK227" s="84">
        <f t="shared" si="2822"/>
        <v>0</v>
      </c>
      <c r="CL227" s="84">
        <f t="shared" si="2822"/>
        <v>0</v>
      </c>
      <c r="CM227" s="84">
        <f t="shared" si="2822"/>
        <v>0</v>
      </c>
      <c r="CN227" s="84">
        <f t="shared" si="2822"/>
        <v>21.327999999999996</v>
      </c>
      <c r="CO227" s="84">
        <f t="shared" si="2822"/>
        <v>21.327999999999996</v>
      </c>
      <c r="CP227" s="84">
        <f t="shared" si="2822"/>
        <v>0</v>
      </c>
      <c r="CQ227" s="84">
        <f t="shared" si="2822"/>
        <v>0</v>
      </c>
      <c r="CR227" s="84">
        <f t="shared" si="2822"/>
        <v>0</v>
      </c>
      <c r="CS227" s="84">
        <f t="shared" si="2822"/>
        <v>27.328000000000003</v>
      </c>
      <c r="CT227" s="84">
        <f t="shared" si="2822"/>
        <v>27.328000000000003</v>
      </c>
      <c r="CU227" s="84">
        <f t="shared" si="2822"/>
        <v>0</v>
      </c>
      <c r="CV227" s="84">
        <f t="shared" si="2822"/>
        <v>0</v>
      </c>
      <c r="CW227" s="84">
        <f t="shared" si="2822"/>
        <v>0</v>
      </c>
      <c r="CX227" s="84">
        <f t="shared" si="2822"/>
        <v>21.835999999999999</v>
      </c>
      <c r="CY227" s="84">
        <f t="shared" si="2822"/>
        <v>21.835999999999999</v>
      </c>
      <c r="CZ227" s="84">
        <f t="shared" si="2822"/>
        <v>0</v>
      </c>
      <c r="DA227" s="84">
        <f t="shared" si="2822"/>
        <v>0</v>
      </c>
      <c r="DB227" s="84">
        <f t="shared" si="2822"/>
        <v>0</v>
      </c>
      <c r="DC227" s="84">
        <f t="shared" si="2822"/>
        <v>21.195999999999998</v>
      </c>
      <c r="DD227" s="84">
        <f t="shared" si="2822"/>
        <v>21.195999999999998</v>
      </c>
      <c r="DE227" s="84">
        <f t="shared" si="2822"/>
        <v>0</v>
      </c>
      <c r="DF227" s="84">
        <f t="shared" si="2822"/>
        <v>0</v>
      </c>
      <c r="DG227" s="84">
        <f t="shared" si="2822"/>
        <v>0</v>
      </c>
      <c r="DH227" s="84">
        <f t="shared" si="2822"/>
        <v>22.672000000000004</v>
      </c>
      <c r="DI227" s="84">
        <f t="shared" si="2822"/>
        <v>22.672000000000004</v>
      </c>
      <c r="DJ227" s="84">
        <f t="shared" si="2822"/>
        <v>0</v>
      </c>
      <c r="DK227" s="84">
        <f t="shared" si="2822"/>
        <v>0</v>
      </c>
      <c r="DL227" s="84">
        <f t="shared" si="2822"/>
        <v>0</v>
      </c>
      <c r="DM227" s="84">
        <f t="shared" si="2822"/>
        <v>22.671999999999997</v>
      </c>
      <c r="DN227" s="84">
        <f t="shared" si="2822"/>
        <v>22.671999999999997</v>
      </c>
      <c r="DO227" s="84">
        <f t="shared" si="2822"/>
        <v>0</v>
      </c>
      <c r="DP227" s="84">
        <f t="shared" si="2822"/>
        <v>0</v>
      </c>
      <c r="DQ227" s="84">
        <f t="shared" si="2822"/>
        <v>0</v>
      </c>
      <c r="DR227" s="84">
        <f t="shared" si="2822"/>
        <v>0</v>
      </c>
      <c r="DS227" s="84">
        <f t="shared" si="2822"/>
        <v>0</v>
      </c>
      <c r="DT227" s="84">
        <f t="shared" si="2822"/>
        <v>0</v>
      </c>
      <c r="DU227" s="84">
        <f t="shared" si="2822"/>
        <v>0</v>
      </c>
      <c r="DV227" s="84">
        <f t="shared" si="2822"/>
        <v>0</v>
      </c>
      <c r="DW227" s="84">
        <f t="shared" si="2822"/>
        <v>33.463280000000005</v>
      </c>
      <c r="DX227" s="84">
        <f t="shared" si="2822"/>
        <v>33.463280000000005</v>
      </c>
      <c r="DY227" s="84">
        <f t="shared" si="2822"/>
        <v>0</v>
      </c>
      <c r="DZ227" s="84">
        <f t="shared" si="2822"/>
        <v>0</v>
      </c>
      <c r="EA227" s="84">
        <f t="shared" si="2822"/>
        <v>0</v>
      </c>
      <c r="EB227" s="84">
        <f t="shared" si="2822"/>
        <v>19.5965536</v>
      </c>
      <c r="EC227" s="84">
        <f t="shared" si="2822"/>
        <v>19.5965536</v>
      </c>
      <c r="ED227" s="84">
        <f t="shared" si="2822"/>
        <v>0</v>
      </c>
      <c r="EE227" s="84">
        <f t="shared" si="2822"/>
        <v>0</v>
      </c>
      <c r="EF227" s="84">
        <f t="shared" si="2822"/>
        <v>0</v>
      </c>
      <c r="EG227" s="108"/>
    </row>
    <row r="228" spans="1:137" ht="15" thickBot="1" x14ac:dyDescent="0.35">
      <c r="A228" s="23" t="s">
        <v>89</v>
      </c>
      <c r="B228" s="24"/>
      <c r="C228" s="13"/>
      <c r="D228" s="13"/>
      <c r="E228" s="196"/>
      <c r="F228" s="71" t="s">
        <v>197</v>
      </c>
      <c r="G228" s="83">
        <f>ADU!B88</f>
        <v>0</v>
      </c>
      <c r="H228" s="83">
        <f>ADU!C88</f>
        <v>0</v>
      </c>
      <c r="I228" s="83">
        <f>ADU!D88</f>
        <v>0</v>
      </c>
      <c r="J228" s="83">
        <f>ADU!E88</f>
        <v>0</v>
      </c>
      <c r="K228" s="83">
        <f>ADU!F88</f>
        <v>0</v>
      </c>
      <c r="L228" s="83">
        <f>ADU!G88</f>
        <v>0</v>
      </c>
      <c r="M228" s="83">
        <f>ADU!H88</f>
        <v>0</v>
      </c>
      <c r="N228" s="83">
        <f>ADU!I88</f>
        <v>28</v>
      </c>
      <c r="O228" s="83">
        <f>ADU!J88</f>
        <v>0</v>
      </c>
      <c r="P228" s="83">
        <f>ADU!K88</f>
        <v>24</v>
      </c>
      <c r="Q228" s="83">
        <f>ADU!L88</f>
        <v>0</v>
      </c>
      <c r="R228" s="83">
        <f>ADU!M88</f>
        <v>0</v>
      </c>
      <c r="S228" s="83">
        <f>ADU!N88</f>
        <v>0</v>
      </c>
      <c r="T228" s="83">
        <f>ADU!O88</f>
        <v>0</v>
      </c>
      <c r="U228" s="83">
        <f>ADU!P88</f>
        <v>22</v>
      </c>
      <c r="V228" s="83">
        <f>ADU!Q88</f>
        <v>0</v>
      </c>
      <c r="W228" s="83">
        <f>ADU!R88</f>
        <v>0</v>
      </c>
      <c r="X228" s="83">
        <f>ADU!S88</f>
        <v>0</v>
      </c>
      <c r="Y228" s="83">
        <f>ADU!T88</f>
        <v>0</v>
      </c>
      <c r="Z228" s="83">
        <f>ADU!U88</f>
        <v>23</v>
      </c>
      <c r="AA228" s="83">
        <f>ADU!V88</f>
        <v>0</v>
      </c>
      <c r="AB228" s="83">
        <f>ADU!W88</f>
        <v>0</v>
      </c>
      <c r="AC228" s="83">
        <f>ADU!X88</f>
        <v>0</v>
      </c>
      <c r="AD228" s="83">
        <f>ADU!Y88</f>
        <v>0</v>
      </c>
      <c r="AE228" s="83">
        <f>ADU!Z88</f>
        <v>23</v>
      </c>
      <c r="AF228" s="83">
        <f>ADU!AA88</f>
        <v>0</v>
      </c>
      <c r="AG228" s="83">
        <f>ADU!AB88</f>
        <v>0</v>
      </c>
      <c r="AH228" s="83">
        <f>ADU!AC88</f>
        <v>0</v>
      </c>
      <c r="AI228" s="83">
        <f>ADU!AD88</f>
        <v>0</v>
      </c>
      <c r="AJ228" s="83">
        <f>ADU!AE88</f>
        <v>23</v>
      </c>
      <c r="AK228" s="83">
        <f>ADU!AF88</f>
        <v>0</v>
      </c>
      <c r="AL228" s="83">
        <f>ADU!AG88</f>
        <v>0</v>
      </c>
      <c r="AM228" s="83">
        <f>ADU!AH88</f>
        <v>0</v>
      </c>
      <c r="AN228" s="83">
        <f>ADU!AI88</f>
        <v>0</v>
      </c>
      <c r="AO228" s="83">
        <f>ADU!AJ88</f>
        <v>23</v>
      </c>
      <c r="AP228" s="83">
        <f>ADU!AK88</f>
        <v>0</v>
      </c>
      <c r="AQ228" s="83">
        <f>ADU!AL88</f>
        <v>0</v>
      </c>
      <c r="AR228" s="83">
        <f>ADU!AM88</f>
        <v>0</v>
      </c>
      <c r="AS228" s="83">
        <f>ADU!AN88</f>
        <v>0</v>
      </c>
      <c r="AT228" s="83">
        <f>ADU!AO88</f>
        <v>21</v>
      </c>
      <c r="AU228" s="83">
        <f>ADU!AP88</f>
        <v>0</v>
      </c>
      <c r="AV228" s="83">
        <f>ADU!AQ88</f>
        <v>0</v>
      </c>
      <c r="AW228" s="83">
        <f>ADU!AR88</f>
        <v>0</v>
      </c>
      <c r="AX228" s="83">
        <f>ADU!AS88</f>
        <v>0</v>
      </c>
      <c r="AY228" s="83">
        <f>ADU!AT88</f>
        <v>20</v>
      </c>
      <c r="AZ228" s="83">
        <f>ADU!AU88</f>
        <v>0</v>
      </c>
      <c r="BA228" s="83">
        <f>ADU!AV88</f>
        <v>0</v>
      </c>
      <c r="BB228" s="83">
        <f>ADU!AW88</f>
        <v>0</v>
      </c>
      <c r="BC228" s="83">
        <f>ADU!AX88</f>
        <v>0</v>
      </c>
      <c r="BD228" s="83">
        <f>ADU!AY88</f>
        <v>28</v>
      </c>
      <c r="BE228" s="83">
        <f>ADU!AZ88</f>
        <v>0</v>
      </c>
      <c r="BF228" s="83">
        <f>ADU!BA88</f>
        <v>0</v>
      </c>
      <c r="BG228" s="83">
        <f>ADU!BB88</f>
        <v>0</v>
      </c>
      <c r="BH228" s="83">
        <f>ADU!BC88</f>
        <v>0</v>
      </c>
      <c r="BI228" s="83">
        <f>ADU!BD88</f>
        <v>22</v>
      </c>
      <c r="BJ228" s="83">
        <f>ADU!BE88</f>
        <v>0</v>
      </c>
      <c r="BK228" s="83">
        <f>ADU!BF88</f>
        <v>0</v>
      </c>
      <c r="BL228" s="83">
        <f>ADU!BG88</f>
        <v>0</v>
      </c>
      <c r="BM228" s="83">
        <f>ADU!BH88</f>
        <v>0</v>
      </c>
      <c r="BN228" s="83">
        <f>ADU!BI88</f>
        <v>28</v>
      </c>
      <c r="BO228" s="83">
        <f>ADU!BJ88</f>
        <v>0</v>
      </c>
      <c r="BP228" s="83">
        <f>ADU!BK88</f>
        <v>0</v>
      </c>
      <c r="BQ228" s="83">
        <f>ADU!BL88</f>
        <v>0</v>
      </c>
      <c r="BR228" s="83">
        <f>ADU!BM88</f>
        <v>0</v>
      </c>
      <c r="BS228" s="83">
        <f>ADU!BN88</f>
        <v>29</v>
      </c>
      <c r="BT228" s="83">
        <f>ADU!BO88</f>
        <v>0</v>
      </c>
      <c r="BU228" s="83">
        <f>ADU!BP88</f>
        <v>0</v>
      </c>
      <c r="BV228" s="83">
        <f>ADU!BQ88</f>
        <v>0</v>
      </c>
      <c r="BW228" s="83">
        <f>ADU!BR88</f>
        <v>0</v>
      </c>
      <c r="BX228" s="83">
        <f>ADU!BS88</f>
        <v>23</v>
      </c>
      <c r="BY228" s="83">
        <f>ADU!BT88</f>
        <v>0</v>
      </c>
      <c r="BZ228" s="83">
        <f>ADU!BU88</f>
        <v>0</v>
      </c>
      <c r="CA228" s="83">
        <f>ADU!BV88</f>
        <v>0</v>
      </c>
      <c r="CB228" s="83">
        <f>ADU!BW88</f>
        <v>0</v>
      </c>
      <c r="CC228" s="83">
        <f>ADU!BX88</f>
        <v>20</v>
      </c>
      <c r="CD228" s="83">
        <f>ADU!BY88</f>
        <v>0</v>
      </c>
      <c r="CE228" s="83">
        <f>ADU!BZ88</f>
        <v>0</v>
      </c>
      <c r="CF228" s="83">
        <f>ADU!CA88</f>
        <v>0</v>
      </c>
      <c r="CG228" s="83">
        <f>ADU!CB88</f>
        <v>0</v>
      </c>
      <c r="CH228" s="83">
        <f>ADU!CC88</f>
        <v>21</v>
      </c>
      <c r="CI228" s="83">
        <f>ADU!CD88</f>
        <v>0</v>
      </c>
      <c r="CJ228" s="83">
        <f>ADU!CE88</f>
        <v>0</v>
      </c>
      <c r="CK228" s="83">
        <f>ADU!CF88</f>
        <v>0</v>
      </c>
      <c r="CL228" s="83">
        <f>ADU!CG88</f>
        <v>0</v>
      </c>
      <c r="CM228" s="83">
        <f>ADU!CH88</f>
        <v>21</v>
      </c>
      <c r="CN228" s="83">
        <f>ADU!CI88</f>
        <v>0</v>
      </c>
      <c r="CO228" s="83">
        <f>ADU!CJ88</f>
        <v>0</v>
      </c>
      <c r="CP228" s="83">
        <f>ADU!CK88</f>
        <v>0</v>
      </c>
      <c r="CQ228" s="83">
        <f>ADU!CL88</f>
        <v>0</v>
      </c>
      <c r="CR228" s="83">
        <f>ADU!CM88</f>
        <v>24</v>
      </c>
      <c r="CS228" s="83">
        <f>ADU!CN88</f>
        <v>0</v>
      </c>
      <c r="CT228" s="83">
        <f>ADU!CO88</f>
        <v>0</v>
      </c>
      <c r="CU228" s="83">
        <f>ADU!CP88</f>
        <v>0</v>
      </c>
      <c r="CV228" s="83">
        <f>ADU!CQ88</f>
        <v>0</v>
      </c>
      <c r="CW228" s="83">
        <f>ADU!CR88</f>
        <v>23</v>
      </c>
      <c r="CX228" s="83">
        <f>ADU!CS88</f>
        <v>0</v>
      </c>
      <c r="CY228" s="83">
        <f>ADU!CT88</f>
        <v>0</v>
      </c>
      <c r="CZ228" s="83">
        <f>ADU!CU88</f>
        <v>0</v>
      </c>
      <c r="DA228" s="83">
        <f>ADU!CV88</f>
        <v>0</v>
      </c>
      <c r="DB228" s="83">
        <f>ADU!CW88</f>
        <v>23</v>
      </c>
      <c r="DC228" s="83">
        <f>ADU!CX88</f>
        <v>0</v>
      </c>
      <c r="DD228" s="83">
        <f>ADU!CY88</f>
        <v>0</v>
      </c>
      <c r="DE228" s="83">
        <f>ADU!CZ88</f>
        <v>0</v>
      </c>
      <c r="DF228" s="83">
        <f>ADU!DA88</f>
        <v>0</v>
      </c>
      <c r="DG228" s="83">
        <f>ADU!DB88</f>
        <v>23</v>
      </c>
      <c r="DH228" s="83">
        <f>ADU!DC88</f>
        <v>0</v>
      </c>
      <c r="DI228" s="83">
        <f>ADU!DD88</f>
        <v>0</v>
      </c>
      <c r="DJ228" s="83">
        <f>ADU!DE88</f>
        <v>0</v>
      </c>
      <c r="DK228" s="83">
        <f>ADU!DF88</f>
        <v>0</v>
      </c>
      <c r="DL228" s="83">
        <f>ADU!DG88</f>
        <v>23</v>
      </c>
      <c r="DM228" s="83">
        <f>ADU!DH88</f>
        <v>0</v>
      </c>
      <c r="DN228" s="83">
        <f>ADU!DI88</f>
        <v>0</v>
      </c>
      <c r="DO228" s="83">
        <f>ADU!DJ88</f>
        <v>0</v>
      </c>
      <c r="DP228" s="83">
        <f>ADU!DK88</f>
        <v>0</v>
      </c>
      <c r="DQ228" s="83">
        <f>ADU!DL88</f>
        <v>0</v>
      </c>
      <c r="DR228" s="83">
        <f>ADU!DM88</f>
        <v>0</v>
      </c>
      <c r="DS228" s="83">
        <f>ADU!DN88</f>
        <v>0</v>
      </c>
      <c r="DT228" s="83">
        <f>ADU!DO88</f>
        <v>0</v>
      </c>
      <c r="DU228" s="83">
        <f>ADU!DP88</f>
        <v>0</v>
      </c>
      <c r="DV228" s="83">
        <f>ADU!DQ88</f>
        <v>21</v>
      </c>
      <c r="DW228" s="83">
        <f>ADU!DR88</f>
        <v>0</v>
      </c>
      <c r="DX228" s="83">
        <f>ADU!DS88</f>
        <v>0</v>
      </c>
      <c r="DY228" s="83">
        <f>ADU!DT88</f>
        <v>0</v>
      </c>
      <c r="DZ228" s="83">
        <f>ADU!DU88</f>
        <v>0</v>
      </c>
      <c r="EA228" s="83">
        <f>ADU!DV88</f>
        <v>21</v>
      </c>
      <c r="EB228" s="83">
        <f>ADU!DW88</f>
        <v>0</v>
      </c>
      <c r="EC228" s="83">
        <f>ADU!DX88</f>
        <v>0</v>
      </c>
      <c r="ED228" s="83">
        <f>ADU!DY88</f>
        <v>0</v>
      </c>
      <c r="EE228" s="83">
        <f>ADU!DZ88</f>
        <v>0</v>
      </c>
      <c r="EF228" s="83">
        <f>ADU!EA88</f>
        <v>15</v>
      </c>
      <c r="EG228" s="108"/>
    </row>
    <row r="229" spans="1:137" x14ac:dyDescent="0.3">
      <c r="A229" s="13"/>
      <c r="B229" s="13"/>
      <c r="C229" s="13"/>
      <c r="D229" s="13" t="str">
        <f>$B$206&amp;F229</f>
        <v>UINCPNet Flow Position</v>
      </c>
      <c r="E229" s="196"/>
      <c r="F229" s="71" t="s">
        <v>198</v>
      </c>
      <c r="G229" s="83">
        <f>G226+G227-G228</f>
        <v>80</v>
      </c>
      <c r="H229" s="84">
        <f t="shared" ref="H229:BS229" si="2823">H226+H227-H228</f>
        <v>80</v>
      </c>
      <c r="I229" s="84">
        <f t="shared" si="2823"/>
        <v>80</v>
      </c>
      <c r="J229" s="84">
        <f t="shared" si="2823"/>
        <v>80</v>
      </c>
      <c r="K229" s="84">
        <f t="shared" si="2823"/>
        <v>80</v>
      </c>
      <c r="L229" s="84">
        <f t="shared" si="2823"/>
        <v>80</v>
      </c>
      <c r="M229" s="84">
        <f t="shared" si="2823"/>
        <v>80</v>
      </c>
      <c r="N229" s="84">
        <f t="shared" si="2823"/>
        <v>24</v>
      </c>
      <c r="O229" s="84">
        <f t="shared" si="2823"/>
        <v>52</v>
      </c>
      <c r="P229" s="84">
        <f t="shared" si="2823"/>
        <v>4</v>
      </c>
      <c r="Q229" s="84">
        <f t="shared" si="2823"/>
        <v>49.088000000000001</v>
      </c>
      <c r="R229" s="84">
        <f t="shared" si="2823"/>
        <v>49.088000000000001</v>
      </c>
      <c r="S229" s="84">
        <f t="shared" si="2823"/>
        <v>49.088000000000001</v>
      </c>
      <c r="T229" s="84">
        <f t="shared" si="2823"/>
        <v>49.088000000000001</v>
      </c>
      <c r="U229" s="84">
        <f t="shared" si="2823"/>
        <v>5.088000000000001</v>
      </c>
      <c r="V229" s="84">
        <f t="shared" si="2823"/>
        <v>46.923999999999999</v>
      </c>
      <c r="W229" s="84">
        <f t="shared" si="2823"/>
        <v>46.923999999999999</v>
      </c>
      <c r="X229" s="84">
        <f t="shared" si="2823"/>
        <v>46.923999999999999</v>
      </c>
      <c r="Y229" s="84">
        <f t="shared" si="2823"/>
        <v>46.923999999999999</v>
      </c>
      <c r="Z229" s="84">
        <f t="shared" si="2823"/>
        <v>0.92399999999999949</v>
      </c>
      <c r="AA229" s="84">
        <f t="shared" si="2823"/>
        <v>48.088000000000001</v>
      </c>
      <c r="AB229" s="84">
        <f t="shared" si="2823"/>
        <v>48.088000000000001</v>
      </c>
      <c r="AC229" s="84">
        <f t="shared" si="2823"/>
        <v>48.088000000000001</v>
      </c>
      <c r="AD229" s="84">
        <f t="shared" si="2823"/>
        <v>48.088000000000001</v>
      </c>
      <c r="AE229" s="84">
        <f t="shared" si="2823"/>
        <v>2.088000000000001</v>
      </c>
      <c r="AF229" s="84">
        <f t="shared" si="2823"/>
        <v>47.76</v>
      </c>
      <c r="AG229" s="84">
        <f t="shared" si="2823"/>
        <v>47.76</v>
      </c>
      <c r="AH229" s="84">
        <f t="shared" si="2823"/>
        <v>47.76</v>
      </c>
      <c r="AI229" s="84">
        <f t="shared" si="2823"/>
        <v>47.76</v>
      </c>
      <c r="AJ229" s="84">
        <f t="shared" si="2823"/>
        <v>1.759999999999998</v>
      </c>
      <c r="AK229" s="84">
        <f t="shared" si="2823"/>
        <v>47.268000000000001</v>
      </c>
      <c r="AL229" s="84">
        <f t="shared" si="2823"/>
        <v>47.268000000000001</v>
      </c>
      <c r="AM229" s="84">
        <f t="shared" si="2823"/>
        <v>47.268000000000001</v>
      </c>
      <c r="AN229" s="84">
        <f t="shared" si="2823"/>
        <v>47.268000000000001</v>
      </c>
      <c r="AO229" s="84">
        <f t="shared" si="2823"/>
        <v>1.2680000000000007</v>
      </c>
      <c r="AP229" s="84">
        <f t="shared" si="2823"/>
        <v>48.088000000000001</v>
      </c>
      <c r="AQ229" s="84">
        <f t="shared" si="2823"/>
        <v>48.088000000000001</v>
      </c>
      <c r="AR229" s="84">
        <f t="shared" si="2823"/>
        <v>48.088000000000001</v>
      </c>
      <c r="AS229" s="84">
        <f t="shared" si="2823"/>
        <v>48.088000000000001</v>
      </c>
      <c r="AT229" s="84">
        <f t="shared" si="2823"/>
        <v>6.088000000000001</v>
      </c>
      <c r="AU229" s="84">
        <f t="shared" si="2823"/>
        <v>45.923999999999999</v>
      </c>
      <c r="AV229" s="84">
        <f t="shared" si="2823"/>
        <v>45.923999999999999</v>
      </c>
      <c r="AW229" s="84">
        <f t="shared" si="2823"/>
        <v>45.923999999999999</v>
      </c>
      <c r="AX229" s="84">
        <f t="shared" si="2823"/>
        <v>45.923999999999999</v>
      </c>
      <c r="AY229" s="84">
        <f t="shared" si="2823"/>
        <v>5.9239999999999995</v>
      </c>
      <c r="AZ229" s="84">
        <f t="shared" si="2823"/>
        <v>46.072000000000003</v>
      </c>
      <c r="BA229" s="84">
        <f t="shared" si="2823"/>
        <v>46.072000000000003</v>
      </c>
      <c r="BB229" s="84">
        <f t="shared" si="2823"/>
        <v>46.072000000000003</v>
      </c>
      <c r="BC229" s="84">
        <f t="shared" si="2823"/>
        <v>46.072000000000003</v>
      </c>
      <c r="BD229" s="84">
        <f t="shared" si="2823"/>
        <v>-9.9279999999999973</v>
      </c>
      <c r="BE229" s="84">
        <f t="shared" si="2823"/>
        <v>55.548000000000002</v>
      </c>
      <c r="BF229" s="84">
        <f t="shared" si="2823"/>
        <v>55.548000000000002</v>
      </c>
      <c r="BG229" s="84">
        <f t="shared" si="2823"/>
        <v>55.548000000000002</v>
      </c>
      <c r="BH229" s="84">
        <f t="shared" si="2823"/>
        <v>55.548000000000002</v>
      </c>
      <c r="BI229" s="84">
        <f t="shared" si="2823"/>
        <v>11.548000000000002</v>
      </c>
      <c r="BJ229" s="84">
        <f t="shared" si="2823"/>
        <v>48.727999999999994</v>
      </c>
      <c r="BK229" s="84">
        <f t="shared" si="2823"/>
        <v>48.727999999999994</v>
      </c>
      <c r="BL229" s="84">
        <f t="shared" si="2823"/>
        <v>48.727999999999994</v>
      </c>
      <c r="BM229" s="84">
        <f t="shared" si="2823"/>
        <v>48.727999999999994</v>
      </c>
      <c r="BN229" s="84">
        <f t="shared" si="2823"/>
        <v>-7.2720000000000056</v>
      </c>
      <c r="BO229" s="84">
        <f t="shared" si="2823"/>
        <v>54.4</v>
      </c>
      <c r="BP229" s="84">
        <f t="shared" si="2823"/>
        <v>54.4</v>
      </c>
      <c r="BQ229" s="84">
        <f t="shared" si="2823"/>
        <v>54.4</v>
      </c>
      <c r="BR229" s="84">
        <f t="shared" si="2823"/>
        <v>54.4</v>
      </c>
      <c r="BS229" s="84">
        <f t="shared" si="2823"/>
        <v>-3.6000000000000014</v>
      </c>
      <c r="BT229" s="84">
        <f t="shared" ref="BT229:EE229" si="2824">BT226+BT227-BT228</f>
        <v>54.252000000000002</v>
      </c>
      <c r="BU229" s="84">
        <f t="shared" si="2824"/>
        <v>54.252000000000002</v>
      </c>
      <c r="BV229" s="84">
        <f t="shared" si="2824"/>
        <v>54.252000000000002</v>
      </c>
      <c r="BW229" s="84">
        <f t="shared" si="2824"/>
        <v>54.252000000000002</v>
      </c>
      <c r="BX229" s="84">
        <f t="shared" si="2824"/>
        <v>8.2520000000000024</v>
      </c>
      <c r="BY229" s="84">
        <f t="shared" si="2824"/>
        <v>46.94</v>
      </c>
      <c r="BZ229" s="84">
        <f t="shared" si="2824"/>
        <v>46.94</v>
      </c>
      <c r="CA229" s="84">
        <f t="shared" si="2824"/>
        <v>46.94</v>
      </c>
      <c r="CB229" s="84">
        <f t="shared" si="2824"/>
        <v>46.94</v>
      </c>
      <c r="CC229" s="84">
        <f t="shared" si="2824"/>
        <v>6.9399999999999977</v>
      </c>
      <c r="CD229" s="84">
        <f t="shared" si="2824"/>
        <v>44.103999999999999</v>
      </c>
      <c r="CE229" s="84">
        <f t="shared" si="2824"/>
        <v>44.103999999999999</v>
      </c>
      <c r="CF229" s="84">
        <f t="shared" si="2824"/>
        <v>44.103999999999999</v>
      </c>
      <c r="CG229" s="84">
        <f t="shared" si="2824"/>
        <v>44.103999999999999</v>
      </c>
      <c r="CH229" s="84">
        <f t="shared" si="2824"/>
        <v>2.1039999999999992</v>
      </c>
      <c r="CI229" s="84">
        <f t="shared" si="2824"/>
        <v>45.596000000000004</v>
      </c>
      <c r="CJ229" s="84">
        <f t="shared" si="2824"/>
        <v>45.596000000000004</v>
      </c>
      <c r="CK229" s="84">
        <f t="shared" si="2824"/>
        <v>45.596000000000004</v>
      </c>
      <c r="CL229" s="84">
        <f t="shared" si="2824"/>
        <v>45.596000000000004</v>
      </c>
      <c r="CM229" s="84">
        <f t="shared" si="2824"/>
        <v>3.5960000000000036</v>
      </c>
      <c r="CN229" s="84">
        <f t="shared" si="2824"/>
        <v>45.923999999999999</v>
      </c>
      <c r="CO229" s="84">
        <f t="shared" si="2824"/>
        <v>45.923999999999999</v>
      </c>
      <c r="CP229" s="84">
        <f t="shared" si="2824"/>
        <v>45.923999999999999</v>
      </c>
      <c r="CQ229" s="84">
        <f t="shared" si="2824"/>
        <v>45.923999999999999</v>
      </c>
      <c r="CR229" s="84">
        <f t="shared" si="2824"/>
        <v>-2.0760000000000005</v>
      </c>
      <c r="CS229" s="84">
        <f t="shared" si="2824"/>
        <v>49.252000000000002</v>
      </c>
      <c r="CT229" s="84">
        <f t="shared" si="2824"/>
        <v>49.252000000000002</v>
      </c>
      <c r="CU229" s="84">
        <f t="shared" si="2824"/>
        <v>49.252000000000002</v>
      </c>
      <c r="CV229" s="84">
        <f t="shared" si="2824"/>
        <v>49.252000000000002</v>
      </c>
      <c r="CW229" s="84">
        <f t="shared" si="2824"/>
        <v>3.2520000000000024</v>
      </c>
      <c r="CX229" s="84">
        <f t="shared" si="2824"/>
        <v>48.088000000000001</v>
      </c>
      <c r="CY229" s="84">
        <f t="shared" si="2824"/>
        <v>48.088000000000001</v>
      </c>
      <c r="CZ229" s="84">
        <f t="shared" si="2824"/>
        <v>48.088000000000001</v>
      </c>
      <c r="DA229" s="84">
        <f t="shared" si="2824"/>
        <v>48.088000000000001</v>
      </c>
      <c r="DB229" s="84">
        <f t="shared" si="2824"/>
        <v>2.088000000000001</v>
      </c>
      <c r="DC229" s="84">
        <f t="shared" si="2824"/>
        <v>46.283999999999999</v>
      </c>
      <c r="DD229" s="84">
        <f t="shared" si="2824"/>
        <v>46.283999999999999</v>
      </c>
      <c r="DE229" s="84">
        <f t="shared" si="2824"/>
        <v>46.283999999999999</v>
      </c>
      <c r="DF229" s="84">
        <f t="shared" si="2824"/>
        <v>46.283999999999999</v>
      </c>
      <c r="DG229" s="84">
        <f t="shared" si="2824"/>
        <v>0.28399999999999892</v>
      </c>
      <c r="DH229" s="84">
        <f t="shared" si="2824"/>
        <v>45.956000000000003</v>
      </c>
      <c r="DI229" s="84">
        <f t="shared" si="2824"/>
        <v>45.956000000000003</v>
      </c>
      <c r="DJ229" s="84">
        <f t="shared" si="2824"/>
        <v>45.956000000000003</v>
      </c>
      <c r="DK229" s="84">
        <f t="shared" si="2824"/>
        <v>45.956000000000003</v>
      </c>
      <c r="DL229" s="84">
        <f t="shared" si="2824"/>
        <v>-4.399999999999693E-2</v>
      </c>
      <c r="DM229" s="84">
        <f t="shared" si="2824"/>
        <v>45.628</v>
      </c>
      <c r="DN229" s="84">
        <f t="shared" si="2824"/>
        <v>45.628</v>
      </c>
      <c r="DO229" s="84">
        <f t="shared" si="2824"/>
        <v>45.628</v>
      </c>
      <c r="DP229" s="84">
        <f t="shared" si="2824"/>
        <v>45.628</v>
      </c>
      <c r="DQ229" s="84">
        <f t="shared" si="2824"/>
        <v>39.628</v>
      </c>
      <c r="DR229" s="84">
        <f t="shared" si="2824"/>
        <v>39.628</v>
      </c>
      <c r="DS229" s="84">
        <f t="shared" si="2824"/>
        <v>39.628</v>
      </c>
      <c r="DT229" s="84">
        <f t="shared" si="2824"/>
        <v>33.628</v>
      </c>
      <c r="DU229" s="84">
        <f t="shared" si="2824"/>
        <v>33.628</v>
      </c>
      <c r="DV229" s="84">
        <f t="shared" si="2824"/>
        <v>-8.3719999999999999</v>
      </c>
      <c r="DW229" s="84">
        <f t="shared" si="2824"/>
        <v>46.091280000000005</v>
      </c>
      <c r="DX229" s="84">
        <f t="shared" si="2824"/>
        <v>46.091280000000005</v>
      </c>
      <c r="DY229" s="84">
        <f t="shared" si="2824"/>
        <v>46.091280000000005</v>
      </c>
      <c r="DZ229" s="84">
        <f t="shared" si="2824"/>
        <v>46.091280000000005</v>
      </c>
      <c r="EA229" s="84">
        <f t="shared" si="2824"/>
        <v>4.0912800000000047</v>
      </c>
      <c r="EB229" s="84">
        <f t="shared" si="2824"/>
        <v>44.687833600000005</v>
      </c>
      <c r="EC229" s="84">
        <f t="shared" si="2824"/>
        <v>44.687833600000005</v>
      </c>
      <c r="ED229" s="84">
        <f t="shared" si="2824"/>
        <v>44.687833600000005</v>
      </c>
      <c r="EE229" s="84">
        <f t="shared" si="2824"/>
        <v>44.687833600000005</v>
      </c>
      <c r="EF229" s="197">
        <f t="shared" ref="EF229" si="2825">EF226+EF227-EF228</f>
        <v>14.687833600000005</v>
      </c>
      <c r="EG229" s="108"/>
    </row>
    <row r="230" spans="1:137" x14ac:dyDescent="0.3">
      <c r="A230" s="13"/>
      <c r="B230" s="13"/>
      <c r="C230" s="13"/>
      <c r="D230" s="13"/>
      <c r="E230" s="196"/>
      <c r="F230" s="71" t="s">
        <v>199</v>
      </c>
      <c r="G230" s="83">
        <f t="shared" ref="G230:BR230" si="2826">IF(G229&lt;G235,G234-G229,0)</f>
        <v>0</v>
      </c>
      <c r="H230" s="84">
        <f t="shared" si="2826"/>
        <v>0</v>
      </c>
      <c r="I230" s="84">
        <f t="shared" si="2826"/>
        <v>0</v>
      </c>
      <c r="J230" s="84">
        <f t="shared" si="2826"/>
        <v>0</v>
      </c>
      <c r="K230" s="84">
        <f t="shared" si="2826"/>
        <v>0</v>
      </c>
      <c r="L230" s="84">
        <f t="shared" si="2826"/>
        <v>0</v>
      </c>
      <c r="M230" s="84">
        <f t="shared" si="2826"/>
        <v>0</v>
      </c>
      <c r="N230" s="84">
        <f t="shared" si="2826"/>
        <v>0</v>
      </c>
      <c r="O230" s="84">
        <f t="shared" si="2826"/>
        <v>0</v>
      </c>
      <c r="P230" s="84">
        <f t="shared" si="2826"/>
        <v>21.088000000000001</v>
      </c>
      <c r="Q230" s="84">
        <f t="shared" si="2826"/>
        <v>0</v>
      </c>
      <c r="R230" s="84">
        <f t="shared" si="2826"/>
        <v>0</v>
      </c>
      <c r="S230" s="84">
        <f t="shared" si="2826"/>
        <v>0</v>
      </c>
      <c r="T230" s="84">
        <f t="shared" si="2826"/>
        <v>0</v>
      </c>
      <c r="U230" s="84">
        <f t="shared" si="2826"/>
        <v>19.835999999999999</v>
      </c>
      <c r="V230" s="84">
        <f t="shared" si="2826"/>
        <v>0</v>
      </c>
      <c r="W230" s="84">
        <f t="shared" si="2826"/>
        <v>0</v>
      </c>
      <c r="X230" s="84">
        <f t="shared" si="2826"/>
        <v>0</v>
      </c>
      <c r="Y230" s="84">
        <f t="shared" si="2826"/>
        <v>0</v>
      </c>
      <c r="Z230" s="84">
        <f t="shared" si="2826"/>
        <v>24.164000000000001</v>
      </c>
      <c r="AA230" s="84">
        <f t="shared" si="2826"/>
        <v>0</v>
      </c>
      <c r="AB230" s="84">
        <f t="shared" si="2826"/>
        <v>0</v>
      </c>
      <c r="AC230" s="84">
        <f t="shared" si="2826"/>
        <v>0</v>
      </c>
      <c r="AD230" s="84">
        <f t="shared" si="2826"/>
        <v>0</v>
      </c>
      <c r="AE230" s="84">
        <f t="shared" si="2826"/>
        <v>22.671999999999997</v>
      </c>
      <c r="AF230" s="84">
        <f t="shared" si="2826"/>
        <v>0</v>
      </c>
      <c r="AG230" s="84">
        <f t="shared" si="2826"/>
        <v>0</v>
      </c>
      <c r="AH230" s="84">
        <f t="shared" si="2826"/>
        <v>0</v>
      </c>
      <c r="AI230" s="84">
        <f t="shared" si="2826"/>
        <v>0</v>
      </c>
      <c r="AJ230" s="84">
        <f t="shared" si="2826"/>
        <v>22.508000000000003</v>
      </c>
      <c r="AK230" s="84">
        <f t="shared" si="2826"/>
        <v>0</v>
      </c>
      <c r="AL230" s="84">
        <f t="shared" si="2826"/>
        <v>0</v>
      </c>
      <c r="AM230" s="84">
        <f t="shared" si="2826"/>
        <v>0</v>
      </c>
      <c r="AN230" s="84">
        <f t="shared" si="2826"/>
        <v>0</v>
      </c>
      <c r="AO230" s="84">
        <f t="shared" si="2826"/>
        <v>23.82</v>
      </c>
      <c r="AP230" s="84">
        <f t="shared" si="2826"/>
        <v>0</v>
      </c>
      <c r="AQ230" s="84">
        <f t="shared" si="2826"/>
        <v>0</v>
      </c>
      <c r="AR230" s="84">
        <f t="shared" si="2826"/>
        <v>0</v>
      </c>
      <c r="AS230" s="84">
        <f t="shared" si="2826"/>
        <v>0</v>
      </c>
      <c r="AT230" s="84">
        <f t="shared" si="2826"/>
        <v>18.835999999999999</v>
      </c>
      <c r="AU230" s="84">
        <f t="shared" si="2826"/>
        <v>0</v>
      </c>
      <c r="AV230" s="84">
        <f t="shared" si="2826"/>
        <v>0</v>
      </c>
      <c r="AW230" s="84">
        <f t="shared" si="2826"/>
        <v>0</v>
      </c>
      <c r="AX230" s="84">
        <f t="shared" si="2826"/>
        <v>0</v>
      </c>
      <c r="AY230" s="84">
        <f t="shared" si="2826"/>
        <v>20.148000000000003</v>
      </c>
      <c r="AZ230" s="84">
        <f t="shared" si="2826"/>
        <v>0</v>
      </c>
      <c r="BA230" s="84">
        <f t="shared" si="2826"/>
        <v>0</v>
      </c>
      <c r="BB230" s="84">
        <f t="shared" si="2826"/>
        <v>0</v>
      </c>
      <c r="BC230" s="84">
        <f t="shared" si="2826"/>
        <v>0</v>
      </c>
      <c r="BD230" s="84">
        <f t="shared" si="2826"/>
        <v>37.475999999999999</v>
      </c>
      <c r="BE230" s="84">
        <f t="shared" si="2826"/>
        <v>0</v>
      </c>
      <c r="BF230" s="84">
        <f t="shared" si="2826"/>
        <v>0</v>
      </c>
      <c r="BG230" s="84">
        <f t="shared" si="2826"/>
        <v>0</v>
      </c>
      <c r="BH230" s="84">
        <f t="shared" si="2826"/>
        <v>0</v>
      </c>
      <c r="BI230" s="84">
        <f t="shared" si="2826"/>
        <v>15.179999999999996</v>
      </c>
      <c r="BJ230" s="84">
        <f t="shared" si="2826"/>
        <v>0</v>
      </c>
      <c r="BK230" s="84">
        <f t="shared" si="2826"/>
        <v>0</v>
      </c>
      <c r="BL230" s="84">
        <f t="shared" si="2826"/>
        <v>0</v>
      </c>
      <c r="BM230" s="84">
        <f t="shared" si="2826"/>
        <v>0</v>
      </c>
      <c r="BN230" s="84">
        <f t="shared" si="2826"/>
        <v>33.672000000000004</v>
      </c>
      <c r="BO230" s="84">
        <f t="shared" si="2826"/>
        <v>0</v>
      </c>
      <c r="BP230" s="84">
        <f t="shared" si="2826"/>
        <v>0</v>
      </c>
      <c r="BQ230" s="84">
        <f t="shared" si="2826"/>
        <v>0</v>
      </c>
      <c r="BR230" s="84">
        <f t="shared" si="2826"/>
        <v>0</v>
      </c>
      <c r="BS230" s="84">
        <f t="shared" ref="BS230:ED230" si="2827">IF(BS229&lt;BS235,BS234-BS229,0)</f>
        <v>28.852000000000004</v>
      </c>
      <c r="BT230" s="84">
        <f t="shared" si="2827"/>
        <v>0</v>
      </c>
      <c r="BU230" s="84">
        <f t="shared" si="2827"/>
        <v>0</v>
      </c>
      <c r="BV230" s="84">
        <f t="shared" si="2827"/>
        <v>0</v>
      </c>
      <c r="BW230" s="84">
        <f t="shared" si="2827"/>
        <v>0</v>
      </c>
      <c r="BX230" s="84">
        <f t="shared" si="2827"/>
        <v>15.687999999999995</v>
      </c>
      <c r="BY230" s="84">
        <f t="shared" si="2827"/>
        <v>0</v>
      </c>
      <c r="BZ230" s="84">
        <f t="shared" si="2827"/>
        <v>0</v>
      </c>
      <c r="CA230" s="84">
        <f t="shared" si="2827"/>
        <v>0</v>
      </c>
      <c r="CB230" s="84">
        <f t="shared" si="2827"/>
        <v>0</v>
      </c>
      <c r="CC230" s="84">
        <f t="shared" si="2827"/>
        <v>17.164000000000001</v>
      </c>
      <c r="CD230" s="84">
        <f t="shared" si="2827"/>
        <v>0</v>
      </c>
      <c r="CE230" s="84">
        <f t="shared" si="2827"/>
        <v>0</v>
      </c>
      <c r="CF230" s="84">
        <f t="shared" si="2827"/>
        <v>0</v>
      </c>
      <c r="CG230" s="84">
        <f t="shared" si="2827"/>
        <v>0</v>
      </c>
      <c r="CH230" s="84">
        <f t="shared" si="2827"/>
        <v>22.492000000000004</v>
      </c>
      <c r="CI230" s="84">
        <f t="shared" si="2827"/>
        <v>0</v>
      </c>
      <c r="CJ230" s="84">
        <f t="shared" si="2827"/>
        <v>0</v>
      </c>
      <c r="CK230" s="84">
        <f t="shared" si="2827"/>
        <v>0</v>
      </c>
      <c r="CL230" s="84">
        <f t="shared" si="2827"/>
        <v>0</v>
      </c>
      <c r="CM230" s="84">
        <f t="shared" si="2827"/>
        <v>21.327999999999996</v>
      </c>
      <c r="CN230" s="84">
        <f t="shared" si="2827"/>
        <v>0</v>
      </c>
      <c r="CO230" s="84">
        <f t="shared" si="2827"/>
        <v>0</v>
      </c>
      <c r="CP230" s="84">
        <f t="shared" si="2827"/>
        <v>0</v>
      </c>
      <c r="CQ230" s="84">
        <f t="shared" si="2827"/>
        <v>0</v>
      </c>
      <c r="CR230" s="84">
        <f t="shared" si="2827"/>
        <v>27.328000000000003</v>
      </c>
      <c r="CS230" s="84">
        <f t="shared" si="2827"/>
        <v>0</v>
      </c>
      <c r="CT230" s="84">
        <f t="shared" si="2827"/>
        <v>0</v>
      </c>
      <c r="CU230" s="84">
        <f t="shared" si="2827"/>
        <v>0</v>
      </c>
      <c r="CV230" s="84">
        <f t="shared" si="2827"/>
        <v>0</v>
      </c>
      <c r="CW230" s="84">
        <f t="shared" si="2827"/>
        <v>21.835999999999999</v>
      </c>
      <c r="CX230" s="84">
        <f t="shared" si="2827"/>
        <v>0</v>
      </c>
      <c r="CY230" s="84">
        <f t="shared" si="2827"/>
        <v>0</v>
      </c>
      <c r="CZ230" s="84">
        <f t="shared" si="2827"/>
        <v>0</v>
      </c>
      <c r="DA230" s="84">
        <f t="shared" si="2827"/>
        <v>0</v>
      </c>
      <c r="DB230" s="84">
        <f t="shared" si="2827"/>
        <v>21.195999999999998</v>
      </c>
      <c r="DC230" s="84">
        <f t="shared" si="2827"/>
        <v>0</v>
      </c>
      <c r="DD230" s="84">
        <f t="shared" si="2827"/>
        <v>0</v>
      </c>
      <c r="DE230" s="84">
        <f t="shared" si="2827"/>
        <v>0</v>
      </c>
      <c r="DF230" s="84">
        <f t="shared" si="2827"/>
        <v>0</v>
      </c>
      <c r="DG230" s="84">
        <f t="shared" si="2827"/>
        <v>22.672000000000004</v>
      </c>
      <c r="DH230" s="84">
        <f t="shared" si="2827"/>
        <v>0</v>
      </c>
      <c r="DI230" s="84">
        <f t="shared" si="2827"/>
        <v>0</v>
      </c>
      <c r="DJ230" s="84">
        <f t="shared" si="2827"/>
        <v>0</v>
      </c>
      <c r="DK230" s="84">
        <f t="shared" si="2827"/>
        <v>0</v>
      </c>
      <c r="DL230" s="84">
        <f t="shared" si="2827"/>
        <v>22.671999999999997</v>
      </c>
      <c r="DM230" s="84">
        <f t="shared" si="2827"/>
        <v>0</v>
      </c>
      <c r="DN230" s="84">
        <f t="shared" si="2827"/>
        <v>0</v>
      </c>
      <c r="DO230" s="84">
        <f t="shared" si="2827"/>
        <v>0</v>
      </c>
      <c r="DP230" s="84">
        <f t="shared" si="2827"/>
        <v>0</v>
      </c>
      <c r="DQ230" s="84">
        <f t="shared" si="2827"/>
        <v>0</v>
      </c>
      <c r="DR230" s="84">
        <f t="shared" si="2827"/>
        <v>0</v>
      </c>
      <c r="DS230" s="84">
        <f t="shared" si="2827"/>
        <v>0</v>
      </c>
      <c r="DT230" s="84">
        <f t="shared" si="2827"/>
        <v>0</v>
      </c>
      <c r="DU230" s="84">
        <f t="shared" si="2827"/>
        <v>0</v>
      </c>
      <c r="DV230" s="84">
        <f t="shared" si="2827"/>
        <v>33.463280000000005</v>
      </c>
      <c r="DW230" s="84">
        <f t="shared" si="2827"/>
        <v>0</v>
      </c>
      <c r="DX230" s="84">
        <f t="shared" si="2827"/>
        <v>0</v>
      </c>
      <c r="DY230" s="84">
        <f t="shared" si="2827"/>
        <v>0</v>
      </c>
      <c r="DZ230" s="84">
        <f t="shared" si="2827"/>
        <v>0</v>
      </c>
      <c r="EA230" s="84">
        <f t="shared" si="2827"/>
        <v>19.5965536</v>
      </c>
      <c r="EB230" s="84">
        <f t="shared" si="2827"/>
        <v>0</v>
      </c>
      <c r="EC230" s="84">
        <f t="shared" si="2827"/>
        <v>0</v>
      </c>
      <c r="ED230" s="84">
        <f t="shared" si="2827"/>
        <v>0</v>
      </c>
      <c r="EE230" s="84">
        <f t="shared" ref="EE230" si="2828">IF(EE229&lt;EE235,EE234-EE229,0)</f>
        <v>0</v>
      </c>
      <c r="EF230" s="197">
        <f>IF(EF229&lt;EF235,EF234-EF229,0)</f>
        <v>0</v>
      </c>
      <c r="EG230" s="108"/>
    </row>
    <row r="231" spans="1:137" x14ac:dyDescent="0.3">
      <c r="A231" s="13"/>
      <c r="B231" s="13"/>
      <c r="C231" s="13"/>
      <c r="D231" s="13"/>
      <c r="E231" s="196"/>
      <c r="F231" s="71" t="s">
        <v>200</v>
      </c>
      <c r="G231" s="198">
        <f>ROUND(IF(G232&gt;0,MAX(G232*(1+$B224),$B$210),0),0)</f>
        <v>0</v>
      </c>
      <c r="H231" s="198">
        <f t="shared" ref="H231:BS231" si="2829">ROUND(IF(H232&gt;0,MAX(H232*(1+$B224),$B$210),0),0)</f>
        <v>0</v>
      </c>
      <c r="I231" s="198">
        <f t="shared" si="2829"/>
        <v>0</v>
      </c>
      <c r="J231" s="198">
        <f t="shared" si="2829"/>
        <v>0</v>
      </c>
      <c r="K231" s="198">
        <f t="shared" si="2829"/>
        <v>0</v>
      </c>
      <c r="L231" s="198">
        <f t="shared" si="2829"/>
        <v>0</v>
      </c>
      <c r="M231" s="198">
        <f t="shared" si="2829"/>
        <v>0</v>
      </c>
      <c r="N231" s="198">
        <f t="shared" si="2829"/>
        <v>0</v>
      </c>
      <c r="O231" s="198">
        <f t="shared" si="2829"/>
        <v>0</v>
      </c>
      <c r="P231" s="198">
        <f t="shared" si="2829"/>
        <v>22</v>
      </c>
      <c r="Q231" s="198">
        <f t="shared" si="2829"/>
        <v>0</v>
      </c>
      <c r="R231" s="198">
        <f t="shared" si="2829"/>
        <v>0</v>
      </c>
      <c r="S231" s="198">
        <f t="shared" si="2829"/>
        <v>0</v>
      </c>
      <c r="T231" s="198">
        <f t="shared" si="2829"/>
        <v>0</v>
      </c>
      <c r="U231" s="198">
        <f t="shared" si="2829"/>
        <v>20</v>
      </c>
      <c r="V231" s="198">
        <f t="shared" si="2829"/>
        <v>0</v>
      </c>
      <c r="W231" s="198">
        <f t="shared" si="2829"/>
        <v>0</v>
      </c>
      <c r="X231" s="198">
        <f t="shared" si="2829"/>
        <v>0</v>
      </c>
      <c r="Y231" s="198">
        <f t="shared" si="2829"/>
        <v>0</v>
      </c>
      <c r="Z231" s="198">
        <f t="shared" si="2829"/>
        <v>25</v>
      </c>
      <c r="AA231" s="198">
        <f t="shared" si="2829"/>
        <v>0</v>
      </c>
      <c r="AB231" s="198">
        <f t="shared" si="2829"/>
        <v>0</v>
      </c>
      <c r="AC231" s="198">
        <f t="shared" si="2829"/>
        <v>0</v>
      </c>
      <c r="AD231" s="198">
        <f t="shared" si="2829"/>
        <v>0</v>
      </c>
      <c r="AE231" s="198">
        <f t="shared" si="2829"/>
        <v>23</v>
      </c>
      <c r="AF231" s="198">
        <f t="shared" si="2829"/>
        <v>0</v>
      </c>
      <c r="AG231" s="198">
        <f t="shared" si="2829"/>
        <v>0</v>
      </c>
      <c r="AH231" s="198">
        <f t="shared" si="2829"/>
        <v>0</v>
      </c>
      <c r="AI231" s="198">
        <f t="shared" si="2829"/>
        <v>0</v>
      </c>
      <c r="AJ231" s="198">
        <f t="shared" si="2829"/>
        <v>23</v>
      </c>
      <c r="AK231" s="198">
        <f t="shared" si="2829"/>
        <v>0</v>
      </c>
      <c r="AL231" s="198">
        <f t="shared" si="2829"/>
        <v>0</v>
      </c>
      <c r="AM231" s="198">
        <f t="shared" si="2829"/>
        <v>0</v>
      </c>
      <c r="AN231" s="198">
        <f t="shared" si="2829"/>
        <v>0</v>
      </c>
      <c r="AO231" s="198">
        <f t="shared" si="2829"/>
        <v>25</v>
      </c>
      <c r="AP231" s="198">
        <f t="shared" si="2829"/>
        <v>0</v>
      </c>
      <c r="AQ231" s="198">
        <f t="shared" si="2829"/>
        <v>0</v>
      </c>
      <c r="AR231" s="198">
        <f t="shared" si="2829"/>
        <v>0</v>
      </c>
      <c r="AS231" s="198">
        <f t="shared" si="2829"/>
        <v>0</v>
      </c>
      <c r="AT231" s="198">
        <f t="shared" si="2829"/>
        <v>19</v>
      </c>
      <c r="AU231" s="198">
        <f t="shared" si="2829"/>
        <v>0</v>
      </c>
      <c r="AV231" s="198">
        <f t="shared" si="2829"/>
        <v>0</v>
      </c>
      <c r="AW231" s="198">
        <f t="shared" si="2829"/>
        <v>0</v>
      </c>
      <c r="AX231" s="198">
        <f t="shared" si="2829"/>
        <v>0</v>
      </c>
      <c r="AY231" s="198">
        <f t="shared" si="2829"/>
        <v>21</v>
      </c>
      <c r="AZ231" s="198">
        <f t="shared" si="2829"/>
        <v>0</v>
      </c>
      <c r="BA231" s="198">
        <f t="shared" si="2829"/>
        <v>0</v>
      </c>
      <c r="BB231" s="198">
        <f t="shared" si="2829"/>
        <v>0</v>
      </c>
      <c r="BC231" s="198">
        <f t="shared" si="2829"/>
        <v>0</v>
      </c>
      <c r="BD231" s="198">
        <f t="shared" si="2829"/>
        <v>39</v>
      </c>
      <c r="BE231" s="198">
        <f t="shared" si="2829"/>
        <v>0</v>
      </c>
      <c r="BF231" s="198">
        <f t="shared" si="2829"/>
        <v>0</v>
      </c>
      <c r="BG231" s="198">
        <f t="shared" si="2829"/>
        <v>0</v>
      </c>
      <c r="BH231" s="198">
        <f t="shared" si="2829"/>
        <v>0</v>
      </c>
      <c r="BI231" s="198">
        <f t="shared" si="2829"/>
        <v>16</v>
      </c>
      <c r="BJ231" s="198">
        <f t="shared" si="2829"/>
        <v>0</v>
      </c>
      <c r="BK231" s="198">
        <f t="shared" si="2829"/>
        <v>0</v>
      </c>
      <c r="BL231" s="198">
        <f t="shared" si="2829"/>
        <v>0</v>
      </c>
      <c r="BM231" s="198">
        <f t="shared" si="2829"/>
        <v>0</v>
      </c>
      <c r="BN231" s="198">
        <f t="shared" si="2829"/>
        <v>35</v>
      </c>
      <c r="BO231" s="198">
        <f t="shared" si="2829"/>
        <v>0</v>
      </c>
      <c r="BP231" s="198">
        <f t="shared" si="2829"/>
        <v>0</v>
      </c>
      <c r="BQ231" s="198">
        <f t="shared" si="2829"/>
        <v>0</v>
      </c>
      <c r="BR231" s="198">
        <f t="shared" si="2829"/>
        <v>0</v>
      </c>
      <c r="BS231" s="198">
        <f t="shared" si="2829"/>
        <v>30</v>
      </c>
      <c r="BT231" s="198">
        <f t="shared" ref="BT231:EE231" si="2830">ROUND(IF(BT232&gt;0,MAX(BT232*(1+$B224),$B$210),0),0)</f>
        <v>0</v>
      </c>
      <c r="BU231" s="198">
        <f t="shared" si="2830"/>
        <v>0</v>
      </c>
      <c r="BV231" s="198">
        <f t="shared" si="2830"/>
        <v>0</v>
      </c>
      <c r="BW231" s="198">
        <f t="shared" si="2830"/>
        <v>0</v>
      </c>
      <c r="BX231" s="198">
        <f t="shared" si="2830"/>
        <v>16</v>
      </c>
      <c r="BY231" s="198">
        <f t="shared" si="2830"/>
        <v>0</v>
      </c>
      <c r="BZ231" s="198">
        <f t="shared" si="2830"/>
        <v>0</v>
      </c>
      <c r="CA231" s="198">
        <f t="shared" si="2830"/>
        <v>0</v>
      </c>
      <c r="CB231" s="198">
        <f t="shared" si="2830"/>
        <v>0</v>
      </c>
      <c r="CC231" s="198">
        <f t="shared" si="2830"/>
        <v>18</v>
      </c>
      <c r="CD231" s="198">
        <f t="shared" si="2830"/>
        <v>0</v>
      </c>
      <c r="CE231" s="198">
        <f t="shared" si="2830"/>
        <v>0</v>
      </c>
      <c r="CF231" s="198">
        <f t="shared" si="2830"/>
        <v>0</v>
      </c>
      <c r="CG231" s="198">
        <f t="shared" si="2830"/>
        <v>0</v>
      </c>
      <c r="CH231" s="198">
        <f t="shared" si="2830"/>
        <v>23</v>
      </c>
      <c r="CI231" s="198">
        <f t="shared" si="2830"/>
        <v>0</v>
      </c>
      <c r="CJ231" s="198">
        <f t="shared" si="2830"/>
        <v>0</v>
      </c>
      <c r="CK231" s="198">
        <f t="shared" si="2830"/>
        <v>0</v>
      </c>
      <c r="CL231" s="198">
        <f t="shared" si="2830"/>
        <v>0</v>
      </c>
      <c r="CM231" s="198">
        <f t="shared" si="2830"/>
        <v>22</v>
      </c>
      <c r="CN231" s="198">
        <f t="shared" si="2830"/>
        <v>0</v>
      </c>
      <c r="CO231" s="198">
        <f t="shared" si="2830"/>
        <v>0</v>
      </c>
      <c r="CP231" s="198">
        <f t="shared" si="2830"/>
        <v>0</v>
      </c>
      <c r="CQ231" s="198">
        <f t="shared" si="2830"/>
        <v>0</v>
      </c>
      <c r="CR231" s="198">
        <f t="shared" si="2830"/>
        <v>28</v>
      </c>
      <c r="CS231" s="198">
        <f t="shared" si="2830"/>
        <v>0</v>
      </c>
      <c r="CT231" s="198">
        <f t="shared" si="2830"/>
        <v>0</v>
      </c>
      <c r="CU231" s="198">
        <f t="shared" si="2830"/>
        <v>0</v>
      </c>
      <c r="CV231" s="198">
        <f t="shared" si="2830"/>
        <v>0</v>
      </c>
      <c r="CW231" s="198">
        <f t="shared" si="2830"/>
        <v>22</v>
      </c>
      <c r="CX231" s="198">
        <f t="shared" si="2830"/>
        <v>0</v>
      </c>
      <c r="CY231" s="198">
        <f t="shared" si="2830"/>
        <v>0</v>
      </c>
      <c r="CZ231" s="198">
        <f t="shared" si="2830"/>
        <v>0</v>
      </c>
      <c r="DA231" s="198">
        <f t="shared" si="2830"/>
        <v>0</v>
      </c>
      <c r="DB231" s="198">
        <f t="shared" si="2830"/>
        <v>22</v>
      </c>
      <c r="DC231" s="198">
        <f t="shared" si="2830"/>
        <v>0</v>
      </c>
      <c r="DD231" s="198">
        <f t="shared" si="2830"/>
        <v>0</v>
      </c>
      <c r="DE231" s="198">
        <f t="shared" si="2830"/>
        <v>0</v>
      </c>
      <c r="DF231" s="198">
        <f t="shared" si="2830"/>
        <v>0</v>
      </c>
      <c r="DG231" s="198">
        <f t="shared" si="2830"/>
        <v>23</v>
      </c>
      <c r="DH231" s="198">
        <f t="shared" si="2830"/>
        <v>0</v>
      </c>
      <c r="DI231" s="198">
        <f t="shared" si="2830"/>
        <v>0</v>
      </c>
      <c r="DJ231" s="198">
        <f t="shared" si="2830"/>
        <v>0</v>
      </c>
      <c r="DK231" s="198">
        <f t="shared" si="2830"/>
        <v>0</v>
      </c>
      <c r="DL231" s="198">
        <f t="shared" si="2830"/>
        <v>23</v>
      </c>
      <c r="DM231" s="198">
        <f t="shared" si="2830"/>
        <v>0</v>
      </c>
      <c r="DN231" s="198">
        <f t="shared" si="2830"/>
        <v>0</v>
      </c>
      <c r="DO231" s="198">
        <f t="shared" si="2830"/>
        <v>0</v>
      </c>
      <c r="DP231" s="198">
        <f t="shared" si="2830"/>
        <v>0</v>
      </c>
      <c r="DQ231" s="198">
        <f t="shared" si="2830"/>
        <v>0</v>
      </c>
      <c r="DR231" s="198">
        <f t="shared" si="2830"/>
        <v>0</v>
      </c>
      <c r="DS231" s="198">
        <f t="shared" si="2830"/>
        <v>0</v>
      </c>
      <c r="DT231" s="198">
        <f t="shared" si="2830"/>
        <v>0</v>
      </c>
      <c r="DU231" s="198">
        <f t="shared" si="2830"/>
        <v>0</v>
      </c>
      <c r="DV231" s="198">
        <f t="shared" si="2830"/>
        <v>34</v>
      </c>
      <c r="DW231" s="198">
        <f t="shared" si="2830"/>
        <v>0</v>
      </c>
      <c r="DX231" s="198">
        <f t="shared" si="2830"/>
        <v>0</v>
      </c>
      <c r="DY231" s="198">
        <f t="shared" si="2830"/>
        <v>0</v>
      </c>
      <c r="DZ231" s="198">
        <f t="shared" si="2830"/>
        <v>0</v>
      </c>
      <c r="EA231" s="198">
        <f t="shared" si="2830"/>
        <v>20</v>
      </c>
      <c r="EB231" s="198">
        <f t="shared" si="2830"/>
        <v>0</v>
      </c>
      <c r="EC231" s="198">
        <f t="shared" si="2830"/>
        <v>0</v>
      </c>
      <c r="ED231" s="198">
        <f t="shared" si="2830"/>
        <v>0</v>
      </c>
      <c r="EE231" s="198">
        <f t="shared" si="2830"/>
        <v>0</v>
      </c>
      <c r="EF231" s="198">
        <f t="shared" ref="EF231" si="2831">ROUND(IF(EF232&gt;0,MAX(EF232*(1+$B224),$B$210),0),0)</f>
        <v>0</v>
      </c>
      <c r="EG231" s="108"/>
    </row>
    <row r="232" spans="1:137" x14ac:dyDescent="0.3">
      <c r="A232" s="13"/>
      <c r="B232" s="13"/>
      <c r="C232" s="13"/>
      <c r="D232" s="13"/>
      <c r="E232" s="196"/>
      <c r="F232" s="71" t="s">
        <v>201</v>
      </c>
      <c r="G232" s="83">
        <f>IF(G230&gt;0,G230,0)</f>
        <v>0</v>
      </c>
      <c r="H232" s="84">
        <f>IF(H230&gt;0,H230,0)</f>
        <v>0</v>
      </c>
      <c r="I232" s="84">
        <f t="shared" ref="I232:BT232" si="2832">IF(I230&gt;0,I230,0)</f>
        <v>0</v>
      </c>
      <c r="J232" s="84">
        <f t="shared" si="2832"/>
        <v>0</v>
      </c>
      <c r="K232" s="84">
        <f t="shared" si="2832"/>
        <v>0</v>
      </c>
      <c r="L232" s="84">
        <f t="shared" si="2832"/>
        <v>0</v>
      </c>
      <c r="M232" s="84">
        <f t="shared" si="2832"/>
        <v>0</v>
      </c>
      <c r="N232" s="84">
        <f t="shared" si="2832"/>
        <v>0</v>
      </c>
      <c r="O232" s="84">
        <f t="shared" si="2832"/>
        <v>0</v>
      </c>
      <c r="P232" s="84">
        <f t="shared" si="2832"/>
        <v>21.088000000000001</v>
      </c>
      <c r="Q232" s="84">
        <f t="shared" si="2832"/>
        <v>0</v>
      </c>
      <c r="R232" s="84">
        <f t="shared" si="2832"/>
        <v>0</v>
      </c>
      <c r="S232" s="84">
        <f t="shared" si="2832"/>
        <v>0</v>
      </c>
      <c r="T232" s="84">
        <f t="shared" si="2832"/>
        <v>0</v>
      </c>
      <c r="U232" s="84">
        <f t="shared" si="2832"/>
        <v>19.835999999999999</v>
      </c>
      <c r="V232" s="84">
        <f t="shared" si="2832"/>
        <v>0</v>
      </c>
      <c r="W232" s="84">
        <f t="shared" si="2832"/>
        <v>0</v>
      </c>
      <c r="X232" s="84">
        <f t="shared" si="2832"/>
        <v>0</v>
      </c>
      <c r="Y232" s="84">
        <f t="shared" si="2832"/>
        <v>0</v>
      </c>
      <c r="Z232" s="84">
        <f t="shared" si="2832"/>
        <v>24.164000000000001</v>
      </c>
      <c r="AA232" s="84">
        <f t="shared" si="2832"/>
        <v>0</v>
      </c>
      <c r="AB232" s="84">
        <f t="shared" si="2832"/>
        <v>0</v>
      </c>
      <c r="AC232" s="84">
        <f t="shared" si="2832"/>
        <v>0</v>
      </c>
      <c r="AD232" s="84">
        <f t="shared" si="2832"/>
        <v>0</v>
      </c>
      <c r="AE232" s="84">
        <f t="shared" si="2832"/>
        <v>22.671999999999997</v>
      </c>
      <c r="AF232" s="84">
        <f t="shared" si="2832"/>
        <v>0</v>
      </c>
      <c r="AG232" s="84">
        <f t="shared" si="2832"/>
        <v>0</v>
      </c>
      <c r="AH232" s="84">
        <f t="shared" si="2832"/>
        <v>0</v>
      </c>
      <c r="AI232" s="84">
        <f t="shared" si="2832"/>
        <v>0</v>
      </c>
      <c r="AJ232" s="84">
        <f t="shared" si="2832"/>
        <v>22.508000000000003</v>
      </c>
      <c r="AK232" s="84">
        <f t="shared" si="2832"/>
        <v>0</v>
      </c>
      <c r="AL232" s="84">
        <f t="shared" si="2832"/>
        <v>0</v>
      </c>
      <c r="AM232" s="84">
        <f t="shared" si="2832"/>
        <v>0</v>
      </c>
      <c r="AN232" s="84">
        <f t="shared" si="2832"/>
        <v>0</v>
      </c>
      <c r="AO232" s="84">
        <f t="shared" si="2832"/>
        <v>23.82</v>
      </c>
      <c r="AP232" s="84">
        <f t="shared" si="2832"/>
        <v>0</v>
      </c>
      <c r="AQ232" s="84">
        <f t="shared" si="2832"/>
        <v>0</v>
      </c>
      <c r="AR232" s="84">
        <f t="shared" si="2832"/>
        <v>0</v>
      </c>
      <c r="AS232" s="84">
        <f t="shared" si="2832"/>
        <v>0</v>
      </c>
      <c r="AT232" s="84">
        <f t="shared" si="2832"/>
        <v>18.835999999999999</v>
      </c>
      <c r="AU232" s="84">
        <f t="shared" si="2832"/>
        <v>0</v>
      </c>
      <c r="AV232" s="84">
        <f t="shared" si="2832"/>
        <v>0</v>
      </c>
      <c r="AW232" s="84">
        <f t="shared" si="2832"/>
        <v>0</v>
      </c>
      <c r="AX232" s="84">
        <f t="shared" si="2832"/>
        <v>0</v>
      </c>
      <c r="AY232" s="84">
        <f t="shared" si="2832"/>
        <v>20.148000000000003</v>
      </c>
      <c r="AZ232" s="84">
        <f t="shared" si="2832"/>
        <v>0</v>
      </c>
      <c r="BA232" s="84">
        <f t="shared" si="2832"/>
        <v>0</v>
      </c>
      <c r="BB232" s="84">
        <f t="shared" si="2832"/>
        <v>0</v>
      </c>
      <c r="BC232" s="84">
        <f t="shared" si="2832"/>
        <v>0</v>
      </c>
      <c r="BD232" s="84">
        <f t="shared" si="2832"/>
        <v>37.475999999999999</v>
      </c>
      <c r="BE232" s="84">
        <f t="shared" si="2832"/>
        <v>0</v>
      </c>
      <c r="BF232" s="84">
        <f t="shared" si="2832"/>
        <v>0</v>
      </c>
      <c r="BG232" s="84">
        <f t="shared" si="2832"/>
        <v>0</v>
      </c>
      <c r="BH232" s="84">
        <f t="shared" si="2832"/>
        <v>0</v>
      </c>
      <c r="BI232" s="84">
        <f t="shared" si="2832"/>
        <v>15.179999999999996</v>
      </c>
      <c r="BJ232" s="84">
        <f t="shared" si="2832"/>
        <v>0</v>
      </c>
      <c r="BK232" s="84">
        <f t="shared" si="2832"/>
        <v>0</v>
      </c>
      <c r="BL232" s="84">
        <f t="shared" si="2832"/>
        <v>0</v>
      </c>
      <c r="BM232" s="84">
        <f t="shared" si="2832"/>
        <v>0</v>
      </c>
      <c r="BN232" s="84">
        <f t="shared" si="2832"/>
        <v>33.672000000000004</v>
      </c>
      <c r="BO232" s="84">
        <f t="shared" si="2832"/>
        <v>0</v>
      </c>
      <c r="BP232" s="84">
        <f t="shared" si="2832"/>
        <v>0</v>
      </c>
      <c r="BQ232" s="84">
        <f t="shared" si="2832"/>
        <v>0</v>
      </c>
      <c r="BR232" s="84">
        <f t="shared" si="2832"/>
        <v>0</v>
      </c>
      <c r="BS232" s="84">
        <f t="shared" si="2832"/>
        <v>28.852000000000004</v>
      </c>
      <c r="BT232" s="84">
        <f t="shared" si="2832"/>
        <v>0</v>
      </c>
      <c r="BU232" s="84">
        <f t="shared" ref="BU232:EF232" si="2833">IF(BU230&gt;0,BU230,0)</f>
        <v>0</v>
      </c>
      <c r="BV232" s="84">
        <f t="shared" si="2833"/>
        <v>0</v>
      </c>
      <c r="BW232" s="84">
        <f t="shared" si="2833"/>
        <v>0</v>
      </c>
      <c r="BX232" s="84">
        <f t="shared" si="2833"/>
        <v>15.687999999999995</v>
      </c>
      <c r="BY232" s="84">
        <f t="shared" si="2833"/>
        <v>0</v>
      </c>
      <c r="BZ232" s="84">
        <f t="shared" si="2833"/>
        <v>0</v>
      </c>
      <c r="CA232" s="84">
        <f t="shared" si="2833"/>
        <v>0</v>
      </c>
      <c r="CB232" s="84">
        <f t="shared" si="2833"/>
        <v>0</v>
      </c>
      <c r="CC232" s="84">
        <f t="shared" si="2833"/>
        <v>17.164000000000001</v>
      </c>
      <c r="CD232" s="84">
        <f t="shared" si="2833"/>
        <v>0</v>
      </c>
      <c r="CE232" s="84">
        <f t="shared" si="2833"/>
        <v>0</v>
      </c>
      <c r="CF232" s="84">
        <f t="shared" si="2833"/>
        <v>0</v>
      </c>
      <c r="CG232" s="84">
        <f t="shared" si="2833"/>
        <v>0</v>
      </c>
      <c r="CH232" s="84">
        <f t="shared" si="2833"/>
        <v>22.492000000000004</v>
      </c>
      <c r="CI232" s="84">
        <f t="shared" si="2833"/>
        <v>0</v>
      </c>
      <c r="CJ232" s="84">
        <f t="shared" si="2833"/>
        <v>0</v>
      </c>
      <c r="CK232" s="84">
        <f t="shared" si="2833"/>
        <v>0</v>
      </c>
      <c r="CL232" s="84">
        <f t="shared" si="2833"/>
        <v>0</v>
      </c>
      <c r="CM232" s="84">
        <f t="shared" si="2833"/>
        <v>21.327999999999996</v>
      </c>
      <c r="CN232" s="84">
        <f t="shared" si="2833"/>
        <v>0</v>
      </c>
      <c r="CO232" s="84">
        <f t="shared" si="2833"/>
        <v>0</v>
      </c>
      <c r="CP232" s="84">
        <f t="shared" si="2833"/>
        <v>0</v>
      </c>
      <c r="CQ232" s="84">
        <f t="shared" si="2833"/>
        <v>0</v>
      </c>
      <c r="CR232" s="84">
        <f t="shared" si="2833"/>
        <v>27.328000000000003</v>
      </c>
      <c r="CS232" s="84">
        <f t="shared" si="2833"/>
        <v>0</v>
      </c>
      <c r="CT232" s="84">
        <f t="shared" si="2833"/>
        <v>0</v>
      </c>
      <c r="CU232" s="84">
        <f t="shared" si="2833"/>
        <v>0</v>
      </c>
      <c r="CV232" s="84">
        <f t="shared" si="2833"/>
        <v>0</v>
      </c>
      <c r="CW232" s="84">
        <f t="shared" si="2833"/>
        <v>21.835999999999999</v>
      </c>
      <c r="CX232" s="84">
        <f t="shared" si="2833"/>
        <v>0</v>
      </c>
      <c r="CY232" s="84">
        <f t="shared" si="2833"/>
        <v>0</v>
      </c>
      <c r="CZ232" s="84">
        <f t="shared" si="2833"/>
        <v>0</v>
      </c>
      <c r="DA232" s="84">
        <f t="shared" si="2833"/>
        <v>0</v>
      </c>
      <c r="DB232" s="84">
        <f t="shared" si="2833"/>
        <v>21.195999999999998</v>
      </c>
      <c r="DC232" s="84">
        <f t="shared" si="2833"/>
        <v>0</v>
      </c>
      <c r="DD232" s="84">
        <f t="shared" si="2833"/>
        <v>0</v>
      </c>
      <c r="DE232" s="84">
        <f t="shared" si="2833"/>
        <v>0</v>
      </c>
      <c r="DF232" s="84">
        <f t="shared" si="2833"/>
        <v>0</v>
      </c>
      <c r="DG232" s="84">
        <f t="shared" si="2833"/>
        <v>22.672000000000004</v>
      </c>
      <c r="DH232" s="84">
        <f t="shared" si="2833"/>
        <v>0</v>
      </c>
      <c r="DI232" s="84">
        <f t="shared" si="2833"/>
        <v>0</v>
      </c>
      <c r="DJ232" s="84">
        <f t="shared" si="2833"/>
        <v>0</v>
      </c>
      <c r="DK232" s="84">
        <f t="shared" si="2833"/>
        <v>0</v>
      </c>
      <c r="DL232" s="84">
        <f t="shared" si="2833"/>
        <v>22.671999999999997</v>
      </c>
      <c r="DM232" s="84">
        <f t="shared" si="2833"/>
        <v>0</v>
      </c>
      <c r="DN232" s="84">
        <f t="shared" si="2833"/>
        <v>0</v>
      </c>
      <c r="DO232" s="84">
        <f t="shared" si="2833"/>
        <v>0</v>
      </c>
      <c r="DP232" s="84">
        <f t="shared" si="2833"/>
        <v>0</v>
      </c>
      <c r="DQ232" s="84">
        <f t="shared" si="2833"/>
        <v>0</v>
      </c>
      <c r="DR232" s="84">
        <f t="shared" si="2833"/>
        <v>0</v>
      </c>
      <c r="DS232" s="84">
        <f t="shared" si="2833"/>
        <v>0</v>
      </c>
      <c r="DT232" s="84">
        <f t="shared" si="2833"/>
        <v>0</v>
      </c>
      <c r="DU232" s="84">
        <f t="shared" si="2833"/>
        <v>0</v>
      </c>
      <c r="DV232" s="84">
        <f t="shared" si="2833"/>
        <v>33.463280000000005</v>
      </c>
      <c r="DW232" s="84">
        <f t="shared" si="2833"/>
        <v>0</v>
      </c>
      <c r="DX232" s="84">
        <f t="shared" si="2833"/>
        <v>0</v>
      </c>
      <c r="DY232" s="84">
        <f t="shared" si="2833"/>
        <v>0</v>
      </c>
      <c r="DZ232" s="84">
        <f t="shared" si="2833"/>
        <v>0</v>
      </c>
      <c r="EA232" s="84">
        <f t="shared" si="2833"/>
        <v>19.5965536</v>
      </c>
      <c r="EB232" s="84">
        <f t="shared" si="2833"/>
        <v>0</v>
      </c>
      <c r="EC232" s="84">
        <f t="shared" si="2833"/>
        <v>0</v>
      </c>
      <c r="ED232" s="84">
        <f t="shared" si="2833"/>
        <v>0</v>
      </c>
      <c r="EE232" s="84">
        <f t="shared" si="2833"/>
        <v>0</v>
      </c>
      <c r="EF232" s="197">
        <f t="shared" si="2833"/>
        <v>0</v>
      </c>
      <c r="EG232" s="108"/>
    </row>
    <row r="233" spans="1:137" x14ac:dyDescent="0.3">
      <c r="A233" s="13"/>
      <c r="B233" s="13"/>
      <c r="C233" s="13"/>
      <c r="D233" s="13"/>
      <c r="E233" s="196"/>
      <c r="F233" s="71" t="s">
        <v>209</v>
      </c>
      <c r="G233" s="83">
        <f>G206+$B208</f>
        <v>4</v>
      </c>
      <c r="H233" s="83">
        <f t="shared" ref="H233:BS233" si="2834">H206+$B208</f>
        <v>5</v>
      </c>
      <c r="I233" s="83">
        <f t="shared" si="2834"/>
        <v>6</v>
      </c>
      <c r="J233" s="83">
        <f t="shared" si="2834"/>
        <v>7</v>
      </c>
      <c r="K233" s="83">
        <f t="shared" si="2834"/>
        <v>8</v>
      </c>
      <c r="L233" s="83">
        <f t="shared" si="2834"/>
        <v>9</v>
      </c>
      <c r="M233" s="83">
        <f t="shared" si="2834"/>
        <v>10</v>
      </c>
      <c r="N233" s="83">
        <f t="shared" si="2834"/>
        <v>11</v>
      </c>
      <c r="O233" s="83">
        <f t="shared" si="2834"/>
        <v>12</v>
      </c>
      <c r="P233" s="83">
        <f t="shared" si="2834"/>
        <v>13</v>
      </c>
      <c r="Q233" s="83">
        <f t="shared" si="2834"/>
        <v>14</v>
      </c>
      <c r="R233" s="83">
        <f t="shared" si="2834"/>
        <v>15</v>
      </c>
      <c r="S233" s="83">
        <f t="shared" si="2834"/>
        <v>16</v>
      </c>
      <c r="T233" s="83">
        <f t="shared" si="2834"/>
        <v>17</v>
      </c>
      <c r="U233" s="83">
        <f t="shared" si="2834"/>
        <v>18</v>
      </c>
      <c r="V233" s="83">
        <f t="shared" si="2834"/>
        <v>19</v>
      </c>
      <c r="W233" s="83">
        <f t="shared" si="2834"/>
        <v>20</v>
      </c>
      <c r="X233" s="83">
        <f t="shared" si="2834"/>
        <v>21</v>
      </c>
      <c r="Y233" s="83">
        <f t="shared" si="2834"/>
        <v>22</v>
      </c>
      <c r="Z233" s="83">
        <f t="shared" si="2834"/>
        <v>23</v>
      </c>
      <c r="AA233" s="83">
        <f t="shared" si="2834"/>
        <v>24</v>
      </c>
      <c r="AB233" s="83">
        <f t="shared" si="2834"/>
        <v>25</v>
      </c>
      <c r="AC233" s="83">
        <f t="shared" si="2834"/>
        <v>26</v>
      </c>
      <c r="AD233" s="83">
        <f t="shared" si="2834"/>
        <v>27</v>
      </c>
      <c r="AE233" s="83">
        <f t="shared" si="2834"/>
        <v>28</v>
      </c>
      <c r="AF233" s="83">
        <f t="shared" si="2834"/>
        <v>29</v>
      </c>
      <c r="AG233" s="83">
        <f t="shared" si="2834"/>
        <v>30</v>
      </c>
      <c r="AH233" s="83">
        <f t="shared" si="2834"/>
        <v>31</v>
      </c>
      <c r="AI233" s="83">
        <f t="shared" si="2834"/>
        <v>32</v>
      </c>
      <c r="AJ233" s="83">
        <f t="shared" si="2834"/>
        <v>33</v>
      </c>
      <c r="AK233" s="83">
        <f t="shared" si="2834"/>
        <v>34</v>
      </c>
      <c r="AL233" s="83">
        <f t="shared" si="2834"/>
        <v>35</v>
      </c>
      <c r="AM233" s="83">
        <f t="shared" si="2834"/>
        <v>36</v>
      </c>
      <c r="AN233" s="83">
        <f t="shared" si="2834"/>
        <v>37</v>
      </c>
      <c r="AO233" s="83">
        <f t="shared" si="2834"/>
        <v>38</v>
      </c>
      <c r="AP233" s="83">
        <f t="shared" si="2834"/>
        <v>39</v>
      </c>
      <c r="AQ233" s="83">
        <f t="shared" si="2834"/>
        <v>40</v>
      </c>
      <c r="AR233" s="83">
        <f t="shared" si="2834"/>
        <v>41</v>
      </c>
      <c r="AS233" s="83">
        <f t="shared" si="2834"/>
        <v>42</v>
      </c>
      <c r="AT233" s="83">
        <f t="shared" si="2834"/>
        <v>43</v>
      </c>
      <c r="AU233" s="83">
        <f t="shared" si="2834"/>
        <v>44</v>
      </c>
      <c r="AV233" s="83">
        <f t="shared" si="2834"/>
        <v>45</v>
      </c>
      <c r="AW233" s="83">
        <f t="shared" si="2834"/>
        <v>46</v>
      </c>
      <c r="AX233" s="83">
        <f t="shared" si="2834"/>
        <v>47</v>
      </c>
      <c r="AY233" s="83">
        <f t="shared" si="2834"/>
        <v>48</v>
      </c>
      <c r="AZ233" s="83">
        <f t="shared" si="2834"/>
        <v>49</v>
      </c>
      <c r="BA233" s="83">
        <f t="shared" si="2834"/>
        <v>50</v>
      </c>
      <c r="BB233" s="83">
        <f t="shared" si="2834"/>
        <v>51</v>
      </c>
      <c r="BC233" s="83">
        <f t="shared" si="2834"/>
        <v>52</v>
      </c>
      <c r="BD233" s="83">
        <f t="shared" si="2834"/>
        <v>53</v>
      </c>
      <c r="BE233" s="83">
        <f t="shared" si="2834"/>
        <v>54</v>
      </c>
      <c r="BF233" s="83">
        <f t="shared" si="2834"/>
        <v>55</v>
      </c>
      <c r="BG233" s="83">
        <f t="shared" si="2834"/>
        <v>56</v>
      </c>
      <c r="BH233" s="83">
        <f t="shared" si="2834"/>
        <v>57</v>
      </c>
      <c r="BI233" s="83">
        <f t="shared" si="2834"/>
        <v>58</v>
      </c>
      <c r="BJ233" s="83">
        <f t="shared" si="2834"/>
        <v>59</v>
      </c>
      <c r="BK233" s="83">
        <f t="shared" si="2834"/>
        <v>60</v>
      </c>
      <c r="BL233" s="83">
        <f t="shared" si="2834"/>
        <v>61</v>
      </c>
      <c r="BM233" s="83">
        <f t="shared" si="2834"/>
        <v>62</v>
      </c>
      <c r="BN233" s="83">
        <f t="shared" si="2834"/>
        <v>63</v>
      </c>
      <c r="BO233" s="83">
        <f t="shared" si="2834"/>
        <v>64</v>
      </c>
      <c r="BP233" s="83">
        <f t="shared" si="2834"/>
        <v>65</v>
      </c>
      <c r="BQ233" s="83">
        <f t="shared" si="2834"/>
        <v>66</v>
      </c>
      <c r="BR233" s="83">
        <f t="shared" si="2834"/>
        <v>67</v>
      </c>
      <c r="BS233" s="83">
        <f t="shared" si="2834"/>
        <v>68</v>
      </c>
      <c r="BT233" s="83">
        <f t="shared" ref="BT233:EE233" si="2835">BT206+$B208</f>
        <v>69</v>
      </c>
      <c r="BU233" s="83">
        <f t="shared" si="2835"/>
        <v>70</v>
      </c>
      <c r="BV233" s="83">
        <f t="shared" si="2835"/>
        <v>71</v>
      </c>
      <c r="BW233" s="83">
        <f t="shared" si="2835"/>
        <v>72</v>
      </c>
      <c r="BX233" s="83">
        <f t="shared" si="2835"/>
        <v>73</v>
      </c>
      <c r="BY233" s="83">
        <f t="shared" si="2835"/>
        <v>74</v>
      </c>
      <c r="BZ233" s="83">
        <f t="shared" si="2835"/>
        <v>75</v>
      </c>
      <c r="CA233" s="83">
        <f t="shared" si="2835"/>
        <v>76</v>
      </c>
      <c r="CB233" s="83">
        <f t="shared" si="2835"/>
        <v>77</v>
      </c>
      <c r="CC233" s="83">
        <f t="shared" si="2835"/>
        <v>78</v>
      </c>
      <c r="CD233" s="83">
        <f t="shared" si="2835"/>
        <v>79</v>
      </c>
      <c r="CE233" s="83">
        <f t="shared" si="2835"/>
        <v>80</v>
      </c>
      <c r="CF233" s="83">
        <f t="shared" si="2835"/>
        <v>81</v>
      </c>
      <c r="CG233" s="83">
        <f t="shared" si="2835"/>
        <v>82</v>
      </c>
      <c r="CH233" s="83">
        <f t="shared" si="2835"/>
        <v>83</v>
      </c>
      <c r="CI233" s="83">
        <f t="shared" si="2835"/>
        <v>84</v>
      </c>
      <c r="CJ233" s="83">
        <f t="shared" si="2835"/>
        <v>85</v>
      </c>
      <c r="CK233" s="83">
        <f t="shared" si="2835"/>
        <v>86</v>
      </c>
      <c r="CL233" s="83">
        <f t="shared" si="2835"/>
        <v>87</v>
      </c>
      <c r="CM233" s="83">
        <f t="shared" si="2835"/>
        <v>88</v>
      </c>
      <c r="CN233" s="83">
        <f t="shared" si="2835"/>
        <v>89</v>
      </c>
      <c r="CO233" s="83">
        <f t="shared" si="2835"/>
        <v>90</v>
      </c>
      <c r="CP233" s="83">
        <f t="shared" si="2835"/>
        <v>91</v>
      </c>
      <c r="CQ233" s="83">
        <f t="shared" si="2835"/>
        <v>92</v>
      </c>
      <c r="CR233" s="83">
        <f t="shared" si="2835"/>
        <v>93</v>
      </c>
      <c r="CS233" s="83">
        <f t="shared" si="2835"/>
        <v>94</v>
      </c>
      <c r="CT233" s="83">
        <f t="shared" si="2835"/>
        <v>95</v>
      </c>
      <c r="CU233" s="83">
        <f t="shared" si="2835"/>
        <v>96</v>
      </c>
      <c r="CV233" s="83">
        <f t="shared" si="2835"/>
        <v>97</v>
      </c>
      <c r="CW233" s="83">
        <f t="shared" si="2835"/>
        <v>98</v>
      </c>
      <c r="CX233" s="83">
        <f t="shared" si="2835"/>
        <v>99</v>
      </c>
      <c r="CY233" s="83">
        <f t="shared" si="2835"/>
        <v>100</v>
      </c>
      <c r="CZ233" s="83">
        <f t="shared" si="2835"/>
        <v>101</v>
      </c>
      <c r="DA233" s="83">
        <f t="shared" si="2835"/>
        <v>102</v>
      </c>
      <c r="DB233" s="83">
        <f t="shared" si="2835"/>
        <v>103</v>
      </c>
      <c r="DC233" s="83">
        <f t="shared" si="2835"/>
        <v>104</v>
      </c>
      <c r="DD233" s="83">
        <f t="shared" si="2835"/>
        <v>105</v>
      </c>
      <c r="DE233" s="83">
        <f t="shared" si="2835"/>
        <v>106</v>
      </c>
      <c r="DF233" s="83">
        <f t="shared" si="2835"/>
        <v>107</v>
      </c>
      <c r="DG233" s="83">
        <f t="shared" si="2835"/>
        <v>108</v>
      </c>
      <c r="DH233" s="83">
        <f t="shared" si="2835"/>
        <v>109</v>
      </c>
      <c r="DI233" s="83">
        <f t="shared" si="2835"/>
        <v>110</v>
      </c>
      <c r="DJ233" s="83">
        <f t="shared" si="2835"/>
        <v>111</v>
      </c>
      <c r="DK233" s="83">
        <f t="shared" si="2835"/>
        <v>112</v>
      </c>
      <c r="DL233" s="83">
        <f t="shared" si="2835"/>
        <v>113</v>
      </c>
      <c r="DM233" s="83">
        <f t="shared" si="2835"/>
        <v>114</v>
      </c>
      <c r="DN233" s="83">
        <f t="shared" si="2835"/>
        <v>115</v>
      </c>
      <c r="DO233" s="83">
        <f t="shared" si="2835"/>
        <v>116</v>
      </c>
      <c r="DP233" s="83">
        <f t="shared" si="2835"/>
        <v>117</v>
      </c>
      <c r="DQ233" s="83">
        <f t="shared" si="2835"/>
        <v>118</v>
      </c>
      <c r="DR233" s="83">
        <f t="shared" si="2835"/>
        <v>119</v>
      </c>
      <c r="DS233" s="83">
        <f t="shared" si="2835"/>
        <v>120</v>
      </c>
      <c r="DT233" s="83">
        <f t="shared" si="2835"/>
        <v>121</v>
      </c>
      <c r="DU233" s="83">
        <f t="shared" si="2835"/>
        <v>122</v>
      </c>
      <c r="DV233" s="83">
        <f t="shared" si="2835"/>
        <v>123</v>
      </c>
      <c r="DW233" s="83">
        <f t="shared" si="2835"/>
        <v>124</v>
      </c>
      <c r="DX233" s="83">
        <f t="shared" si="2835"/>
        <v>125</v>
      </c>
      <c r="DY233" s="83">
        <f t="shared" si="2835"/>
        <v>126</v>
      </c>
      <c r="DZ233" s="83">
        <f t="shared" si="2835"/>
        <v>127</v>
      </c>
      <c r="EA233" s="83">
        <f t="shared" si="2835"/>
        <v>128</v>
      </c>
      <c r="EB233" s="83">
        <f t="shared" si="2835"/>
        <v>129</v>
      </c>
      <c r="EC233" s="83">
        <f t="shared" si="2835"/>
        <v>130</v>
      </c>
      <c r="ED233" s="83">
        <f t="shared" si="2835"/>
        <v>131</v>
      </c>
      <c r="EE233" s="83">
        <f t="shared" si="2835"/>
        <v>132</v>
      </c>
      <c r="EF233" s="83">
        <f t="shared" ref="EF233" si="2836">EF206+$B208</f>
        <v>133</v>
      </c>
      <c r="EG233" s="108"/>
    </row>
    <row r="234" spans="1:137" x14ac:dyDescent="0.3">
      <c r="A234" s="13"/>
      <c r="B234" s="13"/>
      <c r="C234" s="13"/>
      <c r="D234" s="13" t="str">
        <f>$B$206&amp;F234</f>
        <v>UINCPTOG</v>
      </c>
      <c r="E234" s="196"/>
      <c r="F234" s="71" t="s">
        <v>202</v>
      </c>
      <c r="G234" s="83">
        <f t="shared" ref="G234:BR234" si="2837">G235+G212</f>
        <v>25.908000000000001</v>
      </c>
      <c r="H234" s="84">
        <f t="shared" si="2837"/>
        <v>25.908000000000001</v>
      </c>
      <c r="I234" s="84">
        <f t="shared" si="2837"/>
        <v>25.908000000000001</v>
      </c>
      <c r="J234" s="84">
        <f t="shared" si="2837"/>
        <v>25.908000000000001</v>
      </c>
      <c r="K234" s="84">
        <f t="shared" si="2837"/>
        <v>25.908000000000001</v>
      </c>
      <c r="L234" s="84">
        <f t="shared" si="2837"/>
        <v>29.68</v>
      </c>
      <c r="M234" s="84">
        <f t="shared" si="2837"/>
        <v>29.68</v>
      </c>
      <c r="N234" s="84">
        <f t="shared" si="2837"/>
        <v>29.68</v>
      </c>
      <c r="O234" s="84">
        <f t="shared" si="2837"/>
        <v>25.088000000000001</v>
      </c>
      <c r="P234" s="84">
        <f t="shared" si="2837"/>
        <v>25.088000000000001</v>
      </c>
      <c r="Q234" s="84">
        <f t="shared" si="2837"/>
        <v>24.923999999999999</v>
      </c>
      <c r="R234" s="84">
        <f t="shared" si="2837"/>
        <v>24.923999999999999</v>
      </c>
      <c r="S234" s="84">
        <f t="shared" si="2837"/>
        <v>24.923999999999999</v>
      </c>
      <c r="T234" s="84">
        <f t="shared" si="2837"/>
        <v>24.923999999999999</v>
      </c>
      <c r="U234" s="84">
        <f t="shared" si="2837"/>
        <v>24.923999999999999</v>
      </c>
      <c r="V234" s="84">
        <f t="shared" si="2837"/>
        <v>25.088000000000001</v>
      </c>
      <c r="W234" s="84">
        <f t="shared" si="2837"/>
        <v>25.088000000000001</v>
      </c>
      <c r="X234" s="84">
        <f t="shared" si="2837"/>
        <v>25.088000000000001</v>
      </c>
      <c r="Y234" s="84">
        <f t="shared" si="2837"/>
        <v>25.088000000000001</v>
      </c>
      <c r="Z234" s="84">
        <f t="shared" si="2837"/>
        <v>25.088000000000001</v>
      </c>
      <c r="AA234" s="84">
        <f t="shared" si="2837"/>
        <v>24.759999999999998</v>
      </c>
      <c r="AB234" s="84">
        <f t="shared" si="2837"/>
        <v>24.759999999999998</v>
      </c>
      <c r="AC234" s="84">
        <f t="shared" si="2837"/>
        <v>24.759999999999998</v>
      </c>
      <c r="AD234" s="84">
        <f t="shared" si="2837"/>
        <v>24.759999999999998</v>
      </c>
      <c r="AE234" s="84">
        <f t="shared" si="2837"/>
        <v>24.759999999999998</v>
      </c>
      <c r="AF234" s="84">
        <f t="shared" si="2837"/>
        <v>24.268000000000001</v>
      </c>
      <c r="AG234" s="84">
        <f t="shared" si="2837"/>
        <v>24.268000000000001</v>
      </c>
      <c r="AH234" s="84">
        <f t="shared" si="2837"/>
        <v>24.268000000000001</v>
      </c>
      <c r="AI234" s="84">
        <f t="shared" si="2837"/>
        <v>24.268000000000001</v>
      </c>
      <c r="AJ234" s="84">
        <f t="shared" si="2837"/>
        <v>24.268000000000001</v>
      </c>
      <c r="AK234" s="84">
        <f t="shared" si="2837"/>
        <v>25.088000000000001</v>
      </c>
      <c r="AL234" s="84">
        <f t="shared" si="2837"/>
        <v>25.088000000000001</v>
      </c>
      <c r="AM234" s="84">
        <f t="shared" si="2837"/>
        <v>25.088000000000001</v>
      </c>
      <c r="AN234" s="84">
        <f t="shared" si="2837"/>
        <v>25.088000000000001</v>
      </c>
      <c r="AO234" s="84">
        <f t="shared" si="2837"/>
        <v>25.088000000000001</v>
      </c>
      <c r="AP234" s="84">
        <f t="shared" si="2837"/>
        <v>24.923999999999999</v>
      </c>
      <c r="AQ234" s="84">
        <f t="shared" si="2837"/>
        <v>24.923999999999999</v>
      </c>
      <c r="AR234" s="84">
        <f t="shared" si="2837"/>
        <v>24.923999999999999</v>
      </c>
      <c r="AS234" s="84">
        <f t="shared" si="2837"/>
        <v>24.923999999999999</v>
      </c>
      <c r="AT234" s="84">
        <f t="shared" si="2837"/>
        <v>24.923999999999999</v>
      </c>
      <c r="AU234" s="84">
        <f t="shared" si="2837"/>
        <v>26.072000000000003</v>
      </c>
      <c r="AV234" s="84">
        <f t="shared" si="2837"/>
        <v>26.072000000000003</v>
      </c>
      <c r="AW234" s="84">
        <f t="shared" si="2837"/>
        <v>26.072000000000003</v>
      </c>
      <c r="AX234" s="84">
        <f t="shared" si="2837"/>
        <v>26.072000000000003</v>
      </c>
      <c r="AY234" s="84">
        <f t="shared" si="2837"/>
        <v>26.072000000000003</v>
      </c>
      <c r="AZ234" s="84">
        <f t="shared" si="2837"/>
        <v>27.547999999999998</v>
      </c>
      <c r="BA234" s="84">
        <f t="shared" si="2837"/>
        <v>27.547999999999998</v>
      </c>
      <c r="BB234" s="84">
        <f t="shared" si="2837"/>
        <v>27.547999999999998</v>
      </c>
      <c r="BC234" s="84">
        <f t="shared" si="2837"/>
        <v>27.547999999999998</v>
      </c>
      <c r="BD234" s="84">
        <f t="shared" si="2837"/>
        <v>27.547999999999998</v>
      </c>
      <c r="BE234" s="84">
        <f t="shared" si="2837"/>
        <v>26.727999999999998</v>
      </c>
      <c r="BF234" s="84">
        <f t="shared" si="2837"/>
        <v>26.727999999999998</v>
      </c>
      <c r="BG234" s="84">
        <f t="shared" si="2837"/>
        <v>26.727999999999998</v>
      </c>
      <c r="BH234" s="84">
        <f t="shared" si="2837"/>
        <v>26.727999999999998</v>
      </c>
      <c r="BI234" s="84">
        <f t="shared" si="2837"/>
        <v>26.727999999999998</v>
      </c>
      <c r="BJ234" s="84">
        <f t="shared" si="2837"/>
        <v>26.4</v>
      </c>
      <c r="BK234" s="84">
        <f t="shared" si="2837"/>
        <v>26.4</v>
      </c>
      <c r="BL234" s="84">
        <f t="shared" si="2837"/>
        <v>26.4</v>
      </c>
      <c r="BM234" s="84">
        <f t="shared" si="2837"/>
        <v>26.4</v>
      </c>
      <c r="BN234" s="84">
        <f t="shared" si="2837"/>
        <v>26.4</v>
      </c>
      <c r="BO234" s="84">
        <f t="shared" si="2837"/>
        <v>25.252000000000002</v>
      </c>
      <c r="BP234" s="84">
        <f t="shared" si="2837"/>
        <v>25.252000000000002</v>
      </c>
      <c r="BQ234" s="84">
        <f t="shared" si="2837"/>
        <v>25.252000000000002</v>
      </c>
      <c r="BR234" s="84">
        <f t="shared" si="2837"/>
        <v>25.252000000000002</v>
      </c>
      <c r="BS234" s="84">
        <f t="shared" ref="BS234:ED234" si="2838">BS235+BS212</f>
        <v>25.252000000000002</v>
      </c>
      <c r="BT234" s="84">
        <f t="shared" si="2838"/>
        <v>23.939999999999998</v>
      </c>
      <c r="BU234" s="84">
        <f t="shared" si="2838"/>
        <v>23.939999999999998</v>
      </c>
      <c r="BV234" s="84">
        <f t="shared" si="2838"/>
        <v>23.939999999999998</v>
      </c>
      <c r="BW234" s="84">
        <f t="shared" si="2838"/>
        <v>23.939999999999998</v>
      </c>
      <c r="BX234" s="84">
        <f t="shared" si="2838"/>
        <v>23.939999999999998</v>
      </c>
      <c r="BY234" s="84">
        <f t="shared" si="2838"/>
        <v>24.103999999999999</v>
      </c>
      <c r="BZ234" s="84">
        <f t="shared" si="2838"/>
        <v>24.103999999999999</v>
      </c>
      <c r="CA234" s="84">
        <f t="shared" si="2838"/>
        <v>24.103999999999999</v>
      </c>
      <c r="CB234" s="84">
        <f t="shared" si="2838"/>
        <v>24.103999999999999</v>
      </c>
      <c r="CC234" s="84">
        <f t="shared" si="2838"/>
        <v>24.103999999999999</v>
      </c>
      <c r="CD234" s="84">
        <f t="shared" si="2838"/>
        <v>24.596000000000004</v>
      </c>
      <c r="CE234" s="84">
        <f t="shared" si="2838"/>
        <v>24.596000000000004</v>
      </c>
      <c r="CF234" s="84">
        <f t="shared" si="2838"/>
        <v>24.596000000000004</v>
      </c>
      <c r="CG234" s="84">
        <f t="shared" si="2838"/>
        <v>24.596000000000004</v>
      </c>
      <c r="CH234" s="84">
        <f t="shared" si="2838"/>
        <v>24.596000000000004</v>
      </c>
      <c r="CI234" s="84">
        <f t="shared" si="2838"/>
        <v>24.923999999999999</v>
      </c>
      <c r="CJ234" s="84">
        <f t="shared" si="2838"/>
        <v>24.923999999999999</v>
      </c>
      <c r="CK234" s="84">
        <f t="shared" si="2838"/>
        <v>24.923999999999999</v>
      </c>
      <c r="CL234" s="84">
        <f t="shared" si="2838"/>
        <v>24.923999999999999</v>
      </c>
      <c r="CM234" s="84">
        <f t="shared" si="2838"/>
        <v>24.923999999999999</v>
      </c>
      <c r="CN234" s="84">
        <f t="shared" si="2838"/>
        <v>25.252000000000002</v>
      </c>
      <c r="CO234" s="84">
        <f t="shared" si="2838"/>
        <v>25.252000000000002</v>
      </c>
      <c r="CP234" s="84">
        <f t="shared" si="2838"/>
        <v>25.252000000000002</v>
      </c>
      <c r="CQ234" s="84">
        <f t="shared" si="2838"/>
        <v>25.252000000000002</v>
      </c>
      <c r="CR234" s="84">
        <f t="shared" si="2838"/>
        <v>25.252000000000002</v>
      </c>
      <c r="CS234" s="84">
        <f t="shared" si="2838"/>
        <v>25.088000000000001</v>
      </c>
      <c r="CT234" s="84">
        <f t="shared" si="2838"/>
        <v>25.088000000000001</v>
      </c>
      <c r="CU234" s="84">
        <f t="shared" si="2838"/>
        <v>25.088000000000001</v>
      </c>
      <c r="CV234" s="84">
        <f t="shared" si="2838"/>
        <v>25.088000000000001</v>
      </c>
      <c r="CW234" s="84">
        <f t="shared" si="2838"/>
        <v>25.088000000000001</v>
      </c>
      <c r="CX234" s="84">
        <f t="shared" si="2838"/>
        <v>22.3</v>
      </c>
      <c r="CY234" s="84">
        <f t="shared" si="2838"/>
        <v>22.3</v>
      </c>
      <c r="CZ234" s="84">
        <f t="shared" si="2838"/>
        <v>22.3</v>
      </c>
      <c r="DA234" s="84">
        <f t="shared" si="2838"/>
        <v>23.283999999999999</v>
      </c>
      <c r="DB234" s="84">
        <f t="shared" si="2838"/>
        <v>23.283999999999999</v>
      </c>
      <c r="DC234" s="84">
        <f t="shared" si="2838"/>
        <v>22.956000000000003</v>
      </c>
      <c r="DD234" s="84">
        <f t="shared" si="2838"/>
        <v>22.956000000000003</v>
      </c>
      <c r="DE234" s="84">
        <f t="shared" si="2838"/>
        <v>22.956000000000003</v>
      </c>
      <c r="DF234" s="84">
        <f t="shared" si="2838"/>
        <v>22.956000000000003</v>
      </c>
      <c r="DG234" s="84">
        <f t="shared" si="2838"/>
        <v>22.956000000000003</v>
      </c>
      <c r="DH234" s="84">
        <f t="shared" si="2838"/>
        <v>22.628</v>
      </c>
      <c r="DI234" s="84">
        <f t="shared" si="2838"/>
        <v>22.628</v>
      </c>
      <c r="DJ234" s="84">
        <f t="shared" si="2838"/>
        <v>22.628</v>
      </c>
      <c r="DK234" s="84">
        <f t="shared" si="2838"/>
        <v>22.628</v>
      </c>
      <c r="DL234" s="84">
        <f t="shared" si="2838"/>
        <v>22.628</v>
      </c>
      <c r="DM234" s="84">
        <f t="shared" si="2838"/>
        <v>21.316000000000003</v>
      </c>
      <c r="DN234" s="84">
        <f t="shared" si="2838"/>
        <v>21.316000000000003</v>
      </c>
      <c r="DO234" s="84">
        <f t="shared" si="2838"/>
        <v>21.316000000000003</v>
      </c>
      <c r="DP234" s="84">
        <f t="shared" si="2838"/>
        <v>21.316000000000003</v>
      </c>
      <c r="DQ234" s="84">
        <f t="shared" si="2838"/>
        <v>23.174119999999998</v>
      </c>
      <c r="DR234" s="84">
        <f t="shared" si="2838"/>
        <v>22.19012</v>
      </c>
      <c r="DS234" s="84">
        <f t="shared" si="2838"/>
        <v>24.230673600000003</v>
      </c>
      <c r="DT234" s="84">
        <f t="shared" si="2838"/>
        <v>24.230673600000003</v>
      </c>
      <c r="DU234" s="84">
        <f t="shared" si="2838"/>
        <v>23.246673600000001</v>
      </c>
      <c r="DV234" s="84">
        <f t="shared" si="2838"/>
        <v>25.091280000000005</v>
      </c>
      <c r="DW234" s="84">
        <f t="shared" si="2838"/>
        <v>21.647280000000002</v>
      </c>
      <c r="DX234" s="84">
        <f t="shared" si="2838"/>
        <v>23.687833600000005</v>
      </c>
      <c r="DY234" s="84">
        <f t="shared" si="2838"/>
        <v>23.687833600000005</v>
      </c>
      <c r="DZ234" s="84">
        <f t="shared" si="2838"/>
        <v>23.687833600000005</v>
      </c>
      <c r="EA234" s="84">
        <f t="shared" si="2838"/>
        <v>23.687833600000005</v>
      </c>
      <c r="EB234" s="84">
        <f t="shared" si="2838"/>
        <v>20.243833600000002</v>
      </c>
      <c r="EC234" s="84">
        <f t="shared" si="2838"/>
        <v>20.243833600000002</v>
      </c>
      <c r="ED234" s="84">
        <f t="shared" si="2838"/>
        <v>20.243833600000002</v>
      </c>
      <c r="EE234" s="84">
        <f t="shared" ref="EE234" si="2839">EE235+EE212</f>
        <v>20.243833600000002</v>
      </c>
      <c r="EF234" s="197">
        <f>EF235+EF212</f>
        <v>20.243833600000002</v>
      </c>
      <c r="EG234" s="108"/>
    </row>
    <row r="235" spans="1:137" x14ac:dyDescent="0.3">
      <c r="A235" s="13"/>
      <c r="B235" s="13"/>
      <c r="C235" s="13"/>
      <c r="D235" s="13" t="str">
        <f t="shared" ref="D235:D236" si="2840">$B$206&amp;F235</f>
        <v>UINCPTOY</v>
      </c>
      <c r="E235" s="196"/>
      <c r="F235" s="71" t="s">
        <v>203</v>
      </c>
      <c r="G235" s="83">
        <f>G216+G213</f>
        <v>15.907999999999999</v>
      </c>
      <c r="H235" s="84">
        <f t="shared" ref="H235:BS235" si="2841">H216+H213</f>
        <v>15.907999999999999</v>
      </c>
      <c r="I235" s="84">
        <f t="shared" si="2841"/>
        <v>15.907999999999999</v>
      </c>
      <c r="J235" s="84">
        <f t="shared" si="2841"/>
        <v>15.907999999999999</v>
      </c>
      <c r="K235" s="84">
        <f t="shared" si="2841"/>
        <v>15.907999999999999</v>
      </c>
      <c r="L235" s="84">
        <f t="shared" si="2841"/>
        <v>19.68</v>
      </c>
      <c r="M235" s="84">
        <f t="shared" si="2841"/>
        <v>19.68</v>
      </c>
      <c r="N235" s="84">
        <f t="shared" si="2841"/>
        <v>19.68</v>
      </c>
      <c r="O235" s="84">
        <f t="shared" si="2841"/>
        <v>15.087999999999999</v>
      </c>
      <c r="P235" s="84">
        <f t="shared" si="2841"/>
        <v>15.087999999999999</v>
      </c>
      <c r="Q235" s="84">
        <f t="shared" si="2841"/>
        <v>14.923999999999999</v>
      </c>
      <c r="R235" s="84">
        <f t="shared" si="2841"/>
        <v>14.923999999999999</v>
      </c>
      <c r="S235" s="84">
        <f t="shared" si="2841"/>
        <v>14.923999999999999</v>
      </c>
      <c r="T235" s="84">
        <f t="shared" si="2841"/>
        <v>14.923999999999999</v>
      </c>
      <c r="U235" s="84">
        <f t="shared" si="2841"/>
        <v>14.923999999999999</v>
      </c>
      <c r="V235" s="84">
        <f t="shared" si="2841"/>
        <v>15.087999999999999</v>
      </c>
      <c r="W235" s="84">
        <f t="shared" si="2841"/>
        <v>15.087999999999999</v>
      </c>
      <c r="X235" s="84">
        <f t="shared" si="2841"/>
        <v>15.087999999999999</v>
      </c>
      <c r="Y235" s="84">
        <f t="shared" si="2841"/>
        <v>15.087999999999999</v>
      </c>
      <c r="Z235" s="84">
        <f t="shared" si="2841"/>
        <v>15.087999999999999</v>
      </c>
      <c r="AA235" s="84">
        <f t="shared" si="2841"/>
        <v>14.76</v>
      </c>
      <c r="AB235" s="84">
        <f t="shared" si="2841"/>
        <v>14.76</v>
      </c>
      <c r="AC235" s="84">
        <f t="shared" si="2841"/>
        <v>14.76</v>
      </c>
      <c r="AD235" s="84">
        <f t="shared" si="2841"/>
        <v>14.76</v>
      </c>
      <c r="AE235" s="84">
        <f t="shared" si="2841"/>
        <v>14.76</v>
      </c>
      <c r="AF235" s="84">
        <f t="shared" si="2841"/>
        <v>14.267999999999999</v>
      </c>
      <c r="AG235" s="84">
        <f t="shared" si="2841"/>
        <v>14.267999999999999</v>
      </c>
      <c r="AH235" s="84">
        <f t="shared" si="2841"/>
        <v>14.267999999999999</v>
      </c>
      <c r="AI235" s="84">
        <f t="shared" si="2841"/>
        <v>14.267999999999999</v>
      </c>
      <c r="AJ235" s="84">
        <f t="shared" si="2841"/>
        <v>14.267999999999999</v>
      </c>
      <c r="AK235" s="84">
        <f t="shared" si="2841"/>
        <v>15.087999999999999</v>
      </c>
      <c r="AL235" s="84">
        <f t="shared" si="2841"/>
        <v>15.087999999999999</v>
      </c>
      <c r="AM235" s="84">
        <f t="shared" si="2841"/>
        <v>15.087999999999999</v>
      </c>
      <c r="AN235" s="84">
        <f t="shared" si="2841"/>
        <v>15.087999999999999</v>
      </c>
      <c r="AO235" s="84">
        <f t="shared" si="2841"/>
        <v>15.087999999999999</v>
      </c>
      <c r="AP235" s="84">
        <f t="shared" si="2841"/>
        <v>14.923999999999999</v>
      </c>
      <c r="AQ235" s="84">
        <f t="shared" si="2841"/>
        <v>14.923999999999999</v>
      </c>
      <c r="AR235" s="84">
        <f t="shared" si="2841"/>
        <v>14.923999999999999</v>
      </c>
      <c r="AS235" s="84">
        <f t="shared" si="2841"/>
        <v>14.923999999999999</v>
      </c>
      <c r="AT235" s="84">
        <f t="shared" si="2841"/>
        <v>14.923999999999999</v>
      </c>
      <c r="AU235" s="84">
        <f t="shared" si="2841"/>
        <v>16.072000000000003</v>
      </c>
      <c r="AV235" s="84">
        <f t="shared" si="2841"/>
        <v>16.072000000000003</v>
      </c>
      <c r="AW235" s="84">
        <f t="shared" si="2841"/>
        <v>16.072000000000003</v>
      </c>
      <c r="AX235" s="84">
        <f t="shared" si="2841"/>
        <v>16.072000000000003</v>
      </c>
      <c r="AY235" s="84">
        <f t="shared" si="2841"/>
        <v>16.072000000000003</v>
      </c>
      <c r="AZ235" s="84">
        <f t="shared" si="2841"/>
        <v>17.547999999999998</v>
      </c>
      <c r="BA235" s="84">
        <f t="shared" si="2841"/>
        <v>17.547999999999998</v>
      </c>
      <c r="BB235" s="84">
        <f t="shared" si="2841"/>
        <v>17.547999999999998</v>
      </c>
      <c r="BC235" s="84">
        <f t="shared" si="2841"/>
        <v>17.547999999999998</v>
      </c>
      <c r="BD235" s="84">
        <f t="shared" si="2841"/>
        <v>17.547999999999998</v>
      </c>
      <c r="BE235" s="84">
        <f t="shared" si="2841"/>
        <v>16.727999999999998</v>
      </c>
      <c r="BF235" s="84">
        <f t="shared" si="2841"/>
        <v>16.727999999999998</v>
      </c>
      <c r="BG235" s="84">
        <f t="shared" si="2841"/>
        <v>16.727999999999998</v>
      </c>
      <c r="BH235" s="84">
        <f t="shared" si="2841"/>
        <v>16.727999999999998</v>
      </c>
      <c r="BI235" s="84">
        <f t="shared" si="2841"/>
        <v>16.727999999999998</v>
      </c>
      <c r="BJ235" s="84">
        <f t="shared" si="2841"/>
        <v>16.399999999999999</v>
      </c>
      <c r="BK235" s="84">
        <f t="shared" si="2841"/>
        <v>16.399999999999999</v>
      </c>
      <c r="BL235" s="84">
        <f t="shared" si="2841"/>
        <v>16.399999999999999</v>
      </c>
      <c r="BM235" s="84">
        <f t="shared" si="2841"/>
        <v>16.399999999999999</v>
      </c>
      <c r="BN235" s="84">
        <f t="shared" si="2841"/>
        <v>16.399999999999999</v>
      </c>
      <c r="BO235" s="84">
        <f t="shared" si="2841"/>
        <v>15.252000000000001</v>
      </c>
      <c r="BP235" s="84">
        <f t="shared" si="2841"/>
        <v>15.252000000000001</v>
      </c>
      <c r="BQ235" s="84">
        <f t="shared" si="2841"/>
        <v>15.252000000000001</v>
      </c>
      <c r="BR235" s="84">
        <f t="shared" si="2841"/>
        <v>15.252000000000001</v>
      </c>
      <c r="BS235" s="84">
        <f t="shared" si="2841"/>
        <v>15.252000000000001</v>
      </c>
      <c r="BT235" s="84">
        <f t="shared" ref="BT235:EE235" si="2842">BT216+BT213</f>
        <v>13.94</v>
      </c>
      <c r="BU235" s="84">
        <f t="shared" si="2842"/>
        <v>13.94</v>
      </c>
      <c r="BV235" s="84">
        <f t="shared" si="2842"/>
        <v>13.94</v>
      </c>
      <c r="BW235" s="84">
        <f t="shared" si="2842"/>
        <v>13.94</v>
      </c>
      <c r="BX235" s="84">
        <f t="shared" si="2842"/>
        <v>13.94</v>
      </c>
      <c r="BY235" s="84">
        <f t="shared" si="2842"/>
        <v>14.103999999999999</v>
      </c>
      <c r="BZ235" s="84">
        <f t="shared" si="2842"/>
        <v>14.103999999999999</v>
      </c>
      <c r="CA235" s="84">
        <f t="shared" si="2842"/>
        <v>14.103999999999999</v>
      </c>
      <c r="CB235" s="84">
        <f t="shared" si="2842"/>
        <v>14.103999999999999</v>
      </c>
      <c r="CC235" s="84">
        <f t="shared" si="2842"/>
        <v>14.103999999999999</v>
      </c>
      <c r="CD235" s="84">
        <f t="shared" si="2842"/>
        <v>14.596000000000002</v>
      </c>
      <c r="CE235" s="84">
        <f t="shared" si="2842"/>
        <v>14.596000000000002</v>
      </c>
      <c r="CF235" s="84">
        <f t="shared" si="2842"/>
        <v>14.596000000000002</v>
      </c>
      <c r="CG235" s="84">
        <f t="shared" si="2842"/>
        <v>14.596000000000002</v>
      </c>
      <c r="CH235" s="84">
        <f t="shared" si="2842"/>
        <v>14.596000000000002</v>
      </c>
      <c r="CI235" s="84">
        <f t="shared" si="2842"/>
        <v>14.923999999999999</v>
      </c>
      <c r="CJ235" s="84">
        <f t="shared" si="2842"/>
        <v>14.923999999999999</v>
      </c>
      <c r="CK235" s="84">
        <f t="shared" si="2842"/>
        <v>14.923999999999999</v>
      </c>
      <c r="CL235" s="84">
        <f t="shared" si="2842"/>
        <v>14.923999999999999</v>
      </c>
      <c r="CM235" s="84">
        <f t="shared" si="2842"/>
        <v>14.923999999999999</v>
      </c>
      <c r="CN235" s="84">
        <f t="shared" si="2842"/>
        <v>15.252000000000001</v>
      </c>
      <c r="CO235" s="84">
        <f t="shared" si="2842"/>
        <v>15.252000000000001</v>
      </c>
      <c r="CP235" s="84">
        <f t="shared" si="2842"/>
        <v>15.252000000000001</v>
      </c>
      <c r="CQ235" s="84">
        <f t="shared" si="2842"/>
        <v>15.252000000000001</v>
      </c>
      <c r="CR235" s="84">
        <f t="shared" si="2842"/>
        <v>15.252000000000001</v>
      </c>
      <c r="CS235" s="84">
        <f t="shared" si="2842"/>
        <v>15.087999999999999</v>
      </c>
      <c r="CT235" s="84">
        <f t="shared" si="2842"/>
        <v>15.087999999999999</v>
      </c>
      <c r="CU235" s="84">
        <f t="shared" si="2842"/>
        <v>15.087999999999999</v>
      </c>
      <c r="CV235" s="84">
        <f t="shared" si="2842"/>
        <v>15.087999999999999</v>
      </c>
      <c r="CW235" s="84">
        <f t="shared" si="2842"/>
        <v>15.087999999999999</v>
      </c>
      <c r="CX235" s="84">
        <f t="shared" si="2842"/>
        <v>12.3</v>
      </c>
      <c r="CY235" s="84">
        <f t="shared" si="2842"/>
        <v>12.3</v>
      </c>
      <c r="CZ235" s="84">
        <f t="shared" si="2842"/>
        <v>12.3</v>
      </c>
      <c r="DA235" s="84">
        <f t="shared" si="2842"/>
        <v>13.283999999999999</v>
      </c>
      <c r="DB235" s="84">
        <f t="shared" si="2842"/>
        <v>13.283999999999999</v>
      </c>
      <c r="DC235" s="84">
        <f t="shared" si="2842"/>
        <v>12.956000000000001</v>
      </c>
      <c r="DD235" s="84">
        <f t="shared" si="2842"/>
        <v>12.956000000000001</v>
      </c>
      <c r="DE235" s="84">
        <f t="shared" si="2842"/>
        <v>12.956000000000001</v>
      </c>
      <c r="DF235" s="84">
        <f t="shared" si="2842"/>
        <v>12.956000000000001</v>
      </c>
      <c r="DG235" s="84">
        <f t="shared" si="2842"/>
        <v>12.956000000000001</v>
      </c>
      <c r="DH235" s="84">
        <f t="shared" si="2842"/>
        <v>12.628</v>
      </c>
      <c r="DI235" s="84">
        <f t="shared" si="2842"/>
        <v>12.628</v>
      </c>
      <c r="DJ235" s="84">
        <f t="shared" si="2842"/>
        <v>12.628</v>
      </c>
      <c r="DK235" s="84">
        <f t="shared" si="2842"/>
        <v>12.628</v>
      </c>
      <c r="DL235" s="84">
        <f t="shared" si="2842"/>
        <v>12.628</v>
      </c>
      <c r="DM235" s="84">
        <f t="shared" si="2842"/>
        <v>11.316000000000001</v>
      </c>
      <c r="DN235" s="84">
        <f t="shared" si="2842"/>
        <v>11.316000000000001</v>
      </c>
      <c r="DO235" s="84">
        <f t="shared" si="2842"/>
        <v>11.316000000000001</v>
      </c>
      <c r="DP235" s="84">
        <f t="shared" si="2842"/>
        <v>11.316000000000001</v>
      </c>
      <c r="DQ235" s="84">
        <f t="shared" si="2842"/>
        <v>13.174119999999998</v>
      </c>
      <c r="DR235" s="84">
        <f t="shared" si="2842"/>
        <v>12.19012</v>
      </c>
      <c r="DS235" s="84">
        <f t="shared" si="2842"/>
        <v>14.230673600000003</v>
      </c>
      <c r="DT235" s="84">
        <f t="shared" si="2842"/>
        <v>14.230673600000003</v>
      </c>
      <c r="DU235" s="84">
        <f t="shared" si="2842"/>
        <v>13.246673599999999</v>
      </c>
      <c r="DV235" s="84">
        <f t="shared" si="2842"/>
        <v>15.091280000000003</v>
      </c>
      <c r="DW235" s="84">
        <f t="shared" si="2842"/>
        <v>11.647280000000002</v>
      </c>
      <c r="DX235" s="84">
        <f t="shared" si="2842"/>
        <v>13.687833600000003</v>
      </c>
      <c r="DY235" s="84">
        <f t="shared" si="2842"/>
        <v>13.687833600000003</v>
      </c>
      <c r="DZ235" s="84">
        <f t="shared" si="2842"/>
        <v>13.687833600000003</v>
      </c>
      <c r="EA235" s="84">
        <f t="shared" si="2842"/>
        <v>13.687833600000003</v>
      </c>
      <c r="EB235" s="84">
        <f t="shared" si="2842"/>
        <v>10.243833600000002</v>
      </c>
      <c r="EC235" s="84">
        <f t="shared" si="2842"/>
        <v>10.243833600000002</v>
      </c>
      <c r="ED235" s="84">
        <f t="shared" si="2842"/>
        <v>10.243833600000002</v>
      </c>
      <c r="EE235" s="84">
        <f t="shared" si="2842"/>
        <v>10.243833600000002</v>
      </c>
      <c r="EF235" s="197">
        <f t="shared" ref="EF235" si="2843">EF216+EF213</f>
        <v>10.243833600000002</v>
      </c>
      <c r="EG235" s="108"/>
    </row>
    <row r="236" spans="1:137" x14ac:dyDescent="0.3">
      <c r="A236" s="13"/>
      <c r="B236" s="13"/>
      <c r="C236" s="13"/>
      <c r="D236" s="13" t="str">
        <f t="shared" si="2840"/>
        <v>UINCPTOR</v>
      </c>
      <c r="E236" s="196"/>
      <c r="F236" s="71" t="s">
        <v>204</v>
      </c>
      <c r="G236" s="83">
        <f>G216</f>
        <v>1.3580000000000001</v>
      </c>
      <c r="H236" s="84">
        <f t="shared" ref="H236:BS236" si="2844">H216</f>
        <v>1.3580000000000001</v>
      </c>
      <c r="I236" s="84">
        <f t="shared" si="2844"/>
        <v>1.3580000000000001</v>
      </c>
      <c r="J236" s="84">
        <f t="shared" si="2844"/>
        <v>1.3580000000000001</v>
      </c>
      <c r="K236" s="84">
        <f t="shared" si="2844"/>
        <v>1.3580000000000001</v>
      </c>
      <c r="L236" s="84">
        <f t="shared" si="2844"/>
        <v>1.6800000000000002</v>
      </c>
      <c r="M236" s="84">
        <f t="shared" si="2844"/>
        <v>1.6800000000000002</v>
      </c>
      <c r="N236" s="84">
        <f t="shared" si="2844"/>
        <v>1.6800000000000002</v>
      </c>
      <c r="O236" s="84">
        <f t="shared" si="2844"/>
        <v>1.2879999999999998</v>
      </c>
      <c r="P236" s="84">
        <f t="shared" si="2844"/>
        <v>1.2879999999999998</v>
      </c>
      <c r="Q236" s="84">
        <f t="shared" si="2844"/>
        <v>1.274</v>
      </c>
      <c r="R236" s="84">
        <f t="shared" si="2844"/>
        <v>1.274</v>
      </c>
      <c r="S236" s="84">
        <f t="shared" si="2844"/>
        <v>1.274</v>
      </c>
      <c r="T236" s="84">
        <f t="shared" si="2844"/>
        <v>1.274</v>
      </c>
      <c r="U236" s="84">
        <f t="shared" si="2844"/>
        <v>1.274</v>
      </c>
      <c r="V236" s="84">
        <f t="shared" si="2844"/>
        <v>1.2879999999999998</v>
      </c>
      <c r="W236" s="84">
        <f t="shared" si="2844"/>
        <v>1.2879999999999998</v>
      </c>
      <c r="X236" s="84">
        <f t="shared" si="2844"/>
        <v>1.2879999999999998</v>
      </c>
      <c r="Y236" s="84">
        <f t="shared" si="2844"/>
        <v>1.2879999999999998</v>
      </c>
      <c r="Z236" s="84">
        <f t="shared" si="2844"/>
        <v>1.2879999999999998</v>
      </c>
      <c r="AA236" s="84">
        <f t="shared" si="2844"/>
        <v>1.26</v>
      </c>
      <c r="AB236" s="84">
        <f t="shared" si="2844"/>
        <v>1.26</v>
      </c>
      <c r="AC236" s="84">
        <f t="shared" si="2844"/>
        <v>1.26</v>
      </c>
      <c r="AD236" s="84">
        <f t="shared" si="2844"/>
        <v>1.26</v>
      </c>
      <c r="AE236" s="84">
        <f t="shared" si="2844"/>
        <v>1.26</v>
      </c>
      <c r="AF236" s="84">
        <f t="shared" si="2844"/>
        <v>1.218</v>
      </c>
      <c r="AG236" s="84">
        <f t="shared" si="2844"/>
        <v>1.218</v>
      </c>
      <c r="AH236" s="84">
        <f t="shared" si="2844"/>
        <v>1.218</v>
      </c>
      <c r="AI236" s="84">
        <f t="shared" si="2844"/>
        <v>1.218</v>
      </c>
      <c r="AJ236" s="84">
        <f t="shared" si="2844"/>
        <v>1.218</v>
      </c>
      <c r="AK236" s="84">
        <f t="shared" si="2844"/>
        <v>1.2879999999999998</v>
      </c>
      <c r="AL236" s="84">
        <f t="shared" si="2844"/>
        <v>1.2879999999999998</v>
      </c>
      <c r="AM236" s="84">
        <f t="shared" si="2844"/>
        <v>1.2879999999999998</v>
      </c>
      <c r="AN236" s="84">
        <f t="shared" si="2844"/>
        <v>1.2879999999999998</v>
      </c>
      <c r="AO236" s="84">
        <f t="shared" si="2844"/>
        <v>1.2879999999999998</v>
      </c>
      <c r="AP236" s="84">
        <f t="shared" si="2844"/>
        <v>1.274</v>
      </c>
      <c r="AQ236" s="84">
        <f t="shared" si="2844"/>
        <v>1.274</v>
      </c>
      <c r="AR236" s="84">
        <f t="shared" si="2844"/>
        <v>1.274</v>
      </c>
      <c r="AS236" s="84">
        <f t="shared" si="2844"/>
        <v>1.274</v>
      </c>
      <c r="AT236" s="84">
        <f t="shared" si="2844"/>
        <v>1.274</v>
      </c>
      <c r="AU236" s="84">
        <f t="shared" si="2844"/>
        <v>1.3720000000000001</v>
      </c>
      <c r="AV236" s="84">
        <f t="shared" si="2844"/>
        <v>1.3720000000000001</v>
      </c>
      <c r="AW236" s="84">
        <f t="shared" si="2844"/>
        <v>1.3720000000000001</v>
      </c>
      <c r="AX236" s="84">
        <f t="shared" si="2844"/>
        <v>1.3720000000000001</v>
      </c>
      <c r="AY236" s="84">
        <f t="shared" si="2844"/>
        <v>1.3720000000000001</v>
      </c>
      <c r="AZ236" s="84">
        <f t="shared" si="2844"/>
        <v>1.4980000000000002</v>
      </c>
      <c r="BA236" s="84">
        <f t="shared" si="2844"/>
        <v>1.4980000000000002</v>
      </c>
      <c r="BB236" s="84">
        <f t="shared" si="2844"/>
        <v>1.4980000000000002</v>
      </c>
      <c r="BC236" s="84">
        <f t="shared" si="2844"/>
        <v>1.4980000000000002</v>
      </c>
      <c r="BD236" s="84">
        <f t="shared" si="2844"/>
        <v>1.4980000000000002</v>
      </c>
      <c r="BE236" s="84">
        <f t="shared" si="2844"/>
        <v>1.4279999999999999</v>
      </c>
      <c r="BF236" s="84">
        <f t="shared" si="2844"/>
        <v>1.4279999999999999</v>
      </c>
      <c r="BG236" s="84">
        <f t="shared" si="2844"/>
        <v>1.4279999999999999</v>
      </c>
      <c r="BH236" s="84">
        <f t="shared" si="2844"/>
        <v>1.4279999999999999</v>
      </c>
      <c r="BI236" s="84">
        <f t="shared" si="2844"/>
        <v>1.4279999999999999</v>
      </c>
      <c r="BJ236" s="84">
        <f t="shared" si="2844"/>
        <v>1.4</v>
      </c>
      <c r="BK236" s="84">
        <f t="shared" si="2844"/>
        <v>1.4</v>
      </c>
      <c r="BL236" s="84">
        <f t="shared" si="2844"/>
        <v>1.4</v>
      </c>
      <c r="BM236" s="84">
        <f t="shared" si="2844"/>
        <v>1.4</v>
      </c>
      <c r="BN236" s="84">
        <f t="shared" si="2844"/>
        <v>1.4</v>
      </c>
      <c r="BO236" s="84">
        <f t="shared" si="2844"/>
        <v>1.3020000000000003</v>
      </c>
      <c r="BP236" s="84">
        <f t="shared" si="2844"/>
        <v>1.3020000000000003</v>
      </c>
      <c r="BQ236" s="84">
        <f t="shared" si="2844"/>
        <v>1.3020000000000003</v>
      </c>
      <c r="BR236" s="84">
        <f t="shared" si="2844"/>
        <v>1.3020000000000003</v>
      </c>
      <c r="BS236" s="84">
        <f t="shared" si="2844"/>
        <v>1.3020000000000003</v>
      </c>
      <c r="BT236" s="84">
        <f t="shared" ref="BT236:EE236" si="2845">BT216</f>
        <v>1.1900000000000002</v>
      </c>
      <c r="BU236" s="84">
        <f t="shared" si="2845"/>
        <v>1.1900000000000002</v>
      </c>
      <c r="BV236" s="84">
        <f t="shared" si="2845"/>
        <v>1.1900000000000002</v>
      </c>
      <c r="BW236" s="84">
        <f t="shared" si="2845"/>
        <v>1.1900000000000002</v>
      </c>
      <c r="BX236" s="84">
        <f t="shared" si="2845"/>
        <v>1.1900000000000002</v>
      </c>
      <c r="BY236" s="84">
        <f t="shared" si="2845"/>
        <v>1.204</v>
      </c>
      <c r="BZ236" s="84">
        <f t="shared" si="2845"/>
        <v>1.204</v>
      </c>
      <c r="CA236" s="84">
        <f t="shared" si="2845"/>
        <v>1.204</v>
      </c>
      <c r="CB236" s="84">
        <f t="shared" si="2845"/>
        <v>1.204</v>
      </c>
      <c r="CC236" s="84">
        <f t="shared" si="2845"/>
        <v>1.204</v>
      </c>
      <c r="CD236" s="84">
        <f t="shared" si="2845"/>
        <v>1.2460000000000002</v>
      </c>
      <c r="CE236" s="84">
        <f t="shared" si="2845"/>
        <v>1.2460000000000002</v>
      </c>
      <c r="CF236" s="84">
        <f t="shared" si="2845"/>
        <v>1.2460000000000002</v>
      </c>
      <c r="CG236" s="84">
        <f t="shared" si="2845"/>
        <v>1.2460000000000002</v>
      </c>
      <c r="CH236" s="84">
        <f t="shared" si="2845"/>
        <v>1.2460000000000002</v>
      </c>
      <c r="CI236" s="84">
        <f t="shared" si="2845"/>
        <v>1.274</v>
      </c>
      <c r="CJ236" s="84">
        <f t="shared" si="2845"/>
        <v>1.274</v>
      </c>
      <c r="CK236" s="84">
        <f t="shared" si="2845"/>
        <v>1.274</v>
      </c>
      <c r="CL236" s="84">
        <f t="shared" si="2845"/>
        <v>1.274</v>
      </c>
      <c r="CM236" s="84">
        <f t="shared" si="2845"/>
        <v>1.274</v>
      </c>
      <c r="CN236" s="84">
        <f t="shared" si="2845"/>
        <v>1.3020000000000003</v>
      </c>
      <c r="CO236" s="84">
        <f t="shared" si="2845"/>
        <v>1.3020000000000003</v>
      </c>
      <c r="CP236" s="84">
        <f t="shared" si="2845"/>
        <v>1.3020000000000003</v>
      </c>
      <c r="CQ236" s="84">
        <f t="shared" si="2845"/>
        <v>1.3020000000000003</v>
      </c>
      <c r="CR236" s="84">
        <f t="shared" si="2845"/>
        <v>1.3020000000000003</v>
      </c>
      <c r="CS236" s="84">
        <f t="shared" si="2845"/>
        <v>1.2879999999999998</v>
      </c>
      <c r="CT236" s="84">
        <f t="shared" si="2845"/>
        <v>1.2879999999999998</v>
      </c>
      <c r="CU236" s="84">
        <f t="shared" si="2845"/>
        <v>1.2879999999999998</v>
      </c>
      <c r="CV236" s="84">
        <f t="shared" si="2845"/>
        <v>1.2879999999999998</v>
      </c>
      <c r="CW236" s="84">
        <f t="shared" si="2845"/>
        <v>1.2879999999999998</v>
      </c>
      <c r="CX236" s="84">
        <f t="shared" si="2845"/>
        <v>1.05</v>
      </c>
      <c r="CY236" s="84">
        <f t="shared" si="2845"/>
        <v>1.05</v>
      </c>
      <c r="CZ236" s="84">
        <f t="shared" si="2845"/>
        <v>1.05</v>
      </c>
      <c r="DA236" s="84">
        <f t="shared" si="2845"/>
        <v>1.1340000000000001</v>
      </c>
      <c r="DB236" s="84">
        <f t="shared" si="2845"/>
        <v>1.1340000000000001</v>
      </c>
      <c r="DC236" s="84">
        <f t="shared" si="2845"/>
        <v>1.1060000000000001</v>
      </c>
      <c r="DD236" s="84">
        <f t="shared" si="2845"/>
        <v>1.1060000000000001</v>
      </c>
      <c r="DE236" s="84">
        <f t="shared" si="2845"/>
        <v>1.1060000000000001</v>
      </c>
      <c r="DF236" s="84">
        <f t="shared" si="2845"/>
        <v>1.1060000000000001</v>
      </c>
      <c r="DG236" s="84">
        <f t="shared" si="2845"/>
        <v>1.1060000000000001</v>
      </c>
      <c r="DH236" s="84">
        <f t="shared" si="2845"/>
        <v>1.0780000000000001</v>
      </c>
      <c r="DI236" s="84">
        <f t="shared" si="2845"/>
        <v>1.0780000000000001</v>
      </c>
      <c r="DJ236" s="84">
        <f t="shared" si="2845"/>
        <v>1.0780000000000001</v>
      </c>
      <c r="DK236" s="84">
        <f t="shared" si="2845"/>
        <v>1.0780000000000001</v>
      </c>
      <c r="DL236" s="84">
        <f t="shared" si="2845"/>
        <v>1.0780000000000001</v>
      </c>
      <c r="DM236" s="84">
        <f t="shared" si="2845"/>
        <v>0.96600000000000008</v>
      </c>
      <c r="DN236" s="84">
        <f t="shared" si="2845"/>
        <v>0.96600000000000008</v>
      </c>
      <c r="DO236" s="84">
        <f t="shared" si="2845"/>
        <v>0.96600000000000008</v>
      </c>
      <c r="DP236" s="84">
        <f t="shared" si="2845"/>
        <v>0.96600000000000008</v>
      </c>
      <c r="DQ236" s="84">
        <f t="shared" si="2845"/>
        <v>1.1246200000000002</v>
      </c>
      <c r="DR236" s="84">
        <f t="shared" si="2845"/>
        <v>1.0406200000000001</v>
      </c>
      <c r="DS236" s="84">
        <f t="shared" si="2845"/>
        <v>1.2148136000000003</v>
      </c>
      <c r="DT236" s="84">
        <f t="shared" si="2845"/>
        <v>1.2148136000000003</v>
      </c>
      <c r="DU236" s="84">
        <f t="shared" si="2845"/>
        <v>1.1308136</v>
      </c>
      <c r="DV236" s="84">
        <f t="shared" si="2845"/>
        <v>1.2882800000000003</v>
      </c>
      <c r="DW236" s="84">
        <f t="shared" si="2845"/>
        <v>0.99428000000000027</v>
      </c>
      <c r="DX236" s="84">
        <f t="shared" si="2845"/>
        <v>1.1684736000000004</v>
      </c>
      <c r="DY236" s="84">
        <f t="shared" si="2845"/>
        <v>1.1684736000000004</v>
      </c>
      <c r="DZ236" s="84">
        <f t="shared" si="2845"/>
        <v>1.1684736000000004</v>
      </c>
      <c r="EA236" s="84">
        <f t="shared" si="2845"/>
        <v>1.1684736000000004</v>
      </c>
      <c r="EB236" s="84">
        <f t="shared" si="2845"/>
        <v>0.8744736000000003</v>
      </c>
      <c r="EC236" s="84">
        <f t="shared" si="2845"/>
        <v>0.8744736000000003</v>
      </c>
      <c r="ED236" s="84">
        <f t="shared" si="2845"/>
        <v>0.8744736000000003</v>
      </c>
      <c r="EE236" s="84">
        <f t="shared" si="2845"/>
        <v>0.8744736000000003</v>
      </c>
      <c r="EF236" s="197">
        <f t="shared" ref="EF236" si="2846">EF216</f>
        <v>0.8744736000000003</v>
      </c>
      <c r="EG236" s="108"/>
    </row>
    <row r="237" spans="1:137" ht="15" thickBot="1" x14ac:dyDescent="0.35">
      <c r="A237" s="13"/>
      <c r="B237" s="13"/>
      <c r="C237" s="13"/>
      <c r="D237" s="13"/>
      <c r="E237" s="199"/>
      <c r="F237" s="72" t="s">
        <v>210</v>
      </c>
      <c r="G237" s="200"/>
      <c r="H237" s="201"/>
      <c r="I237" s="201"/>
      <c r="J237" s="201"/>
      <c r="K237" s="201"/>
      <c r="L237" s="201"/>
      <c r="M237" s="201"/>
      <c r="N237" s="201"/>
      <c r="O237" s="201"/>
      <c r="P237" s="201"/>
      <c r="Q237" s="201"/>
      <c r="R237" s="201"/>
      <c r="S237" s="201"/>
      <c r="T237" s="201"/>
      <c r="U237" s="201"/>
      <c r="V237" s="201"/>
      <c r="W237" s="201"/>
      <c r="X237" s="201"/>
      <c r="Y237" s="201"/>
      <c r="Z237" s="201"/>
      <c r="AA237" s="201"/>
      <c r="AB237" s="201"/>
      <c r="AC237" s="201"/>
      <c r="AD237" s="201"/>
      <c r="AE237" s="201"/>
      <c r="AF237" s="201"/>
      <c r="AG237" s="201"/>
      <c r="AH237" s="201"/>
      <c r="AI237" s="201"/>
      <c r="AJ237" s="201"/>
      <c r="AK237" s="201"/>
      <c r="AL237" s="201"/>
      <c r="AM237" s="201"/>
      <c r="AN237" s="201"/>
      <c r="AO237" s="201"/>
      <c r="AP237" s="201"/>
      <c r="AQ237" s="201"/>
      <c r="AR237" s="201"/>
      <c r="AS237" s="201"/>
      <c r="AT237" s="201"/>
      <c r="AU237" s="201"/>
      <c r="AV237" s="201"/>
      <c r="AW237" s="201"/>
      <c r="AX237" s="201"/>
      <c r="AY237" s="201"/>
      <c r="AZ237" s="201"/>
      <c r="BA237" s="201"/>
      <c r="BB237" s="201"/>
      <c r="BC237" s="201"/>
      <c r="BD237" s="201"/>
      <c r="BE237" s="201"/>
      <c r="BF237" s="201"/>
      <c r="BG237" s="201"/>
      <c r="BH237" s="201"/>
      <c r="BI237" s="201"/>
      <c r="BJ237" s="201"/>
      <c r="BK237" s="201"/>
      <c r="BL237" s="201"/>
      <c r="BM237" s="201"/>
      <c r="BN237" s="201"/>
      <c r="BO237" s="201"/>
      <c r="BP237" s="201"/>
      <c r="BQ237" s="201"/>
      <c r="BR237" s="201"/>
      <c r="BS237" s="201"/>
      <c r="BT237" s="201"/>
      <c r="BU237" s="201"/>
      <c r="BV237" s="201"/>
      <c r="BW237" s="201"/>
      <c r="BX237" s="201"/>
      <c r="BY237" s="201"/>
      <c r="BZ237" s="201"/>
      <c r="CA237" s="201"/>
      <c r="CB237" s="201"/>
      <c r="CC237" s="201"/>
      <c r="CD237" s="201"/>
      <c r="CE237" s="201"/>
      <c r="CF237" s="201"/>
      <c r="CG237" s="201"/>
      <c r="CH237" s="201"/>
      <c r="CI237" s="201"/>
      <c r="CJ237" s="201"/>
      <c r="CK237" s="201"/>
      <c r="CL237" s="201"/>
      <c r="CM237" s="201"/>
      <c r="CN237" s="201"/>
      <c r="CO237" s="201"/>
      <c r="CP237" s="201"/>
      <c r="CQ237" s="201"/>
      <c r="CR237" s="201"/>
      <c r="CS237" s="201"/>
      <c r="CT237" s="201"/>
      <c r="CU237" s="201"/>
      <c r="CV237" s="201"/>
      <c r="CW237" s="201"/>
      <c r="CX237" s="201"/>
      <c r="CY237" s="201"/>
      <c r="CZ237" s="201"/>
      <c r="DA237" s="201"/>
      <c r="DB237" s="201"/>
      <c r="DC237" s="201"/>
      <c r="DD237" s="201"/>
      <c r="DE237" s="201"/>
      <c r="DF237" s="201"/>
      <c r="DG237" s="201"/>
      <c r="DH237" s="201"/>
      <c r="DI237" s="201"/>
      <c r="DJ237" s="201"/>
      <c r="DK237" s="201"/>
      <c r="DL237" s="201"/>
      <c r="DM237" s="201"/>
      <c r="DN237" s="201"/>
      <c r="DO237" s="201"/>
      <c r="DP237" s="201"/>
      <c r="DQ237" s="201"/>
      <c r="DR237" s="201"/>
      <c r="DS237" s="201"/>
      <c r="DT237" s="201"/>
      <c r="DU237" s="201"/>
      <c r="DV237" s="201"/>
      <c r="DW237" s="201"/>
      <c r="DX237" s="201"/>
      <c r="DY237" s="201"/>
      <c r="DZ237" s="201"/>
      <c r="EA237" s="201"/>
      <c r="EB237" s="201"/>
      <c r="EC237" s="201"/>
      <c r="ED237" s="201"/>
      <c r="EE237" s="201"/>
      <c r="EF237" s="202"/>
      <c r="EG237" s="108"/>
    </row>
    <row r="238" spans="1:137" x14ac:dyDescent="0.3">
      <c r="A238" s="13"/>
      <c r="B238" s="13"/>
      <c r="C238" s="13"/>
      <c r="D238" s="13"/>
      <c r="E238" s="108"/>
      <c r="F238" s="108"/>
      <c r="G238" s="108"/>
      <c r="H238" s="108"/>
      <c r="I238" s="108"/>
      <c r="J238" s="108"/>
      <c r="K238" s="108"/>
      <c r="L238" s="108"/>
      <c r="M238" s="108"/>
      <c r="N238" s="108"/>
      <c r="O238" s="108"/>
      <c r="P238" s="108"/>
      <c r="Q238" s="108"/>
      <c r="R238" s="108"/>
      <c r="S238" s="108"/>
      <c r="T238" s="108"/>
      <c r="U238" s="108"/>
      <c r="V238" s="108"/>
      <c r="W238" s="108"/>
      <c r="X238" s="108"/>
      <c r="Y238" s="108"/>
      <c r="Z238" s="108"/>
      <c r="AA238" s="108"/>
      <c r="AB238" s="108"/>
      <c r="AC238" s="108"/>
      <c r="AD238" s="108"/>
      <c r="AE238" s="108"/>
      <c r="AF238" s="108"/>
      <c r="AG238" s="108"/>
      <c r="AH238" s="108"/>
      <c r="AI238" s="108"/>
      <c r="AJ238" s="108"/>
      <c r="AK238" s="108"/>
      <c r="AL238" s="108"/>
      <c r="AM238" s="108"/>
      <c r="AN238" s="108"/>
      <c r="AO238" s="108"/>
      <c r="AP238" s="108"/>
      <c r="AQ238" s="108"/>
      <c r="AR238" s="108"/>
      <c r="AS238" s="108"/>
      <c r="AT238" s="108"/>
      <c r="AU238" s="108"/>
      <c r="AV238" s="108"/>
      <c r="AW238" s="108"/>
      <c r="AX238" s="108"/>
      <c r="AY238" s="108"/>
      <c r="AZ238" s="108"/>
      <c r="BA238" s="108"/>
      <c r="BB238" s="108"/>
      <c r="BC238" s="108"/>
      <c r="BD238" s="108"/>
      <c r="BE238" s="108"/>
      <c r="BF238" s="108"/>
      <c r="BG238" s="108"/>
      <c r="BH238" s="108"/>
      <c r="BI238" s="108"/>
      <c r="BJ238" s="108"/>
      <c r="BK238" s="108"/>
      <c r="BL238" s="108"/>
      <c r="BM238" s="108"/>
      <c r="BN238" s="108"/>
      <c r="BO238" s="108"/>
      <c r="BP238" s="108"/>
      <c r="BQ238" s="108"/>
      <c r="BR238" s="108"/>
      <c r="BS238" s="108"/>
      <c r="BT238" s="108"/>
      <c r="BU238" s="108"/>
      <c r="BV238" s="108"/>
      <c r="BW238" s="108"/>
      <c r="BX238" s="108"/>
      <c r="BY238" s="108"/>
      <c r="BZ238" s="108"/>
      <c r="CA238" s="108"/>
      <c r="CB238" s="108"/>
      <c r="CC238" s="108"/>
      <c r="CD238" s="108"/>
      <c r="CE238" s="108"/>
      <c r="CF238" s="108"/>
      <c r="CG238" s="108"/>
      <c r="CH238" s="108"/>
      <c r="CI238" s="108"/>
      <c r="CJ238" s="108"/>
      <c r="CK238" s="108"/>
      <c r="CL238" s="108"/>
      <c r="CM238" s="108"/>
      <c r="CN238" s="108"/>
      <c r="CO238" s="108"/>
      <c r="CP238" s="108"/>
      <c r="CQ238" s="108"/>
      <c r="CR238" s="108"/>
      <c r="CS238" s="108"/>
      <c r="CT238" s="108"/>
      <c r="CU238" s="108"/>
      <c r="CV238" s="108"/>
      <c r="CW238" s="108"/>
      <c r="CX238" s="108"/>
      <c r="CY238" s="108"/>
      <c r="CZ238" s="108"/>
      <c r="DA238" s="108"/>
      <c r="DB238" s="108"/>
      <c r="DC238" s="108"/>
      <c r="DD238" s="108"/>
      <c r="DE238" s="108"/>
      <c r="DF238" s="108"/>
      <c r="DG238" s="108"/>
      <c r="DH238" s="108"/>
      <c r="DI238" s="108"/>
      <c r="DJ238" s="108"/>
      <c r="DK238" s="108"/>
      <c r="DL238" s="108"/>
      <c r="DM238" s="108"/>
      <c r="DN238" s="108"/>
      <c r="DO238" s="108"/>
      <c r="DP238" s="108"/>
      <c r="DQ238" s="108"/>
      <c r="DR238" s="108"/>
      <c r="DS238" s="108"/>
      <c r="DT238" s="108"/>
      <c r="DU238" s="108"/>
      <c r="DV238" s="108"/>
      <c r="DW238" s="108"/>
      <c r="DX238" s="108"/>
      <c r="DY238" s="108"/>
      <c r="DZ238" s="108"/>
      <c r="EA238" s="108"/>
      <c r="EB238" s="108"/>
      <c r="EC238" s="108"/>
      <c r="ED238" s="108"/>
      <c r="EE238" s="108"/>
      <c r="EF238" s="108"/>
      <c r="EG238" s="108"/>
    </row>
    <row r="239" spans="1:137" ht="15" thickBot="1" x14ac:dyDescent="0.35">
      <c r="A239" s="13"/>
      <c r="B239" s="13"/>
      <c r="C239" s="13"/>
      <c r="D239" s="13"/>
      <c r="E239" s="108"/>
      <c r="F239" s="108"/>
      <c r="G239" s="108"/>
      <c r="H239" s="108"/>
      <c r="I239" s="108"/>
      <c r="J239" s="108"/>
      <c r="K239" s="108"/>
      <c r="L239" s="108"/>
      <c r="M239" s="108"/>
      <c r="N239" s="108"/>
      <c r="O239" s="108"/>
      <c r="P239" s="108"/>
      <c r="Q239" s="108"/>
      <c r="R239" s="108"/>
      <c r="S239" s="108"/>
      <c r="T239" s="108"/>
      <c r="U239" s="108"/>
      <c r="V239" s="108"/>
      <c r="W239" s="108"/>
      <c r="X239" s="108"/>
      <c r="Y239" s="108"/>
      <c r="Z239" s="108"/>
      <c r="AA239" s="108"/>
      <c r="AB239" s="108"/>
      <c r="AC239" s="108"/>
      <c r="AD239" s="108"/>
      <c r="AE239" s="108"/>
      <c r="AF239" s="108"/>
      <c r="AG239" s="108"/>
      <c r="AH239" s="108"/>
      <c r="AI239" s="108"/>
      <c r="AJ239" s="108"/>
      <c r="AK239" s="108"/>
      <c r="AL239" s="108"/>
      <c r="AM239" s="108"/>
      <c r="AN239" s="108"/>
      <c r="AO239" s="108"/>
      <c r="AP239" s="108"/>
      <c r="AQ239" s="108"/>
      <c r="AR239" s="108"/>
      <c r="AS239" s="108"/>
      <c r="AT239" s="108"/>
      <c r="AU239" s="108"/>
      <c r="AV239" s="108"/>
      <c r="AW239" s="108"/>
      <c r="AX239" s="108"/>
      <c r="AY239" s="108"/>
      <c r="AZ239" s="108"/>
      <c r="BA239" s="108"/>
      <c r="BB239" s="108"/>
      <c r="BC239" s="108"/>
      <c r="BD239" s="108"/>
      <c r="BE239" s="108"/>
      <c r="BF239" s="108"/>
      <c r="BG239" s="108"/>
      <c r="BH239" s="108"/>
      <c r="BI239" s="108"/>
      <c r="BJ239" s="108"/>
      <c r="BK239" s="108"/>
      <c r="BL239" s="108"/>
      <c r="BM239" s="108"/>
      <c r="BN239" s="108"/>
      <c r="BO239" s="108"/>
      <c r="BP239" s="108"/>
      <c r="BQ239" s="108"/>
      <c r="BR239" s="108"/>
      <c r="BS239" s="108"/>
      <c r="BT239" s="108"/>
      <c r="BU239" s="108"/>
      <c r="BV239" s="108"/>
      <c r="BW239" s="108"/>
      <c r="BX239" s="108"/>
      <c r="BY239" s="108"/>
      <c r="BZ239" s="108"/>
      <c r="CA239" s="108"/>
      <c r="CB239" s="108"/>
      <c r="CC239" s="108"/>
      <c r="CD239" s="108"/>
      <c r="CE239" s="108"/>
      <c r="CF239" s="108"/>
      <c r="CG239" s="108"/>
      <c r="CH239" s="108"/>
      <c r="CI239" s="108"/>
      <c r="CJ239" s="108"/>
      <c r="CK239" s="108"/>
      <c r="CL239" s="108"/>
      <c r="CM239" s="108"/>
      <c r="CN239" s="108"/>
      <c r="CO239" s="108"/>
      <c r="CP239" s="108"/>
      <c r="CQ239" s="108"/>
      <c r="CR239" s="108"/>
      <c r="CS239" s="108"/>
      <c r="CT239" s="108"/>
      <c r="CU239" s="108"/>
      <c r="CV239" s="108"/>
      <c r="CW239" s="108"/>
      <c r="CX239" s="108"/>
      <c r="CY239" s="108"/>
      <c r="CZ239" s="108"/>
      <c r="DA239" s="108"/>
      <c r="DB239" s="108"/>
      <c r="DC239" s="108"/>
      <c r="DD239" s="108"/>
      <c r="DE239" s="108"/>
      <c r="DF239" s="108"/>
      <c r="DG239" s="108"/>
      <c r="DH239" s="108"/>
      <c r="DI239" s="108"/>
      <c r="DJ239" s="108"/>
      <c r="DK239" s="108"/>
      <c r="DL239" s="108"/>
      <c r="DM239" s="108"/>
      <c r="DN239" s="108"/>
      <c r="DO239" s="108"/>
      <c r="DP239" s="108"/>
      <c r="DQ239" s="108"/>
      <c r="DR239" s="108"/>
      <c r="DS239" s="108"/>
      <c r="DT239" s="108"/>
      <c r="DU239" s="108"/>
      <c r="DV239" s="108"/>
      <c r="DW239" s="108"/>
      <c r="DX239" s="108"/>
      <c r="DY239" s="108"/>
      <c r="DZ239" s="108"/>
      <c r="EA239" s="108"/>
      <c r="EB239" s="108"/>
      <c r="EC239" s="108"/>
      <c r="ED239" s="108"/>
      <c r="EE239" s="108"/>
      <c r="EF239" s="108"/>
      <c r="EG239" s="108"/>
    </row>
    <row r="240" spans="1:137" x14ac:dyDescent="0.3">
      <c r="A240" s="13"/>
      <c r="B240" s="13"/>
      <c r="C240" s="13"/>
      <c r="D240" s="13" t="str">
        <f>$B$206&amp;F240</f>
        <v>UINCPon hand</v>
      </c>
      <c r="E240" s="203" t="s">
        <v>220</v>
      </c>
      <c r="F240" s="70" t="s">
        <v>211</v>
      </c>
      <c r="G240" s="204">
        <f>G226</f>
        <v>80</v>
      </c>
      <c r="H240" s="205">
        <f t="shared" ref="H240:BS240" si="2847">H226</f>
        <v>80</v>
      </c>
      <c r="I240" s="205">
        <f t="shared" si="2847"/>
        <v>80</v>
      </c>
      <c r="J240" s="205">
        <f t="shared" si="2847"/>
        <v>80</v>
      </c>
      <c r="K240" s="205">
        <f t="shared" si="2847"/>
        <v>80</v>
      </c>
      <c r="L240" s="205">
        <f t="shared" si="2847"/>
        <v>80</v>
      </c>
      <c r="M240" s="205">
        <f t="shared" si="2847"/>
        <v>80</v>
      </c>
      <c r="N240" s="205">
        <f t="shared" si="2847"/>
        <v>52</v>
      </c>
      <c r="O240" s="205">
        <f t="shared" si="2847"/>
        <v>52</v>
      </c>
      <c r="P240" s="205">
        <f>P226</f>
        <v>28</v>
      </c>
      <c r="Q240" s="205">
        <f t="shared" si="2847"/>
        <v>28</v>
      </c>
      <c r="R240" s="205">
        <f t="shared" si="2847"/>
        <v>28</v>
      </c>
      <c r="S240" s="205">
        <f t="shared" si="2847"/>
        <v>49.088000000000001</v>
      </c>
      <c r="T240" s="205">
        <f t="shared" si="2847"/>
        <v>49.088000000000001</v>
      </c>
      <c r="U240" s="205">
        <f t="shared" si="2847"/>
        <v>27.088000000000001</v>
      </c>
      <c r="V240" s="205">
        <f t="shared" si="2847"/>
        <v>27.088000000000001</v>
      </c>
      <c r="W240" s="205">
        <f t="shared" si="2847"/>
        <v>27.088000000000001</v>
      </c>
      <c r="X240" s="205">
        <f t="shared" si="2847"/>
        <v>46.923999999999999</v>
      </c>
      <c r="Y240" s="205">
        <f t="shared" si="2847"/>
        <v>46.923999999999999</v>
      </c>
      <c r="Z240" s="205">
        <f t="shared" si="2847"/>
        <v>23.923999999999999</v>
      </c>
      <c r="AA240" s="205">
        <f t="shared" si="2847"/>
        <v>23.923999999999999</v>
      </c>
      <c r="AB240" s="205">
        <f t="shared" si="2847"/>
        <v>23.923999999999999</v>
      </c>
      <c r="AC240" s="205">
        <f t="shared" si="2847"/>
        <v>48.088000000000001</v>
      </c>
      <c r="AD240" s="205">
        <f t="shared" si="2847"/>
        <v>48.088000000000001</v>
      </c>
      <c r="AE240" s="205">
        <f t="shared" si="2847"/>
        <v>25.088000000000001</v>
      </c>
      <c r="AF240" s="205">
        <f t="shared" si="2847"/>
        <v>25.088000000000001</v>
      </c>
      <c r="AG240" s="205">
        <f t="shared" si="2847"/>
        <v>25.088000000000001</v>
      </c>
      <c r="AH240" s="205">
        <f t="shared" si="2847"/>
        <v>47.76</v>
      </c>
      <c r="AI240" s="205">
        <f t="shared" si="2847"/>
        <v>47.76</v>
      </c>
      <c r="AJ240" s="205">
        <f t="shared" si="2847"/>
        <v>24.759999999999998</v>
      </c>
      <c r="AK240" s="205">
        <f t="shared" si="2847"/>
        <v>24.759999999999998</v>
      </c>
      <c r="AL240" s="205">
        <f t="shared" si="2847"/>
        <v>24.759999999999998</v>
      </c>
      <c r="AM240" s="205">
        <f t="shared" si="2847"/>
        <v>47.268000000000001</v>
      </c>
      <c r="AN240" s="205">
        <f t="shared" si="2847"/>
        <v>47.268000000000001</v>
      </c>
      <c r="AO240" s="205">
        <f t="shared" si="2847"/>
        <v>24.268000000000001</v>
      </c>
      <c r="AP240" s="205">
        <f t="shared" si="2847"/>
        <v>24.268000000000001</v>
      </c>
      <c r="AQ240" s="205">
        <f t="shared" si="2847"/>
        <v>24.268000000000001</v>
      </c>
      <c r="AR240" s="205">
        <f t="shared" si="2847"/>
        <v>48.088000000000001</v>
      </c>
      <c r="AS240" s="205">
        <f t="shared" si="2847"/>
        <v>48.088000000000001</v>
      </c>
      <c r="AT240" s="205">
        <f t="shared" si="2847"/>
        <v>27.088000000000001</v>
      </c>
      <c r="AU240" s="205">
        <f t="shared" si="2847"/>
        <v>27.088000000000001</v>
      </c>
      <c r="AV240" s="205">
        <f t="shared" si="2847"/>
        <v>27.088000000000001</v>
      </c>
      <c r="AW240" s="205">
        <f t="shared" si="2847"/>
        <v>45.923999999999999</v>
      </c>
      <c r="AX240" s="205">
        <f t="shared" si="2847"/>
        <v>45.923999999999999</v>
      </c>
      <c r="AY240" s="205">
        <f t="shared" si="2847"/>
        <v>25.923999999999999</v>
      </c>
      <c r="AZ240" s="205">
        <f t="shared" si="2847"/>
        <v>25.923999999999999</v>
      </c>
      <c r="BA240" s="205">
        <f t="shared" si="2847"/>
        <v>25.923999999999999</v>
      </c>
      <c r="BB240" s="205">
        <f t="shared" si="2847"/>
        <v>46.072000000000003</v>
      </c>
      <c r="BC240" s="205">
        <f t="shared" si="2847"/>
        <v>46.072000000000003</v>
      </c>
      <c r="BD240" s="205">
        <f t="shared" si="2847"/>
        <v>18.072000000000003</v>
      </c>
      <c r="BE240" s="205">
        <f t="shared" si="2847"/>
        <v>18.072000000000003</v>
      </c>
      <c r="BF240" s="205">
        <f t="shared" si="2847"/>
        <v>18.072000000000003</v>
      </c>
      <c r="BG240" s="205">
        <f t="shared" si="2847"/>
        <v>55.548000000000002</v>
      </c>
      <c r="BH240" s="205">
        <f t="shared" si="2847"/>
        <v>55.548000000000002</v>
      </c>
      <c r="BI240" s="205">
        <f t="shared" si="2847"/>
        <v>33.548000000000002</v>
      </c>
      <c r="BJ240" s="205">
        <f t="shared" si="2847"/>
        <v>33.548000000000002</v>
      </c>
      <c r="BK240" s="205">
        <f t="shared" si="2847"/>
        <v>33.548000000000002</v>
      </c>
      <c r="BL240" s="205">
        <f t="shared" si="2847"/>
        <v>48.727999999999994</v>
      </c>
      <c r="BM240" s="205">
        <f t="shared" si="2847"/>
        <v>48.727999999999994</v>
      </c>
      <c r="BN240" s="205">
        <f t="shared" si="2847"/>
        <v>20.727999999999994</v>
      </c>
      <c r="BO240" s="205">
        <f t="shared" si="2847"/>
        <v>20.727999999999994</v>
      </c>
      <c r="BP240" s="205">
        <f t="shared" si="2847"/>
        <v>20.727999999999994</v>
      </c>
      <c r="BQ240" s="205">
        <f t="shared" si="2847"/>
        <v>54.4</v>
      </c>
      <c r="BR240" s="205">
        <f t="shared" si="2847"/>
        <v>54.4</v>
      </c>
      <c r="BS240" s="205">
        <f t="shared" si="2847"/>
        <v>25.4</v>
      </c>
      <c r="BT240" s="205">
        <f t="shared" ref="BT240:EE240" si="2848">BT226</f>
        <v>25.4</v>
      </c>
      <c r="BU240" s="205">
        <f t="shared" si="2848"/>
        <v>25.4</v>
      </c>
      <c r="BV240" s="205">
        <f t="shared" si="2848"/>
        <v>54.252000000000002</v>
      </c>
      <c r="BW240" s="205">
        <f t="shared" si="2848"/>
        <v>54.252000000000002</v>
      </c>
      <c r="BX240" s="205">
        <f t="shared" si="2848"/>
        <v>31.252000000000002</v>
      </c>
      <c r="BY240" s="205">
        <f t="shared" si="2848"/>
        <v>31.252000000000002</v>
      </c>
      <c r="BZ240" s="205">
        <f t="shared" si="2848"/>
        <v>31.252000000000002</v>
      </c>
      <c r="CA240" s="205">
        <f t="shared" si="2848"/>
        <v>46.94</v>
      </c>
      <c r="CB240" s="205">
        <f t="shared" si="2848"/>
        <v>46.94</v>
      </c>
      <c r="CC240" s="205">
        <f t="shared" si="2848"/>
        <v>26.939999999999998</v>
      </c>
      <c r="CD240" s="205">
        <f t="shared" si="2848"/>
        <v>26.939999999999998</v>
      </c>
      <c r="CE240" s="205">
        <f t="shared" si="2848"/>
        <v>26.939999999999998</v>
      </c>
      <c r="CF240" s="205">
        <f t="shared" si="2848"/>
        <v>44.103999999999999</v>
      </c>
      <c r="CG240" s="205">
        <f t="shared" si="2848"/>
        <v>44.103999999999999</v>
      </c>
      <c r="CH240" s="205">
        <f t="shared" si="2848"/>
        <v>23.103999999999999</v>
      </c>
      <c r="CI240" s="205">
        <f t="shared" si="2848"/>
        <v>23.103999999999999</v>
      </c>
      <c r="CJ240" s="205">
        <f t="shared" si="2848"/>
        <v>23.103999999999999</v>
      </c>
      <c r="CK240" s="205">
        <f t="shared" si="2848"/>
        <v>45.596000000000004</v>
      </c>
      <c r="CL240" s="205">
        <f t="shared" si="2848"/>
        <v>45.596000000000004</v>
      </c>
      <c r="CM240" s="205">
        <f t="shared" si="2848"/>
        <v>24.596000000000004</v>
      </c>
      <c r="CN240" s="205">
        <f t="shared" si="2848"/>
        <v>24.596000000000004</v>
      </c>
      <c r="CO240" s="205">
        <f t="shared" si="2848"/>
        <v>24.596000000000004</v>
      </c>
      <c r="CP240" s="205">
        <f t="shared" si="2848"/>
        <v>45.923999999999999</v>
      </c>
      <c r="CQ240" s="205">
        <f t="shared" si="2848"/>
        <v>45.923999999999999</v>
      </c>
      <c r="CR240" s="205">
        <f t="shared" si="2848"/>
        <v>21.923999999999999</v>
      </c>
      <c r="CS240" s="205">
        <f t="shared" si="2848"/>
        <v>21.923999999999999</v>
      </c>
      <c r="CT240" s="205">
        <f t="shared" si="2848"/>
        <v>21.923999999999999</v>
      </c>
      <c r="CU240" s="205">
        <f t="shared" si="2848"/>
        <v>49.252000000000002</v>
      </c>
      <c r="CV240" s="205">
        <f t="shared" si="2848"/>
        <v>49.252000000000002</v>
      </c>
      <c r="CW240" s="205">
        <f t="shared" si="2848"/>
        <v>26.252000000000002</v>
      </c>
      <c r="CX240" s="205">
        <f t="shared" si="2848"/>
        <v>26.252000000000002</v>
      </c>
      <c r="CY240" s="205">
        <f t="shared" si="2848"/>
        <v>26.252000000000002</v>
      </c>
      <c r="CZ240" s="205">
        <f t="shared" si="2848"/>
        <v>48.088000000000001</v>
      </c>
      <c r="DA240" s="205">
        <f t="shared" si="2848"/>
        <v>48.088000000000001</v>
      </c>
      <c r="DB240" s="205">
        <f t="shared" si="2848"/>
        <v>25.088000000000001</v>
      </c>
      <c r="DC240" s="205">
        <f t="shared" si="2848"/>
        <v>25.088000000000001</v>
      </c>
      <c r="DD240" s="205">
        <f t="shared" si="2848"/>
        <v>25.088000000000001</v>
      </c>
      <c r="DE240" s="205">
        <f t="shared" si="2848"/>
        <v>46.283999999999999</v>
      </c>
      <c r="DF240" s="205">
        <f t="shared" si="2848"/>
        <v>46.283999999999999</v>
      </c>
      <c r="DG240" s="205">
        <f t="shared" si="2848"/>
        <v>23.283999999999999</v>
      </c>
      <c r="DH240" s="205">
        <f t="shared" si="2848"/>
        <v>23.283999999999999</v>
      </c>
      <c r="DI240" s="205">
        <f t="shared" si="2848"/>
        <v>23.283999999999999</v>
      </c>
      <c r="DJ240" s="205">
        <f t="shared" si="2848"/>
        <v>45.956000000000003</v>
      </c>
      <c r="DK240" s="205">
        <f t="shared" si="2848"/>
        <v>45.956000000000003</v>
      </c>
      <c r="DL240" s="205">
        <f t="shared" si="2848"/>
        <v>22.956000000000003</v>
      </c>
      <c r="DM240" s="205">
        <f t="shared" si="2848"/>
        <v>22.956000000000003</v>
      </c>
      <c r="DN240" s="205">
        <f t="shared" si="2848"/>
        <v>22.956000000000003</v>
      </c>
      <c r="DO240" s="205">
        <f t="shared" si="2848"/>
        <v>45.628</v>
      </c>
      <c r="DP240" s="205">
        <f t="shared" si="2848"/>
        <v>45.628</v>
      </c>
      <c r="DQ240" s="205">
        <f t="shared" si="2848"/>
        <v>39.628</v>
      </c>
      <c r="DR240" s="205">
        <f t="shared" si="2848"/>
        <v>39.628</v>
      </c>
      <c r="DS240" s="205">
        <f t="shared" si="2848"/>
        <v>39.628</v>
      </c>
      <c r="DT240" s="205">
        <f t="shared" si="2848"/>
        <v>33.628</v>
      </c>
      <c r="DU240" s="205">
        <f t="shared" si="2848"/>
        <v>33.628</v>
      </c>
      <c r="DV240" s="205">
        <f t="shared" si="2848"/>
        <v>12.628</v>
      </c>
      <c r="DW240" s="205">
        <f t="shared" si="2848"/>
        <v>12.628</v>
      </c>
      <c r="DX240" s="205">
        <f t="shared" si="2848"/>
        <v>12.628</v>
      </c>
      <c r="DY240" s="205">
        <f t="shared" si="2848"/>
        <v>46.091280000000005</v>
      </c>
      <c r="DZ240" s="205">
        <f t="shared" si="2848"/>
        <v>46.091280000000005</v>
      </c>
      <c r="EA240" s="205">
        <f t="shared" si="2848"/>
        <v>25.091280000000005</v>
      </c>
      <c r="EB240" s="205">
        <f t="shared" si="2848"/>
        <v>25.091280000000005</v>
      </c>
      <c r="EC240" s="205">
        <f t="shared" si="2848"/>
        <v>25.091280000000005</v>
      </c>
      <c r="ED240" s="205">
        <f t="shared" si="2848"/>
        <v>44.687833600000005</v>
      </c>
      <c r="EE240" s="205">
        <f t="shared" si="2848"/>
        <v>44.687833600000005</v>
      </c>
      <c r="EF240" s="206">
        <f t="shared" ref="EF240" si="2849">EF226</f>
        <v>29.687833600000005</v>
      </c>
      <c r="EG240" s="108"/>
    </row>
    <row r="241" spans="1:137" x14ac:dyDescent="0.3">
      <c r="A241" s="13"/>
      <c r="B241" s="13"/>
      <c r="C241" s="13"/>
      <c r="D241" s="13" t="str">
        <f t="shared" ref="D241:D247" si="2850">$B$206&amp;F241</f>
        <v>UINCPon hand alert</v>
      </c>
      <c r="E241" s="207"/>
      <c r="F241" s="71" t="s">
        <v>212</v>
      </c>
      <c r="G241" s="83">
        <f>0.5*G216</f>
        <v>0.67900000000000005</v>
      </c>
      <c r="H241" s="84">
        <f t="shared" ref="H241:BS241" si="2851">0.5*H216</f>
        <v>0.67900000000000005</v>
      </c>
      <c r="I241" s="84">
        <f t="shared" si="2851"/>
        <v>0.67900000000000005</v>
      </c>
      <c r="J241" s="84">
        <f t="shared" si="2851"/>
        <v>0.67900000000000005</v>
      </c>
      <c r="K241" s="84">
        <f t="shared" si="2851"/>
        <v>0.67900000000000005</v>
      </c>
      <c r="L241" s="84">
        <f t="shared" si="2851"/>
        <v>0.84000000000000008</v>
      </c>
      <c r="M241" s="84">
        <f t="shared" si="2851"/>
        <v>0.84000000000000008</v>
      </c>
      <c r="N241" s="84">
        <f t="shared" si="2851"/>
        <v>0.84000000000000008</v>
      </c>
      <c r="O241" s="84">
        <f t="shared" si="2851"/>
        <v>0.64399999999999991</v>
      </c>
      <c r="P241" s="84">
        <f t="shared" si="2851"/>
        <v>0.64399999999999991</v>
      </c>
      <c r="Q241" s="84">
        <f t="shared" si="2851"/>
        <v>0.63700000000000001</v>
      </c>
      <c r="R241" s="84">
        <f t="shared" si="2851"/>
        <v>0.63700000000000001</v>
      </c>
      <c r="S241" s="84">
        <f t="shared" si="2851"/>
        <v>0.63700000000000001</v>
      </c>
      <c r="T241" s="84">
        <f t="shared" si="2851"/>
        <v>0.63700000000000001</v>
      </c>
      <c r="U241" s="84">
        <f t="shared" si="2851"/>
        <v>0.63700000000000001</v>
      </c>
      <c r="V241" s="84">
        <f t="shared" si="2851"/>
        <v>0.64399999999999991</v>
      </c>
      <c r="W241" s="84">
        <f t="shared" si="2851"/>
        <v>0.64399999999999991</v>
      </c>
      <c r="X241" s="84">
        <f t="shared" si="2851"/>
        <v>0.64399999999999991</v>
      </c>
      <c r="Y241" s="84">
        <f t="shared" si="2851"/>
        <v>0.64399999999999991</v>
      </c>
      <c r="Z241" s="84">
        <f t="shared" si="2851"/>
        <v>0.64399999999999991</v>
      </c>
      <c r="AA241" s="84">
        <f t="shared" si="2851"/>
        <v>0.63</v>
      </c>
      <c r="AB241" s="84">
        <f t="shared" si="2851"/>
        <v>0.63</v>
      </c>
      <c r="AC241" s="84">
        <f t="shared" si="2851"/>
        <v>0.63</v>
      </c>
      <c r="AD241" s="84">
        <f t="shared" si="2851"/>
        <v>0.63</v>
      </c>
      <c r="AE241" s="84">
        <f t="shared" si="2851"/>
        <v>0.63</v>
      </c>
      <c r="AF241" s="84">
        <f t="shared" si="2851"/>
        <v>0.60899999999999999</v>
      </c>
      <c r="AG241" s="84">
        <f t="shared" si="2851"/>
        <v>0.60899999999999999</v>
      </c>
      <c r="AH241" s="84">
        <f t="shared" si="2851"/>
        <v>0.60899999999999999</v>
      </c>
      <c r="AI241" s="84">
        <f t="shared" si="2851"/>
        <v>0.60899999999999999</v>
      </c>
      <c r="AJ241" s="84">
        <f t="shared" si="2851"/>
        <v>0.60899999999999999</v>
      </c>
      <c r="AK241" s="84">
        <f t="shared" si="2851"/>
        <v>0.64399999999999991</v>
      </c>
      <c r="AL241" s="84">
        <f t="shared" si="2851"/>
        <v>0.64399999999999991</v>
      </c>
      <c r="AM241" s="84">
        <f t="shared" si="2851"/>
        <v>0.64399999999999991</v>
      </c>
      <c r="AN241" s="84">
        <f t="shared" si="2851"/>
        <v>0.64399999999999991</v>
      </c>
      <c r="AO241" s="84">
        <f t="shared" si="2851"/>
        <v>0.64399999999999991</v>
      </c>
      <c r="AP241" s="84">
        <f t="shared" si="2851"/>
        <v>0.63700000000000001</v>
      </c>
      <c r="AQ241" s="84">
        <f t="shared" si="2851"/>
        <v>0.63700000000000001</v>
      </c>
      <c r="AR241" s="84">
        <f t="shared" si="2851"/>
        <v>0.63700000000000001</v>
      </c>
      <c r="AS241" s="84">
        <f t="shared" si="2851"/>
        <v>0.63700000000000001</v>
      </c>
      <c r="AT241" s="84">
        <f t="shared" si="2851"/>
        <v>0.63700000000000001</v>
      </c>
      <c r="AU241" s="84">
        <f t="shared" si="2851"/>
        <v>0.68600000000000005</v>
      </c>
      <c r="AV241" s="84">
        <f t="shared" si="2851"/>
        <v>0.68600000000000005</v>
      </c>
      <c r="AW241" s="84">
        <f t="shared" si="2851"/>
        <v>0.68600000000000005</v>
      </c>
      <c r="AX241" s="84">
        <f t="shared" si="2851"/>
        <v>0.68600000000000005</v>
      </c>
      <c r="AY241" s="84">
        <f t="shared" si="2851"/>
        <v>0.68600000000000005</v>
      </c>
      <c r="AZ241" s="84">
        <f t="shared" si="2851"/>
        <v>0.74900000000000011</v>
      </c>
      <c r="BA241" s="84">
        <f t="shared" si="2851"/>
        <v>0.74900000000000011</v>
      </c>
      <c r="BB241" s="84">
        <f t="shared" si="2851"/>
        <v>0.74900000000000011</v>
      </c>
      <c r="BC241" s="84">
        <f t="shared" si="2851"/>
        <v>0.74900000000000011</v>
      </c>
      <c r="BD241" s="84">
        <f t="shared" si="2851"/>
        <v>0.74900000000000011</v>
      </c>
      <c r="BE241" s="84">
        <f t="shared" si="2851"/>
        <v>0.71399999999999997</v>
      </c>
      <c r="BF241" s="84">
        <f t="shared" si="2851"/>
        <v>0.71399999999999997</v>
      </c>
      <c r="BG241" s="84">
        <f t="shared" si="2851"/>
        <v>0.71399999999999997</v>
      </c>
      <c r="BH241" s="84">
        <f t="shared" si="2851"/>
        <v>0.71399999999999997</v>
      </c>
      <c r="BI241" s="84">
        <f t="shared" si="2851"/>
        <v>0.71399999999999997</v>
      </c>
      <c r="BJ241" s="84">
        <f t="shared" si="2851"/>
        <v>0.7</v>
      </c>
      <c r="BK241" s="84">
        <f t="shared" si="2851"/>
        <v>0.7</v>
      </c>
      <c r="BL241" s="84">
        <f t="shared" si="2851"/>
        <v>0.7</v>
      </c>
      <c r="BM241" s="84">
        <f t="shared" si="2851"/>
        <v>0.7</v>
      </c>
      <c r="BN241" s="84">
        <f t="shared" si="2851"/>
        <v>0.7</v>
      </c>
      <c r="BO241" s="84">
        <f t="shared" si="2851"/>
        <v>0.65100000000000013</v>
      </c>
      <c r="BP241" s="84">
        <f t="shared" si="2851"/>
        <v>0.65100000000000013</v>
      </c>
      <c r="BQ241" s="84">
        <f t="shared" si="2851"/>
        <v>0.65100000000000013</v>
      </c>
      <c r="BR241" s="84">
        <f t="shared" si="2851"/>
        <v>0.65100000000000013</v>
      </c>
      <c r="BS241" s="84">
        <f t="shared" si="2851"/>
        <v>0.65100000000000013</v>
      </c>
      <c r="BT241" s="84">
        <f t="shared" ref="BT241:EE241" si="2852">0.5*BT216</f>
        <v>0.59500000000000008</v>
      </c>
      <c r="BU241" s="84">
        <f t="shared" si="2852"/>
        <v>0.59500000000000008</v>
      </c>
      <c r="BV241" s="84">
        <f t="shared" si="2852"/>
        <v>0.59500000000000008</v>
      </c>
      <c r="BW241" s="84">
        <f t="shared" si="2852"/>
        <v>0.59500000000000008</v>
      </c>
      <c r="BX241" s="84">
        <f t="shared" si="2852"/>
        <v>0.59500000000000008</v>
      </c>
      <c r="BY241" s="84">
        <f t="shared" si="2852"/>
        <v>0.60199999999999998</v>
      </c>
      <c r="BZ241" s="84">
        <f t="shared" si="2852"/>
        <v>0.60199999999999998</v>
      </c>
      <c r="CA241" s="84">
        <f t="shared" si="2852"/>
        <v>0.60199999999999998</v>
      </c>
      <c r="CB241" s="84">
        <f t="shared" si="2852"/>
        <v>0.60199999999999998</v>
      </c>
      <c r="CC241" s="84">
        <f t="shared" si="2852"/>
        <v>0.60199999999999998</v>
      </c>
      <c r="CD241" s="84">
        <f t="shared" si="2852"/>
        <v>0.62300000000000011</v>
      </c>
      <c r="CE241" s="84">
        <f t="shared" si="2852"/>
        <v>0.62300000000000011</v>
      </c>
      <c r="CF241" s="84">
        <f t="shared" si="2852"/>
        <v>0.62300000000000011</v>
      </c>
      <c r="CG241" s="84">
        <f t="shared" si="2852"/>
        <v>0.62300000000000011</v>
      </c>
      <c r="CH241" s="84">
        <f t="shared" si="2852"/>
        <v>0.62300000000000011</v>
      </c>
      <c r="CI241" s="84">
        <f t="shared" si="2852"/>
        <v>0.63700000000000001</v>
      </c>
      <c r="CJ241" s="84">
        <f t="shared" si="2852"/>
        <v>0.63700000000000001</v>
      </c>
      <c r="CK241" s="84">
        <f t="shared" si="2852"/>
        <v>0.63700000000000001</v>
      </c>
      <c r="CL241" s="84">
        <f t="shared" si="2852"/>
        <v>0.63700000000000001</v>
      </c>
      <c r="CM241" s="84">
        <f t="shared" si="2852"/>
        <v>0.63700000000000001</v>
      </c>
      <c r="CN241" s="84">
        <f t="shared" si="2852"/>
        <v>0.65100000000000013</v>
      </c>
      <c r="CO241" s="84">
        <f t="shared" si="2852"/>
        <v>0.65100000000000013</v>
      </c>
      <c r="CP241" s="84">
        <f t="shared" si="2852"/>
        <v>0.65100000000000013</v>
      </c>
      <c r="CQ241" s="84">
        <f t="shared" si="2852"/>
        <v>0.65100000000000013</v>
      </c>
      <c r="CR241" s="84">
        <f t="shared" si="2852"/>
        <v>0.65100000000000013</v>
      </c>
      <c r="CS241" s="84">
        <f t="shared" si="2852"/>
        <v>0.64399999999999991</v>
      </c>
      <c r="CT241" s="84">
        <f t="shared" si="2852"/>
        <v>0.64399999999999991</v>
      </c>
      <c r="CU241" s="84">
        <f t="shared" si="2852"/>
        <v>0.64399999999999991</v>
      </c>
      <c r="CV241" s="84">
        <f t="shared" si="2852"/>
        <v>0.64399999999999991</v>
      </c>
      <c r="CW241" s="84">
        <f t="shared" si="2852"/>
        <v>0.64399999999999991</v>
      </c>
      <c r="CX241" s="84">
        <f t="shared" si="2852"/>
        <v>0.52500000000000002</v>
      </c>
      <c r="CY241" s="84">
        <f t="shared" si="2852"/>
        <v>0.52500000000000002</v>
      </c>
      <c r="CZ241" s="84">
        <f t="shared" si="2852"/>
        <v>0.52500000000000002</v>
      </c>
      <c r="DA241" s="84">
        <f t="shared" si="2852"/>
        <v>0.56700000000000006</v>
      </c>
      <c r="DB241" s="84">
        <f t="shared" si="2852"/>
        <v>0.56700000000000006</v>
      </c>
      <c r="DC241" s="84">
        <f t="shared" si="2852"/>
        <v>0.55300000000000005</v>
      </c>
      <c r="DD241" s="84">
        <f t="shared" si="2852"/>
        <v>0.55300000000000005</v>
      </c>
      <c r="DE241" s="84">
        <f t="shared" si="2852"/>
        <v>0.55300000000000005</v>
      </c>
      <c r="DF241" s="84">
        <f t="shared" si="2852"/>
        <v>0.55300000000000005</v>
      </c>
      <c r="DG241" s="84">
        <f t="shared" si="2852"/>
        <v>0.55300000000000005</v>
      </c>
      <c r="DH241" s="84">
        <f t="shared" si="2852"/>
        <v>0.53900000000000003</v>
      </c>
      <c r="DI241" s="84">
        <f t="shared" si="2852"/>
        <v>0.53900000000000003</v>
      </c>
      <c r="DJ241" s="84">
        <f t="shared" si="2852"/>
        <v>0.53900000000000003</v>
      </c>
      <c r="DK241" s="84">
        <f t="shared" si="2852"/>
        <v>0.53900000000000003</v>
      </c>
      <c r="DL241" s="84">
        <f t="shared" si="2852"/>
        <v>0.53900000000000003</v>
      </c>
      <c r="DM241" s="84">
        <f t="shared" si="2852"/>
        <v>0.48300000000000004</v>
      </c>
      <c r="DN241" s="84">
        <f t="shared" si="2852"/>
        <v>0.48300000000000004</v>
      </c>
      <c r="DO241" s="84">
        <f t="shared" si="2852"/>
        <v>0.48300000000000004</v>
      </c>
      <c r="DP241" s="84">
        <f t="shared" si="2852"/>
        <v>0.48300000000000004</v>
      </c>
      <c r="DQ241" s="84">
        <f t="shared" si="2852"/>
        <v>0.56231000000000009</v>
      </c>
      <c r="DR241" s="84">
        <f t="shared" si="2852"/>
        <v>0.52031000000000005</v>
      </c>
      <c r="DS241" s="84">
        <f t="shared" si="2852"/>
        <v>0.60740680000000014</v>
      </c>
      <c r="DT241" s="84">
        <f t="shared" si="2852"/>
        <v>0.60740680000000014</v>
      </c>
      <c r="DU241" s="84">
        <f t="shared" si="2852"/>
        <v>0.56540679999999999</v>
      </c>
      <c r="DV241" s="84">
        <f t="shared" si="2852"/>
        <v>0.64414000000000016</v>
      </c>
      <c r="DW241" s="84">
        <f t="shared" si="2852"/>
        <v>0.49714000000000014</v>
      </c>
      <c r="DX241" s="84">
        <f t="shared" si="2852"/>
        <v>0.58423680000000022</v>
      </c>
      <c r="DY241" s="84">
        <f t="shared" si="2852"/>
        <v>0.58423680000000022</v>
      </c>
      <c r="DZ241" s="84">
        <f t="shared" si="2852"/>
        <v>0.58423680000000022</v>
      </c>
      <c r="EA241" s="84">
        <f t="shared" si="2852"/>
        <v>0.58423680000000022</v>
      </c>
      <c r="EB241" s="84">
        <f t="shared" si="2852"/>
        <v>0.43723680000000015</v>
      </c>
      <c r="EC241" s="84">
        <f t="shared" si="2852"/>
        <v>0.43723680000000015</v>
      </c>
      <c r="ED241" s="84">
        <f t="shared" si="2852"/>
        <v>0.43723680000000015</v>
      </c>
      <c r="EE241" s="84">
        <f t="shared" si="2852"/>
        <v>0.43723680000000015</v>
      </c>
      <c r="EF241" s="197">
        <f t="shared" ref="EF241" si="2853">0.5*EF216</f>
        <v>0.43723680000000015</v>
      </c>
      <c r="EG241" s="108"/>
    </row>
    <row r="242" spans="1:137" x14ac:dyDescent="0.3">
      <c r="A242" s="13"/>
      <c r="B242" s="13"/>
      <c r="C242" s="13"/>
      <c r="D242" s="13" t="str">
        <f t="shared" si="2850"/>
        <v>UINCPlow red</v>
      </c>
      <c r="E242" s="207"/>
      <c r="F242" s="71" t="s">
        <v>213</v>
      </c>
      <c r="G242" s="83">
        <f>0.5*G216</f>
        <v>0.67900000000000005</v>
      </c>
      <c r="H242" s="84">
        <f t="shared" ref="H242:BS242" si="2854">0.5*H216</f>
        <v>0.67900000000000005</v>
      </c>
      <c r="I242" s="84">
        <f t="shared" si="2854"/>
        <v>0.67900000000000005</v>
      </c>
      <c r="J242" s="84">
        <f t="shared" si="2854"/>
        <v>0.67900000000000005</v>
      </c>
      <c r="K242" s="84">
        <f t="shared" si="2854"/>
        <v>0.67900000000000005</v>
      </c>
      <c r="L242" s="84">
        <f t="shared" si="2854"/>
        <v>0.84000000000000008</v>
      </c>
      <c r="M242" s="84">
        <f t="shared" si="2854"/>
        <v>0.84000000000000008</v>
      </c>
      <c r="N242" s="84">
        <f t="shared" si="2854"/>
        <v>0.84000000000000008</v>
      </c>
      <c r="O242" s="84">
        <f t="shared" si="2854"/>
        <v>0.64399999999999991</v>
      </c>
      <c r="P242" s="84">
        <f t="shared" si="2854"/>
        <v>0.64399999999999991</v>
      </c>
      <c r="Q242" s="84">
        <f t="shared" si="2854"/>
        <v>0.63700000000000001</v>
      </c>
      <c r="R242" s="84">
        <f t="shared" si="2854"/>
        <v>0.63700000000000001</v>
      </c>
      <c r="S242" s="84">
        <f t="shared" si="2854"/>
        <v>0.63700000000000001</v>
      </c>
      <c r="T242" s="84">
        <f t="shared" si="2854"/>
        <v>0.63700000000000001</v>
      </c>
      <c r="U242" s="84">
        <f t="shared" si="2854"/>
        <v>0.63700000000000001</v>
      </c>
      <c r="V242" s="84">
        <f t="shared" si="2854"/>
        <v>0.64399999999999991</v>
      </c>
      <c r="W242" s="84">
        <f t="shared" si="2854"/>
        <v>0.64399999999999991</v>
      </c>
      <c r="X242" s="84">
        <f t="shared" si="2854"/>
        <v>0.64399999999999991</v>
      </c>
      <c r="Y242" s="84">
        <f t="shared" si="2854"/>
        <v>0.64399999999999991</v>
      </c>
      <c r="Z242" s="84">
        <f t="shared" si="2854"/>
        <v>0.64399999999999991</v>
      </c>
      <c r="AA242" s="84">
        <f t="shared" si="2854"/>
        <v>0.63</v>
      </c>
      <c r="AB242" s="84">
        <f t="shared" si="2854"/>
        <v>0.63</v>
      </c>
      <c r="AC242" s="84">
        <f t="shared" si="2854"/>
        <v>0.63</v>
      </c>
      <c r="AD242" s="84">
        <f t="shared" si="2854"/>
        <v>0.63</v>
      </c>
      <c r="AE242" s="84">
        <f t="shared" si="2854"/>
        <v>0.63</v>
      </c>
      <c r="AF242" s="84">
        <f t="shared" si="2854"/>
        <v>0.60899999999999999</v>
      </c>
      <c r="AG242" s="84">
        <f t="shared" si="2854"/>
        <v>0.60899999999999999</v>
      </c>
      <c r="AH242" s="84">
        <f t="shared" si="2854"/>
        <v>0.60899999999999999</v>
      </c>
      <c r="AI242" s="84">
        <f t="shared" si="2854"/>
        <v>0.60899999999999999</v>
      </c>
      <c r="AJ242" s="84">
        <f t="shared" si="2854"/>
        <v>0.60899999999999999</v>
      </c>
      <c r="AK242" s="84">
        <f t="shared" si="2854"/>
        <v>0.64399999999999991</v>
      </c>
      <c r="AL242" s="84">
        <f t="shared" si="2854"/>
        <v>0.64399999999999991</v>
      </c>
      <c r="AM242" s="84">
        <f t="shared" si="2854"/>
        <v>0.64399999999999991</v>
      </c>
      <c r="AN242" s="84">
        <f t="shared" si="2854"/>
        <v>0.64399999999999991</v>
      </c>
      <c r="AO242" s="84">
        <f t="shared" si="2854"/>
        <v>0.64399999999999991</v>
      </c>
      <c r="AP242" s="84">
        <f t="shared" si="2854"/>
        <v>0.63700000000000001</v>
      </c>
      <c r="AQ242" s="84">
        <f t="shared" si="2854"/>
        <v>0.63700000000000001</v>
      </c>
      <c r="AR242" s="84">
        <f t="shared" si="2854"/>
        <v>0.63700000000000001</v>
      </c>
      <c r="AS242" s="84">
        <f t="shared" si="2854"/>
        <v>0.63700000000000001</v>
      </c>
      <c r="AT242" s="84">
        <f t="shared" si="2854"/>
        <v>0.63700000000000001</v>
      </c>
      <c r="AU242" s="84">
        <f t="shared" si="2854"/>
        <v>0.68600000000000005</v>
      </c>
      <c r="AV242" s="84">
        <f t="shared" si="2854"/>
        <v>0.68600000000000005</v>
      </c>
      <c r="AW242" s="84">
        <f t="shared" si="2854"/>
        <v>0.68600000000000005</v>
      </c>
      <c r="AX242" s="84">
        <f t="shared" si="2854"/>
        <v>0.68600000000000005</v>
      </c>
      <c r="AY242" s="84">
        <f t="shared" si="2854"/>
        <v>0.68600000000000005</v>
      </c>
      <c r="AZ242" s="84">
        <f t="shared" si="2854"/>
        <v>0.74900000000000011</v>
      </c>
      <c r="BA242" s="84">
        <f t="shared" si="2854"/>
        <v>0.74900000000000011</v>
      </c>
      <c r="BB242" s="84">
        <f t="shared" si="2854"/>
        <v>0.74900000000000011</v>
      </c>
      <c r="BC242" s="84">
        <f t="shared" si="2854"/>
        <v>0.74900000000000011</v>
      </c>
      <c r="BD242" s="84">
        <f t="shared" si="2854"/>
        <v>0.74900000000000011</v>
      </c>
      <c r="BE242" s="84">
        <f t="shared" si="2854"/>
        <v>0.71399999999999997</v>
      </c>
      <c r="BF242" s="84">
        <f t="shared" si="2854"/>
        <v>0.71399999999999997</v>
      </c>
      <c r="BG242" s="84">
        <f t="shared" si="2854"/>
        <v>0.71399999999999997</v>
      </c>
      <c r="BH242" s="84">
        <f t="shared" si="2854"/>
        <v>0.71399999999999997</v>
      </c>
      <c r="BI242" s="84">
        <f t="shared" si="2854"/>
        <v>0.71399999999999997</v>
      </c>
      <c r="BJ242" s="84">
        <f t="shared" si="2854"/>
        <v>0.7</v>
      </c>
      <c r="BK242" s="84">
        <f t="shared" si="2854"/>
        <v>0.7</v>
      </c>
      <c r="BL242" s="84">
        <f t="shared" si="2854"/>
        <v>0.7</v>
      </c>
      <c r="BM242" s="84">
        <f t="shared" si="2854"/>
        <v>0.7</v>
      </c>
      <c r="BN242" s="84">
        <f t="shared" si="2854"/>
        <v>0.7</v>
      </c>
      <c r="BO242" s="84">
        <f t="shared" si="2854"/>
        <v>0.65100000000000013</v>
      </c>
      <c r="BP242" s="84">
        <f t="shared" si="2854"/>
        <v>0.65100000000000013</v>
      </c>
      <c r="BQ242" s="84">
        <f t="shared" si="2854"/>
        <v>0.65100000000000013</v>
      </c>
      <c r="BR242" s="84">
        <f t="shared" si="2854"/>
        <v>0.65100000000000013</v>
      </c>
      <c r="BS242" s="84">
        <f t="shared" si="2854"/>
        <v>0.65100000000000013</v>
      </c>
      <c r="BT242" s="84">
        <f t="shared" ref="BT242:EE242" si="2855">0.5*BT216</f>
        <v>0.59500000000000008</v>
      </c>
      <c r="BU242" s="84">
        <f t="shared" si="2855"/>
        <v>0.59500000000000008</v>
      </c>
      <c r="BV242" s="84">
        <f t="shared" si="2855"/>
        <v>0.59500000000000008</v>
      </c>
      <c r="BW242" s="84">
        <f t="shared" si="2855"/>
        <v>0.59500000000000008</v>
      </c>
      <c r="BX242" s="84">
        <f t="shared" si="2855"/>
        <v>0.59500000000000008</v>
      </c>
      <c r="BY242" s="84">
        <f t="shared" si="2855"/>
        <v>0.60199999999999998</v>
      </c>
      <c r="BZ242" s="84">
        <f t="shared" si="2855"/>
        <v>0.60199999999999998</v>
      </c>
      <c r="CA242" s="84">
        <f t="shared" si="2855"/>
        <v>0.60199999999999998</v>
      </c>
      <c r="CB242" s="84">
        <f t="shared" si="2855"/>
        <v>0.60199999999999998</v>
      </c>
      <c r="CC242" s="84">
        <f t="shared" si="2855"/>
        <v>0.60199999999999998</v>
      </c>
      <c r="CD242" s="84">
        <f t="shared" si="2855"/>
        <v>0.62300000000000011</v>
      </c>
      <c r="CE242" s="84">
        <f t="shared" si="2855"/>
        <v>0.62300000000000011</v>
      </c>
      <c r="CF242" s="84">
        <f t="shared" si="2855"/>
        <v>0.62300000000000011</v>
      </c>
      <c r="CG242" s="84">
        <f t="shared" si="2855"/>
        <v>0.62300000000000011</v>
      </c>
      <c r="CH242" s="84">
        <f t="shared" si="2855"/>
        <v>0.62300000000000011</v>
      </c>
      <c r="CI242" s="84">
        <f t="shared" si="2855"/>
        <v>0.63700000000000001</v>
      </c>
      <c r="CJ242" s="84">
        <f t="shared" si="2855"/>
        <v>0.63700000000000001</v>
      </c>
      <c r="CK242" s="84">
        <f t="shared" si="2855"/>
        <v>0.63700000000000001</v>
      </c>
      <c r="CL242" s="84">
        <f t="shared" si="2855"/>
        <v>0.63700000000000001</v>
      </c>
      <c r="CM242" s="84">
        <f t="shared" si="2855"/>
        <v>0.63700000000000001</v>
      </c>
      <c r="CN242" s="84">
        <f t="shared" si="2855"/>
        <v>0.65100000000000013</v>
      </c>
      <c r="CO242" s="84">
        <f t="shared" si="2855"/>
        <v>0.65100000000000013</v>
      </c>
      <c r="CP242" s="84">
        <f t="shared" si="2855"/>
        <v>0.65100000000000013</v>
      </c>
      <c r="CQ242" s="84">
        <f t="shared" si="2855"/>
        <v>0.65100000000000013</v>
      </c>
      <c r="CR242" s="84">
        <f t="shared" si="2855"/>
        <v>0.65100000000000013</v>
      </c>
      <c r="CS242" s="84">
        <f t="shared" si="2855"/>
        <v>0.64399999999999991</v>
      </c>
      <c r="CT242" s="84">
        <f t="shared" si="2855"/>
        <v>0.64399999999999991</v>
      </c>
      <c r="CU242" s="84">
        <f t="shared" si="2855"/>
        <v>0.64399999999999991</v>
      </c>
      <c r="CV242" s="84">
        <f t="shared" si="2855"/>
        <v>0.64399999999999991</v>
      </c>
      <c r="CW242" s="84">
        <f t="shared" si="2855"/>
        <v>0.64399999999999991</v>
      </c>
      <c r="CX242" s="84">
        <f t="shared" si="2855"/>
        <v>0.52500000000000002</v>
      </c>
      <c r="CY242" s="84">
        <f t="shared" si="2855"/>
        <v>0.52500000000000002</v>
      </c>
      <c r="CZ242" s="84">
        <f t="shared" si="2855"/>
        <v>0.52500000000000002</v>
      </c>
      <c r="DA242" s="84">
        <f t="shared" si="2855"/>
        <v>0.56700000000000006</v>
      </c>
      <c r="DB242" s="84">
        <f t="shared" si="2855"/>
        <v>0.56700000000000006</v>
      </c>
      <c r="DC242" s="84">
        <f t="shared" si="2855"/>
        <v>0.55300000000000005</v>
      </c>
      <c r="DD242" s="84">
        <f t="shared" si="2855"/>
        <v>0.55300000000000005</v>
      </c>
      <c r="DE242" s="84">
        <f t="shared" si="2855"/>
        <v>0.55300000000000005</v>
      </c>
      <c r="DF242" s="84">
        <f t="shared" si="2855"/>
        <v>0.55300000000000005</v>
      </c>
      <c r="DG242" s="84">
        <f t="shared" si="2855"/>
        <v>0.55300000000000005</v>
      </c>
      <c r="DH242" s="84">
        <f t="shared" si="2855"/>
        <v>0.53900000000000003</v>
      </c>
      <c r="DI242" s="84">
        <f t="shared" si="2855"/>
        <v>0.53900000000000003</v>
      </c>
      <c r="DJ242" s="84">
        <f t="shared" si="2855"/>
        <v>0.53900000000000003</v>
      </c>
      <c r="DK242" s="84">
        <f t="shared" si="2855"/>
        <v>0.53900000000000003</v>
      </c>
      <c r="DL242" s="84">
        <f t="shared" si="2855"/>
        <v>0.53900000000000003</v>
      </c>
      <c r="DM242" s="84">
        <f t="shared" si="2855"/>
        <v>0.48300000000000004</v>
      </c>
      <c r="DN242" s="84">
        <f t="shared" si="2855"/>
        <v>0.48300000000000004</v>
      </c>
      <c r="DO242" s="84">
        <f t="shared" si="2855"/>
        <v>0.48300000000000004</v>
      </c>
      <c r="DP242" s="84">
        <f t="shared" si="2855"/>
        <v>0.48300000000000004</v>
      </c>
      <c r="DQ242" s="84">
        <f t="shared" si="2855"/>
        <v>0.56231000000000009</v>
      </c>
      <c r="DR242" s="84">
        <f t="shared" si="2855"/>
        <v>0.52031000000000005</v>
      </c>
      <c r="DS242" s="84">
        <f t="shared" si="2855"/>
        <v>0.60740680000000014</v>
      </c>
      <c r="DT242" s="84">
        <f t="shared" si="2855"/>
        <v>0.60740680000000014</v>
      </c>
      <c r="DU242" s="84">
        <f t="shared" si="2855"/>
        <v>0.56540679999999999</v>
      </c>
      <c r="DV242" s="84">
        <f t="shared" si="2855"/>
        <v>0.64414000000000016</v>
      </c>
      <c r="DW242" s="84">
        <f t="shared" si="2855"/>
        <v>0.49714000000000014</v>
      </c>
      <c r="DX242" s="84">
        <f t="shared" si="2855"/>
        <v>0.58423680000000022</v>
      </c>
      <c r="DY242" s="84">
        <f t="shared" si="2855"/>
        <v>0.58423680000000022</v>
      </c>
      <c r="DZ242" s="84">
        <f t="shared" si="2855"/>
        <v>0.58423680000000022</v>
      </c>
      <c r="EA242" s="84">
        <f t="shared" si="2855"/>
        <v>0.58423680000000022</v>
      </c>
      <c r="EB242" s="84">
        <f t="shared" si="2855"/>
        <v>0.43723680000000015</v>
      </c>
      <c r="EC242" s="84">
        <f t="shared" si="2855"/>
        <v>0.43723680000000015</v>
      </c>
      <c r="ED242" s="84">
        <f t="shared" si="2855"/>
        <v>0.43723680000000015</v>
      </c>
      <c r="EE242" s="84">
        <f t="shared" si="2855"/>
        <v>0.43723680000000015</v>
      </c>
      <c r="EF242" s="197">
        <f t="shared" ref="EF242" si="2856">0.5*EF216</f>
        <v>0.43723680000000015</v>
      </c>
      <c r="EG242" s="108"/>
    </row>
    <row r="243" spans="1:137" x14ac:dyDescent="0.3">
      <c r="A243" s="13"/>
      <c r="B243" s="13"/>
      <c r="C243" s="13"/>
      <c r="D243" s="13" t="str">
        <f t="shared" si="2850"/>
        <v>UINCPlow yellow</v>
      </c>
      <c r="E243" s="207"/>
      <c r="F243" s="71" t="s">
        <v>214</v>
      </c>
      <c r="G243" s="83">
        <f>G236</f>
        <v>1.3580000000000001</v>
      </c>
      <c r="H243" s="84">
        <f t="shared" ref="H243:BS243" si="2857">H236</f>
        <v>1.3580000000000001</v>
      </c>
      <c r="I243" s="84">
        <f t="shared" si="2857"/>
        <v>1.3580000000000001</v>
      </c>
      <c r="J243" s="84">
        <f t="shared" si="2857"/>
        <v>1.3580000000000001</v>
      </c>
      <c r="K243" s="84">
        <f t="shared" si="2857"/>
        <v>1.3580000000000001</v>
      </c>
      <c r="L243" s="84">
        <f t="shared" si="2857"/>
        <v>1.6800000000000002</v>
      </c>
      <c r="M243" s="84">
        <f t="shared" si="2857"/>
        <v>1.6800000000000002</v>
      </c>
      <c r="N243" s="84">
        <f t="shared" si="2857"/>
        <v>1.6800000000000002</v>
      </c>
      <c r="O243" s="84">
        <f t="shared" si="2857"/>
        <v>1.2879999999999998</v>
      </c>
      <c r="P243" s="84">
        <f t="shared" si="2857"/>
        <v>1.2879999999999998</v>
      </c>
      <c r="Q243" s="84">
        <f t="shared" si="2857"/>
        <v>1.274</v>
      </c>
      <c r="R243" s="84">
        <f t="shared" si="2857"/>
        <v>1.274</v>
      </c>
      <c r="S243" s="84">
        <f t="shared" si="2857"/>
        <v>1.274</v>
      </c>
      <c r="T243" s="84">
        <f t="shared" si="2857"/>
        <v>1.274</v>
      </c>
      <c r="U243" s="84">
        <f t="shared" si="2857"/>
        <v>1.274</v>
      </c>
      <c r="V243" s="84">
        <f t="shared" si="2857"/>
        <v>1.2879999999999998</v>
      </c>
      <c r="W243" s="84">
        <f t="shared" si="2857"/>
        <v>1.2879999999999998</v>
      </c>
      <c r="X243" s="84">
        <f t="shared" si="2857"/>
        <v>1.2879999999999998</v>
      </c>
      <c r="Y243" s="84">
        <f t="shared" si="2857"/>
        <v>1.2879999999999998</v>
      </c>
      <c r="Z243" s="84">
        <f t="shared" si="2857"/>
        <v>1.2879999999999998</v>
      </c>
      <c r="AA243" s="84">
        <f t="shared" si="2857"/>
        <v>1.26</v>
      </c>
      <c r="AB243" s="84">
        <f t="shared" si="2857"/>
        <v>1.26</v>
      </c>
      <c r="AC243" s="84">
        <f t="shared" si="2857"/>
        <v>1.26</v>
      </c>
      <c r="AD243" s="84">
        <f t="shared" si="2857"/>
        <v>1.26</v>
      </c>
      <c r="AE243" s="84">
        <f t="shared" si="2857"/>
        <v>1.26</v>
      </c>
      <c r="AF243" s="84">
        <f t="shared" si="2857"/>
        <v>1.218</v>
      </c>
      <c r="AG243" s="84">
        <f t="shared" si="2857"/>
        <v>1.218</v>
      </c>
      <c r="AH243" s="84">
        <f t="shared" si="2857"/>
        <v>1.218</v>
      </c>
      <c r="AI243" s="84">
        <f t="shared" si="2857"/>
        <v>1.218</v>
      </c>
      <c r="AJ243" s="84">
        <f t="shared" si="2857"/>
        <v>1.218</v>
      </c>
      <c r="AK243" s="84">
        <f t="shared" si="2857"/>
        <v>1.2879999999999998</v>
      </c>
      <c r="AL243" s="84">
        <f t="shared" si="2857"/>
        <v>1.2879999999999998</v>
      </c>
      <c r="AM243" s="84">
        <f t="shared" si="2857"/>
        <v>1.2879999999999998</v>
      </c>
      <c r="AN243" s="84">
        <f t="shared" si="2857"/>
        <v>1.2879999999999998</v>
      </c>
      <c r="AO243" s="84">
        <f t="shared" si="2857"/>
        <v>1.2879999999999998</v>
      </c>
      <c r="AP243" s="84">
        <f t="shared" si="2857"/>
        <v>1.274</v>
      </c>
      <c r="AQ243" s="84">
        <f t="shared" si="2857"/>
        <v>1.274</v>
      </c>
      <c r="AR243" s="84">
        <f t="shared" si="2857"/>
        <v>1.274</v>
      </c>
      <c r="AS243" s="84">
        <f t="shared" si="2857"/>
        <v>1.274</v>
      </c>
      <c r="AT243" s="84">
        <f t="shared" si="2857"/>
        <v>1.274</v>
      </c>
      <c r="AU243" s="84">
        <f t="shared" si="2857"/>
        <v>1.3720000000000001</v>
      </c>
      <c r="AV243" s="84">
        <f t="shared" si="2857"/>
        <v>1.3720000000000001</v>
      </c>
      <c r="AW243" s="84">
        <f t="shared" si="2857"/>
        <v>1.3720000000000001</v>
      </c>
      <c r="AX243" s="84">
        <f t="shared" si="2857"/>
        <v>1.3720000000000001</v>
      </c>
      <c r="AY243" s="84">
        <f t="shared" si="2857"/>
        <v>1.3720000000000001</v>
      </c>
      <c r="AZ243" s="84">
        <f t="shared" si="2857"/>
        <v>1.4980000000000002</v>
      </c>
      <c r="BA243" s="84">
        <f t="shared" si="2857"/>
        <v>1.4980000000000002</v>
      </c>
      <c r="BB243" s="84">
        <f t="shared" si="2857"/>
        <v>1.4980000000000002</v>
      </c>
      <c r="BC243" s="84">
        <f t="shared" si="2857"/>
        <v>1.4980000000000002</v>
      </c>
      <c r="BD243" s="84">
        <f t="shared" si="2857"/>
        <v>1.4980000000000002</v>
      </c>
      <c r="BE243" s="84">
        <f t="shared" si="2857"/>
        <v>1.4279999999999999</v>
      </c>
      <c r="BF243" s="84">
        <f t="shared" si="2857"/>
        <v>1.4279999999999999</v>
      </c>
      <c r="BG243" s="84">
        <f t="shared" si="2857"/>
        <v>1.4279999999999999</v>
      </c>
      <c r="BH243" s="84">
        <f t="shared" si="2857"/>
        <v>1.4279999999999999</v>
      </c>
      <c r="BI243" s="84">
        <f t="shared" si="2857"/>
        <v>1.4279999999999999</v>
      </c>
      <c r="BJ243" s="84">
        <f t="shared" si="2857"/>
        <v>1.4</v>
      </c>
      <c r="BK243" s="84">
        <f t="shared" si="2857"/>
        <v>1.4</v>
      </c>
      <c r="BL243" s="84">
        <f t="shared" si="2857"/>
        <v>1.4</v>
      </c>
      <c r="BM243" s="84">
        <f t="shared" si="2857"/>
        <v>1.4</v>
      </c>
      <c r="BN243" s="84">
        <f t="shared" si="2857"/>
        <v>1.4</v>
      </c>
      <c r="BO243" s="84">
        <f t="shared" si="2857"/>
        <v>1.3020000000000003</v>
      </c>
      <c r="BP243" s="84">
        <f t="shared" si="2857"/>
        <v>1.3020000000000003</v>
      </c>
      <c r="BQ243" s="84">
        <f t="shared" si="2857"/>
        <v>1.3020000000000003</v>
      </c>
      <c r="BR243" s="84">
        <f t="shared" si="2857"/>
        <v>1.3020000000000003</v>
      </c>
      <c r="BS243" s="84">
        <f t="shared" si="2857"/>
        <v>1.3020000000000003</v>
      </c>
      <c r="BT243" s="84">
        <f t="shared" ref="BT243:EE243" si="2858">BT236</f>
        <v>1.1900000000000002</v>
      </c>
      <c r="BU243" s="84">
        <f t="shared" si="2858"/>
        <v>1.1900000000000002</v>
      </c>
      <c r="BV243" s="84">
        <f t="shared" si="2858"/>
        <v>1.1900000000000002</v>
      </c>
      <c r="BW243" s="84">
        <f t="shared" si="2858"/>
        <v>1.1900000000000002</v>
      </c>
      <c r="BX243" s="84">
        <f t="shared" si="2858"/>
        <v>1.1900000000000002</v>
      </c>
      <c r="BY243" s="84">
        <f t="shared" si="2858"/>
        <v>1.204</v>
      </c>
      <c r="BZ243" s="84">
        <f t="shared" si="2858"/>
        <v>1.204</v>
      </c>
      <c r="CA243" s="84">
        <f t="shared" si="2858"/>
        <v>1.204</v>
      </c>
      <c r="CB243" s="84">
        <f t="shared" si="2858"/>
        <v>1.204</v>
      </c>
      <c r="CC243" s="84">
        <f t="shared" si="2858"/>
        <v>1.204</v>
      </c>
      <c r="CD243" s="84">
        <f t="shared" si="2858"/>
        <v>1.2460000000000002</v>
      </c>
      <c r="CE243" s="84">
        <f t="shared" si="2858"/>
        <v>1.2460000000000002</v>
      </c>
      <c r="CF243" s="84">
        <f t="shared" si="2858"/>
        <v>1.2460000000000002</v>
      </c>
      <c r="CG243" s="84">
        <f t="shared" si="2858"/>
        <v>1.2460000000000002</v>
      </c>
      <c r="CH243" s="84">
        <f t="shared" si="2858"/>
        <v>1.2460000000000002</v>
      </c>
      <c r="CI243" s="84">
        <f t="shared" si="2858"/>
        <v>1.274</v>
      </c>
      <c r="CJ243" s="84">
        <f t="shared" si="2858"/>
        <v>1.274</v>
      </c>
      <c r="CK243" s="84">
        <f t="shared" si="2858"/>
        <v>1.274</v>
      </c>
      <c r="CL243" s="84">
        <f t="shared" si="2858"/>
        <v>1.274</v>
      </c>
      <c r="CM243" s="84">
        <f t="shared" si="2858"/>
        <v>1.274</v>
      </c>
      <c r="CN243" s="84">
        <f t="shared" si="2858"/>
        <v>1.3020000000000003</v>
      </c>
      <c r="CO243" s="84">
        <f t="shared" si="2858"/>
        <v>1.3020000000000003</v>
      </c>
      <c r="CP243" s="84">
        <f t="shared" si="2858"/>
        <v>1.3020000000000003</v>
      </c>
      <c r="CQ243" s="84">
        <f t="shared" si="2858"/>
        <v>1.3020000000000003</v>
      </c>
      <c r="CR243" s="84">
        <f t="shared" si="2858"/>
        <v>1.3020000000000003</v>
      </c>
      <c r="CS243" s="84">
        <f t="shared" si="2858"/>
        <v>1.2879999999999998</v>
      </c>
      <c r="CT243" s="84">
        <f t="shared" si="2858"/>
        <v>1.2879999999999998</v>
      </c>
      <c r="CU243" s="84">
        <f t="shared" si="2858"/>
        <v>1.2879999999999998</v>
      </c>
      <c r="CV243" s="84">
        <f t="shared" si="2858"/>
        <v>1.2879999999999998</v>
      </c>
      <c r="CW243" s="84">
        <f t="shared" si="2858"/>
        <v>1.2879999999999998</v>
      </c>
      <c r="CX243" s="84">
        <f t="shared" si="2858"/>
        <v>1.05</v>
      </c>
      <c r="CY243" s="84">
        <f t="shared" si="2858"/>
        <v>1.05</v>
      </c>
      <c r="CZ243" s="84">
        <f t="shared" si="2858"/>
        <v>1.05</v>
      </c>
      <c r="DA243" s="84">
        <f t="shared" si="2858"/>
        <v>1.1340000000000001</v>
      </c>
      <c r="DB243" s="84">
        <f t="shared" si="2858"/>
        <v>1.1340000000000001</v>
      </c>
      <c r="DC243" s="84">
        <f t="shared" si="2858"/>
        <v>1.1060000000000001</v>
      </c>
      <c r="DD243" s="84">
        <f t="shared" si="2858"/>
        <v>1.1060000000000001</v>
      </c>
      <c r="DE243" s="84">
        <f t="shared" si="2858"/>
        <v>1.1060000000000001</v>
      </c>
      <c r="DF243" s="84">
        <f t="shared" si="2858"/>
        <v>1.1060000000000001</v>
      </c>
      <c r="DG243" s="84">
        <f t="shared" si="2858"/>
        <v>1.1060000000000001</v>
      </c>
      <c r="DH243" s="84">
        <f t="shared" si="2858"/>
        <v>1.0780000000000001</v>
      </c>
      <c r="DI243" s="84">
        <f t="shared" si="2858"/>
        <v>1.0780000000000001</v>
      </c>
      <c r="DJ243" s="84">
        <f t="shared" si="2858"/>
        <v>1.0780000000000001</v>
      </c>
      <c r="DK243" s="84">
        <f t="shared" si="2858"/>
        <v>1.0780000000000001</v>
      </c>
      <c r="DL243" s="84">
        <f t="shared" si="2858"/>
        <v>1.0780000000000001</v>
      </c>
      <c r="DM243" s="84">
        <f t="shared" si="2858"/>
        <v>0.96600000000000008</v>
      </c>
      <c r="DN243" s="84">
        <f t="shared" si="2858"/>
        <v>0.96600000000000008</v>
      </c>
      <c r="DO243" s="84">
        <f t="shared" si="2858"/>
        <v>0.96600000000000008</v>
      </c>
      <c r="DP243" s="84">
        <f t="shared" si="2858"/>
        <v>0.96600000000000008</v>
      </c>
      <c r="DQ243" s="84">
        <f t="shared" si="2858"/>
        <v>1.1246200000000002</v>
      </c>
      <c r="DR243" s="84">
        <f t="shared" si="2858"/>
        <v>1.0406200000000001</v>
      </c>
      <c r="DS243" s="84">
        <f t="shared" si="2858"/>
        <v>1.2148136000000003</v>
      </c>
      <c r="DT243" s="84">
        <f t="shared" si="2858"/>
        <v>1.2148136000000003</v>
      </c>
      <c r="DU243" s="84">
        <f t="shared" si="2858"/>
        <v>1.1308136</v>
      </c>
      <c r="DV243" s="84">
        <f t="shared" si="2858"/>
        <v>1.2882800000000003</v>
      </c>
      <c r="DW243" s="84">
        <f t="shared" si="2858"/>
        <v>0.99428000000000027</v>
      </c>
      <c r="DX243" s="84">
        <f t="shared" si="2858"/>
        <v>1.1684736000000004</v>
      </c>
      <c r="DY243" s="84">
        <f t="shared" si="2858"/>
        <v>1.1684736000000004</v>
      </c>
      <c r="DZ243" s="84">
        <f t="shared" si="2858"/>
        <v>1.1684736000000004</v>
      </c>
      <c r="EA243" s="84">
        <f t="shared" si="2858"/>
        <v>1.1684736000000004</v>
      </c>
      <c r="EB243" s="84">
        <f t="shared" si="2858"/>
        <v>0.8744736000000003</v>
      </c>
      <c r="EC243" s="84">
        <f t="shared" si="2858"/>
        <v>0.8744736000000003</v>
      </c>
      <c r="ED243" s="84">
        <f t="shared" si="2858"/>
        <v>0.8744736000000003</v>
      </c>
      <c r="EE243" s="84">
        <f t="shared" si="2858"/>
        <v>0.8744736000000003</v>
      </c>
      <c r="EF243" s="197">
        <f t="shared" ref="EF243" si="2859">EF236</f>
        <v>0.8744736000000003</v>
      </c>
      <c r="EG243" s="108"/>
    </row>
    <row r="244" spans="1:137" x14ac:dyDescent="0.3">
      <c r="A244" s="13"/>
      <c r="B244" s="13"/>
      <c r="C244" s="13"/>
      <c r="D244" s="13" t="str">
        <f t="shared" si="2850"/>
        <v>UINCPgreen</v>
      </c>
      <c r="E244" s="207"/>
      <c r="F244" s="71" t="s">
        <v>215</v>
      </c>
      <c r="G244" s="83">
        <f>G243+G242</f>
        <v>2.0369999999999999</v>
      </c>
      <c r="H244" s="84">
        <f t="shared" ref="H244:BS244" si="2860">H243+H242</f>
        <v>2.0369999999999999</v>
      </c>
      <c r="I244" s="84">
        <f t="shared" si="2860"/>
        <v>2.0369999999999999</v>
      </c>
      <c r="J244" s="84">
        <f t="shared" si="2860"/>
        <v>2.0369999999999999</v>
      </c>
      <c r="K244" s="84">
        <f t="shared" si="2860"/>
        <v>2.0369999999999999</v>
      </c>
      <c r="L244" s="84">
        <f t="shared" si="2860"/>
        <v>2.5200000000000005</v>
      </c>
      <c r="M244" s="84">
        <f t="shared" si="2860"/>
        <v>2.5200000000000005</v>
      </c>
      <c r="N244" s="84">
        <f t="shared" si="2860"/>
        <v>2.5200000000000005</v>
      </c>
      <c r="O244" s="84">
        <f t="shared" si="2860"/>
        <v>1.9319999999999997</v>
      </c>
      <c r="P244" s="84">
        <f t="shared" si="2860"/>
        <v>1.9319999999999997</v>
      </c>
      <c r="Q244" s="84">
        <f t="shared" si="2860"/>
        <v>1.911</v>
      </c>
      <c r="R244" s="84">
        <f t="shared" si="2860"/>
        <v>1.911</v>
      </c>
      <c r="S244" s="84">
        <f t="shared" si="2860"/>
        <v>1.911</v>
      </c>
      <c r="T244" s="84">
        <f t="shared" si="2860"/>
        <v>1.911</v>
      </c>
      <c r="U244" s="84">
        <f t="shared" si="2860"/>
        <v>1.911</v>
      </c>
      <c r="V244" s="84">
        <f t="shared" si="2860"/>
        <v>1.9319999999999997</v>
      </c>
      <c r="W244" s="84">
        <f t="shared" si="2860"/>
        <v>1.9319999999999997</v>
      </c>
      <c r="X244" s="84">
        <f t="shared" si="2860"/>
        <v>1.9319999999999997</v>
      </c>
      <c r="Y244" s="84">
        <f t="shared" si="2860"/>
        <v>1.9319999999999997</v>
      </c>
      <c r="Z244" s="84">
        <f t="shared" si="2860"/>
        <v>1.9319999999999997</v>
      </c>
      <c r="AA244" s="84">
        <f t="shared" si="2860"/>
        <v>1.8900000000000001</v>
      </c>
      <c r="AB244" s="84">
        <f t="shared" si="2860"/>
        <v>1.8900000000000001</v>
      </c>
      <c r="AC244" s="84">
        <f t="shared" si="2860"/>
        <v>1.8900000000000001</v>
      </c>
      <c r="AD244" s="84">
        <f t="shared" si="2860"/>
        <v>1.8900000000000001</v>
      </c>
      <c r="AE244" s="84">
        <f t="shared" si="2860"/>
        <v>1.8900000000000001</v>
      </c>
      <c r="AF244" s="84">
        <f t="shared" si="2860"/>
        <v>1.827</v>
      </c>
      <c r="AG244" s="84">
        <f t="shared" si="2860"/>
        <v>1.827</v>
      </c>
      <c r="AH244" s="84">
        <f t="shared" si="2860"/>
        <v>1.827</v>
      </c>
      <c r="AI244" s="84">
        <f t="shared" si="2860"/>
        <v>1.827</v>
      </c>
      <c r="AJ244" s="84">
        <f t="shared" si="2860"/>
        <v>1.827</v>
      </c>
      <c r="AK244" s="84">
        <f t="shared" si="2860"/>
        <v>1.9319999999999997</v>
      </c>
      <c r="AL244" s="84">
        <f t="shared" si="2860"/>
        <v>1.9319999999999997</v>
      </c>
      <c r="AM244" s="84">
        <f t="shared" si="2860"/>
        <v>1.9319999999999997</v>
      </c>
      <c r="AN244" s="84">
        <f t="shared" si="2860"/>
        <v>1.9319999999999997</v>
      </c>
      <c r="AO244" s="84">
        <f t="shared" si="2860"/>
        <v>1.9319999999999997</v>
      </c>
      <c r="AP244" s="84">
        <f t="shared" si="2860"/>
        <v>1.911</v>
      </c>
      <c r="AQ244" s="84">
        <f t="shared" si="2860"/>
        <v>1.911</v>
      </c>
      <c r="AR244" s="84">
        <f t="shared" si="2860"/>
        <v>1.911</v>
      </c>
      <c r="AS244" s="84">
        <f t="shared" si="2860"/>
        <v>1.911</v>
      </c>
      <c r="AT244" s="84">
        <f t="shared" si="2860"/>
        <v>1.911</v>
      </c>
      <c r="AU244" s="84">
        <f t="shared" si="2860"/>
        <v>2.0580000000000003</v>
      </c>
      <c r="AV244" s="84">
        <f t="shared" si="2860"/>
        <v>2.0580000000000003</v>
      </c>
      <c r="AW244" s="84">
        <f t="shared" si="2860"/>
        <v>2.0580000000000003</v>
      </c>
      <c r="AX244" s="84">
        <f t="shared" si="2860"/>
        <v>2.0580000000000003</v>
      </c>
      <c r="AY244" s="84">
        <f t="shared" si="2860"/>
        <v>2.0580000000000003</v>
      </c>
      <c r="AZ244" s="84">
        <f t="shared" si="2860"/>
        <v>2.2470000000000003</v>
      </c>
      <c r="BA244" s="84">
        <f t="shared" si="2860"/>
        <v>2.2470000000000003</v>
      </c>
      <c r="BB244" s="84">
        <f t="shared" si="2860"/>
        <v>2.2470000000000003</v>
      </c>
      <c r="BC244" s="84">
        <f t="shared" si="2860"/>
        <v>2.2470000000000003</v>
      </c>
      <c r="BD244" s="84">
        <f t="shared" si="2860"/>
        <v>2.2470000000000003</v>
      </c>
      <c r="BE244" s="84">
        <f t="shared" si="2860"/>
        <v>2.1419999999999999</v>
      </c>
      <c r="BF244" s="84">
        <f t="shared" si="2860"/>
        <v>2.1419999999999999</v>
      </c>
      <c r="BG244" s="84">
        <f t="shared" si="2860"/>
        <v>2.1419999999999999</v>
      </c>
      <c r="BH244" s="84">
        <f t="shared" si="2860"/>
        <v>2.1419999999999999</v>
      </c>
      <c r="BI244" s="84">
        <f t="shared" si="2860"/>
        <v>2.1419999999999999</v>
      </c>
      <c r="BJ244" s="84">
        <f t="shared" si="2860"/>
        <v>2.0999999999999996</v>
      </c>
      <c r="BK244" s="84">
        <f t="shared" si="2860"/>
        <v>2.0999999999999996</v>
      </c>
      <c r="BL244" s="84">
        <f t="shared" si="2860"/>
        <v>2.0999999999999996</v>
      </c>
      <c r="BM244" s="84">
        <f t="shared" si="2860"/>
        <v>2.0999999999999996</v>
      </c>
      <c r="BN244" s="84">
        <f t="shared" si="2860"/>
        <v>2.0999999999999996</v>
      </c>
      <c r="BO244" s="84">
        <f t="shared" si="2860"/>
        <v>1.9530000000000003</v>
      </c>
      <c r="BP244" s="84">
        <f t="shared" si="2860"/>
        <v>1.9530000000000003</v>
      </c>
      <c r="BQ244" s="84">
        <f t="shared" si="2860"/>
        <v>1.9530000000000003</v>
      </c>
      <c r="BR244" s="84">
        <f t="shared" si="2860"/>
        <v>1.9530000000000003</v>
      </c>
      <c r="BS244" s="84">
        <f t="shared" si="2860"/>
        <v>1.9530000000000003</v>
      </c>
      <c r="BT244" s="84">
        <f t="shared" ref="BT244:EE244" si="2861">BT243+BT242</f>
        <v>1.7850000000000001</v>
      </c>
      <c r="BU244" s="84">
        <f t="shared" si="2861"/>
        <v>1.7850000000000001</v>
      </c>
      <c r="BV244" s="84">
        <f t="shared" si="2861"/>
        <v>1.7850000000000001</v>
      </c>
      <c r="BW244" s="84">
        <f t="shared" si="2861"/>
        <v>1.7850000000000001</v>
      </c>
      <c r="BX244" s="84">
        <f t="shared" si="2861"/>
        <v>1.7850000000000001</v>
      </c>
      <c r="BY244" s="84">
        <f t="shared" si="2861"/>
        <v>1.806</v>
      </c>
      <c r="BZ244" s="84">
        <f t="shared" si="2861"/>
        <v>1.806</v>
      </c>
      <c r="CA244" s="84">
        <f t="shared" si="2861"/>
        <v>1.806</v>
      </c>
      <c r="CB244" s="84">
        <f t="shared" si="2861"/>
        <v>1.806</v>
      </c>
      <c r="CC244" s="84">
        <f t="shared" si="2861"/>
        <v>1.806</v>
      </c>
      <c r="CD244" s="84">
        <f t="shared" si="2861"/>
        <v>1.8690000000000002</v>
      </c>
      <c r="CE244" s="84">
        <f t="shared" si="2861"/>
        <v>1.8690000000000002</v>
      </c>
      <c r="CF244" s="84">
        <f t="shared" si="2861"/>
        <v>1.8690000000000002</v>
      </c>
      <c r="CG244" s="84">
        <f t="shared" si="2861"/>
        <v>1.8690000000000002</v>
      </c>
      <c r="CH244" s="84">
        <f t="shared" si="2861"/>
        <v>1.8690000000000002</v>
      </c>
      <c r="CI244" s="84">
        <f t="shared" si="2861"/>
        <v>1.911</v>
      </c>
      <c r="CJ244" s="84">
        <f t="shared" si="2861"/>
        <v>1.911</v>
      </c>
      <c r="CK244" s="84">
        <f t="shared" si="2861"/>
        <v>1.911</v>
      </c>
      <c r="CL244" s="84">
        <f t="shared" si="2861"/>
        <v>1.911</v>
      </c>
      <c r="CM244" s="84">
        <f t="shared" si="2861"/>
        <v>1.911</v>
      </c>
      <c r="CN244" s="84">
        <f t="shared" si="2861"/>
        <v>1.9530000000000003</v>
      </c>
      <c r="CO244" s="84">
        <f t="shared" si="2861"/>
        <v>1.9530000000000003</v>
      </c>
      <c r="CP244" s="84">
        <f t="shared" si="2861"/>
        <v>1.9530000000000003</v>
      </c>
      <c r="CQ244" s="84">
        <f t="shared" si="2861"/>
        <v>1.9530000000000003</v>
      </c>
      <c r="CR244" s="84">
        <f t="shared" si="2861"/>
        <v>1.9530000000000003</v>
      </c>
      <c r="CS244" s="84">
        <f t="shared" si="2861"/>
        <v>1.9319999999999997</v>
      </c>
      <c r="CT244" s="84">
        <f t="shared" si="2861"/>
        <v>1.9319999999999997</v>
      </c>
      <c r="CU244" s="84">
        <f t="shared" si="2861"/>
        <v>1.9319999999999997</v>
      </c>
      <c r="CV244" s="84">
        <f t="shared" si="2861"/>
        <v>1.9319999999999997</v>
      </c>
      <c r="CW244" s="84">
        <f t="shared" si="2861"/>
        <v>1.9319999999999997</v>
      </c>
      <c r="CX244" s="84">
        <f t="shared" si="2861"/>
        <v>1.5750000000000002</v>
      </c>
      <c r="CY244" s="84">
        <f t="shared" si="2861"/>
        <v>1.5750000000000002</v>
      </c>
      <c r="CZ244" s="84">
        <f t="shared" si="2861"/>
        <v>1.5750000000000002</v>
      </c>
      <c r="DA244" s="84">
        <f t="shared" si="2861"/>
        <v>1.7010000000000001</v>
      </c>
      <c r="DB244" s="84">
        <f t="shared" si="2861"/>
        <v>1.7010000000000001</v>
      </c>
      <c r="DC244" s="84">
        <f t="shared" si="2861"/>
        <v>1.6590000000000003</v>
      </c>
      <c r="DD244" s="84">
        <f t="shared" si="2861"/>
        <v>1.6590000000000003</v>
      </c>
      <c r="DE244" s="84">
        <f t="shared" si="2861"/>
        <v>1.6590000000000003</v>
      </c>
      <c r="DF244" s="84">
        <f t="shared" si="2861"/>
        <v>1.6590000000000003</v>
      </c>
      <c r="DG244" s="84">
        <f t="shared" si="2861"/>
        <v>1.6590000000000003</v>
      </c>
      <c r="DH244" s="84">
        <f t="shared" si="2861"/>
        <v>1.617</v>
      </c>
      <c r="DI244" s="84">
        <f t="shared" si="2861"/>
        <v>1.617</v>
      </c>
      <c r="DJ244" s="84">
        <f t="shared" si="2861"/>
        <v>1.617</v>
      </c>
      <c r="DK244" s="84">
        <f t="shared" si="2861"/>
        <v>1.617</v>
      </c>
      <c r="DL244" s="84">
        <f t="shared" si="2861"/>
        <v>1.617</v>
      </c>
      <c r="DM244" s="84">
        <f t="shared" si="2861"/>
        <v>1.4490000000000001</v>
      </c>
      <c r="DN244" s="84">
        <f t="shared" si="2861"/>
        <v>1.4490000000000001</v>
      </c>
      <c r="DO244" s="84">
        <f t="shared" si="2861"/>
        <v>1.4490000000000001</v>
      </c>
      <c r="DP244" s="84">
        <f t="shared" si="2861"/>
        <v>1.4490000000000001</v>
      </c>
      <c r="DQ244" s="84">
        <f t="shared" si="2861"/>
        <v>1.6869300000000003</v>
      </c>
      <c r="DR244" s="84">
        <f t="shared" si="2861"/>
        <v>1.5609300000000002</v>
      </c>
      <c r="DS244" s="84">
        <f t="shared" si="2861"/>
        <v>1.8222204000000004</v>
      </c>
      <c r="DT244" s="84">
        <f t="shared" si="2861"/>
        <v>1.8222204000000004</v>
      </c>
      <c r="DU244" s="84">
        <f t="shared" si="2861"/>
        <v>1.6962204000000001</v>
      </c>
      <c r="DV244" s="84">
        <f t="shared" si="2861"/>
        <v>1.9324200000000005</v>
      </c>
      <c r="DW244" s="84">
        <f t="shared" si="2861"/>
        <v>1.4914200000000004</v>
      </c>
      <c r="DX244" s="84">
        <f t="shared" si="2861"/>
        <v>1.7527104000000007</v>
      </c>
      <c r="DY244" s="84">
        <f t="shared" si="2861"/>
        <v>1.7527104000000007</v>
      </c>
      <c r="DZ244" s="84">
        <f t="shared" si="2861"/>
        <v>1.7527104000000007</v>
      </c>
      <c r="EA244" s="84">
        <f t="shared" si="2861"/>
        <v>1.7527104000000007</v>
      </c>
      <c r="EB244" s="84">
        <f t="shared" si="2861"/>
        <v>1.3117104000000004</v>
      </c>
      <c r="EC244" s="84">
        <f t="shared" si="2861"/>
        <v>1.3117104000000004</v>
      </c>
      <c r="ED244" s="84">
        <f t="shared" si="2861"/>
        <v>1.3117104000000004</v>
      </c>
      <c r="EE244" s="84">
        <f t="shared" si="2861"/>
        <v>1.3117104000000004</v>
      </c>
      <c r="EF244" s="197">
        <f t="shared" ref="EF244" si="2862">EF243+EF242</f>
        <v>1.3117104000000004</v>
      </c>
      <c r="EG244" s="108"/>
    </row>
    <row r="245" spans="1:137" x14ac:dyDescent="0.3">
      <c r="A245" s="13"/>
      <c r="B245" s="13"/>
      <c r="C245" s="13"/>
      <c r="D245" s="13" t="str">
        <f t="shared" si="2850"/>
        <v>UINCPhigh yellow</v>
      </c>
      <c r="E245" s="207"/>
      <c r="F245" s="71" t="s">
        <v>216</v>
      </c>
      <c r="G245" s="83">
        <f>G235</f>
        <v>15.907999999999999</v>
      </c>
      <c r="H245" s="84">
        <f t="shared" ref="H245:BS245" si="2863">H235</f>
        <v>15.907999999999999</v>
      </c>
      <c r="I245" s="84">
        <f t="shared" si="2863"/>
        <v>15.907999999999999</v>
      </c>
      <c r="J245" s="84">
        <f t="shared" si="2863"/>
        <v>15.907999999999999</v>
      </c>
      <c r="K245" s="84">
        <f t="shared" si="2863"/>
        <v>15.907999999999999</v>
      </c>
      <c r="L245" s="84">
        <f t="shared" si="2863"/>
        <v>19.68</v>
      </c>
      <c r="M245" s="84">
        <f t="shared" si="2863"/>
        <v>19.68</v>
      </c>
      <c r="N245" s="84">
        <f t="shared" si="2863"/>
        <v>19.68</v>
      </c>
      <c r="O245" s="84">
        <f t="shared" si="2863"/>
        <v>15.087999999999999</v>
      </c>
      <c r="P245" s="84">
        <f t="shared" si="2863"/>
        <v>15.087999999999999</v>
      </c>
      <c r="Q245" s="84">
        <f t="shared" si="2863"/>
        <v>14.923999999999999</v>
      </c>
      <c r="R245" s="84">
        <f t="shared" si="2863"/>
        <v>14.923999999999999</v>
      </c>
      <c r="S245" s="84">
        <f t="shared" si="2863"/>
        <v>14.923999999999999</v>
      </c>
      <c r="T245" s="84">
        <f t="shared" si="2863"/>
        <v>14.923999999999999</v>
      </c>
      <c r="U245" s="84">
        <f t="shared" si="2863"/>
        <v>14.923999999999999</v>
      </c>
      <c r="V245" s="84">
        <f t="shared" si="2863"/>
        <v>15.087999999999999</v>
      </c>
      <c r="W245" s="84">
        <f t="shared" si="2863"/>
        <v>15.087999999999999</v>
      </c>
      <c r="X245" s="84">
        <f t="shared" si="2863"/>
        <v>15.087999999999999</v>
      </c>
      <c r="Y245" s="84">
        <f t="shared" si="2863"/>
        <v>15.087999999999999</v>
      </c>
      <c r="Z245" s="84">
        <f t="shared" si="2863"/>
        <v>15.087999999999999</v>
      </c>
      <c r="AA245" s="84">
        <f t="shared" si="2863"/>
        <v>14.76</v>
      </c>
      <c r="AB245" s="84">
        <f t="shared" si="2863"/>
        <v>14.76</v>
      </c>
      <c r="AC245" s="84">
        <f t="shared" si="2863"/>
        <v>14.76</v>
      </c>
      <c r="AD245" s="84">
        <f t="shared" si="2863"/>
        <v>14.76</v>
      </c>
      <c r="AE245" s="84">
        <f t="shared" si="2863"/>
        <v>14.76</v>
      </c>
      <c r="AF245" s="84">
        <f t="shared" si="2863"/>
        <v>14.267999999999999</v>
      </c>
      <c r="AG245" s="84">
        <f t="shared" si="2863"/>
        <v>14.267999999999999</v>
      </c>
      <c r="AH245" s="84">
        <f t="shared" si="2863"/>
        <v>14.267999999999999</v>
      </c>
      <c r="AI245" s="84">
        <f t="shared" si="2863"/>
        <v>14.267999999999999</v>
      </c>
      <c r="AJ245" s="84">
        <f t="shared" si="2863"/>
        <v>14.267999999999999</v>
      </c>
      <c r="AK245" s="84">
        <f t="shared" si="2863"/>
        <v>15.087999999999999</v>
      </c>
      <c r="AL245" s="84">
        <f t="shared" si="2863"/>
        <v>15.087999999999999</v>
      </c>
      <c r="AM245" s="84">
        <f t="shared" si="2863"/>
        <v>15.087999999999999</v>
      </c>
      <c r="AN245" s="84">
        <f t="shared" si="2863"/>
        <v>15.087999999999999</v>
      </c>
      <c r="AO245" s="84">
        <f t="shared" si="2863"/>
        <v>15.087999999999999</v>
      </c>
      <c r="AP245" s="84">
        <f t="shared" si="2863"/>
        <v>14.923999999999999</v>
      </c>
      <c r="AQ245" s="84">
        <f t="shared" si="2863"/>
        <v>14.923999999999999</v>
      </c>
      <c r="AR245" s="84">
        <f t="shared" si="2863"/>
        <v>14.923999999999999</v>
      </c>
      <c r="AS245" s="84">
        <f t="shared" si="2863"/>
        <v>14.923999999999999</v>
      </c>
      <c r="AT245" s="84">
        <f t="shared" si="2863"/>
        <v>14.923999999999999</v>
      </c>
      <c r="AU245" s="84">
        <f t="shared" si="2863"/>
        <v>16.072000000000003</v>
      </c>
      <c r="AV245" s="84">
        <f t="shared" si="2863"/>
        <v>16.072000000000003</v>
      </c>
      <c r="AW245" s="84">
        <f t="shared" si="2863"/>
        <v>16.072000000000003</v>
      </c>
      <c r="AX245" s="84">
        <f t="shared" si="2863"/>
        <v>16.072000000000003</v>
      </c>
      <c r="AY245" s="84">
        <f t="shared" si="2863"/>
        <v>16.072000000000003</v>
      </c>
      <c r="AZ245" s="84">
        <f t="shared" si="2863"/>
        <v>17.547999999999998</v>
      </c>
      <c r="BA245" s="84">
        <f t="shared" si="2863"/>
        <v>17.547999999999998</v>
      </c>
      <c r="BB245" s="84">
        <f t="shared" si="2863"/>
        <v>17.547999999999998</v>
      </c>
      <c r="BC245" s="84">
        <f t="shared" si="2863"/>
        <v>17.547999999999998</v>
      </c>
      <c r="BD245" s="84">
        <f t="shared" si="2863"/>
        <v>17.547999999999998</v>
      </c>
      <c r="BE245" s="84">
        <f t="shared" si="2863"/>
        <v>16.727999999999998</v>
      </c>
      <c r="BF245" s="84">
        <f t="shared" si="2863"/>
        <v>16.727999999999998</v>
      </c>
      <c r="BG245" s="84">
        <f t="shared" si="2863"/>
        <v>16.727999999999998</v>
      </c>
      <c r="BH245" s="84">
        <f t="shared" si="2863"/>
        <v>16.727999999999998</v>
      </c>
      <c r="BI245" s="84">
        <f t="shared" si="2863"/>
        <v>16.727999999999998</v>
      </c>
      <c r="BJ245" s="84">
        <f t="shared" si="2863"/>
        <v>16.399999999999999</v>
      </c>
      <c r="BK245" s="84">
        <f t="shared" si="2863"/>
        <v>16.399999999999999</v>
      </c>
      <c r="BL245" s="84">
        <f t="shared" si="2863"/>
        <v>16.399999999999999</v>
      </c>
      <c r="BM245" s="84">
        <f t="shared" si="2863"/>
        <v>16.399999999999999</v>
      </c>
      <c r="BN245" s="84">
        <f t="shared" si="2863"/>
        <v>16.399999999999999</v>
      </c>
      <c r="BO245" s="84">
        <f t="shared" si="2863"/>
        <v>15.252000000000001</v>
      </c>
      <c r="BP245" s="84">
        <f t="shared" si="2863"/>
        <v>15.252000000000001</v>
      </c>
      <c r="BQ245" s="84">
        <f t="shared" si="2863"/>
        <v>15.252000000000001</v>
      </c>
      <c r="BR245" s="84">
        <f t="shared" si="2863"/>
        <v>15.252000000000001</v>
      </c>
      <c r="BS245" s="84">
        <f t="shared" si="2863"/>
        <v>15.252000000000001</v>
      </c>
      <c r="BT245" s="84">
        <f t="shared" ref="BT245:EE245" si="2864">BT235</f>
        <v>13.94</v>
      </c>
      <c r="BU245" s="84">
        <f t="shared" si="2864"/>
        <v>13.94</v>
      </c>
      <c r="BV245" s="84">
        <f t="shared" si="2864"/>
        <v>13.94</v>
      </c>
      <c r="BW245" s="84">
        <f t="shared" si="2864"/>
        <v>13.94</v>
      </c>
      <c r="BX245" s="84">
        <f t="shared" si="2864"/>
        <v>13.94</v>
      </c>
      <c r="BY245" s="84">
        <f t="shared" si="2864"/>
        <v>14.103999999999999</v>
      </c>
      <c r="BZ245" s="84">
        <f t="shared" si="2864"/>
        <v>14.103999999999999</v>
      </c>
      <c r="CA245" s="84">
        <f t="shared" si="2864"/>
        <v>14.103999999999999</v>
      </c>
      <c r="CB245" s="84">
        <f t="shared" si="2864"/>
        <v>14.103999999999999</v>
      </c>
      <c r="CC245" s="84">
        <f t="shared" si="2864"/>
        <v>14.103999999999999</v>
      </c>
      <c r="CD245" s="84">
        <f t="shared" si="2864"/>
        <v>14.596000000000002</v>
      </c>
      <c r="CE245" s="84">
        <f t="shared" si="2864"/>
        <v>14.596000000000002</v>
      </c>
      <c r="CF245" s="84">
        <f t="shared" si="2864"/>
        <v>14.596000000000002</v>
      </c>
      <c r="CG245" s="84">
        <f t="shared" si="2864"/>
        <v>14.596000000000002</v>
      </c>
      <c r="CH245" s="84">
        <f t="shared" si="2864"/>
        <v>14.596000000000002</v>
      </c>
      <c r="CI245" s="84">
        <f t="shared" si="2864"/>
        <v>14.923999999999999</v>
      </c>
      <c r="CJ245" s="84">
        <f t="shared" si="2864"/>
        <v>14.923999999999999</v>
      </c>
      <c r="CK245" s="84">
        <f t="shared" si="2864"/>
        <v>14.923999999999999</v>
      </c>
      <c r="CL245" s="84">
        <f t="shared" si="2864"/>
        <v>14.923999999999999</v>
      </c>
      <c r="CM245" s="84">
        <f t="shared" si="2864"/>
        <v>14.923999999999999</v>
      </c>
      <c r="CN245" s="84">
        <f t="shared" si="2864"/>
        <v>15.252000000000001</v>
      </c>
      <c r="CO245" s="84">
        <f t="shared" si="2864"/>
        <v>15.252000000000001</v>
      </c>
      <c r="CP245" s="84">
        <f t="shared" si="2864"/>
        <v>15.252000000000001</v>
      </c>
      <c r="CQ245" s="84">
        <f t="shared" si="2864"/>
        <v>15.252000000000001</v>
      </c>
      <c r="CR245" s="84">
        <f t="shared" si="2864"/>
        <v>15.252000000000001</v>
      </c>
      <c r="CS245" s="84">
        <f t="shared" si="2864"/>
        <v>15.087999999999999</v>
      </c>
      <c r="CT245" s="84">
        <f t="shared" si="2864"/>
        <v>15.087999999999999</v>
      </c>
      <c r="CU245" s="84">
        <f t="shared" si="2864"/>
        <v>15.087999999999999</v>
      </c>
      <c r="CV245" s="84">
        <f t="shared" si="2864"/>
        <v>15.087999999999999</v>
      </c>
      <c r="CW245" s="84">
        <f t="shared" si="2864"/>
        <v>15.087999999999999</v>
      </c>
      <c r="CX245" s="84">
        <f t="shared" si="2864"/>
        <v>12.3</v>
      </c>
      <c r="CY245" s="84">
        <f t="shared" si="2864"/>
        <v>12.3</v>
      </c>
      <c r="CZ245" s="84">
        <f t="shared" si="2864"/>
        <v>12.3</v>
      </c>
      <c r="DA245" s="84">
        <f t="shared" si="2864"/>
        <v>13.283999999999999</v>
      </c>
      <c r="DB245" s="84">
        <f t="shared" si="2864"/>
        <v>13.283999999999999</v>
      </c>
      <c r="DC245" s="84">
        <f t="shared" si="2864"/>
        <v>12.956000000000001</v>
      </c>
      <c r="DD245" s="84">
        <f t="shared" si="2864"/>
        <v>12.956000000000001</v>
      </c>
      <c r="DE245" s="84">
        <f t="shared" si="2864"/>
        <v>12.956000000000001</v>
      </c>
      <c r="DF245" s="84">
        <f t="shared" si="2864"/>
        <v>12.956000000000001</v>
      </c>
      <c r="DG245" s="84">
        <f t="shared" si="2864"/>
        <v>12.956000000000001</v>
      </c>
      <c r="DH245" s="84">
        <f t="shared" si="2864"/>
        <v>12.628</v>
      </c>
      <c r="DI245" s="84">
        <f t="shared" si="2864"/>
        <v>12.628</v>
      </c>
      <c r="DJ245" s="84">
        <f t="shared" si="2864"/>
        <v>12.628</v>
      </c>
      <c r="DK245" s="84">
        <f t="shared" si="2864"/>
        <v>12.628</v>
      </c>
      <c r="DL245" s="84">
        <f t="shared" si="2864"/>
        <v>12.628</v>
      </c>
      <c r="DM245" s="84">
        <f t="shared" si="2864"/>
        <v>11.316000000000001</v>
      </c>
      <c r="DN245" s="84">
        <f t="shared" si="2864"/>
        <v>11.316000000000001</v>
      </c>
      <c r="DO245" s="84">
        <f t="shared" si="2864"/>
        <v>11.316000000000001</v>
      </c>
      <c r="DP245" s="84">
        <f t="shared" si="2864"/>
        <v>11.316000000000001</v>
      </c>
      <c r="DQ245" s="84">
        <f t="shared" si="2864"/>
        <v>13.174119999999998</v>
      </c>
      <c r="DR245" s="84">
        <f t="shared" si="2864"/>
        <v>12.19012</v>
      </c>
      <c r="DS245" s="84">
        <f t="shared" si="2864"/>
        <v>14.230673600000003</v>
      </c>
      <c r="DT245" s="84">
        <f t="shared" si="2864"/>
        <v>14.230673600000003</v>
      </c>
      <c r="DU245" s="84">
        <f t="shared" si="2864"/>
        <v>13.246673599999999</v>
      </c>
      <c r="DV245" s="84">
        <f t="shared" si="2864"/>
        <v>15.091280000000003</v>
      </c>
      <c r="DW245" s="84">
        <f t="shared" si="2864"/>
        <v>11.647280000000002</v>
      </c>
      <c r="DX245" s="84">
        <f t="shared" si="2864"/>
        <v>13.687833600000003</v>
      </c>
      <c r="DY245" s="84">
        <f t="shared" si="2864"/>
        <v>13.687833600000003</v>
      </c>
      <c r="DZ245" s="84">
        <f t="shared" si="2864"/>
        <v>13.687833600000003</v>
      </c>
      <c r="EA245" s="84">
        <f t="shared" si="2864"/>
        <v>13.687833600000003</v>
      </c>
      <c r="EB245" s="84">
        <f t="shared" si="2864"/>
        <v>10.243833600000002</v>
      </c>
      <c r="EC245" s="84">
        <f t="shared" si="2864"/>
        <v>10.243833600000002</v>
      </c>
      <c r="ED245" s="84">
        <f t="shared" si="2864"/>
        <v>10.243833600000002</v>
      </c>
      <c r="EE245" s="84">
        <f t="shared" si="2864"/>
        <v>10.243833600000002</v>
      </c>
      <c r="EF245" s="197">
        <f t="shared" ref="EF245" si="2865">EF235</f>
        <v>10.243833600000002</v>
      </c>
      <c r="EG245" s="108"/>
    </row>
    <row r="246" spans="1:137" x14ac:dyDescent="0.3">
      <c r="A246" s="13"/>
      <c r="B246" s="13"/>
      <c r="C246" s="13"/>
      <c r="D246" s="13" t="str">
        <f t="shared" si="2850"/>
        <v>UINCPhigh red</v>
      </c>
      <c r="E246" s="207"/>
      <c r="F246" s="71" t="s">
        <v>217</v>
      </c>
      <c r="G246" s="83">
        <f>G234</f>
        <v>25.908000000000001</v>
      </c>
      <c r="H246" s="84">
        <f t="shared" ref="H246:BS246" si="2866">H234</f>
        <v>25.908000000000001</v>
      </c>
      <c r="I246" s="84">
        <f t="shared" si="2866"/>
        <v>25.908000000000001</v>
      </c>
      <c r="J246" s="84">
        <f t="shared" si="2866"/>
        <v>25.908000000000001</v>
      </c>
      <c r="K246" s="84">
        <f t="shared" si="2866"/>
        <v>25.908000000000001</v>
      </c>
      <c r="L246" s="84">
        <f t="shared" si="2866"/>
        <v>29.68</v>
      </c>
      <c r="M246" s="84">
        <f t="shared" si="2866"/>
        <v>29.68</v>
      </c>
      <c r="N246" s="84">
        <f t="shared" si="2866"/>
        <v>29.68</v>
      </c>
      <c r="O246" s="84">
        <f t="shared" si="2866"/>
        <v>25.088000000000001</v>
      </c>
      <c r="P246" s="84">
        <f t="shared" si="2866"/>
        <v>25.088000000000001</v>
      </c>
      <c r="Q246" s="84">
        <f t="shared" si="2866"/>
        <v>24.923999999999999</v>
      </c>
      <c r="R246" s="84">
        <f t="shared" si="2866"/>
        <v>24.923999999999999</v>
      </c>
      <c r="S246" s="84">
        <f t="shared" si="2866"/>
        <v>24.923999999999999</v>
      </c>
      <c r="T246" s="84">
        <f t="shared" si="2866"/>
        <v>24.923999999999999</v>
      </c>
      <c r="U246" s="84">
        <f t="shared" si="2866"/>
        <v>24.923999999999999</v>
      </c>
      <c r="V246" s="84">
        <f t="shared" si="2866"/>
        <v>25.088000000000001</v>
      </c>
      <c r="W246" s="84">
        <f t="shared" si="2866"/>
        <v>25.088000000000001</v>
      </c>
      <c r="X246" s="84">
        <f t="shared" si="2866"/>
        <v>25.088000000000001</v>
      </c>
      <c r="Y246" s="84">
        <f t="shared" si="2866"/>
        <v>25.088000000000001</v>
      </c>
      <c r="Z246" s="84">
        <f t="shared" si="2866"/>
        <v>25.088000000000001</v>
      </c>
      <c r="AA246" s="84">
        <f t="shared" si="2866"/>
        <v>24.759999999999998</v>
      </c>
      <c r="AB246" s="84">
        <f t="shared" si="2866"/>
        <v>24.759999999999998</v>
      </c>
      <c r="AC246" s="84">
        <f t="shared" si="2866"/>
        <v>24.759999999999998</v>
      </c>
      <c r="AD246" s="84">
        <f t="shared" si="2866"/>
        <v>24.759999999999998</v>
      </c>
      <c r="AE246" s="84">
        <f t="shared" si="2866"/>
        <v>24.759999999999998</v>
      </c>
      <c r="AF246" s="84">
        <f t="shared" si="2866"/>
        <v>24.268000000000001</v>
      </c>
      <c r="AG246" s="84">
        <f t="shared" si="2866"/>
        <v>24.268000000000001</v>
      </c>
      <c r="AH246" s="84">
        <f t="shared" si="2866"/>
        <v>24.268000000000001</v>
      </c>
      <c r="AI246" s="84">
        <f t="shared" si="2866"/>
        <v>24.268000000000001</v>
      </c>
      <c r="AJ246" s="84">
        <f t="shared" si="2866"/>
        <v>24.268000000000001</v>
      </c>
      <c r="AK246" s="84">
        <f t="shared" si="2866"/>
        <v>25.088000000000001</v>
      </c>
      <c r="AL246" s="84">
        <f t="shared" si="2866"/>
        <v>25.088000000000001</v>
      </c>
      <c r="AM246" s="84">
        <f t="shared" si="2866"/>
        <v>25.088000000000001</v>
      </c>
      <c r="AN246" s="84">
        <f t="shared" si="2866"/>
        <v>25.088000000000001</v>
      </c>
      <c r="AO246" s="84">
        <f t="shared" si="2866"/>
        <v>25.088000000000001</v>
      </c>
      <c r="AP246" s="84">
        <f t="shared" si="2866"/>
        <v>24.923999999999999</v>
      </c>
      <c r="AQ246" s="84">
        <f t="shared" si="2866"/>
        <v>24.923999999999999</v>
      </c>
      <c r="AR246" s="84">
        <f t="shared" si="2866"/>
        <v>24.923999999999999</v>
      </c>
      <c r="AS246" s="84">
        <f t="shared" si="2866"/>
        <v>24.923999999999999</v>
      </c>
      <c r="AT246" s="84">
        <f t="shared" si="2866"/>
        <v>24.923999999999999</v>
      </c>
      <c r="AU246" s="84">
        <f t="shared" si="2866"/>
        <v>26.072000000000003</v>
      </c>
      <c r="AV246" s="84">
        <f t="shared" si="2866"/>
        <v>26.072000000000003</v>
      </c>
      <c r="AW246" s="84">
        <f t="shared" si="2866"/>
        <v>26.072000000000003</v>
      </c>
      <c r="AX246" s="84">
        <f t="shared" si="2866"/>
        <v>26.072000000000003</v>
      </c>
      <c r="AY246" s="84">
        <f t="shared" si="2866"/>
        <v>26.072000000000003</v>
      </c>
      <c r="AZ246" s="84">
        <f t="shared" si="2866"/>
        <v>27.547999999999998</v>
      </c>
      <c r="BA246" s="84">
        <f t="shared" si="2866"/>
        <v>27.547999999999998</v>
      </c>
      <c r="BB246" s="84">
        <f t="shared" si="2866"/>
        <v>27.547999999999998</v>
      </c>
      <c r="BC246" s="84">
        <f t="shared" si="2866"/>
        <v>27.547999999999998</v>
      </c>
      <c r="BD246" s="84">
        <f t="shared" si="2866"/>
        <v>27.547999999999998</v>
      </c>
      <c r="BE246" s="84">
        <f t="shared" si="2866"/>
        <v>26.727999999999998</v>
      </c>
      <c r="BF246" s="84">
        <f t="shared" si="2866"/>
        <v>26.727999999999998</v>
      </c>
      <c r="BG246" s="84">
        <f t="shared" si="2866"/>
        <v>26.727999999999998</v>
      </c>
      <c r="BH246" s="84">
        <f t="shared" si="2866"/>
        <v>26.727999999999998</v>
      </c>
      <c r="BI246" s="84">
        <f t="shared" si="2866"/>
        <v>26.727999999999998</v>
      </c>
      <c r="BJ246" s="84">
        <f t="shared" si="2866"/>
        <v>26.4</v>
      </c>
      <c r="BK246" s="84">
        <f t="shared" si="2866"/>
        <v>26.4</v>
      </c>
      <c r="BL246" s="84">
        <f t="shared" si="2866"/>
        <v>26.4</v>
      </c>
      <c r="BM246" s="84">
        <f t="shared" si="2866"/>
        <v>26.4</v>
      </c>
      <c r="BN246" s="84">
        <f t="shared" si="2866"/>
        <v>26.4</v>
      </c>
      <c r="BO246" s="84">
        <f t="shared" si="2866"/>
        <v>25.252000000000002</v>
      </c>
      <c r="BP246" s="84">
        <f t="shared" si="2866"/>
        <v>25.252000000000002</v>
      </c>
      <c r="BQ246" s="84">
        <f t="shared" si="2866"/>
        <v>25.252000000000002</v>
      </c>
      <c r="BR246" s="84">
        <f t="shared" si="2866"/>
        <v>25.252000000000002</v>
      </c>
      <c r="BS246" s="84">
        <f t="shared" si="2866"/>
        <v>25.252000000000002</v>
      </c>
      <c r="BT246" s="84">
        <f t="shared" ref="BT246:EE246" si="2867">BT234</f>
        <v>23.939999999999998</v>
      </c>
      <c r="BU246" s="84">
        <f t="shared" si="2867"/>
        <v>23.939999999999998</v>
      </c>
      <c r="BV246" s="84">
        <f t="shared" si="2867"/>
        <v>23.939999999999998</v>
      </c>
      <c r="BW246" s="84">
        <f t="shared" si="2867"/>
        <v>23.939999999999998</v>
      </c>
      <c r="BX246" s="84">
        <f t="shared" si="2867"/>
        <v>23.939999999999998</v>
      </c>
      <c r="BY246" s="84">
        <f t="shared" si="2867"/>
        <v>24.103999999999999</v>
      </c>
      <c r="BZ246" s="84">
        <f t="shared" si="2867"/>
        <v>24.103999999999999</v>
      </c>
      <c r="CA246" s="84">
        <f t="shared" si="2867"/>
        <v>24.103999999999999</v>
      </c>
      <c r="CB246" s="84">
        <f t="shared" si="2867"/>
        <v>24.103999999999999</v>
      </c>
      <c r="CC246" s="84">
        <f t="shared" si="2867"/>
        <v>24.103999999999999</v>
      </c>
      <c r="CD246" s="84">
        <f t="shared" si="2867"/>
        <v>24.596000000000004</v>
      </c>
      <c r="CE246" s="84">
        <f t="shared" si="2867"/>
        <v>24.596000000000004</v>
      </c>
      <c r="CF246" s="84">
        <f t="shared" si="2867"/>
        <v>24.596000000000004</v>
      </c>
      <c r="CG246" s="84">
        <f t="shared" si="2867"/>
        <v>24.596000000000004</v>
      </c>
      <c r="CH246" s="84">
        <f t="shared" si="2867"/>
        <v>24.596000000000004</v>
      </c>
      <c r="CI246" s="84">
        <f t="shared" si="2867"/>
        <v>24.923999999999999</v>
      </c>
      <c r="CJ246" s="84">
        <f t="shared" si="2867"/>
        <v>24.923999999999999</v>
      </c>
      <c r="CK246" s="84">
        <f t="shared" si="2867"/>
        <v>24.923999999999999</v>
      </c>
      <c r="CL246" s="84">
        <f t="shared" si="2867"/>
        <v>24.923999999999999</v>
      </c>
      <c r="CM246" s="84">
        <f t="shared" si="2867"/>
        <v>24.923999999999999</v>
      </c>
      <c r="CN246" s="84">
        <f t="shared" si="2867"/>
        <v>25.252000000000002</v>
      </c>
      <c r="CO246" s="84">
        <f t="shared" si="2867"/>
        <v>25.252000000000002</v>
      </c>
      <c r="CP246" s="84">
        <f t="shared" si="2867"/>
        <v>25.252000000000002</v>
      </c>
      <c r="CQ246" s="84">
        <f t="shared" si="2867"/>
        <v>25.252000000000002</v>
      </c>
      <c r="CR246" s="84">
        <f t="shared" si="2867"/>
        <v>25.252000000000002</v>
      </c>
      <c r="CS246" s="84">
        <f t="shared" si="2867"/>
        <v>25.088000000000001</v>
      </c>
      <c r="CT246" s="84">
        <f t="shared" si="2867"/>
        <v>25.088000000000001</v>
      </c>
      <c r="CU246" s="84">
        <f t="shared" si="2867"/>
        <v>25.088000000000001</v>
      </c>
      <c r="CV246" s="84">
        <f t="shared" si="2867"/>
        <v>25.088000000000001</v>
      </c>
      <c r="CW246" s="84">
        <f t="shared" si="2867"/>
        <v>25.088000000000001</v>
      </c>
      <c r="CX246" s="84">
        <f t="shared" si="2867"/>
        <v>22.3</v>
      </c>
      <c r="CY246" s="84">
        <f t="shared" si="2867"/>
        <v>22.3</v>
      </c>
      <c r="CZ246" s="84">
        <f t="shared" si="2867"/>
        <v>22.3</v>
      </c>
      <c r="DA246" s="84">
        <f t="shared" si="2867"/>
        <v>23.283999999999999</v>
      </c>
      <c r="DB246" s="84">
        <f t="shared" si="2867"/>
        <v>23.283999999999999</v>
      </c>
      <c r="DC246" s="84">
        <f t="shared" si="2867"/>
        <v>22.956000000000003</v>
      </c>
      <c r="DD246" s="84">
        <f t="shared" si="2867"/>
        <v>22.956000000000003</v>
      </c>
      <c r="DE246" s="84">
        <f t="shared" si="2867"/>
        <v>22.956000000000003</v>
      </c>
      <c r="DF246" s="84">
        <f t="shared" si="2867"/>
        <v>22.956000000000003</v>
      </c>
      <c r="DG246" s="84">
        <f t="shared" si="2867"/>
        <v>22.956000000000003</v>
      </c>
      <c r="DH246" s="84">
        <f t="shared" si="2867"/>
        <v>22.628</v>
      </c>
      <c r="DI246" s="84">
        <f t="shared" si="2867"/>
        <v>22.628</v>
      </c>
      <c r="DJ246" s="84">
        <f t="shared" si="2867"/>
        <v>22.628</v>
      </c>
      <c r="DK246" s="84">
        <f t="shared" si="2867"/>
        <v>22.628</v>
      </c>
      <c r="DL246" s="84">
        <f t="shared" si="2867"/>
        <v>22.628</v>
      </c>
      <c r="DM246" s="84">
        <f t="shared" si="2867"/>
        <v>21.316000000000003</v>
      </c>
      <c r="DN246" s="84">
        <f t="shared" si="2867"/>
        <v>21.316000000000003</v>
      </c>
      <c r="DO246" s="84">
        <f t="shared" si="2867"/>
        <v>21.316000000000003</v>
      </c>
      <c r="DP246" s="84">
        <f t="shared" si="2867"/>
        <v>21.316000000000003</v>
      </c>
      <c r="DQ246" s="84">
        <f t="shared" si="2867"/>
        <v>23.174119999999998</v>
      </c>
      <c r="DR246" s="84">
        <f t="shared" si="2867"/>
        <v>22.19012</v>
      </c>
      <c r="DS246" s="84">
        <f t="shared" si="2867"/>
        <v>24.230673600000003</v>
      </c>
      <c r="DT246" s="84">
        <f t="shared" si="2867"/>
        <v>24.230673600000003</v>
      </c>
      <c r="DU246" s="84">
        <f t="shared" si="2867"/>
        <v>23.246673600000001</v>
      </c>
      <c r="DV246" s="84">
        <f t="shared" si="2867"/>
        <v>25.091280000000005</v>
      </c>
      <c r="DW246" s="84">
        <f t="shared" si="2867"/>
        <v>21.647280000000002</v>
      </c>
      <c r="DX246" s="84">
        <f t="shared" si="2867"/>
        <v>23.687833600000005</v>
      </c>
      <c r="DY246" s="84">
        <f t="shared" si="2867"/>
        <v>23.687833600000005</v>
      </c>
      <c r="DZ246" s="84">
        <f t="shared" si="2867"/>
        <v>23.687833600000005</v>
      </c>
      <c r="EA246" s="84">
        <f t="shared" si="2867"/>
        <v>23.687833600000005</v>
      </c>
      <c r="EB246" s="84">
        <f t="shared" si="2867"/>
        <v>20.243833600000002</v>
      </c>
      <c r="EC246" s="84">
        <f t="shared" si="2867"/>
        <v>20.243833600000002</v>
      </c>
      <c r="ED246" s="84">
        <f t="shared" si="2867"/>
        <v>20.243833600000002</v>
      </c>
      <c r="EE246" s="84">
        <f t="shared" si="2867"/>
        <v>20.243833600000002</v>
      </c>
      <c r="EF246" s="197">
        <f t="shared" ref="EF246" si="2868">EF234</f>
        <v>20.243833600000002</v>
      </c>
      <c r="EG246" s="108"/>
    </row>
    <row r="247" spans="1:137" ht="15" thickBot="1" x14ac:dyDescent="0.35">
      <c r="A247" s="13"/>
      <c r="B247" s="13"/>
      <c r="C247" s="13"/>
      <c r="D247" s="13" t="str">
        <f t="shared" si="2850"/>
        <v>UINCPbuffer status</v>
      </c>
      <c r="E247" s="208"/>
      <c r="F247" s="72" t="s">
        <v>218</v>
      </c>
      <c r="G247" s="209">
        <f>G240/G236</f>
        <v>58.910162002945505</v>
      </c>
      <c r="H247" s="210">
        <f t="shared" ref="H247:BS247" si="2869">H240/H236</f>
        <v>58.910162002945505</v>
      </c>
      <c r="I247" s="210">
        <f t="shared" si="2869"/>
        <v>58.910162002945505</v>
      </c>
      <c r="J247" s="210">
        <f t="shared" si="2869"/>
        <v>58.910162002945505</v>
      </c>
      <c r="K247" s="210">
        <f t="shared" si="2869"/>
        <v>58.910162002945505</v>
      </c>
      <c r="L247" s="210">
        <f t="shared" si="2869"/>
        <v>47.619047619047613</v>
      </c>
      <c r="M247" s="210">
        <f t="shared" si="2869"/>
        <v>47.619047619047613</v>
      </c>
      <c r="N247" s="210">
        <f t="shared" si="2869"/>
        <v>30.952380952380949</v>
      </c>
      <c r="O247" s="210">
        <f t="shared" si="2869"/>
        <v>40.372670807453424</v>
      </c>
      <c r="P247" s="210">
        <f t="shared" si="2869"/>
        <v>21.739130434782613</v>
      </c>
      <c r="Q247" s="210">
        <f t="shared" si="2869"/>
        <v>21.978021978021978</v>
      </c>
      <c r="R247" s="210">
        <f t="shared" si="2869"/>
        <v>21.978021978021978</v>
      </c>
      <c r="S247" s="210">
        <f t="shared" si="2869"/>
        <v>38.530612244897959</v>
      </c>
      <c r="T247" s="210">
        <f t="shared" si="2869"/>
        <v>38.530612244897959</v>
      </c>
      <c r="U247" s="210">
        <f t="shared" si="2869"/>
        <v>21.262166405023549</v>
      </c>
      <c r="V247" s="210">
        <f t="shared" si="2869"/>
        <v>21.031055900621123</v>
      </c>
      <c r="W247" s="210">
        <f t="shared" si="2869"/>
        <v>21.031055900621123</v>
      </c>
      <c r="X247" s="210">
        <f t="shared" si="2869"/>
        <v>36.431677018633543</v>
      </c>
      <c r="Y247" s="210">
        <f t="shared" si="2869"/>
        <v>36.431677018633543</v>
      </c>
      <c r="Z247" s="210">
        <f t="shared" si="2869"/>
        <v>18.574534161490686</v>
      </c>
      <c r="AA247" s="210">
        <f t="shared" si="2869"/>
        <v>18.987301587301587</v>
      </c>
      <c r="AB247" s="210">
        <f t="shared" si="2869"/>
        <v>18.987301587301587</v>
      </c>
      <c r="AC247" s="210">
        <f t="shared" si="2869"/>
        <v>38.165079365079364</v>
      </c>
      <c r="AD247" s="210">
        <f t="shared" si="2869"/>
        <v>38.165079365079364</v>
      </c>
      <c r="AE247" s="210">
        <f t="shared" si="2869"/>
        <v>19.911111111111111</v>
      </c>
      <c r="AF247" s="210">
        <f t="shared" si="2869"/>
        <v>20.597701149425287</v>
      </c>
      <c r="AG247" s="210">
        <f t="shared" si="2869"/>
        <v>20.597701149425287</v>
      </c>
      <c r="AH247" s="210">
        <f t="shared" si="2869"/>
        <v>39.21182266009852</v>
      </c>
      <c r="AI247" s="210">
        <f t="shared" si="2869"/>
        <v>39.21182266009852</v>
      </c>
      <c r="AJ247" s="210">
        <f t="shared" si="2869"/>
        <v>20.328407224958948</v>
      </c>
      <c r="AK247" s="210">
        <f t="shared" si="2869"/>
        <v>19.22360248447205</v>
      </c>
      <c r="AL247" s="210">
        <f t="shared" si="2869"/>
        <v>19.22360248447205</v>
      </c>
      <c r="AM247" s="210">
        <f t="shared" si="2869"/>
        <v>36.698757763975159</v>
      </c>
      <c r="AN247" s="210">
        <f t="shared" si="2869"/>
        <v>36.698757763975159</v>
      </c>
      <c r="AO247" s="210">
        <f t="shared" si="2869"/>
        <v>18.841614906832302</v>
      </c>
      <c r="AP247" s="210">
        <f t="shared" si="2869"/>
        <v>19.048665620094191</v>
      </c>
      <c r="AQ247" s="210">
        <f t="shared" si="2869"/>
        <v>19.048665620094191</v>
      </c>
      <c r="AR247" s="210">
        <f t="shared" si="2869"/>
        <v>37.745682888540031</v>
      </c>
      <c r="AS247" s="210">
        <f t="shared" si="2869"/>
        <v>37.745682888540031</v>
      </c>
      <c r="AT247" s="210">
        <f t="shared" si="2869"/>
        <v>21.262166405023549</v>
      </c>
      <c r="AU247" s="210">
        <f t="shared" si="2869"/>
        <v>19.74344023323615</v>
      </c>
      <c r="AV247" s="210">
        <f t="shared" si="2869"/>
        <v>19.74344023323615</v>
      </c>
      <c r="AW247" s="210">
        <f t="shared" si="2869"/>
        <v>33.472303206997083</v>
      </c>
      <c r="AX247" s="210">
        <f t="shared" si="2869"/>
        <v>33.472303206997083</v>
      </c>
      <c r="AY247" s="210">
        <f t="shared" si="2869"/>
        <v>18.895043731778422</v>
      </c>
      <c r="AZ247" s="210">
        <f t="shared" si="2869"/>
        <v>17.305740987983977</v>
      </c>
      <c r="BA247" s="210">
        <f t="shared" si="2869"/>
        <v>17.305740987983977</v>
      </c>
      <c r="BB247" s="210">
        <f t="shared" si="2869"/>
        <v>30.755674232309744</v>
      </c>
      <c r="BC247" s="210">
        <f t="shared" si="2869"/>
        <v>30.755674232309744</v>
      </c>
      <c r="BD247" s="210">
        <f t="shared" si="2869"/>
        <v>12.064085447263018</v>
      </c>
      <c r="BE247" s="210">
        <f t="shared" si="2869"/>
        <v>12.655462184873953</v>
      </c>
      <c r="BF247" s="210">
        <f t="shared" si="2869"/>
        <v>12.655462184873953</v>
      </c>
      <c r="BG247" s="210">
        <f>BG240/BG236</f>
        <v>38.899159663865547</v>
      </c>
      <c r="BH247" s="210">
        <f t="shared" si="2869"/>
        <v>38.899159663865547</v>
      </c>
      <c r="BI247" s="210">
        <f t="shared" si="2869"/>
        <v>23.492997198879554</v>
      </c>
      <c r="BJ247" s="210">
        <f t="shared" si="2869"/>
        <v>23.962857142857146</v>
      </c>
      <c r="BK247" s="210">
        <f t="shared" si="2869"/>
        <v>23.962857142857146</v>
      </c>
      <c r="BL247" s="210">
        <f t="shared" si="2869"/>
        <v>34.805714285714281</v>
      </c>
      <c r="BM247" s="210">
        <f t="shared" si="2869"/>
        <v>34.805714285714281</v>
      </c>
      <c r="BN247" s="210">
        <f t="shared" si="2869"/>
        <v>14.805714285714282</v>
      </c>
      <c r="BO247" s="210">
        <f t="shared" si="2869"/>
        <v>15.920122887864816</v>
      </c>
      <c r="BP247" s="210">
        <f t="shared" si="2869"/>
        <v>15.920122887864816</v>
      </c>
      <c r="BQ247" s="210">
        <f t="shared" si="2869"/>
        <v>41.781874039938543</v>
      </c>
      <c r="BR247" s="210">
        <f t="shared" si="2869"/>
        <v>41.781874039938543</v>
      </c>
      <c r="BS247" s="210">
        <f t="shared" si="2869"/>
        <v>19.508448540706599</v>
      </c>
      <c r="BT247" s="210">
        <f t="shared" ref="BT247:EE247" si="2870">BT240/BT236</f>
        <v>21.344537815126046</v>
      </c>
      <c r="BU247" s="210">
        <f t="shared" si="2870"/>
        <v>21.344537815126046</v>
      </c>
      <c r="BV247" s="210">
        <f t="shared" si="2870"/>
        <v>45.589915966386549</v>
      </c>
      <c r="BW247" s="210">
        <f t="shared" si="2870"/>
        <v>45.589915966386549</v>
      </c>
      <c r="BX247" s="210">
        <f t="shared" si="2870"/>
        <v>26.262184873949579</v>
      </c>
      <c r="BY247" s="210">
        <f t="shared" si="2870"/>
        <v>25.956810631229239</v>
      </c>
      <c r="BZ247" s="210">
        <f t="shared" si="2870"/>
        <v>25.956810631229239</v>
      </c>
      <c r="CA247" s="210">
        <f t="shared" si="2870"/>
        <v>38.986710963455145</v>
      </c>
      <c r="CB247" s="210">
        <f t="shared" si="2870"/>
        <v>38.986710963455145</v>
      </c>
      <c r="CC247" s="210">
        <f t="shared" si="2870"/>
        <v>22.375415282392026</v>
      </c>
      <c r="CD247" s="210">
        <f t="shared" si="2870"/>
        <v>21.621187800963078</v>
      </c>
      <c r="CE247" s="210">
        <f t="shared" si="2870"/>
        <v>21.621187800963078</v>
      </c>
      <c r="CF247" s="210">
        <f t="shared" si="2870"/>
        <v>35.396468699839481</v>
      </c>
      <c r="CG247" s="210">
        <f t="shared" si="2870"/>
        <v>35.396468699839481</v>
      </c>
      <c r="CH247" s="210">
        <f t="shared" si="2870"/>
        <v>18.542536115569821</v>
      </c>
      <c r="CI247" s="210">
        <f t="shared" si="2870"/>
        <v>18.135007849293562</v>
      </c>
      <c r="CJ247" s="210">
        <f t="shared" si="2870"/>
        <v>18.135007849293562</v>
      </c>
      <c r="CK247" s="210">
        <f t="shared" si="2870"/>
        <v>35.789638932496075</v>
      </c>
      <c r="CL247" s="210">
        <f t="shared" si="2870"/>
        <v>35.789638932496075</v>
      </c>
      <c r="CM247" s="210">
        <f t="shared" si="2870"/>
        <v>19.306122448979593</v>
      </c>
      <c r="CN247" s="210">
        <f t="shared" si="2870"/>
        <v>18.890937019969275</v>
      </c>
      <c r="CO247" s="210">
        <f t="shared" si="2870"/>
        <v>18.890937019969275</v>
      </c>
      <c r="CP247" s="210">
        <f t="shared" si="2870"/>
        <v>35.271889400921651</v>
      </c>
      <c r="CQ247" s="210">
        <f t="shared" si="2870"/>
        <v>35.271889400921651</v>
      </c>
      <c r="CR247" s="210">
        <f t="shared" si="2870"/>
        <v>16.838709677419352</v>
      </c>
      <c r="CS247" s="210">
        <f t="shared" si="2870"/>
        <v>17.021739130434785</v>
      </c>
      <c r="CT247" s="210">
        <f t="shared" si="2870"/>
        <v>17.021739130434785</v>
      </c>
      <c r="CU247" s="210">
        <f t="shared" si="2870"/>
        <v>38.239130434782616</v>
      </c>
      <c r="CV247" s="210">
        <f t="shared" si="2870"/>
        <v>38.239130434782616</v>
      </c>
      <c r="CW247" s="210">
        <f t="shared" si="2870"/>
        <v>20.381987577639755</v>
      </c>
      <c r="CX247" s="210">
        <f t="shared" si="2870"/>
        <v>25.001904761904765</v>
      </c>
      <c r="CY247" s="210">
        <f t="shared" si="2870"/>
        <v>25.001904761904765</v>
      </c>
      <c r="CZ247" s="210">
        <f t="shared" si="2870"/>
        <v>45.798095238095236</v>
      </c>
      <c r="DA247" s="210">
        <f t="shared" si="2870"/>
        <v>42.405643738977069</v>
      </c>
      <c r="DB247" s="210">
        <f t="shared" si="2870"/>
        <v>22.123456790123456</v>
      </c>
      <c r="DC247" s="210">
        <f t="shared" si="2870"/>
        <v>22.683544303797468</v>
      </c>
      <c r="DD247" s="210">
        <f t="shared" si="2870"/>
        <v>22.683544303797468</v>
      </c>
      <c r="DE247" s="210">
        <f t="shared" si="2870"/>
        <v>41.848101265822777</v>
      </c>
      <c r="DF247" s="210">
        <f t="shared" si="2870"/>
        <v>41.848101265822777</v>
      </c>
      <c r="DG247" s="210">
        <f t="shared" si="2870"/>
        <v>21.052441229656417</v>
      </c>
      <c r="DH247" s="210">
        <f t="shared" si="2870"/>
        <v>21.599257884972168</v>
      </c>
      <c r="DI247" s="210">
        <f t="shared" si="2870"/>
        <v>21.599257884972168</v>
      </c>
      <c r="DJ247" s="210">
        <f t="shared" si="2870"/>
        <v>42.630797773654919</v>
      </c>
      <c r="DK247" s="210">
        <f t="shared" si="2870"/>
        <v>42.630797773654919</v>
      </c>
      <c r="DL247" s="210">
        <f t="shared" si="2870"/>
        <v>21.294990723562154</v>
      </c>
      <c r="DM247" s="210">
        <f t="shared" si="2870"/>
        <v>23.763975155279503</v>
      </c>
      <c r="DN247" s="210">
        <f t="shared" si="2870"/>
        <v>23.763975155279503</v>
      </c>
      <c r="DO247" s="210">
        <f t="shared" si="2870"/>
        <v>47.233954451345753</v>
      </c>
      <c r="DP247" s="210">
        <f t="shared" si="2870"/>
        <v>47.233954451345753</v>
      </c>
      <c r="DQ247" s="210">
        <f t="shared" si="2870"/>
        <v>35.236791093880598</v>
      </c>
      <c r="DR247" s="210">
        <f t="shared" si="2870"/>
        <v>38.0811439334243</v>
      </c>
      <c r="DS247" s="210">
        <f t="shared" si="2870"/>
        <v>32.62064237673993</v>
      </c>
      <c r="DT247" s="210">
        <f t="shared" si="2870"/>
        <v>27.681613047466701</v>
      </c>
      <c r="DU247" s="210">
        <f t="shared" si="2870"/>
        <v>29.737880761250132</v>
      </c>
      <c r="DV247" s="210">
        <f t="shared" si="2870"/>
        <v>9.8022169093675267</v>
      </c>
      <c r="DW247" s="210">
        <f t="shared" si="2870"/>
        <v>12.700647704871864</v>
      </c>
      <c r="DX247" s="210">
        <f t="shared" si="2870"/>
        <v>10.807261713058811</v>
      </c>
      <c r="DY247" s="210">
        <f t="shared" si="2870"/>
        <v>39.445717900686837</v>
      </c>
      <c r="DZ247" s="210">
        <f t="shared" si="2870"/>
        <v>39.445717900686837</v>
      </c>
      <c r="EA247" s="210">
        <f t="shared" si="2870"/>
        <v>21.473553189391694</v>
      </c>
      <c r="EB247" s="210">
        <f t="shared" si="2870"/>
        <v>28.693010286416875</v>
      </c>
      <c r="EC247" s="210">
        <f t="shared" si="2870"/>
        <v>28.693010286416875</v>
      </c>
      <c r="ED247" s="210">
        <f t="shared" si="2870"/>
        <v>51.102553124531134</v>
      </c>
      <c r="EE247" s="210">
        <f t="shared" si="2870"/>
        <v>51.102553124531134</v>
      </c>
      <c r="EF247" s="211">
        <f t="shared" ref="EF247" si="2871">EF240/EF236</f>
        <v>33.949376630695305</v>
      </c>
      <c r="EG247" s="108"/>
    </row>
    <row r="248" spans="1:137" x14ac:dyDescent="0.3">
      <c r="A248" s="13"/>
      <c r="B248" s="13"/>
      <c r="C248" s="13"/>
      <c r="D248" s="13"/>
      <c r="E248" s="108"/>
      <c r="F248" s="108"/>
      <c r="G248" s="108"/>
      <c r="H248" s="108"/>
      <c r="I248" s="108"/>
      <c r="J248" s="108"/>
      <c r="K248" s="108"/>
      <c r="L248" s="108"/>
      <c r="M248" s="108"/>
      <c r="N248" s="108"/>
      <c r="O248" s="108"/>
      <c r="P248" s="108"/>
      <c r="Q248" s="108"/>
      <c r="R248" s="108"/>
      <c r="S248" s="108"/>
      <c r="T248" s="108"/>
      <c r="U248" s="108"/>
      <c r="V248" s="108"/>
      <c r="W248" s="108"/>
      <c r="X248" s="108"/>
      <c r="Y248" s="108"/>
      <c r="Z248" s="108"/>
      <c r="AA248" s="108"/>
      <c r="AB248" s="108"/>
      <c r="AC248" s="108"/>
      <c r="AD248" s="108"/>
      <c r="AE248" s="108"/>
      <c r="AF248" s="108"/>
      <c r="AG248" s="108"/>
      <c r="AH248" s="108"/>
      <c r="AI248" s="108"/>
      <c r="AJ248" s="108"/>
      <c r="AK248" s="108"/>
      <c r="AL248" s="108"/>
      <c r="AM248" s="108"/>
      <c r="AN248" s="108"/>
      <c r="AO248" s="108"/>
      <c r="AP248" s="108"/>
      <c r="AQ248" s="108"/>
      <c r="AR248" s="108"/>
      <c r="AS248" s="108"/>
      <c r="AT248" s="108"/>
      <c r="AU248" s="108"/>
      <c r="AV248" s="108"/>
      <c r="AW248" s="108"/>
      <c r="AX248" s="108"/>
      <c r="AY248" s="108"/>
      <c r="AZ248" s="108"/>
      <c r="BA248" s="108"/>
      <c r="BB248" s="108"/>
      <c r="BC248" s="108"/>
      <c r="BD248" s="108"/>
      <c r="BE248" s="108"/>
      <c r="BF248" s="108"/>
      <c r="BG248" s="108"/>
      <c r="BH248" s="108"/>
      <c r="BI248" s="108"/>
      <c r="BJ248" s="108"/>
      <c r="BK248" s="108"/>
      <c r="BL248" s="108"/>
      <c r="BM248" s="108"/>
      <c r="BN248" s="108"/>
      <c r="BO248" s="108"/>
      <c r="BP248" s="108"/>
      <c r="BQ248" s="108"/>
      <c r="BR248" s="108"/>
      <c r="BS248" s="108"/>
      <c r="BT248" s="108"/>
      <c r="BU248" s="108"/>
      <c r="BV248" s="108"/>
      <c r="BW248" s="108"/>
      <c r="BX248" s="108"/>
      <c r="BY248" s="108"/>
      <c r="BZ248" s="108"/>
      <c r="CA248" s="108"/>
      <c r="CB248" s="108"/>
      <c r="CC248" s="108"/>
      <c r="CD248" s="108"/>
      <c r="CE248" s="108"/>
      <c r="CF248" s="108"/>
      <c r="CG248" s="108"/>
      <c r="CH248" s="108"/>
      <c r="CI248" s="108"/>
      <c r="CJ248" s="108"/>
      <c r="CK248" s="108"/>
      <c r="CL248" s="108"/>
      <c r="CM248" s="108"/>
      <c r="CN248" s="108"/>
      <c r="CO248" s="108"/>
      <c r="CP248" s="108"/>
      <c r="CQ248" s="108"/>
      <c r="CR248" s="108"/>
      <c r="CS248" s="108"/>
      <c r="CT248" s="108"/>
      <c r="CU248" s="108"/>
      <c r="CV248" s="108"/>
      <c r="CW248" s="108"/>
      <c r="CX248" s="108"/>
      <c r="CY248" s="108"/>
      <c r="CZ248" s="108"/>
      <c r="DA248" s="108"/>
      <c r="DB248" s="108"/>
      <c r="DC248" s="108"/>
      <c r="DD248" s="108"/>
      <c r="DE248" s="108"/>
      <c r="DF248" s="108"/>
      <c r="DG248" s="108"/>
      <c r="DH248" s="108"/>
      <c r="DI248" s="108"/>
      <c r="DJ248" s="108"/>
      <c r="DK248" s="108"/>
      <c r="DL248" s="108"/>
      <c r="DM248" s="108"/>
      <c r="DN248" s="108"/>
      <c r="DO248" s="108"/>
      <c r="DP248" s="108"/>
      <c r="DQ248" s="108"/>
      <c r="DR248" s="108"/>
      <c r="DS248" s="108"/>
      <c r="DT248" s="108"/>
      <c r="DU248" s="108"/>
      <c r="DV248" s="108"/>
      <c r="DW248" s="108"/>
      <c r="DX248" s="108"/>
      <c r="DY248" s="108"/>
      <c r="DZ248" s="108"/>
      <c r="EA248" s="108"/>
      <c r="EB248" s="108"/>
      <c r="EC248" s="108"/>
      <c r="ED248" s="108"/>
      <c r="EE248" s="108"/>
      <c r="EF248" s="108"/>
      <c r="EG248" s="108"/>
    </row>
    <row r="249" spans="1:137" x14ac:dyDescent="0.3">
      <c r="A249" s="13"/>
      <c r="B249" s="13"/>
      <c r="C249" s="13"/>
      <c r="D249" s="13"/>
      <c r="E249" s="214"/>
      <c r="F249" s="108"/>
      <c r="G249" s="108"/>
      <c r="H249" s="108"/>
      <c r="I249" s="108"/>
      <c r="J249" s="108"/>
      <c r="K249" s="108"/>
      <c r="L249" s="108"/>
      <c r="M249" s="108"/>
      <c r="N249" s="108"/>
      <c r="O249" s="108"/>
      <c r="P249" s="108"/>
      <c r="Q249" s="108"/>
      <c r="R249" s="108"/>
      <c r="S249" s="108"/>
      <c r="T249" s="108"/>
      <c r="U249" s="108"/>
      <c r="V249" s="108"/>
      <c r="W249" s="108"/>
      <c r="X249" s="108"/>
      <c r="Y249" s="108"/>
      <c r="Z249" s="108"/>
      <c r="AA249" s="108"/>
      <c r="AB249" s="108"/>
      <c r="AC249" s="108"/>
      <c r="AD249" s="108"/>
      <c r="AE249" s="108"/>
      <c r="AF249" s="108"/>
      <c r="AG249" s="108"/>
      <c r="AH249" s="108"/>
      <c r="AI249" s="108"/>
      <c r="AJ249" s="108"/>
      <c r="AK249" s="108"/>
      <c r="AL249" s="108"/>
      <c r="AM249" s="108"/>
      <c r="AN249" s="108"/>
      <c r="AO249" s="108"/>
      <c r="AP249" s="108"/>
      <c r="AQ249" s="108"/>
      <c r="AR249" s="108"/>
      <c r="AS249" s="108"/>
      <c r="AT249" s="108"/>
      <c r="AU249" s="108"/>
      <c r="AV249" s="108"/>
      <c r="AW249" s="108"/>
      <c r="AX249" s="108"/>
      <c r="AY249" s="108"/>
      <c r="AZ249" s="108"/>
      <c r="BA249" s="108"/>
      <c r="BB249" s="108"/>
      <c r="BC249" s="108"/>
      <c r="BD249" s="108"/>
      <c r="BE249" s="108"/>
      <c r="BF249" s="108"/>
      <c r="BG249" s="108"/>
      <c r="BH249" s="108"/>
      <c r="BI249" s="108"/>
      <c r="BJ249" s="108"/>
      <c r="BK249" s="108"/>
      <c r="BL249" s="108"/>
      <c r="BM249" s="108"/>
      <c r="BN249" s="108"/>
      <c r="BO249" s="108"/>
      <c r="BP249" s="108"/>
      <c r="BQ249" s="108"/>
      <c r="BR249" s="108"/>
      <c r="BS249" s="108"/>
      <c r="BT249" s="108"/>
      <c r="BU249" s="108"/>
      <c r="BV249" s="108"/>
      <c r="BW249" s="108"/>
      <c r="BX249" s="108"/>
      <c r="BY249" s="108"/>
      <c r="BZ249" s="108"/>
      <c r="CA249" s="108"/>
      <c r="CB249" s="108"/>
      <c r="CC249" s="108"/>
      <c r="CD249" s="108"/>
      <c r="CE249" s="108"/>
      <c r="CF249" s="108"/>
      <c r="CG249" s="108"/>
      <c r="CH249" s="108"/>
      <c r="CI249" s="108"/>
      <c r="CJ249" s="108"/>
      <c r="CK249" s="108"/>
      <c r="CL249" s="108"/>
      <c r="CM249" s="108"/>
      <c r="CN249" s="108"/>
      <c r="CO249" s="108"/>
      <c r="CP249" s="108"/>
      <c r="CQ249" s="108"/>
      <c r="CR249" s="108"/>
      <c r="CS249" s="108"/>
      <c r="CT249" s="108"/>
      <c r="CU249" s="108"/>
      <c r="CV249" s="108"/>
      <c r="CW249" s="108"/>
      <c r="CX249" s="108"/>
      <c r="CY249" s="108"/>
      <c r="CZ249" s="108"/>
      <c r="DA249" s="108"/>
      <c r="DB249" s="108"/>
      <c r="DC249" s="108"/>
      <c r="DD249" s="108"/>
      <c r="DE249" s="108"/>
      <c r="DF249" s="108"/>
      <c r="DG249" s="108"/>
      <c r="DH249" s="108"/>
      <c r="DI249" s="108"/>
      <c r="DJ249" s="108"/>
      <c r="DK249" s="108"/>
      <c r="DL249" s="108"/>
      <c r="DM249" s="108"/>
      <c r="DN249" s="108"/>
      <c r="DO249" s="108"/>
      <c r="DP249" s="108"/>
      <c r="DQ249" s="108"/>
      <c r="DR249" s="108"/>
      <c r="DS249" s="108"/>
      <c r="DT249" s="108"/>
      <c r="DU249" s="108"/>
      <c r="DV249" s="108"/>
      <c r="DW249" s="108"/>
      <c r="DX249" s="108"/>
      <c r="DY249" s="108"/>
      <c r="DZ249" s="108"/>
      <c r="EA249" s="108"/>
      <c r="EB249" s="108"/>
      <c r="EC249" s="108"/>
      <c r="ED249" s="108"/>
      <c r="EE249" s="108"/>
      <c r="EF249" s="108"/>
      <c r="EG249" s="108"/>
    </row>
    <row r="250" spans="1:137" x14ac:dyDescent="0.3">
      <c r="A250" s="13"/>
      <c r="B250" s="13"/>
      <c r="C250" s="13"/>
      <c r="D250" s="13"/>
      <c r="E250" s="214"/>
      <c r="F250" s="108"/>
      <c r="G250" s="108"/>
      <c r="H250" s="108"/>
      <c r="I250" s="108"/>
      <c r="J250" s="108"/>
      <c r="K250" s="108"/>
      <c r="L250" s="108"/>
      <c r="M250" s="108"/>
      <c r="N250" s="108"/>
      <c r="O250" s="108"/>
      <c r="P250" s="108"/>
      <c r="Q250" s="108"/>
      <c r="R250" s="108"/>
      <c r="S250" s="108"/>
      <c r="T250" s="108"/>
      <c r="U250" s="108"/>
      <c r="V250" s="108"/>
      <c r="W250" s="108"/>
      <c r="X250" s="108"/>
      <c r="Y250" s="108"/>
      <c r="Z250" s="108"/>
      <c r="AA250" s="108"/>
      <c r="AB250" s="108"/>
      <c r="AC250" s="108"/>
      <c r="AD250" s="108"/>
      <c r="AE250" s="108"/>
      <c r="AF250" s="108"/>
      <c r="AG250" s="108"/>
      <c r="AH250" s="108"/>
      <c r="AI250" s="108"/>
      <c r="AJ250" s="108"/>
      <c r="AK250" s="108"/>
      <c r="AL250" s="108"/>
      <c r="AM250" s="108"/>
      <c r="AN250" s="108"/>
      <c r="AO250" s="108"/>
      <c r="AP250" s="108"/>
      <c r="AQ250" s="108"/>
      <c r="AR250" s="108"/>
      <c r="AS250" s="108"/>
      <c r="AT250" s="108"/>
      <c r="AU250" s="108"/>
      <c r="AV250" s="108"/>
      <c r="AW250" s="108"/>
      <c r="AX250" s="108"/>
      <c r="AY250" s="108"/>
      <c r="AZ250" s="108"/>
      <c r="BA250" s="108"/>
      <c r="BB250" s="108"/>
      <c r="BC250" s="108"/>
      <c r="BD250" s="108"/>
      <c r="BE250" s="108"/>
      <c r="BF250" s="108"/>
      <c r="BG250" s="108"/>
      <c r="BH250" s="108"/>
      <c r="BI250" s="108"/>
      <c r="BJ250" s="108"/>
      <c r="BK250" s="108"/>
      <c r="BL250" s="108"/>
      <c r="BM250" s="108"/>
      <c r="BN250" s="108"/>
      <c r="BO250" s="108"/>
      <c r="BP250" s="108"/>
      <c r="BQ250" s="108"/>
      <c r="BR250" s="108"/>
      <c r="BS250" s="108"/>
      <c r="BT250" s="108"/>
      <c r="BU250" s="108"/>
      <c r="BV250" s="108"/>
      <c r="BW250" s="108"/>
      <c r="BX250" s="108"/>
      <c r="BY250" s="108"/>
      <c r="BZ250" s="108"/>
      <c r="CA250" s="108"/>
      <c r="CB250" s="108"/>
      <c r="CC250" s="108"/>
      <c r="CD250" s="108"/>
      <c r="CE250" s="108"/>
      <c r="CF250" s="108"/>
      <c r="CG250" s="108"/>
      <c r="CH250" s="108"/>
      <c r="CI250" s="108"/>
      <c r="CJ250" s="108"/>
      <c r="CK250" s="108"/>
      <c r="CL250" s="108"/>
      <c r="CM250" s="108"/>
      <c r="CN250" s="108"/>
      <c r="CO250" s="108"/>
      <c r="CP250" s="108"/>
      <c r="CQ250" s="108"/>
      <c r="CR250" s="108"/>
      <c r="CS250" s="108"/>
      <c r="CT250" s="108"/>
      <c r="CU250" s="108"/>
      <c r="CV250" s="108"/>
      <c r="CW250" s="108"/>
      <c r="CX250" s="108"/>
      <c r="CY250" s="108"/>
      <c r="CZ250" s="108"/>
      <c r="DA250" s="108"/>
      <c r="DB250" s="108"/>
      <c r="DC250" s="108"/>
      <c r="DD250" s="108"/>
      <c r="DE250" s="108"/>
      <c r="DF250" s="108"/>
      <c r="DG250" s="108"/>
      <c r="DH250" s="108"/>
      <c r="DI250" s="108"/>
      <c r="DJ250" s="108"/>
      <c r="DK250" s="108"/>
      <c r="DL250" s="108"/>
      <c r="DM250" s="108"/>
      <c r="DN250" s="108"/>
      <c r="DO250" s="108"/>
      <c r="DP250" s="108"/>
      <c r="DQ250" s="108"/>
      <c r="DR250" s="108"/>
      <c r="DS250" s="108"/>
      <c r="DT250" s="108"/>
      <c r="DU250" s="108"/>
      <c r="DV250" s="108"/>
      <c r="DW250" s="108"/>
      <c r="DX250" s="108"/>
      <c r="DY250" s="108"/>
      <c r="DZ250" s="108"/>
      <c r="EA250" s="108"/>
      <c r="EB250" s="108"/>
      <c r="EC250" s="108"/>
      <c r="ED250" s="108"/>
      <c r="EE250" s="108"/>
      <c r="EF250" s="108"/>
      <c r="EG250" s="108"/>
    </row>
    <row r="251" spans="1:137" x14ac:dyDescent="0.3">
      <c r="A251" s="13"/>
      <c r="B251" s="13"/>
      <c r="C251" s="13"/>
      <c r="D251" s="13"/>
      <c r="E251" s="214"/>
      <c r="F251" s="108"/>
      <c r="G251" s="108"/>
      <c r="H251" s="108"/>
      <c r="I251" s="108"/>
      <c r="J251" s="108"/>
      <c r="K251" s="108"/>
      <c r="L251" s="108"/>
      <c r="M251" s="108"/>
      <c r="N251" s="108"/>
      <c r="O251" s="108"/>
      <c r="P251" s="108"/>
      <c r="Q251" s="108"/>
      <c r="R251" s="108"/>
      <c r="S251" s="108"/>
      <c r="T251" s="108"/>
      <c r="U251" s="108"/>
      <c r="V251" s="108"/>
      <c r="W251" s="108"/>
      <c r="X251" s="108"/>
      <c r="Y251" s="108"/>
      <c r="Z251" s="108"/>
      <c r="AA251" s="108"/>
      <c r="AB251" s="108"/>
      <c r="AC251" s="108"/>
      <c r="AD251" s="108"/>
      <c r="AE251" s="108"/>
      <c r="AF251" s="108"/>
      <c r="AG251" s="108"/>
      <c r="AH251" s="108"/>
      <c r="AI251" s="108"/>
      <c r="AJ251" s="108"/>
      <c r="AK251" s="108"/>
      <c r="AL251" s="108"/>
      <c r="AM251" s="108"/>
      <c r="AN251" s="108"/>
      <c r="AO251" s="108"/>
      <c r="AP251" s="108"/>
      <c r="AQ251" s="108"/>
      <c r="AR251" s="108"/>
      <c r="AS251" s="108"/>
      <c r="AT251" s="108"/>
      <c r="AU251" s="108"/>
      <c r="AV251" s="108"/>
      <c r="AW251" s="108"/>
      <c r="AX251" s="108"/>
      <c r="AY251" s="108"/>
      <c r="AZ251" s="108"/>
      <c r="BA251" s="108"/>
      <c r="BB251" s="108"/>
      <c r="BC251" s="108"/>
      <c r="BD251" s="108"/>
      <c r="BE251" s="108"/>
      <c r="BF251" s="108"/>
      <c r="BG251" s="108"/>
      <c r="BH251" s="108"/>
      <c r="BI251" s="108"/>
      <c r="BJ251" s="108"/>
      <c r="BK251" s="108"/>
      <c r="BL251" s="108"/>
      <c r="BM251" s="108"/>
      <c r="BN251" s="108"/>
      <c r="BO251" s="108"/>
      <c r="BP251" s="108"/>
      <c r="BQ251" s="108"/>
      <c r="BR251" s="108"/>
      <c r="BS251" s="108"/>
      <c r="BT251" s="108"/>
      <c r="BU251" s="108"/>
      <c r="BV251" s="108"/>
      <c r="BW251" s="108"/>
      <c r="BX251" s="108"/>
      <c r="BY251" s="108"/>
      <c r="BZ251" s="108"/>
      <c r="CA251" s="108"/>
      <c r="CB251" s="108"/>
      <c r="CC251" s="108"/>
      <c r="CD251" s="108"/>
      <c r="CE251" s="108"/>
      <c r="CF251" s="108"/>
      <c r="CG251" s="108"/>
      <c r="CH251" s="108"/>
      <c r="CI251" s="108"/>
      <c r="CJ251" s="108"/>
      <c r="CK251" s="108"/>
      <c r="CL251" s="108"/>
      <c r="CM251" s="108"/>
      <c r="CN251" s="108"/>
      <c r="CO251" s="108"/>
      <c r="CP251" s="108"/>
      <c r="CQ251" s="108"/>
      <c r="CR251" s="108"/>
      <c r="CS251" s="108"/>
      <c r="CT251" s="108"/>
      <c r="CU251" s="108"/>
      <c r="CV251" s="108"/>
      <c r="CW251" s="108"/>
      <c r="CX251" s="108"/>
      <c r="CY251" s="108"/>
      <c r="CZ251" s="108"/>
      <c r="DA251" s="108"/>
      <c r="DB251" s="108"/>
      <c r="DC251" s="108"/>
      <c r="DD251" s="108"/>
      <c r="DE251" s="108"/>
      <c r="DF251" s="108"/>
      <c r="DG251" s="108"/>
      <c r="DH251" s="108"/>
      <c r="DI251" s="108"/>
      <c r="DJ251" s="108"/>
      <c r="DK251" s="108"/>
      <c r="DL251" s="108"/>
      <c r="DM251" s="108"/>
      <c r="DN251" s="108"/>
      <c r="DO251" s="108"/>
      <c r="DP251" s="108"/>
      <c r="DQ251" s="108"/>
      <c r="DR251" s="108"/>
      <c r="DS251" s="108"/>
      <c r="DT251" s="108"/>
      <c r="DU251" s="108"/>
      <c r="DV251" s="108"/>
      <c r="DW251" s="108"/>
      <c r="DX251" s="108"/>
      <c r="DY251" s="108"/>
      <c r="DZ251" s="108"/>
      <c r="EA251" s="108"/>
      <c r="EB251" s="108"/>
      <c r="EC251" s="108"/>
      <c r="ED251" s="108"/>
      <c r="EE251" s="108"/>
      <c r="EF251" s="108"/>
      <c r="EG251" s="108"/>
    </row>
    <row r="252" spans="1:137" x14ac:dyDescent="0.3">
      <c r="A252" s="13"/>
      <c r="B252" s="13"/>
      <c r="C252" s="13"/>
      <c r="D252" s="13"/>
      <c r="E252" s="214"/>
      <c r="F252" s="108"/>
      <c r="G252" s="108"/>
      <c r="H252" s="108"/>
      <c r="I252" s="108"/>
      <c r="J252" s="108"/>
      <c r="K252" s="108"/>
      <c r="L252" s="108"/>
      <c r="M252" s="108"/>
      <c r="N252" s="108"/>
      <c r="O252" s="108"/>
      <c r="P252" s="108"/>
      <c r="Q252" s="108"/>
      <c r="R252" s="108"/>
      <c r="S252" s="108"/>
      <c r="T252" s="108"/>
      <c r="U252" s="108"/>
      <c r="V252" s="108"/>
      <c r="W252" s="108"/>
      <c r="X252" s="108"/>
      <c r="Y252" s="108"/>
      <c r="Z252" s="108"/>
      <c r="AA252" s="108"/>
      <c r="AB252" s="108"/>
      <c r="AC252" s="108"/>
      <c r="AD252" s="108"/>
      <c r="AE252" s="108"/>
      <c r="AF252" s="108"/>
      <c r="AG252" s="108"/>
      <c r="AH252" s="108"/>
      <c r="AI252" s="108"/>
      <c r="AJ252" s="108"/>
      <c r="AK252" s="108"/>
      <c r="AL252" s="108"/>
      <c r="AM252" s="108"/>
      <c r="AN252" s="108"/>
      <c r="AO252" s="108"/>
      <c r="AP252" s="108"/>
      <c r="AQ252" s="108"/>
      <c r="AR252" s="108"/>
      <c r="AS252" s="108"/>
      <c r="AT252" s="108"/>
      <c r="AU252" s="108"/>
      <c r="AV252" s="108"/>
      <c r="AW252" s="108"/>
      <c r="AX252" s="108"/>
      <c r="AY252" s="108"/>
      <c r="AZ252" s="108"/>
      <c r="BA252" s="108"/>
      <c r="BB252" s="108"/>
      <c r="BC252" s="108"/>
      <c r="BD252" s="108"/>
      <c r="BE252" s="108"/>
      <c r="BF252" s="108"/>
      <c r="BG252" s="108"/>
      <c r="BH252" s="108"/>
      <c r="BI252" s="108"/>
      <c r="BJ252" s="108"/>
      <c r="BK252" s="108"/>
      <c r="BL252" s="108"/>
      <c r="BM252" s="108"/>
      <c r="BN252" s="108"/>
      <c r="BO252" s="108"/>
      <c r="BP252" s="108"/>
      <c r="BQ252" s="108"/>
      <c r="BR252" s="108"/>
      <c r="BS252" s="108"/>
      <c r="BT252" s="108"/>
      <c r="BU252" s="108"/>
      <c r="BV252" s="108"/>
      <c r="BW252" s="108"/>
      <c r="BX252" s="108"/>
      <c r="BY252" s="108"/>
      <c r="BZ252" s="108"/>
      <c r="CA252" s="108"/>
      <c r="CB252" s="108"/>
      <c r="CC252" s="108"/>
      <c r="CD252" s="108"/>
      <c r="CE252" s="108"/>
      <c r="CF252" s="108"/>
      <c r="CG252" s="108"/>
      <c r="CH252" s="108"/>
      <c r="CI252" s="108"/>
      <c r="CJ252" s="108"/>
      <c r="CK252" s="108"/>
      <c r="CL252" s="108"/>
      <c r="CM252" s="108"/>
      <c r="CN252" s="108"/>
      <c r="CO252" s="108"/>
      <c r="CP252" s="108"/>
      <c r="CQ252" s="108"/>
      <c r="CR252" s="108"/>
      <c r="CS252" s="108"/>
      <c r="CT252" s="108"/>
      <c r="CU252" s="108"/>
      <c r="CV252" s="108"/>
      <c r="CW252" s="108"/>
      <c r="CX252" s="108"/>
      <c r="CY252" s="108"/>
      <c r="CZ252" s="108"/>
      <c r="DA252" s="108"/>
      <c r="DB252" s="108"/>
      <c r="DC252" s="108"/>
      <c r="DD252" s="108"/>
      <c r="DE252" s="108"/>
      <c r="DF252" s="108"/>
      <c r="DG252" s="108"/>
      <c r="DH252" s="108"/>
      <c r="DI252" s="108"/>
      <c r="DJ252" s="108"/>
      <c r="DK252" s="108"/>
      <c r="DL252" s="108"/>
      <c r="DM252" s="108"/>
      <c r="DN252" s="108"/>
      <c r="DO252" s="108"/>
      <c r="DP252" s="108"/>
      <c r="DQ252" s="108"/>
      <c r="DR252" s="108"/>
      <c r="DS252" s="108"/>
      <c r="DT252" s="108"/>
      <c r="DU252" s="108"/>
      <c r="DV252" s="108"/>
      <c r="DW252" s="108"/>
      <c r="DX252" s="108"/>
      <c r="DY252" s="108"/>
      <c r="DZ252" s="108"/>
      <c r="EA252" s="108"/>
      <c r="EB252" s="108"/>
      <c r="EC252" s="108"/>
      <c r="ED252" s="108"/>
      <c r="EE252" s="108"/>
      <c r="EF252" s="108"/>
      <c r="EG252" s="108"/>
    </row>
    <row r="253" spans="1:137" x14ac:dyDescent="0.3">
      <c r="A253" s="13"/>
      <c r="B253" s="13"/>
      <c r="C253" s="13"/>
      <c r="D253" s="13"/>
      <c r="E253" s="214"/>
      <c r="F253" s="108"/>
      <c r="G253" s="108"/>
      <c r="H253" s="108"/>
      <c r="I253" s="108"/>
      <c r="J253" s="108"/>
      <c r="K253" s="108"/>
      <c r="L253" s="108"/>
      <c r="M253" s="108"/>
      <c r="N253" s="108"/>
      <c r="O253" s="108"/>
      <c r="P253" s="108"/>
      <c r="Q253" s="108"/>
      <c r="R253" s="108"/>
      <c r="S253" s="108"/>
      <c r="T253" s="108"/>
      <c r="U253" s="108"/>
      <c r="V253" s="108"/>
      <c r="W253" s="108"/>
      <c r="X253" s="108"/>
      <c r="Y253" s="108"/>
      <c r="Z253" s="108"/>
      <c r="AA253" s="108"/>
      <c r="AB253" s="108"/>
      <c r="AC253" s="108"/>
      <c r="AD253" s="108"/>
      <c r="AE253" s="108"/>
      <c r="AF253" s="108"/>
      <c r="AG253" s="108"/>
      <c r="AH253" s="108"/>
      <c r="AI253" s="108"/>
      <c r="AJ253" s="108"/>
      <c r="AK253" s="108"/>
      <c r="AL253" s="108"/>
      <c r="AM253" s="108"/>
      <c r="AN253" s="108"/>
      <c r="AO253" s="108"/>
      <c r="AP253" s="108"/>
      <c r="AQ253" s="108"/>
      <c r="AR253" s="108"/>
      <c r="AS253" s="108"/>
      <c r="AT253" s="108"/>
      <c r="AU253" s="108"/>
      <c r="AV253" s="108"/>
      <c r="AW253" s="108"/>
      <c r="AX253" s="108"/>
      <c r="AY253" s="108"/>
      <c r="AZ253" s="108"/>
      <c r="BA253" s="108"/>
      <c r="BB253" s="108"/>
      <c r="BC253" s="108"/>
      <c r="BD253" s="108"/>
      <c r="BE253" s="108"/>
      <c r="BF253" s="108"/>
      <c r="BG253" s="108"/>
      <c r="BH253" s="108"/>
      <c r="BI253" s="108"/>
      <c r="BJ253" s="108"/>
      <c r="BK253" s="108"/>
      <c r="BL253" s="108"/>
      <c r="BM253" s="108"/>
      <c r="BN253" s="108"/>
      <c r="BO253" s="108"/>
      <c r="BP253" s="108"/>
      <c r="BQ253" s="108"/>
      <c r="BR253" s="108"/>
      <c r="BS253" s="108"/>
      <c r="BT253" s="108"/>
      <c r="BU253" s="108"/>
      <c r="BV253" s="108"/>
      <c r="BW253" s="108"/>
      <c r="BX253" s="108"/>
      <c r="BY253" s="108"/>
      <c r="BZ253" s="108"/>
      <c r="CA253" s="108"/>
      <c r="CB253" s="108"/>
      <c r="CC253" s="108"/>
      <c r="CD253" s="108"/>
      <c r="CE253" s="108"/>
      <c r="CF253" s="108"/>
      <c r="CG253" s="108"/>
      <c r="CH253" s="108"/>
      <c r="CI253" s="108"/>
      <c r="CJ253" s="108"/>
      <c r="CK253" s="108"/>
      <c r="CL253" s="108"/>
      <c r="CM253" s="108"/>
      <c r="CN253" s="108"/>
      <c r="CO253" s="108"/>
      <c r="CP253" s="108"/>
      <c r="CQ253" s="108"/>
      <c r="CR253" s="108"/>
      <c r="CS253" s="108"/>
      <c r="CT253" s="108"/>
      <c r="CU253" s="108"/>
      <c r="CV253" s="108"/>
      <c r="CW253" s="108"/>
      <c r="CX253" s="108"/>
      <c r="CY253" s="108"/>
      <c r="CZ253" s="108"/>
      <c r="DA253" s="108"/>
      <c r="DB253" s="108"/>
      <c r="DC253" s="108"/>
      <c r="DD253" s="108"/>
      <c r="DE253" s="108"/>
      <c r="DF253" s="108"/>
      <c r="DG253" s="108"/>
      <c r="DH253" s="108"/>
      <c r="DI253" s="108"/>
      <c r="DJ253" s="108"/>
      <c r="DK253" s="108"/>
      <c r="DL253" s="108"/>
      <c r="DM253" s="108"/>
      <c r="DN253" s="108"/>
      <c r="DO253" s="108"/>
      <c r="DP253" s="108"/>
      <c r="DQ253" s="108"/>
      <c r="DR253" s="108"/>
      <c r="DS253" s="108"/>
      <c r="DT253" s="108"/>
      <c r="DU253" s="108"/>
      <c r="DV253" s="108"/>
      <c r="DW253" s="108"/>
      <c r="DX253" s="108"/>
      <c r="DY253" s="108"/>
      <c r="DZ253" s="108"/>
      <c r="EA253" s="108"/>
      <c r="EB253" s="108"/>
      <c r="EC253" s="108"/>
      <c r="ED253" s="108"/>
      <c r="EE253" s="108"/>
      <c r="EF253" s="108"/>
      <c r="EG253" s="108"/>
    </row>
    <row r="254" spans="1:137" x14ac:dyDescent="0.3">
      <c r="E254" s="108"/>
      <c r="F254" s="108"/>
      <c r="G254" s="108"/>
      <c r="H254" s="108"/>
      <c r="I254" s="108"/>
      <c r="J254" s="108"/>
      <c r="K254" s="108"/>
      <c r="L254" s="108"/>
      <c r="M254" s="108"/>
      <c r="N254" s="108"/>
      <c r="O254" s="108"/>
      <c r="P254" s="108"/>
      <c r="Q254" s="108"/>
      <c r="R254" s="108"/>
      <c r="S254" s="108"/>
      <c r="T254" s="108"/>
      <c r="U254" s="108"/>
      <c r="V254" s="108"/>
      <c r="W254" s="108"/>
      <c r="X254" s="108"/>
      <c r="Y254" s="108"/>
      <c r="Z254" s="108"/>
      <c r="AA254" s="108"/>
      <c r="AB254" s="108"/>
      <c r="AC254" s="108"/>
      <c r="AD254" s="108"/>
      <c r="AE254" s="108"/>
      <c r="AF254" s="108"/>
      <c r="AG254" s="108"/>
      <c r="AH254" s="108"/>
      <c r="AI254" s="108"/>
      <c r="AJ254" s="108"/>
      <c r="AK254" s="108"/>
      <c r="AL254" s="108"/>
      <c r="AM254" s="108"/>
      <c r="AN254" s="108"/>
      <c r="AO254" s="108"/>
      <c r="AP254" s="108"/>
      <c r="AQ254" s="108"/>
      <c r="AR254" s="108"/>
      <c r="AS254" s="108"/>
      <c r="AT254" s="108"/>
      <c r="AU254" s="108"/>
      <c r="AV254" s="108"/>
      <c r="AW254" s="108"/>
      <c r="AX254" s="108"/>
      <c r="AY254" s="108"/>
      <c r="AZ254" s="108"/>
      <c r="BA254" s="108"/>
      <c r="BB254" s="108"/>
      <c r="BC254" s="108"/>
      <c r="BD254" s="108"/>
      <c r="BE254" s="108"/>
      <c r="BF254" s="108"/>
      <c r="BG254" s="108"/>
      <c r="BH254" s="108"/>
      <c r="BI254" s="108"/>
      <c r="BJ254" s="108"/>
      <c r="BK254" s="108"/>
      <c r="BL254" s="108"/>
      <c r="BM254" s="108"/>
      <c r="BN254" s="108"/>
      <c r="BO254" s="108"/>
      <c r="BP254" s="108"/>
      <c r="BQ254" s="108"/>
      <c r="BR254" s="108"/>
      <c r="BS254" s="108"/>
      <c r="BT254" s="108"/>
      <c r="BU254" s="108"/>
      <c r="BV254" s="108"/>
      <c r="BW254" s="108"/>
      <c r="BX254" s="108"/>
      <c r="BY254" s="108"/>
      <c r="BZ254" s="108"/>
      <c r="CA254" s="108"/>
      <c r="CB254" s="108"/>
      <c r="CC254" s="108"/>
      <c r="CD254" s="108"/>
      <c r="CE254" s="108"/>
      <c r="CF254" s="108"/>
      <c r="CG254" s="108"/>
      <c r="CH254" s="108"/>
      <c r="CI254" s="108"/>
      <c r="CJ254" s="108"/>
      <c r="CK254" s="108"/>
      <c r="CL254" s="108"/>
      <c r="CM254" s="108"/>
      <c r="CN254" s="108"/>
      <c r="CO254" s="108"/>
      <c r="CP254" s="108"/>
      <c r="CQ254" s="108"/>
      <c r="CR254" s="108"/>
      <c r="CS254" s="108"/>
      <c r="CT254" s="108"/>
      <c r="CU254" s="108"/>
      <c r="CV254" s="108"/>
      <c r="CW254" s="108"/>
      <c r="CX254" s="108"/>
      <c r="CY254" s="108"/>
      <c r="CZ254" s="108"/>
      <c r="DA254" s="108"/>
      <c r="DB254" s="108"/>
      <c r="DC254" s="108"/>
      <c r="DD254" s="108"/>
      <c r="DE254" s="108"/>
      <c r="DF254" s="108"/>
      <c r="DG254" s="108"/>
      <c r="DH254" s="108"/>
      <c r="DI254" s="108"/>
      <c r="DJ254" s="108"/>
      <c r="DK254" s="108"/>
      <c r="DL254" s="108"/>
      <c r="DM254" s="108"/>
      <c r="DN254" s="108"/>
      <c r="DO254" s="108"/>
      <c r="DP254" s="108"/>
      <c r="DQ254" s="108"/>
      <c r="DR254" s="108"/>
      <c r="DS254" s="108"/>
      <c r="DT254" s="108"/>
      <c r="DU254" s="108"/>
      <c r="DV254" s="108"/>
      <c r="DW254" s="108"/>
      <c r="DX254" s="108"/>
      <c r="DY254" s="108"/>
      <c r="DZ254" s="108"/>
      <c r="EA254" s="108"/>
      <c r="EB254" s="108"/>
      <c r="EC254" s="108"/>
      <c r="ED254" s="108"/>
      <c r="EE254" s="108"/>
      <c r="EF254" s="108"/>
      <c r="EG254" s="108"/>
    </row>
    <row r="255" spans="1:137" x14ac:dyDescent="0.3">
      <c r="E255" s="108"/>
      <c r="F255" s="108"/>
      <c r="G255" s="108"/>
      <c r="H255" s="108"/>
      <c r="I255" s="108"/>
      <c r="J255" s="108"/>
      <c r="K255" s="108"/>
      <c r="L255" s="108"/>
      <c r="M255" s="108"/>
      <c r="N255" s="108"/>
      <c r="O255" s="108"/>
      <c r="P255" s="108"/>
      <c r="Q255" s="108"/>
      <c r="R255" s="108"/>
      <c r="S255" s="108"/>
      <c r="T255" s="108"/>
      <c r="U255" s="108"/>
      <c r="V255" s="108"/>
      <c r="W255" s="108"/>
      <c r="X255" s="108"/>
      <c r="Y255" s="108"/>
      <c r="Z255" s="108"/>
      <c r="AA255" s="108"/>
      <c r="AB255" s="108"/>
      <c r="AC255" s="108"/>
      <c r="AD255" s="108"/>
      <c r="AE255" s="108"/>
      <c r="AF255" s="108"/>
      <c r="AG255" s="108"/>
      <c r="AH255" s="108"/>
      <c r="AI255" s="108"/>
      <c r="AJ255" s="108"/>
      <c r="AK255" s="108"/>
      <c r="AL255" s="108"/>
      <c r="AM255" s="108"/>
      <c r="AN255" s="108"/>
      <c r="AO255" s="108"/>
      <c r="AP255" s="108"/>
      <c r="AQ255" s="108"/>
      <c r="AR255" s="108"/>
      <c r="AS255" s="108"/>
      <c r="AT255" s="108"/>
      <c r="AU255" s="108"/>
      <c r="AV255" s="108"/>
      <c r="AW255" s="108"/>
      <c r="AX255" s="108"/>
      <c r="AY255" s="108"/>
      <c r="AZ255" s="108"/>
      <c r="BA255" s="108"/>
      <c r="BB255" s="108"/>
      <c r="BC255" s="108"/>
      <c r="BD255" s="108"/>
      <c r="BE255" s="108"/>
      <c r="BF255" s="108"/>
      <c r="BG255" s="108"/>
      <c r="BH255" s="108"/>
      <c r="BI255" s="108"/>
      <c r="BJ255" s="108"/>
      <c r="BK255" s="108"/>
      <c r="BL255" s="108"/>
      <c r="BM255" s="108"/>
      <c r="BN255" s="108"/>
      <c r="BO255" s="108"/>
      <c r="BP255" s="108"/>
      <c r="BQ255" s="108"/>
      <c r="BR255" s="108"/>
      <c r="BS255" s="108"/>
      <c r="BT255" s="108"/>
      <c r="BU255" s="108"/>
      <c r="BV255" s="108"/>
      <c r="BW255" s="108"/>
      <c r="BX255" s="108"/>
      <c r="BY255" s="108"/>
      <c r="BZ255" s="108"/>
      <c r="CA255" s="108"/>
      <c r="CB255" s="108"/>
      <c r="CC255" s="108"/>
      <c r="CD255" s="108"/>
      <c r="CE255" s="108"/>
      <c r="CF255" s="108"/>
      <c r="CG255" s="108"/>
      <c r="CH255" s="108"/>
      <c r="CI255" s="108"/>
      <c r="CJ255" s="108"/>
      <c r="CK255" s="108"/>
      <c r="CL255" s="108"/>
      <c r="CM255" s="108"/>
      <c r="CN255" s="108"/>
      <c r="CO255" s="108"/>
      <c r="CP255" s="108"/>
      <c r="CQ255" s="108"/>
      <c r="CR255" s="108"/>
      <c r="CS255" s="108"/>
      <c r="CT255" s="108"/>
      <c r="CU255" s="108"/>
      <c r="CV255" s="108"/>
      <c r="CW255" s="108"/>
      <c r="CX255" s="108"/>
      <c r="CY255" s="108"/>
      <c r="CZ255" s="108"/>
      <c r="DA255" s="108"/>
      <c r="DB255" s="108"/>
      <c r="DC255" s="108"/>
      <c r="DD255" s="108"/>
      <c r="DE255" s="108"/>
      <c r="DF255" s="108"/>
      <c r="DG255" s="108"/>
      <c r="DH255" s="108"/>
      <c r="DI255" s="108"/>
      <c r="DJ255" s="108"/>
      <c r="DK255" s="108"/>
      <c r="DL255" s="108"/>
      <c r="DM255" s="108"/>
      <c r="DN255" s="108"/>
      <c r="DO255" s="108"/>
      <c r="DP255" s="108"/>
      <c r="DQ255" s="108"/>
      <c r="DR255" s="108"/>
      <c r="DS255" s="108"/>
      <c r="DT255" s="108"/>
      <c r="DU255" s="108"/>
      <c r="DV255" s="108"/>
      <c r="DW255" s="108"/>
      <c r="DX255" s="108"/>
      <c r="DY255" s="108"/>
      <c r="DZ255" s="108"/>
      <c r="EA255" s="108"/>
      <c r="EB255" s="108"/>
      <c r="EC255" s="108"/>
      <c r="ED255" s="108"/>
      <c r="EE255" s="108"/>
      <c r="EF255" s="108"/>
      <c r="EG255" s="108"/>
    </row>
    <row r="256" spans="1:137" ht="15" thickBot="1" x14ac:dyDescent="0.35">
      <c r="E256" s="108"/>
      <c r="F256" s="108"/>
      <c r="G256" s="108"/>
      <c r="H256" s="108"/>
      <c r="I256" s="108"/>
      <c r="J256" s="108"/>
      <c r="K256" s="108"/>
      <c r="L256" s="108"/>
      <c r="M256" s="108"/>
      <c r="N256" s="108"/>
      <c r="O256" s="108"/>
      <c r="P256" s="108"/>
      <c r="Q256" s="108"/>
      <c r="R256" s="108"/>
      <c r="S256" s="108"/>
      <c r="T256" s="108"/>
      <c r="U256" s="108"/>
      <c r="V256" s="108"/>
      <c r="W256" s="108"/>
      <c r="X256" s="108"/>
      <c r="Y256" s="108"/>
      <c r="Z256" s="108"/>
      <c r="AA256" s="108"/>
      <c r="AB256" s="108"/>
      <c r="AC256" s="108"/>
      <c r="AD256" s="108"/>
      <c r="AE256" s="108"/>
      <c r="AF256" s="108"/>
      <c r="AG256" s="108"/>
      <c r="AH256" s="108"/>
      <c r="AI256" s="108"/>
      <c r="AJ256" s="108"/>
      <c r="AK256" s="108"/>
      <c r="AL256" s="108"/>
      <c r="AM256" s="108"/>
      <c r="AN256" s="108"/>
      <c r="AO256" s="108"/>
      <c r="AP256" s="108"/>
      <c r="AQ256" s="108"/>
      <c r="AR256" s="108"/>
      <c r="AS256" s="108"/>
      <c r="AT256" s="108"/>
      <c r="AU256" s="108"/>
      <c r="AV256" s="108"/>
      <c r="AW256" s="108"/>
      <c r="AX256" s="108"/>
      <c r="AY256" s="108"/>
      <c r="AZ256" s="108"/>
      <c r="BA256" s="108"/>
      <c r="BB256" s="108"/>
      <c r="BC256" s="108"/>
      <c r="BD256" s="108"/>
      <c r="BE256" s="108"/>
      <c r="BF256" s="108"/>
      <c r="BG256" s="108"/>
      <c r="BH256" s="108"/>
      <c r="BI256" s="108"/>
      <c r="BJ256" s="108"/>
      <c r="BK256" s="108"/>
      <c r="BL256" s="108"/>
      <c r="BM256" s="108"/>
      <c r="BN256" s="108"/>
      <c r="BO256" s="108"/>
      <c r="BP256" s="108"/>
      <c r="BQ256" s="108"/>
      <c r="BR256" s="108"/>
      <c r="BS256" s="108"/>
      <c r="BT256" s="108"/>
      <c r="BU256" s="108"/>
      <c r="BV256" s="108"/>
      <c r="BW256" s="108"/>
      <c r="BX256" s="108"/>
      <c r="BY256" s="108"/>
      <c r="BZ256" s="108"/>
      <c r="CA256" s="108"/>
      <c r="CB256" s="108"/>
      <c r="CC256" s="108"/>
      <c r="CD256" s="108"/>
      <c r="CE256" s="108"/>
      <c r="CF256" s="108"/>
      <c r="CG256" s="108"/>
      <c r="CH256" s="108"/>
      <c r="CI256" s="108"/>
      <c r="CJ256" s="108"/>
      <c r="CK256" s="108"/>
      <c r="CL256" s="108"/>
      <c r="CM256" s="108"/>
      <c r="CN256" s="108"/>
      <c r="CO256" s="108"/>
      <c r="CP256" s="108"/>
      <c r="CQ256" s="108"/>
      <c r="CR256" s="108"/>
      <c r="CS256" s="108"/>
      <c r="CT256" s="108"/>
      <c r="CU256" s="108"/>
      <c r="CV256" s="108"/>
      <c r="CW256" s="108"/>
      <c r="CX256" s="108"/>
      <c r="CY256" s="108"/>
      <c r="CZ256" s="108"/>
      <c r="DA256" s="108"/>
      <c r="DB256" s="108"/>
      <c r="DC256" s="108"/>
      <c r="DD256" s="108"/>
      <c r="DE256" s="108"/>
      <c r="DF256" s="108"/>
      <c r="DG256" s="108"/>
      <c r="DH256" s="108"/>
      <c r="DI256" s="108"/>
      <c r="DJ256" s="108"/>
      <c r="DK256" s="108"/>
      <c r="DL256" s="108"/>
      <c r="DM256" s="108"/>
      <c r="DN256" s="108"/>
      <c r="DO256" s="108"/>
      <c r="DP256" s="108"/>
      <c r="DQ256" s="108"/>
      <c r="DR256" s="108"/>
      <c r="DS256" s="108"/>
      <c r="DT256" s="108"/>
      <c r="DU256" s="108"/>
      <c r="DV256" s="108"/>
      <c r="DW256" s="108"/>
      <c r="DX256" s="108"/>
      <c r="DY256" s="108"/>
      <c r="DZ256" s="108"/>
      <c r="EA256" s="108"/>
      <c r="EB256" s="108"/>
      <c r="EC256" s="108"/>
      <c r="ED256" s="108"/>
      <c r="EE256" s="108"/>
      <c r="EF256" s="108"/>
      <c r="EG256" s="108"/>
    </row>
    <row r="257" spans="1:137" ht="26.4" thickBot="1" x14ac:dyDescent="0.35">
      <c r="A257" s="18" t="s">
        <v>122</v>
      </c>
      <c r="B257" s="27" t="s">
        <v>98</v>
      </c>
      <c r="C257" s="13"/>
      <c r="D257" s="13"/>
      <c r="E257" s="192" t="s">
        <v>219</v>
      </c>
      <c r="F257" s="70" t="s">
        <v>15</v>
      </c>
      <c r="G257" s="193">
        <v>1</v>
      </c>
      <c r="H257" s="194">
        <v>2</v>
      </c>
      <c r="I257" s="194">
        <v>3</v>
      </c>
      <c r="J257" s="194">
        <v>4</v>
      </c>
      <c r="K257" s="194">
        <v>5</v>
      </c>
      <c r="L257" s="194">
        <v>6</v>
      </c>
      <c r="M257" s="194">
        <v>7</v>
      </c>
      <c r="N257" s="194">
        <v>8</v>
      </c>
      <c r="O257" s="194">
        <v>9</v>
      </c>
      <c r="P257" s="194">
        <v>10</v>
      </c>
      <c r="Q257" s="194">
        <v>11</v>
      </c>
      <c r="R257" s="194">
        <v>12</v>
      </c>
      <c r="S257" s="194">
        <v>13</v>
      </c>
      <c r="T257" s="194">
        <v>14</v>
      </c>
      <c r="U257" s="194">
        <v>15</v>
      </c>
      <c r="V257" s="194">
        <v>16</v>
      </c>
      <c r="W257" s="194">
        <v>17</v>
      </c>
      <c r="X257" s="194">
        <v>18</v>
      </c>
      <c r="Y257" s="194">
        <v>19</v>
      </c>
      <c r="Z257" s="194">
        <v>20</v>
      </c>
      <c r="AA257" s="194">
        <v>21</v>
      </c>
      <c r="AB257" s="194">
        <v>22</v>
      </c>
      <c r="AC257" s="194">
        <v>23</v>
      </c>
      <c r="AD257" s="194">
        <v>24</v>
      </c>
      <c r="AE257" s="194">
        <v>25</v>
      </c>
      <c r="AF257" s="194">
        <v>26</v>
      </c>
      <c r="AG257" s="194">
        <v>27</v>
      </c>
      <c r="AH257" s="194">
        <v>28</v>
      </c>
      <c r="AI257" s="194">
        <v>29</v>
      </c>
      <c r="AJ257" s="194">
        <v>30</v>
      </c>
      <c r="AK257" s="194">
        <v>31</v>
      </c>
      <c r="AL257" s="194">
        <v>32</v>
      </c>
      <c r="AM257" s="194">
        <v>33</v>
      </c>
      <c r="AN257" s="194">
        <v>34</v>
      </c>
      <c r="AO257" s="194">
        <v>35</v>
      </c>
      <c r="AP257" s="194">
        <v>36</v>
      </c>
      <c r="AQ257" s="194">
        <v>37</v>
      </c>
      <c r="AR257" s="194">
        <v>38</v>
      </c>
      <c r="AS257" s="194">
        <v>39</v>
      </c>
      <c r="AT257" s="194">
        <v>40</v>
      </c>
      <c r="AU257" s="194">
        <v>41</v>
      </c>
      <c r="AV257" s="194">
        <v>42</v>
      </c>
      <c r="AW257" s="194">
        <v>43</v>
      </c>
      <c r="AX257" s="194">
        <v>44</v>
      </c>
      <c r="AY257" s="194">
        <v>45</v>
      </c>
      <c r="AZ257" s="194">
        <v>46</v>
      </c>
      <c r="BA257" s="194">
        <v>47</v>
      </c>
      <c r="BB257" s="194">
        <v>48</v>
      </c>
      <c r="BC257" s="194">
        <v>49</v>
      </c>
      <c r="BD257" s="194">
        <v>50</v>
      </c>
      <c r="BE257" s="194">
        <v>51</v>
      </c>
      <c r="BF257" s="194">
        <v>52</v>
      </c>
      <c r="BG257" s="194">
        <v>53</v>
      </c>
      <c r="BH257" s="194">
        <v>54</v>
      </c>
      <c r="BI257" s="194">
        <v>55</v>
      </c>
      <c r="BJ257" s="194">
        <v>56</v>
      </c>
      <c r="BK257" s="194">
        <v>57</v>
      </c>
      <c r="BL257" s="194">
        <v>58</v>
      </c>
      <c r="BM257" s="194">
        <v>59</v>
      </c>
      <c r="BN257" s="194">
        <v>60</v>
      </c>
      <c r="BO257" s="194">
        <v>61</v>
      </c>
      <c r="BP257" s="194">
        <v>62</v>
      </c>
      <c r="BQ257" s="194">
        <v>63</v>
      </c>
      <c r="BR257" s="194">
        <v>64</v>
      </c>
      <c r="BS257" s="194">
        <v>65</v>
      </c>
      <c r="BT257" s="194">
        <v>66</v>
      </c>
      <c r="BU257" s="194">
        <v>67</v>
      </c>
      <c r="BV257" s="194">
        <v>68</v>
      </c>
      <c r="BW257" s="194">
        <v>69</v>
      </c>
      <c r="BX257" s="194">
        <v>70</v>
      </c>
      <c r="BY257" s="194">
        <v>71</v>
      </c>
      <c r="BZ257" s="194">
        <v>72</v>
      </c>
      <c r="CA257" s="194">
        <v>73</v>
      </c>
      <c r="CB257" s="194">
        <v>74</v>
      </c>
      <c r="CC257" s="194">
        <v>75</v>
      </c>
      <c r="CD257" s="194">
        <v>76</v>
      </c>
      <c r="CE257" s="194">
        <v>77</v>
      </c>
      <c r="CF257" s="194">
        <v>78</v>
      </c>
      <c r="CG257" s="194">
        <v>79</v>
      </c>
      <c r="CH257" s="194">
        <v>80</v>
      </c>
      <c r="CI257" s="194">
        <v>81</v>
      </c>
      <c r="CJ257" s="194">
        <v>82</v>
      </c>
      <c r="CK257" s="194">
        <v>83</v>
      </c>
      <c r="CL257" s="194">
        <v>84</v>
      </c>
      <c r="CM257" s="194">
        <v>85</v>
      </c>
      <c r="CN257" s="194">
        <v>86</v>
      </c>
      <c r="CO257" s="194">
        <v>87</v>
      </c>
      <c r="CP257" s="194">
        <v>88</v>
      </c>
      <c r="CQ257" s="194">
        <v>89</v>
      </c>
      <c r="CR257" s="194">
        <v>90</v>
      </c>
      <c r="CS257" s="194">
        <v>91</v>
      </c>
      <c r="CT257" s="194">
        <v>92</v>
      </c>
      <c r="CU257" s="194">
        <v>93</v>
      </c>
      <c r="CV257" s="194">
        <v>94</v>
      </c>
      <c r="CW257" s="194">
        <v>95</v>
      </c>
      <c r="CX257" s="194">
        <v>96</v>
      </c>
      <c r="CY257" s="194">
        <v>97</v>
      </c>
      <c r="CZ257" s="194">
        <v>98</v>
      </c>
      <c r="DA257" s="194">
        <v>99</v>
      </c>
      <c r="DB257" s="194">
        <v>100</v>
      </c>
      <c r="DC257" s="194">
        <v>101</v>
      </c>
      <c r="DD257" s="194">
        <v>102</v>
      </c>
      <c r="DE257" s="194">
        <v>103</v>
      </c>
      <c r="DF257" s="194">
        <v>104</v>
      </c>
      <c r="DG257" s="194">
        <v>105</v>
      </c>
      <c r="DH257" s="194">
        <v>106</v>
      </c>
      <c r="DI257" s="194">
        <v>107</v>
      </c>
      <c r="DJ257" s="194">
        <v>108</v>
      </c>
      <c r="DK257" s="194">
        <v>109</v>
      </c>
      <c r="DL257" s="194">
        <v>110</v>
      </c>
      <c r="DM257" s="194">
        <v>111</v>
      </c>
      <c r="DN257" s="194">
        <v>112</v>
      </c>
      <c r="DO257" s="194">
        <v>113</v>
      </c>
      <c r="DP257" s="194">
        <v>114</v>
      </c>
      <c r="DQ257" s="194">
        <v>115</v>
      </c>
      <c r="DR257" s="194">
        <v>116</v>
      </c>
      <c r="DS257" s="194">
        <v>117</v>
      </c>
      <c r="DT257" s="194">
        <v>118</v>
      </c>
      <c r="DU257" s="194">
        <v>119</v>
      </c>
      <c r="DV257" s="194">
        <v>120</v>
      </c>
      <c r="DW257" s="194">
        <v>121</v>
      </c>
      <c r="DX257" s="194">
        <v>122</v>
      </c>
      <c r="DY257" s="194">
        <v>123</v>
      </c>
      <c r="DZ257" s="194">
        <v>124</v>
      </c>
      <c r="EA257" s="194">
        <v>125</v>
      </c>
      <c r="EB257" s="194">
        <v>126</v>
      </c>
      <c r="EC257" s="194">
        <v>127</v>
      </c>
      <c r="ED257" s="194">
        <v>128</v>
      </c>
      <c r="EE257" s="194">
        <v>129</v>
      </c>
      <c r="EF257" s="195">
        <v>130</v>
      </c>
      <c r="EG257" s="108"/>
    </row>
    <row r="258" spans="1:137" x14ac:dyDescent="0.3">
      <c r="A258" s="19" t="s">
        <v>68</v>
      </c>
      <c r="B258" s="20" t="s">
        <v>124</v>
      </c>
      <c r="C258" s="13"/>
      <c r="D258" s="13"/>
      <c r="E258" s="196"/>
      <c r="F258" s="71" t="s">
        <v>119</v>
      </c>
      <c r="G258" s="108">
        <f>ADU!B62</f>
        <v>6.5218499999999988</v>
      </c>
      <c r="H258" s="108">
        <f>ADU!C62</f>
        <v>5.9363124999999997</v>
      </c>
      <c r="I258" s="108">
        <f>ADU!D62</f>
        <v>5.9363124999999997</v>
      </c>
      <c r="J258" s="108">
        <f>ADU!E62</f>
        <v>5.9363124999999997</v>
      </c>
      <c r="K258" s="108">
        <f>ADU!F62</f>
        <v>5.9363124999999997</v>
      </c>
      <c r="L258" s="108">
        <f>ADU!G62</f>
        <v>5.6608374999999995</v>
      </c>
      <c r="M258" s="108">
        <f>ADU!H62</f>
        <v>5.6608374999999995</v>
      </c>
      <c r="N258" s="108">
        <f>ADU!I62</f>
        <v>5.6608374999999995</v>
      </c>
      <c r="O258" s="108">
        <f>ADU!J62</f>
        <v>3.9678750000000003</v>
      </c>
      <c r="P258" s="108">
        <f>ADU!K62</f>
        <v>3.9678750000000003</v>
      </c>
      <c r="Q258" s="108">
        <f>ADU!L62</f>
        <v>4.4363124999999997</v>
      </c>
      <c r="R258" s="108">
        <f>ADU!M62</f>
        <v>4.4363124999999997</v>
      </c>
      <c r="S258" s="108">
        <f>ADU!N62</f>
        <v>4.4363124999999997</v>
      </c>
      <c r="T258" s="108">
        <f>ADU!O62</f>
        <v>4.4363124999999997</v>
      </c>
      <c r="U258" s="108">
        <f>ADU!P62</f>
        <v>4.4363124999999997</v>
      </c>
      <c r="V258" s="108">
        <f>ADU!Q62</f>
        <v>4.6627375000000004</v>
      </c>
      <c r="W258" s="108">
        <f>ADU!R62</f>
        <v>4.6627375000000004</v>
      </c>
      <c r="X258" s="108">
        <f>ADU!S62</f>
        <v>4.6627375000000004</v>
      </c>
      <c r="Y258" s="108">
        <f>ADU!T62</f>
        <v>4.6627375000000004</v>
      </c>
      <c r="Z258" s="108">
        <f>ADU!U62</f>
        <v>4.6627375000000004</v>
      </c>
      <c r="AA258" s="108">
        <f>ADU!V62</f>
        <v>4.3872625000000003</v>
      </c>
      <c r="AB258" s="108">
        <f>ADU!W62</f>
        <v>4.3872625000000003</v>
      </c>
      <c r="AC258" s="108">
        <f>ADU!X62</f>
        <v>4.3872625000000003</v>
      </c>
      <c r="AD258" s="108">
        <f>ADU!Y62</f>
        <v>4.3872625000000003</v>
      </c>
      <c r="AE258" s="108">
        <f>ADU!Z62</f>
        <v>4.3872625000000003</v>
      </c>
      <c r="AF258" s="108">
        <f>ADU!AA62</f>
        <v>4.3019000000000007</v>
      </c>
      <c r="AG258" s="108">
        <f>ADU!AB62</f>
        <v>4.3019000000000007</v>
      </c>
      <c r="AH258" s="108">
        <f>ADU!AC62</f>
        <v>4.8165374999999999</v>
      </c>
      <c r="AI258" s="108">
        <f>ADU!AD62</f>
        <v>4.8165374999999999</v>
      </c>
      <c r="AJ258" s="108">
        <f>ADU!AE62</f>
        <v>4.8165374999999999</v>
      </c>
      <c r="AK258" s="108">
        <f>ADU!AF62</f>
        <v>5.1047500000000001</v>
      </c>
      <c r="AL258" s="108">
        <f>ADU!AG62</f>
        <v>5.1047500000000001</v>
      </c>
      <c r="AM258" s="108">
        <f>ADU!AH62</f>
        <v>5.1047500000000001</v>
      </c>
      <c r="AN258" s="108">
        <f>ADU!AI62</f>
        <v>5.1047500000000001</v>
      </c>
      <c r="AO258" s="108">
        <f>ADU!AJ62</f>
        <v>5.1047500000000001</v>
      </c>
      <c r="AP258" s="108">
        <f>ADU!AK62</f>
        <v>4.6273749999999989</v>
      </c>
      <c r="AQ258" s="108">
        <f>ADU!AL62</f>
        <v>4.6273749999999989</v>
      </c>
      <c r="AR258" s="108">
        <f>ADU!AM62</f>
        <v>4.6273749999999989</v>
      </c>
      <c r="AS258" s="108">
        <f>ADU!AN62</f>
        <v>4.6273749999999989</v>
      </c>
      <c r="AT258" s="108">
        <f>ADU!AO62</f>
        <v>4.6273749999999989</v>
      </c>
      <c r="AU258" s="108">
        <f>ADU!AP62</f>
        <v>5.3646374999999988</v>
      </c>
      <c r="AV258" s="108">
        <f>ADU!AQ62</f>
        <v>5.3646374999999988</v>
      </c>
      <c r="AW258" s="108">
        <f>ADU!AR62</f>
        <v>5.3646374999999988</v>
      </c>
      <c r="AX258" s="108">
        <f>ADU!AS62</f>
        <v>5.3646374999999988</v>
      </c>
      <c r="AY258" s="108">
        <f>ADU!AT62</f>
        <v>5.3646374999999988</v>
      </c>
      <c r="AZ258" s="108">
        <f>ADU!AU62</f>
        <v>5.7363125000000004</v>
      </c>
      <c r="BA258" s="108">
        <f>ADU!AV62</f>
        <v>5.7363125000000004</v>
      </c>
      <c r="BB258" s="108">
        <f>ADU!AW62</f>
        <v>5.2216750000000003</v>
      </c>
      <c r="BC258" s="108">
        <f>ADU!AX62</f>
        <v>5.2216750000000003</v>
      </c>
      <c r="BD258" s="108">
        <f>ADU!AY62</f>
        <v>5.2216750000000003</v>
      </c>
      <c r="BE258" s="108">
        <f>ADU!AZ62</f>
        <v>4.5697750000000008</v>
      </c>
      <c r="BF258" s="108">
        <f>ADU!BA62</f>
        <v>4.5697750000000008</v>
      </c>
      <c r="BG258" s="108">
        <f>ADU!BB62</f>
        <v>4.5697750000000008</v>
      </c>
      <c r="BH258" s="108">
        <f>ADU!BC62</f>
        <v>4.5697750000000008</v>
      </c>
      <c r="BI258" s="108">
        <f>ADU!BD62</f>
        <v>4.5697750000000008</v>
      </c>
      <c r="BJ258" s="108">
        <f>ADU!BE62</f>
        <v>4.6962000000000002</v>
      </c>
      <c r="BK258" s="108">
        <f>ADU!BF62</f>
        <v>4.6962000000000002</v>
      </c>
      <c r="BL258" s="108">
        <f>ADU!BG62</f>
        <v>4.6962000000000002</v>
      </c>
      <c r="BM258" s="108">
        <f>ADU!BH62</f>
        <v>4.6962000000000002</v>
      </c>
      <c r="BN258" s="108">
        <f>ADU!BI62</f>
        <v>4.6962000000000002</v>
      </c>
      <c r="BO258" s="108">
        <f>ADU!BJ62</f>
        <v>4.1598875</v>
      </c>
      <c r="BP258" s="108">
        <f>ADU!BK62</f>
        <v>4.1598875</v>
      </c>
      <c r="BQ258" s="108">
        <f>ADU!BL62</f>
        <v>4.1598875</v>
      </c>
      <c r="BR258" s="108">
        <f>ADU!BM62</f>
        <v>4.1598875</v>
      </c>
      <c r="BS258" s="108">
        <f>ADU!BN62</f>
        <v>4.1598875</v>
      </c>
      <c r="BT258" s="108">
        <f>ADU!BO62</f>
        <v>3.824525</v>
      </c>
      <c r="BU258" s="108">
        <f>ADU!BP62</f>
        <v>3.824525</v>
      </c>
      <c r="BV258" s="108">
        <f>ADU!BQ62</f>
        <v>3.824525</v>
      </c>
      <c r="BW258" s="108">
        <f>ADU!BR62</f>
        <v>3.824525</v>
      </c>
      <c r="BX258" s="108">
        <f>ADU!BS62</f>
        <v>3.824525</v>
      </c>
      <c r="BY258" s="108">
        <f>ADU!BT62</f>
        <v>4.4519000000000002</v>
      </c>
      <c r="BZ258" s="108">
        <f>ADU!BU62</f>
        <v>4.4519000000000002</v>
      </c>
      <c r="CA258" s="108">
        <f>ADU!BV62</f>
        <v>4.4519000000000002</v>
      </c>
      <c r="CB258" s="108">
        <f>ADU!BW62</f>
        <v>4.4519000000000002</v>
      </c>
      <c r="CC258" s="108">
        <f>ADU!BX62</f>
        <v>4.4519000000000002</v>
      </c>
      <c r="CD258" s="108">
        <f>ADU!BY62</f>
        <v>4.6764250000000001</v>
      </c>
      <c r="CE258" s="108">
        <f>ADU!BZ62</f>
        <v>4.6764250000000001</v>
      </c>
      <c r="CF258" s="108">
        <f>ADU!CA62</f>
        <v>4.6764250000000001</v>
      </c>
      <c r="CG258" s="108">
        <f>ADU!CB62</f>
        <v>4.6764250000000001</v>
      </c>
      <c r="CH258" s="108">
        <f>ADU!CC62</f>
        <v>4.6764250000000001</v>
      </c>
      <c r="CI258" s="108">
        <f>ADU!CD62</f>
        <v>4.5480999999999998</v>
      </c>
      <c r="CJ258" s="108">
        <f>ADU!CE62</f>
        <v>4.5480999999999998</v>
      </c>
      <c r="CK258" s="108">
        <f>ADU!CF62</f>
        <v>4.5480999999999998</v>
      </c>
      <c r="CL258" s="108">
        <f>ADU!CG62</f>
        <v>4.5480999999999998</v>
      </c>
      <c r="CM258" s="108">
        <f>ADU!CH62</f>
        <v>4.5480999999999998</v>
      </c>
      <c r="CN258" s="108">
        <f>ADU!CI62</f>
        <v>4.597150000000001</v>
      </c>
      <c r="CO258" s="108">
        <f>ADU!CJ62</f>
        <v>4.597150000000001</v>
      </c>
      <c r="CP258" s="108">
        <f>ADU!CK62</f>
        <v>4.597150000000001</v>
      </c>
      <c r="CQ258" s="108">
        <f>ADU!CL62</f>
        <v>4.597150000000001</v>
      </c>
      <c r="CR258" s="108">
        <f>ADU!CM62</f>
        <v>4.597150000000001</v>
      </c>
      <c r="CS258" s="108">
        <f>ADU!CN62</f>
        <v>4.3462000000000005</v>
      </c>
      <c r="CT258" s="108">
        <f>ADU!CO62</f>
        <v>4.3462000000000005</v>
      </c>
      <c r="CU258" s="108">
        <f>ADU!CP62</f>
        <v>4.3462000000000005</v>
      </c>
      <c r="CV258" s="108">
        <f>ADU!CQ62</f>
        <v>4.3462000000000005</v>
      </c>
      <c r="CW258" s="108">
        <f>ADU!CR62</f>
        <v>4.3462000000000005</v>
      </c>
      <c r="CX258" s="108">
        <f>ADU!CS62</f>
        <v>3.2589375000000005</v>
      </c>
      <c r="CY258" s="108">
        <f>ADU!CT62</f>
        <v>3.2589375000000005</v>
      </c>
      <c r="CZ258" s="108">
        <f>ADU!CU62</f>
        <v>3.2589375000000005</v>
      </c>
      <c r="DA258" s="108">
        <f>ADU!CV62</f>
        <v>4.0910177554997729</v>
      </c>
      <c r="DB258" s="108">
        <f>ADU!CW62</f>
        <v>4.0910177554997729</v>
      </c>
      <c r="DC258" s="108">
        <f>ADU!CX62</f>
        <v>3.7547052554997729</v>
      </c>
      <c r="DD258" s="108">
        <f>ADU!CY62</f>
        <v>3.7547052554997729</v>
      </c>
      <c r="DE258" s="108">
        <f>ADU!CZ62</f>
        <v>3.7547052554997729</v>
      </c>
      <c r="DF258" s="108">
        <f>ADU!DA62</f>
        <v>3.7547052554997729</v>
      </c>
      <c r="DG258" s="108">
        <f>ADU!DB62</f>
        <v>3.7547052554997729</v>
      </c>
      <c r="DH258" s="108">
        <f>ADU!DC62</f>
        <v>3.6504731632270451</v>
      </c>
      <c r="DI258" s="108">
        <f>ADU!DD62</f>
        <v>3.6504731632270451</v>
      </c>
      <c r="DJ258" s="108">
        <f>ADU!DE62</f>
        <v>3.6504731632270451</v>
      </c>
      <c r="DK258" s="108">
        <f>ADU!DF62</f>
        <v>3.6504731632270451</v>
      </c>
      <c r="DL258" s="108">
        <f>ADU!DG62</f>
        <v>3.6504731632270451</v>
      </c>
      <c r="DM258" s="108">
        <f>ADU!DH62</f>
        <v>2.9593643724600001</v>
      </c>
      <c r="DN258" s="108">
        <f>ADU!DI62</f>
        <v>2.9593643724600001</v>
      </c>
      <c r="DO258" s="108">
        <f>ADU!DJ62</f>
        <v>3.3047204549562479</v>
      </c>
      <c r="DP258" s="108">
        <f>ADU!DK62</f>
        <v>3.3047204549562479</v>
      </c>
      <c r="DQ258" s="108">
        <f>ADU!DL62</f>
        <v>3.6500765374524962</v>
      </c>
      <c r="DR258" s="108">
        <f>ADU!DM62</f>
        <v>4.2047204549562478</v>
      </c>
      <c r="DS258" s="108">
        <f>ADU!DN62</f>
        <v>4.2047204549562478</v>
      </c>
      <c r="DT258" s="108">
        <f>ADU!DO62</f>
        <v>4.8668232624600005</v>
      </c>
      <c r="DU258" s="108">
        <f>ADU!DP62</f>
        <v>4.0347430069602277</v>
      </c>
      <c r="DV258" s="108">
        <f>ADU!DQ62</f>
        <v>4.0347430069602277</v>
      </c>
      <c r="DW258" s="108">
        <f>ADU!DR62</f>
        <v>3.706524089456475</v>
      </c>
      <c r="DX258" s="108">
        <f>ADU!DS62</f>
        <v>3.706524089456475</v>
      </c>
      <c r="DY258" s="108">
        <f>ADU!DT62</f>
        <v>3.706524089456475</v>
      </c>
      <c r="DZ258" s="108">
        <f>ADU!DU62</f>
        <v>3.706524089456475</v>
      </c>
      <c r="EA258" s="108">
        <f>ADU!DV62</f>
        <v>3.706524089456475</v>
      </c>
      <c r="EB258" s="108">
        <f>ADU!DW62</f>
        <v>3.6377456135473833</v>
      </c>
      <c r="EC258" s="108">
        <f>ADU!DX62</f>
        <v>3.6377456135473833</v>
      </c>
      <c r="ED258" s="108">
        <f>ADU!DY62</f>
        <v>4.589260045365565</v>
      </c>
      <c r="EE258" s="108">
        <f>ADU!DZ62</f>
        <v>4.589260045365565</v>
      </c>
      <c r="EF258" s="108">
        <f>ADU!EA62</f>
        <v>4.589260045365565</v>
      </c>
      <c r="EG258" s="108"/>
    </row>
    <row r="259" spans="1:137" x14ac:dyDescent="0.3">
      <c r="A259" s="21" t="s">
        <v>69</v>
      </c>
      <c r="B259" s="22">
        <v>1</v>
      </c>
      <c r="C259" s="13"/>
      <c r="D259" s="13"/>
      <c r="E259" s="196"/>
      <c r="F259" s="71" t="s">
        <v>182</v>
      </c>
      <c r="G259" s="83">
        <v>1</v>
      </c>
      <c r="H259" s="84">
        <v>1</v>
      </c>
      <c r="I259" s="84">
        <v>1</v>
      </c>
      <c r="J259" s="84">
        <v>1</v>
      </c>
      <c r="K259" s="84">
        <v>1</v>
      </c>
      <c r="L259" s="84">
        <v>1</v>
      </c>
      <c r="M259" s="84">
        <v>1</v>
      </c>
      <c r="N259" s="84">
        <v>1</v>
      </c>
      <c r="O259" s="84">
        <v>1</v>
      </c>
      <c r="P259" s="84">
        <v>1</v>
      </c>
      <c r="Q259" s="84">
        <v>1</v>
      </c>
      <c r="R259" s="84">
        <v>1</v>
      </c>
      <c r="S259" s="84">
        <v>1</v>
      </c>
      <c r="T259" s="84">
        <v>1</v>
      </c>
      <c r="U259" s="84">
        <v>1</v>
      </c>
      <c r="V259" s="84">
        <v>1</v>
      </c>
      <c r="W259" s="84">
        <v>1</v>
      </c>
      <c r="X259" s="84">
        <v>1</v>
      </c>
      <c r="Y259" s="84">
        <v>1</v>
      </c>
      <c r="Z259" s="84">
        <v>1</v>
      </c>
      <c r="AA259" s="84">
        <v>1</v>
      </c>
      <c r="AB259" s="84">
        <v>1</v>
      </c>
      <c r="AC259" s="84">
        <v>1</v>
      </c>
      <c r="AD259" s="84">
        <v>1</v>
      </c>
      <c r="AE259" s="84">
        <v>1</v>
      </c>
      <c r="AF259" s="84">
        <v>1</v>
      </c>
      <c r="AG259" s="84">
        <v>1</v>
      </c>
      <c r="AH259" s="84">
        <v>1</v>
      </c>
      <c r="AI259" s="84">
        <v>1</v>
      </c>
      <c r="AJ259" s="84">
        <v>1</v>
      </c>
      <c r="AK259" s="84">
        <v>1</v>
      </c>
      <c r="AL259" s="84">
        <v>1</v>
      </c>
      <c r="AM259" s="84">
        <v>1</v>
      </c>
      <c r="AN259" s="84">
        <v>1</v>
      </c>
      <c r="AO259" s="84">
        <v>1</v>
      </c>
      <c r="AP259" s="84">
        <v>1</v>
      </c>
      <c r="AQ259" s="84">
        <v>1</v>
      </c>
      <c r="AR259" s="84">
        <v>1</v>
      </c>
      <c r="AS259" s="84">
        <v>1</v>
      </c>
      <c r="AT259" s="84">
        <v>1</v>
      </c>
      <c r="AU259" s="84">
        <v>1</v>
      </c>
      <c r="AV259" s="84">
        <v>1</v>
      </c>
      <c r="AW259" s="84">
        <v>1</v>
      </c>
      <c r="AX259" s="84">
        <v>1</v>
      </c>
      <c r="AY259" s="84">
        <v>1</v>
      </c>
      <c r="AZ259" s="84">
        <v>1</v>
      </c>
      <c r="BA259" s="84">
        <v>1</v>
      </c>
      <c r="BB259" s="84">
        <v>1</v>
      </c>
      <c r="BC259" s="84">
        <v>1</v>
      </c>
      <c r="BD259" s="84">
        <v>1</v>
      </c>
      <c r="BE259" s="84">
        <v>1</v>
      </c>
      <c r="BF259" s="84">
        <v>1</v>
      </c>
      <c r="BG259" s="84">
        <v>1</v>
      </c>
      <c r="BH259" s="84">
        <v>1</v>
      </c>
      <c r="BI259" s="84">
        <v>1</v>
      </c>
      <c r="BJ259" s="84">
        <v>1</v>
      </c>
      <c r="BK259" s="84">
        <v>1</v>
      </c>
      <c r="BL259" s="84">
        <v>1</v>
      </c>
      <c r="BM259" s="84">
        <v>1</v>
      </c>
      <c r="BN259" s="84">
        <v>1</v>
      </c>
      <c r="BO259" s="84">
        <v>1</v>
      </c>
      <c r="BP259" s="84">
        <v>1</v>
      </c>
      <c r="BQ259" s="84">
        <v>1</v>
      </c>
      <c r="BR259" s="84">
        <v>1</v>
      </c>
      <c r="BS259" s="84">
        <v>1</v>
      </c>
      <c r="BT259" s="84">
        <v>1</v>
      </c>
      <c r="BU259" s="84">
        <v>1</v>
      </c>
      <c r="BV259" s="84">
        <v>1</v>
      </c>
      <c r="BW259" s="84">
        <v>1</v>
      </c>
      <c r="BX259" s="84">
        <v>1</v>
      </c>
      <c r="BY259" s="84">
        <v>1</v>
      </c>
      <c r="BZ259" s="84">
        <v>1</v>
      </c>
      <c r="CA259" s="84">
        <v>1</v>
      </c>
      <c r="CB259" s="84">
        <v>1</v>
      </c>
      <c r="CC259" s="84">
        <v>1</v>
      </c>
      <c r="CD259" s="84">
        <v>1</v>
      </c>
      <c r="CE259" s="84">
        <v>1</v>
      </c>
      <c r="CF259" s="84">
        <v>1</v>
      </c>
      <c r="CG259" s="84">
        <v>1</v>
      </c>
      <c r="CH259" s="84">
        <v>1</v>
      </c>
      <c r="CI259" s="84">
        <v>1</v>
      </c>
      <c r="CJ259" s="84">
        <v>1</v>
      </c>
      <c r="CK259" s="84">
        <v>1</v>
      </c>
      <c r="CL259" s="84">
        <v>1</v>
      </c>
      <c r="CM259" s="84">
        <v>1</v>
      </c>
      <c r="CN259" s="84">
        <v>1</v>
      </c>
      <c r="CO259" s="84">
        <v>1</v>
      </c>
      <c r="CP259" s="84">
        <v>1</v>
      </c>
      <c r="CQ259" s="84">
        <v>1</v>
      </c>
      <c r="CR259" s="84">
        <v>1</v>
      </c>
      <c r="CS259" s="84">
        <v>1</v>
      </c>
      <c r="CT259" s="84">
        <v>1</v>
      </c>
      <c r="CU259" s="84">
        <v>1</v>
      </c>
      <c r="CV259" s="84">
        <v>1</v>
      </c>
      <c r="CW259" s="84">
        <v>1</v>
      </c>
      <c r="CX259" s="84">
        <v>1</v>
      </c>
      <c r="CY259" s="84">
        <v>1</v>
      </c>
      <c r="CZ259" s="84">
        <v>1</v>
      </c>
      <c r="DA259" s="84">
        <v>1</v>
      </c>
      <c r="DB259" s="84">
        <v>1</v>
      </c>
      <c r="DC259" s="84">
        <v>1</v>
      </c>
      <c r="DD259" s="84">
        <v>1</v>
      </c>
      <c r="DE259" s="84">
        <v>1</v>
      </c>
      <c r="DF259" s="84">
        <v>1</v>
      </c>
      <c r="DG259" s="84">
        <v>1</v>
      </c>
      <c r="DH259" s="84">
        <v>1</v>
      </c>
      <c r="DI259" s="84">
        <v>1</v>
      </c>
      <c r="DJ259" s="84">
        <v>1</v>
      </c>
      <c r="DK259" s="84">
        <v>1</v>
      </c>
      <c r="DL259" s="84">
        <v>1</v>
      </c>
      <c r="DM259" s="84">
        <v>1</v>
      </c>
      <c r="DN259" s="84">
        <v>1</v>
      </c>
      <c r="DO259" s="84">
        <v>1</v>
      </c>
      <c r="DP259" s="84">
        <v>1</v>
      </c>
      <c r="DQ259" s="84">
        <v>1</v>
      </c>
      <c r="DR259" s="84">
        <v>1</v>
      </c>
      <c r="DS259" s="84">
        <v>1</v>
      </c>
      <c r="DT259" s="84">
        <v>1</v>
      </c>
      <c r="DU259" s="84">
        <v>1</v>
      </c>
      <c r="DV259" s="84">
        <v>1</v>
      </c>
      <c r="DW259" s="84">
        <v>1</v>
      </c>
      <c r="DX259" s="84">
        <v>1</v>
      </c>
      <c r="DY259" s="84">
        <v>1</v>
      </c>
      <c r="DZ259" s="84">
        <v>1</v>
      </c>
      <c r="EA259" s="84">
        <v>1</v>
      </c>
      <c r="EB259" s="84">
        <v>1</v>
      </c>
      <c r="EC259" s="84">
        <v>1</v>
      </c>
      <c r="ED259" s="84">
        <v>1</v>
      </c>
      <c r="EE259" s="84">
        <v>1</v>
      </c>
      <c r="EF259" s="197">
        <v>1</v>
      </c>
      <c r="EG259" s="108"/>
    </row>
    <row r="260" spans="1:137" x14ac:dyDescent="0.3">
      <c r="A260" s="28" t="s">
        <v>70</v>
      </c>
      <c r="B260" s="86"/>
      <c r="C260" s="13"/>
      <c r="D260" s="13"/>
      <c r="E260" s="196"/>
      <c r="F260" s="71" t="s">
        <v>206</v>
      </c>
      <c r="G260" s="83">
        <f>$B263*G258*$B259</f>
        <v>3.2609249999999994</v>
      </c>
      <c r="H260" s="83">
        <f t="shared" ref="H260:BS260" si="2872">$B263*H258*$B259</f>
        <v>2.9681562499999998</v>
      </c>
      <c r="I260" s="83">
        <f t="shared" si="2872"/>
        <v>2.9681562499999998</v>
      </c>
      <c r="J260" s="83">
        <f>$B263*J258*$B259</f>
        <v>2.9681562499999998</v>
      </c>
      <c r="K260" s="83">
        <f t="shared" si="2872"/>
        <v>2.9681562499999998</v>
      </c>
      <c r="L260" s="83">
        <f t="shared" si="2872"/>
        <v>2.8304187499999998</v>
      </c>
      <c r="M260" s="83">
        <f t="shared" si="2872"/>
        <v>2.8304187499999998</v>
      </c>
      <c r="N260" s="83">
        <f t="shared" si="2872"/>
        <v>2.8304187499999998</v>
      </c>
      <c r="O260" s="83">
        <f t="shared" si="2872"/>
        <v>1.9839375000000001</v>
      </c>
      <c r="P260" s="83">
        <f t="shared" si="2872"/>
        <v>1.9839375000000001</v>
      </c>
      <c r="Q260" s="83">
        <f t="shared" si="2872"/>
        <v>2.2181562499999998</v>
      </c>
      <c r="R260" s="83">
        <f t="shared" si="2872"/>
        <v>2.2181562499999998</v>
      </c>
      <c r="S260" s="83">
        <f t="shared" si="2872"/>
        <v>2.2181562499999998</v>
      </c>
      <c r="T260" s="83">
        <f t="shared" si="2872"/>
        <v>2.2181562499999998</v>
      </c>
      <c r="U260" s="83">
        <f t="shared" si="2872"/>
        <v>2.2181562499999998</v>
      </c>
      <c r="V260" s="83">
        <f t="shared" si="2872"/>
        <v>2.3313687500000002</v>
      </c>
      <c r="W260" s="83">
        <f t="shared" si="2872"/>
        <v>2.3313687500000002</v>
      </c>
      <c r="X260" s="83">
        <f t="shared" si="2872"/>
        <v>2.3313687500000002</v>
      </c>
      <c r="Y260" s="83">
        <f t="shared" si="2872"/>
        <v>2.3313687500000002</v>
      </c>
      <c r="Z260" s="83">
        <f t="shared" si="2872"/>
        <v>2.3313687500000002</v>
      </c>
      <c r="AA260" s="83">
        <f t="shared" si="2872"/>
        <v>2.1936312500000001</v>
      </c>
      <c r="AB260" s="83">
        <f t="shared" si="2872"/>
        <v>2.1936312500000001</v>
      </c>
      <c r="AC260" s="83">
        <f t="shared" si="2872"/>
        <v>2.1936312500000001</v>
      </c>
      <c r="AD260" s="83">
        <f t="shared" si="2872"/>
        <v>2.1936312500000001</v>
      </c>
      <c r="AE260" s="83">
        <f t="shared" si="2872"/>
        <v>2.1936312500000001</v>
      </c>
      <c r="AF260" s="83">
        <f t="shared" si="2872"/>
        <v>2.1509500000000004</v>
      </c>
      <c r="AG260" s="83">
        <f t="shared" si="2872"/>
        <v>2.1509500000000004</v>
      </c>
      <c r="AH260" s="83">
        <f t="shared" si="2872"/>
        <v>2.40826875</v>
      </c>
      <c r="AI260" s="83">
        <f t="shared" si="2872"/>
        <v>2.40826875</v>
      </c>
      <c r="AJ260" s="83">
        <f t="shared" si="2872"/>
        <v>2.40826875</v>
      </c>
      <c r="AK260" s="83">
        <f t="shared" si="2872"/>
        <v>2.5523750000000001</v>
      </c>
      <c r="AL260" s="83">
        <f t="shared" si="2872"/>
        <v>2.5523750000000001</v>
      </c>
      <c r="AM260" s="83">
        <f t="shared" si="2872"/>
        <v>2.5523750000000001</v>
      </c>
      <c r="AN260" s="83">
        <f t="shared" si="2872"/>
        <v>2.5523750000000001</v>
      </c>
      <c r="AO260" s="83">
        <f t="shared" si="2872"/>
        <v>2.5523750000000001</v>
      </c>
      <c r="AP260" s="83">
        <f t="shared" si="2872"/>
        <v>2.3136874999999995</v>
      </c>
      <c r="AQ260" s="83">
        <f t="shared" si="2872"/>
        <v>2.3136874999999995</v>
      </c>
      <c r="AR260" s="83">
        <f t="shared" si="2872"/>
        <v>2.3136874999999995</v>
      </c>
      <c r="AS260" s="83">
        <f t="shared" si="2872"/>
        <v>2.3136874999999995</v>
      </c>
      <c r="AT260" s="83">
        <f t="shared" si="2872"/>
        <v>2.3136874999999995</v>
      </c>
      <c r="AU260" s="83">
        <f t="shared" si="2872"/>
        <v>2.6823187499999994</v>
      </c>
      <c r="AV260" s="83">
        <f t="shared" si="2872"/>
        <v>2.6823187499999994</v>
      </c>
      <c r="AW260" s="83">
        <f t="shared" si="2872"/>
        <v>2.6823187499999994</v>
      </c>
      <c r="AX260" s="83">
        <f t="shared" si="2872"/>
        <v>2.6823187499999994</v>
      </c>
      <c r="AY260" s="83">
        <f t="shared" si="2872"/>
        <v>2.6823187499999994</v>
      </c>
      <c r="AZ260" s="83">
        <f t="shared" si="2872"/>
        <v>2.8681562500000002</v>
      </c>
      <c r="BA260" s="83">
        <f t="shared" si="2872"/>
        <v>2.8681562500000002</v>
      </c>
      <c r="BB260" s="83">
        <f t="shared" si="2872"/>
        <v>2.6108375000000001</v>
      </c>
      <c r="BC260" s="83">
        <f t="shared" si="2872"/>
        <v>2.6108375000000001</v>
      </c>
      <c r="BD260" s="83">
        <f t="shared" si="2872"/>
        <v>2.6108375000000001</v>
      </c>
      <c r="BE260" s="83">
        <f t="shared" si="2872"/>
        <v>2.2848875000000004</v>
      </c>
      <c r="BF260" s="83">
        <f t="shared" si="2872"/>
        <v>2.2848875000000004</v>
      </c>
      <c r="BG260" s="83">
        <f t="shared" si="2872"/>
        <v>2.2848875000000004</v>
      </c>
      <c r="BH260" s="83">
        <f t="shared" si="2872"/>
        <v>2.2848875000000004</v>
      </c>
      <c r="BI260" s="83">
        <f t="shared" si="2872"/>
        <v>2.2848875000000004</v>
      </c>
      <c r="BJ260" s="83">
        <f t="shared" si="2872"/>
        <v>2.3481000000000001</v>
      </c>
      <c r="BK260" s="83">
        <f t="shared" si="2872"/>
        <v>2.3481000000000001</v>
      </c>
      <c r="BL260" s="83">
        <f t="shared" si="2872"/>
        <v>2.3481000000000001</v>
      </c>
      <c r="BM260" s="83">
        <f t="shared" si="2872"/>
        <v>2.3481000000000001</v>
      </c>
      <c r="BN260" s="83">
        <f t="shared" si="2872"/>
        <v>2.3481000000000001</v>
      </c>
      <c r="BO260" s="83">
        <f t="shared" si="2872"/>
        <v>2.07994375</v>
      </c>
      <c r="BP260" s="83">
        <f t="shared" si="2872"/>
        <v>2.07994375</v>
      </c>
      <c r="BQ260" s="83">
        <f t="shared" si="2872"/>
        <v>2.07994375</v>
      </c>
      <c r="BR260" s="83">
        <f t="shared" si="2872"/>
        <v>2.07994375</v>
      </c>
      <c r="BS260" s="83">
        <f t="shared" si="2872"/>
        <v>2.07994375</v>
      </c>
      <c r="BT260" s="83">
        <f t="shared" ref="BT260:EE260" si="2873">$B263*BT258*$B259</f>
        <v>1.9122625</v>
      </c>
      <c r="BU260" s="83">
        <f t="shared" si="2873"/>
        <v>1.9122625</v>
      </c>
      <c r="BV260" s="83">
        <f t="shared" si="2873"/>
        <v>1.9122625</v>
      </c>
      <c r="BW260" s="83">
        <f t="shared" si="2873"/>
        <v>1.9122625</v>
      </c>
      <c r="BX260" s="83">
        <f t="shared" si="2873"/>
        <v>1.9122625</v>
      </c>
      <c r="BY260" s="83">
        <f t="shared" si="2873"/>
        <v>2.2259500000000001</v>
      </c>
      <c r="BZ260" s="83">
        <f t="shared" si="2873"/>
        <v>2.2259500000000001</v>
      </c>
      <c r="CA260" s="83">
        <f t="shared" si="2873"/>
        <v>2.2259500000000001</v>
      </c>
      <c r="CB260" s="83">
        <f t="shared" si="2873"/>
        <v>2.2259500000000001</v>
      </c>
      <c r="CC260" s="83">
        <f t="shared" si="2873"/>
        <v>2.2259500000000001</v>
      </c>
      <c r="CD260" s="83">
        <f t="shared" si="2873"/>
        <v>2.3382125</v>
      </c>
      <c r="CE260" s="83">
        <f t="shared" si="2873"/>
        <v>2.3382125</v>
      </c>
      <c r="CF260" s="83">
        <f t="shared" si="2873"/>
        <v>2.3382125</v>
      </c>
      <c r="CG260" s="83">
        <f t="shared" si="2873"/>
        <v>2.3382125</v>
      </c>
      <c r="CH260" s="83">
        <f t="shared" si="2873"/>
        <v>2.3382125</v>
      </c>
      <c r="CI260" s="83">
        <f t="shared" si="2873"/>
        <v>2.2740499999999999</v>
      </c>
      <c r="CJ260" s="83">
        <f t="shared" si="2873"/>
        <v>2.2740499999999999</v>
      </c>
      <c r="CK260" s="83">
        <f t="shared" si="2873"/>
        <v>2.2740499999999999</v>
      </c>
      <c r="CL260" s="83">
        <f t="shared" si="2873"/>
        <v>2.2740499999999999</v>
      </c>
      <c r="CM260" s="83">
        <f t="shared" si="2873"/>
        <v>2.2740499999999999</v>
      </c>
      <c r="CN260" s="83">
        <f t="shared" si="2873"/>
        <v>2.2985750000000005</v>
      </c>
      <c r="CO260" s="83">
        <f t="shared" si="2873"/>
        <v>2.2985750000000005</v>
      </c>
      <c r="CP260" s="83">
        <f t="shared" si="2873"/>
        <v>2.2985750000000005</v>
      </c>
      <c r="CQ260" s="83">
        <f t="shared" si="2873"/>
        <v>2.2985750000000005</v>
      </c>
      <c r="CR260" s="83">
        <f t="shared" si="2873"/>
        <v>2.2985750000000005</v>
      </c>
      <c r="CS260" s="83">
        <f t="shared" si="2873"/>
        <v>2.1731000000000003</v>
      </c>
      <c r="CT260" s="83">
        <f t="shared" si="2873"/>
        <v>2.1731000000000003</v>
      </c>
      <c r="CU260" s="83">
        <f t="shared" si="2873"/>
        <v>2.1731000000000003</v>
      </c>
      <c r="CV260" s="83">
        <f t="shared" si="2873"/>
        <v>2.1731000000000003</v>
      </c>
      <c r="CW260" s="83">
        <f t="shared" si="2873"/>
        <v>2.1731000000000003</v>
      </c>
      <c r="CX260" s="83">
        <f t="shared" si="2873"/>
        <v>1.6294687500000002</v>
      </c>
      <c r="CY260" s="83">
        <f t="shared" si="2873"/>
        <v>1.6294687500000002</v>
      </c>
      <c r="CZ260" s="83">
        <f t="shared" si="2873"/>
        <v>1.6294687500000002</v>
      </c>
      <c r="DA260" s="83">
        <f t="shared" si="2873"/>
        <v>2.0455088777498864</v>
      </c>
      <c r="DB260" s="83">
        <f t="shared" si="2873"/>
        <v>2.0455088777498864</v>
      </c>
      <c r="DC260" s="83">
        <f t="shared" si="2873"/>
        <v>1.8773526277498864</v>
      </c>
      <c r="DD260" s="83">
        <f t="shared" si="2873"/>
        <v>1.8773526277498864</v>
      </c>
      <c r="DE260" s="83">
        <f t="shared" si="2873"/>
        <v>1.8773526277498864</v>
      </c>
      <c r="DF260" s="83">
        <f t="shared" si="2873"/>
        <v>1.8773526277498864</v>
      </c>
      <c r="DG260" s="83">
        <f t="shared" si="2873"/>
        <v>1.8773526277498864</v>
      </c>
      <c r="DH260" s="83">
        <f t="shared" si="2873"/>
        <v>1.8252365816135225</v>
      </c>
      <c r="DI260" s="83">
        <f t="shared" si="2873"/>
        <v>1.8252365816135225</v>
      </c>
      <c r="DJ260" s="83">
        <f t="shared" si="2873"/>
        <v>1.8252365816135225</v>
      </c>
      <c r="DK260" s="83">
        <f t="shared" si="2873"/>
        <v>1.8252365816135225</v>
      </c>
      <c r="DL260" s="83">
        <f t="shared" si="2873"/>
        <v>1.8252365816135225</v>
      </c>
      <c r="DM260" s="83">
        <f t="shared" si="2873"/>
        <v>1.47968218623</v>
      </c>
      <c r="DN260" s="83">
        <f t="shared" si="2873"/>
        <v>1.47968218623</v>
      </c>
      <c r="DO260" s="83">
        <f t="shared" si="2873"/>
        <v>1.6523602274781239</v>
      </c>
      <c r="DP260" s="83">
        <f t="shared" si="2873"/>
        <v>1.6523602274781239</v>
      </c>
      <c r="DQ260" s="83">
        <f t="shared" si="2873"/>
        <v>1.8250382687262481</v>
      </c>
      <c r="DR260" s="83">
        <f t="shared" si="2873"/>
        <v>2.1023602274781239</v>
      </c>
      <c r="DS260" s="83">
        <f t="shared" si="2873"/>
        <v>2.1023602274781239</v>
      </c>
      <c r="DT260" s="83">
        <f t="shared" si="2873"/>
        <v>2.4334116312300003</v>
      </c>
      <c r="DU260" s="83">
        <f t="shared" si="2873"/>
        <v>2.0173715034801138</v>
      </c>
      <c r="DV260" s="83">
        <f t="shared" si="2873"/>
        <v>2.0173715034801138</v>
      </c>
      <c r="DW260" s="83">
        <f t="shared" si="2873"/>
        <v>1.8532620447282375</v>
      </c>
      <c r="DX260" s="83">
        <f t="shared" si="2873"/>
        <v>1.8532620447282375</v>
      </c>
      <c r="DY260" s="83">
        <f t="shared" si="2873"/>
        <v>1.8532620447282375</v>
      </c>
      <c r="DZ260" s="83">
        <f t="shared" si="2873"/>
        <v>1.8532620447282375</v>
      </c>
      <c r="EA260" s="83">
        <f t="shared" si="2873"/>
        <v>1.8532620447282375</v>
      </c>
      <c r="EB260" s="83">
        <f t="shared" si="2873"/>
        <v>1.8188728067736917</v>
      </c>
      <c r="EC260" s="83">
        <f t="shared" si="2873"/>
        <v>1.8188728067736917</v>
      </c>
      <c r="ED260" s="83">
        <f t="shared" si="2873"/>
        <v>2.2946300226827825</v>
      </c>
      <c r="EE260" s="83">
        <f t="shared" si="2873"/>
        <v>2.2946300226827825</v>
      </c>
      <c r="EF260" s="83">
        <f t="shared" ref="EF260" si="2874">$B263*EF258*$B259</f>
        <v>2.2946300226827825</v>
      </c>
      <c r="EG260" s="108"/>
    </row>
    <row r="261" spans="1:137" x14ac:dyDescent="0.3">
      <c r="A261" s="21" t="s">
        <v>71</v>
      </c>
      <c r="B261" s="22">
        <f>INPUTS!G10</f>
        <v>1</v>
      </c>
      <c r="C261" s="13"/>
      <c r="D261" s="13"/>
      <c r="E261" s="196"/>
      <c r="F261" s="71" t="s">
        <v>183</v>
      </c>
      <c r="G261" s="83">
        <f>$B261</f>
        <v>1</v>
      </c>
      <c r="H261" s="83">
        <f t="shared" ref="H261:BS261" si="2875">$B261</f>
        <v>1</v>
      </c>
      <c r="I261" s="83">
        <f t="shared" si="2875"/>
        <v>1</v>
      </c>
      <c r="J261" s="83">
        <f t="shared" si="2875"/>
        <v>1</v>
      </c>
      <c r="K261" s="83">
        <f t="shared" si="2875"/>
        <v>1</v>
      </c>
      <c r="L261" s="83">
        <f t="shared" si="2875"/>
        <v>1</v>
      </c>
      <c r="M261" s="83">
        <f t="shared" si="2875"/>
        <v>1</v>
      </c>
      <c r="N261" s="83">
        <f t="shared" si="2875"/>
        <v>1</v>
      </c>
      <c r="O261" s="83">
        <f t="shared" si="2875"/>
        <v>1</v>
      </c>
      <c r="P261" s="83">
        <f t="shared" si="2875"/>
        <v>1</v>
      </c>
      <c r="Q261" s="83">
        <f t="shared" si="2875"/>
        <v>1</v>
      </c>
      <c r="R261" s="83">
        <f t="shared" si="2875"/>
        <v>1</v>
      </c>
      <c r="S261" s="83">
        <f t="shared" si="2875"/>
        <v>1</v>
      </c>
      <c r="T261" s="83">
        <f t="shared" si="2875"/>
        <v>1</v>
      </c>
      <c r="U261" s="83">
        <f t="shared" si="2875"/>
        <v>1</v>
      </c>
      <c r="V261" s="83">
        <f t="shared" si="2875"/>
        <v>1</v>
      </c>
      <c r="W261" s="83">
        <f t="shared" si="2875"/>
        <v>1</v>
      </c>
      <c r="X261" s="83">
        <f t="shared" si="2875"/>
        <v>1</v>
      </c>
      <c r="Y261" s="83">
        <f t="shared" si="2875"/>
        <v>1</v>
      </c>
      <c r="Z261" s="83">
        <f t="shared" si="2875"/>
        <v>1</v>
      </c>
      <c r="AA261" s="83">
        <f t="shared" si="2875"/>
        <v>1</v>
      </c>
      <c r="AB261" s="83">
        <f t="shared" si="2875"/>
        <v>1</v>
      </c>
      <c r="AC261" s="83">
        <f t="shared" si="2875"/>
        <v>1</v>
      </c>
      <c r="AD261" s="83">
        <f t="shared" si="2875"/>
        <v>1</v>
      </c>
      <c r="AE261" s="83">
        <f t="shared" si="2875"/>
        <v>1</v>
      </c>
      <c r="AF261" s="83">
        <f t="shared" si="2875"/>
        <v>1</v>
      </c>
      <c r="AG261" s="83">
        <f t="shared" si="2875"/>
        <v>1</v>
      </c>
      <c r="AH261" s="83">
        <f t="shared" si="2875"/>
        <v>1</v>
      </c>
      <c r="AI261" s="83">
        <f t="shared" si="2875"/>
        <v>1</v>
      </c>
      <c r="AJ261" s="83">
        <f t="shared" si="2875"/>
        <v>1</v>
      </c>
      <c r="AK261" s="83">
        <f t="shared" si="2875"/>
        <v>1</v>
      </c>
      <c r="AL261" s="83">
        <f t="shared" si="2875"/>
        <v>1</v>
      </c>
      <c r="AM261" s="83">
        <f t="shared" si="2875"/>
        <v>1</v>
      </c>
      <c r="AN261" s="83">
        <f t="shared" si="2875"/>
        <v>1</v>
      </c>
      <c r="AO261" s="83">
        <f t="shared" si="2875"/>
        <v>1</v>
      </c>
      <c r="AP261" s="83">
        <f t="shared" si="2875"/>
        <v>1</v>
      </c>
      <c r="AQ261" s="83">
        <f t="shared" si="2875"/>
        <v>1</v>
      </c>
      <c r="AR261" s="83">
        <f t="shared" si="2875"/>
        <v>1</v>
      </c>
      <c r="AS261" s="83">
        <f t="shared" si="2875"/>
        <v>1</v>
      </c>
      <c r="AT261" s="83">
        <f t="shared" si="2875"/>
        <v>1</v>
      </c>
      <c r="AU261" s="83">
        <f t="shared" si="2875"/>
        <v>1</v>
      </c>
      <c r="AV261" s="83">
        <f t="shared" si="2875"/>
        <v>1</v>
      </c>
      <c r="AW261" s="83">
        <f t="shared" si="2875"/>
        <v>1</v>
      </c>
      <c r="AX261" s="83">
        <f t="shared" si="2875"/>
        <v>1</v>
      </c>
      <c r="AY261" s="83">
        <f t="shared" si="2875"/>
        <v>1</v>
      </c>
      <c r="AZ261" s="83">
        <f t="shared" si="2875"/>
        <v>1</v>
      </c>
      <c r="BA261" s="83">
        <f t="shared" si="2875"/>
        <v>1</v>
      </c>
      <c r="BB261" s="83">
        <f t="shared" si="2875"/>
        <v>1</v>
      </c>
      <c r="BC261" s="83">
        <f t="shared" si="2875"/>
        <v>1</v>
      </c>
      <c r="BD261" s="83">
        <f t="shared" si="2875"/>
        <v>1</v>
      </c>
      <c r="BE261" s="83">
        <f t="shared" si="2875"/>
        <v>1</v>
      </c>
      <c r="BF261" s="83">
        <f t="shared" si="2875"/>
        <v>1</v>
      </c>
      <c r="BG261" s="83">
        <f t="shared" si="2875"/>
        <v>1</v>
      </c>
      <c r="BH261" s="83">
        <f t="shared" si="2875"/>
        <v>1</v>
      </c>
      <c r="BI261" s="83">
        <f t="shared" si="2875"/>
        <v>1</v>
      </c>
      <c r="BJ261" s="83">
        <f t="shared" si="2875"/>
        <v>1</v>
      </c>
      <c r="BK261" s="83">
        <f t="shared" si="2875"/>
        <v>1</v>
      </c>
      <c r="BL261" s="83">
        <f t="shared" si="2875"/>
        <v>1</v>
      </c>
      <c r="BM261" s="83">
        <f t="shared" si="2875"/>
        <v>1</v>
      </c>
      <c r="BN261" s="83">
        <f t="shared" si="2875"/>
        <v>1</v>
      </c>
      <c r="BO261" s="83">
        <f t="shared" si="2875"/>
        <v>1</v>
      </c>
      <c r="BP261" s="83">
        <f t="shared" si="2875"/>
        <v>1</v>
      </c>
      <c r="BQ261" s="83">
        <f t="shared" si="2875"/>
        <v>1</v>
      </c>
      <c r="BR261" s="83">
        <f t="shared" si="2875"/>
        <v>1</v>
      </c>
      <c r="BS261" s="83">
        <f t="shared" si="2875"/>
        <v>1</v>
      </c>
      <c r="BT261" s="83">
        <f t="shared" ref="BT261:EE261" si="2876">$B261</f>
        <v>1</v>
      </c>
      <c r="BU261" s="83">
        <f t="shared" si="2876"/>
        <v>1</v>
      </c>
      <c r="BV261" s="83">
        <f t="shared" si="2876"/>
        <v>1</v>
      </c>
      <c r="BW261" s="83">
        <f t="shared" si="2876"/>
        <v>1</v>
      </c>
      <c r="BX261" s="83">
        <f t="shared" si="2876"/>
        <v>1</v>
      </c>
      <c r="BY261" s="83">
        <f t="shared" si="2876"/>
        <v>1</v>
      </c>
      <c r="BZ261" s="83">
        <f t="shared" si="2876"/>
        <v>1</v>
      </c>
      <c r="CA261" s="83">
        <f t="shared" si="2876"/>
        <v>1</v>
      </c>
      <c r="CB261" s="83">
        <f t="shared" si="2876"/>
        <v>1</v>
      </c>
      <c r="CC261" s="83">
        <f t="shared" si="2876"/>
        <v>1</v>
      </c>
      <c r="CD261" s="83">
        <f t="shared" si="2876"/>
        <v>1</v>
      </c>
      <c r="CE261" s="83">
        <f t="shared" si="2876"/>
        <v>1</v>
      </c>
      <c r="CF261" s="83">
        <f t="shared" si="2876"/>
        <v>1</v>
      </c>
      <c r="CG261" s="83">
        <f t="shared" si="2876"/>
        <v>1</v>
      </c>
      <c r="CH261" s="83">
        <f t="shared" si="2876"/>
        <v>1</v>
      </c>
      <c r="CI261" s="83">
        <f t="shared" si="2876"/>
        <v>1</v>
      </c>
      <c r="CJ261" s="83">
        <f t="shared" si="2876"/>
        <v>1</v>
      </c>
      <c r="CK261" s="83">
        <f t="shared" si="2876"/>
        <v>1</v>
      </c>
      <c r="CL261" s="83">
        <f t="shared" si="2876"/>
        <v>1</v>
      </c>
      <c r="CM261" s="83">
        <f t="shared" si="2876"/>
        <v>1</v>
      </c>
      <c r="CN261" s="83">
        <f t="shared" si="2876"/>
        <v>1</v>
      </c>
      <c r="CO261" s="83">
        <f t="shared" si="2876"/>
        <v>1</v>
      </c>
      <c r="CP261" s="83">
        <f t="shared" si="2876"/>
        <v>1</v>
      </c>
      <c r="CQ261" s="83">
        <f t="shared" si="2876"/>
        <v>1</v>
      </c>
      <c r="CR261" s="83">
        <f t="shared" si="2876"/>
        <v>1</v>
      </c>
      <c r="CS261" s="83">
        <f t="shared" si="2876"/>
        <v>1</v>
      </c>
      <c r="CT261" s="83">
        <f t="shared" si="2876"/>
        <v>1</v>
      </c>
      <c r="CU261" s="83">
        <f t="shared" si="2876"/>
        <v>1</v>
      </c>
      <c r="CV261" s="83">
        <f t="shared" si="2876"/>
        <v>1</v>
      </c>
      <c r="CW261" s="83">
        <f t="shared" si="2876"/>
        <v>1</v>
      </c>
      <c r="CX261" s="83">
        <f t="shared" si="2876"/>
        <v>1</v>
      </c>
      <c r="CY261" s="83">
        <f t="shared" si="2876"/>
        <v>1</v>
      </c>
      <c r="CZ261" s="83">
        <f t="shared" si="2876"/>
        <v>1</v>
      </c>
      <c r="DA261" s="83">
        <f t="shared" si="2876"/>
        <v>1</v>
      </c>
      <c r="DB261" s="83">
        <f t="shared" si="2876"/>
        <v>1</v>
      </c>
      <c r="DC261" s="83">
        <f t="shared" si="2876"/>
        <v>1</v>
      </c>
      <c r="DD261" s="83">
        <f t="shared" si="2876"/>
        <v>1</v>
      </c>
      <c r="DE261" s="83">
        <f t="shared" si="2876"/>
        <v>1</v>
      </c>
      <c r="DF261" s="83">
        <f t="shared" si="2876"/>
        <v>1</v>
      </c>
      <c r="DG261" s="83">
        <f t="shared" si="2876"/>
        <v>1</v>
      </c>
      <c r="DH261" s="83">
        <f t="shared" si="2876"/>
        <v>1</v>
      </c>
      <c r="DI261" s="83">
        <f t="shared" si="2876"/>
        <v>1</v>
      </c>
      <c r="DJ261" s="83">
        <f t="shared" si="2876"/>
        <v>1</v>
      </c>
      <c r="DK261" s="83">
        <f t="shared" si="2876"/>
        <v>1</v>
      </c>
      <c r="DL261" s="83">
        <f t="shared" si="2876"/>
        <v>1</v>
      </c>
      <c r="DM261" s="83">
        <f t="shared" si="2876"/>
        <v>1</v>
      </c>
      <c r="DN261" s="83">
        <f t="shared" si="2876"/>
        <v>1</v>
      </c>
      <c r="DO261" s="83">
        <f t="shared" si="2876"/>
        <v>1</v>
      </c>
      <c r="DP261" s="83">
        <f t="shared" si="2876"/>
        <v>1</v>
      </c>
      <c r="DQ261" s="83">
        <f t="shared" si="2876"/>
        <v>1</v>
      </c>
      <c r="DR261" s="83">
        <f t="shared" si="2876"/>
        <v>1</v>
      </c>
      <c r="DS261" s="83">
        <f t="shared" si="2876"/>
        <v>1</v>
      </c>
      <c r="DT261" s="83">
        <f t="shared" si="2876"/>
        <v>1</v>
      </c>
      <c r="DU261" s="83">
        <f t="shared" si="2876"/>
        <v>1</v>
      </c>
      <c r="DV261" s="83">
        <f t="shared" si="2876"/>
        <v>1</v>
      </c>
      <c r="DW261" s="83">
        <f t="shared" si="2876"/>
        <v>1</v>
      </c>
      <c r="DX261" s="83">
        <f t="shared" si="2876"/>
        <v>1</v>
      </c>
      <c r="DY261" s="83">
        <f t="shared" si="2876"/>
        <v>1</v>
      </c>
      <c r="DZ261" s="83">
        <f t="shared" si="2876"/>
        <v>1</v>
      </c>
      <c r="EA261" s="83">
        <f t="shared" si="2876"/>
        <v>1</v>
      </c>
      <c r="EB261" s="83">
        <f t="shared" si="2876"/>
        <v>1</v>
      </c>
      <c r="EC261" s="83">
        <f t="shared" si="2876"/>
        <v>1</v>
      </c>
      <c r="ED261" s="83">
        <f t="shared" si="2876"/>
        <v>1</v>
      </c>
      <c r="EE261" s="83">
        <f t="shared" si="2876"/>
        <v>1</v>
      </c>
      <c r="EF261" s="83">
        <f t="shared" ref="EF261" si="2877">$B261</f>
        <v>1</v>
      </c>
      <c r="EG261" s="108"/>
    </row>
    <row r="262" spans="1:137" x14ac:dyDescent="0.3">
      <c r="A262" s="28" t="s">
        <v>72</v>
      </c>
      <c r="B262" s="86" t="s">
        <v>108</v>
      </c>
      <c r="C262" s="13"/>
      <c r="D262" s="13"/>
      <c r="E262" s="196"/>
      <c r="F262" s="71" t="s">
        <v>205</v>
      </c>
      <c r="G262" s="83">
        <v>0</v>
      </c>
      <c r="H262" s="84">
        <v>0</v>
      </c>
      <c r="I262" s="84">
        <v>0</v>
      </c>
      <c r="J262" s="84">
        <v>0</v>
      </c>
      <c r="K262" s="84">
        <v>0</v>
      </c>
      <c r="L262" s="84">
        <v>0</v>
      </c>
      <c r="M262" s="84">
        <v>0</v>
      </c>
      <c r="N262" s="84">
        <v>0</v>
      </c>
      <c r="O262" s="84">
        <v>0</v>
      </c>
      <c r="P262" s="84">
        <v>0</v>
      </c>
      <c r="Q262" s="84">
        <v>0</v>
      </c>
      <c r="R262" s="84">
        <v>0</v>
      </c>
      <c r="S262" s="84">
        <v>0</v>
      </c>
      <c r="T262" s="84">
        <v>0</v>
      </c>
      <c r="U262" s="84">
        <v>0</v>
      </c>
      <c r="V262" s="84">
        <v>0</v>
      </c>
      <c r="W262" s="84">
        <v>0</v>
      </c>
      <c r="X262" s="84">
        <v>0</v>
      </c>
      <c r="Y262" s="84">
        <v>0</v>
      </c>
      <c r="Z262" s="84">
        <v>0</v>
      </c>
      <c r="AA262" s="84">
        <v>0</v>
      </c>
      <c r="AB262" s="84">
        <v>0</v>
      </c>
      <c r="AC262" s="84">
        <v>0</v>
      </c>
      <c r="AD262" s="84">
        <v>0</v>
      </c>
      <c r="AE262" s="84">
        <v>0</v>
      </c>
      <c r="AF262" s="84">
        <v>0</v>
      </c>
      <c r="AG262" s="84">
        <v>0</v>
      </c>
      <c r="AH262" s="84">
        <v>0</v>
      </c>
      <c r="AI262" s="84">
        <v>0</v>
      </c>
      <c r="AJ262" s="84">
        <v>0</v>
      </c>
      <c r="AK262" s="84">
        <v>0</v>
      </c>
      <c r="AL262" s="84">
        <v>0</v>
      </c>
      <c r="AM262" s="84">
        <v>0</v>
      </c>
      <c r="AN262" s="84">
        <v>0</v>
      </c>
      <c r="AO262" s="84">
        <v>0</v>
      </c>
      <c r="AP262" s="84">
        <v>0</v>
      </c>
      <c r="AQ262" s="84">
        <v>0</v>
      </c>
      <c r="AR262" s="84">
        <v>0</v>
      </c>
      <c r="AS262" s="84">
        <v>0</v>
      </c>
      <c r="AT262" s="84">
        <v>0</v>
      </c>
      <c r="AU262" s="84">
        <v>0</v>
      </c>
      <c r="AV262" s="84">
        <v>0</v>
      </c>
      <c r="AW262" s="84">
        <v>0</v>
      </c>
      <c r="AX262" s="84">
        <v>0</v>
      </c>
      <c r="AY262" s="84">
        <v>0</v>
      </c>
      <c r="AZ262" s="84">
        <v>0</v>
      </c>
      <c r="BA262" s="84">
        <v>0</v>
      </c>
      <c r="BB262" s="84">
        <v>0</v>
      </c>
      <c r="BC262" s="84">
        <v>0</v>
      </c>
      <c r="BD262" s="84">
        <v>0</v>
      </c>
      <c r="BE262" s="84">
        <v>0</v>
      </c>
      <c r="BF262" s="84">
        <v>0</v>
      </c>
      <c r="BG262" s="84">
        <v>0</v>
      </c>
      <c r="BH262" s="84">
        <v>0</v>
      </c>
      <c r="BI262" s="84">
        <v>0</v>
      </c>
      <c r="BJ262" s="84">
        <v>0</v>
      </c>
      <c r="BK262" s="84">
        <v>0</v>
      </c>
      <c r="BL262" s="84">
        <v>0</v>
      </c>
      <c r="BM262" s="84">
        <v>0</v>
      </c>
      <c r="BN262" s="84">
        <v>0</v>
      </c>
      <c r="BO262" s="84">
        <v>0</v>
      </c>
      <c r="BP262" s="84">
        <v>0</v>
      </c>
      <c r="BQ262" s="84">
        <v>0</v>
      </c>
      <c r="BR262" s="84">
        <v>0</v>
      </c>
      <c r="BS262" s="84">
        <v>0</v>
      </c>
      <c r="BT262" s="84">
        <v>0</v>
      </c>
      <c r="BU262" s="84">
        <v>0</v>
      </c>
      <c r="BV262" s="84">
        <v>0</v>
      </c>
      <c r="BW262" s="84">
        <v>0</v>
      </c>
      <c r="BX262" s="84">
        <v>0</v>
      </c>
      <c r="BY262" s="84">
        <v>0</v>
      </c>
      <c r="BZ262" s="84">
        <v>0</v>
      </c>
      <c r="CA262" s="84">
        <v>0</v>
      </c>
      <c r="CB262" s="84">
        <v>0</v>
      </c>
      <c r="CC262" s="84">
        <v>0</v>
      </c>
      <c r="CD262" s="84">
        <v>0</v>
      </c>
      <c r="CE262" s="84">
        <v>0</v>
      </c>
      <c r="CF262" s="84">
        <v>0</v>
      </c>
      <c r="CG262" s="84">
        <v>0</v>
      </c>
      <c r="CH262" s="84">
        <v>0</v>
      </c>
      <c r="CI262" s="84">
        <v>0</v>
      </c>
      <c r="CJ262" s="84">
        <v>0</v>
      </c>
      <c r="CK262" s="84">
        <v>0</v>
      </c>
      <c r="CL262" s="84">
        <v>0</v>
      </c>
      <c r="CM262" s="84">
        <v>0</v>
      </c>
      <c r="CN262" s="84">
        <v>0</v>
      </c>
      <c r="CO262" s="84">
        <v>0</v>
      </c>
      <c r="CP262" s="84">
        <v>0</v>
      </c>
      <c r="CQ262" s="84">
        <v>0</v>
      </c>
      <c r="CR262" s="84">
        <v>0</v>
      </c>
      <c r="CS262" s="84">
        <v>0</v>
      </c>
      <c r="CT262" s="84">
        <v>0</v>
      </c>
      <c r="CU262" s="84">
        <v>0</v>
      </c>
      <c r="CV262" s="84">
        <v>0</v>
      </c>
      <c r="CW262" s="84">
        <v>0</v>
      </c>
      <c r="CX262" s="84">
        <v>0</v>
      </c>
      <c r="CY262" s="84">
        <v>0</v>
      </c>
      <c r="CZ262" s="84">
        <v>0</v>
      </c>
      <c r="DA262" s="84">
        <v>0</v>
      </c>
      <c r="DB262" s="84">
        <v>0</v>
      </c>
      <c r="DC262" s="84">
        <v>0</v>
      </c>
      <c r="DD262" s="84">
        <v>0</v>
      </c>
      <c r="DE262" s="84">
        <v>0</v>
      </c>
      <c r="DF262" s="84">
        <v>0</v>
      </c>
      <c r="DG262" s="84">
        <v>0</v>
      </c>
      <c r="DH262" s="84">
        <v>0</v>
      </c>
      <c r="DI262" s="84">
        <v>0</v>
      </c>
      <c r="DJ262" s="84">
        <v>0</v>
      </c>
      <c r="DK262" s="84">
        <v>0</v>
      </c>
      <c r="DL262" s="84">
        <v>0</v>
      </c>
      <c r="DM262" s="84">
        <v>0</v>
      </c>
      <c r="DN262" s="84">
        <v>0</v>
      </c>
      <c r="DO262" s="84">
        <v>0</v>
      </c>
      <c r="DP262" s="84">
        <v>0</v>
      </c>
      <c r="DQ262" s="84">
        <v>0</v>
      </c>
      <c r="DR262" s="84">
        <v>0</v>
      </c>
      <c r="DS262" s="84">
        <v>0</v>
      </c>
      <c r="DT262" s="84">
        <v>0</v>
      </c>
      <c r="DU262" s="84">
        <v>0</v>
      </c>
      <c r="DV262" s="84">
        <v>0</v>
      </c>
      <c r="DW262" s="84">
        <v>0</v>
      </c>
      <c r="DX262" s="84">
        <v>0</v>
      </c>
      <c r="DY262" s="84">
        <v>0</v>
      </c>
      <c r="DZ262" s="84">
        <v>0</v>
      </c>
      <c r="EA262" s="84">
        <v>0</v>
      </c>
      <c r="EB262" s="84">
        <v>0</v>
      </c>
      <c r="EC262" s="84">
        <v>0</v>
      </c>
      <c r="ED262" s="84">
        <v>0</v>
      </c>
      <c r="EE262" s="84">
        <v>0</v>
      </c>
      <c r="EF262" s="197">
        <v>0</v>
      </c>
      <c r="EG262" s="108"/>
    </row>
    <row r="263" spans="1:137" x14ac:dyDescent="0.3">
      <c r="A263" s="21" t="s">
        <v>73</v>
      </c>
      <c r="B263" s="22">
        <v>0.5</v>
      </c>
      <c r="C263" s="13"/>
      <c r="D263" s="13"/>
      <c r="E263" s="196"/>
      <c r="F263" s="71" t="s">
        <v>184</v>
      </c>
      <c r="G263" s="83">
        <f>MAX(G261,G260,G262)</f>
        <v>3.2609249999999994</v>
      </c>
      <c r="H263" s="83">
        <f>MAX(H261,H260,H262)</f>
        <v>2.9681562499999998</v>
      </c>
      <c r="I263" s="83">
        <f t="shared" ref="I263:BS263" si="2878">MAX(I261,I260,I262)</f>
        <v>2.9681562499999998</v>
      </c>
      <c r="J263" s="83">
        <f t="shared" si="2878"/>
        <v>2.9681562499999998</v>
      </c>
      <c r="K263" s="83">
        <f t="shared" si="2878"/>
        <v>2.9681562499999998</v>
      </c>
      <c r="L263" s="83">
        <f t="shared" si="2878"/>
        <v>2.8304187499999998</v>
      </c>
      <c r="M263" s="83">
        <f t="shared" si="2878"/>
        <v>2.8304187499999998</v>
      </c>
      <c r="N263" s="83">
        <f t="shared" si="2878"/>
        <v>2.8304187499999998</v>
      </c>
      <c r="O263" s="83">
        <f t="shared" si="2878"/>
        <v>1.9839375000000001</v>
      </c>
      <c r="P263" s="83">
        <f t="shared" si="2878"/>
        <v>1.9839375000000001</v>
      </c>
      <c r="Q263" s="83">
        <f t="shared" si="2878"/>
        <v>2.2181562499999998</v>
      </c>
      <c r="R263" s="83">
        <f t="shared" si="2878"/>
        <v>2.2181562499999998</v>
      </c>
      <c r="S263" s="83">
        <f t="shared" si="2878"/>
        <v>2.2181562499999998</v>
      </c>
      <c r="T263" s="83">
        <f t="shared" si="2878"/>
        <v>2.2181562499999998</v>
      </c>
      <c r="U263" s="83">
        <f t="shared" si="2878"/>
        <v>2.2181562499999998</v>
      </c>
      <c r="V263" s="83">
        <f t="shared" si="2878"/>
        <v>2.3313687500000002</v>
      </c>
      <c r="W263" s="83">
        <f t="shared" si="2878"/>
        <v>2.3313687500000002</v>
      </c>
      <c r="X263" s="83">
        <f t="shared" si="2878"/>
        <v>2.3313687500000002</v>
      </c>
      <c r="Y263" s="83">
        <f t="shared" si="2878"/>
        <v>2.3313687500000002</v>
      </c>
      <c r="Z263" s="83">
        <f t="shared" si="2878"/>
        <v>2.3313687500000002</v>
      </c>
      <c r="AA263" s="83">
        <f t="shared" si="2878"/>
        <v>2.1936312500000001</v>
      </c>
      <c r="AB263" s="83">
        <f t="shared" si="2878"/>
        <v>2.1936312500000001</v>
      </c>
      <c r="AC263" s="83">
        <f t="shared" si="2878"/>
        <v>2.1936312500000001</v>
      </c>
      <c r="AD263" s="83">
        <f t="shared" si="2878"/>
        <v>2.1936312500000001</v>
      </c>
      <c r="AE263" s="83">
        <f t="shared" si="2878"/>
        <v>2.1936312500000001</v>
      </c>
      <c r="AF263" s="83">
        <f t="shared" si="2878"/>
        <v>2.1509500000000004</v>
      </c>
      <c r="AG263" s="83">
        <f t="shared" si="2878"/>
        <v>2.1509500000000004</v>
      </c>
      <c r="AH263" s="83">
        <f t="shared" si="2878"/>
        <v>2.40826875</v>
      </c>
      <c r="AI263" s="83">
        <f t="shared" si="2878"/>
        <v>2.40826875</v>
      </c>
      <c r="AJ263" s="83">
        <f t="shared" si="2878"/>
        <v>2.40826875</v>
      </c>
      <c r="AK263" s="83">
        <f t="shared" si="2878"/>
        <v>2.5523750000000001</v>
      </c>
      <c r="AL263" s="83">
        <f t="shared" si="2878"/>
        <v>2.5523750000000001</v>
      </c>
      <c r="AM263" s="83">
        <f t="shared" si="2878"/>
        <v>2.5523750000000001</v>
      </c>
      <c r="AN263" s="83">
        <f t="shared" si="2878"/>
        <v>2.5523750000000001</v>
      </c>
      <c r="AO263" s="83">
        <f t="shared" si="2878"/>
        <v>2.5523750000000001</v>
      </c>
      <c r="AP263" s="83">
        <f t="shared" si="2878"/>
        <v>2.3136874999999995</v>
      </c>
      <c r="AQ263" s="83">
        <f t="shared" si="2878"/>
        <v>2.3136874999999995</v>
      </c>
      <c r="AR263" s="83">
        <f t="shared" si="2878"/>
        <v>2.3136874999999995</v>
      </c>
      <c r="AS263" s="83">
        <f t="shared" si="2878"/>
        <v>2.3136874999999995</v>
      </c>
      <c r="AT263" s="83">
        <f t="shared" si="2878"/>
        <v>2.3136874999999995</v>
      </c>
      <c r="AU263" s="83">
        <f t="shared" si="2878"/>
        <v>2.6823187499999994</v>
      </c>
      <c r="AV263" s="83">
        <f t="shared" si="2878"/>
        <v>2.6823187499999994</v>
      </c>
      <c r="AW263" s="83">
        <f t="shared" si="2878"/>
        <v>2.6823187499999994</v>
      </c>
      <c r="AX263" s="83">
        <f t="shared" si="2878"/>
        <v>2.6823187499999994</v>
      </c>
      <c r="AY263" s="83">
        <f t="shared" si="2878"/>
        <v>2.6823187499999994</v>
      </c>
      <c r="AZ263" s="83">
        <f t="shared" si="2878"/>
        <v>2.8681562500000002</v>
      </c>
      <c r="BA263" s="83">
        <f t="shared" si="2878"/>
        <v>2.8681562500000002</v>
      </c>
      <c r="BB263" s="83">
        <f t="shared" si="2878"/>
        <v>2.6108375000000001</v>
      </c>
      <c r="BC263" s="83">
        <f t="shared" si="2878"/>
        <v>2.6108375000000001</v>
      </c>
      <c r="BD263" s="83">
        <f t="shared" si="2878"/>
        <v>2.6108375000000001</v>
      </c>
      <c r="BE263" s="83">
        <f t="shared" si="2878"/>
        <v>2.2848875000000004</v>
      </c>
      <c r="BF263" s="83">
        <f t="shared" si="2878"/>
        <v>2.2848875000000004</v>
      </c>
      <c r="BG263" s="83">
        <f t="shared" si="2878"/>
        <v>2.2848875000000004</v>
      </c>
      <c r="BH263" s="83">
        <f t="shared" si="2878"/>
        <v>2.2848875000000004</v>
      </c>
      <c r="BI263" s="83">
        <f t="shared" si="2878"/>
        <v>2.2848875000000004</v>
      </c>
      <c r="BJ263" s="83">
        <f t="shared" si="2878"/>
        <v>2.3481000000000001</v>
      </c>
      <c r="BK263" s="83">
        <f t="shared" si="2878"/>
        <v>2.3481000000000001</v>
      </c>
      <c r="BL263" s="83">
        <f t="shared" si="2878"/>
        <v>2.3481000000000001</v>
      </c>
      <c r="BM263" s="83">
        <f t="shared" si="2878"/>
        <v>2.3481000000000001</v>
      </c>
      <c r="BN263" s="83">
        <f t="shared" si="2878"/>
        <v>2.3481000000000001</v>
      </c>
      <c r="BO263" s="83">
        <f t="shared" si="2878"/>
        <v>2.07994375</v>
      </c>
      <c r="BP263" s="83">
        <f t="shared" si="2878"/>
        <v>2.07994375</v>
      </c>
      <c r="BQ263" s="83">
        <f t="shared" si="2878"/>
        <v>2.07994375</v>
      </c>
      <c r="BR263" s="83">
        <f t="shared" si="2878"/>
        <v>2.07994375</v>
      </c>
      <c r="BS263" s="83">
        <f t="shared" si="2878"/>
        <v>2.07994375</v>
      </c>
      <c r="BT263" s="83">
        <f t="shared" ref="BT263:EE263" si="2879">MAX(BT261,BT260,BT262)</f>
        <v>1.9122625</v>
      </c>
      <c r="BU263" s="83">
        <f t="shared" si="2879"/>
        <v>1.9122625</v>
      </c>
      <c r="BV263" s="83">
        <f t="shared" si="2879"/>
        <v>1.9122625</v>
      </c>
      <c r="BW263" s="83">
        <f t="shared" si="2879"/>
        <v>1.9122625</v>
      </c>
      <c r="BX263" s="83">
        <f t="shared" si="2879"/>
        <v>1.9122625</v>
      </c>
      <c r="BY263" s="83">
        <f t="shared" si="2879"/>
        <v>2.2259500000000001</v>
      </c>
      <c r="BZ263" s="83">
        <f t="shared" si="2879"/>
        <v>2.2259500000000001</v>
      </c>
      <c r="CA263" s="83">
        <f t="shared" si="2879"/>
        <v>2.2259500000000001</v>
      </c>
      <c r="CB263" s="83">
        <f t="shared" si="2879"/>
        <v>2.2259500000000001</v>
      </c>
      <c r="CC263" s="83">
        <f t="shared" si="2879"/>
        <v>2.2259500000000001</v>
      </c>
      <c r="CD263" s="83">
        <f t="shared" si="2879"/>
        <v>2.3382125</v>
      </c>
      <c r="CE263" s="83">
        <f t="shared" si="2879"/>
        <v>2.3382125</v>
      </c>
      <c r="CF263" s="83">
        <f t="shared" si="2879"/>
        <v>2.3382125</v>
      </c>
      <c r="CG263" s="83">
        <f t="shared" si="2879"/>
        <v>2.3382125</v>
      </c>
      <c r="CH263" s="83">
        <f t="shared" si="2879"/>
        <v>2.3382125</v>
      </c>
      <c r="CI263" s="83">
        <f t="shared" si="2879"/>
        <v>2.2740499999999999</v>
      </c>
      <c r="CJ263" s="83">
        <f t="shared" si="2879"/>
        <v>2.2740499999999999</v>
      </c>
      <c r="CK263" s="83">
        <f t="shared" si="2879"/>
        <v>2.2740499999999999</v>
      </c>
      <c r="CL263" s="83">
        <f t="shared" si="2879"/>
        <v>2.2740499999999999</v>
      </c>
      <c r="CM263" s="83">
        <f t="shared" si="2879"/>
        <v>2.2740499999999999</v>
      </c>
      <c r="CN263" s="83">
        <f t="shared" si="2879"/>
        <v>2.2985750000000005</v>
      </c>
      <c r="CO263" s="83">
        <f t="shared" si="2879"/>
        <v>2.2985750000000005</v>
      </c>
      <c r="CP263" s="83">
        <f t="shared" si="2879"/>
        <v>2.2985750000000005</v>
      </c>
      <c r="CQ263" s="83">
        <f t="shared" si="2879"/>
        <v>2.2985750000000005</v>
      </c>
      <c r="CR263" s="83">
        <f t="shared" si="2879"/>
        <v>2.2985750000000005</v>
      </c>
      <c r="CS263" s="83">
        <f t="shared" si="2879"/>
        <v>2.1731000000000003</v>
      </c>
      <c r="CT263" s="83">
        <f t="shared" si="2879"/>
        <v>2.1731000000000003</v>
      </c>
      <c r="CU263" s="83">
        <f t="shared" si="2879"/>
        <v>2.1731000000000003</v>
      </c>
      <c r="CV263" s="83">
        <f t="shared" si="2879"/>
        <v>2.1731000000000003</v>
      </c>
      <c r="CW263" s="83">
        <f t="shared" si="2879"/>
        <v>2.1731000000000003</v>
      </c>
      <c r="CX263" s="83">
        <f t="shared" si="2879"/>
        <v>1.6294687500000002</v>
      </c>
      <c r="CY263" s="83">
        <f t="shared" si="2879"/>
        <v>1.6294687500000002</v>
      </c>
      <c r="CZ263" s="83">
        <f t="shared" si="2879"/>
        <v>1.6294687500000002</v>
      </c>
      <c r="DA263" s="83">
        <f t="shared" si="2879"/>
        <v>2.0455088777498864</v>
      </c>
      <c r="DB263" s="83">
        <f t="shared" si="2879"/>
        <v>2.0455088777498864</v>
      </c>
      <c r="DC263" s="83">
        <f t="shared" si="2879"/>
        <v>1.8773526277498864</v>
      </c>
      <c r="DD263" s="83">
        <f t="shared" si="2879"/>
        <v>1.8773526277498864</v>
      </c>
      <c r="DE263" s="83">
        <f t="shared" si="2879"/>
        <v>1.8773526277498864</v>
      </c>
      <c r="DF263" s="83">
        <f t="shared" si="2879"/>
        <v>1.8773526277498864</v>
      </c>
      <c r="DG263" s="83">
        <f t="shared" si="2879"/>
        <v>1.8773526277498864</v>
      </c>
      <c r="DH263" s="83">
        <f t="shared" si="2879"/>
        <v>1.8252365816135225</v>
      </c>
      <c r="DI263" s="83">
        <f t="shared" si="2879"/>
        <v>1.8252365816135225</v>
      </c>
      <c r="DJ263" s="83">
        <f t="shared" si="2879"/>
        <v>1.8252365816135225</v>
      </c>
      <c r="DK263" s="83">
        <f t="shared" si="2879"/>
        <v>1.8252365816135225</v>
      </c>
      <c r="DL263" s="83">
        <f t="shared" si="2879"/>
        <v>1.8252365816135225</v>
      </c>
      <c r="DM263" s="83">
        <f t="shared" si="2879"/>
        <v>1.47968218623</v>
      </c>
      <c r="DN263" s="83">
        <f t="shared" si="2879"/>
        <v>1.47968218623</v>
      </c>
      <c r="DO263" s="83">
        <f t="shared" si="2879"/>
        <v>1.6523602274781239</v>
      </c>
      <c r="DP263" s="83">
        <f t="shared" si="2879"/>
        <v>1.6523602274781239</v>
      </c>
      <c r="DQ263" s="83">
        <f t="shared" si="2879"/>
        <v>1.8250382687262481</v>
      </c>
      <c r="DR263" s="83">
        <f t="shared" si="2879"/>
        <v>2.1023602274781239</v>
      </c>
      <c r="DS263" s="83">
        <f t="shared" si="2879"/>
        <v>2.1023602274781239</v>
      </c>
      <c r="DT263" s="83">
        <f t="shared" si="2879"/>
        <v>2.4334116312300003</v>
      </c>
      <c r="DU263" s="83">
        <f t="shared" si="2879"/>
        <v>2.0173715034801138</v>
      </c>
      <c r="DV263" s="83">
        <f t="shared" si="2879"/>
        <v>2.0173715034801138</v>
      </c>
      <c r="DW263" s="83">
        <f t="shared" si="2879"/>
        <v>1.8532620447282375</v>
      </c>
      <c r="DX263" s="83">
        <f t="shared" si="2879"/>
        <v>1.8532620447282375</v>
      </c>
      <c r="DY263" s="83">
        <f t="shared" si="2879"/>
        <v>1.8532620447282375</v>
      </c>
      <c r="DZ263" s="83">
        <f t="shared" si="2879"/>
        <v>1.8532620447282375</v>
      </c>
      <c r="EA263" s="83">
        <f t="shared" si="2879"/>
        <v>1.8532620447282375</v>
      </c>
      <c r="EB263" s="83">
        <f t="shared" si="2879"/>
        <v>1.8188728067736917</v>
      </c>
      <c r="EC263" s="83">
        <f t="shared" si="2879"/>
        <v>1.8188728067736917</v>
      </c>
      <c r="ED263" s="83">
        <f t="shared" si="2879"/>
        <v>2.2946300226827825</v>
      </c>
      <c r="EE263" s="83">
        <f t="shared" si="2879"/>
        <v>2.2946300226827825</v>
      </c>
      <c r="EF263" s="83">
        <f t="shared" ref="EF263" si="2880">MAX(EF261,EF260,EF262)</f>
        <v>2.2946300226827825</v>
      </c>
      <c r="EG263" s="108"/>
    </row>
    <row r="264" spans="1:137" x14ac:dyDescent="0.3">
      <c r="A264" s="28" t="s">
        <v>74</v>
      </c>
      <c r="B264" s="86" t="s">
        <v>107</v>
      </c>
      <c r="C264" s="13"/>
      <c r="D264" s="13"/>
      <c r="E264" s="196"/>
      <c r="F264" s="71" t="s">
        <v>185</v>
      </c>
      <c r="G264" s="83">
        <f>G258*$B259</f>
        <v>6.5218499999999988</v>
      </c>
      <c r="H264" s="83">
        <f t="shared" ref="H264:BS264" si="2881">H258*$B259</f>
        <v>5.9363124999999997</v>
      </c>
      <c r="I264" s="83">
        <f t="shared" si="2881"/>
        <v>5.9363124999999997</v>
      </c>
      <c r="J264" s="83">
        <f>J258*$B259</f>
        <v>5.9363124999999997</v>
      </c>
      <c r="K264" s="83">
        <f t="shared" si="2881"/>
        <v>5.9363124999999997</v>
      </c>
      <c r="L264" s="83">
        <f t="shared" si="2881"/>
        <v>5.6608374999999995</v>
      </c>
      <c r="M264" s="83">
        <f t="shared" si="2881"/>
        <v>5.6608374999999995</v>
      </c>
      <c r="N264" s="83">
        <f t="shared" si="2881"/>
        <v>5.6608374999999995</v>
      </c>
      <c r="O264" s="83">
        <f t="shared" si="2881"/>
        <v>3.9678750000000003</v>
      </c>
      <c r="P264" s="83">
        <f t="shared" si="2881"/>
        <v>3.9678750000000003</v>
      </c>
      <c r="Q264" s="83">
        <f t="shared" si="2881"/>
        <v>4.4363124999999997</v>
      </c>
      <c r="R264" s="83">
        <f t="shared" si="2881"/>
        <v>4.4363124999999997</v>
      </c>
      <c r="S264" s="83">
        <f t="shared" si="2881"/>
        <v>4.4363124999999997</v>
      </c>
      <c r="T264" s="83">
        <f t="shared" si="2881"/>
        <v>4.4363124999999997</v>
      </c>
      <c r="U264" s="83">
        <f t="shared" si="2881"/>
        <v>4.4363124999999997</v>
      </c>
      <c r="V264" s="83">
        <f t="shared" si="2881"/>
        <v>4.6627375000000004</v>
      </c>
      <c r="W264" s="83">
        <f t="shared" si="2881"/>
        <v>4.6627375000000004</v>
      </c>
      <c r="X264" s="83">
        <f t="shared" si="2881"/>
        <v>4.6627375000000004</v>
      </c>
      <c r="Y264" s="83">
        <f t="shared" si="2881"/>
        <v>4.6627375000000004</v>
      </c>
      <c r="Z264" s="83">
        <f t="shared" si="2881"/>
        <v>4.6627375000000004</v>
      </c>
      <c r="AA264" s="83">
        <f t="shared" si="2881"/>
        <v>4.3872625000000003</v>
      </c>
      <c r="AB264" s="83">
        <f t="shared" si="2881"/>
        <v>4.3872625000000003</v>
      </c>
      <c r="AC264" s="83">
        <f t="shared" si="2881"/>
        <v>4.3872625000000003</v>
      </c>
      <c r="AD264" s="83">
        <f t="shared" si="2881"/>
        <v>4.3872625000000003</v>
      </c>
      <c r="AE264" s="83">
        <f t="shared" si="2881"/>
        <v>4.3872625000000003</v>
      </c>
      <c r="AF264" s="83">
        <f t="shared" si="2881"/>
        <v>4.3019000000000007</v>
      </c>
      <c r="AG264" s="83">
        <f t="shared" si="2881"/>
        <v>4.3019000000000007</v>
      </c>
      <c r="AH264" s="83">
        <f t="shared" si="2881"/>
        <v>4.8165374999999999</v>
      </c>
      <c r="AI264" s="83">
        <f t="shared" si="2881"/>
        <v>4.8165374999999999</v>
      </c>
      <c r="AJ264" s="83">
        <f t="shared" si="2881"/>
        <v>4.8165374999999999</v>
      </c>
      <c r="AK264" s="83">
        <f t="shared" si="2881"/>
        <v>5.1047500000000001</v>
      </c>
      <c r="AL264" s="83">
        <f t="shared" si="2881"/>
        <v>5.1047500000000001</v>
      </c>
      <c r="AM264" s="83">
        <f t="shared" si="2881"/>
        <v>5.1047500000000001</v>
      </c>
      <c r="AN264" s="83">
        <f t="shared" si="2881"/>
        <v>5.1047500000000001</v>
      </c>
      <c r="AO264" s="83">
        <f t="shared" si="2881"/>
        <v>5.1047500000000001</v>
      </c>
      <c r="AP264" s="83">
        <f t="shared" si="2881"/>
        <v>4.6273749999999989</v>
      </c>
      <c r="AQ264" s="83">
        <f t="shared" si="2881"/>
        <v>4.6273749999999989</v>
      </c>
      <c r="AR264" s="83">
        <f t="shared" si="2881"/>
        <v>4.6273749999999989</v>
      </c>
      <c r="AS264" s="83">
        <f t="shared" si="2881"/>
        <v>4.6273749999999989</v>
      </c>
      <c r="AT264" s="83">
        <f t="shared" si="2881"/>
        <v>4.6273749999999989</v>
      </c>
      <c r="AU264" s="83">
        <f t="shared" si="2881"/>
        <v>5.3646374999999988</v>
      </c>
      <c r="AV264" s="83">
        <f t="shared" si="2881"/>
        <v>5.3646374999999988</v>
      </c>
      <c r="AW264" s="83">
        <f t="shared" si="2881"/>
        <v>5.3646374999999988</v>
      </c>
      <c r="AX264" s="83">
        <f t="shared" si="2881"/>
        <v>5.3646374999999988</v>
      </c>
      <c r="AY264" s="83">
        <f t="shared" si="2881"/>
        <v>5.3646374999999988</v>
      </c>
      <c r="AZ264" s="83">
        <f t="shared" si="2881"/>
        <v>5.7363125000000004</v>
      </c>
      <c r="BA264" s="83">
        <f t="shared" si="2881"/>
        <v>5.7363125000000004</v>
      </c>
      <c r="BB264" s="83">
        <f t="shared" si="2881"/>
        <v>5.2216750000000003</v>
      </c>
      <c r="BC264" s="83">
        <f t="shared" si="2881"/>
        <v>5.2216750000000003</v>
      </c>
      <c r="BD264" s="83">
        <f t="shared" si="2881"/>
        <v>5.2216750000000003</v>
      </c>
      <c r="BE264" s="83">
        <f t="shared" si="2881"/>
        <v>4.5697750000000008</v>
      </c>
      <c r="BF264" s="83">
        <f t="shared" si="2881"/>
        <v>4.5697750000000008</v>
      </c>
      <c r="BG264" s="83">
        <f t="shared" si="2881"/>
        <v>4.5697750000000008</v>
      </c>
      <c r="BH264" s="83">
        <f t="shared" si="2881"/>
        <v>4.5697750000000008</v>
      </c>
      <c r="BI264" s="83">
        <f t="shared" si="2881"/>
        <v>4.5697750000000008</v>
      </c>
      <c r="BJ264" s="83">
        <f t="shared" si="2881"/>
        <v>4.6962000000000002</v>
      </c>
      <c r="BK264" s="83">
        <f t="shared" si="2881"/>
        <v>4.6962000000000002</v>
      </c>
      <c r="BL264" s="83">
        <f t="shared" si="2881"/>
        <v>4.6962000000000002</v>
      </c>
      <c r="BM264" s="83">
        <f t="shared" si="2881"/>
        <v>4.6962000000000002</v>
      </c>
      <c r="BN264" s="83">
        <f t="shared" si="2881"/>
        <v>4.6962000000000002</v>
      </c>
      <c r="BO264" s="83">
        <f t="shared" si="2881"/>
        <v>4.1598875</v>
      </c>
      <c r="BP264" s="83">
        <f t="shared" si="2881"/>
        <v>4.1598875</v>
      </c>
      <c r="BQ264" s="83">
        <f t="shared" si="2881"/>
        <v>4.1598875</v>
      </c>
      <c r="BR264" s="83">
        <f t="shared" si="2881"/>
        <v>4.1598875</v>
      </c>
      <c r="BS264" s="83">
        <f t="shared" si="2881"/>
        <v>4.1598875</v>
      </c>
      <c r="BT264" s="83">
        <f t="shared" ref="BT264:EE264" si="2882">BT258*$B259</f>
        <v>3.824525</v>
      </c>
      <c r="BU264" s="83">
        <f t="shared" si="2882"/>
        <v>3.824525</v>
      </c>
      <c r="BV264" s="83">
        <f t="shared" si="2882"/>
        <v>3.824525</v>
      </c>
      <c r="BW264" s="83">
        <f t="shared" si="2882"/>
        <v>3.824525</v>
      </c>
      <c r="BX264" s="83">
        <f t="shared" si="2882"/>
        <v>3.824525</v>
      </c>
      <c r="BY264" s="83">
        <f t="shared" si="2882"/>
        <v>4.4519000000000002</v>
      </c>
      <c r="BZ264" s="83">
        <f t="shared" si="2882"/>
        <v>4.4519000000000002</v>
      </c>
      <c r="CA264" s="83">
        <f t="shared" si="2882"/>
        <v>4.4519000000000002</v>
      </c>
      <c r="CB264" s="83">
        <f t="shared" si="2882"/>
        <v>4.4519000000000002</v>
      </c>
      <c r="CC264" s="83">
        <f t="shared" si="2882"/>
        <v>4.4519000000000002</v>
      </c>
      <c r="CD264" s="83">
        <f t="shared" si="2882"/>
        <v>4.6764250000000001</v>
      </c>
      <c r="CE264" s="83">
        <f t="shared" si="2882"/>
        <v>4.6764250000000001</v>
      </c>
      <c r="CF264" s="83">
        <f t="shared" si="2882"/>
        <v>4.6764250000000001</v>
      </c>
      <c r="CG264" s="83">
        <f t="shared" si="2882"/>
        <v>4.6764250000000001</v>
      </c>
      <c r="CH264" s="83">
        <f t="shared" si="2882"/>
        <v>4.6764250000000001</v>
      </c>
      <c r="CI264" s="83">
        <f t="shared" si="2882"/>
        <v>4.5480999999999998</v>
      </c>
      <c r="CJ264" s="83">
        <f t="shared" si="2882"/>
        <v>4.5480999999999998</v>
      </c>
      <c r="CK264" s="83">
        <f t="shared" si="2882"/>
        <v>4.5480999999999998</v>
      </c>
      <c r="CL264" s="83">
        <f t="shared" si="2882"/>
        <v>4.5480999999999998</v>
      </c>
      <c r="CM264" s="83">
        <f t="shared" si="2882"/>
        <v>4.5480999999999998</v>
      </c>
      <c r="CN264" s="83">
        <f t="shared" si="2882"/>
        <v>4.597150000000001</v>
      </c>
      <c r="CO264" s="83">
        <f t="shared" si="2882"/>
        <v>4.597150000000001</v>
      </c>
      <c r="CP264" s="83">
        <f t="shared" si="2882"/>
        <v>4.597150000000001</v>
      </c>
      <c r="CQ264" s="83">
        <f t="shared" si="2882"/>
        <v>4.597150000000001</v>
      </c>
      <c r="CR264" s="83">
        <f t="shared" si="2882"/>
        <v>4.597150000000001</v>
      </c>
      <c r="CS264" s="83">
        <f t="shared" si="2882"/>
        <v>4.3462000000000005</v>
      </c>
      <c r="CT264" s="83">
        <f t="shared" si="2882"/>
        <v>4.3462000000000005</v>
      </c>
      <c r="CU264" s="83">
        <f t="shared" si="2882"/>
        <v>4.3462000000000005</v>
      </c>
      <c r="CV264" s="83">
        <f t="shared" si="2882"/>
        <v>4.3462000000000005</v>
      </c>
      <c r="CW264" s="83">
        <f t="shared" si="2882"/>
        <v>4.3462000000000005</v>
      </c>
      <c r="CX264" s="83">
        <f t="shared" si="2882"/>
        <v>3.2589375000000005</v>
      </c>
      <c r="CY264" s="83">
        <f t="shared" si="2882"/>
        <v>3.2589375000000005</v>
      </c>
      <c r="CZ264" s="83">
        <f t="shared" si="2882"/>
        <v>3.2589375000000005</v>
      </c>
      <c r="DA264" s="83">
        <f t="shared" si="2882"/>
        <v>4.0910177554997729</v>
      </c>
      <c r="DB264" s="83">
        <f t="shared" si="2882"/>
        <v>4.0910177554997729</v>
      </c>
      <c r="DC264" s="83">
        <f t="shared" si="2882"/>
        <v>3.7547052554997729</v>
      </c>
      <c r="DD264" s="83">
        <f t="shared" si="2882"/>
        <v>3.7547052554997729</v>
      </c>
      <c r="DE264" s="83">
        <f t="shared" si="2882"/>
        <v>3.7547052554997729</v>
      </c>
      <c r="DF264" s="83">
        <f t="shared" si="2882"/>
        <v>3.7547052554997729</v>
      </c>
      <c r="DG264" s="83">
        <f t="shared" si="2882"/>
        <v>3.7547052554997729</v>
      </c>
      <c r="DH264" s="83">
        <f t="shared" si="2882"/>
        <v>3.6504731632270451</v>
      </c>
      <c r="DI264" s="83">
        <f t="shared" si="2882"/>
        <v>3.6504731632270451</v>
      </c>
      <c r="DJ264" s="83">
        <f t="shared" si="2882"/>
        <v>3.6504731632270451</v>
      </c>
      <c r="DK264" s="83">
        <f t="shared" si="2882"/>
        <v>3.6504731632270451</v>
      </c>
      <c r="DL264" s="83">
        <f t="shared" si="2882"/>
        <v>3.6504731632270451</v>
      </c>
      <c r="DM264" s="83">
        <f t="shared" si="2882"/>
        <v>2.9593643724600001</v>
      </c>
      <c r="DN264" s="83">
        <f t="shared" si="2882"/>
        <v>2.9593643724600001</v>
      </c>
      <c r="DO264" s="83">
        <f t="shared" si="2882"/>
        <v>3.3047204549562479</v>
      </c>
      <c r="DP264" s="83">
        <f t="shared" si="2882"/>
        <v>3.3047204549562479</v>
      </c>
      <c r="DQ264" s="83">
        <f t="shared" si="2882"/>
        <v>3.6500765374524962</v>
      </c>
      <c r="DR264" s="83">
        <f t="shared" si="2882"/>
        <v>4.2047204549562478</v>
      </c>
      <c r="DS264" s="83">
        <f t="shared" si="2882"/>
        <v>4.2047204549562478</v>
      </c>
      <c r="DT264" s="83">
        <f t="shared" si="2882"/>
        <v>4.8668232624600005</v>
      </c>
      <c r="DU264" s="83">
        <f t="shared" si="2882"/>
        <v>4.0347430069602277</v>
      </c>
      <c r="DV264" s="83">
        <f t="shared" si="2882"/>
        <v>4.0347430069602277</v>
      </c>
      <c r="DW264" s="83">
        <f t="shared" si="2882"/>
        <v>3.706524089456475</v>
      </c>
      <c r="DX264" s="83">
        <f t="shared" si="2882"/>
        <v>3.706524089456475</v>
      </c>
      <c r="DY264" s="83">
        <f t="shared" si="2882"/>
        <v>3.706524089456475</v>
      </c>
      <c r="DZ264" s="83">
        <f t="shared" si="2882"/>
        <v>3.706524089456475</v>
      </c>
      <c r="EA264" s="83">
        <f t="shared" si="2882"/>
        <v>3.706524089456475</v>
      </c>
      <c r="EB264" s="83">
        <f t="shared" si="2882"/>
        <v>3.6377456135473833</v>
      </c>
      <c r="EC264" s="83">
        <f t="shared" si="2882"/>
        <v>3.6377456135473833</v>
      </c>
      <c r="ED264" s="83">
        <f t="shared" si="2882"/>
        <v>4.589260045365565</v>
      </c>
      <c r="EE264" s="83">
        <f t="shared" si="2882"/>
        <v>4.589260045365565</v>
      </c>
      <c r="EF264" s="83">
        <f t="shared" ref="EF264" si="2883">EF258*$B259</f>
        <v>4.589260045365565</v>
      </c>
      <c r="EG264" s="108"/>
    </row>
    <row r="265" spans="1:137" x14ac:dyDescent="0.3">
      <c r="A265" s="21" t="s">
        <v>75</v>
      </c>
      <c r="B265" s="22">
        <v>0.4</v>
      </c>
      <c r="C265" s="13"/>
      <c r="D265" s="13"/>
      <c r="E265" s="196"/>
      <c r="F265" s="71" t="s">
        <v>186</v>
      </c>
      <c r="G265" s="83">
        <f>$B263*$B265*G258</f>
        <v>1.3043699999999998</v>
      </c>
      <c r="H265" s="83">
        <f t="shared" ref="H265:BS265" si="2884">$B263*$B265*H258</f>
        <v>1.1872624999999999</v>
      </c>
      <c r="I265" s="83">
        <f t="shared" si="2884"/>
        <v>1.1872624999999999</v>
      </c>
      <c r="J265" s="83">
        <f t="shared" si="2884"/>
        <v>1.1872624999999999</v>
      </c>
      <c r="K265" s="83">
        <f t="shared" si="2884"/>
        <v>1.1872624999999999</v>
      </c>
      <c r="L265" s="83">
        <f t="shared" si="2884"/>
        <v>1.1321675</v>
      </c>
      <c r="M265" s="83">
        <f t="shared" si="2884"/>
        <v>1.1321675</v>
      </c>
      <c r="N265" s="83">
        <f t="shared" si="2884"/>
        <v>1.1321675</v>
      </c>
      <c r="O265" s="83">
        <f t="shared" si="2884"/>
        <v>0.79357500000000014</v>
      </c>
      <c r="P265" s="83">
        <f t="shared" si="2884"/>
        <v>0.79357500000000014</v>
      </c>
      <c r="Q265" s="83">
        <f t="shared" si="2884"/>
        <v>0.88726249999999995</v>
      </c>
      <c r="R265" s="83">
        <f t="shared" si="2884"/>
        <v>0.88726249999999995</v>
      </c>
      <c r="S265" s="83">
        <f t="shared" si="2884"/>
        <v>0.88726249999999995</v>
      </c>
      <c r="T265" s="83">
        <f t="shared" si="2884"/>
        <v>0.88726249999999995</v>
      </c>
      <c r="U265" s="83">
        <f t="shared" si="2884"/>
        <v>0.88726249999999995</v>
      </c>
      <c r="V265" s="83">
        <f t="shared" si="2884"/>
        <v>0.93254750000000008</v>
      </c>
      <c r="W265" s="83">
        <f t="shared" si="2884"/>
        <v>0.93254750000000008</v>
      </c>
      <c r="X265" s="83">
        <f t="shared" si="2884"/>
        <v>0.93254750000000008</v>
      </c>
      <c r="Y265" s="83">
        <f t="shared" si="2884"/>
        <v>0.93254750000000008</v>
      </c>
      <c r="Z265" s="83">
        <f t="shared" si="2884"/>
        <v>0.93254750000000008</v>
      </c>
      <c r="AA265" s="83">
        <f t="shared" si="2884"/>
        <v>0.87745250000000008</v>
      </c>
      <c r="AB265" s="83">
        <f t="shared" si="2884"/>
        <v>0.87745250000000008</v>
      </c>
      <c r="AC265" s="83">
        <f t="shared" si="2884"/>
        <v>0.87745250000000008</v>
      </c>
      <c r="AD265" s="83">
        <f t="shared" si="2884"/>
        <v>0.87745250000000008</v>
      </c>
      <c r="AE265" s="83">
        <f t="shared" si="2884"/>
        <v>0.87745250000000008</v>
      </c>
      <c r="AF265" s="83">
        <f t="shared" si="2884"/>
        <v>0.86038000000000014</v>
      </c>
      <c r="AG265" s="83">
        <f t="shared" si="2884"/>
        <v>0.86038000000000014</v>
      </c>
      <c r="AH265" s="83">
        <f t="shared" si="2884"/>
        <v>0.96330749999999998</v>
      </c>
      <c r="AI265" s="83">
        <f t="shared" si="2884"/>
        <v>0.96330749999999998</v>
      </c>
      <c r="AJ265" s="83">
        <f t="shared" si="2884"/>
        <v>0.96330749999999998</v>
      </c>
      <c r="AK265" s="83">
        <f t="shared" si="2884"/>
        <v>1.02095</v>
      </c>
      <c r="AL265" s="83">
        <f t="shared" si="2884"/>
        <v>1.02095</v>
      </c>
      <c r="AM265" s="83">
        <f t="shared" si="2884"/>
        <v>1.02095</v>
      </c>
      <c r="AN265" s="83">
        <f t="shared" si="2884"/>
        <v>1.02095</v>
      </c>
      <c r="AO265" s="83">
        <f t="shared" si="2884"/>
        <v>1.02095</v>
      </c>
      <c r="AP265" s="83">
        <f t="shared" si="2884"/>
        <v>0.92547499999999983</v>
      </c>
      <c r="AQ265" s="83">
        <f t="shared" si="2884"/>
        <v>0.92547499999999983</v>
      </c>
      <c r="AR265" s="83">
        <f t="shared" si="2884"/>
        <v>0.92547499999999983</v>
      </c>
      <c r="AS265" s="83">
        <f t="shared" si="2884"/>
        <v>0.92547499999999983</v>
      </c>
      <c r="AT265" s="83">
        <f t="shared" si="2884"/>
        <v>0.92547499999999983</v>
      </c>
      <c r="AU265" s="83">
        <f t="shared" si="2884"/>
        <v>1.0729274999999998</v>
      </c>
      <c r="AV265" s="83">
        <f t="shared" si="2884"/>
        <v>1.0729274999999998</v>
      </c>
      <c r="AW265" s="83">
        <f t="shared" si="2884"/>
        <v>1.0729274999999998</v>
      </c>
      <c r="AX265" s="83">
        <f t="shared" si="2884"/>
        <v>1.0729274999999998</v>
      </c>
      <c r="AY265" s="83">
        <f t="shared" si="2884"/>
        <v>1.0729274999999998</v>
      </c>
      <c r="AZ265" s="83">
        <f t="shared" si="2884"/>
        <v>1.1472625000000001</v>
      </c>
      <c r="BA265" s="83">
        <f t="shared" si="2884"/>
        <v>1.1472625000000001</v>
      </c>
      <c r="BB265" s="83">
        <f t="shared" si="2884"/>
        <v>1.044335</v>
      </c>
      <c r="BC265" s="83">
        <f t="shared" si="2884"/>
        <v>1.044335</v>
      </c>
      <c r="BD265" s="83">
        <f t="shared" si="2884"/>
        <v>1.044335</v>
      </c>
      <c r="BE265" s="83">
        <f t="shared" si="2884"/>
        <v>0.91395500000000018</v>
      </c>
      <c r="BF265" s="83">
        <f t="shared" si="2884"/>
        <v>0.91395500000000018</v>
      </c>
      <c r="BG265" s="83">
        <f t="shared" si="2884"/>
        <v>0.91395500000000018</v>
      </c>
      <c r="BH265" s="83">
        <f t="shared" si="2884"/>
        <v>0.91395500000000018</v>
      </c>
      <c r="BI265" s="83">
        <f t="shared" si="2884"/>
        <v>0.91395500000000018</v>
      </c>
      <c r="BJ265" s="83">
        <f t="shared" si="2884"/>
        <v>0.93924000000000007</v>
      </c>
      <c r="BK265" s="83">
        <f t="shared" si="2884"/>
        <v>0.93924000000000007</v>
      </c>
      <c r="BL265" s="83">
        <f t="shared" si="2884"/>
        <v>0.93924000000000007</v>
      </c>
      <c r="BM265" s="83">
        <f t="shared" si="2884"/>
        <v>0.93924000000000007</v>
      </c>
      <c r="BN265" s="83">
        <f t="shared" si="2884"/>
        <v>0.93924000000000007</v>
      </c>
      <c r="BO265" s="83">
        <f t="shared" si="2884"/>
        <v>0.83197750000000004</v>
      </c>
      <c r="BP265" s="83">
        <f t="shared" si="2884"/>
        <v>0.83197750000000004</v>
      </c>
      <c r="BQ265" s="83">
        <f t="shared" si="2884"/>
        <v>0.83197750000000004</v>
      </c>
      <c r="BR265" s="83">
        <f t="shared" si="2884"/>
        <v>0.83197750000000004</v>
      </c>
      <c r="BS265" s="83">
        <f t="shared" si="2884"/>
        <v>0.83197750000000004</v>
      </c>
      <c r="BT265" s="83">
        <f t="shared" ref="BT265:EE265" si="2885">$B263*$B265*BT258</f>
        <v>0.76490500000000006</v>
      </c>
      <c r="BU265" s="83">
        <f t="shared" si="2885"/>
        <v>0.76490500000000006</v>
      </c>
      <c r="BV265" s="83">
        <f t="shared" si="2885"/>
        <v>0.76490500000000006</v>
      </c>
      <c r="BW265" s="83">
        <f t="shared" si="2885"/>
        <v>0.76490500000000006</v>
      </c>
      <c r="BX265" s="83">
        <f t="shared" si="2885"/>
        <v>0.76490500000000006</v>
      </c>
      <c r="BY265" s="83">
        <f t="shared" si="2885"/>
        <v>0.89038000000000006</v>
      </c>
      <c r="BZ265" s="83">
        <f t="shared" si="2885"/>
        <v>0.89038000000000006</v>
      </c>
      <c r="CA265" s="83">
        <f t="shared" si="2885"/>
        <v>0.89038000000000006</v>
      </c>
      <c r="CB265" s="83">
        <f t="shared" si="2885"/>
        <v>0.89038000000000006</v>
      </c>
      <c r="CC265" s="83">
        <f t="shared" si="2885"/>
        <v>0.89038000000000006</v>
      </c>
      <c r="CD265" s="83">
        <f t="shared" si="2885"/>
        <v>0.93528500000000003</v>
      </c>
      <c r="CE265" s="83">
        <f t="shared" si="2885"/>
        <v>0.93528500000000003</v>
      </c>
      <c r="CF265" s="83">
        <f t="shared" si="2885"/>
        <v>0.93528500000000003</v>
      </c>
      <c r="CG265" s="83">
        <f t="shared" si="2885"/>
        <v>0.93528500000000003</v>
      </c>
      <c r="CH265" s="83">
        <f t="shared" si="2885"/>
        <v>0.93528500000000003</v>
      </c>
      <c r="CI265" s="83">
        <f t="shared" si="2885"/>
        <v>0.90961999999999998</v>
      </c>
      <c r="CJ265" s="83">
        <f t="shared" si="2885"/>
        <v>0.90961999999999998</v>
      </c>
      <c r="CK265" s="83">
        <f t="shared" si="2885"/>
        <v>0.90961999999999998</v>
      </c>
      <c r="CL265" s="83">
        <f t="shared" si="2885"/>
        <v>0.90961999999999998</v>
      </c>
      <c r="CM265" s="83">
        <f t="shared" si="2885"/>
        <v>0.90961999999999998</v>
      </c>
      <c r="CN265" s="83">
        <f t="shared" si="2885"/>
        <v>0.91943000000000019</v>
      </c>
      <c r="CO265" s="83">
        <f t="shared" si="2885"/>
        <v>0.91943000000000019</v>
      </c>
      <c r="CP265" s="83">
        <f t="shared" si="2885"/>
        <v>0.91943000000000019</v>
      </c>
      <c r="CQ265" s="83">
        <f t="shared" si="2885"/>
        <v>0.91943000000000019</v>
      </c>
      <c r="CR265" s="83">
        <f t="shared" si="2885"/>
        <v>0.91943000000000019</v>
      </c>
      <c r="CS265" s="83">
        <f t="shared" si="2885"/>
        <v>0.86924000000000012</v>
      </c>
      <c r="CT265" s="83">
        <f t="shared" si="2885"/>
        <v>0.86924000000000012</v>
      </c>
      <c r="CU265" s="83">
        <f t="shared" si="2885"/>
        <v>0.86924000000000012</v>
      </c>
      <c r="CV265" s="83">
        <f t="shared" si="2885"/>
        <v>0.86924000000000012</v>
      </c>
      <c r="CW265" s="83">
        <f t="shared" si="2885"/>
        <v>0.86924000000000012</v>
      </c>
      <c r="CX265" s="83">
        <f t="shared" si="2885"/>
        <v>0.65178750000000019</v>
      </c>
      <c r="CY265" s="83">
        <f t="shared" si="2885"/>
        <v>0.65178750000000019</v>
      </c>
      <c r="CZ265" s="83">
        <f t="shared" si="2885"/>
        <v>0.65178750000000019</v>
      </c>
      <c r="DA265" s="83">
        <f t="shared" si="2885"/>
        <v>0.81820355109995457</v>
      </c>
      <c r="DB265" s="83">
        <f t="shared" si="2885"/>
        <v>0.81820355109995457</v>
      </c>
      <c r="DC265" s="83">
        <f t="shared" si="2885"/>
        <v>0.75094105109995457</v>
      </c>
      <c r="DD265" s="83">
        <f t="shared" si="2885"/>
        <v>0.75094105109995457</v>
      </c>
      <c r="DE265" s="83">
        <f t="shared" si="2885"/>
        <v>0.75094105109995457</v>
      </c>
      <c r="DF265" s="83">
        <f t="shared" si="2885"/>
        <v>0.75094105109995457</v>
      </c>
      <c r="DG265" s="83">
        <f t="shared" si="2885"/>
        <v>0.75094105109995457</v>
      </c>
      <c r="DH265" s="83">
        <f t="shared" si="2885"/>
        <v>0.73009463264540908</v>
      </c>
      <c r="DI265" s="83">
        <f t="shared" si="2885"/>
        <v>0.73009463264540908</v>
      </c>
      <c r="DJ265" s="83">
        <f t="shared" si="2885"/>
        <v>0.73009463264540908</v>
      </c>
      <c r="DK265" s="83">
        <f t="shared" si="2885"/>
        <v>0.73009463264540908</v>
      </c>
      <c r="DL265" s="83">
        <f t="shared" si="2885"/>
        <v>0.73009463264540908</v>
      </c>
      <c r="DM265" s="83">
        <f t="shared" si="2885"/>
        <v>0.59187287449199999</v>
      </c>
      <c r="DN265" s="83">
        <f t="shared" si="2885"/>
        <v>0.59187287449199999</v>
      </c>
      <c r="DO265" s="83">
        <f t="shared" si="2885"/>
        <v>0.66094409099124962</v>
      </c>
      <c r="DP265" s="83">
        <f t="shared" si="2885"/>
        <v>0.66094409099124962</v>
      </c>
      <c r="DQ265" s="83">
        <f t="shared" si="2885"/>
        <v>0.73001530749049925</v>
      </c>
      <c r="DR265" s="83">
        <f t="shared" si="2885"/>
        <v>0.84094409099124956</v>
      </c>
      <c r="DS265" s="83">
        <f t="shared" si="2885"/>
        <v>0.84094409099124956</v>
      </c>
      <c r="DT265" s="83">
        <f t="shared" si="2885"/>
        <v>0.9733646524920001</v>
      </c>
      <c r="DU265" s="83">
        <f t="shared" si="2885"/>
        <v>0.80694860139204561</v>
      </c>
      <c r="DV265" s="83">
        <f t="shared" si="2885"/>
        <v>0.80694860139204561</v>
      </c>
      <c r="DW265" s="83">
        <f t="shared" si="2885"/>
        <v>0.7413048178912951</v>
      </c>
      <c r="DX265" s="83">
        <f t="shared" si="2885"/>
        <v>0.7413048178912951</v>
      </c>
      <c r="DY265" s="83">
        <f t="shared" si="2885"/>
        <v>0.7413048178912951</v>
      </c>
      <c r="DZ265" s="83">
        <f t="shared" si="2885"/>
        <v>0.7413048178912951</v>
      </c>
      <c r="EA265" s="83">
        <f t="shared" si="2885"/>
        <v>0.7413048178912951</v>
      </c>
      <c r="EB265" s="83">
        <f t="shared" si="2885"/>
        <v>0.72754912270947669</v>
      </c>
      <c r="EC265" s="83">
        <f t="shared" si="2885"/>
        <v>0.72754912270947669</v>
      </c>
      <c r="ED265" s="83">
        <f t="shared" si="2885"/>
        <v>0.91785200907311304</v>
      </c>
      <c r="EE265" s="83">
        <f t="shared" si="2885"/>
        <v>0.91785200907311304</v>
      </c>
      <c r="EF265" s="83">
        <f t="shared" ref="EF265" si="2886">$B263*$B265*EF258</f>
        <v>0.91785200907311304</v>
      </c>
      <c r="EG265" s="108"/>
    </row>
    <row r="266" spans="1:137" x14ac:dyDescent="0.3">
      <c r="A266" s="28" t="s">
        <v>76</v>
      </c>
      <c r="B266" s="85" t="s">
        <v>148</v>
      </c>
      <c r="C266" s="13"/>
      <c r="D266" s="13"/>
      <c r="E266" s="196"/>
      <c r="F266" s="71" t="s">
        <v>187</v>
      </c>
      <c r="G266" s="83">
        <f>$B265*G265</f>
        <v>0.52174799999999999</v>
      </c>
      <c r="H266" s="83">
        <f t="shared" ref="H266:BS266" si="2887">$B265*H265</f>
        <v>0.47490499999999997</v>
      </c>
      <c r="I266" s="83">
        <f t="shared" si="2887"/>
        <v>0.47490499999999997</v>
      </c>
      <c r="J266" s="83">
        <f t="shared" si="2887"/>
        <v>0.47490499999999997</v>
      </c>
      <c r="K266" s="83">
        <f t="shared" si="2887"/>
        <v>0.47490499999999997</v>
      </c>
      <c r="L266" s="83">
        <f t="shared" si="2887"/>
        <v>0.45286700000000002</v>
      </c>
      <c r="M266" s="83">
        <f t="shared" si="2887"/>
        <v>0.45286700000000002</v>
      </c>
      <c r="N266" s="83">
        <f t="shared" si="2887"/>
        <v>0.45286700000000002</v>
      </c>
      <c r="O266" s="83">
        <f t="shared" si="2887"/>
        <v>0.3174300000000001</v>
      </c>
      <c r="P266" s="83">
        <f t="shared" si="2887"/>
        <v>0.3174300000000001</v>
      </c>
      <c r="Q266" s="83">
        <f t="shared" si="2887"/>
        <v>0.35490500000000003</v>
      </c>
      <c r="R266" s="83">
        <f t="shared" si="2887"/>
        <v>0.35490500000000003</v>
      </c>
      <c r="S266" s="83">
        <f t="shared" si="2887"/>
        <v>0.35490500000000003</v>
      </c>
      <c r="T266" s="83">
        <f t="shared" si="2887"/>
        <v>0.35490500000000003</v>
      </c>
      <c r="U266" s="83">
        <f t="shared" si="2887"/>
        <v>0.35490500000000003</v>
      </c>
      <c r="V266" s="83">
        <f t="shared" si="2887"/>
        <v>0.37301900000000004</v>
      </c>
      <c r="W266" s="83">
        <f t="shared" si="2887"/>
        <v>0.37301900000000004</v>
      </c>
      <c r="X266" s="83">
        <f t="shared" si="2887"/>
        <v>0.37301900000000004</v>
      </c>
      <c r="Y266" s="83">
        <f t="shared" si="2887"/>
        <v>0.37301900000000004</v>
      </c>
      <c r="Z266" s="83">
        <f t="shared" si="2887"/>
        <v>0.37301900000000004</v>
      </c>
      <c r="AA266" s="83">
        <f t="shared" si="2887"/>
        <v>0.35098100000000004</v>
      </c>
      <c r="AB266" s="83">
        <f t="shared" si="2887"/>
        <v>0.35098100000000004</v>
      </c>
      <c r="AC266" s="83">
        <f t="shared" si="2887"/>
        <v>0.35098100000000004</v>
      </c>
      <c r="AD266" s="83">
        <f t="shared" si="2887"/>
        <v>0.35098100000000004</v>
      </c>
      <c r="AE266" s="83">
        <f t="shared" si="2887"/>
        <v>0.35098100000000004</v>
      </c>
      <c r="AF266" s="83">
        <f t="shared" si="2887"/>
        <v>0.34415200000000007</v>
      </c>
      <c r="AG266" s="83">
        <f t="shared" si="2887"/>
        <v>0.34415200000000007</v>
      </c>
      <c r="AH266" s="83">
        <f t="shared" si="2887"/>
        <v>0.38532300000000003</v>
      </c>
      <c r="AI266" s="83">
        <f t="shared" si="2887"/>
        <v>0.38532300000000003</v>
      </c>
      <c r="AJ266" s="83">
        <f t="shared" si="2887"/>
        <v>0.38532300000000003</v>
      </c>
      <c r="AK266" s="83">
        <f t="shared" si="2887"/>
        <v>0.40838000000000002</v>
      </c>
      <c r="AL266" s="83">
        <f t="shared" si="2887"/>
        <v>0.40838000000000002</v>
      </c>
      <c r="AM266" s="83">
        <f t="shared" si="2887"/>
        <v>0.40838000000000002</v>
      </c>
      <c r="AN266" s="83">
        <f t="shared" si="2887"/>
        <v>0.40838000000000002</v>
      </c>
      <c r="AO266" s="83">
        <f t="shared" si="2887"/>
        <v>0.40838000000000002</v>
      </c>
      <c r="AP266" s="83">
        <f t="shared" si="2887"/>
        <v>0.37018999999999996</v>
      </c>
      <c r="AQ266" s="83">
        <f t="shared" si="2887"/>
        <v>0.37018999999999996</v>
      </c>
      <c r="AR266" s="83">
        <f t="shared" si="2887"/>
        <v>0.37018999999999996</v>
      </c>
      <c r="AS266" s="83">
        <f t="shared" si="2887"/>
        <v>0.37018999999999996</v>
      </c>
      <c r="AT266" s="83">
        <f t="shared" si="2887"/>
        <v>0.37018999999999996</v>
      </c>
      <c r="AU266" s="83">
        <f t="shared" si="2887"/>
        <v>0.42917099999999997</v>
      </c>
      <c r="AV266" s="83">
        <f t="shared" si="2887"/>
        <v>0.42917099999999997</v>
      </c>
      <c r="AW266" s="83">
        <f t="shared" si="2887"/>
        <v>0.42917099999999997</v>
      </c>
      <c r="AX266" s="83">
        <f t="shared" si="2887"/>
        <v>0.42917099999999997</v>
      </c>
      <c r="AY266" s="83">
        <f t="shared" si="2887"/>
        <v>0.42917099999999997</v>
      </c>
      <c r="AZ266" s="83">
        <f t="shared" si="2887"/>
        <v>0.45890500000000006</v>
      </c>
      <c r="BA266" s="83">
        <f t="shared" si="2887"/>
        <v>0.45890500000000006</v>
      </c>
      <c r="BB266" s="83">
        <f t="shared" si="2887"/>
        <v>0.41773400000000005</v>
      </c>
      <c r="BC266" s="83">
        <f t="shared" si="2887"/>
        <v>0.41773400000000005</v>
      </c>
      <c r="BD266" s="83">
        <f t="shared" si="2887"/>
        <v>0.41773400000000005</v>
      </c>
      <c r="BE266" s="83">
        <f t="shared" si="2887"/>
        <v>0.36558200000000007</v>
      </c>
      <c r="BF266" s="83">
        <f t="shared" si="2887"/>
        <v>0.36558200000000007</v>
      </c>
      <c r="BG266" s="83">
        <f t="shared" si="2887"/>
        <v>0.36558200000000007</v>
      </c>
      <c r="BH266" s="83">
        <f t="shared" si="2887"/>
        <v>0.36558200000000007</v>
      </c>
      <c r="BI266" s="83">
        <f t="shared" si="2887"/>
        <v>0.36558200000000007</v>
      </c>
      <c r="BJ266" s="83">
        <f t="shared" si="2887"/>
        <v>0.37569600000000003</v>
      </c>
      <c r="BK266" s="83">
        <f t="shared" si="2887"/>
        <v>0.37569600000000003</v>
      </c>
      <c r="BL266" s="83">
        <f t="shared" si="2887"/>
        <v>0.37569600000000003</v>
      </c>
      <c r="BM266" s="83">
        <f t="shared" si="2887"/>
        <v>0.37569600000000003</v>
      </c>
      <c r="BN266" s="83">
        <f t="shared" si="2887"/>
        <v>0.37569600000000003</v>
      </c>
      <c r="BO266" s="83">
        <f t="shared" si="2887"/>
        <v>0.33279100000000006</v>
      </c>
      <c r="BP266" s="83">
        <f t="shared" si="2887"/>
        <v>0.33279100000000006</v>
      </c>
      <c r="BQ266" s="83">
        <f t="shared" si="2887"/>
        <v>0.33279100000000006</v>
      </c>
      <c r="BR266" s="83">
        <f t="shared" si="2887"/>
        <v>0.33279100000000006</v>
      </c>
      <c r="BS266" s="83">
        <f t="shared" si="2887"/>
        <v>0.33279100000000006</v>
      </c>
      <c r="BT266" s="83">
        <f t="shared" ref="BT266:EE266" si="2888">$B265*BT265</f>
        <v>0.30596200000000007</v>
      </c>
      <c r="BU266" s="83">
        <f t="shared" si="2888"/>
        <v>0.30596200000000007</v>
      </c>
      <c r="BV266" s="83">
        <f t="shared" si="2888"/>
        <v>0.30596200000000007</v>
      </c>
      <c r="BW266" s="83">
        <f t="shared" si="2888"/>
        <v>0.30596200000000007</v>
      </c>
      <c r="BX266" s="83">
        <f t="shared" si="2888"/>
        <v>0.30596200000000007</v>
      </c>
      <c r="BY266" s="83">
        <f t="shared" si="2888"/>
        <v>0.35615200000000002</v>
      </c>
      <c r="BZ266" s="83">
        <f t="shared" si="2888"/>
        <v>0.35615200000000002</v>
      </c>
      <c r="CA266" s="83">
        <f t="shared" si="2888"/>
        <v>0.35615200000000002</v>
      </c>
      <c r="CB266" s="83">
        <f t="shared" si="2888"/>
        <v>0.35615200000000002</v>
      </c>
      <c r="CC266" s="83">
        <f t="shared" si="2888"/>
        <v>0.35615200000000002</v>
      </c>
      <c r="CD266" s="83">
        <f t="shared" si="2888"/>
        <v>0.37411400000000006</v>
      </c>
      <c r="CE266" s="83">
        <f t="shared" si="2888"/>
        <v>0.37411400000000006</v>
      </c>
      <c r="CF266" s="83">
        <f t="shared" si="2888"/>
        <v>0.37411400000000006</v>
      </c>
      <c r="CG266" s="83">
        <f t="shared" si="2888"/>
        <v>0.37411400000000006</v>
      </c>
      <c r="CH266" s="83">
        <f t="shared" si="2888"/>
        <v>0.37411400000000006</v>
      </c>
      <c r="CI266" s="83">
        <f t="shared" si="2888"/>
        <v>0.363848</v>
      </c>
      <c r="CJ266" s="83">
        <f t="shared" si="2888"/>
        <v>0.363848</v>
      </c>
      <c r="CK266" s="83">
        <f t="shared" si="2888"/>
        <v>0.363848</v>
      </c>
      <c r="CL266" s="83">
        <f t="shared" si="2888"/>
        <v>0.363848</v>
      </c>
      <c r="CM266" s="83">
        <f t="shared" si="2888"/>
        <v>0.363848</v>
      </c>
      <c r="CN266" s="83">
        <f t="shared" si="2888"/>
        <v>0.3677720000000001</v>
      </c>
      <c r="CO266" s="83">
        <f t="shared" si="2888"/>
        <v>0.3677720000000001</v>
      </c>
      <c r="CP266" s="83">
        <f t="shared" si="2888"/>
        <v>0.3677720000000001</v>
      </c>
      <c r="CQ266" s="83">
        <f t="shared" si="2888"/>
        <v>0.3677720000000001</v>
      </c>
      <c r="CR266" s="83">
        <f t="shared" si="2888"/>
        <v>0.3677720000000001</v>
      </c>
      <c r="CS266" s="83">
        <f t="shared" si="2888"/>
        <v>0.34769600000000006</v>
      </c>
      <c r="CT266" s="83">
        <f t="shared" si="2888"/>
        <v>0.34769600000000006</v>
      </c>
      <c r="CU266" s="83">
        <f t="shared" si="2888"/>
        <v>0.34769600000000006</v>
      </c>
      <c r="CV266" s="83">
        <f t="shared" si="2888"/>
        <v>0.34769600000000006</v>
      </c>
      <c r="CW266" s="83">
        <f t="shared" si="2888"/>
        <v>0.34769600000000006</v>
      </c>
      <c r="CX266" s="83">
        <f t="shared" si="2888"/>
        <v>0.26071500000000009</v>
      </c>
      <c r="CY266" s="83">
        <f t="shared" si="2888"/>
        <v>0.26071500000000009</v>
      </c>
      <c r="CZ266" s="83">
        <f t="shared" si="2888"/>
        <v>0.26071500000000009</v>
      </c>
      <c r="DA266" s="83">
        <f t="shared" si="2888"/>
        <v>0.32728142043998187</v>
      </c>
      <c r="DB266" s="83">
        <f t="shared" si="2888"/>
        <v>0.32728142043998187</v>
      </c>
      <c r="DC266" s="83">
        <f t="shared" si="2888"/>
        <v>0.30037642043998186</v>
      </c>
      <c r="DD266" s="83">
        <f t="shared" si="2888"/>
        <v>0.30037642043998186</v>
      </c>
      <c r="DE266" s="83">
        <f t="shared" si="2888"/>
        <v>0.30037642043998186</v>
      </c>
      <c r="DF266" s="83">
        <f t="shared" si="2888"/>
        <v>0.30037642043998186</v>
      </c>
      <c r="DG266" s="83">
        <f t="shared" si="2888"/>
        <v>0.30037642043998186</v>
      </c>
      <c r="DH266" s="83">
        <f t="shared" si="2888"/>
        <v>0.29203785305816365</v>
      </c>
      <c r="DI266" s="83">
        <f t="shared" si="2888"/>
        <v>0.29203785305816365</v>
      </c>
      <c r="DJ266" s="83">
        <f t="shared" si="2888"/>
        <v>0.29203785305816365</v>
      </c>
      <c r="DK266" s="83">
        <f t="shared" si="2888"/>
        <v>0.29203785305816365</v>
      </c>
      <c r="DL266" s="83">
        <f t="shared" si="2888"/>
        <v>0.29203785305816365</v>
      </c>
      <c r="DM266" s="83">
        <f t="shared" si="2888"/>
        <v>0.23674914979680001</v>
      </c>
      <c r="DN266" s="83">
        <f t="shared" si="2888"/>
        <v>0.23674914979680001</v>
      </c>
      <c r="DO266" s="83">
        <f t="shared" si="2888"/>
        <v>0.26437763639649986</v>
      </c>
      <c r="DP266" s="83">
        <f t="shared" si="2888"/>
        <v>0.26437763639649986</v>
      </c>
      <c r="DQ266" s="83">
        <f t="shared" si="2888"/>
        <v>0.29200612299619971</v>
      </c>
      <c r="DR266" s="83">
        <f t="shared" si="2888"/>
        <v>0.33637763639649987</v>
      </c>
      <c r="DS266" s="83">
        <f t="shared" si="2888"/>
        <v>0.33637763639649987</v>
      </c>
      <c r="DT266" s="83">
        <f t="shared" si="2888"/>
        <v>0.38934586099680007</v>
      </c>
      <c r="DU266" s="83">
        <f t="shared" si="2888"/>
        <v>0.32277944055681829</v>
      </c>
      <c r="DV266" s="83">
        <f t="shared" si="2888"/>
        <v>0.32277944055681829</v>
      </c>
      <c r="DW266" s="83">
        <f t="shared" si="2888"/>
        <v>0.29652192715651804</v>
      </c>
      <c r="DX266" s="83">
        <f t="shared" si="2888"/>
        <v>0.29652192715651804</v>
      </c>
      <c r="DY266" s="83">
        <f t="shared" si="2888"/>
        <v>0.29652192715651804</v>
      </c>
      <c r="DZ266" s="83">
        <f t="shared" si="2888"/>
        <v>0.29652192715651804</v>
      </c>
      <c r="EA266" s="83">
        <f t="shared" si="2888"/>
        <v>0.29652192715651804</v>
      </c>
      <c r="EB266" s="83">
        <f t="shared" si="2888"/>
        <v>0.29101964908379069</v>
      </c>
      <c r="EC266" s="83">
        <f t="shared" si="2888"/>
        <v>0.29101964908379069</v>
      </c>
      <c r="ED266" s="83">
        <f t="shared" si="2888"/>
        <v>0.36714080362924523</v>
      </c>
      <c r="EE266" s="83">
        <f t="shared" si="2888"/>
        <v>0.36714080362924523</v>
      </c>
      <c r="EF266" s="83">
        <f t="shared" ref="EF266" si="2889">$B265*EF265</f>
        <v>0.36714080362924523</v>
      </c>
      <c r="EG266" s="108"/>
    </row>
    <row r="267" spans="1:137" x14ac:dyDescent="0.3">
      <c r="A267" s="21" t="s">
        <v>77</v>
      </c>
      <c r="B267" s="22">
        <v>0</v>
      </c>
      <c r="C267" s="13"/>
      <c r="D267" s="13"/>
      <c r="E267" s="196"/>
      <c r="F267" s="71" t="s">
        <v>188</v>
      </c>
      <c r="G267" s="83">
        <f>G265+G266</f>
        <v>1.8261179999999997</v>
      </c>
      <c r="H267" s="84">
        <f t="shared" ref="H267:BS267" si="2890">H265+H266</f>
        <v>1.6621674999999998</v>
      </c>
      <c r="I267" s="84">
        <f t="shared" si="2890"/>
        <v>1.6621674999999998</v>
      </c>
      <c r="J267" s="84">
        <f t="shared" si="2890"/>
        <v>1.6621674999999998</v>
      </c>
      <c r="K267" s="84">
        <f t="shared" si="2890"/>
        <v>1.6621674999999998</v>
      </c>
      <c r="L267" s="84">
        <f t="shared" si="2890"/>
        <v>1.5850344999999999</v>
      </c>
      <c r="M267" s="84">
        <f t="shared" si="2890"/>
        <v>1.5850344999999999</v>
      </c>
      <c r="N267" s="84">
        <f t="shared" si="2890"/>
        <v>1.5850344999999999</v>
      </c>
      <c r="O267" s="84">
        <f t="shared" si="2890"/>
        <v>1.1110050000000002</v>
      </c>
      <c r="P267" s="84">
        <f t="shared" si="2890"/>
        <v>1.1110050000000002</v>
      </c>
      <c r="Q267" s="84">
        <f t="shared" si="2890"/>
        <v>1.2421674999999999</v>
      </c>
      <c r="R267" s="84">
        <f t="shared" si="2890"/>
        <v>1.2421674999999999</v>
      </c>
      <c r="S267" s="84">
        <f t="shared" si="2890"/>
        <v>1.2421674999999999</v>
      </c>
      <c r="T267" s="84">
        <f t="shared" si="2890"/>
        <v>1.2421674999999999</v>
      </c>
      <c r="U267" s="84">
        <f t="shared" si="2890"/>
        <v>1.2421674999999999</v>
      </c>
      <c r="V267" s="84">
        <f t="shared" si="2890"/>
        <v>1.3055665000000001</v>
      </c>
      <c r="W267" s="84">
        <f t="shared" si="2890"/>
        <v>1.3055665000000001</v>
      </c>
      <c r="X267" s="84">
        <f t="shared" si="2890"/>
        <v>1.3055665000000001</v>
      </c>
      <c r="Y267" s="84">
        <f t="shared" si="2890"/>
        <v>1.3055665000000001</v>
      </c>
      <c r="Z267" s="84">
        <f t="shared" si="2890"/>
        <v>1.3055665000000001</v>
      </c>
      <c r="AA267" s="84">
        <f t="shared" si="2890"/>
        <v>1.2284335000000002</v>
      </c>
      <c r="AB267" s="84">
        <f t="shared" si="2890"/>
        <v>1.2284335000000002</v>
      </c>
      <c r="AC267" s="84">
        <f t="shared" si="2890"/>
        <v>1.2284335000000002</v>
      </c>
      <c r="AD267" s="84">
        <f t="shared" si="2890"/>
        <v>1.2284335000000002</v>
      </c>
      <c r="AE267" s="84">
        <f t="shared" si="2890"/>
        <v>1.2284335000000002</v>
      </c>
      <c r="AF267" s="84">
        <f t="shared" si="2890"/>
        <v>1.2045320000000002</v>
      </c>
      <c r="AG267" s="84">
        <f t="shared" si="2890"/>
        <v>1.2045320000000002</v>
      </c>
      <c r="AH267" s="84">
        <f t="shared" si="2890"/>
        <v>1.3486305000000001</v>
      </c>
      <c r="AI267" s="84">
        <f t="shared" si="2890"/>
        <v>1.3486305000000001</v>
      </c>
      <c r="AJ267" s="84">
        <f t="shared" si="2890"/>
        <v>1.3486305000000001</v>
      </c>
      <c r="AK267" s="84">
        <f t="shared" si="2890"/>
        <v>1.42933</v>
      </c>
      <c r="AL267" s="84">
        <f t="shared" si="2890"/>
        <v>1.42933</v>
      </c>
      <c r="AM267" s="84">
        <f t="shared" si="2890"/>
        <v>1.42933</v>
      </c>
      <c r="AN267" s="84">
        <f t="shared" si="2890"/>
        <v>1.42933</v>
      </c>
      <c r="AO267" s="84">
        <f t="shared" si="2890"/>
        <v>1.42933</v>
      </c>
      <c r="AP267" s="84">
        <f t="shared" si="2890"/>
        <v>1.2956649999999998</v>
      </c>
      <c r="AQ267" s="84">
        <f t="shared" si="2890"/>
        <v>1.2956649999999998</v>
      </c>
      <c r="AR267" s="84">
        <f t="shared" si="2890"/>
        <v>1.2956649999999998</v>
      </c>
      <c r="AS267" s="84">
        <f t="shared" si="2890"/>
        <v>1.2956649999999998</v>
      </c>
      <c r="AT267" s="84">
        <f t="shared" si="2890"/>
        <v>1.2956649999999998</v>
      </c>
      <c r="AU267" s="84">
        <f t="shared" si="2890"/>
        <v>1.5020984999999998</v>
      </c>
      <c r="AV267" s="84">
        <f t="shared" si="2890"/>
        <v>1.5020984999999998</v>
      </c>
      <c r="AW267" s="84">
        <f t="shared" si="2890"/>
        <v>1.5020984999999998</v>
      </c>
      <c r="AX267" s="84">
        <f t="shared" si="2890"/>
        <v>1.5020984999999998</v>
      </c>
      <c r="AY267" s="84">
        <f t="shared" si="2890"/>
        <v>1.5020984999999998</v>
      </c>
      <c r="AZ267" s="84">
        <f t="shared" si="2890"/>
        <v>1.6061675000000002</v>
      </c>
      <c r="BA267" s="84">
        <f t="shared" si="2890"/>
        <v>1.6061675000000002</v>
      </c>
      <c r="BB267" s="84">
        <f t="shared" si="2890"/>
        <v>1.4620690000000001</v>
      </c>
      <c r="BC267" s="84">
        <f t="shared" si="2890"/>
        <v>1.4620690000000001</v>
      </c>
      <c r="BD267" s="84">
        <f t="shared" si="2890"/>
        <v>1.4620690000000001</v>
      </c>
      <c r="BE267" s="84">
        <f t="shared" si="2890"/>
        <v>1.2795370000000004</v>
      </c>
      <c r="BF267" s="84">
        <f t="shared" si="2890"/>
        <v>1.2795370000000004</v>
      </c>
      <c r="BG267" s="84">
        <f t="shared" si="2890"/>
        <v>1.2795370000000004</v>
      </c>
      <c r="BH267" s="84">
        <f t="shared" si="2890"/>
        <v>1.2795370000000004</v>
      </c>
      <c r="BI267" s="84">
        <f t="shared" si="2890"/>
        <v>1.2795370000000004</v>
      </c>
      <c r="BJ267" s="84">
        <f t="shared" si="2890"/>
        <v>1.3149360000000001</v>
      </c>
      <c r="BK267" s="84">
        <f t="shared" si="2890"/>
        <v>1.3149360000000001</v>
      </c>
      <c r="BL267" s="84">
        <f t="shared" si="2890"/>
        <v>1.3149360000000001</v>
      </c>
      <c r="BM267" s="84">
        <f t="shared" si="2890"/>
        <v>1.3149360000000001</v>
      </c>
      <c r="BN267" s="84">
        <f t="shared" si="2890"/>
        <v>1.3149360000000001</v>
      </c>
      <c r="BO267" s="84">
        <f t="shared" si="2890"/>
        <v>1.1647685000000001</v>
      </c>
      <c r="BP267" s="84">
        <f t="shared" si="2890"/>
        <v>1.1647685000000001</v>
      </c>
      <c r="BQ267" s="84">
        <f t="shared" si="2890"/>
        <v>1.1647685000000001</v>
      </c>
      <c r="BR267" s="84">
        <f t="shared" si="2890"/>
        <v>1.1647685000000001</v>
      </c>
      <c r="BS267" s="84">
        <f t="shared" si="2890"/>
        <v>1.1647685000000001</v>
      </c>
      <c r="BT267" s="84">
        <f t="shared" ref="BT267:EE267" si="2891">BT265+BT266</f>
        <v>1.0708670000000002</v>
      </c>
      <c r="BU267" s="84">
        <f t="shared" si="2891"/>
        <v>1.0708670000000002</v>
      </c>
      <c r="BV267" s="84">
        <f t="shared" si="2891"/>
        <v>1.0708670000000002</v>
      </c>
      <c r="BW267" s="84">
        <f t="shared" si="2891"/>
        <v>1.0708670000000002</v>
      </c>
      <c r="BX267" s="84">
        <f t="shared" si="2891"/>
        <v>1.0708670000000002</v>
      </c>
      <c r="BY267" s="84">
        <f t="shared" si="2891"/>
        <v>1.2465320000000002</v>
      </c>
      <c r="BZ267" s="84">
        <f t="shared" si="2891"/>
        <v>1.2465320000000002</v>
      </c>
      <c r="CA267" s="84">
        <f t="shared" si="2891"/>
        <v>1.2465320000000002</v>
      </c>
      <c r="CB267" s="84">
        <f t="shared" si="2891"/>
        <v>1.2465320000000002</v>
      </c>
      <c r="CC267" s="84">
        <f t="shared" si="2891"/>
        <v>1.2465320000000002</v>
      </c>
      <c r="CD267" s="84">
        <f t="shared" si="2891"/>
        <v>1.309399</v>
      </c>
      <c r="CE267" s="84">
        <f t="shared" si="2891"/>
        <v>1.309399</v>
      </c>
      <c r="CF267" s="84">
        <f t="shared" si="2891"/>
        <v>1.309399</v>
      </c>
      <c r="CG267" s="84">
        <f t="shared" si="2891"/>
        <v>1.309399</v>
      </c>
      <c r="CH267" s="84">
        <f t="shared" si="2891"/>
        <v>1.309399</v>
      </c>
      <c r="CI267" s="84">
        <f t="shared" si="2891"/>
        <v>1.273468</v>
      </c>
      <c r="CJ267" s="84">
        <f t="shared" si="2891"/>
        <v>1.273468</v>
      </c>
      <c r="CK267" s="84">
        <f t="shared" si="2891"/>
        <v>1.273468</v>
      </c>
      <c r="CL267" s="84">
        <f t="shared" si="2891"/>
        <v>1.273468</v>
      </c>
      <c r="CM267" s="84">
        <f t="shared" si="2891"/>
        <v>1.273468</v>
      </c>
      <c r="CN267" s="84">
        <f t="shared" si="2891"/>
        <v>1.2872020000000002</v>
      </c>
      <c r="CO267" s="84">
        <f t="shared" si="2891"/>
        <v>1.2872020000000002</v>
      </c>
      <c r="CP267" s="84">
        <f t="shared" si="2891"/>
        <v>1.2872020000000002</v>
      </c>
      <c r="CQ267" s="84">
        <f t="shared" si="2891"/>
        <v>1.2872020000000002</v>
      </c>
      <c r="CR267" s="84">
        <f t="shared" si="2891"/>
        <v>1.2872020000000002</v>
      </c>
      <c r="CS267" s="84">
        <f t="shared" si="2891"/>
        <v>1.2169360000000002</v>
      </c>
      <c r="CT267" s="84">
        <f t="shared" si="2891"/>
        <v>1.2169360000000002</v>
      </c>
      <c r="CU267" s="84">
        <f t="shared" si="2891"/>
        <v>1.2169360000000002</v>
      </c>
      <c r="CV267" s="84">
        <f t="shared" si="2891"/>
        <v>1.2169360000000002</v>
      </c>
      <c r="CW267" s="84">
        <f t="shared" si="2891"/>
        <v>1.2169360000000002</v>
      </c>
      <c r="CX267" s="84">
        <f t="shared" si="2891"/>
        <v>0.91250250000000022</v>
      </c>
      <c r="CY267" s="84">
        <f t="shared" si="2891"/>
        <v>0.91250250000000022</v>
      </c>
      <c r="CZ267" s="84">
        <f t="shared" si="2891"/>
        <v>0.91250250000000022</v>
      </c>
      <c r="DA267" s="84">
        <f t="shared" si="2891"/>
        <v>1.1454849715399364</v>
      </c>
      <c r="DB267" s="84">
        <f t="shared" si="2891"/>
        <v>1.1454849715399364</v>
      </c>
      <c r="DC267" s="84">
        <f t="shared" si="2891"/>
        <v>1.0513174715399365</v>
      </c>
      <c r="DD267" s="84">
        <f t="shared" si="2891"/>
        <v>1.0513174715399365</v>
      </c>
      <c r="DE267" s="84">
        <f t="shared" si="2891"/>
        <v>1.0513174715399365</v>
      </c>
      <c r="DF267" s="84">
        <f t="shared" si="2891"/>
        <v>1.0513174715399365</v>
      </c>
      <c r="DG267" s="84">
        <f t="shared" si="2891"/>
        <v>1.0513174715399365</v>
      </c>
      <c r="DH267" s="84">
        <f t="shared" si="2891"/>
        <v>1.0221324857035727</v>
      </c>
      <c r="DI267" s="84">
        <f t="shared" si="2891"/>
        <v>1.0221324857035727</v>
      </c>
      <c r="DJ267" s="84">
        <f t="shared" si="2891"/>
        <v>1.0221324857035727</v>
      </c>
      <c r="DK267" s="84">
        <f t="shared" si="2891"/>
        <v>1.0221324857035727</v>
      </c>
      <c r="DL267" s="84">
        <f t="shared" si="2891"/>
        <v>1.0221324857035727</v>
      </c>
      <c r="DM267" s="84">
        <f t="shared" si="2891"/>
        <v>0.82862202428880005</v>
      </c>
      <c r="DN267" s="84">
        <f t="shared" si="2891"/>
        <v>0.82862202428880005</v>
      </c>
      <c r="DO267" s="84">
        <f t="shared" si="2891"/>
        <v>0.92532172738774943</v>
      </c>
      <c r="DP267" s="84">
        <f t="shared" si="2891"/>
        <v>0.92532172738774943</v>
      </c>
      <c r="DQ267" s="84">
        <f t="shared" si="2891"/>
        <v>1.022021430486699</v>
      </c>
      <c r="DR267" s="84">
        <f t="shared" si="2891"/>
        <v>1.1773217273877494</v>
      </c>
      <c r="DS267" s="84">
        <f t="shared" si="2891"/>
        <v>1.1773217273877494</v>
      </c>
      <c r="DT267" s="84">
        <f t="shared" si="2891"/>
        <v>1.3627105134888002</v>
      </c>
      <c r="DU267" s="84">
        <f t="shared" si="2891"/>
        <v>1.129728041948864</v>
      </c>
      <c r="DV267" s="84">
        <f t="shared" si="2891"/>
        <v>1.129728041948864</v>
      </c>
      <c r="DW267" s="84">
        <f t="shared" si="2891"/>
        <v>1.0378267450478131</v>
      </c>
      <c r="DX267" s="84">
        <f t="shared" si="2891"/>
        <v>1.0378267450478131</v>
      </c>
      <c r="DY267" s="84">
        <f t="shared" si="2891"/>
        <v>1.0378267450478131</v>
      </c>
      <c r="DZ267" s="84">
        <f t="shared" si="2891"/>
        <v>1.0378267450478131</v>
      </c>
      <c r="EA267" s="84">
        <f t="shared" si="2891"/>
        <v>1.0378267450478131</v>
      </c>
      <c r="EB267" s="84">
        <f t="shared" si="2891"/>
        <v>1.0185687717932674</v>
      </c>
      <c r="EC267" s="84">
        <f t="shared" si="2891"/>
        <v>1.0185687717932674</v>
      </c>
      <c r="ED267" s="84">
        <f t="shared" si="2891"/>
        <v>1.2849928127023582</v>
      </c>
      <c r="EE267" s="84">
        <f t="shared" si="2891"/>
        <v>1.2849928127023582</v>
      </c>
      <c r="EF267" s="197">
        <f t="shared" ref="EF267" si="2892">EF265+EF266</f>
        <v>1.2849928127023582</v>
      </c>
      <c r="EG267" s="108"/>
    </row>
    <row r="268" spans="1:137" x14ac:dyDescent="0.3">
      <c r="A268" s="28" t="s">
        <v>78</v>
      </c>
      <c r="B268" s="86">
        <v>20</v>
      </c>
      <c r="C268" s="13"/>
      <c r="D268" s="13"/>
      <c r="E268" s="196"/>
      <c r="F268" s="71" t="s">
        <v>114</v>
      </c>
      <c r="G268" s="83">
        <v>1</v>
      </c>
      <c r="H268" s="84">
        <v>1</v>
      </c>
      <c r="I268" s="84">
        <v>1</v>
      </c>
      <c r="J268" s="84">
        <v>1</v>
      </c>
      <c r="K268" s="84">
        <v>1</v>
      </c>
      <c r="L268" s="84">
        <v>1</v>
      </c>
      <c r="M268" s="84">
        <v>1</v>
      </c>
      <c r="N268" s="84">
        <v>1</v>
      </c>
      <c r="O268" s="84">
        <v>1</v>
      </c>
      <c r="P268" s="84">
        <v>1</v>
      </c>
      <c r="Q268" s="84">
        <v>1</v>
      </c>
      <c r="R268" s="84">
        <v>1</v>
      </c>
      <c r="S268" s="84">
        <v>1</v>
      </c>
      <c r="T268" s="84">
        <v>1</v>
      </c>
      <c r="U268" s="84">
        <v>1</v>
      </c>
      <c r="V268" s="84">
        <v>1</v>
      </c>
      <c r="W268" s="84">
        <v>1</v>
      </c>
      <c r="X268" s="84">
        <v>1</v>
      </c>
      <c r="Y268" s="84">
        <v>1</v>
      </c>
      <c r="Z268" s="84">
        <v>1</v>
      </c>
      <c r="AA268" s="84">
        <v>1</v>
      </c>
      <c r="AB268" s="84">
        <v>1</v>
      </c>
      <c r="AC268" s="84">
        <v>1</v>
      </c>
      <c r="AD268" s="84">
        <v>1</v>
      </c>
      <c r="AE268" s="84">
        <v>1</v>
      </c>
      <c r="AF268" s="84">
        <v>1</v>
      </c>
      <c r="AG268" s="84">
        <v>1</v>
      </c>
      <c r="AH268" s="84">
        <v>1</v>
      </c>
      <c r="AI268" s="84">
        <v>1</v>
      </c>
      <c r="AJ268" s="84">
        <v>1</v>
      </c>
      <c r="AK268" s="84">
        <v>1</v>
      </c>
      <c r="AL268" s="84">
        <v>1</v>
      </c>
      <c r="AM268" s="84">
        <v>1</v>
      </c>
      <c r="AN268" s="84">
        <v>1</v>
      </c>
      <c r="AO268" s="84">
        <v>1</v>
      </c>
      <c r="AP268" s="84">
        <v>1</v>
      </c>
      <c r="AQ268" s="84">
        <v>1</v>
      </c>
      <c r="AR268" s="84">
        <v>1</v>
      </c>
      <c r="AS268" s="84">
        <v>1</v>
      </c>
      <c r="AT268" s="84">
        <v>1</v>
      </c>
      <c r="AU268" s="84">
        <v>1</v>
      </c>
      <c r="AV268" s="84">
        <v>1</v>
      </c>
      <c r="AW268" s="84">
        <v>1</v>
      </c>
      <c r="AX268" s="84">
        <v>1</v>
      </c>
      <c r="AY268" s="84">
        <v>1</v>
      </c>
      <c r="AZ268" s="84">
        <v>1</v>
      </c>
      <c r="BA268" s="84">
        <v>1</v>
      </c>
      <c r="BB268" s="84">
        <v>1</v>
      </c>
      <c r="BC268" s="84">
        <v>1</v>
      </c>
      <c r="BD268" s="84">
        <v>1</v>
      </c>
      <c r="BE268" s="84">
        <v>1</v>
      </c>
      <c r="BF268" s="84">
        <v>1</v>
      </c>
      <c r="BG268" s="84">
        <v>1</v>
      </c>
      <c r="BH268" s="84">
        <v>1</v>
      </c>
      <c r="BI268" s="84">
        <v>1</v>
      </c>
      <c r="BJ268" s="84">
        <v>1</v>
      </c>
      <c r="BK268" s="84">
        <v>1</v>
      </c>
      <c r="BL268" s="84">
        <v>1</v>
      </c>
      <c r="BM268" s="84">
        <v>1</v>
      </c>
      <c r="BN268" s="84">
        <v>1</v>
      </c>
      <c r="BO268" s="84">
        <v>1</v>
      </c>
      <c r="BP268" s="84">
        <v>1</v>
      </c>
      <c r="BQ268" s="84">
        <v>1</v>
      </c>
      <c r="BR268" s="84">
        <v>1</v>
      </c>
      <c r="BS268" s="84">
        <v>1</v>
      </c>
      <c r="BT268" s="84">
        <v>1</v>
      </c>
      <c r="BU268" s="84">
        <v>1</v>
      </c>
      <c r="BV268" s="84">
        <v>1</v>
      </c>
      <c r="BW268" s="84">
        <v>1</v>
      </c>
      <c r="BX268" s="84">
        <v>1</v>
      </c>
      <c r="BY268" s="84">
        <v>1</v>
      </c>
      <c r="BZ268" s="84">
        <v>1</v>
      </c>
      <c r="CA268" s="84">
        <v>1</v>
      </c>
      <c r="CB268" s="84">
        <v>1</v>
      </c>
      <c r="CC268" s="84">
        <v>1</v>
      </c>
      <c r="CD268" s="84">
        <v>1</v>
      </c>
      <c r="CE268" s="84">
        <v>1</v>
      </c>
      <c r="CF268" s="84">
        <v>1</v>
      </c>
      <c r="CG268" s="84">
        <v>1</v>
      </c>
      <c r="CH268" s="84">
        <v>1</v>
      </c>
      <c r="CI268" s="84">
        <v>1</v>
      </c>
      <c r="CJ268" s="84">
        <v>1</v>
      </c>
      <c r="CK268" s="84">
        <v>1</v>
      </c>
      <c r="CL268" s="84">
        <v>1</v>
      </c>
      <c r="CM268" s="84">
        <v>1</v>
      </c>
      <c r="CN268" s="84">
        <v>1</v>
      </c>
      <c r="CO268" s="84">
        <v>1</v>
      </c>
      <c r="CP268" s="84">
        <v>1</v>
      </c>
      <c r="CQ268" s="84">
        <v>1</v>
      </c>
      <c r="CR268" s="84">
        <v>1</v>
      </c>
      <c r="CS268" s="84">
        <v>1</v>
      </c>
      <c r="CT268" s="84">
        <v>1</v>
      </c>
      <c r="CU268" s="84">
        <v>1</v>
      </c>
      <c r="CV268" s="84">
        <v>1</v>
      </c>
      <c r="CW268" s="84">
        <v>1</v>
      </c>
      <c r="CX268" s="84">
        <v>1</v>
      </c>
      <c r="CY268" s="84">
        <v>1</v>
      </c>
      <c r="CZ268" s="84">
        <v>1</v>
      </c>
      <c r="DA268" s="84">
        <v>1</v>
      </c>
      <c r="DB268" s="84">
        <v>1</v>
      </c>
      <c r="DC268" s="84">
        <v>1</v>
      </c>
      <c r="DD268" s="84">
        <v>1</v>
      </c>
      <c r="DE268" s="84">
        <v>1</v>
      </c>
      <c r="DF268" s="84">
        <v>1</v>
      </c>
      <c r="DG268" s="84">
        <v>1</v>
      </c>
      <c r="DH268" s="84">
        <v>1</v>
      </c>
      <c r="DI268" s="84">
        <v>1</v>
      </c>
      <c r="DJ268" s="84">
        <v>1</v>
      </c>
      <c r="DK268" s="84">
        <v>1</v>
      </c>
      <c r="DL268" s="84">
        <v>1</v>
      </c>
      <c r="DM268" s="84">
        <v>1</v>
      </c>
      <c r="DN268" s="84">
        <v>1</v>
      </c>
      <c r="DO268" s="84">
        <v>1</v>
      </c>
      <c r="DP268" s="84">
        <v>1</v>
      </c>
      <c r="DQ268" s="84">
        <v>1</v>
      </c>
      <c r="DR268" s="84">
        <v>1</v>
      </c>
      <c r="DS268" s="84">
        <v>1</v>
      </c>
      <c r="DT268" s="84">
        <v>1</v>
      </c>
      <c r="DU268" s="84">
        <v>1</v>
      </c>
      <c r="DV268" s="84">
        <v>1</v>
      </c>
      <c r="DW268" s="84">
        <v>1</v>
      </c>
      <c r="DX268" s="84">
        <v>1</v>
      </c>
      <c r="DY268" s="84">
        <v>1</v>
      </c>
      <c r="DZ268" s="84">
        <v>1</v>
      </c>
      <c r="EA268" s="84">
        <v>1</v>
      </c>
      <c r="EB268" s="84">
        <v>1</v>
      </c>
      <c r="EC268" s="84">
        <v>1</v>
      </c>
      <c r="ED268" s="84">
        <v>1</v>
      </c>
      <c r="EE268" s="84">
        <v>1</v>
      </c>
      <c r="EF268" s="197">
        <v>1</v>
      </c>
      <c r="EG268" s="108"/>
    </row>
    <row r="269" spans="1:137" x14ac:dyDescent="0.3">
      <c r="A269" s="21" t="s">
        <v>79</v>
      </c>
      <c r="B269" s="22">
        <f>B259+1</f>
        <v>2</v>
      </c>
      <c r="C269" s="13"/>
      <c r="D269" s="13"/>
      <c r="E269" s="196"/>
      <c r="F269" s="71" t="s">
        <v>189</v>
      </c>
      <c r="G269" s="83">
        <f>0.5*G267</f>
        <v>0.91305899999999984</v>
      </c>
      <c r="H269" s="84">
        <f t="shared" ref="H269:BS269" si="2893">0.5*H267</f>
        <v>0.8310837499999999</v>
      </c>
      <c r="I269" s="84">
        <f t="shared" si="2893"/>
        <v>0.8310837499999999</v>
      </c>
      <c r="J269" s="84">
        <f t="shared" si="2893"/>
        <v>0.8310837499999999</v>
      </c>
      <c r="K269" s="84">
        <f t="shared" si="2893"/>
        <v>0.8310837499999999</v>
      </c>
      <c r="L269" s="84">
        <f t="shared" si="2893"/>
        <v>0.79251724999999995</v>
      </c>
      <c r="M269" s="84">
        <f t="shared" si="2893"/>
        <v>0.79251724999999995</v>
      </c>
      <c r="N269" s="84">
        <f t="shared" si="2893"/>
        <v>0.79251724999999995</v>
      </c>
      <c r="O269" s="84">
        <f t="shared" si="2893"/>
        <v>0.55550250000000012</v>
      </c>
      <c r="P269" s="84">
        <f t="shared" si="2893"/>
        <v>0.55550250000000012</v>
      </c>
      <c r="Q269" s="84">
        <f t="shared" si="2893"/>
        <v>0.62108374999999993</v>
      </c>
      <c r="R269" s="84">
        <f t="shared" si="2893"/>
        <v>0.62108374999999993</v>
      </c>
      <c r="S269" s="84">
        <f t="shared" si="2893"/>
        <v>0.62108374999999993</v>
      </c>
      <c r="T269" s="84">
        <f t="shared" si="2893"/>
        <v>0.62108374999999993</v>
      </c>
      <c r="U269" s="84">
        <f t="shared" si="2893"/>
        <v>0.62108374999999993</v>
      </c>
      <c r="V269" s="84">
        <f t="shared" si="2893"/>
        <v>0.65278325000000004</v>
      </c>
      <c r="W269" s="84">
        <f t="shared" si="2893"/>
        <v>0.65278325000000004</v>
      </c>
      <c r="X269" s="84">
        <f t="shared" si="2893"/>
        <v>0.65278325000000004</v>
      </c>
      <c r="Y269" s="84">
        <f t="shared" si="2893"/>
        <v>0.65278325000000004</v>
      </c>
      <c r="Z269" s="84">
        <f t="shared" si="2893"/>
        <v>0.65278325000000004</v>
      </c>
      <c r="AA269" s="84">
        <f t="shared" si="2893"/>
        <v>0.61421675000000009</v>
      </c>
      <c r="AB269" s="84">
        <f t="shared" si="2893"/>
        <v>0.61421675000000009</v>
      </c>
      <c r="AC269" s="84">
        <f t="shared" si="2893"/>
        <v>0.61421675000000009</v>
      </c>
      <c r="AD269" s="84">
        <f t="shared" si="2893"/>
        <v>0.61421675000000009</v>
      </c>
      <c r="AE269" s="84">
        <f t="shared" si="2893"/>
        <v>0.61421675000000009</v>
      </c>
      <c r="AF269" s="84">
        <f t="shared" si="2893"/>
        <v>0.60226600000000008</v>
      </c>
      <c r="AG269" s="84">
        <f t="shared" si="2893"/>
        <v>0.60226600000000008</v>
      </c>
      <c r="AH269" s="84">
        <f t="shared" si="2893"/>
        <v>0.67431525000000003</v>
      </c>
      <c r="AI269" s="84">
        <f t="shared" si="2893"/>
        <v>0.67431525000000003</v>
      </c>
      <c r="AJ269" s="84">
        <f t="shared" si="2893"/>
        <v>0.67431525000000003</v>
      </c>
      <c r="AK269" s="84">
        <f t="shared" si="2893"/>
        <v>0.71466499999999999</v>
      </c>
      <c r="AL269" s="84">
        <f t="shared" si="2893"/>
        <v>0.71466499999999999</v>
      </c>
      <c r="AM269" s="84">
        <f t="shared" si="2893"/>
        <v>0.71466499999999999</v>
      </c>
      <c r="AN269" s="84">
        <f t="shared" si="2893"/>
        <v>0.71466499999999999</v>
      </c>
      <c r="AO269" s="84">
        <f t="shared" si="2893"/>
        <v>0.71466499999999999</v>
      </c>
      <c r="AP269" s="84">
        <f t="shared" si="2893"/>
        <v>0.64783249999999992</v>
      </c>
      <c r="AQ269" s="84">
        <f t="shared" si="2893"/>
        <v>0.64783249999999992</v>
      </c>
      <c r="AR269" s="84">
        <f t="shared" si="2893"/>
        <v>0.64783249999999992</v>
      </c>
      <c r="AS269" s="84">
        <f t="shared" si="2893"/>
        <v>0.64783249999999992</v>
      </c>
      <c r="AT269" s="84">
        <f t="shared" si="2893"/>
        <v>0.64783249999999992</v>
      </c>
      <c r="AU269" s="84">
        <f t="shared" si="2893"/>
        <v>0.75104924999999989</v>
      </c>
      <c r="AV269" s="84">
        <f t="shared" si="2893"/>
        <v>0.75104924999999989</v>
      </c>
      <c r="AW269" s="84">
        <f t="shared" si="2893"/>
        <v>0.75104924999999989</v>
      </c>
      <c r="AX269" s="84">
        <f t="shared" si="2893"/>
        <v>0.75104924999999989</v>
      </c>
      <c r="AY269" s="84">
        <f t="shared" si="2893"/>
        <v>0.75104924999999989</v>
      </c>
      <c r="AZ269" s="84">
        <f t="shared" si="2893"/>
        <v>0.8030837500000001</v>
      </c>
      <c r="BA269" s="84">
        <f t="shared" si="2893"/>
        <v>0.8030837500000001</v>
      </c>
      <c r="BB269" s="84">
        <f t="shared" si="2893"/>
        <v>0.73103450000000003</v>
      </c>
      <c r="BC269" s="84">
        <f t="shared" si="2893"/>
        <v>0.73103450000000003</v>
      </c>
      <c r="BD269" s="84">
        <f t="shared" si="2893"/>
        <v>0.73103450000000003</v>
      </c>
      <c r="BE269" s="84">
        <f t="shared" si="2893"/>
        <v>0.63976850000000018</v>
      </c>
      <c r="BF269" s="84">
        <f t="shared" si="2893"/>
        <v>0.63976850000000018</v>
      </c>
      <c r="BG269" s="84">
        <f t="shared" si="2893"/>
        <v>0.63976850000000018</v>
      </c>
      <c r="BH269" s="84">
        <f t="shared" si="2893"/>
        <v>0.63976850000000018</v>
      </c>
      <c r="BI269" s="84">
        <f t="shared" si="2893"/>
        <v>0.63976850000000018</v>
      </c>
      <c r="BJ269" s="84">
        <f t="shared" si="2893"/>
        <v>0.65746800000000005</v>
      </c>
      <c r="BK269" s="84">
        <f t="shared" si="2893"/>
        <v>0.65746800000000005</v>
      </c>
      <c r="BL269" s="84">
        <f t="shared" si="2893"/>
        <v>0.65746800000000005</v>
      </c>
      <c r="BM269" s="84">
        <f t="shared" si="2893"/>
        <v>0.65746800000000005</v>
      </c>
      <c r="BN269" s="84">
        <f t="shared" si="2893"/>
        <v>0.65746800000000005</v>
      </c>
      <c r="BO269" s="84">
        <f t="shared" si="2893"/>
        <v>0.58238425000000005</v>
      </c>
      <c r="BP269" s="84">
        <f t="shared" si="2893"/>
        <v>0.58238425000000005</v>
      </c>
      <c r="BQ269" s="84">
        <f t="shared" si="2893"/>
        <v>0.58238425000000005</v>
      </c>
      <c r="BR269" s="84">
        <f t="shared" si="2893"/>
        <v>0.58238425000000005</v>
      </c>
      <c r="BS269" s="84">
        <f t="shared" si="2893"/>
        <v>0.58238425000000005</v>
      </c>
      <c r="BT269" s="84">
        <f t="shared" ref="BT269:EE269" si="2894">0.5*BT267</f>
        <v>0.53543350000000012</v>
      </c>
      <c r="BU269" s="84">
        <f t="shared" si="2894"/>
        <v>0.53543350000000012</v>
      </c>
      <c r="BV269" s="84">
        <f t="shared" si="2894"/>
        <v>0.53543350000000012</v>
      </c>
      <c r="BW269" s="84">
        <f t="shared" si="2894"/>
        <v>0.53543350000000012</v>
      </c>
      <c r="BX269" s="84">
        <f t="shared" si="2894"/>
        <v>0.53543350000000012</v>
      </c>
      <c r="BY269" s="84">
        <f t="shared" si="2894"/>
        <v>0.6232660000000001</v>
      </c>
      <c r="BZ269" s="84">
        <f t="shared" si="2894"/>
        <v>0.6232660000000001</v>
      </c>
      <c r="CA269" s="84">
        <f t="shared" si="2894"/>
        <v>0.6232660000000001</v>
      </c>
      <c r="CB269" s="84">
        <f t="shared" si="2894"/>
        <v>0.6232660000000001</v>
      </c>
      <c r="CC269" s="84">
        <f t="shared" si="2894"/>
        <v>0.6232660000000001</v>
      </c>
      <c r="CD269" s="84">
        <f t="shared" si="2894"/>
        <v>0.65469949999999999</v>
      </c>
      <c r="CE269" s="84">
        <f t="shared" si="2894"/>
        <v>0.65469949999999999</v>
      </c>
      <c r="CF269" s="84">
        <f t="shared" si="2894"/>
        <v>0.65469949999999999</v>
      </c>
      <c r="CG269" s="84">
        <f t="shared" si="2894"/>
        <v>0.65469949999999999</v>
      </c>
      <c r="CH269" s="84">
        <f t="shared" si="2894"/>
        <v>0.65469949999999999</v>
      </c>
      <c r="CI269" s="84">
        <f t="shared" si="2894"/>
        <v>0.63673400000000002</v>
      </c>
      <c r="CJ269" s="84">
        <f t="shared" si="2894"/>
        <v>0.63673400000000002</v>
      </c>
      <c r="CK269" s="84">
        <f t="shared" si="2894"/>
        <v>0.63673400000000002</v>
      </c>
      <c r="CL269" s="84">
        <f t="shared" si="2894"/>
        <v>0.63673400000000002</v>
      </c>
      <c r="CM269" s="84">
        <f t="shared" si="2894"/>
        <v>0.63673400000000002</v>
      </c>
      <c r="CN269" s="84">
        <f t="shared" si="2894"/>
        <v>0.64360100000000009</v>
      </c>
      <c r="CO269" s="84">
        <f t="shared" si="2894"/>
        <v>0.64360100000000009</v>
      </c>
      <c r="CP269" s="84">
        <f t="shared" si="2894"/>
        <v>0.64360100000000009</v>
      </c>
      <c r="CQ269" s="84">
        <f t="shared" si="2894"/>
        <v>0.64360100000000009</v>
      </c>
      <c r="CR269" s="84">
        <f t="shared" si="2894"/>
        <v>0.64360100000000009</v>
      </c>
      <c r="CS269" s="84">
        <f t="shared" si="2894"/>
        <v>0.60846800000000012</v>
      </c>
      <c r="CT269" s="84">
        <f t="shared" si="2894"/>
        <v>0.60846800000000012</v>
      </c>
      <c r="CU269" s="84">
        <f t="shared" si="2894"/>
        <v>0.60846800000000012</v>
      </c>
      <c r="CV269" s="84">
        <f t="shared" si="2894"/>
        <v>0.60846800000000012</v>
      </c>
      <c r="CW269" s="84">
        <f t="shared" si="2894"/>
        <v>0.60846800000000012</v>
      </c>
      <c r="CX269" s="84">
        <f t="shared" si="2894"/>
        <v>0.45625125000000011</v>
      </c>
      <c r="CY269" s="84">
        <f t="shared" si="2894"/>
        <v>0.45625125000000011</v>
      </c>
      <c r="CZ269" s="84">
        <f t="shared" si="2894"/>
        <v>0.45625125000000011</v>
      </c>
      <c r="DA269" s="84">
        <f t="shared" si="2894"/>
        <v>0.57274248576996822</v>
      </c>
      <c r="DB269" s="84">
        <f t="shared" si="2894"/>
        <v>0.57274248576996822</v>
      </c>
      <c r="DC269" s="84">
        <f t="shared" si="2894"/>
        <v>0.52565873576996824</v>
      </c>
      <c r="DD269" s="84">
        <f t="shared" si="2894"/>
        <v>0.52565873576996824</v>
      </c>
      <c r="DE269" s="84">
        <f t="shared" si="2894"/>
        <v>0.52565873576996824</v>
      </c>
      <c r="DF269" s="84">
        <f t="shared" si="2894"/>
        <v>0.52565873576996824</v>
      </c>
      <c r="DG269" s="84">
        <f t="shared" si="2894"/>
        <v>0.52565873576996824</v>
      </c>
      <c r="DH269" s="84">
        <f t="shared" si="2894"/>
        <v>0.51106624285178637</v>
      </c>
      <c r="DI269" s="84">
        <f t="shared" si="2894"/>
        <v>0.51106624285178637</v>
      </c>
      <c r="DJ269" s="84">
        <f t="shared" si="2894"/>
        <v>0.51106624285178637</v>
      </c>
      <c r="DK269" s="84">
        <f t="shared" si="2894"/>
        <v>0.51106624285178637</v>
      </c>
      <c r="DL269" s="84">
        <f t="shared" si="2894"/>
        <v>0.51106624285178637</v>
      </c>
      <c r="DM269" s="84">
        <f t="shared" si="2894"/>
        <v>0.41431101214440003</v>
      </c>
      <c r="DN269" s="84">
        <f t="shared" si="2894"/>
        <v>0.41431101214440003</v>
      </c>
      <c r="DO269" s="84">
        <f t="shared" si="2894"/>
        <v>0.46266086369387471</v>
      </c>
      <c r="DP269" s="84">
        <f t="shared" si="2894"/>
        <v>0.46266086369387471</v>
      </c>
      <c r="DQ269" s="84">
        <f t="shared" si="2894"/>
        <v>0.51101071524334951</v>
      </c>
      <c r="DR269" s="84">
        <f t="shared" si="2894"/>
        <v>0.58866086369387471</v>
      </c>
      <c r="DS269" s="84">
        <f t="shared" si="2894"/>
        <v>0.58866086369387471</v>
      </c>
      <c r="DT269" s="84">
        <f t="shared" si="2894"/>
        <v>0.68135525674440012</v>
      </c>
      <c r="DU269" s="84">
        <f t="shared" si="2894"/>
        <v>0.564864020974432</v>
      </c>
      <c r="DV269" s="84">
        <f t="shared" si="2894"/>
        <v>0.564864020974432</v>
      </c>
      <c r="DW269" s="84">
        <f t="shared" si="2894"/>
        <v>0.51891337252390657</v>
      </c>
      <c r="DX269" s="84">
        <f t="shared" si="2894"/>
        <v>0.51891337252390657</v>
      </c>
      <c r="DY269" s="84">
        <f t="shared" si="2894"/>
        <v>0.51891337252390657</v>
      </c>
      <c r="DZ269" s="84">
        <f t="shared" si="2894"/>
        <v>0.51891337252390657</v>
      </c>
      <c r="EA269" s="84">
        <f t="shared" si="2894"/>
        <v>0.51891337252390657</v>
      </c>
      <c r="EB269" s="84">
        <f t="shared" si="2894"/>
        <v>0.50928438589663372</v>
      </c>
      <c r="EC269" s="84">
        <f t="shared" si="2894"/>
        <v>0.50928438589663372</v>
      </c>
      <c r="ED269" s="84">
        <f t="shared" si="2894"/>
        <v>0.64249640635117911</v>
      </c>
      <c r="EE269" s="84">
        <f t="shared" si="2894"/>
        <v>0.64249640635117911</v>
      </c>
      <c r="EF269" s="197">
        <f t="shared" ref="EF269" si="2895">0.5*EF267</f>
        <v>0.64249640635117911</v>
      </c>
      <c r="EG269" s="108"/>
    </row>
    <row r="270" spans="1:137" x14ac:dyDescent="0.3">
      <c r="A270" s="28" t="s">
        <v>80</v>
      </c>
      <c r="B270" s="86" t="s">
        <v>119</v>
      </c>
      <c r="C270" s="13"/>
      <c r="D270" s="13"/>
      <c r="E270" s="196"/>
      <c r="F270" s="71" t="s">
        <v>190</v>
      </c>
      <c r="G270" s="83">
        <f>G265</f>
        <v>1.3043699999999998</v>
      </c>
      <c r="H270" s="84">
        <f t="shared" ref="H270:BS270" si="2896">H265</f>
        <v>1.1872624999999999</v>
      </c>
      <c r="I270" s="84">
        <f t="shared" si="2896"/>
        <v>1.1872624999999999</v>
      </c>
      <c r="J270" s="84">
        <f t="shared" si="2896"/>
        <v>1.1872624999999999</v>
      </c>
      <c r="K270" s="84">
        <f t="shared" si="2896"/>
        <v>1.1872624999999999</v>
      </c>
      <c r="L270" s="84">
        <f t="shared" si="2896"/>
        <v>1.1321675</v>
      </c>
      <c r="M270" s="84">
        <f t="shared" si="2896"/>
        <v>1.1321675</v>
      </c>
      <c r="N270" s="84">
        <f t="shared" si="2896"/>
        <v>1.1321675</v>
      </c>
      <c r="O270" s="84">
        <f t="shared" si="2896"/>
        <v>0.79357500000000014</v>
      </c>
      <c r="P270" s="84">
        <f t="shared" si="2896"/>
        <v>0.79357500000000014</v>
      </c>
      <c r="Q270" s="84">
        <f t="shared" si="2896"/>
        <v>0.88726249999999995</v>
      </c>
      <c r="R270" s="84">
        <f t="shared" si="2896"/>
        <v>0.88726249999999995</v>
      </c>
      <c r="S270" s="84">
        <f t="shared" si="2896"/>
        <v>0.88726249999999995</v>
      </c>
      <c r="T270" s="84">
        <f t="shared" si="2896"/>
        <v>0.88726249999999995</v>
      </c>
      <c r="U270" s="84">
        <f t="shared" si="2896"/>
        <v>0.88726249999999995</v>
      </c>
      <c r="V270" s="84">
        <f t="shared" si="2896"/>
        <v>0.93254750000000008</v>
      </c>
      <c r="W270" s="84">
        <f t="shared" si="2896"/>
        <v>0.93254750000000008</v>
      </c>
      <c r="X270" s="84">
        <f t="shared" si="2896"/>
        <v>0.93254750000000008</v>
      </c>
      <c r="Y270" s="84">
        <f t="shared" si="2896"/>
        <v>0.93254750000000008</v>
      </c>
      <c r="Z270" s="84">
        <f t="shared" si="2896"/>
        <v>0.93254750000000008</v>
      </c>
      <c r="AA270" s="84">
        <f t="shared" si="2896"/>
        <v>0.87745250000000008</v>
      </c>
      <c r="AB270" s="84">
        <f t="shared" si="2896"/>
        <v>0.87745250000000008</v>
      </c>
      <c r="AC270" s="84">
        <f t="shared" si="2896"/>
        <v>0.87745250000000008</v>
      </c>
      <c r="AD270" s="84">
        <f t="shared" si="2896"/>
        <v>0.87745250000000008</v>
      </c>
      <c r="AE270" s="84">
        <f t="shared" si="2896"/>
        <v>0.87745250000000008</v>
      </c>
      <c r="AF270" s="84">
        <f t="shared" si="2896"/>
        <v>0.86038000000000014</v>
      </c>
      <c r="AG270" s="84">
        <f t="shared" si="2896"/>
        <v>0.86038000000000014</v>
      </c>
      <c r="AH270" s="84">
        <f t="shared" si="2896"/>
        <v>0.96330749999999998</v>
      </c>
      <c r="AI270" s="84">
        <f t="shared" si="2896"/>
        <v>0.96330749999999998</v>
      </c>
      <c r="AJ270" s="84">
        <f t="shared" si="2896"/>
        <v>0.96330749999999998</v>
      </c>
      <c r="AK270" s="84">
        <f t="shared" si="2896"/>
        <v>1.02095</v>
      </c>
      <c r="AL270" s="84">
        <f t="shared" si="2896"/>
        <v>1.02095</v>
      </c>
      <c r="AM270" s="84">
        <f t="shared" si="2896"/>
        <v>1.02095</v>
      </c>
      <c r="AN270" s="84">
        <f t="shared" si="2896"/>
        <v>1.02095</v>
      </c>
      <c r="AO270" s="84">
        <f t="shared" si="2896"/>
        <v>1.02095</v>
      </c>
      <c r="AP270" s="84">
        <f t="shared" si="2896"/>
        <v>0.92547499999999983</v>
      </c>
      <c r="AQ270" s="84">
        <f t="shared" si="2896"/>
        <v>0.92547499999999983</v>
      </c>
      <c r="AR270" s="84">
        <f t="shared" si="2896"/>
        <v>0.92547499999999983</v>
      </c>
      <c r="AS270" s="84">
        <f t="shared" si="2896"/>
        <v>0.92547499999999983</v>
      </c>
      <c r="AT270" s="84">
        <f t="shared" si="2896"/>
        <v>0.92547499999999983</v>
      </c>
      <c r="AU270" s="84">
        <f t="shared" si="2896"/>
        <v>1.0729274999999998</v>
      </c>
      <c r="AV270" s="84">
        <f t="shared" si="2896"/>
        <v>1.0729274999999998</v>
      </c>
      <c r="AW270" s="84">
        <f t="shared" si="2896"/>
        <v>1.0729274999999998</v>
      </c>
      <c r="AX270" s="84">
        <f t="shared" si="2896"/>
        <v>1.0729274999999998</v>
      </c>
      <c r="AY270" s="84">
        <f t="shared" si="2896"/>
        <v>1.0729274999999998</v>
      </c>
      <c r="AZ270" s="84">
        <f t="shared" si="2896"/>
        <v>1.1472625000000001</v>
      </c>
      <c r="BA270" s="84">
        <f t="shared" si="2896"/>
        <v>1.1472625000000001</v>
      </c>
      <c r="BB270" s="84">
        <f t="shared" si="2896"/>
        <v>1.044335</v>
      </c>
      <c r="BC270" s="84">
        <f t="shared" si="2896"/>
        <v>1.044335</v>
      </c>
      <c r="BD270" s="84">
        <f t="shared" si="2896"/>
        <v>1.044335</v>
      </c>
      <c r="BE270" s="84">
        <f t="shared" si="2896"/>
        <v>0.91395500000000018</v>
      </c>
      <c r="BF270" s="84">
        <f t="shared" si="2896"/>
        <v>0.91395500000000018</v>
      </c>
      <c r="BG270" s="84">
        <f t="shared" si="2896"/>
        <v>0.91395500000000018</v>
      </c>
      <c r="BH270" s="84">
        <f t="shared" si="2896"/>
        <v>0.91395500000000018</v>
      </c>
      <c r="BI270" s="84">
        <f t="shared" si="2896"/>
        <v>0.91395500000000018</v>
      </c>
      <c r="BJ270" s="84">
        <f t="shared" si="2896"/>
        <v>0.93924000000000007</v>
      </c>
      <c r="BK270" s="84">
        <f t="shared" si="2896"/>
        <v>0.93924000000000007</v>
      </c>
      <c r="BL270" s="84">
        <f t="shared" si="2896"/>
        <v>0.93924000000000007</v>
      </c>
      <c r="BM270" s="84">
        <f t="shared" si="2896"/>
        <v>0.93924000000000007</v>
      </c>
      <c r="BN270" s="84">
        <f t="shared" si="2896"/>
        <v>0.93924000000000007</v>
      </c>
      <c r="BO270" s="84">
        <f t="shared" si="2896"/>
        <v>0.83197750000000004</v>
      </c>
      <c r="BP270" s="84">
        <f t="shared" si="2896"/>
        <v>0.83197750000000004</v>
      </c>
      <c r="BQ270" s="84">
        <f t="shared" si="2896"/>
        <v>0.83197750000000004</v>
      </c>
      <c r="BR270" s="84">
        <f t="shared" si="2896"/>
        <v>0.83197750000000004</v>
      </c>
      <c r="BS270" s="84">
        <f t="shared" si="2896"/>
        <v>0.83197750000000004</v>
      </c>
      <c r="BT270" s="84">
        <f t="shared" ref="BT270:EE270" si="2897">BT265</f>
        <v>0.76490500000000006</v>
      </c>
      <c r="BU270" s="84">
        <f t="shared" si="2897"/>
        <v>0.76490500000000006</v>
      </c>
      <c r="BV270" s="84">
        <f t="shared" si="2897"/>
        <v>0.76490500000000006</v>
      </c>
      <c r="BW270" s="84">
        <f t="shared" si="2897"/>
        <v>0.76490500000000006</v>
      </c>
      <c r="BX270" s="84">
        <f t="shared" si="2897"/>
        <v>0.76490500000000006</v>
      </c>
      <c r="BY270" s="84">
        <f t="shared" si="2897"/>
        <v>0.89038000000000006</v>
      </c>
      <c r="BZ270" s="84">
        <f t="shared" si="2897"/>
        <v>0.89038000000000006</v>
      </c>
      <c r="CA270" s="84">
        <f t="shared" si="2897"/>
        <v>0.89038000000000006</v>
      </c>
      <c r="CB270" s="84">
        <f t="shared" si="2897"/>
        <v>0.89038000000000006</v>
      </c>
      <c r="CC270" s="84">
        <f t="shared" si="2897"/>
        <v>0.89038000000000006</v>
      </c>
      <c r="CD270" s="84">
        <f t="shared" si="2897"/>
        <v>0.93528500000000003</v>
      </c>
      <c r="CE270" s="84">
        <f t="shared" si="2897"/>
        <v>0.93528500000000003</v>
      </c>
      <c r="CF270" s="84">
        <f t="shared" si="2897"/>
        <v>0.93528500000000003</v>
      </c>
      <c r="CG270" s="84">
        <f t="shared" si="2897"/>
        <v>0.93528500000000003</v>
      </c>
      <c r="CH270" s="84">
        <f t="shared" si="2897"/>
        <v>0.93528500000000003</v>
      </c>
      <c r="CI270" s="84">
        <f t="shared" si="2897"/>
        <v>0.90961999999999998</v>
      </c>
      <c r="CJ270" s="84">
        <f t="shared" si="2897"/>
        <v>0.90961999999999998</v>
      </c>
      <c r="CK270" s="84">
        <f t="shared" si="2897"/>
        <v>0.90961999999999998</v>
      </c>
      <c r="CL270" s="84">
        <f t="shared" si="2897"/>
        <v>0.90961999999999998</v>
      </c>
      <c r="CM270" s="84">
        <f t="shared" si="2897"/>
        <v>0.90961999999999998</v>
      </c>
      <c r="CN270" s="84">
        <f t="shared" si="2897"/>
        <v>0.91943000000000019</v>
      </c>
      <c r="CO270" s="84">
        <f t="shared" si="2897"/>
        <v>0.91943000000000019</v>
      </c>
      <c r="CP270" s="84">
        <f t="shared" si="2897"/>
        <v>0.91943000000000019</v>
      </c>
      <c r="CQ270" s="84">
        <f t="shared" si="2897"/>
        <v>0.91943000000000019</v>
      </c>
      <c r="CR270" s="84">
        <f t="shared" si="2897"/>
        <v>0.91943000000000019</v>
      </c>
      <c r="CS270" s="84">
        <f t="shared" si="2897"/>
        <v>0.86924000000000012</v>
      </c>
      <c r="CT270" s="84">
        <f t="shared" si="2897"/>
        <v>0.86924000000000012</v>
      </c>
      <c r="CU270" s="84">
        <f t="shared" si="2897"/>
        <v>0.86924000000000012</v>
      </c>
      <c r="CV270" s="84">
        <f t="shared" si="2897"/>
        <v>0.86924000000000012</v>
      </c>
      <c r="CW270" s="84">
        <f t="shared" si="2897"/>
        <v>0.86924000000000012</v>
      </c>
      <c r="CX270" s="84">
        <f t="shared" si="2897"/>
        <v>0.65178750000000019</v>
      </c>
      <c r="CY270" s="84">
        <f t="shared" si="2897"/>
        <v>0.65178750000000019</v>
      </c>
      <c r="CZ270" s="84">
        <f t="shared" si="2897"/>
        <v>0.65178750000000019</v>
      </c>
      <c r="DA270" s="84">
        <f t="shared" si="2897"/>
        <v>0.81820355109995457</v>
      </c>
      <c r="DB270" s="84">
        <f t="shared" si="2897"/>
        <v>0.81820355109995457</v>
      </c>
      <c r="DC270" s="84">
        <f t="shared" si="2897"/>
        <v>0.75094105109995457</v>
      </c>
      <c r="DD270" s="84">
        <f t="shared" si="2897"/>
        <v>0.75094105109995457</v>
      </c>
      <c r="DE270" s="84">
        <f t="shared" si="2897"/>
        <v>0.75094105109995457</v>
      </c>
      <c r="DF270" s="84">
        <f t="shared" si="2897"/>
        <v>0.75094105109995457</v>
      </c>
      <c r="DG270" s="84">
        <f t="shared" si="2897"/>
        <v>0.75094105109995457</v>
      </c>
      <c r="DH270" s="84">
        <f t="shared" si="2897"/>
        <v>0.73009463264540908</v>
      </c>
      <c r="DI270" s="84">
        <f t="shared" si="2897"/>
        <v>0.73009463264540908</v>
      </c>
      <c r="DJ270" s="84">
        <f t="shared" si="2897"/>
        <v>0.73009463264540908</v>
      </c>
      <c r="DK270" s="84">
        <f t="shared" si="2897"/>
        <v>0.73009463264540908</v>
      </c>
      <c r="DL270" s="84">
        <f t="shared" si="2897"/>
        <v>0.73009463264540908</v>
      </c>
      <c r="DM270" s="84">
        <f t="shared" si="2897"/>
        <v>0.59187287449199999</v>
      </c>
      <c r="DN270" s="84">
        <f t="shared" si="2897"/>
        <v>0.59187287449199999</v>
      </c>
      <c r="DO270" s="84">
        <f t="shared" si="2897"/>
        <v>0.66094409099124962</v>
      </c>
      <c r="DP270" s="84">
        <f t="shared" si="2897"/>
        <v>0.66094409099124962</v>
      </c>
      <c r="DQ270" s="84">
        <f t="shared" si="2897"/>
        <v>0.73001530749049925</v>
      </c>
      <c r="DR270" s="84">
        <f t="shared" si="2897"/>
        <v>0.84094409099124956</v>
      </c>
      <c r="DS270" s="84">
        <f t="shared" si="2897"/>
        <v>0.84094409099124956</v>
      </c>
      <c r="DT270" s="84">
        <f t="shared" si="2897"/>
        <v>0.9733646524920001</v>
      </c>
      <c r="DU270" s="84">
        <f t="shared" si="2897"/>
        <v>0.80694860139204561</v>
      </c>
      <c r="DV270" s="84">
        <f t="shared" si="2897"/>
        <v>0.80694860139204561</v>
      </c>
      <c r="DW270" s="84">
        <f t="shared" si="2897"/>
        <v>0.7413048178912951</v>
      </c>
      <c r="DX270" s="84">
        <f t="shared" si="2897"/>
        <v>0.7413048178912951</v>
      </c>
      <c r="DY270" s="84">
        <f t="shared" si="2897"/>
        <v>0.7413048178912951</v>
      </c>
      <c r="DZ270" s="84">
        <f t="shared" si="2897"/>
        <v>0.7413048178912951</v>
      </c>
      <c r="EA270" s="84">
        <f t="shared" si="2897"/>
        <v>0.7413048178912951</v>
      </c>
      <c r="EB270" s="84">
        <f t="shared" si="2897"/>
        <v>0.72754912270947669</v>
      </c>
      <c r="EC270" s="84">
        <f t="shared" si="2897"/>
        <v>0.72754912270947669</v>
      </c>
      <c r="ED270" s="84">
        <f t="shared" si="2897"/>
        <v>0.91785200907311304</v>
      </c>
      <c r="EE270" s="84">
        <f t="shared" si="2897"/>
        <v>0.91785200907311304</v>
      </c>
      <c r="EF270" s="197">
        <f t="shared" ref="EF270" si="2898">EF265</f>
        <v>0.91785200907311304</v>
      </c>
      <c r="EG270" s="108"/>
    </row>
    <row r="271" spans="1:137" x14ac:dyDescent="0.3">
      <c r="A271" s="21" t="s">
        <v>81</v>
      </c>
      <c r="B271" s="22">
        <v>3</v>
      </c>
      <c r="C271" s="13"/>
      <c r="D271" s="13"/>
      <c r="E271" s="196"/>
      <c r="F271" s="71" t="s">
        <v>191</v>
      </c>
      <c r="G271" s="83">
        <f>$B271*G258</f>
        <v>19.565549999999995</v>
      </c>
      <c r="H271" s="83">
        <f t="shared" ref="H271:BS271" si="2899">$B271*H258</f>
        <v>17.808937499999999</v>
      </c>
      <c r="I271" s="83">
        <f t="shared" si="2899"/>
        <v>17.808937499999999</v>
      </c>
      <c r="J271" s="83">
        <f t="shared" si="2899"/>
        <v>17.808937499999999</v>
      </c>
      <c r="K271" s="83">
        <f t="shared" si="2899"/>
        <v>17.808937499999999</v>
      </c>
      <c r="L271" s="83">
        <f t="shared" si="2899"/>
        <v>16.982512499999999</v>
      </c>
      <c r="M271" s="83">
        <f t="shared" si="2899"/>
        <v>16.982512499999999</v>
      </c>
      <c r="N271" s="83">
        <f t="shared" si="2899"/>
        <v>16.982512499999999</v>
      </c>
      <c r="O271" s="83">
        <f t="shared" si="2899"/>
        <v>11.903625000000002</v>
      </c>
      <c r="P271" s="83">
        <f t="shared" si="2899"/>
        <v>11.903625000000002</v>
      </c>
      <c r="Q271" s="83">
        <f t="shared" si="2899"/>
        <v>13.308937499999999</v>
      </c>
      <c r="R271" s="83">
        <f t="shared" si="2899"/>
        <v>13.308937499999999</v>
      </c>
      <c r="S271" s="83">
        <f t="shared" si="2899"/>
        <v>13.308937499999999</v>
      </c>
      <c r="T271" s="83">
        <f t="shared" si="2899"/>
        <v>13.308937499999999</v>
      </c>
      <c r="U271" s="83">
        <f t="shared" si="2899"/>
        <v>13.308937499999999</v>
      </c>
      <c r="V271" s="83">
        <f t="shared" si="2899"/>
        <v>13.988212500000001</v>
      </c>
      <c r="W271" s="83">
        <f t="shared" si="2899"/>
        <v>13.988212500000001</v>
      </c>
      <c r="X271" s="83">
        <f t="shared" si="2899"/>
        <v>13.988212500000001</v>
      </c>
      <c r="Y271" s="83">
        <f t="shared" si="2899"/>
        <v>13.988212500000001</v>
      </c>
      <c r="Z271" s="83">
        <f t="shared" si="2899"/>
        <v>13.988212500000001</v>
      </c>
      <c r="AA271" s="83">
        <f t="shared" si="2899"/>
        <v>13.161787500000001</v>
      </c>
      <c r="AB271" s="83">
        <f t="shared" si="2899"/>
        <v>13.161787500000001</v>
      </c>
      <c r="AC271" s="83">
        <f t="shared" si="2899"/>
        <v>13.161787500000001</v>
      </c>
      <c r="AD271" s="83">
        <f t="shared" si="2899"/>
        <v>13.161787500000001</v>
      </c>
      <c r="AE271" s="83">
        <f t="shared" si="2899"/>
        <v>13.161787500000001</v>
      </c>
      <c r="AF271" s="83">
        <f t="shared" si="2899"/>
        <v>12.905700000000003</v>
      </c>
      <c r="AG271" s="83">
        <f t="shared" si="2899"/>
        <v>12.905700000000003</v>
      </c>
      <c r="AH271" s="83">
        <f t="shared" si="2899"/>
        <v>14.449612500000001</v>
      </c>
      <c r="AI271" s="83">
        <f t="shared" si="2899"/>
        <v>14.449612500000001</v>
      </c>
      <c r="AJ271" s="83">
        <f t="shared" si="2899"/>
        <v>14.449612500000001</v>
      </c>
      <c r="AK271" s="83">
        <f t="shared" si="2899"/>
        <v>15.314250000000001</v>
      </c>
      <c r="AL271" s="83">
        <f t="shared" si="2899"/>
        <v>15.314250000000001</v>
      </c>
      <c r="AM271" s="83">
        <f t="shared" si="2899"/>
        <v>15.314250000000001</v>
      </c>
      <c r="AN271" s="83">
        <f t="shared" si="2899"/>
        <v>15.314250000000001</v>
      </c>
      <c r="AO271" s="83">
        <f t="shared" si="2899"/>
        <v>15.314250000000001</v>
      </c>
      <c r="AP271" s="83">
        <f t="shared" si="2899"/>
        <v>13.882124999999997</v>
      </c>
      <c r="AQ271" s="83">
        <f t="shared" si="2899"/>
        <v>13.882124999999997</v>
      </c>
      <c r="AR271" s="83">
        <f t="shared" si="2899"/>
        <v>13.882124999999997</v>
      </c>
      <c r="AS271" s="83">
        <f t="shared" si="2899"/>
        <v>13.882124999999997</v>
      </c>
      <c r="AT271" s="83">
        <f t="shared" si="2899"/>
        <v>13.882124999999997</v>
      </c>
      <c r="AU271" s="83">
        <f t="shared" si="2899"/>
        <v>16.093912499999995</v>
      </c>
      <c r="AV271" s="83">
        <f t="shared" si="2899"/>
        <v>16.093912499999995</v>
      </c>
      <c r="AW271" s="83">
        <f t="shared" si="2899"/>
        <v>16.093912499999995</v>
      </c>
      <c r="AX271" s="83">
        <f t="shared" si="2899"/>
        <v>16.093912499999995</v>
      </c>
      <c r="AY271" s="83">
        <f t="shared" si="2899"/>
        <v>16.093912499999995</v>
      </c>
      <c r="AZ271" s="83">
        <f t="shared" si="2899"/>
        <v>17.208937500000001</v>
      </c>
      <c r="BA271" s="83">
        <f t="shared" si="2899"/>
        <v>17.208937500000001</v>
      </c>
      <c r="BB271" s="83">
        <f t="shared" si="2899"/>
        <v>15.665025</v>
      </c>
      <c r="BC271" s="83">
        <f t="shared" si="2899"/>
        <v>15.665025</v>
      </c>
      <c r="BD271" s="83">
        <f t="shared" si="2899"/>
        <v>15.665025</v>
      </c>
      <c r="BE271" s="83">
        <f t="shared" si="2899"/>
        <v>13.709325000000003</v>
      </c>
      <c r="BF271" s="83">
        <f t="shared" si="2899"/>
        <v>13.709325000000003</v>
      </c>
      <c r="BG271" s="83">
        <f t="shared" si="2899"/>
        <v>13.709325000000003</v>
      </c>
      <c r="BH271" s="83">
        <f t="shared" si="2899"/>
        <v>13.709325000000003</v>
      </c>
      <c r="BI271" s="83">
        <f t="shared" si="2899"/>
        <v>13.709325000000003</v>
      </c>
      <c r="BJ271" s="83">
        <f t="shared" si="2899"/>
        <v>14.0886</v>
      </c>
      <c r="BK271" s="83">
        <f t="shared" si="2899"/>
        <v>14.0886</v>
      </c>
      <c r="BL271" s="83">
        <f t="shared" si="2899"/>
        <v>14.0886</v>
      </c>
      <c r="BM271" s="83">
        <f t="shared" si="2899"/>
        <v>14.0886</v>
      </c>
      <c r="BN271" s="83">
        <f t="shared" si="2899"/>
        <v>14.0886</v>
      </c>
      <c r="BO271" s="83">
        <f t="shared" si="2899"/>
        <v>12.4796625</v>
      </c>
      <c r="BP271" s="83">
        <f t="shared" si="2899"/>
        <v>12.4796625</v>
      </c>
      <c r="BQ271" s="83">
        <f t="shared" si="2899"/>
        <v>12.4796625</v>
      </c>
      <c r="BR271" s="83">
        <f t="shared" si="2899"/>
        <v>12.4796625</v>
      </c>
      <c r="BS271" s="83">
        <f t="shared" si="2899"/>
        <v>12.4796625</v>
      </c>
      <c r="BT271" s="83">
        <f t="shared" ref="BT271:EE271" si="2900">$B271*BT258</f>
        <v>11.473575</v>
      </c>
      <c r="BU271" s="83">
        <f t="shared" si="2900"/>
        <v>11.473575</v>
      </c>
      <c r="BV271" s="83">
        <f t="shared" si="2900"/>
        <v>11.473575</v>
      </c>
      <c r="BW271" s="83">
        <f t="shared" si="2900"/>
        <v>11.473575</v>
      </c>
      <c r="BX271" s="83">
        <f t="shared" si="2900"/>
        <v>11.473575</v>
      </c>
      <c r="BY271" s="83">
        <f t="shared" si="2900"/>
        <v>13.355700000000001</v>
      </c>
      <c r="BZ271" s="83">
        <f t="shared" si="2900"/>
        <v>13.355700000000001</v>
      </c>
      <c r="CA271" s="83">
        <f t="shared" si="2900"/>
        <v>13.355700000000001</v>
      </c>
      <c r="CB271" s="83">
        <f t="shared" si="2900"/>
        <v>13.355700000000001</v>
      </c>
      <c r="CC271" s="83">
        <f t="shared" si="2900"/>
        <v>13.355700000000001</v>
      </c>
      <c r="CD271" s="83">
        <f t="shared" si="2900"/>
        <v>14.029275</v>
      </c>
      <c r="CE271" s="83">
        <f t="shared" si="2900"/>
        <v>14.029275</v>
      </c>
      <c r="CF271" s="83">
        <f t="shared" si="2900"/>
        <v>14.029275</v>
      </c>
      <c r="CG271" s="83">
        <f t="shared" si="2900"/>
        <v>14.029275</v>
      </c>
      <c r="CH271" s="83">
        <f t="shared" si="2900"/>
        <v>14.029275</v>
      </c>
      <c r="CI271" s="83">
        <f t="shared" si="2900"/>
        <v>13.644299999999999</v>
      </c>
      <c r="CJ271" s="83">
        <f t="shared" si="2900"/>
        <v>13.644299999999999</v>
      </c>
      <c r="CK271" s="83">
        <f t="shared" si="2900"/>
        <v>13.644299999999999</v>
      </c>
      <c r="CL271" s="83">
        <f t="shared" si="2900"/>
        <v>13.644299999999999</v>
      </c>
      <c r="CM271" s="83">
        <f t="shared" si="2900"/>
        <v>13.644299999999999</v>
      </c>
      <c r="CN271" s="83">
        <f t="shared" si="2900"/>
        <v>13.791450000000003</v>
      </c>
      <c r="CO271" s="83">
        <f t="shared" si="2900"/>
        <v>13.791450000000003</v>
      </c>
      <c r="CP271" s="83">
        <f t="shared" si="2900"/>
        <v>13.791450000000003</v>
      </c>
      <c r="CQ271" s="83">
        <f t="shared" si="2900"/>
        <v>13.791450000000003</v>
      </c>
      <c r="CR271" s="83">
        <f t="shared" si="2900"/>
        <v>13.791450000000003</v>
      </c>
      <c r="CS271" s="83">
        <f t="shared" si="2900"/>
        <v>13.038600000000002</v>
      </c>
      <c r="CT271" s="83">
        <f t="shared" si="2900"/>
        <v>13.038600000000002</v>
      </c>
      <c r="CU271" s="83">
        <f t="shared" si="2900"/>
        <v>13.038600000000002</v>
      </c>
      <c r="CV271" s="83">
        <f t="shared" si="2900"/>
        <v>13.038600000000002</v>
      </c>
      <c r="CW271" s="83">
        <f t="shared" si="2900"/>
        <v>13.038600000000002</v>
      </c>
      <c r="CX271" s="83">
        <f t="shared" si="2900"/>
        <v>9.7768125000000019</v>
      </c>
      <c r="CY271" s="83">
        <f t="shared" si="2900"/>
        <v>9.7768125000000019</v>
      </c>
      <c r="CZ271" s="83">
        <f t="shared" si="2900"/>
        <v>9.7768125000000019</v>
      </c>
      <c r="DA271" s="83">
        <f t="shared" si="2900"/>
        <v>12.273053266499318</v>
      </c>
      <c r="DB271" s="83">
        <f t="shared" si="2900"/>
        <v>12.273053266499318</v>
      </c>
      <c r="DC271" s="83">
        <f t="shared" si="2900"/>
        <v>11.264115766499319</v>
      </c>
      <c r="DD271" s="83">
        <f t="shared" si="2900"/>
        <v>11.264115766499319</v>
      </c>
      <c r="DE271" s="83">
        <f t="shared" si="2900"/>
        <v>11.264115766499319</v>
      </c>
      <c r="DF271" s="83">
        <f t="shared" si="2900"/>
        <v>11.264115766499319</v>
      </c>
      <c r="DG271" s="83">
        <f t="shared" si="2900"/>
        <v>11.264115766499319</v>
      </c>
      <c r="DH271" s="83">
        <f t="shared" si="2900"/>
        <v>10.951419489681136</v>
      </c>
      <c r="DI271" s="83">
        <f t="shared" si="2900"/>
        <v>10.951419489681136</v>
      </c>
      <c r="DJ271" s="83">
        <f t="shared" si="2900"/>
        <v>10.951419489681136</v>
      </c>
      <c r="DK271" s="83">
        <f t="shared" si="2900"/>
        <v>10.951419489681136</v>
      </c>
      <c r="DL271" s="83">
        <f t="shared" si="2900"/>
        <v>10.951419489681136</v>
      </c>
      <c r="DM271" s="83">
        <f t="shared" si="2900"/>
        <v>8.8780931173800006</v>
      </c>
      <c r="DN271" s="83">
        <f t="shared" si="2900"/>
        <v>8.8780931173800006</v>
      </c>
      <c r="DO271" s="83">
        <f t="shared" si="2900"/>
        <v>9.9141613648687432</v>
      </c>
      <c r="DP271" s="83">
        <f t="shared" si="2900"/>
        <v>9.9141613648687432</v>
      </c>
      <c r="DQ271" s="83">
        <f t="shared" si="2900"/>
        <v>10.950229612357489</v>
      </c>
      <c r="DR271" s="83">
        <f t="shared" si="2900"/>
        <v>12.614161364868743</v>
      </c>
      <c r="DS271" s="83">
        <f t="shared" si="2900"/>
        <v>12.614161364868743</v>
      </c>
      <c r="DT271" s="83">
        <f t="shared" si="2900"/>
        <v>14.600469787380002</v>
      </c>
      <c r="DU271" s="83">
        <f t="shared" si="2900"/>
        <v>12.104229020880684</v>
      </c>
      <c r="DV271" s="83">
        <f t="shared" si="2900"/>
        <v>12.104229020880684</v>
      </c>
      <c r="DW271" s="83">
        <f t="shared" si="2900"/>
        <v>11.119572268369424</v>
      </c>
      <c r="DX271" s="83">
        <f t="shared" si="2900"/>
        <v>11.119572268369424</v>
      </c>
      <c r="DY271" s="83">
        <f t="shared" si="2900"/>
        <v>11.119572268369424</v>
      </c>
      <c r="DZ271" s="83">
        <f t="shared" si="2900"/>
        <v>11.119572268369424</v>
      </c>
      <c r="EA271" s="83">
        <f t="shared" si="2900"/>
        <v>11.119572268369424</v>
      </c>
      <c r="EB271" s="83">
        <f t="shared" si="2900"/>
        <v>10.913236840642149</v>
      </c>
      <c r="EC271" s="83">
        <f t="shared" si="2900"/>
        <v>10.913236840642149</v>
      </c>
      <c r="ED271" s="83">
        <f t="shared" si="2900"/>
        <v>13.767780136096695</v>
      </c>
      <c r="EE271" s="83">
        <f t="shared" si="2900"/>
        <v>13.767780136096695</v>
      </c>
      <c r="EF271" s="83">
        <f t="shared" ref="EF271" si="2901">$B271*EF258</f>
        <v>13.767780136096695</v>
      </c>
      <c r="EG271" s="108"/>
    </row>
    <row r="272" spans="1:137" x14ac:dyDescent="0.3">
      <c r="A272" s="28" t="s">
        <v>82</v>
      </c>
      <c r="B272" s="86">
        <f>INPUTS!S10</f>
        <v>29</v>
      </c>
      <c r="C272" s="13"/>
      <c r="D272" s="13"/>
      <c r="E272" s="196"/>
      <c r="F272" s="71" t="s">
        <v>207</v>
      </c>
      <c r="G272" s="83">
        <f>G280/G285</f>
        <v>1.4893108240380892</v>
      </c>
      <c r="H272" s="84">
        <f t="shared" ref="H272:BS272" si="2902">H280/H285</f>
        <v>2.7444873954093012</v>
      </c>
      <c r="I272" s="84">
        <f t="shared" si="2902"/>
        <v>9.463749639342417E-2</v>
      </c>
      <c r="J272" s="84">
        <f t="shared" si="2902"/>
        <v>1.0000000000000004</v>
      </c>
      <c r="K272" s="84">
        <f t="shared" si="2902"/>
        <v>-2.2176748773764214</v>
      </c>
      <c r="L272" s="84">
        <f t="shared" si="2902"/>
        <v>0.46717451558253215</v>
      </c>
      <c r="M272" s="84">
        <f t="shared" si="2902"/>
        <v>1</v>
      </c>
      <c r="N272" s="84">
        <f t="shared" si="2902"/>
        <v>-3.0689576171668138</v>
      </c>
      <c r="O272" s="84">
        <f t="shared" si="2902"/>
        <v>4.3988876606255225</v>
      </c>
      <c r="P272" s="84">
        <f t="shared" si="2902"/>
        <v>2.2750893322671866</v>
      </c>
      <c r="Q272" s="84">
        <f t="shared" si="2902"/>
        <v>3.6642868981080396</v>
      </c>
      <c r="R272" s="84">
        <f t="shared" si="2902"/>
        <v>3.6642868981080396</v>
      </c>
      <c r="S272" s="84">
        <f t="shared" si="2902"/>
        <v>1.1638234887671322</v>
      </c>
      <c r="T272" s="84">
        <f t="shared" si="2902"/>
        <v>1.1638234887671322</v>
      </c>
      <c r="U272" s="84">
        <f t="shared" si="2902"/>
        <v>-1.8754452884922994</v>
      </c>
      <c r="V272" s="84">
        <f t="shared" si="2902"/>
        <v>3.3304790541289711</v>
      </c>
      <c r="W272" s="84">
        <f t="shared" si="2902"/>
        <v>3.3304790541289711</v>
      </c>
      <c r="X272" s="84">
        <f t="shared" si="2902"/>
        <v>0.40810479545714584</v>
      </c>
      <c r="Y272" s="84">
        <f t="shared" si="2902"/>
        <v>0.99999999999999978</v>
      </c>
      <c r="Z272" s="84">
        <f t="shared" si="2902"/>
        <v>-2.494113668517834</v>
      </c>
      <c r="AA272" s="84">
        <f t="shared" si="2902"/>
        <v>4.1686590544659268</v>
      </c>
      <c r="AB272" s="84">
        <f t="shared" si="2902"/>
        <v>4.1686590544659268</v>
      </c>
      <c r="AC272" s="84">
        <f t="shared" si="2902"/>
        <v>1.2887054707561396</v>
      </c>
      <c r="AD272" s="84">
        <f t="shared" si="2902"/>
        <v>1.2887054707561396</v>
      </c>
      <c r="AE272" s="84">
        <f t="shared" si="2902"/>
        <v>-2.1686986225349947</v>
      </c>
      <c r="AF272" s="84">
        <f t="shared" si="2902"/>
        <v>3.9569434109464559</v>
      </c>
      <c r="AG272" s="84">
        <f t="shared" si="2902"/>
        <v>3.9569434109464559</v>
      </c>
      <c r="AH272" s="84">
        <f t="shared" si="2902"/>
        <v>0.94058864433798939</v>
      </c>
      <c r="AI272" s="84">
        <f t="shared" si="2902"/>
        <v>0.94058864433798939</v>
      </c>
      <c r="AJ272" s="84">
        <f t="shared" si="2902"/>
        <v>-2.2086735229020036</v>
      </c>
      <c r="AK272" s="84">
        <f t="shared" si="2902"/>
        <v>3.3906718021494631</v>
      </c>
      <c r="AL272" s="84">
        <f t="shared" si="2902"/>
        <v>3.3906718021494631</v>
      </c>
      <c r="AM272" s="84">
        <f t="shared" si="2902"/>
        <v>0.71925043925271204</v>
      </c>
      <c r="AN272" s="84">
        <f t="shared" si="2902"/>
        <v>0.71925043925271204</v>
      </c>
      <c r="AO272" s="84">
        <f t="shared" si="2902"/>
        <v>-2.472313267385355</v>
      </c>
      <c r="AP272" s="84">
        <f t="shared" si="2902"/>
        <v>4.0501770879272154</v>
      </c>
      <c r="AQ272" s="84">
        <f t="shared" si="2902"/>
        <v>4.0501770879272154</v>
      </c>
      <c r="AR272" s="84">
        <f t="shared" si="2902"/>
        <v>1.7743642727041786</v>
      </c>
      <c r="AS272" s="84">
        <f t="shared" si="2902"/>
        <v>1.7743642727041786</v>
      </c>
      <c r="AT272" s="84">
        <f t="shared" si="2902"/>
        <v>-0.89659940795661874</v>
      </c>
      <c r="AU272" s="84">
        <f t="shared" si="2902"/>
        <v>2.8256176350858184</v>
      </c>
      <c r="AV272" s="84">
        <f t="shared" si="2902"/>
        <v>2.8256176350858184</v>
      </c>
      <c r="AW272" s="84">
        <f t="shared" si="2902"/>
        <v>0.64914566543876928</v>
      </c>
      <c r="AX272" s="84">
        <f t="shared" si="2902"/>
        <v>1.0000000000000002</v>
      </c>
      <c r="AY272" s="84">
        <f t="shared" si="2902"/>
        <v>-1.6180601802497785</v>
      </c>
      <c r="AZ272" s="84">
        <f t="shared" si="2902"/>
        <v>2.9706576561279427</v>
      </c>
      <c r="BA272" s="84">
        <f t="shared" si="2902"/>
        <v>0.78737059602921555</v>
      </c>
      <c r="BB272" s="84">
        <f t="shared" si="2902"/>
        <v>-1.0401431468431357</v>
      </c>
      <c r="BC272" s="84">
        <f t="shared" si="2902"/>
        <v>0.99999999999999978</v>
      </c>
      <c r="BD272" s="84">
        <f t="shared" si="2902"/>
        <v>-2.6580452815438753</v>
      </c>
      <c r="BE272" s="84">
        <f t="shared" si="2902"/>
        <v>4.584911090513577</v>
      </c>
      <c r="BF272" s="84">
        <f t="shared" si="2902"/>
        <v>4.584911090513577</v>
      </c>
      <c r="BG272" s="84">
        <f t="shared" si="2902"/>
        <v>2.7744993837439069</v>
      </c>
      <c r="BH272" s="84">
        <f t="shared" si="2902"/>
        <v>2.7744993837439069</v>
      </c>
      <c r="BI272" s="84">
        <f t="shared" si="2902"/>
        <v>0.56162029219961951</v>
      </c>
      <c r="BJ272" s="84">
        <f t="shared" si="2902"/>
        <v>2.734753451152713</v>
      </c>
      <c r="BK272" s="84">
        <f t="shared" si="2902"/>
        <v>2.734753451152713</v>
      </c>
      <c r="BL272" s="84">
        <f t="shared" si="2902"/>
        <v>-1.2716533544453108</v>
      </c>
      <c r="BM272" s="84">
        <f t="shared" si="2902"/>
        <v>1.0000000000000002</v>
      </c>
      <c r="BN272" s="84">
        <f t="shared" si="2902"/>
        <v>-3.7851262962308989</v>
      </c>
      <c r="BO272" s="84">
        <f t="shared" si="2902"/>
        <v>5.6518566044032301</v>
      </c>
      <c r="BP272" s="84">
        <f t="shared" si="2902"/>
        <v>5.6518566044032301</v>
      </c>
      <c r="BQ272" s="84">
        <f t="shared" si="2902"/>
        <v>1.8411509683558529</v>
      </c>
      <c r="BR272" s="84">
        <f t="shared" si="2902"/>
        <v>1.8411509683558529</v>
      </c>
      <c r="BS272" s="84">
        <f t="shared" si="2902"/>
        <v>-2.7505894562363067</v>
      </c>
      <c r="BT272" s="84">
        <f t="shared" ref="BT272:EE272" si="2903">BT280/BT285</f>
        <v>5.2325437123755325</v>
      </c>
      <c r="BU272" s="84">
        <f t="shared" si="2903"/>
        <v>5.2325437123755325</v>
      </c>
      <c r="BV272" s="84">
        <f t="shared" si="2903"/>
        <v>3.0347235967982806</v>
      </c>
      <c r="BW272" s="84">
        <f t="shared" si="2903"/>
        <v>3.0347235967982806</v>
      </c>
      <c r="BX272" s="84">
        <f t="shared" si="2903"/>
        <v>0.39064111582043426</v>
      </c>
      <c r="BY272" s="84">
        <f t="shared" si="2903"/>
        <v>2.7471737859179428</v>
      </c>
      <c r="BZ272" s="84">
        <f t="shared" si="2903"/>
        <v>2.7471737859179428</v>
      </c>
      <c r="CA272" s="84">
        <f t="shared" si="2903"/>
        <v>0.56974846745146901</v>
      </c>
      <c r="CB272" s="84">
        <f t="shared" si="2903"/>
        <v>1.0000000000000002</v>
      </c>
      <c r="CC272" s="84">
        <f t="shared" si="2903"/>
        <v>-1.6500489249508665</v>
      </c>
      <c r="CD272" s="84">
        <f t="shared" si="2903"/>
        <v>3.0248704459669291</v>
      </c>
      <c r="CE272" s="84">
        <f t="shared" si="2903"/>
        <v>3.0248704459669291</v>
      </c>
      <c r="CF272" s="84">
        <f t="shared" si="2903"/>
        <v>0.29010949195140984</v>
      </c>
      <c r="CG272" s="84">
        <f t="shared" si="2903"/>
        <v>0.99999999999999978</v>
      </c>
      <c r="CH272" s="84">
        <f t="shared" si="2903"/>
        <v>-2.2436186458336653</v>
      </c>
      <c r="CI272" s="84">
        <f t="shared" si="2903"/>
        <v>3.8401375287223289</v>
      </c>
      <c r="CJ272" s="84">
        <f t="shared" si="2903"/>
        <v>3.8401375287223289</v>
      </c>
      <c r="CK272" s="84">
        <f t="shared" si="2903"/>
        <v>1.1832063345874282</v>
      </c>
      <c r="CL272" s="84">
        <f t="shared" si="2903"/>
        <v>1.1832063345874282</v>
      </c>
      <c r="CM272" s="84">
        <f t="shared" si="2903"/>
        <v>-2.0284076521397121</v>
      </c>
      <c r="CN272" s="84">
        <f t="shared" si="2903"/>
        <v>3.6179130035010685</v>
      </c>
      <c r="CO272" s="84">
        <f t="shared" si="2903"/>
        <v>3.6179130035010685</v>
      </c>
      <c r="CP272" s="84">
        <f t="shared" si="2903"/>
        <v>0.25609638213807728</v>
      </c>
      <c r="CQ272" s="84">
        <f t="shared" si="2903"/>
        <v>1</v>
      </c>
      <c r="CR272" s="84">
        <f t="shared" si="2903"/>
        <v>-3.0327868011042978</v>
      </c>
      <c r="CS272" s="84">
        <f t="shared" si="2903"/>
        <v>4.6136683265608758</v>
      </c>
      <c r="CT272" s="84">
        <f t="shared" si="2903"/>
        <v>4.6136683265608758</v>
      </c>
      <c r="CU272" s="84">
        <f t="shared" si="2903"/>
        <v>1.8028375814801936</v>
      </c>
      <c r="CV272" s="84">
        <f t="shared" si="2903"/>
        <v>1.8028375814801936</v>
      </c>
      <c r="CW272" s="84">
        <f t="shared" si="2903"/>
        <v>-1.5579699223239811</v>
      </c>
      <c r="CX272" s="84">
        <f t="shared" si="2903"/>
        <v>5.0822185403278404</v>
      </c>
      <c r="CY272" s="84">
        <f t="shared" si="2903"/>
        <v>5.0822185403278404</v>
      </c>
      <c r="CZ272" s="84">
        <f t="shared" si="2903"/>
        <v>1.6003933866396365</v>
      </c>
      <c r="DA272" s="84">
        <f t="shared" si="2903"/>
        <v>1.2748861858299996</v>
      </c>
      <c r="DB272" s="84">
        <f t="shared" si="2903"/>
        <v>-2.0209064196383149</v>
      </c>
      <c r="DC272" s="84">
        <f t="shared" si="2903"/>
        <v>4.1116591760922736</v>
      </c>
      <c r="DD272" s="84">
        <f t="shared" si="2903"/>
        <v>4.1116591760922736</v>
      </c>
      <c r="DE272" s="84">
        <f t="shared" si="2903"/>
        <v>0.74651823965177566</v>
      </c>
      <c r="DF272" s="84">
        <f t="shared" si="2903"/>
        <v>0.74651823965177566</v>
      </c>
      <c r="DG272" s="84">
        <f t="shared" si="2903"/>
        <v>-3.2933566090129243</v>
      </c>
      <c r="DH272" s="84">
        <f t="shared" si="2903"/>
        <v>4.4897789634923981</v>
      </c>
      <c r="DI272" s="84">
        <f t="shared" si="2903"/>
        <v>4.4897789634923981</v>
      </c>
      <c r="DJ272" s="84">
        <f t="shared" si="2903"/>
        <v>1.0285530361715056</v>
      </c>
      <c r="DK272" s="84">
        <f t="shared" si="2903"/>
        <v>1.0285530361715056</v>
      </c>
      <c r="DL272" s="84">
        <f t="shared" si="2903"/>
        <v>-3.1266725051754678</v>
      </c>
      <c r="DM272" s="84">
        <f t="shared" si="2903"/>
        <v>5.5030687245991468</v>
      </c>
      <c r="DN272" s="84">
        <f t="shared" si="2903"/>
        <v>5.5030687245991468</v>
      </c>
      <c r="DO272" s="84">
        <f t="shared" si="2903"/>
        <v>4.9279767365355616</v>
      </c>
      <c r="DP272" s="84">
        <f t="shared" si="2903"/>
        <v>4.9279767365355616</v>
      </c>
      <c r="DQ272" s="84">
        <f t="shared" si="2903"/>
        <v>4.4617106944677465</v>
      </c>
      <c r="DR272" s="84">
        <f t="shared" si="2903"/>
        <v>1.6496623837790307</v>
      </c>
      <c r="DS272" s="84">
        <f t="shared" si="2903"/>
        <v>1.6496623837790307</v>
      </c>
      <c r="DT272" s="84">
        <f t="shared" si="2903"/>
        <v>-0.88344812528879857</v>
      </c>
      <c r="DU272" s="84">
        <f t="shared" si="2903"/>
        <v>1.6476343543952692</v>
      </c>
      <c r="DV272" s="84">
        <f t="shared" si="2903"/>
        <v>-0.58020618698185011</v>
      </c>
      <c r="DW272" s="84">
        <f t="shared" si="2903"/>
        <v>3.1304265543375926</v>
      </c>
      <c r="DX272" s="84">
        <f t="shared" si="2903"/>
        <v>3.1304265543375926</v>
      </c>
      <c r="DY272" s="84">
        <f t="shared" si="2903"/>
        <v>3.7511203275165078E-2</v>
      </c>
      <c r="DZ272" s="84">
        <f t="shared" si="2903"/>
        <v>1.0000000000000002</v>
      </c>
      <c r="EA272" s="84">
        <f t="shared" si="2903"/>
        <v>-2.6376793302840498</v>
      </c>
      <c r="EB272" s="84">
        <f t="shared" si="2903"/>
        <v>4.1702996736007183</v>
      </c>
      <c r="EC272" s="84">
        <f t="shared" si="2903"/>
        <v>4.1702996736007183</v>
      </c>
      <c r="ED272" s="84">
        <f t="shared" si="2903"/>
        <v>3.30565040874921</v>
      </c>
      <c r="EE272" s="84">
        <f t="shared" si="2903"/>
        <v>3.30565040874921</v>
      </c>
      <c r="EF272" s="197">
        <f t="shared" ref="EF272" si="2904">EF280/EF285</f>
        <v>1.0203533299222578</v>
      </c>
      <c r="EG272" s="108"/>
    </row>
    <row r="273" spans="1:137" x14ac:dyDescent="0.3">
      <c r="A273" s="21" t="s">
        <v>83</v>
      </c>
      <c r="B273" s="22"/>
      <c r="C273" s="13"/>
      <c r="D273" s="13"/>
      <c r="E273" s="196"/>
      <c r="F273" s="71" t="s">
        <v>208</v>
      </c>
      <c r="G273" s="83"/>
      <c r="H273" s="84"/>
      <c r="I273" s="84"/>
      <c r="J273" s="84"/>
      <c r="K273" s="84"/>
      <c r="L273" s="84"/>
      <c r="M273" s="84"/>
      <c r="N273" s="84"/>
      <c r="O273" s="84"/>
      <c r="P273" s="84"/>
      <c r="Q273" s="84"/>
      <c r="R273" s="84"/>
      <c r="S273" s="84"/>
      <c r="T273" s="84"/>
      <c r="U273" s="84"/>
      <c r="V273" s="84"/>
      <c r="W273" s="84"/>
      <c r="X273" s="84"/>
      <c r="Y273" s="84"/>
      <c r="Z273" s="84"/>
      <c r="AA273" s="84"/>
      <c r="AB273" s="84"/>
      <c r="AC273" s="84"/>
      <c r="AD273" s="84"/>
      <c r="AE273" s="84"/>
      <c r="AF273" s="84"/>
      <c r="AG273" s="84"/>
      <c r="AH273" s="84"/>
      <c r="AI273" s="84"/>
      <c r="AJ273" s="84"/>
      <c r="AK273" s="84"/>
      <c r="AL273" s="84"/>
      <c r="AM273" s="84"/>
      <c r="AN273" s="84"/>
      <c r="AO273" s="84"/>
      <c r="AP273" s="84"/>
      <c r="AQ273" s="84"/>
      <c r="AR273" s="84"/>
      <c r="AS273" s="84"/>
      <c r="AT273" s="84"/>
      <c r="AU273" s="84"/>
      <c r="AV273" s="84"/>
      <c r="AW273" s="84"/>
      <c r="AX273" s="84"/>
      <c r="AY273" s="84"/>
      <c r="AZ273" s="84"/>
      <c r="BA273" s="84"/>
      <c r="BB273" s="84"/>
      <c r="BC273" s="84"/>
      <c r="BD273" s="84"/>
      <c r="BE273" s="84"/>
      <c r="BF273" s="84"/>
      <c r="BG273" s="84"/>
      <c r="BH273" s="84"/>
      <c r="BI273" s="84"/>
      <c r="BJ273" s="84"/>
      <c r="BK273" s="84"/>
      <c r="BL273" s="84"/>
      <c r="BM273" s="84"/>
      <c r="BN273" s="84"/>
      <c r="BO273" s="84"/>
      <c r="BP273" s="84"/>
      <c r="BQ273" s="84"/>
      <c r="BR273" s="84"/>
      <c r="BS273" s="84"/>
      <c r="BT273" s="84"/>
      <c r="BU273" s="84"/>
      <c r="BV273" s="84"/>
      <c r="BW273" s="84"/>
      <c r="BX273" s="84"/>
      <c r="BY273" s="84"/>
      <c r="BZ273" s="84"/>
      <c r="CA273" s="84"/>
      <c r="CB273" s="84"/>
      <c r="CC273" s="84"/>
      <c r="CD273" s="84"/>
      <c r="CE273" s="84"/>
      <c r="CF273" s="84"/>
      <c r="CG273" s="84"/>
      <c r="CH273" s="84"/>
      <c r="CI273" s="84"/>
      <c r="CJ273" s="84"/>
      <c r="CK273" s="84"/>
      <c r="CL273" s="84"/>
      <c r="CM273" s="84"/>
      <c r="CN273" s="84"/>
      <c r="CO273" s="84"/>
      <c r="CP273" s="84"/>
      <c r="CQ273" s="84"/>
      <c r="CR273" s="84"/>
      <c r="CS273" s="84"/>
      <c r="CT273" s="84"/>
      <c r="CU273" s="84"/>
      <c r="CV273" s="84"/>
      <c r="CW273" s="84"/>
      <c r="CX273" s="84"/>
      <c r="CY273" s="84"/>
      <c r="CZ273" s="84"/>
      <c r="DA273" s="84"/>
      <c r="DB273" s="84"/>
      <c r="DC273" s="84"/>
      <c r="DD273" s="84"/>
      <c r="DE273" s="84"/>
      <c r="DF273" s="84"/>
      <c r="DG273" s="84"/>
      <c r="DH273" s="84"/>
      <c r="DI273" s="84"/>
      <c r="DJ273" s="84"/>
      <c r="DK273" s="84"/>
      <c r="DL273" s="84"/>
      <c r="DM273" s="84"/>
      <c r="DN273" s="84"/>
      <c r="DO273" s="84"/>
      <c r="DP273" s="84"/>
      <c r="DQ273" s="84"/>
      <c r="DR273" s="84"/>
      <c r="DS273" s="84"/>
      <c r="DT273" s="84"/>
      <c r="DU273" s="84"/>
      <c r="DV273" s="84"/>
      <c r="DW273" s="84"/>
      <c r="DX273" s="84"/>
      <c r="DY273" s="84"/>
      <c r="DZ273" s="84"/>
      <c r="EA273" s="84"/>
      <c r="EB273" s="84"/>
      <c r="EC273" s="84"/>
      <c r="ED273" s="84"/>
      <c r="EE273" s="84"/>
      <c r="EF273" s="197"/>
      <c r="EG273" s="108"/>
    </row>
    <row r="274" spans="1:137" x14ac:dyDescent="0.3">
      <c r="A274" s="28" t="s">
        <v>84</v>
      </c>
      <c r="B274" s="86">
        <v>3</v>
      </c>
      <c r="C274" s="13"/>
      <c r="D274" s="13"/>
      <c r="E274" s="196"/>
      <c r="F274" s="71" t="s">
        <v>224</v>
      </c>
      <c r="G274" s="198">
        <f>G129</f>
        <v>14</v>
      </c>
      <c r="H274" s="198">
        <f t="shared" ref="H274:BS274" si="2905">H129</f>
        <v>0</v>
      </c>
      <c r="I274" s="198">
        <f t="shared" si="2905"/>
        <v>0</v>
      </c>
      <c r="J274" s="198">
        <f t="shared" si="2905"/>
        <v>0</v>
      </c>
      <c r="K274" s="198">
        <f t="shared" si="2905"/>
        <v>34</v>
      </c>
      <c r="L274" s="198">
        <f t="shared" si="2905"/>
        <v>0</v>
      </c>
      <c r="M274" s="198">
        <f t="shared" si="2905"/>
        <v>0</v>
      </c>
      <c r="N274" s="198">
        <f t="shared" si="2905"/>
        <v>41</v>
      </c>
      <c r="O274" s="198">
        <f t="shared" si="2905"/>
        <v>0</v>
      </c>
      <c r="P274" s="198">
        <f t="shared" si="2905"/>
        <v>15</v>
      </c>
      <c r="Q274" s="198">
        <f t="shared" si="2905"/>
        <v>0</v>
      </c>
      <c r="R274" s="198">
        <f t="shared" si="2905"/>
        <v>0</v>
      </c>
      <c r="S274" s="198">
        <f t="shared" si="2905"/>
        <v>0</v>
      </c>
      <c r="T274" s="198">
        <f t="shared" si="2905"/>
        <v>0</v>
      </c>
      <c r="U274" s="198">
        <f t="shared" si="2905"/>
        <v>24</v>
      </c>
      <c r="V274" s="198">
        <f t="shared" si="2905"/>
        <v>0</v>
      </c>
      <c r="W274" s="198">
        <f t="shared" si="2905"/>
        <v>0</v>
      </c>
      <c r="X274" s="198">
        <f t="shared" si="2905"/>
        <v>0</v>
      </c>
      <c r="Y274" s="198">
        <f t="shared" si="2905"/>
        <v>0</v>
      </c>
      <c r="Z274" s="198">
        <f t="shared" si="2905"/>
        <v>29</v>
      </c>
      <c r="AA274" s="198">
        <f t="shared" si="2905"/>
        <v>0</v>
      </c>
      <c r="AB274" s="198">
        <f t="shared" si="2905"/>
        <v>0</v>
      </c>
      <c r="AC274" s="198">
        <f t="shared" si="2905"/>
        <v>0</v>
      </c>
      <c r="AD274" s="198">
        <f t="shared" si="2905"/>
        <v>0</v>
      </c>
      <c r="AE274" s="198">
        <f t="shared" si="2905"/>
        <v>27</v>
      </c>
      <c r="AF274" s="198">
        <f t="shared" si="2905"/>
        <v>0</v>
      </c>
      <c r="AG274" s="198">
        <f t="shared" si="2905"/>
        <v>0</v>
      </c>
      <c r="AH274" s="198">
        <f t="shared" si="2905"/>
        <v>0</v>
      </c>
      <c r="AI274" s="198">
        <f t="shared" si="2905"/>
        <v>0</v>
      </c>
      <c r="AJ274" s="198">
        <f t="shared" si="2905"/>
        <v>27</v>
      </c>
      <c r="AK274" s="198">
        <f t="shared" si="2905"/>
        <v>0</v>
      </c>
      <c r="AL274" s="198">
        <f t="shared" si="2905"/>
        <v>0</v>
      </c>
      <c r="AM274" s="198">
        <f t="shared" si="2905"/>
        <v>0</v>
      </c>
      <c r="AN274" s="198">
        <f t="shared" si="2905"/>
        <v>0</v>
      </c>
      <c r="AO274" s="198">
        <f t="shared" si="2905"/>
        <v>29</v>
      </c>
      <c r="AP274" s="198">
        <f t="shared" si="2905"/>
        <v>0</v>
      </c>
      <c r="AQ274" s="198">
        <f t="shared" si="2905"/>
        <v>0</v>
      </c>
      <c r="AR274" s="198">
        <f t="shared" si="2905"/>
        <v>0</v>
      </c>
      <c r="AS274" s="198">
        <f t="shared" si="2905"/>
        <v>0</v>
      </c>
      <c r="AT274" s="198">
        <f t="shared" si="2905"/>
        <v>22</v>
      </c>
      <c r="AU274" s="198">
        <f t="shared" si="2905"/>
        <v>0</v>
      </c>
      <c r="AV274" s="198">
        <f t="shared" si="2905"/>
        <v>0</v>
      </c>
      <c r="AW274" s="198">
        <f t="shared" si="2905"/>
        <v>0</v>
      </c>
      <c r="AX274" s="198">
        <f t="shared" si="2905"/>
        <v>0</v>
      </c>
      <c r="AY274" s="198">
        <f t="shared" si="2905"/>
        <v>25</v>
      </c>
      <c r="AZ274" s="198">
        <f t="shared" si="2905"/>
        <v>0</v>
      </c>
      <c r="BA274" s="198">
        <f t="shared" si="2905"/>
        <v>12</v>
      </c>
      <c r="BB274" s="198">
        <f t="shared" si="2905"/>
        <v>0</v>
      </c>
      <c r="BC274" s="198">
        <f t="shared" si="2905"/>
        <v>0</v>
      </c>
      <c r="BD274" s="198">
        <f t="shared" si="2905"/>
        <v>34</v>
      </c>
      <c r="BE274" s="198">
        <f t="shared" si="2905"/>
        <v>0</v>
      </c>
      <c r="BF274" s="198">
        <f t="shared" si="2905"/>
        <v>0</v>
      </c>
      <c r="BG274" s="198">
        <f t="shared" si="2905"/>
        <v>0</v>
      </c>
      <c r="BH274" s="198">
        <f t="shared" si="2905"/>
        <v>0</v>
      </c>
      <c r="BI274" s="198">
        <f t="shared" si="2905"/>
        <v>18</v>
      </c>
      <c r="BJ274" s="198">
        <f t="shared" si="2905"/>
        <v>0</v>
      </c>
      <c r="BK274" s="198">
        <f t="shared" si="2905"/>
        <v>0</v>
      </c>
      <c r="BL274" s="198">
        <f t="shared" si="2905"/>
        <v>0</v>
      </c>
      <c r="BM274" s="198">
        <f t="shared" si="2905"/>
        <v>0</v>
      </c>
      <c r="BN274" s="198">
        <f t="shared" si="2905"/>
        <v>40</v>
      </c>
      <c r="BO274" s="198">
        <f t="shared" si="2905"/>
        <v>0</v>
      </c>
      <c r="BP274" s="198">
        <f t="shared" si="2905"/>
        <v>0</v>
      </c>
      <c r="BQ274" s="198">
        <f t="shared" si="2905"/>
        <v>0</v>
      </c>
      <c r="BR274" s="198">
        <f t="shared" si="2905"/>
        <v>0</v>
      </c>
      <c r="BS274" s="198">
        <f t="shared" si="2905"/>
        <v>34</v>
      </c>
      <c r="BT274" s="198">
        <f t="shared" ref="BT274:EE274" si="2906">BT129</f>
        <v>0</v>
      </c>
      <c r="BU274" s="198">
        <f t="shared" si="2906"/>
        <v>0</v>
      </c>
      <c r="BV274" s="198">
        <f t="shared" si="2906"/>
        <v>0</v>
      </c>
      <c r="BW274" s="198">
        <f t="shared" si="2906"/>
        <v>0</v>
      </c>
      <c r="BX274" s="198">
        <f t="shared" si="2906"/>
        <v>18</v>
      </c>
      <c r="BY274" s="198">
        <f t="shared" si="2906"/>
        <v>0</v>
      </c>
      <c r="BZ274" s="198">
        <f t="shared" si="2906"/>
        <v>0</v>
      </c>
      <c r="CA274" s="198">
        <f t="shared" si="2906"/>
        <v>0</v>
      </c>
      <c r="CB274" s="198">
        <f t="shared" si="2906"/>
        <v>0</v>
      </c>
      <c r="CC274" s="198">
        <f t="shared" si="2906"/>
        <v>21</v>
      </c>
      <c r="CD274" s="198">
        <f t="shared" si="2906"/>
        <v>0</v>
      </c>
      <c r="CE274" s="198">
        <f t="shared" si="2906"/>
        <v>0</v>
      </c>
      <c r="CF274" s="198">
        <f t="shared" si="2906"/>
        <v>0</v>
      </c>
      <c r="CG274" s="198">
        <f t="shared" si="2906"/>
        <v>0</v>
      </c>
      <c r="CH274" s="198">
        <f t="shared" si="2906"/>
        <v>27</v>
      </c>
      <c r="CI274" s="198">
        <f t="shared" si="2906"/>
        <v>0</v>
      </c>
      <c r="CJ274" s="198">
        <f t="shared" si="2906"/>
        <v>0</v>
      </c>
      <c r="CK274" s="198">
        <f t="shared" si="2906"/>
        <v>0</v>
      </c>
      <c r="CL274" s="198">
        <f t="shared" si="2906"/>
        <v>0</v>
      </c>
      <c r="CM274" s="198">
        <f t="shared" si="2906"/>
        <v>26</v>
      </c>
      <c r="CN274" s="198">
        <f t="shared" si="2906"/>
        <v>0</v>
      </c>
      <c r="CO274" s="198">
        <f t="shared" si="2906"/>
        <v>0</v>
      </c>
      <c r="CP274" s="198">
        <f t="shared" si="2906"/>
        <v>0</v>
      </c>
      <c r="CQ274" s="198">
        <f t="shared" si="2906"/>
        <v>0</v>
      </c>
      <c r="CR274" s="198">
        <f t="shared" si="2906"/>
        <v>33</v>
      </c>
      <c r="CS274" s="198">
        <f t="shared" si="2906"/>
        <v>0</v>
      </c>
      <c r="CT274" s="198">
        <f t="shared" si="2906"/>
        <v>0</v>
      </c>
      <c r="CU274" s="198">
        <f t="shared" si="2906"/>
        <v>0</v>
      </c>
      <c r="CV274" s="198">
        <f t="shared" si="2906"/>
        <v>0</v>
      </c>
      <c r="CW274" s="198">
        <f t="shared" si="2906"/>
        <v>26</v>
      </c>
      <c r="CX274" s="198">
        <f t="shared" si="2906"/>
        <v>0</v>
      </c>
      <c r="CY274" s="198">
        <f t="shared" si="2906"/>
        <v>0</v>
      </c>
      <c r="CZ274" s="198">
        <f t="shared" si="2906"/>
        <v>0</v>
      </c>
      <c r="DA274" s="198">
        <f t="shared" si="2906"/>
        <v>0</v>
      </c>
      <c r="DB274" s="198">
        <f t="shared" si="2906"/>
        <v>24</v>
      </c>
      <c r="DC274" s="198">
        <f t="shared" si="2906"/>
        <v>0</v>
      </c>
      <c r="DD274" s="198">
        <f t="shared" si="2906"/>
        <v>0</v>
      </c>
      <c r="DE274" s="198">
        <f t="shared" si="2906"/>
        <v>0</v>
      </c>
      <c r="DF274" s="198">
        <f t="shared" si="2906"/>
        <v>0</v>
      </c>
      <c r="DG274" s="198">
        <f t="shared" si="2906"/>
        <v>27</v>
      </c>
      <c r="DH274" s="198">
        <f t="shared" si="2906"/>
        <v>0</v>
      </c>
      <c r="DI274" s="198">
        <f t="shared" si="2906"/>
        <v>0</v>
      </c>
      <c r="DJ274" s="198">
        <f t="shared" si="2906"/>
        <v>0</v>
      </c>
      <c r="DK274" s="198">
        <f t="shared" si="2906"/>
        <v>0</v>
      </c>
      <c r="DL274" s="198">
        <f t="shared" si="2906"/>
        <v>27</v>
      </c>
      <c r="DM274" s="198">
        <f t="shared" si="2906"/>
        <v>0</v>
      </c>
      <c r="DN274" s="198">
        <f t="shared" si="2906"/>
        <v>0</v>
      </c>
      <c r="DO274" s="198">
        <f t="shared" si="2906"/>
        <v>0</v>
      </c>
      <c r="DP274" s="198">
        <f t="shared" si="2906"/>
        <v>0</v>
      </c>
      <c r="DQ274" s="198">
        <f t="shared" si="2906"/>
        <v>0</v>
      </c>
      <c r="DR274" s="198">
        <f t="shared" si="2906"/>
        <v>0</v>
      </c>
      <c r="DS274" s="198">
        <f t="shared" si="2906"/>
        <v>0</v>
      </c>
      <c r="DT274" s="198">
        <f t="shared" si="2906"/>
        <v>20</v>
      </c>
      <c r="DU274" s="198">
        <f t="shared" si="2906"/>
        <v>0</v>
      </c>
      <c r="DV274" s="198">
        <f t="shared" si="2906"/>
        <v>16</v>
      </c>
      <c r="DW274" s="198">
        <f t="shared" si="2906"/>
        <v>0</v>
      </c>
      <c r="DX274" s="198">
        <f t="shared" si="2906"/>
        <v>0</v>
      </c>
      <c r="DY274" s="198">
        <f t="shared" si="2906"/>
        <v>0</v>
      </c>
      <c r="DZ274" s="198">
        <f t="shared" si="2906"/>
        <v>0</v>
      </c>
      <c r="EA274" s="198">
        <f t="shared" si="2906"/>
        <v>24</v>
      </c>
      <c r="EB274" s="198">
        <f t="shared" si="2906"/>
        <v>0</v>
      </c>
      <c r="EC274" s="198">
        <f t="shared" si="2906"/>
        <v>0</v>
      </c>
      <c r="ED274" s="198">
        <f t="shared" si="2906"/>
        <v>0</v>
      </c>
      <c r="EE274" s="198">
        <f t="shared" si="2906"/>
        <v>0</v>
      </c>
      <c r="EF274" s="198">
        <f t="shared" ref="EF274" si="2907">EF129</f>
        <v>10</v>
      </c>
      <c r="EG274" s="108"/>
    </row>
    <row r="275" spans="1:137" x14ac:dyDescent="0.3">
      <c r="A275" s="21" t="s">
        <v>85</v>
      </c>
      <c r="B275" s="29">
        <v>0.03</v>
      </c>
      <c r="C275" s="13"/>
      <c r="D275" s="13"/>
      <c r="E275" s="196"/>
      <c r="F275" s="71" t="s">
        <v>193</v>
      </c>
      <c r="G275" s="83">
        <f>SUMIFS(A283:G283,A284:G284,G257)</f>
        <v>0</v>
      </c>
      <c r="H275" s="84">
        <f>SUMIFS(B283:H283,B284:H284,H257)</f>
        <v>0</v>
      </c>
      <c r="I275" s="84">
        <f t="shared" ref="I275" si="2908">SUMIFS(C283:I283,C284:I284,I257)</f>
        <v>0</v>
      </c>
      <c r="J275" s="84">
        <f>SUMIFS(D283:J283,D284:J284,J257)</f>
        <v>9.5666362499999984</v>
      </c>
      <c r="K275" s="84">
        <f t="shared" ref="K275" si="2909">SUMIFS(E283:K283,E284:K284,K257)</f>
        <v>0</v>
      </c>
      <c r="L275" s="84">
        <f t="shared" ref="L275" si="2910">SUMIFS(F283:L283,F284:L284,L257)</f>
        <v>34</v>
      </c>
      <c r="M275" s="84">
        <f t="shared" ref="M275" si="2911">SUMIFS(G283:M283,G284:M284,M257)</f>
        <v>5.3689044999999993</v>
      </c>
      <c r="N275" s="84">
        <f t="shared" ref="N275" si="2912">SUMIFS(H283:N283,H284:N284,N257)</f>
        <v>0</v>
      </c>
      <c r="O275" s="84">
        <f t="shared" ref="O275" si="2913">SUMIFS(I283:O283,I284:O284,O257)</f>
        <v>41</v>
      </c>
      <c r="P275" s="84">
        <f t="shared" ref="P275" si="2914">SUMIFS(J283:P283,J284:P284,P257)</f>
        <v>0</v>
      </c>
      <c r="Q275" s="84">
        <f t="shared" ref="Q275" si="2915">SUMIFS(K283:Q283,K284:Q284,Q257)</f>
        <v>0</v>
      </c>
      <c r="R275" s="84">
        <f t="shared" ref="R275" si="2916">SUMIFS(L283:R283,L284:R284,R257)</f>
        <v>0</v>
      </c>
      <c r="S275" s="84">
        <f t="shared" ref="S275" si="2917">SUMIFS(M283:S283,M284:S284,S257)</f>
        <v>0</v>
      </c>
      <c r="T275" s="84">
        <f t="shared" ref="T275" si="2918">SUMIFS(G283:T283,G284:T284,T257)</f>
        <v>0</v>
      </c>
      <c r="U275" s="84">
        <f>SUMIFS(H283:U283,H284:U284,U257)</f>
        <v>0</v>
      </c>
      <c r="V275" s="84">
        <f t="shared" ref="V275" si="2919">SUMIFS(I283:V283,I284:V284,V257)</f>
        <v>22.706345499999998</v>
      </c>
      <c r="W275" s="84">
        <f t="shared" ref="W275" si="2920">SUMIFS(J283:W283,J284:W284,W257)</f>
        <v>0</v>
      </c>
      <c r="X275" s="84">
        <f t="shared" ref="X275" si="2921">SUMIFS(K283:X283,K284:X284,X257)</f>
        <v>0</v>
      </c>
      <c r="Y275" s="84">
        <f t="shared" ref="Y275" si="2922">SUMIFS(L283:Y283,L284:Y284,Y257)</f>
        <v>4.9125365000000034</v>
      </c>
      <c r="Z275" s="84">
        <f t="shared" ref="Z275" si="2923">SUMIFS(M283:Z283,M284:Z284,Z257)</f>
        <v>0</v>
      </c>
      <c r="AA275" s="84">
        <f t="shared" ref="AA275" si="2924">SUMIFS(N283:AA283,N284:AA284,AA257)</f>
        <v>29</v>
      </c>
      <c r="AB275" s="84">
        <f t="shared" ref="AB275" si="2925">SUMIFS(O283:AB283,O284:AB284,AB257)</f>
        <v>0</v>
      </c>
      <c r="AC275" s="84">
        <f t="shared" ref="AC275" si="2926">SUMIFS(P283:AC283,P284:AC284,AC257)</f>
        <v>0</v>
      </c>
      <c r="AD275" s="84">
        <f t="shared" ref="AD275" si="2927">SUMIFS(Q283:AD283,Q284:AD284,AD257)</f>
        <v>0</v>
      </c>
      <c r="AE275" s="84">
        <f t="shared" ref="AE275" si="2928">SUMIFS(R283:AE283,R284:AE284,AE257)</f>
        <v>0</v>
      </c>
      <c r="AF275" s="84">
        <f t="shared" ref="AF275" si="2929">SUMIFS(S283:AF283,S284:AF284,AF257)</f>
        <v>24.745404499999999</v>
      </c>
      <c r="AG275" s="84">
        <f t="shared" ref="AG275" si="2930">SUMIFS(T283:AG283,T284:AG284,AG257)</f>
        <v>0</v>
      </c>
      <c r="AH275" s="84">
        <f t="shared" ref="AH275" si="2931">SUMIFS(U283:AH283,U284:AH284,AH257)</f>
        <v>0</v>
      </c>
      <c r="AI275" s="84">
        <f t="shared" ref="AI275" si="2932">SUMIFS(V283:AI283,V284:AI284,AI257)</f>
        <v>0</v>
      </c>
      <c r="AJ275" s="84">
        <f t="shared" ref="AJ275" si="2933">SUMIFS(W283:AJ283,W284:AJ284,AJ257)</f>
        <v>0</v>
      </c>
      <c r="AK275" s="84">
        <f t="shared" ref="AK275" si="2934">SUMIFS(X283:AK283,X284:AK284,AK257)</f>
        <v>27.509359500000002</v>
      </c>
      <c r="AL275" s="84">
        <f t="shared" ref="AL275" si="2935">SUMIFS(Y283:AL283,Y284:AL284,AL257)</f>
        <v>0</v>
      </c>
      <c r="AM275" s="84">
        <f t="shared" ref="AM275" si="2936">SUMIFS(Z283:AM283,Z284:AM284,AM257)</f>
        <v>0</v>
      </c>
      <c r="AN275" s="84">
        <f t="shared" ref="AN275" si="2937">SUMIFS(AA283:AN283,AA284:AN284,AN257)</f>
        <v>0</v>
      </c>
      <c r="AO275" s="84">
        <f t="shared" ref="AO275" si="2938">SUMIFS(AB283:AO283,AB284:AO284,AO257)</f>
        <v>0</v>
      </c>
      <c r="AP275" s="84">
        <f t="shared" ref="AP275" si="2939">SUMIFS(AC283:AP283,AC284:AP284,AP257)</f>
        <v>31.551018249999998</v>
      </c>
      <c r="AQ275" s="84">
        <f t="shared" ref="AQ275" si="2940">SUMIFS(AD283:AQ283,AD284:AQ284,AQ257)</f>
        <v>0</v>
      </c>
      <c r="AR275" s="84">
        <f t="shared" ref="AR275" si="2941">SUMIFS(AE283:AR283,AE284:AR284,AR257)</f>
        <v>0</v>
      </c>
      <c r="AS275" s="84">
        <f t="shared" ref="AS275" si="2942">SUMIFS(AF283:AS283,AF284:AS284,AS257)</f>
        <v>0</v>
      </c>
      <c r="AT275" s="84">
        <f t="shared" ref="AT275" si="2943">SUMIFS(AG283:AT283,AG284:AT284,AT257)</f>
        <v>0</v>
      </c>
      <c r="AU275" s="84">
        <f t="shared" ref="AU275" si="2944">SUMIFS(AH283:AU283,AH284:AU284,AU257)</f>
        <v>15.621772499999995</v>
      </c>
      <c r="AV275" s="84">
        <f t="shared" ref="AV275" si="2945">SUMIFS(AI283:AV283,AI284:AV284,AV257)</f>
        <v>0</v>
      </c>
      <c r="AW275" s="84">
        <f t="shared" ref="AW275" si="2946">SUMIFS(AJ283:AW283,AJ284:AW284,AW257)</f>
        <v>0</v>
      </c>
      <c r="AX275" s="84">
        <f t="shared" ref="AX275" si="2947">SUMIFS(AK283:AX283,AK284:AX284,AX257)</f>
        <v>3.3503272500000083</v>
      </c>
      <c r="AY275" s="84">
        <f t="shared" ref="AY275" si="2948">SUMIFS(AL283:AY283,AL284:AY284,AY257)</f>
        <v>0</v>
      </c>
      <c r="AZ275" s="84">
        <f t="shared" ref="AZ275" si="2949">SUMIFS(AM283:AZ283,AM284:AZ284,AZ257)</f>
        <v>25</v>
      </c>
      <c r="BA275" s="84">
        <f t="shared" ref="BA275" si="2950">SUMIFS(AN283:BA283,AN284:BA284,BA257)</f>
        <v>0</v>
      </c>
      <c r="BB275" s="84">
        <f t="shared" ref="BB275" si="2951">SUMIFS(AO283:BB283,AO284:BB284,BB257)</f>
        <v>0</v>
      </c>
      <c r="BC275" s="84">
        <f t="shared" ref="BC275" si="2952">SUMIFS(AP283:BC283,AP284:BC284,BC257)</f>
        <v>18.962276749999994</v>
      </c>
      <c r="BD275" s="84">
        <f t="shared" ref="BD275" si="2953">SUMIFS(AQ283:BD283,AQ284:BD284,BD257)</f>
        <v>0</v>
      </c>
      <c r="BE275" s="84">
        <f t="shared" ref="BE275" si="2954">SUMIFS(AR283:BE283,AR284:BE284,BE257)</f>
        <v>34</v>
      </c>
      <c r="BF275" s="84">
        <f t="shared" ref="BF275" si="2955">SUMIFS(AS283:BF283,AS284:BF284,BF257)</f>
        <v>0</v>
      </c>
      <c r="BG275" s="84">
        <f t="shared" ref="BG275" si="2956">SUMIFS(AT283:BG283,AT284:BG284,BG257)</f>
        <v>0</v>
      </c>
      <c r="BH275" s="84">
        <f t="shared" ref="BH275" si="2957">SUMIFS(AU283:BH283,AU284:BH284,BH257)</f>
        <v>0</v>
      </c>
      <c r="BI275" s="84">
        <f t="shared" ref="BI275" si="2958">SUMIFS(AV283:BI283,AV284:BI284,BI257)</f>
        <v>0</v>
      </c>
      <c r="BJ275" s="84">
        <f t="shared" ref="BJ275" si="2959">SUMIFS(AW283:BJ283,AW284:BJ284,BJ257)</f>
        <v>3.5658680000000018</v>
      </c>
      <c r="BK275" s="84">
        <f t="shared" ref="BK275" si="2960">SUMIFS(AX283:BK283,AX284:BK284,BK257)</f>
        <v>0</v>
      </c>
      <c r="BL275" s="84">
        <f t="shared" ref="BL275" si="2961">SUMIFS(AY283:BL283,AY284:BL284,BL257)</f>
        <v>0</v>
      </c>
      <c r="BM275" s="84">
        <f t="shared" ref="BM275" si="2962">SUMIFS(AZ283:BM283,AZ284:BM284,BM257)</f>
        <v>18.989286500000006</v>
      </c>
      <c r="BN275" s="84">
        <f t="shared" ref="BN275" si="2963">SUMIFS(BA283:BN283,BA284:BN284,BN257)</f>
        <v>0</v>
      </c>
      <c r="BO275" s="84">
        <f t="shared" ref="BO275" si="2964">SUMIFS(BB283:BO283,BB284:BO284,BO257)</f>
        <v>40</v>
      </c>
      <c r="BP275" s="84">
        <f t="shared" ref="BP275" si="2965">SUMIFS(BC283:BP283,BC284:BP284,BP257)</f>
        <v>0</v>
      </c>
      <c r="BQ275" s="84">
        <f t="shared" ref="BQ275" si="2966">SUMIFS(BD283:BQ283,BD284:BQ284,BQ257)</f>
        <v>0</v>
      </c>
      <c r="BR275" s="84">
        <f t="shared" ref="BR275" si="2967">SUMIFS(BE283:BR283,BE284:BR284,BR257)</f>
        <v>0</v>
      </c>
      <c r="BS275" s="84">
        <f t="shared" ref="BS275" si="2968">SUMIFS(BF283:BS283,BF284:BS284,BS257)</f>
        <v>0</v>
      </c>
      <c r="BT275" s="84">
        <f t="shared" ref="BT275" si="2969">SUMIFS(BG283:BT283,BG284:BT284,BT257)</f>
        <v>27.771613749999993</v>
      </c>
      <c r="BU275" s="84">
        <f t="shared" ref="BU275" si="2970">SUMIFS(BH283:BU283,BH284:BU284,BU257)</f>
        <v>0</v>
      </c>
      <c r="BV275" s="84">
        <f t="shared" ref="BV275" si="2971">SUMIFS(BI283:BV283,BI284:BV284,BV257)</f>
        <v>0</v>
      </c>
      <c r="BW275" s="84">
        <f t="shared" ref="BW275" si="2972">SUMIFS(BJ283:BW283,BJ284:BW284,BW257)</f>
        <v>0</v>
      </c>
      <c r="BX275" s="84">
        <f t="shared" ref="BX275" si="2973">SUMIFS(BK283:BX283,BK284:BX284,BX257)</f>
        <v>0</v>
      </c>
      <c r="BY275" s="84">
        <f t="shared" ref="BY275" si="2974">SUMIFS(BL283:BY283,BL284:BY284,BY257)</f>
        <v>4.1483047499999994</v>
      </c>
      <c r="BZ275" s="84">
        <f t="shared" ref="BZ275" si="2975">SUMIFS(BM283:BZ283,BM284:BZ284,BZ257)</f>
        <v>0</v>
      </c>
      <c r="CA275" s="84">
        <f t="shared" ref="CA275" si="2976">SUMIFS(BN283:CA283,BN284:CA284,CA257)</f>
        <v>0</v>
      </c>
      <c r="CB275" s="84">
        <f t="shared" ref="CB275" si="2977">SUMIFS(BO283:CB283,BO284:CB284,CB257)</f>
        <v>3.4094774999999933</v>
      </c>
      <c r="CC275" s="84">
        <f t="shared" ref="CC275" si="2978">SUMIFS(BP283:CC283,BP284:CC284,CC257)</f>
        <v>0</v>
      </c>
      <c r="CD275" s="84">
        <f t="shared" ref="CD275" si="2979">SUMIFS(BQ283:CD283,BQ284:CD284,CD257)</f>
        <v>21</v>
      </c>
      <c r="CE275" s="84">
        <f t="shared" ref="CE275" si="2980">SUMIFS(BR283:CE283,BR284:CE284,CE257)</f>
        <v>0</v>
      </c>
      <c r="CF275" s="84">
        <f t="shared" ref="CF275" si="2981">SUMIFS(BS283:CF283,BS284:CF284,CF257)</f>
        <v>0</v>
      </c>
      <c r="CG275" s="84">
        <f t="shared" ref="CG275" si="2982">SUMIFS(BT283:CG283,BT284:CG284,CG257)</f>
        <v>5.9091545000000085</v>
      </c>
      <c r="CH275" s="84">
        <f t="shared" ref="CH275" si="2983">SUMIFS(BU283:CH283,BU284:CH284,CH257)</f>
        <v>0</v>
      </c>
      <c r="CI275" s="84">
        <f t="shared" ref="CI275" si="2984">SUMIFS(BV283:CI283,BV284:CI284,CI257)</f>
        <v>27</v>
      </c>
      <c r="CJ275" s="84">
        <f t="shared" ref="CJ275" si="2985">SUMIFS(BW283:CJ283,BW284:CJ284,CJ257)</f>
        <v>0</v>
      </c>
      <c r="CK275" s="84">
        <f t="shared" ref="CK275" si="2986">SUMIFS(BX283:CK283,BX284:CK284,CK257)</f>
        <v>0</v>
      </c>
      <c r="CL275" s="84">
        <f t="shared" ref="CL275" si="2987">SUMIFS(BY283:CL283,BY284:CL284,CL257)</f>
        <v>0</v>
      </c>
      <c r="CM275" s="84">
        <f t="shared" ref="CM275" si="2988">SUMIFS(BZ283:CM283,BZ284:CM284,CM257)</f>
        <v>0</v>
      </c>
      <c r="CN275" s="84">
        <f t="shared" ref="CN275" si="2989">SUMIFS(CA283:CN283,CA284:CN284,CN257)</f>
        <v>24.516831499999995</v>
      </c>
      <c r="CO275" s="84">
        <f t="shared" ref="CO275" si="2990">SUMIFS(CB283:CO283,CB284:CO284,CO257)</f>
        <v>0</v>
      </c>
      <c r="CP275" s="84">
        <f t="shared" ref="CP275" si="2991">SUMIFS(CC283:CP283,CC284:CP284,CP257)</f>
        <v>0</v>
      </c>
      <c r="CQ275" s="84">
        <f t="shared" ref="CQ275" si="2992">SUMIFS(CD283:CQ283,CD284:CQ284,CQ257)</f>
        <v>6.0873090000000118</v>
      </c>
      <c r="CR275" s="84">
        <f t="shared" ref="CR275" si="2993">SUMIFS(CE283:CR283,CE284:CR284,CR257)</f>
        <v>0</v>
      </c>
      <c r="CS275" s="84">
        <f t="shared" ref="CS275" si="2994">SUMIFS(CF283:CS283,CF284:CS284,CS257)</f>
        <v>33</v>
      </c>
      <c r="CT275" s="84">
        <f t="shared" ref="CT275" si="2995">SUMIFS(CG283:CT283,CG284:CT284,CT257)</f>
        <v>0</v>
      </c>
      <c r="CU275" s="84">
        <f t="shared" ref="CU275" si="2996">SUMIFS(CH283:CU283,CH284:CU284,CU257)</f>
        <v>0</v>
      </c>
      <c r="CV275" s="84">
        <f t="shared" ref="CV275" si="2997">SUMIFS(CI283:CV283,CI284:CV284,CV257)</f>
        <v>0</v>
      </c>
      <c r="CW275" s="84">
        <f t="shared" ref="CW275" si="2998">SUMIFS(CJ283:CW283,CJ284:CW284,CW257)</f>
        <v>0</v>
      </c>
      <c r="CX275" s="84">
        <f t="shared" ref="CX275" si="2999">SUMIFS(CK283:CX283,CK284:CX284,CX257)</f>
        <v>19.789058999999991</v>
      </c>
      <c r="CY275" s="84">
        <f t="shared" ref="CY275" si="3000">SUMIFS(CL283:CY283,CL284:CY284,CY257)</f>
        <v>0</v>
      </c>
      <c r="CZ275" s="84">
        <f t="shared" ref="CZ275" si="3001">SUMIFS(CM283:CZ283,CM284:CZ284,CZ257)</f>
        <v>0</v>
      </c>
      <c r="DA275" s="84">
        <f t="shared" ref="DA275" si="3002">SUMIFS(CN283:DA283,CN284:DA284,DA257)</f>
        <v>0</v>
      </c>
      <c r="DB275" s="84">
        <f t="shared" ref="DB275" si="3003">SUMIFS(CO283:DB283,CO284:DB284,DB257)</f>
        <v>0</v>
      </c>
      <c r="DC275" s="84">
        <f t="shared" ref="DC275" si="3004">SUMIFS(CP283:DC283,CP284:DC284,DC257)</f>
        <v>21.998275604789594</v>
      </c>
      <c r="DD275" s="84">
        <f t="shared" ref="DD275" si="3005">SUMIFS(CQ283:DD283,CQ284:DD284,DD257)</f>
        <v>0</v>
      </c>
      <c r="DE275" s="84">
        <f t="shared" ref="DE275" si="3006">SUMIFS(CR283:DE283,CR284:DE284,DE257)</f>
        <v>0</v>
      </c>
      <c r="DF275" s="84">
        <f t="shared" ref="DF275" si="3007">SUMIFS(CS283:DF283,CS284:DF284,DF257)</f>
        <v>0</v>
      </c>
      <c r="DG275" s="84">
        <f t="shared" ref="DG275" si="3008">SUMIFS(CT283:DG283,CT284:DG284,DG257)</f>
        <v>0</v>
      </c>
      <c r="DH275" s="84">
        <f t="shared" ref="DH275" si="3009">SUMIFS(CU283:DH283,CU284:DH284,DH257)</f>
        <v>28.694113750000007</v>
      </c>
      <c r="DI275" s="84">
        <f t="shared" ref="DI275" si="3010">SUMIFS(CV283:DI283,CV284:DI284,DI257)</f>
        <v>0</v>
      </c>
      <c r="DJ275" s="84">
        <f t="shared" ref="DJ275" si="3011">SUMIFS(CW283:DJ283,CW284:DJ284,DJ257)</f>
        <v>0</v>
      </c>
      <c r="DK275" s="84">
        <f t="shared" ref="DK275" si="3012">SUMIFS(CX283:DK283,CX284:DK284,DK257)</f>
        <v>0</v>
      </c>
      <c r="DL275" s="84">
        <f t="shared" ref="DL275" si="3013">SUMIFS(CY283:DL283,CY284:DL284,DL257)</f>
        <v>0</v>
      </c>
      <c r="DM275" s="84">
        <f t="shared" ref="DM275" si="3014">SUMIFS(CZ283:DM283,CZ284:DM284,DM257)</f>
        <v>26.814466875754537</v>
      </c>
      <c r="DN275" s="84">
        <f t="shared" ref="DN275" si="3015">SUMIFS(DA283:DN283,DA284:DN284,DN257)</f>
        <v>0</v>
      </c>
      <c r="DO275" s="84">
        <f t="shared" ref="DO275" si="3016">SUMIFS(DB283:DO283,DB284:DO284,DO257)</f>
        <v>0</v>
      </c>
      <c r="DP275" s="84">
        <f t="shared" ref="DP275" si="3017">SUMIFS(DC283:DP283,DC284:DP284,DP257)</f>
        <v>0</v>
      </c>
      <c r="DQ275" s="84">
        <f t="shared" ref="DQ275" si="3018">SUMIFS(DD283:DQ283,DD284:DQ284,DQ257)</f>
        <v>0</v>
      </c>
      <c r="DR275" s="84">
        <f t="shared" ref="DR275" si="3019">SUMIFS(DE283:DR283,DE284:DR284,DR257)</f>
        <v>0</v>
      </c>
      <c r="DS275" s="84">
        <f t="shared" ref="DS275" si="3020">SUMIFS(DF283:DS283,DF284:DS284,DS257)</f>
        <v>0</v>
      </c>
      <c r="DT275" s="84">
        <f t="shared" ref="DT275" si="3021">SUMIFS(DG283:DT283,DG284:DT284,DT257)</f>
        <v>0</v>
      </c>
      <c r="DU275" s="84">
        <f t="shared" ref="DU275" si="3022">SUMIFS(DH283:DU283,DH284:DU284,DU257)</f>
        <v>16.316208286630118</v>
      </c>
      <c r="DV275" s="84">
        <f t="shared" ref="DV275" si="3023">SUMIFS(DI283:DV283,DI284:DV284,DV257)</f>
        <v>0</v>
      </c>
      <c r="DW275" s="84">
        <f t="shared" ref="DW275" si="3024">SUMIFS(DJ283:DW283,DJ284:DW284,DW257)</f>
        <v>11.348792035214945</v>
      </c>
      <c r="DX275" s="84">
        <f t="shared" ref="DX275" si="3025">SUMIFS(DK283:DX283,DK284:DX284,DX257)</f>
        <v>0</v>
      </c>
      <c r="DY275" s="84">
        <f t="shared" ref="DY275" si="3026">SUMIFS(DL283:DY283,DL284:DY284,DY257)</f>
        <v>0</v>
      </c>
      <c r="DZ275" s="84">
        <f t="shared" ref="DZ275" si="3027">SUMIFS(DM283:DZ283,DM284:DZ284,DZ257)</f>
        <v>6.3501284813887882</v>
      </c>
      <c r="EA275" s="84">
        <f t="shared" ref="EA275" si="3028">SUMIFS(DN283:EA283,DN284:EA284,EA257)</f>
        <v>0</v>
      </c>
      <c r="EB275" s="84">
        <f t="shared" ref="EB275" si="3029">SUMIFS(DO283:EB283,DO284:EB284,EB257)</f>
        <v>24</v>
      </c>
      <c r="EC275" s="84">
        <f t="shared" ref="EC275" si="3030">SUMIFS(DP283:EC283,DP284:EC284,EC257)</f>
        <v>0</v>
      </c>
      <c r="ED275" s="84">
        <f t="shared" ref="ED275" si="3031">SUMIFS(DQ283:ED283,DQ284:ED284,ED257)</f>
        <v>0</v>
      </c>
      <c r="EE275" s="84">
        <f t="shared" ref="EE275" si="3032">SUMIFS(DR283:EE283,DR284:EE284,EE257)</f>
        <v>0</v>
      </c>
      <c r="EF275" s="197">
        <f t="shared" ref="EF275" si="3033">SUMIFS(DS283:EF283,DS284:EF284,EF257)</f>
        <v>0</v>
      </c>
      <c r="EG275" s="108"/>
    </row>
    <row r="276" spans="1:137" x14ac:dyDescent="0.3">
      <c r="A276" s="28" t="s">
        <v>86</v>
      </c>
      <c r="B276" s="86"/>
      <c r="C276" s="13"/>
      <c r="D276" s="13"/>
      <c r="E276" s="196"/>
      <c r="F276" s="71" t="s">
        <v>194</v>
      </c>
      <c r="G276" s="83">
        <f>SUMIFS(A283:G283,A284:G284,G257)</f>
        <v>0</v>
      </c>
      <c r="H276" s="84">
        <f t="shared" ref="H276" si="3034">G276+H275-H258+H288</f>
        <v>-5.9363124999999997</v>
      </c>
      <c r="I276" s="84">
        <f t="shared" ref="I276" si="3035">H276+I275-I258+I288</f>
        <v>-11.872624999999999</v>
      </c>
      <c r="J276" s="84">
        <f t="shared" ref="J276" si="3036">I276+J275-J258+J288</f>
        <v>-8.2423012500000006</v>
      </c>
      <c r="K276" s="84">
        <f t="shared" ref="K276" si="3037">J276+K275-K258+K288</f>
        <v>-14.17861375</v>
      </c>
      <c r="L276" s="84">
        <f t="shared" ref="L276" si="3038">K276+L275-L258+L288</f>
        <v>14.16054875</v>
      </c>
      <c r="M276" s="84">
        <f t="shared" ref="M276" si="3039">L276+M275-M258+M288</f>
        <v>13.86861575</v>
      </c>
      <c r="N276" s="84">
        <f t="shared" ref="N276" si="3040">M276+N275-N258+N288</f>
        <v>8.2077782500000005</v>
      </c>
      <c r="O276" s="84">
        <f t="shared" ref="O276" si="3041">N276+O275-O258+O288</f>
        <v>45.239903250000005</v>
      </c>
      <c r="P276" s="84">
        <f t="shared" ref="P276" si="3042">O276+P275-P258+P288</f>
        <v>41.272028250000005</v>
      </c>
      <c r="Q276" s="84">
        <f t="shared" ref="Q276" si="3043">P276+Q275-Q258+Q288</f>
        <v>36.835715750000006</v>
      </c>
      <c r="R276" s="84">
        <f t="shared" ref="R276" si="3044">Q276+R275-R258+R288</f>
        <v>32.399403250000006</v>
      </c>
      <c r="S276" s="84">
        <f t="shared" ref="S276" si="3045">R276+S275-S258+S288</f>
        <v>27.963090750000006</v>
      </c>
      <c r="T276" s="84">
        <f t="shared" ref="T276" si="3046">S276+T275-T258+T288</f>
        <v>23.526778250000007</v>
      </c>
      <c r="U276" s="84">
        <f t="shared" ref="U276" si="3047">T276+U275-U258+U288</f>
        <v>19.090465750000007</v>
      </c>
      <c r="V276" s="84">
        <f t="shared" ref="V276" si="3048">U276+V275-V258+V288</f>
        <v>37.134073750000006</v>
      </c>
      <c r="W276" s="84">
        <f t="shared" ref="W276" si="3049">V276+W275-W258+W288</f>
        <v>32.471336250000007</v>
      </c>
      <c r="X276" s="84">
        <f>W276+X275-X258+X288</f>
        <v>27.808598750000009</v>
      </c>
      <c r="Y276" s="84">
        <f t="shared" ref="Y276" si="3050">X276+Y275-Y258+Y288</f>
        <v>28.058397750000012</v>
      </c>
      <c r="Z276" s="84">
        <f t="shared" ref="Z276" si="3051">Y276+Z275-Z258+Z288</f>
        <v>23.395660250000013</v>
      </c>
      <c r="AA276" s="84">
        <f t="shared" ref="AA276" si="3052">Z276+AA275-AA258+AA288</f>
        <v>48.008397750000015</v>
      </c>
      <c r="AB276" s="84">
        <f t="shared" ref="AB276" si="3053">AA276+AB275-AB258+AB288</f>
        <v>43.621135250000016</v>
      </c>
      <c r="AC276" s="84">
        <f t="shared" ref="AC276" si="3054">AB276+AC275-AC258+AC288</f>
        <v>39.233872750000018</v>
      </c>
      <c r="AD276" s="84">
        <f t="shared" ref="AD276" si="3055">AC276+AD275-AD258+AD288</f>
        <v>34.846610250000019</v>
      </c>
      <c r="AE276" s="84">
        <f t="shared" ref="AE276" si="3056">AD276+AE275-AE258+AE288</f>
        <v>30.45934775000002</v>
      </c>
      <c r="AF276" s="84">
        <f t="shared" ref="AF276" si="3057">AE276+AF275-AF258+AF288</f>
        <v>50.902852250000016</v>
      </c>
      <c r="AG276" s="84">
        <f t="shared" ref="AG276" si="3058">AF276+AG275-AG258+AG288</f>
        <v>46.600952250000013</v>
      </c>
      <c r="AH276" s="84">
        <f t="shared" ref="AH276" si="3059">AG276+AH275-AH258+AH288</f>
        <v>41.78441475000001</v>
      </c>
      <c r="AI276" s="84">
        <f t="shared" ref="AI276" si="3060">AH276+AI275-AI258+AI288</f>
        <v>36.967877250000008</v>
      </c>
      <c r="AJ276" s="84">
        <f t="shared" ref="AJ276" si="3061">AI276+AJ275-AJ258+AJ288</f>
        <v>32.151339750000005</v>
      </c>
      <c r="AK276" s="84">
        <f t="shared" ref="AK276" si="3062">AJ276+AK275-AK258+AK288</f>
        <v>54.555949250000005</v>
      </c>
      <c r="AL276" s="84">
        <f t="shared" ref="AL276" si="3063">AK276+AL275-AL258+AL288</f>
        <v>49.451199250000002</v>
      </c>
      <c r="AM276" s="84">
        <f t="shared" ref="AM276" si="3064">AL276+AM275-AM258+AM288</f>
        <v>44.346449249999999</v>
      </c>
      <c r="AN276" s="84">
        <f t="shared" ref="AN276" si="3065">AM276+AN275-AN258+AN288</f>
        <v>39.241699249999996</v>
      </c>
      <c r="AO276" s="84">
        <f t="shared" ref="AO276" si="3066">AN276+AO275-AO258+AO288</f>
        <v>34.136949249999994</v>
      </c>
      <c r="AP276" s="84">
        <f t="shared" ref="AP276" si="3067">AO276+AP275-AP258+AP288</f>
        <v>61.060592499999984</v>
      </c>
      <c r="AQ276" s="84">
        <f t="shared" ref="AQ276" si="3068">AP276+AQ275-AQ258+AQ288</f>
        <v>56.433217499999984</v>
      </c>
      <c r="AR276" s="84">
        <f t="shared" ref="AR276" si="3069">AQ276+AR275-AR258+AR288</f>
        <v>51.805842499999983</v>
      </c>
      <c r="AS276" s="84">
        <f t="shared" ref="AS276" si="3070">AR276+AS275-AS258+AS288</f>
        <v>47.178467499999982</v>
      </c>
      <c r="AT276" s="84">
        <f t="shared" ref="AT276" si="3071">AS276+AT275-AT258+AT288</f>
        <v>42.551092499999982</v>
      </c>
      <c r="AU276" s="84">
        <f t="shared" ref="AU276" si="3072">AT276+AU275-AU258+AU288</f>
        <v>52.808227499999973</v>
      </c>
      <c r="AV276" s="84">
        <f t="shared" ref="AV276" si="3073">AU276+AV275-AV258+AV288</f>
        <v>47.443589999999972</v>
      </c>
      <c r="AW276" s="84">
        <f t="shared" ref="AW276" si="3074">AV276+AW275-AW258+AW288</f>
        <v>42.078952499999971</v>
      </c>
      <c r="AX276" s="84">
        <f t="shared" ref="AX276" si="3075">AW276+AX275-AX258+AX288</f>
        <v>40.064642249999977</v>
      </c>
      <c r="AY276" s="84">
        <f t="shared" ref="AY276" si="3076">AX276+AY275-AY258+AY288</f>
        <v>34.700004749999977</v>
      </c>
      <c r="AZ276" s="84">
        <f t="shared" ref="AZ276" si="3077">AY276+AZ275-AZ258+AZ288</f>
        <v>53.96369224999998</v>
      </c>
      <c r="BA276" s="84">
        <f t="shared" ref="BA276" si="3078">AZ276+BA275-BA258+BA288</f>
        <v>48.227379749999983</v>
      </c>
      <c r="BB276" s="84">
        <f t="shared" ref="BB276" si="3079">BA276+BB275-BB258+BB288</f>
        <v>43.005704749999985</v>
      </c>
      <c r="BC276" s="84">
        <f t="shared" ref="BC276" si="3080">BB276+BC275-BC258+BC288</f>
        <v>56.746306499999982</v>
      </c>
      <c r="BD276" s="84">
        <f t="shared" ref="BD276" si="3081">BC276+BD275-BD258+BD288</f>
        <v>51.524631499999984</v>
      </c>
      <c r="BE276" s="84">
        <f t="shared" ref="BE276" si="3082">BD276+BE275-BE258+BE288</f>
        <v>80.954856499999977</v>
      </c>
      <c r="BF276" s="84">
        <f t="shared" ref="BF276" si="3083">BE276+BF275-BF258+BF288</f>
        <v>76.38508149999997</v>
      </c>
      <c r="BG276" s="84">
        <f t="shared" ref="BG276" si="3084">BF276+BG275-BG258+BG288</f>
        <v>71.815306499999963</v>
      </c>
      <c r="BH276" s="84">
        <f t="shared" ref="BH276" si="3085">BG276+BH275-BH258+BH288</f>
        <v>67.245531499999956</v>
      </c>
      <c r="BI276" s="84">
        <f t="shared" ref="BI276" si="3086">BH276+BI275-BI258+BI288</f>
        <v>62.675756499999956</v>
      </c>
      <c r="BJ276" s="84">
        <f t="shared" ref="BJ276" si="3087">BI276+BJ275-BJ258+BJ288</f>
        <v>61.54542449999996</v>
      </c>
      <c r="BK276" s="84">
        <f t="shared" ref="BK276" si="3088">BJ276+BK275-BK258+BK288</f>
        <v>56.849224499999963</v>
      </c>
      <c r="BL276" s="84">
        <f t="shared" ref="BL276" si="3089">BK276+BL275-BL258+BL288</f>
        <v>52.153024499999965</v>
      </c>
      <c r="BM276" s="84">
        <f t="shared" ref="BM276" si="3090">BL276+BM275-BM258+BM288</f>
        <v>66.446110999999974</v>
      </c>
      <c r="BN276" s="84">
        <f t="shared" ref="BN276" si="3091">BM276+BN275-BN258+BN288</f>
        <v>61.749910999999976</v>
      </c>
      <c r="BO276" s="84">
        <f t="shared" ref="BO276" si="3092">BN276+BO275-BO258+BO288</f>
        <v>97.590023499999973</v>
      </c>
      <c r="BP276" s="84">
        <f t="shared" ref="BP276" si="3093">BO276+BP275-BP258+BP288</f>
        <v>93.430135999999976</v>
      </c>
      <c r="BQ276" s="84">
        <f t="shared" ref="BQ276" si="3094">BP276+BQ275-BQ258+BQ288</f>
        <v>89.27024849999998</v>
      </c>
      <c r="BR276" s="84">
        <f t="shared" ref="BR276" si="3095">BQ276+BR275-BR258+BR288</f>
        <v>85.110360999999983</v>
      </c>
      <c r="BS276" s="84">
        <f t="shared" ref="BS276" si="3096">BR276+BS275-BS258+BS288</f>
        <v>80.950473499999987</v>
      </c>
      <c r="BT276" s="84">
        <f t="shared" ref="BT276" si="3097">BS276+BT275-BT258+BT288</f>
        <v>104.89756224999999</v>
      </c>
      <c r="BU276" s="84">
        <f t="shared" ref="BU276" si="3098">BT276+BU275-BU258+BU288</f>
        <v>101.07303725</v>
      </c>
      <c r="BV276" s="84">
        <f t="shared" ref="BV276" si="3099">BU276+BV275-BV258+BV288</f>
        <v>97.248512250000005</v>
      </c>
      <c r="BW276" s="84">
        <f t="shared" ref="BW276" si="3100">BV276+BW275-BW258+BW288</f>
        <v>93.42398725000001</v>
      </c>
      <c r="BX276" s="84">
        <f t="shared" ref="BX276" si="3101">BW276+BX275-BX258+BX288</f>
        <v>89.599462250000016</v>
      </c>
      <c r="BY276" s="84">
        <f t="shared" ref="BY276" si="3102">BX276+BY275-BY258+BY288</f>
        <v>89.295867000000015</v>
      </c>
      <c r="BZ276" s="84">
        <f t="shared" ref="BZ276" si="3103">BY276+BZ275-BZ258+BZ288</f>
        <v>84.843967000000021</v>
      </c>
      <c r="CA276" s="84">
        <f t="shared" ref="CA276" si="3104">BZ276+CA275-CA258+CA288</f>
        <v>80.392067000000026</v>
      </c>
      <c r="CB276" s="84">
        <f t="shared" ref="CB276" si="3105">CA276+CB275-CB258+CB288</f>
        <v>79.349644500000025</v>
      </c>
      <c r="CC276" s="84">
        <f t="shared" ref="CC276" si="3106">CB276+CC275-CC258+CC288</f>
        <v>74.89774450000003</v>
      </c>
      <c r="CD276" s="84">
        <f t="shared" ref="CD276" si="3107">CC276+CD275-CD258+CD288</f>
        <v>91.221319500000035</v>
      </c>
      <c r="CE276" s="84">
        <f t="shared" ref="CE276" si="3108">CD276+CE275-CE258+CE288</f>
        <v>86.544894500000041</v>
      </c>
      <c r="CF276" s="84">
        <f t="shared" ref="CF276" si="3109">CE276+CF275-CF258+CF288</f>
        <v>81.868469500000046</v>
      </c>
      <c r="CG276" s="84">
        <f t="shared" ref="CG276" si="3110">CF276+CG275-CG258+CG288</f>
        <v>83.101199000000065</v>
      </c>
      <c r="CH276" s="84">
        <f t="shared" ref="CH276" si="3111">CG276+CH275-CH258+CH288</f>
        <v>78.42477400000007</v>
      </c>
      <c r="CI276" s="84">
        <f t="shared" ref="CI276" si="3112">CH276+CI275-CI258+CI288</f>
        <v>100.87667400000007</v>
      </c>
      <c r="CJ276" s="84">
        <f t="shared" ref="CJ276" si="3113">CI276+CJ275-CJ258+CJ288</f>
        <v>96.32857400000006</v>
      </c>
      <c r="CK276" s="84">
        <f t="shared" ref="CK276" si="3114">CJ276+CK275-CK258+CK288</f>
        <v>91.780474000000055</v>
      </c>
      <c r="CL276" s="84">
        <f t="shared" ref="CL276" si="3115">CK276+CL275-CL258+CL288</f>
        <v>87.23237400000005</v>
      </c>
      <c r="CM276" s="84">
        <f t="shared" ref="CM276" si="3116">CL276+CM275-CM258+CM288</f>
        <v>82.684274000000045</v>
      </c>
      <c r="CN276" s="84">
        <f t="shared" ref="CN276" si="3117">CM276+CN275-CN258+CN288</f>
        <v>102.60395550000004</v>
      </c>
      <c r="CO276" s="84">
        <f t="shared" ref="CO276" si="3118">CN276+CO275-CO258+CO288</f>
        <v>98.006805500000041</v>
      </c>
      <c r="CP276" s="84">
        <f t="shared" ref="CP276" si="3119">CO276+CP275-CP258+CP288</f>
        <v>93.409655500000042</v>
      </c>
      <c r="CQ276" s="84">
        <f t="shared" ref="CQ276" si="3120">CP276+CQ275-CQ258+CQ288</f>
        <v>94.899814500000048</v>
      </c>
      <c r="CR276" s="84">
        <f t="shared" ref="CR276" si="3121">CQ276+CR275-CR258+CR288</f>
        <v>90.302664500000049</v>
      </c>
      <c r="CS276" s="84">
        <f t="shared" ref="CS276" si="3122">CR276+CS275-CS258+CS288</f>
        <v>118.95646450000005</v>
      </c>
      <c r="CT276" s="84">
        <f t="shared" ref="CT276" si="3123">CS276+CT275-CT258+CT288</f>
        <v>114.61026450000006</v>
      </c>
      <c r="CU276" s="84">
        <f t="shared" ref="CU276" si="3124">CT276+CU275-CU258+CU288</f>
        <v>110.26406450000006</v>
      </c>
      <c r="CV276" s="84">
        <f t="shared" ref="CV276" si="3125">CU276+CV275-CV258+CV288</f>
        <v>105.91786450000006</v>
      </c>
      <c r="CW276" s="84">
        <f t="shared" ref="CW276" si="3126">CV276+CW275-CW258+CW288</f>
        <v>101.57166450000007</v>
      </c>
      <c r="CX276" s="84">
        <f t="shared" ref="CX276" si="3127">CW276+CX275-CX258+CX288</f>
        <v>118.10178600000006</v>
      </c>
      <c r="CY276" s="84">
        <f t="shared" ref="CY276" si="3128">CX276+CY275-CY258+CY288</f>
        <v>114.84284850000006</v>
      </c>
      <c r="CZ276" s="84">
        <f t="shared" ref="CZ276" si="3129">CY276+CZ275-CZ258+CZ288</f>
        <v>111.58391100000006</v>
      </c>
      <c r="DA276" s="84">
        <f t="shared" ref="DA276" si="3130">CZ276+DA275-DA258+DA288</f>
        <v>107.49289324450028</v>
      </c>
      <c r="DB276" s="84">
        <f t="shared" ref="DB276" si="3131">DA276+DB275-DB258+DB288</f>
        <v>103.4018754890005</v>
      </c>
      <c r="DC276" s="84">
        <f t="shared" ref="DC276" si="3132">DB276+DC275-DC258+DC288</f>
        <v>121.64544583829033</v>
      </c>
      <c r="DD276" s="84">
        <f t="shared" ref="DD276" si="3133">DC276+DD275-DD258+DD288</f>
        <v>117.89074058279056</v>
      </c>
      <c r="DE276" s="84">
        <f t="shared" ref="DE276" si="3134">DD276+DE275-DE258+DE288</f>
        <v>114.13603532729078</v>
      </c>
      <c r="DF276" s="84">
        <f t="shared" ref="DF276" si="3135">DE276+DF275-DF258+DF288</f>
        <v>110.38133007179101</v>
      </c>
      <c r="DG276" s="84">
        <f t="shared" ref="DG276" si="3136">DF276+DG275-DG258+DG288</f>
        <v>106.62662481629124</v>
      </c>
      <c r="DH276" s="84">
        <f t="shared" ref="DH276" si="3137">DG276+DH275-DH258+DH288</f>
        <v>131.67026540306421</v>
      </c>
      <c r="DI276" s="84">
        <f t="shared" ref="DI276" si="3138">DH276+DI275-DI258+DI288</f>
        <v>128.01979223983716</v>
      </c>
      <c r="DJ276" s="84">
        <f t="shared" ref="DJ276" si="3139">DI276+DJ275-DJ258+DJ288</f>
        <v>124.36931907661011</v>
      </c>
      <c r="DK276" s="84">
        <f t="shared" ref="DK276" si="3140">DJ276+DK275-DK258+DK288</f>
        <v>120.71884591338306</v>
      </c>
      <c r="DL276" s="84">
        <f t="shared" ref="DL276" si="3141">DK276+DL275-DL258+DL288</f>
        <v>117.06837275015602</v>
      </c>
      <c r="DM276" s="84">
        <f t="shared" ref="DM276" si="3142">DL276+DM275-DM258+DM288</f>
        <v>140.92347525345056</v>
      </c>
      <c r="DN276" s="84">
        <f t="shared" ref="DN276" si="3143">DM276+DN275-DN258+DN288</f>
        <v>137.96411088099057</v>
      </c>
      <c r="DO276" s="84">
        <f t="shared" ref="DO276" si="3144">DN276+DO275-DO258+DO288</f>
        <v>134.65939042603432</v>
      </c>
      <c r="DP276" s="84">
        <f t="shared" ref="DP276" si="3145">DO276+DP275-DP258+DP288</f>
        <v>131.35466997107807</v>
      </c>
      <c r="DQ276" s="84">
        <f t="shared" ref="DQ276" si="3146">DP276+DQ275-DQ258+DQ288</f>
        <v>127.70459343362558</v>
      </c>
      <c r="DR276" s="84">
        <f t="shared" ref="DR276" si="3147">DQ276+DR275-DR258+DR288</f>
        <v>123.49987297866933</v>
      </c>
      <c r="DS276" s="84">
        <f t="shared" ref="DS276" si="3148">DR276+DS275-DS258+DS288</f>
        <v>119.29515252371309</v>
      </c>
      <c r="DT276" s="84">
        <f t="shared" ref="DT276" si="3149">DS276+DT275-DT258+DT288</f>
        <v>114.42832926125308</v>
      </c>
      <c r="DU276" s="84">
        <f t="shared" ref="DU276" si="3150">DT276+DU275-DU258+DU288</f>
        <v>126.70979454092297</v>
      </c>
      <c r="DV276" s="84">
        <f t="shared" ref="DV276" si="3151">DU276+DV275-DV258+DV288</f>
        <v>122.67505153396274</v>
      </c>
      <c r="DW276" s="84">
        <f t="shared" ref="DW276" si="3152">DV276+DW275-DW258+DW288</f>
        <v>130.31731947972122</v>
      </c>
      <c r="DX276" s="84">
        <f t="shared" ref="DX276" si="3153">DW276+DX275-DX258+DX288</f>
        <v>126.61079539026474</v>
      </c>
      <c r="DY276" s="84">
        <f t="shared" ref="DY276" si="3154">DX276+DY275-DY258+DY288</f>
        <v>122.90427130080826</v>
      </c>
      <c r="DZ276" s="84">
        <f t="shared" ref="DZ276" si="3155">DY276+DZ275-DZ258+DZ288</f>
        <v>125.54787569274058</v>
      </c>
      <c r="EA276" s="84">
        <f t="shared" ref="EA276" si="3156">DZ276+EA275-EA258+EA288</f>
        <v>121.8413516032841</v>
      </c>
      <c r="EB276" s="84">
        <f t="shared" ref="EB276" si="3157">EA276+EB275-EB258+EB288</f>
        <v>142.2036059897367</v>
      </c>
      <c r="EC276" s="84">
        <f t="shared" ref="EC276" si="3158">EB276+EC275-EC258+EC288</f>
        <v>138.56586037618931</v>
      </c>
      <c r="ED276" s="84">
        <f t="shared" ref="ED276" si="3159">EC276+ED275-ED258+ED288</f>
        <v>133.97660033082374</v>
      </c>
      <c r="EE276" s="84">
        <f t="shared" ref="EE276" si="3160">ED276+EE275-EE258+EE288</f>
        <v>129.38734028545818</v>
      </c>
      <c r="EF276" s="197">
        <f t="shared" ref="EF276" si="3161">EE276+EF275-EF258+EF288</f>
        <v>124.79808024009262</v>
      </c>
      <c r="EG276" s="108"/>
    </row>
    <row r="277" spans="1:137" x14ac:dyDescent="0.3">
      <c r="A277" s="21" t="s">
        <v>87</v>
      </c>
      <c r="B277" s="22"/>
      <c r="C277" s="13"/>
      <c r="D277" s="13"/>
      <c r="E277" s="196"/>
      <c r="F277" s="71" t="s">
        <v>195</v>
      </c>
      <c r="G277" s="83">
        <f>B272</f>
        <v>29</v>
      </c>
      <c r="H277" s="84">
        <f>G277+H288+H275-H274</f>
        <v>29</v>
      </c>
      <c r="I277" s="84">
        <f t="shared" ref="I277" si="3162">H277+I288+I275-I274</f>
        <v>29</v>
      </c>
      <c r="J277" s="84">
        <f t="shared" ref="J277" si="3163">I277+J288+J275-J274</f>
        <v>38.566636250000002</v>
      </c>
      <c r="K277" s="84">
        <f t="shared" ref="K277" si="3164">J277+K288+K275-K274</f>
        <v>4.566636250000002</v>
      </c>
      <c r="L277" s="84">
        <f t="shared" ref="L277" si="3165">K277+L288+L275-L274</f>
        <v>38.566636250000002</v>
      </c>
      <c r="M277" s="84">
        <f t="shared" ref="M277" si="3166">L277+M288+M275-M274</f>
        <v>43.935540750000001</v>
      </c>
      <c r="N277" s="84">
        <f t="shared" ref="N277" si="3167">M277+N288+N275-N274</f>
        <v>2.9355407500000013</v>
      </c>
      <c r="O277" s="84">
        <f t="shared" ref="O277" si="3168">N277+O288+O275-O274</f>
        <v>43.935540750000001</v>
      </c>
      <c r="P277" s="84">
        <f t="shared" ref="P277" si="3169">O277+P288+P275-P274</f>
        <v>28.935540750000001</v>
      </c>
      <c r="Q277" s="84">
        <f t="shared" ref="Q277" si="3170">P277+Q288+Q275-Q274</f>
        <v>28.935540750000001</v>
      </c>
      <c r="R277" s="84">
        <f t="shared" ref="R277" si="3171">Q277+R288+R275-R274</f>
        <v>28.935540750000001</v>
      </c>
      <c r="S277" s="84">
        <f t="shared" ref="S277" si="3172">R277+S288+S275-S274</f>
        <v>28.935540750000001</v>
      </c>
      <c r="T277" s="84">
        <f>S277+T288+T275-T274</f>
        <v>28.935540750000001</v>
      </c>
      <c r="U277" s="84">
        <f t="shared" ref="U277" si="3173">T277+U288+U275-U274</f>
        <v>4.9355407500000013</v>
      </c>
      <c r="V277" s="84">
        <f t="shared" ref="V277" si="3174">U277+V288+V275-V274</f>
        <v>27.641886249999999</v>
      </c>
      <c r="W277" s="84">
        <f t="shared" ref="W277" si="3175">V277+W288+W275-W274</f>
        <v>27.641886249999999</v>
      </c>
      <c r="X277" s="84">
        <f t="shared" ref="X277" si="3176">W277+X288+X275-X274</f>
        <v>27.641886249999999</v>
      </c>
      <c r="Y277" s="84">
        <f t="shared" ref="Y277" si="3177">X277+Y288+Y275-Y274</f>
        <v>32.554422750000001</v>
      </c>
      <c r="Z277" s="84">
        <f t="shared" ref="Z277" si="3178">Y277+Z288+Z275-Z274</f>
        <v>3.5544227500000005</v>
      </c>
      <c r="AA277" s="84">
        <f t="shared" ref="AA277" si="3179">Z277+AA288+AA275-AA274</f>
        <v>32.554422750000001</v>
      </c>
      <c r="AB277" s="84">
        <f t="shared" ref="AB277" si="3180">AA277+AB288+AB275-AB274</f>
        <v>32.554422750000001</v>
      </c>
      <c r="AC277" s="84">
        <f t="shared" ref="AC277" si="3181">AB277+AC288+AC275-AC274</f>
        <v>32.554422750000001</v>
      </c>
      <c r="AD277" s="84">
        <f t="shared" ref="AD277" si="3182">AC277+AD288+AD275-AD274</f>
        <v>32.554422750000001</v>
      </c>
      <c r="AE277" s="84">
        <f t="shared" ref="AE277" si="3183">AD277+AE288+AE275-AE274</f>
        <v>5.5544227500000005</v>
      </c>
      <c r="AF277" s="84">
        <f t="shared" ref="AF277" si="3184">AE277+AF288+AF275-AF274</f>
        <v>30.29982725</v>
      </c>
      <c r="AG277" s="84">
        <f t="shared" ref="AG277" si="3185">AF277+AG288+AG275-AG274</f>
        <v>30.29982725</v>
      </c>
      <c r="AH277" s="84">
        <f t="shared" ref="AH277" si="3186">AG277+AH288+AH275-AH274</f>
        <v>30.29982725</v>
      </c>
      <c r="AI277" s="84">
        <f t="shared" ref="AI277" si="3187">AH277+AI288+AI275-AI274</f>
        <v>30.29982725</v>
      </c>
      <c r="AJ277" s="84">
        <f t="shared" ref="AJ277" si="3188">AI277+AJ288+AJ275-AJ274</f>
        <v>3.2998272499999999</v>
      </c>
      <c r="AK277" s="84">
        <f t="shared" ref="AK277" si="3189">AJ277+AK288+AK275-AK274</f>
        <v>30.809186750000002</v>
      </c>
      <c r="AL277" s="84">
        <f t="shared" ref="AL277" si="3190">AK277+AL288+AL275-AL274</f>
        <v>30.809186750000002</v>
      </c>
      <c r="AM277" s="84">
        <f t="shared" ref="AM277" si="3191">AL277+AM288+AM275-AM274</f>
        <v>30.809186750000002</v>
      </c>
      <c r="AN277" s="84">
        <f t="shared" ref="AN277" si="3192">AM277+AN288+AN275-AN274</f>
        <v>30.809186750000002</v>
      </c>
      <c r="AO277" s="84">
        <f t="shared" ref="AO277" si="3193">AN277+AO288+AO275-AO274</f>
        <v>1.8091867500000021</v>
      </c>
      <c r="AP277" s="84">
        <f t="shared" ref="AP277" si="3194">AO277+AP288+AP275-AP274</f>
        <v>33.360205000000001</v>
      </c>
      <c r="AQ277" s="84">
        <f t="shared" ref="AQ277" si="3195">AP277+AQ288+AQ275-AQ274</f>
        <v>33.360205000000001</v>
      </c>
      <c r="AR277" s="84">
        <f t="shared" ref="AR277" si="3196">AQ277+AR288+AR275-AR274</f>
        <v>33.360205000000001</v>
      </c>
      <c r="AS277" s="84">
        <f t="shared" ref="AS277" si="3197">AR277+AS288+AS275-AS274</f>
        <v>33.360205000000001</v>
      </c>
      <c r="AT277" s="84">
        <f t="shared" ref="AT277" si="3198">AS277+AT288+AT275-AT274</f>
        <v>11.360205000000001</v>
      </c>
      <c r="AU277" s="84">
        <f t="shared" ref="AU277" si="3199">AT277+AU288+AU275-AU274</f>
        <v>26.981977499999996</v>
      </c>
      <c r="AV277" s="84">
        <f t="shared" ref="AV277" si="3200">AU277+AV288+AV275-AV274</f>
        <v>26.981977499999996</v>
      </c>
      <c r="AW277" s="84">
        <f t="shared" ref="AW277" si="3201">AV277+AW288+AW275-AW274</f>
        <v>26.981977499999996</v>
      </c>
      <c r="AX277" s="84">
        <f t="shared" ref="AX277" si="3202">AW277+AX288+AX275-AX274</f>
        <v>30.332304750000006</v>
      </c>
      <c r="AY277" s="84">
        <f t="shared" ref="AY277" si="3203">AX277+AY288+AY275-AY274</f>
        <v>5.3323047500000058</v>
      </c>
      <c r="AZ277" s="84">
        <f t="shared" ref="AZ277" si="3204">AY277+AZ288+AZ275-AZ274</f>
        <v>30.332304750000006</v>
      </c>
      <c r="BA277" s="84">
        <f t="shared" ref="BA277" si="3205">AZ277+BA288+BA275-BA274</f>
        <v>18.332304750000006</v>
      </c>
      <c r="BB277" s="84">
        <f t="shared" ref="BB277" si="3206">BA277+BB288+BB275-BB274</f>
        <v>18.332304750000006</v>
      </c>
      <c r="BC277" s="84">
        <f t="shared" ref="BC277" si="3207">BB277+BC288+BC275-BC274</f>
        <v>37.2945815</v>
      </c>
      <c r="BD277" s="84">
        <f t="shared" ref="BD277" si="3208">BC277+BD288+BD275-BD274</f>
        <v>3.2945814999999996</v>
      </c>
      <c r="BE277" s="84">
        <f t="shared" ref="BE277" si="3209">BD277+BE288+BE275-BE274</f>
        <v>37.2945815</v>
      </c>
      <c r="BF277" s="84">
        <f t="shared" ref="BF277" si="3210">BE277+BF288+BF275-BF274</f>
        <v>37.2945815</v>
      </c>
      <c r="BG277" s="84">
        <f t="shared" ref="BG277" si="3211">BF277+BG288+BG275-BG274</f>
        <v>37.2945815</v>
      </c>
      <c r="BH277" s="84">
        <f t="shared" ref="BH277" si="3212">BG277+BH288+BH275-BH274</f>
        <v>37.2945815</v>
      </c>
      <c r="BI277" s="84">
        <f t="shared" ref="BI277" si="3213">BH277+BI288+BI275-BI274</f>
        <v>19.2945815</v>
      </c>
      <c r="BJ277" s="84">
        <f t="shared" ref="BJ277" si="3214">BI277+BJ288+BJ275-BJ274</f>
        <v>22.860449500000001</v>
      </c>
      <c r="BK277" s="84">
        <f t="shared" ref="BK277" si="3215">BJ277+BK288+BK275-BK274</f>
        <v>22.860449500000001</v>
      </c>
      <c r="BL277" s="84">
        <f t="shared" ref="BL277" si="3216">BK277+BL288+BL275-BL274</f>
        <v>22.860449500000001</v>
      </c>
      <c r="BM277" s="84">
        <f t="shared" ref="BM277" si="3217">BL277+BM288+BM275-BM274</f>
        <v>41.849736000000007</v>
      </c>
      <c r="BN277" s="84">
        <f t="shared" ref="BN277" si="3218">BM277+BN288+BN275-BN274</f>
        <v>1.8497360000000072</v>
      </c>
      <c r="BO277" s="84">
        <f t="shared" ref="BO277" si="3219">BN277+BO288+BO275-BO274</f>
        <v>41.849736000000007</v>
      </c>
      <c r="BP277" s="84">
        <f t="shared" ref="BP277" si="3220">BO277+BP288+BP275-BP274</f>
        <v>41.849736000000007</v>
      </c>
      <c r="BQ277" s="84">
        <f t="shared" ref="BQ277" si="3221">BP277+BQ288+BQ275-BQ274</f>
        <v>41.849736000000007</v>
      </c>
      <c r="BR277" s="84">
        <f t="shared" ref="BR277" si="3222">BQ277+BR288+BR275-BR274</f>
        <v>41.849736000000007</v>
      </c>
      <c r="BS277" s="84">
        <f t="shared" ref="BS277" si="3223">BR277+BS288+BS275-BS274</f>
        <v>7.8497360000000072</v>
      </c>
      <c r="BT277" s="84">
        <f t="shared" ref="BT277" si="3224">BS277+BT288+BT275-BT274</f>
        <v>35.62134975</v>
      </c>
      <c r="BU277" s="84">
        <f t="shared" ref="BU277" si="3225">BT277+BU288+BU275-BU274</f>
        <v>35.62134975</v>
      </c>
      <c r="BV277" s="84">
        <f t="shared" ref="BV277" si="3226">BU277+BV288+BV275-BV274</f>
        <v>35.62134975</v>
      </c>
      <c r="BW277" s="84">
        <f t="shared" ref="BW277" si="3227">BV277+BW288+BW275-BW274</f>
        <v>35.62134975</v>
      </c>
      <c r="BX277" s="84">
        <f t="shared" ref="BX277" si="3228">BW277+BX288+BX275-BX274</f>
        <v>17.62134975</v>
      </c>
      <c r="BY277" s="84">
        <f t="shared" ref="BY277" si="3229">BX277+BY288+BY275-BY274</f>
        <v>21.769654500000001</v>
      </c>
      <c r="BZ277" s="84">
        <f t="shared" ref="BZ277" si="3230">BY277+BZ288+BZ275-BZ274</f>
        <v>21.769654500000001</v>
      </c>
      <c r="CA277" s="84">
        <f t="shared" ref="CA277" si="3231">BZ277+CA288+CA275-CA274</f>
        <v>21.769654500000001</v>
      </c>
      <c r="CB277" s="84">
        <f t="shared" ref="CB277" si="3232">CA277+CB288+CB275-CB274</f>
        <v>25.179131999999996</v>
      </c>
      <c r="CC277" s="84">
        <f t="shared" ref="CC277" si="3233">CB277+CC288+CC275-CC274</f>
        <v>4.1791319999999956</v>
      </c>
      <c r="CD277" s="84">
        <f t="shared" ref="CD277" si="3234">CC277+CD288+CD275-CD274</f>
        <v>25.179131999999996</v>
      </c>
      <c r="CE277" s="84">
        <f t="shared" ref="CE277" si="3235">CD277+CE288+CE275-CE274</f>
        <v>25.179131999999996</v>
      </c>
      <c r="CF277" s="84">
        <f t="shared" ref="CF277" si="3236">CE277+CF288+CF275-CF274</f>
        <v>25.179131999999996</v>
      </c>
      <c r="CG277" s="84">
        <f t="shared" ref="CG277" si="3237">CF277+CG288+CG275-CG274</f>
        <v>31.088286500000002</v>
      </c>
      <c r="CH277" s="84">
        <f t="shared" ref="CH277" si="3238">CG277+CH288+CH275-CH274</f>
        <v>4.0882865000000024</v>
      </c>
      <c r="CI277" s="84">
        <f t="shared" ref="CI277" si="3239">CH277+CI288+CI275-CI274</f>
        <v>31.088286500000002</v>
      </c>
      <c r="CJ277" s="84">
        <f t="shared" ref="CJ277" si="3240">CI277+CJ288+CJ275-CJ274</f>
        <v>31.088286500000002</v>
      </c>
      <c r="CK277" s="84">
        <f t="shared" ref="CK277" si="3241">CJ277+CK288+CK275-CK274</f>
        <v>31.088286500000002</v>
      </c>
      <c r="CL277" s="84">
        <f t="shared" ref="CL277" si="3242">CK277+CL288+CL275-CL274</f>
        <v>31.088286500000002</v>
      </c>
      <c r="CM277" s="84">
        <f t="shared" ref="CM277" si="3243">CL277+CM288+CM275-CM274</f>
        <v>5.0882865000000024</v>
      </c>
      <c r="CN277" s="84">
        <f t="shared" ref="CN277" si="3244">CM277+CN288+CN275-CN274</f>
        <v>29.605117999999997</v>
      </c>
      <c r="CO277" s="84">
        <f t="shared" ref="CO277" si="3245">CN277+CO288+CO275-CO274</f>
        <v>29.605117999999997</v>
      </c>
      <c r="CP277" s="84">
        <f t="shared" ref="CP277" si="3246">CO277+CP288+CP275-CP274</f>
        <v>29.605117999999997</v>
      </c>
      <c r="CQ277" s="84">
        <f t="shared" ref="CQ277" si="3247">CP277+CQ288+CQ275-CQ274</f>
        <v>35.692427000000009</v>
      </c>
      <c r="CR277" s="84">
        <f t="shared" ref="CR277" si="3248">CQ277+CR288+CR275-CR274</f>
        <v>2.6924270000000092</v>
      </c>
      <c r="CS277" s="84">
        <f t="shared" ref="CS277" si="3249">CR277+CS288+CS275-CS274</f>
        <v>35.692427000000009</v>
      </c>
      <c r="CT277" s="84">
        <f t="shared" ref="CT277" si="3250">CS277+CT288+CT275-CT274</f>
        <v>35.692427000000009</v>
      </c>
      <c r="CU277" s="84">
        <f t="shared" ref="CU277" si="3251">CT277+CU288+CU275-CU274</f>
        <v>35.692427000000009</v>
      </c>
      <c r="CV277" s="84">
        <f t="shared" ref="CV277" si="3252">CU277+CV288+CV275-CV274</f>
        <v>35.692427000000009</v>
      </c>
      <c r="CW277" s="84">
        <f t="shared" ref="CW277" si="3253">CV277+CW288+CW275-CW274</f>
        <v>9.6924270000000092</v>
      </c>
      <c r="CX277" s="84">
        <f t="shared" ref="CX277" si="3254">CW277+CX288+CX275-CX274</f>
        <v>29.481486</v>
      </c>
      <c r="CY277" s="84">
        <f t="shared" ref="CY277" si="3255">CX277+CY288+CY275-CY274</f>
        <v>29.481486</v>
      </c>
      <c r="CZ277" s="84">
        <f t="shared" ref="CZ277" si="3256">CY277+CZ288+CZ275-CZ274</f>
        <v>29.481486</v>
      </c>
      <c r="DA277" s="84">
        <f t="shared" ref="DA277" si="3257">CZ277+DA288+DA275-DA274</f>
        <v>29.481486</v>
      </c>
      <c r="DB277" s="84">
        <f t="shared" ref="DB277" si="3258">DA277+DB288+DB275-DB274</f>
        <v>5.4814860000000003</v>
      </c>
      <c r="DC277" s="84">
        <f t="shared" ref="DC277" si="3259">DB277+DC288+DC275-DC274</f>
        <v>27.479761604789594</v>
      </c>
      <c r="DD277" s="84">
        <f t="shared" ref="DD277" si="3260">DC277+DD288+DD275-DD274</f>
        <v>27.479761604789594</v>
      </c>
      <c r="DE277" s="84">
        <f t="shared" ref="DE277" si="3261">DD277+DE288+DE275-DE274</f>
        <v>27.479761604789594</v>
      </c>
      <c r="DF277" s="84">
        <f t="shared" ref="DF277" si="3262">DE277+DF288+DF275-DF274</f>
        <v>27.479761604789594</v>
      </c>
      <c r="DG277" s="84">
        <f t="shared" ref="DG277" si="3263">DF277+DG288+DG275-DG274</f>
        <v>0.47976160478959429</v>
      </c>
      <c r="DH277" s="84">
        <f t="shared" ref="DH277" si="3264">DG277+DH288+DH275-DH274</f>
        <v>29.173875354789601</v>
      </c>
      <c r="DI277" s="84">
        <f t="shared" ref="DI277" si="3265">DH277+DI288+DI275-DI274</f>
        <v>29.173875354789601</v>
      </c>
      <c r="DJ277" s="84">
        <f t="shared" ref="DJ277" si="3266">DI277+DJ288+DJ275-DJ274</f>
        <v>29.173875354789601</v>
      </c>
      <c r="DK277" s="84">
        <f t="shared" ref="DK277" si="3267">DJ277+DK288+DK275-DK274</f>
        <v>29.173875354789601</v>
      </c>
      <c r="DL277" s="84">
        <f t="shared" ref="DL277" si="3268">DK277+DL288+DL275-DL274</f>
        <v>2.173875354789601</v>
      </c>
      <c r="DM277" s="84">
        <f t="shared" ref="DM277" si="3269">DL277+DM288+DM275-DM274</f>
        <v>28.988342230544138</v>
      </c>
      <c r="DN277" s="84">
        <f t="shared" ref="DN277" si="3270">DM277+DN288+DN275-DN274</f>
        <v>28.988342230544138</v>
      </c>
      <c r="DO277" s="84">
        <f t="shared" ref="DO277" si="3271">DN277+DO288+DO275-DO274</f>
        <v>28.988342230544138</v>
      </c>
      <c r="DP277" s="84">
        <f t="shared" ref="DP277" si="3272">DO277+DP288+DP275-DP274</f>
        <v>28.988342230544138</v>
      </c>
      <c r="DQ277" s="84">
        <f t="shared" ref="DQ277" si="3273">DP277+DQ288+DQ275-DQ274</f>
        <v>28.988342230544138</v>
      </c>
      <c r="DR277" s="84">
        <f t="shared" ref="DR277" si="3274">DQ277+DR288+DR275-DR274</f>
        <v>28.988342230544138</v>
      </c>
      <c r="DS277" s="84">
        <f t="shared" ref="DS277" si="3275">DR277+DS288+DS275-DS274</f>
        <v>28.988342230544138</v>
      </c>
      <c r="DT277" s="84">
        <f>DS277+DT288+DT275-DT274</f>
        <v>8.9883422305441378</v>
      </c>
      <c r="DU277" s="84">
        <f t="shared" ref="DU277" si="3276">DT277+DU288+DU275-DU274</f>
        <v>25.304550517174256</v>
      </c>
      <c r="DV277" s="84">
        <f t="shared" ref="DV277" si="3277">DU277+DV288+DV275-DV274</f>
        <v>9.3045505171742562</v>
      </c>
      <c r="DW277" s="84">
        <f t="shared" ref="DW277" si="3278">DV277+DW288+DW275-DW274</f>
        <v>20.653342552389201</v>
      </c>
      <c r="DX277" s="84">
        <f t="shared" ref="DX277" si="3279">DW277+DX288+DX275-DX274</f>
        <v>20.653342552389201</v>
      </c>
      <c r="DY277" s="84">
        <f t="shared" ref="DY277" si="3280">DX277+DY288+DY275-DY274</f>
        <v>20.653342552389201</v>
      </c>
      <c r="DZ277" s="84">
        <f t="shared" ref="DZ277" si="3281">DY277+DZ288+DZ275-DZ274</f>
        <v>27.003471033777991</v>
      </c>
      <c r="EA277" s="84">
        <f t="shared" ref="EA277" si="3282">DZ277+EA288+EA275-EA274</f>
        <v>3.0034710337779913</v>
      </c>
      <c r="EB277" s="84">
        <f t="shared" ref="EB277" si="3283">EA277+EB288+EB275-EB274</f>
        <v>27.003471033777991</v>
      </c>
      <c r="EC277" s="84">
        <f t="shared" ref="EC277" si="3284">EB277+EC288+EC275-EC274</f>
        <v>27.003471033777991</v>
      </c>
      <c r="ED277" s="84">
        <f t="shared" ref="ED277" si="3285">EC277+ED288+ED275-ED274</f>
        <v>27.003471033777991</v>
      </c>
      <c r="EE277" s="84">
        <f t="shared" ref="EE277" si="3286">ED277+EE288+EE275-EE274</f>
        <v>27.003471033777991</v>
      </c>
      <c r="EF277" s="197">
        <f t="shared" ref="EF277" si="3287">EE277+EF288+EF275-EF274</f>
        <v>17.003471033777991</v>
      </c>
      <c r="EG277" s="108"/>
    </row>
    <row r="278" spans="1:137" x14ac:dyDescent="0.3">
      <c r="A278" s="28" t="s">
        <v>88</v>
      </c>
      <c r="B278" s="86"/>
      <c r="C278" s="13"/>
      <c r="D278" s="13"/>
      <c r="E278" s="196"/>
      <c r="F278" s="71" t="s">
        <v>196</v>
      </c>
      <c r="G278" s="83">
        <v>0</v>
      </c>
      <c r="H278" s="84">
        <v>0</v>
      </c>
      <c r="I278" s="83">
        <v>0</v>
      </c>
      <c r="J278" s="84">
        <v>0</v>
      </c>
      <c r="K278" s="83">
        <v>0</v>
      </c>
      <c r="L278" s="84">
        <v>0</v>
      </c>
      <c r="M278" s="83">
        <v>0</v>
      </c>
      <c r="N278" s="84">
        <v>0</v>
      </c>
      <c r="O278" s="83">
        <v>0</v>
      </c>
      <c r="P278" s="84">
        <v>0</v>
      </c>
      <c r="Q278" s="83">
        <v>0</v>
      </c>
      <c r="R278" s="84">
        <v>0</v>
      </c>
      <c r="S278" s="83">
        <v>0</v>
      </c>
      <c r="T278" s="84">
        <v>0</v>
      </c>
      <c r="U278" s="83">
        <v>0</v>
      </c>
      <c r="V278" s="84">
        <v>0</v>
      </c>
      <c r="W278" s="83">
        <v>0</v>
      </c>
      <c r="X278" s="84">
        <v>0</v>
      </c>
      <c r="Y278" s="83">
        <v>0</v>
      </c>
      <c r="Z278" s="84">
        <v>0</v>
      </c>
      <c r="AA278" s="83">
        <v>0</v>
      </c>
      <c r="AB278" s="84">
        <v>0</v>
      </c>
      <c r="AC278" s="83">
        <v>0</v>
      </c>
      <c r="AD278" s="84">
        <v>0</v>
      </c>
      <c r="AE278" s="83">
        <v>0</v>
      </c>
      <c r="AF278" s="84">
        <v>0</v>
      </c>
      <c r="AG278" s="83">
        <v>0</v>
      </c>
      <c r="AH278" s="84">
        <v>0</v>
      </c>
      <c r="AI278" s="83">
        <v>0</v>
      </c>
      <c r="AJ278" s="84">
        <v>0</v>
      </c>
      <c r="AK278" s="83">
        <v>0</v>
      </c>
      <c r="AL278" s="84">
        <v>0</v>
      </c>
      <c r="AM278" s="83">
        <v>0</v>
      </c>
      <c r="AN278" s="84">
        <v>0</v>
      </c>
      <c r="AO278" s="83">
        <v>0</v>
      </c>
      <c r="AP278" s="84">
        <v>0</v>
      </c>
      <c r="AQ278" s="83">
        <v>0</v>
      </c>
      <c r="AR278" s="84">
        <v>0</v>
      </c>
      <c r="AS278" s="83">
        <v>0</v>
      </c>
      <c r="AT278" s="84">
        <v>0</v>
      </c>
      <c r="AU278" s="83">
        <v>0</v>
      </c>
      <c r="AV278" s="84">
        <v>0</v>
      </c>
      <c r="AW278" s="83">
        <v>0</v>
      </c>
      <c r="AX278" s="84">
        <v>0</v>
      </c>
      <c r="AY278" s="83">
        <v>0</v>
      </c>
      <c r="AZ278" s="84">
        <v>0</v>
      </c>
      <c r="BA278" s="83">
        <v>0</v>
      </c>
      <c r="BB278" s="84">
        <v>0</v>
      </c>
      <c r="BC278" s="83">
        <v>0</v>
      </c>
      <c r="BD278" s="84">
        <v>0</v>
      </c>
      <c r="BE278" s="83">
        <v>0</v>
      </c>
      <c r="BF278" s="84">
        <v>0</v>
      </c>
      <c r="BG278" s="83">
        <v>0</v>
      </c>
      <c r="BH278" s="84">
        <v>0</v>
      </c>
      <c r="BI278" s="83">
        <v>0</v>
      </c>
      <c r="BJ278" s="84">
        <v>0</v>
      </c>
      <c r="BK278" s="83">
        <v>0</v>
      </c>
      <c r="BL278" s="84">
        <v>0</v>
      </c>
      <c r="BM278" s="83">
        <v>0</v>
      </c>
      <c r="BN278" s="84">
        <v>0</v>
      </c>
      <c r="BO278" s="83">
        <v>0</v>
      </c>
      <c r="BP278" s="84">
        <v>0</v>
      </c>
      <c r="BQ278" s="83">
        <v>0</v>
      </c>
      <c r="BR278" s="84">
        <v>0</v>
      </c>
      <c r="BS278" s="83">
        <v>0</v>
      </c>
      <c r="BT278" s="84">
        <v>0</v>
      </c>
      <c r="BU278" s="83">
        <v>0</v>
      </c>
      <c r="BV278" s="84">
        <v>0</v>
      </c>
      <c r="BW278" s="83">
        <v>0</v>
      </c>
      <c r="BX278" s="84">
        <v>0</v>
      </c>
      <c r="BY278" s="83">
        <v>0</v>
      </c>
      <c r="BZ278" s="84">
        <v>0</v>
      </c>
      <c r="CA278" s="83">
        <v>0</v>
      </c>
      <c r="CB278" s="84">
        <v>0</v>
      </c>
      <c r="CC278" s="83">
        <v>0</v>
      </c>
      <c r="CD278" s="84">
        <v>0</v>
      </c>
      <c r="CE278" s="83">
        <v>0</v>
      </c>
      <c r="CF278" s="84">
        <v>0</v>
      </c>
      <c r="CG278" s="83">
        <v>0</v>
      </c>
      <c r="CH278" s="84">
        <v>0</v>
      </c>
      <c r="CI278" s="83">
        <v>0</v>
      </c>
      <c r="CJ278" s="84">
        <v>0</v>
      </c>
      <c r="CK278" s="83">
        <v>0</v>
      </c>
      <c r="CL278" s="84">
        <v>0</v>
      </c>
      <c r="CM278" s="83">
        <v>0</v>
      </c>
      <c r="CN278" s="84">
        <v>0</v>
      </c>
      <c r="CO278" s="83">
        <v>0</v>
      </c>
      <c r="CP278" s="84">
        <v>0</v>
      </c>
      <c r="CQ278" s="83">
        <v>0</v>
      </c>
      <c r="CR278" s="84">
        <v>0</v>
      </c>
      <c r="CS278" s="83">
        <v>0</v>
      </c>
      <c r="CT278" s="84">
        <v>0</v>
      </c>
      <c r="CU278" s="83">
        <v>0</v>
      </c>
      <c r="CV278" s="84">
        <v>0</v>
      </c>
      <c r="CW278" s="83">
        <v>0</v>
      </c>
      <c r="CX278" s="84">
        <v>0</v>
      </c>
      <c r="CY278" s="83">
        <v>0</v>
      </c>
      <c r="CZ278" s="84">
        <v>0</v>
      </c>
      <c r="DA278" s="83">
        <v>0</v>
      </c>
      <c r="DB278" s="84">
        <v>0</v>
      </c>
      <c r="DC278" s="83">
        <v>0</v>
      </c>
      <c r="DD278" s="84">
        <v>0</v>
      </c>
      <c r="DE278" s="83">
        <v>0</v>
      </c>
      <c r="DF278" s="84">
        <v>0</v>
      </c>
      <c r="DG278" s="83">
        <v>0</v>
      </c>
      <c r="DH278" s="84">
        <v>0</v>
      </c>
      <c r="DI278" s="83">
        <v>0</v>
      </c>
      <c r="DJ278" s="84">
        <v>0</v>
      </c>
      <c r="DK278" s="83">
        <v>0</v>
      </c>
      <c r="DL278" s="84">
        <v>0</v>
      </c>
      <c r="DM278" s="83">
        <v>0</v>
      </c>
      <c r="DN278" s="84">
        <v>0</v>
      </c>
      <c r="DO278" s="83">
        <v>0</v>
      </c>
      <c r="DP278" s="84">
        <v>0</v>
      </c>
      <c r="DQ278" s="83">
        <v>0</v>
      </c>
      <c r="DR278" s="84">
        <v>0</v>
      </c>
      <c r="DS278" s="83">
        <v>0</v>
      </c>
      <c r="DT278" s="84">
        <v>0</v>
      </c>
      <c r="DU278" s="83">
        <v>0</v>
      </c>
      <c r="DV278" s="84">
        <v>0</v>
      </c>
      <c r="DW278" s="83">
        <v>0</v>
      </c>
      <c r="DX278" s="84">
        <v>0</v>
      </c>
      <c r="DY278" s="83">
        <v>0</v>
      </c>
      <c r="DZ278" s="84">
        <v>0</v>
      </c>
      <c r="EA278" s="83">
        <v>0</v>
      </c>
      <c r="EB278" s="84">
        <v>0</v>
      </c>
      <c r="EC278" s="83">
        <v>0</v>
      </c>
      <c r="ED278" s="84">
        <v>0</v>
      </c>
      <c r="EE278" s="83">
        <v>0</v>
      </c>
      <c r="EF278" s="84">
        <v>0</v>
      </c>
      <c r="EG278" s="108"/>
    </row>
    <row r="279" spans="1:137" ht="15" thickBot="1" x14ac:dyDescent="0.35">
      <c r="A279" s="23" t="s">
        <v>89</v>
      </c>
      <c r="B279" s="24"/>
      <c r="C279" s="13"/>
      <c r="D279" s="13"/>
      <c r="E279" s="196"/>
      <c r="F279" s="71" t="s">
        <v>197</v>
      </c>
      <c r="G279" s="83">
        <f>ADU!B66</f>
        <v>11.710749999999997</v>
      </c>
      <c r="H279" s="83">
        <f>ADU!C66</f>
        <v>0</v>
      </c>
      <c r="I279" s="83">
        <f>ADU!D66</f>
        <v>28</v>
      </c>
      <c r="J279" s="83">
        <f>ADU!E66</f>
        <v>28</v>
      </c>
      <c r="K279" s="83">
        <f>ADU!F66</f>
        <v>28</v>
      </c>
      <c r="L279" s="83">
        <f>ADU!G66</f>
        <v>33.859250000000003</v>
      </c>
      <c r="M279" s="83">
        <f>ADU!H66</f>
        <v>33.859250000000003</v>
      </c>
      <c r="N279" s="83">
        <f>ADU!I66</f>
        <v>33.859250000000003</v>
      </c>
      <c r="O279" s="83">
        <f>ADU!J66</f>
        <v>12.866999999999997</v>
      </c>
      <c r="P279" s="83">
        <f>ADU!K66</f>
        <v>12.866999999999997</v>
      </c>
      <c r="Q279" s="83">
        <f>ADU!L66</f>
        <v>0</v>
      </c>
      <c r="R279" s="83">
        <f>ADU!M66</f>
        <v>0</v>
      </c>
      <c r="S279" s="83">
        <f>ADU!N66</f>
        <v>19.745249999999999</v>
      </c>
      <c r="T279" s="83">
        <f>ADU!O66</f>
        <v>19.745249999999999</v>
      </c>
      <c r="U279" s="83">
        <f>ADU!P66</f>
        <v>19.745249999999999</v>
      </c>
      <c r="V279" s="83">
        <f>ADU!Q66</f>
        <v>0</v>
      </c>
      <c r="W279" s="83">
        <f>ADU!R66</f>
        <v>0</v>
      </c>
      <c r="X279" s="83">
        <f>ADU!S66</f>
        <v>24.254750000000001</v>
      </c>
      <c r="Y279" s="83">
        <f>ADU!T66</f>
        <v>24.254750000000001</v>
      </c>
      <c r="Z279" s="83">
        <f>ADU!U66</f>
        <v>24.254750000000001</v>
      </c>
      <c r="AA279" s="83">
        <f>ADU!V66</f>
        <v>0</v>
      </c>
      <c r="AB279" s="83">
        <f>ADU!W66</f>
        <v>0</v>
      </c>
      <c r="AC279" s="83">
        <f>ADU!X66</f>
        <v>22.490500000000001</v>
      </c>
      <c r="AD279" s="83">
        <f>ADU!Y66</f>
        <v>22.490500000000001</v>
      </c>
      <c r="AE279" s="83">
        <f>ADU!Z66</f>
        <v>22.490500000000001</v>
      </c>
      <c r="AF279" s="83">
        <f>ADU!AA66</f>
        <v>0</v>
      </c>
      <c r="AG279" s="83">
        <f>ADU!AB66</f>
        <v>0</v>
      </c>
      <c r="AH279" s="83">
        <f>ADU!AC66</f>
        <v>22.235750000000003</v>
      </c>
      <c r="AI279" s="83">
        <f>ADU!AD66</f>
        <v>22.235750000000003</v>
      </c>
      <c r="AJ279" s="83">
        <f>ADU!AE66</f>
        <v>22.235750000000003</v>
      </c>
      <c r="AK279" s="83">
        <f>ADU!AF66</f>
        <v>0</v>
      </c>
      <c r="AL279" s="83">
        <f>ADU!AG66</f>
        <v>0</v>
      </c>
      <c r="AM279" s="83">
        <f>ADU!AH66</f>
        <v>24.27375</v>
      </c>
      <c r="AN279" s="83">
        <f>ADU!AI66</f>
        <v>24.27375</v>
      </c>
      <c r="AO279" s="83">
        <f>ADU!AJ66</f>
        <v>24.27375</v>
      </c>
      <c r="AP279" s="83">
        <f>ADU!AK66</f>
        <v>0</v>
      </c>
      <c r="AQ279" s="83">
        <f>ADU!AL66</f>
        <v>0</v>
      </c>
      <c r="AR279" s="83">
        <f>ADU!AM66</f>
        <v>18.745249999999999</v>
      </c>
      <c r="AS279" s="83">
        <f>ADU!AN66</f>
        <v>18.745249999999999</v>
      </c>
      <c r="AT279" s="83">
        <f>ADU!AO66</f>
        <v>18.745249999999999</v>
      </c>
      <c r="AU279" s="83">
        <f>ADU!AP66</f>
        <v>0</v>
      </c>
      <c r="AV279" s="83">
        <f>ADU!AQ66</f>
        <v>0</v>
      </c>
      <c r="AW279" s="83">
        <f>ADU!AR66</f>
        <v>20.783250000000006</v>
      </c>
      <c r="AX279" s="83">
        <f>ADU!AS66</f>
        <v>20.783250000000006</v>
      </c>
      <c r="AY279" s="83">
        <f>ADU!AT66</f>
        <v>20.783250000000006</v>
      </c>
      <c r="AZ279" s="83">
        <f>ADU!AU66</f>
        <v>0</v>
      </c>
      <c r="BA279" s="83">
        <f>ADU!AV66</f>
        <v>10.292749999999991</v>
      </c>
      <c r="BB279" s="83">
        <f>ADU!AW66</f>
        <v>28</v>
      </c>
      <c r="BC279" s="83">
        <f>ADU!AX66</f>
        <v>28</v>
      </c>
      <c r="BD279" s="83">
        <f>ADU!AY66</f>
        <v>28</v>
      </c>
      <c r="BE279" s="83">
        <f>ADU!AZ66</f>
        <v>0</v>
      </c>
      <c r="BF279" s="83">
        <f>ADU!BA66</f>
        <v>0</v>
      </c>
      <c r="BG279" s="83">
        <f>ADU!BB66</f>
        <v>14.72625</v>
      </c>
      <c r="BH279" s="83">
        <f>ADU!BC66</f>
        <v>14.72625</v>
      </c>
      <c r="BI279" s="83">
        <f>ADU!BD66</f>
        <v>14.72625</v>
      </c>
      <c r="BJ279" s="83">
        <f>ADU!BE66</f>
        <v>0</v>
      </c>
      <c r="BK279" s="83">
        <f>ADU!BF66</f>
        <v>0</v>
      </c>
      <c r="BL279" s="83">
        <f>ADU!BG66</f>
        <v>33.490500000000004</v>
      </c>
      <c r="BM279" s="83">
        <f>ADU!BH66</f>
        <v>33.490500000000004</v>
      </c>
      <c r="BN279" s="83">
        <f>ADU!BI66</f>
        <v>33.490500000000004</v>
      </c>
      <c r="BO279" s="83">
        <f>ADU!BJ66</f>
        <v>0</v>
      </c>
      <c r="BP279" s="83">
        <f>ADU!BK66</f>
        <v>0</v>
      </c>
      <c r="BQ279" s="83">
        <f>ADU!BL66</f>
        <v>28.216750000000001</v>
      </c>
      <c r="BR279" s="83">
        <f>ADU!BM66</f>
        <v>28.216750000000001</v>
      </c>
      <c r="BS279" s="83">
        <f>ADU!BN66</f>
        <v>28.216750000000001</v>
      </c>
      <c r="BT279" s="83">
        <f>ADU!BO66</f>
        <v>0</v>
      </c>
      <c r="BU279" s="83">
        <f>ADU!BP66</f>
        <v>0</v>
      </c>
      <c r="BV279" s="83">
        <f>ADU!BQ66</f>
        <v>14.962</v>
      </c>
      <c r="BW279" s="83">
        <f>ADU!BR66</f>
        <v>14.962</v>
      </c>
      <c r="BX279" s="83">
        <f>ADU!BS66</f>
        <v>14.962</v>
      </c>
      <c r="BY279" s="83">
        <f>ADU!BT66</f>
        <v>0</v>
      </c>
      <c r="BZ279" s="83">
        <f>ADU!BU66</f>
        <v>0</v>
      </c>
      <c r="CA279" s="83">
        <f>ADU!BV66</f>
        <v>17.254749999999994</v>
      </c>
      <c r="CB279" s="83">
        <f>ADU!BW66</f>
        <v>17.254749999999994</v>
      </c>
      <c r="CC279" s="83">
        <f>ADU!BX66</f>
        <v>17.254749999999994</v>
      </c>
      <c r="CD279" s="83">
        <f>ADU!BY66</f>
        <v>0</v>
      </c>
      <c r="CE279" s="83">
        <f>ADU!BZ66</f>
        <v>0</v>
      </c>
      <c r="CF279" s="83">
        <f>ADU!CA66</f>
        <v>22.764250000000004</v>
      </c>
      <c r="CG279" s="83">
        <f>ADU!CB66</f>
        <v>22.764250000000004</v>
      </c>
      <c r="CH279" s="83">
        <f>ADU!CC66</f>
        <v>22.764250000000004</v>
      </c>
      <c r="CI279" s="83">
        <f>ADU!CD66</f>
        <v>0</v>
      </c>
      <c r="CJ279" s="83">
        <f>ADU!CE66</f>
        <v>0</v>
      </c>
      <c r="CK279" s="83">
        <f>ADU!CF66</f>
        <v>21.509499999999996</v>
      </c>
      <c r="CL279" s="83">
        <f>ADU!CG66</f>
        <v>21.509499999999996</v>
      </c>
      <c r="CM279" s="83">
        <f>ADU!CH66</f>
        <v>21.509499999999996</v>
      </c>
      <c r="CN279" s="83">
        <f>ADU!CI66</f>
        <v>0</v>
      </c>
      <c r="CO279" s="83">
        <f>ADU!CJ66</f>
        <v>0</v>
      </c>
      <c r="CP279" s="83">
        <f>ADU!CK66</f>
        <v>27.509500000000006</v>
      </c>
      <c r="CQ279" s="83">
        <f>ADU!CL66</f>
        <v>27.509500000000006</v>
      </c>
      <c r="CR279" s="83">
        <f>ADU!CM66</f>
        <v>27.509500000000006</v>
      </c>
      <c r="CS279" s="83">
        <f>ADU!CN66</f>
        <v>0</v>
      </c>
      <c r="CT279" s="83">
        <f>ADU!CO66</f>
        <v>0</v>
      </c>
      <c r="CU279" s="83">
        <f>ADU!CP66</f>
        <v>21.745249999999999</v>
      </c>
      <c r="CV279" s="83">
        <f>ADU!CQ66</f>
        <v>21.745249999999999</v>
      </c>
      <c r="CW279" s="83">
        <f>ADU!CR66</f>
        <v>21.745249999999999</v>
      </c>
      <c r="CX279" s="83">
        <f>ADU!CS66</f>
        <v>0</v>
      </c>
      <c r="CY279" s="83">
        <f>ADU!CT66</f>
        <v>0</v>
      </c>
      <c r="CZ279" s="83">
        <f>ADU!CU66</f>
        <v>20.197749999999999</v>
      </c>
      <c r="DA279" s="83">
        <f>ADU!CV66</f>
        <v>20.197749999999999</v>
      </c>
      <c r="DB279" s="83">
        <f>ADU!CW66</f>
        <v>20.197749999999999</v>
      </c>
      <c r="DC279" s="83">
        <f>ADU!CX66</f>
        <v>0</v>
      </c>
      <c r="DD279" s="83">
        <f>ADU!CY66</f>
        <v>0</v>
      </c>
      <c r="DE279" s="83">
        <f>ADU!CZ66</f>
        <v>22.490500000000004</v>
      </c>
      <c r="DF279" s="83">
        <f>ADU!DA66</f>
        <v>22.490500000000004</v>
      </c>
      <c r="DG279" s="83">
        <f>ADU!DB66</f>
        <v>22.490500000000004</v>
      </c>
      <c r="DH279" s="83">
        <f>ADU!DC66</f>
        <v>0</v>
      </c>
      <c r="DI279" s="83">
        <f>ADU!DD66</f>
        <v>0</v>
      </c>
      <c r="DJ279" s="83">
        <f>ADU!DE66</f>
        <v>22.490499999999997</v>
      </c>
      <c r="DK279" s="83">
        <f>ADU!DF66</f>
        <v>22.490499999999997</v>
      </c>
      <c r="DL279" s="83">
        <f>ADU!DG66</f>
        <v>22.490499999999997</v>
      </c>
      <c r="DM279" s="83">
        <f>ADU!DH66</f>
        <v>0</v>
      </c>
      <c r="DN279" s="83">
        <f>ADU!DI66</f>
        <v>0</v>
      </c>
      <c r="DO279" s="83">
        <f>ADU!DJ66</f>
        <v>0</v>
      </c>
      <c r="DP279" s="83">
        <f>ADU!DK66</f>
        <v>0</v>
      </c>
      <c r="DQ279" s="83">
        <f>ADU!DL66</f>
        <v>0</v>
      </c>
      <c r="DR279" s="83">
        <f>ADU!DM66</f>
        <v>16.641605109995457</v>
      </c>
      <c r="DS279" s="83">
        <f>ADU!DN66</f>
        <v>16.641605109995457</v>
      </c>
      <c r="DT279" s="83">
        <f>ADU!DO66</f>
        <v>16.641605109995457</v>
      </c>
      <c r="DU279" s="83">
        <f>ADU!DP66</f>
        <v>13.471499999999995</v>
      </c>
      <c r="DV279" s="83">
        <f>ADU!DQ66</f>
        <v>13.471499999999995</v>
      </c>
      <c r="DW279" s="83">
        <f>ADU!DR66</f>
        <v>0</v>
      </c>
      <c r="DX279" s="83">
        <f>ADU!DS66</f>
        <v>0</v>
      </c>
      <c r="DY279" s="83">
        <f>ADU!DT66</f>
        <v>20.405858154545463</v>
      </c>
      <c r="DZ279" s="83">
        <f>ADU!DU66</f>
        <v>20.405858154545463</v>
      </c>
      <c r="EA279" s="83">
        <f>ADU!DV66</f>
        <v>20.405858154545463</v>
      </c>
      <c r="EB279" s="83">
        <f>ADU!DW66</f>
        <v>0</v>
      </c>
      <c r="EC279" s="83">
        <f>ADU!DX66</f>
        <v>0</v>
      </c>
      <c r="ED279" s="83">
        <f>ADU!DY66</f>
        <v>0</v>
      </c>
      <c r="EE279" s="83">
        <f>ADU!DZ66</f>
        <v>0</v>
      </c>
      <c r="EF279" s="83">
        <f>ADU!EA66</f>
        <v>8.6683241846590846</v>
      </c>
      <c r="EG279" s="108"/>
    </row>
    <row r="280" spans="1:137" x14ac:dyDescent="0.3">
      <c r="A280" s="13"/>
      <c r="B280" s="13"/>
      <c r="C280" s="13"/>
      <c r="D280" s="13" t="str">
        <f>$B$257&amp;F280</f>
        <v>KTCNet Flow Position</v>
      </c>
      <c r="E280" s="196"/>
      <c r="F280" s="71" t="s">
        <v>198</v>
      </c>
      <c r="G280" s="83">
        <f>G277+G278-G279</f>
        <v>17.289250000000003</v>
      </c>
      <c r="H280" s="84">
        <f t="shared" ref="H280:BS280" si="3288">H277+H278-H279</f>
        <v>29</v>
      </c>
      <c r="I280" s="84">
        <f t="shared" si="3288"/>
        <v>1</v>
      </c>
      <c r="J280" s="84">
        <f t="shared" si="3288"/>
        <v>10.566636250000002</v>
      </c>
      <c r="K280" s="84">
        <f t="shared" si="3288"/>
        <v>-23.433363749999998</v>
      </c>
      <c r="L280" s="84">
        <f t="shared" si="3288"/>
        <v>4.707386249999999</v>
      </c>
      <c r="M280" s="84">
        <f t="shared" si="3288"/>
        <v>10.076290749999998</v>
      </c>
      <c r="N280" s="84">
        <f t="shared" si="3288"/>
        <v>-30.923709250000002</v>
      </c>
      <c r="O280" s="84">
        <f t="shared" si="3288"/>
        <v>31.068540750000004</v>
      </c>
      <c r="P280" s="84">
        <f t="shared" si="3288"/>
        <v>16.068540750000004</v>
      </c>
      <c r="Q280" s="84">
        <f t="shared" si="3288"/>
        <v>28.935540750000001</v>
      </c>
      <c r="R280" s="84">
        <f t="shared" si="3288"/>
        <v>28.935540750000001</v>
      </c>
      <c r="S280" s="84">
        <f t="shared" si="3288"/>
        <v>9.1902907500000026</v>
      </c>
      <c r="T280" s="84">
        <f t="shared" si="3288"/>
        <v>9.1902907500000026</v>
      </c>
      <c r="U280" s="84">
        <f t="shared" si="3288"/>
        <v>-14.809709249999997</v>
      </c>
      <c r="V280" s="84">
        <f t="shared" si="3288"/>
        <v>27.641886249999999</v>
      </c>
      <c r="W280" s="84">
        <f t="shared" si="3288"/>
        <v>27.641886249999999</v>
      </c>
      <c r="X280" s="84">
        <f t="shared" si="3288"/>
        <v>3.3871362499999975</v>
      </c>
      <c r="Y280" s="84">
        <f t="shared" si="3288"/>
        <v>8.2996727499999992</v>
      </c>
      <c r="Z280" s="84">
        <f t="shared" si="3288"/>
        <v>-20.700327250000001</v>
      </c>
      <c r="AA280" s="84">
        <f t="shared" si="3288"/>
        <v>32.554422750000001</v>
      </c>
      <c r="AB280" s="84">
        <f t="shared" si="3288"/>
        <v>32.554422750000001</v>
      </c>
      <c r="AC280" s="84">
        <f t="shared" si="3288"/>
        <v>10.06392275</v>
      </c>
      <c r="AD280" s="84">
        <f t="shared" si="3288"/>
        <v>10.06392275</v>
      </c>
      <c r="AE280" s="84">
        <f t="shared" si="3288"/>
        <v>-16.93607725</v>
      </c>
      <c r="AF280" s="84">
        <f t="shared" si="3288"/>
        <v>30.29982725</v>
      </c>
      <c r="AG280" s="84">
        <f t="shared" si="3288"/>
        <v>30.29982725</v>
      </c>
      <c r="AH280" s="84">
        <f t="shared" si="3288"/>
        <v>8.0640772499999969</v>
      </c>
      <c r="AI280" s="84">
        <f t="shared" si="3288"/>
        <v>8.0640772499999969</v>
      </c>
      <c r="AJ280" s="84">
        <f t="shared" si="3288"/>
        <v>-18.935922750000003</v>
      </c>
      <c r="AK280" s="84">
        <f t="shared" si="3288"/>
        <v>30.809186750000002</v>
      </c>
      <c r="AL280" s="84">
        <f t="shared" si="3288"/>
        <v>30.809186750000002</v>
      </c>
      <c r="AM280" s="84">
        <f t="shared" si="3288"/>
        <v>6.5354367500000023</v>
      </c>
      <c r="AN280" s="84">
        <f t="shared" si="3288"/>
        <v>6.5354367500000023</v>
      </c>
      <c r="AO280" s="84">
        <f t="shared" si="3288"/>
        <v>-22.464563249999998</v>
      </c>
      <c r="AP280" s="84">
        <f t="shared" si="3288"/>
        <v>33.360205000000001</v>
      </c>
      <c r="AQ280" s="84">
        <f t="shared" si="3288"/>
        <v>33.360205000000001</v>
      </c>
      <c r="AR280" s="84">
        <f t="shared" si="3288"/>
        <v>14.614955000000002</v>
      </c>
      <c r="AS280" s="84">
        <f t="shared" si="3288"/>
        <v>14.614955000000002</v>
      </c>
      <c r="AT280" s="84">
        <f t="shared" si="3288"/>
        <v>-7.3850449999999981</v>
      </c>
      <c r="AU280" s="84">
        <f t="shared" si="3288"/>
        <v>26.981977499999996</v>
      </c>
      <c r="AV280" s="84">
        <f t="shared" si="3288"/>
        <v>26.981977499999996</v>
      </c>
      <c r="AW280" s="84">
        <f t="shared" si="3288"/>
        <v>6.1987274999999897</v>
      </c>
      <c r="AX280" s="84">
        <f t="shared" si="3288"/>
        <v>9.5490547499999998</v>
      </c>
      <c r="AY280" s="84">
        <f t="shared" si="3288"/>
        <v>-15.45094525</v>
      </c>
      <c r="AZ280" s="84">
        <f t="shared" si="3288"/>
        <v>30.332304750000006</v>
      </c>
      <c r="BA280" s="84">
        <f t="shared" si="3288"/>
        <v>8.0395547500000148</v>
      </c>
      <c r="BB280" s="84">
        <f t="shared" si="3288"/>
        <v>-9.6676952499999942</v>
      </c>
      <c r="BC280" s="84">
        <f t="shared" si="3288"/>
        <v>9.2945814999999996</v>
      </c>
      <c r="BD280" s="84">
        <f t="shared" si="3288"/>
        <v>-24.7054185</v>
      </c>
      <c r="BE280" s="84">
        <f t="shared" si="3288"/>
        <v>37.2945815</v>
      </c>
      <c r="BF280" s="84">
        <f t="shared" si="3288"/>
        <v>37.2945815</v>
      </c>
      <c r="BG280" s="84">
        <f t="shared" si="3288"/>
        <v>22.568331499999999</v>
      </c>
      <c r="BH280" s="84">
        <f t="shared" si="3288"/>
        <v>22.568331499999999</v>
      </c>
      <c r="BI280" s="84">
        <f t="shared" si="3288"/>
        <v>4.5683314999999993</v>
      </c>
      <c r="BJ280" s="84">
        <f t="shared" si="3288"/>
        <v>22.860449500000001</v>
      </c>
      <c r="BK280" s="84">
        <f t="shared" si="3288"/>
        <v>22.860449500000001</v>
      </c>
      <c r="BL280" s="84">
        <f t="shared" si="3288"/>
        <v>-10.630050500000003</v>
      </c>
      <c r="BM280" s="84">
        <f t="shared" si="3288"/>
        <v>8.3592360000000028</v>
      </c>
      <c r="BN280" s="84">
        <f t="shared" si="3288"/>
        <v>-31.640763999999997</v>
      </c>
      <c r="BO280" s="84">
        <f t="shared" si="3288"/>
        <v>41.849736000000007</v>
      </c>
      <c r="BP280" s="84">
        <f t="shared" si="3288"/>
        <v>41.849736000000007</v>
      </c>
      <c r="BQ280" s="84">
        <f t="shared" si="3288"/>
        <v>13.632986000000006</v>
      </c>
      <c r="BR280" s="84">
        <f t="shared" si="3288"/>
        <v>13.632986000000006</v>
      </c>
      <c r="BS280" s="84">
        <f t="shared" si="3288"/>
        <v>-20.367013999999994</v>
      </c>
      <c r="BT280" s="84">
        <f t="shared" ref="BT280:EE280" si="3289">BT277+BT278-BT279</f>
        <v>35.62134975</v>
      </c>
      <c r="BU280" s="84">
        <f t="shared" si="3289"/>
        <v>35.62134975</v>
      </c>
      <c r="BV280" s="84">
        <f t="shared" si="3289"/>
        <v>20.659349750000001</v>
      </c>
      <c r="BW280" s="84">
        <f t="shared" si="3289"/>
        <v>20.659349750000001</v>
      </c>
      <c r="BX280" s="84">
        <f t="shared" si="3289"/>
        <v>2.6593497500000005</v>
      </c>
      <c r="BY280" s="84">
        <f t="shared" si="3289"/>
        <v>21.769654500000001</v>
      </c>
      <c r="BZ280" s="84">
        <f t="shared" si="3289"/>
        <v>21.769654500000001</v>
      </c>
      <c r="CA280" s="84">
        <f t="shared" si="3289"/>
        <v>4.5149045000000072</v>
      </c>
      <c r="CB280" s="84">
        <f t="shared" si="3289"/>
        <v>7.9243820000000014</v>
      </c>
      <c r="CC280" s="84">
        <f t="shared" si="3289"/>
        <v>-13.075617999999999</v>
      </c>
      <c r="CD280" s="84">
        <f t="shared" si="3289"/>
        <v>25.179131999999996</v>
      </c>
      <c r="CE280" s="84">
        <f t="shared" si="3289"/>
        <v>25.179131999999996</v>
      </c>
      <c r="CF280" s="84">
        <f t="shared" si="3289"/>
        <v>2.4148819999999915</v>
      </c>
      <c r="CG280" s="84">
        <f t="shared" si="3289"/>
        <v>8.3240364999999983</v>
      </c>
      <c r="CH280" s="84">
        <f t="shared" si="3289"/>
        <v>-18.675963500000002</v>
      </c>
      <c r="CI280" s="84">
        <f t="shared" si="3289"/>
        <v>31.088286500000002</v>
      </c>
      <c r="CJ280" s="84">
        <f t="shared" si="3289"/>
        <v>31.088286500000002</v>
      </c>
      <c r="CK280" s="84">
        <f t="shared" si="3289"/>
        <v>9.5787865000000068</v>
      </c>
      <c r="CL280" s="84">
        <f t="shared" si="3289"/>
        <v>9.5787865000000068</v>
      </c>
      <c r="CM280" s="84">
        <f t="shared" si="3289"/>
        <v>-16.421213499999993</v>
      </c>
      <c r="CN280" s="84">
        <f t="shared" si="3289"/>
        <v>29.605117999999997</v>
      </c>
      <c r="CO280" s="84">
        <f t="shared" si="3289"/>
        <v>29.605117999999997</v>
      </c>
      <c r="CP280" s="84">
        <f t="shared" si="3289"/>
        <v>2.0956179999999911</v>
      </c>
      <c r="CQ280" s="84">
        <f t="shared" si="3289"/>
        <v>8.1829270000000029</v>
      </c>
      <c r="CR280" s="84">
        <f t="shared" si="3289"/>
        <v>-24.817072999999997</v>
      </c>
      <c r="CS280" s="84">
        <f t="shared" si="3289"/>
        <v>35.692427000000009</v>
      </c>
      <c r="CT280" s="84">
        <f t="shared" si="3289"/>
        <v>35.692427000000009</v>
      </c>
      <c r="CU280" s="84">
        <f t="shared" si="3289"/>
        <v>13.947177000000011</v>
      </c>
      <c r="CV280" s="84">
        <f t="shared" si="3289"/>
        <v>13.947177000000011</v>
      </c>
      <c r="CW280" s="84">
        <f t="shared" si="3289"/>
        <v>-12.052822999999989</v>
      </c>
      <c r="CX280" s="84">
        <f t="shared" si="3289"/>
        <v>29.481486</v>
      </c>
      <c r="CY280" s="84">
        <f t="shared" si="3289"/>
        <v>29.481486</v>
      </c>
      <c r="CZ280" s="84">
        <f t="shared" si="3289"/>
        <v>9.2837360000000011</v>
      </c>
      <c r="DA280" s="84">
        <f t="shared" si="3289"/>
        <v>9.2837360000000011</v>
      </c>
      <c r="DB280" s="84">
        <f t="shared" si="3289"/>
        <v>-14.716263999999999</v>
      </c>
      <c r="DC280" s="84">
        <f t="shared" si="3289"/>
        <v>27.479761604789594</v>
      </c>
      <c r="DD280" s="84">
        <f t="shared" si="3289"/>
        <v>27.479761604789594</v>
      </c>
      <c r="DE280" s="84">
        <f t="shared" si="3289"/>
        <v>4.9892616047895899</v>
      </c>
      <c r="DF280" s="84">
        <f t="shared" si="3289"/>
        <v>4.9892616047895899</v>
      </c>
      <c r="DG280" s="84">
        <f t="shared" si="3289"/>
        <v>-22.01073839521041</v>
      </c>
      <c r="DH280" s="84">
        <f t="shared" si="3289"/>
        <v>29.173875354789601</v>
      </c>
      <c r="DI280" s="84">
        <f t="shared" si="3289"/>
        <v>29.173875354789601</v>
      </c>
      <c r="DJ280" s="84">
        <f t="shared" si="3289"/>
        <v>6.6833753547896038</v>
      </c>
      <c r="DK280" s="84">
        <f t="shared" si="3289"/>
        <v>6.6833753547896038</v>
      </c>
      <c r="DL280" s="84">
        <f t="shared" si="3289"/>
        <v>-20.316624645210396</v>
      </c>
      <c r="DM280" s="84">
        <f t="shared" si="3289"/>
        <v>28.988342230544138</v>
      </c>
      <c r="DN280" s="84">
        <f t="shared" si="3289"/>
        <v>28.988342230544138</v>
      </c>
      <c r="DO280" s="84">
        <f t="shared" si="3289"/>
        <v>28.988342230544138</v>
      </c>
      <c r="DP280" s="84">
        <f t="shared" si="3289"/>
        <v>28.988342230544138</v>
      </c>
      <c r="DQ280" s="84">
        <f t="shared" si="3289"/>
        <v>28.988342230544138</v>
      </c>
      <c r="DR280" s="84">
        <f t="shared" si="3289"/>
        <v>12.346737120548681</v>
      </c>
      <c r="DS280" s="84">
        <f t="shared" si="3289"/>
        <v>12.346737120548681</v>
      </c>
      <c r="DT280" s="84">
        <f t="shared" si="3289"/>
        <v>-7.6532628794513187</v>
      </c>
      <c r="DU280" s="84">
        <f t="shared" si="3289"/>
        <v>11.833050517174261</v>
      </c>
      <c r="DV280" s="84">
        <f t="shared" si="3289"/>
        <v>-4.1669494828257392</v>
      </c>
      <c r="DW280" s="84">
        <f t="shared" si="3289"/>
        <v>20.653342552389201</v>
      </c>
      <c r="DX280" s="84">
        <f t="shared" si="3289"/>
        <v>20.653342552389201</v>
      </c>
      <c r="DY280" s="84">
        <f t="shared" si="3289"/>
        <v>0.24748439784373844</v>
      </c>
      <c r="DZ280" s="84">
        <f t="shared" si="3289"/>
        <v>6.5976128792325284</v>
      </c>
      <c r="EA280" s="84">
        <f t="shared" si="3289"/>
        <v>-17.402387120767472</v>
      </c>
      <c r="EB280" s="84">
        <f t="shared" si="3289"/>
        <v>27.003471033777991</v>
      </c>
      <c r="EC280" s="84">
        <f t="shared" si="3289"/>
        <v>27.003471033777991</v>
      </c>
      <c r="ED280" s="84">
        <f t="shared" si="3289"/>
        <v>27.003471033777991</v>
      </c>
      <c r="EE280" s="84">
        <f t="shared" si="3289"/>
        <v>27.003471033777991</v>
      </c>
      <c r="EF280" s="197">
        <f t="shared" ref="EF280" si="3290">EF277+EF278-EF279</f>
        <v>8.3351468491189067</v>
      </c>
      <c r="EG280" s="108"/>
    </row>
    <row r="281" spans="1:137" x14ac:dyDescent="0.3">
      <c r="A281" s="13"/>
      <c r="B281" s="13"/>
      <c r="C281" s="13"/>
      <c r="D281" s="13"/>
      <c r="E281" s="196"/>
      <c r="F281" s="71" t="s">
        <v>199</v>
      </c>
      <c r="G281" s="83">
        <f t="shared" ref="G281:BR281" si="3291">IF(G280&lt;G286,G285-G280,0)</f>
        <v>0</v>
      </c>
      <c r="H281" s="84">
        <f t="shared" si="3291"/>
        <v>0</v>
      </c>
      <c r="I281" s="84">
        <f t="shared" si="3291"/>
        <v>9.5666362499999984</v>
      </c>
      <c r="J281" s="84">
        <f t="shared" si="3291"/>
        <v>0</v>
      </c>
      <c r="K281" s="84">
        <f t="shared" si="3291"/>
        <v>34</v>
      </c>
      <c r="L281" s="84">
        <f t="shared" si="3291"/>
        <v>5.3689044999999993</v>
      </c>
      <c r="M281" s="84">
        <f t="shared" si="3291"/>
        <v>0</v>
      </c>
      <c r="N281" s="84">
        <f t="shared" si="3291"/>
        <v>41</v>
      </c>
      <c r="O281" s="84">
        <f t="shared" si="3291"/>
        <v>0</v>
      </c>
      <c r="P281" s="84">
        <f t="shared" si="3291"/>
        <v>0</v>
      </c>
      <c r="Q281" s="84">
        <f t="shared" si="3291"/>
        <v>0</v>
      </c>
      <c r="R281" s="84">
        <f t="shared" si="3291"/>
        <v>0</v>
      </c>
      <c r="S281" s="84">
        <f t="shared" si="3291"/>
        <v>0</v>
      </c>
      <c r="T281" s="84">
        <f t="shared" si="3291"/>
        <v>0</v>
      </c>
      <c r="U281" s="84">
        <f t="shared" si="3291"/>
        <v>22.706345499999998</v>
      </c>
      <c r="V281" s="84">
        <f t="shared" si="3291"/>
        <v>0</v>
      </c>
      <c r="W281" s="84">
        <f t="shared" si="3291"/>
        <v>0</v>
      </c>
      <c r="X281" s="84">
        <f t="shared" si="3291"/>
        <v>4.9125365000000034</v>
      </c>
      <c r="Y281" s="84">
        <f t="shared" si="3291"/>
        <v>0</v>
      </c>
      <c r="Z281" s="84">
        <f t="shared" si="3291"/>
        <v>29</v>
      </c>
      <c r="AA281" s="84">
        <f t="shared" si="3291"/>
        <v>0</v>
      </c>
      <c r="AB281" s="84">
        <f t="shared" si="3291"/>
        <v>0</v>
      </c>
      <c r="AC281" s="84">
        <f t="shared" si="3291"/>
        <v>0</v>
      </c>
      <c r="AD281" s="84">
        <f t="shared" si="3291"/>
        <v>0</v>
      </c>
      <c r="AE281" s="84">
        <f t="shared" si="3291"/>
        <v>24.745404499999999</v>
      </c>
      <c r="AF281" s="84">
        <f t="shared" si="3291"/>
        <v>0</v>
      </c>
      <c r="AG281" s="84">
        <f t="shared" si="3291"/>
        <v>0</v>
      </c>
      <c r="AH281" s="84">
        <f t="shared" si="3291"/>
        <v>0</v>
      </c>
      <c r="AI281" s="84">
        <f t="shared" si="3291"/>
        <v>0</v>
      </c>
      <c r="AJ281" s="84">
        <f t="shared" si="3291"/>
        <v>27.509359500000002</v>
      </c>
      <c r="AK281" s="84">
        <f t="shared" si="3291"/>
        <v>0</v>
      </c>
      <c r="AL281" s="84">
        <f t="shared" si="3291"/>
        <v>0</v>
      </c>
      <c r="AM281" s="84">
        <f t="shared" si="3291"/>
        <v>0</v>
      </c>
      <c r="AN281" s="84">
        <f t="shared" si="3291"/>
        <v>0</v>
      </c>
      <c r="AO281" s="84">
        <f t="shared" si="3291"/>
        <v>31.551018249999998</v>
      </c>
      <c r="AP281" s="84">
        <f t="shared" si="3291"/>
        <v>0</v>
      </c>
      <c r="AQ281" s="84">
        <f t="shared" si="3291"/>
        <v>0</v>
      </c>
      <c r="AR281" s="84">
        <f t="shared" si="3291"/>
        <v>0</v>
      </c>
      <c r="AS281" s="84">
        <f t="shared" si="3291"/>
        <v>0</v>
      </c>
      <c r="AT281" s="84">
        <f t="shared" si="3291"/>
        <v>15.621772499999995</v>
      </c>
      <c r="AU281" s="84">
        <f t="shared" si="3291"/>
        <v>0</v>
      </c>
      <c r="AV281" s="84">
        <f t="shared" si="3291"/>
        <v>0</v>
      </c>
      <c r="AW281" s="84">
        <f t="shared" si="3291"/>
        <v>3.3503272500000083</v>
      </c>
      <c r="AX281" s="84">
        <f t="shared" si="3291"/>
        <v>0</v>
      </c>
      <c r="AY281" s="84">
        <f t="shared" si="3291"/>
        <v>25</v>
      </c>
      <c r="AZ281" s="84">
        <f t="shared" si="3291"/>
        <v>0</v>
      </c>
      <c r="BA281" s="84">
        <f t="shared" si="3291"/>
        <v>0</v>
      </c>
      <c r="BB281" s="84">
        <f t="shared" si="3291"/>
        <v>18.962276749999994</v>
      </c>
      <c r="BC281" s="84">
        <f t="shared" si="3291"/>
        <v>0</v>
      </c>
      <c r="BD281" s="84">
        <f t="shared" si="3291"/>
        <v>34</v>
      </c>
      <c r="BE281" s="84">
        <f t="shared" si="3291"/>
        <v>0</v>
      </c>
      <c r="BF281" s="84">
        <f t="shared" si="3291"/>
        <v>0</v>
      </c>
      <c r="BG281" s="84">
        <f t="shared" si="3291"/>
        <v>0</v>
      </c>
      <c r="BH281" s="84">
        <f t="shared" si="3291"/>
        <v>0</v>
      </c>
      <c r="BI281" s="84">
        <f t="shared" si="3291"/>
        <v>3.5658680000000018</v>
      </c>
      <c r="BJ281" s="84">
        <f t="shared" si="3291"/>
        <v>0</v>
      </c>
      <c r="BK281" s="84">
        <f t="shared" si="3291"/>
        <v>0</v>
      </c>
      <c r="BL281" s="84">
        <f t="shared" si="3291"/>
        <v>18.989286500000006</v>
      </c>
      <c r="BM281" s="84">
        <f t="shared" si="3291"/>
        <v>0</v>
      </c>
      <c r="BN281" s="84">
        <f t="shared" si="3291"/>
        <v>40</v>
      </c>
      <c r="BO281" s="84">
        <f t="shared" si="3291"/>
        <v>0</v>
      </c>
      <c r="BP281" s="84">
        <f t="shared" si="3291"/>
        <v>0</v>
      </c>
      <c r="BQ281" s="84">
        <f t="shared" si="3291"/>
        <v>0</v>
      </c>
      <c r="BR281" s="84">
        <f t="shared" si="3291"/>
        <v>0</v>
      </c>
      <c r="BS281" s="84">
        <f t="shared" ref="BS281:ED281" si="3292">IF(BS280&lt;BS286,BS285-BS280,0)</f>
        <v>27.771613749999993</v>
      </c>
      <c r="BT281" s="84">
        <f t="shared" si="3292"/>
        <v>0</v>
      </c>
      <c r="BU281" s="84">
        <f t="shared" si="3292"/>
        <v>0</v>
      </c>
      <c r="BV281" s="84">
        <f t="shared" si="3292"/>
        <v>0</v>
      </c>
      <c r="BW281" s="84">
        <f t="shared" si="3292"/>
        <v>0</v>
      </c>
      <c r="BX281" s="84">
        <f t="shared" si="3292"/>
        <v>4.1483047499999994</v>
      </c>
      <c r="BY281" s="84">
        <f t="shared" si="3292"/>
        <v>0</v>
      </c>
      <c r="BZ281" s="84">
        <f t="shared" si="3292"/>
        <v>0</v>
      </c>
      <c r="CA281" s="84">
        <f t="shared" si="3292"/>
        <v>3.4094774999999933</v>
      </c>
      <c r="CB281" s="84">
        <f t="shared" si="3292"/>
        <v>0</v>
      </c>
      <c r="CC281" s="84">
        <f t="shared" si="3292"/>
        <v>21</v>
      </c>
      <c r="CD281" s="84">
        <f t="shared" si="3292"/>
        <v>0</v>
      </c>
      <c r="CE281" s="84">
        <f t="shared" si="3292"/>
        <v>0</v>
      </c>
      <c r="CF281" s="84">
        <f t="shared" si="3292"/>
        <v>5.9091545000000085</v>
      </c>
      <c r="CG281" s="84">
        <f t="shared" si="3292"/>
        <v>0</v>
      </c>
      <c r="CH281" s="84">
        <f t="shared" si="3292"/>
        <v>27</v>
      </c>
      <c r="CI281" s="84">
        <f t="shared" si="3292"/>
        <v>0</v>
      </c>
      <c r="CJ281" s="84">
        <f t="shared" si="3292"/>
        <v>0</v>
      </c>
      <c r="CK281" s="84">
        <f t="shared" si="3292"/>
        <v>0</v>
      </c>
      <c r="CL281" s="84">
        <f t="shared" si="3292"/>
        <v>0</v>
      </c>
      <c r="CM281" s="84">
        <f t="shared" si="3292"/>
        <v>24.516831499999995</v>
      </c>
      <c r="CN281" s="84">
        <f t="shared" si="3292"/>
        <v>0</v>
      </c>
      <c r="CO281" s="84">
        <f t="shared" si="3292"/>
        <v>0</v>
      </c>
      <c r="CP281" s="84">
        <f t="shared" si="3292"/>
        <v>6.0873090000000118</v>
      </c>
      <c r="CQ281" s="84">
        <f t="shared" si="3292"/>
        <v>0</v>
      </c>
      <c r="CR281" s="84">
        <f t="shared" si="3292"/>
        <v>33</v>
      </c>
      <c r="CS281" s="84">
        <f t="shared" si="3292"/>
        <v>0</v>
      </c>
      <c r="CT281" s="84">
        <f t="shared" si="3292"/>
        <v>0</v>
      </c>
      <c r="CU281" s="84">
        <f t="shared" si="3292"/>
        <v>0</v>
      </c>
      <c r="CV281" s="84">
        <f t="shared" si="3292"/>
        <v>0</v>
      </c>
      <c r="CW281" s="84">
        <f t="shared" si="3292"/>
        <v>19.789058999999991</v>
      </c>
      <c r="CX281" s="84">
        <f t="shared" si="3292"/>
        <v>0</v>
      </c>
      <c r="CY281" s="84">
        <f t="shared" si="3292"/>
        <v>0</v>
      </c>
      <c r="CZ281" s="84">
        <f t="shared" si="3292"/>
        <v>0</v>
      </c>
      <c r="DA281" s="84">
        <f t="shared" si="3292"/>
        <v>0</v>
      </c>
      <c r="DB281" s="84">
        <f t="shared" si="3292"/>
        <v>21.998275604789594</v>
      </c>
      <c r="DC281" s="84">
        <f t="shared" si="3292"/>
        <v>0</v>
      </c>
      <c r="DD281" s="84">
        <f t="shared" si="3292"/>
        <v>0</v>
      </c>
      <c r="DE281" s="84">
        <f t="shared" si="3292"/>
        <v>0</v>
      </c>
      <c r="DF281" s="84">
        <f t="shared" si="3292"/>
        <v>0</v>
      </c>
      <c r="DG281" s="84">
        <f t="shared" si="3292"/>
        <v>28.694113750000007</v>
      </c>
      <c r="DH281" s="84">
        <f t="shared" si="3292"/>
        <v>0</v>
      </c>
      <c r="DI281" s="84">
        <f t="shared" si="3292"/>
        <v>0</v>
      </c>
      <c r="DJ281" s="84">
        <f t="shared" si="3292"/>
        <v>0</v>
      </c>
      <c r="DK281" s="84">
        <f t="shared" si="3292"/>
        <v>0</v>
      </c>
      <c r="DL281" s="84">
        <f t="shared" si="3292"/>
        <v>26.814466875754537</v>
      </c>
      <c r="DM281" s="84">
        <f t="shared" si="3292"/>
        <v>0</v>
      </c>
      <c r="DN281" s="84">
        <f t="shared" si="3292"/>
        <v>0</v>
      </c>
      <c r="DO281" s="84">
        <f t="shared" si="3292"/>
        <v>0</v>
      </c>
      <c r="DP281" s="84">
        <f t="shared" si="3292"/>
        <v>0</v>
      </c>
      <c r="DQ281" s="84">
        <f t="shared" si="3292"/>
        <v>0</v>
      </c>
      <c r="DR281" s="84">
        <f t="shared" si="3292"/>
        <v>0</v>
      </c>
      <c r="DS281" s="84">
        <f t="shared" si="3292"/>
        <v>0</v>
      </c>
      <c r="DT281" s="84">
        <f t="shared" si="3292"/>
        <v>16.316208286630118</v>
      </c>
      <c r="DU281" s="84">
        <f t="shared" si="3292"/>
        <v>0</v>
      </c>
      <c r="DV281" s="84">
        <f t="shared" si="3292"/>
        <v>11.348792035214945</v>
      </c>
      <c r="DW281" s="84">
        <f t="shared" si="3292"/>
        <v>0</v>
      </c>
      <c r="DX281" s="84">
        <f t="shared" si="3292"/>
        <v>0</v>
      </c>
      <c r="DY281" s="84">
        <f t="shared" si="3292"/>
        <v>6.3501284813887882</v>
      </c>
      <c r="DZ281" s="84">
        <f t="shared" si="3292"/>
        <v>0</v>
      </c>
      <c r="EA281" s="84">
        <f t="shared" si="3292"/>
        <v>24</v>
      </c>
      <c r="EB281" s="84">
        <f t="shared" si="3292"/>
        <v>0</v>
      </c>
      <c r="EC281" s="84">
        <f t="shared" si="3292"/>
        <v>0</v>
      </c>
      <c r="ED281" s="84">
        <f t="shared" si="3292"/>
        <v>0</v>
      </c>
      <c r="EE281" s="84">
        <f t="shared" ref="EE281" si="3293">IF(EE280&lt;EE286,EE285-EE280,0)</f>
        <v>0</v>
      </c>
      <c r="EF281" s="197">
        <f>IF(EF280&lt;EF286,EF285-EF280,0)</f>
        <v>0</v>
      </c>
      <c r="EG281" s="108"/>
    </row>
    <row r="282" spans="1:137" x14ac:dyDescent="0.3">
      <c r="A282" s="13"/>
      <c r="B282" s="13"/>
      <c r="C282" s="13"/>
      <c r="D282" s="13"/>
      <c r="E282" s="196"/>
      <c r="F282" s="71" t="s">
        <v>200</v>
      </c>
      <c r="G282" s="198">
        <f>ROUND(G283*(1+$B275),0)</f>
        <v>0</v>
      </c>
      <c r="H282" s="198">
        <f t="shared" ref="H282:BS282" si="3294">ROUND(H283*(1+$B275),0)</f>
        <v>0</v>
      </c>
      <c r="I282" s="198">
        <f t="shared" si="3294"/>
        <v>10</v>
      </c>
      <c r="J282" s="198">
        <f t="shared" si="3294"/>
        <v>0</v>
      </c>
      <c r="K282" s="198">
        <f t="shared" si="3294"/>
        <v>35</v>
      </c>
      <c r="L282" s="198">
        <f t="shared" si="3294"/>
        <v>6</v>
      </c>
      <c r="M282" s="198">
        <f t="shared" si="3294"/>
        <v>0</v>
      </c>
      <c r="N282" s="198">
        <f t="shared" si="3294"/>
        <v>42</v>
      </c>
      <c r="O282" s="198">
        <f t="shared" si="3294"/>
        <v>0</v>
      </c>
      <c r="P282" s="198">
        <f t="shared" si="3294"/>
        <v>0</v>
      </c>
      <c r="Q282" s="198">
        <f t="shared" si="3294"/>
        <v>0</v>
      </c>
      <c r="R282" s="198">
        <f t="shared" si="3294"/>
        <v>0</v>
      </c>
      <c r="S282" s="198">
        <f t="shared" si="3294"/>
        <v>0</v>
      </c>
      <c r="T282" s="198">
        <f t="shared" si="3294"/>
        <v>0</v>
      </c>
      <c r="U282" s="198">
        <f t="shared" si="3294"/>
        <v>23</v>
      </c>
      <c r="V282" s="198">
        <f t="shared" si="3294"/>
        <v>0</v>
      </c>
      <c r="W282" s="198">
        <f t="shared" si="3294"/>
        <v>0</v>
      </c>
      <c r="X282" s="198">
        <f t="shared" si="3294"/>
        <v>5</v>
      </c>
      <c r="Y282" s="198">
        <f t="shared" si="3294"/>
        <v>0</v>
      </c>
      <c r="Z282" s="198">
        <f t="shared" si="3294"/>
        <v>30</v>
      </c>
      <c r="AA282" s="198">
        <f t="shared" si="3294"/>
        <v>0</v>
      </c>
      <c r="AB282" s="198">
        <f t="shared" si="3294"/>
        <v>0</v>
      </c>
      <c r="AC282" s="198">
        <f t="shared" si="3294"/>
        <v>0</v>
      </c>
      <c r="AD282" s="198">
        <f t="shared" si="3294"/>
        <v>0</v>
      </c>
      <c r="AE282" s="198">
        <f t="shared" si="3294"/>
        <v>25</v>
      </c>
      <c r="AF282" s="198">
        <f t="shared" si="3294"/>
        <v>0</v>
      </c>
      <c r="AG282" s="198">
        <f t="shared" si="3294"/>
        <v>0</v>
      </c>
      <c r="AH282" s="198">
        <f t="shared" si="3294"/>
        <v>0</v>
      </c>
      <c r="AI282" s="198">
        <f t="shared" si="3294"/>
        <v>0</v>
      </c>
      <c r="AJ282" s="198">
        <f t="shared" si="3294"/>
        <v>28</v>
      </c>
      <c r="AK282" s="198">
        <f t="shared" si="3294"/>
        <v>0</v>
      </c>
      <c r="AL282" s="198">
        <f t="shared" si="3294"/>
        <v>0</v>
      </c>
      <c r="AM282" s="198">
        <f t="shared" si="3294"/>
        <v>0</v>
      </c>
      <c r="AN282" s="198">
        <f t="shared" si="3294"/>
        <v>0</v>
      </c>
      <c r="AO282" s="198">
        <f t="shared" si="3294"/>
        <v>32</v>
      </c>
      <c r="AP282" s="198">
        <f t="shared" si="3294"/>
        <v>0</v>
      </c>
      <c r="AQ282" s="198">
        <f t="shared" si="3294"/>
        <v>0</v>
      </c>
      <c r="AR282" s="198">
        <f t="shared" si="3294"/>
        <v>0</v>
      </c>
      <c r="AS282" s="198">
        <f t="shared" si="3294"/>
        <v>0</v>
      </c>
      <c r="AT282" s="198">
        <f t="shared" si="3294"/>
        <v>16</v>
      </c>
      <c r="AU282" s="198">
        <f t="shared" si="3294"/>
        <v>0</v>
      </c>
      <c r="AV282" s="198">
        <f t="shared" si="3294"/>
        <v>0</v>
      </c>
      <c r="AW282" s="198">
        <f t="shared" si="3294"/>
        <v>3</v>
      </c>
      <c r="AX282" s="198">
        <f t="shared" si="3294"/>
        <v>0</v>
      </c>
      <c r="AY282" s="198">
        <f t="shared" si="3294"/>
        <v>26</v>
      </c>
      <c r="AZ282" s="198">
        <f t="shared" si="3294"/>
        <v>0</v>
      </c>
      <c r="BA282" s="198">
        <f t="shared" si="3294"/>
        <v>0</v>
      </c>
      <c r="BB282" s="198">
        <f t="shared" si="3294"/>
        <v>20</v>
      </c>
      <c r="BC282" s="198">
        <f t="shared" si="3294"/>
        <v>0</v>
      </c>
      <c r="BD282" s="198">
        <f t="shared" si="3294"/>
        <v>35</v>
      </c>
      <c r="BE282" s="198">
        <f t="shared" si="3294"/>
        <v>0</v>
      </c>
      <c r="BF282" s="198">
        <f t="shared" si="3294"/>
        <v>0</v>
      </c>
      <c r="BG282" s="198">
        <f t="shared" si="3294"/>
        <v>0</v>
      </c>
      <c r="BH282" s="198">
        <f t="shared" si="3294"/>
        <v>0</v>
      </c>
      <c r="BI282" s="198">
        <f t="shared" si="3294"/>
        <v>4</v>
      </c>
      <c r="BJ282" s="198">
        <f t="shared" si="3294"/>
        <v>0</v>
      </c>
      <c r="BK282" s="198">
        <f t="shared" si="3294"/>
        <v>0</v>
      </c>
      <c r="BL282" s="198">
        <f t="shared" si="3294"/>
        <v>20</v>
      </c>
      <c r="BM282" s="198">
        <f t="shared" si="3294"/>
        <v>0</v>
      </c>
      <c r="BN282" s="198">
        <f t="shared" si="3294"/>
        <v>41</v>
      </c>
      <c r="BO282" s="198">
        <f t="shared" si="3294"/>
        <v>0</v>
      </c>
      <c r="BP282" s="198">
        <f t="shared" si="3294"/>
        <v>0</v>
      </c>
      <c r="BQ282" s="198">
        <f t="shared" si="3294"/>
        <v>0</v>
      </c>
      <c r="BR282" s="198">
        <f t="shared" si="3294"/>
        <v>0</v>
      </c>
      <c r="BS282" s="198">
        <f t="shared" si="3294"/>
        <v>29</v>
      </c>
      <c r="BT282" s="198">
        <f t="shared" ref="BT282:EE282" si="3295">ROUND(BT283*(1+$B275),0)</f>
        <v>0</v>
      </c>
      <c r="BU282" s="198">
        <f t="shared" si="3295"/>
        <v>0</v>
      </c>
      <c r="BV282" s="198">
        <f t="shared" si="3295"/>
        <v>0</v>
      </c>
      <c r="BW282" s="198">
        <f t="shared" si="3295"/>
        <v>0</v>
      </c>
      <c r="BX282" s="198">
        <f t="shared" si="3295"/>
        <v>4</v>
      </c>
      <c r="BY282" s="198">
        <f t="shared" si="3295"/>
        <v>0</v>
      </c>
      <c r="BZ282" s="198">
        <f t="shared" si="3295"/>
        <v>0</v>
      </c>
      <c r="CA282" s="198">
        <f t="shared" si="3295"/>
        <v>4</v>
      </c>
      <c r="CB282" s="198">
        <f t="shared" si="3295"/>
        <v>0</v>
      </c>
      <c r="CC282" s="198">
        <f t="shared" si="3295"/>
        <v>22</v>
      </c>
      <c r="CD282" s="198">
        <f t="shared" si="3295"/>
        <v>0</v>
      </c>
      <c r="CE282" s="198">
        <f t="shared" si="3295"/>
        <v>0</v>
      </c>
      <c r="CF282" s="198">
        <f t="shared" si="3295"/>
        <v>6</v>
      </c>
      <c r="CG282" s="198">
        <f t="shared" si="3295"/>
        <v>0</v>
      </c>
      <c r="CH282" s="198">
        <f t="shared" si="3295"/>
        <v>28</v>
      </c>
      <c r="CI282" s="198">
        <f t="shared" si="3295"/>
        <v>0</v>
      </c>
      <c r="CJ282" s="198">
        <f t="shared" si="3295"/>
        <v>0</v>
      </c>
      <c r="CK282" s="198">
        <f t="shared" si="3295"/>
        <v>0</v>
      </c>
      <c r="CL282" s="198">
        <f t="shared" si="3295"/>
        <v>0</v>
      </c>
      <c r="CM282" s="198">
        <f t="shared" si="3295"/>
        <v>25</v>
      </c>
      <c r="CN282" s="198">
        <f t="shared" si="3295"/>
        <v>0</v>
      </c>
      <c r="CO282" s="198">
        <f t="shared" si="3295"/>
        <v>0</v>
      </c>
      <c r="CP282" s="198">
        <f t="shared" si="3295"/>
        <v>6</v>
      </c>
      <c r="CQ282" s="198">
        <f t="shared" si="3295"/>
        <v>0</v>
      </c>
      <c r="CR282" s="198">
        <f t="shared" si="3295"/>
        <v>34</v>
      </c>
      <c r="CS282" s="198">
        <f t="shared" si="3295"/>
        <v>0</v>
      </c>
      <c r="CT282" s="198">
        <f t="shared" si="3295"/>
        <v>0</v>
      </c>
      <c r="CU282" s="198">
        <f t="shared" si="3295"/>
        <v>0</v>
      </c>
      <c r="CV282" s="198">
        <f t="shared" si="3295"/>
        <v>0</v>
      </c>
      <c r="CW282" s="198">
        <f t="shared" si="3295"/>
        <v>20</v>
      </c>
      <c r="CX282" s="198">
        <f t="shared" si="3295"/>
        <v>0</v>
      </c>
      <c r="CY282" s="198">
        <f t="shared" si="3295"/>
        <v>0</v>
      </c>
      <c r="CZ282" s="198">
        <f t="shared" si="3295"/>
        <v>0</v>
      </c>
      <c r="DA282" s="198">
        <f t="shared" si="3295"/>
        <v>0</v>
      </c>
      <c r="DB282" s="198">
        <f t="shared" si="3295"/>
        <v>23</v>
      </c>
      <c r="DC282" s="198">
        <f t="shared" si="3295"/>
        <v>0</v>
      </c>
      <c r="DD282" s="198">
        <f t="shared" si="3295"/>
        <v>0</v>
      </c>
      <c r="DE282" s="198">
        <f t="shared" si="3295"/>
        <v>0</v>
      </c>
      <c r="DF282" s="198">
        <f t="shared" si="3295"/>
        <v>0</v>
      </c>
      <c r="DG282" s="198">
        <f t="shared" si="3295"/>
        <v>30</v>
      </c>
      <c r="DH282" s="198">
        <f t="shared" si="3295"/>
        <v>0</v>
      </c>
      <c r="DI282" s="198">
        <f t="shared" si="3295"/>
        <v>0</v>
      </c>
      <c r="DJ282" s="198">
        <f t="shared" si="3295"/>
        <v>0</v>
      </c>
      <c r="DK282" s="198">
        <f t="shared" si="3295"/>
        <v>0</v>
      </c>
      <c r="DL282" s="198">
        <f t="shared" si="3295"/>
        <v>28</v>
      </c>
      <c r="DM282" s="198">
        <f t="shared" si="3295"/>
        <v>0</v>
      </c>
      <c r="DN282" s="198">
        <f t="shared" si="3295"/>
        <v>0</v>
      </c>
      <c r="DO282" s="198">
        <f t="shared" si="3295"/>
        <v>0</v>
      </c>
      <c r="DP282" s="198">
        <f t="shared" si="3295"/>
        <v>0</v>
      </c>
      <c r="DQ282" s="198">
        <f t="shared" si="3295"/>
        <v>0</v>
      </c>
      <c r="DR282" s="198">
        <f t="shared" si="3295"/>
        <v>0</v>
      </c>
      <c r="DS282" s="198">
        <f t="shared" si="3295"/>
        <v>0</v>
      </c>
      <c r="DT282" s="198">
        <f t="shared" si="3295"/>
        <v>17</v>
      </c>
      <c r="DU282" s="198">
        <f t="shared" si="3295"/>
        <v>0</v>
      </c>
      <c r="DV282" s="198">
        <f t="shared" si="3295"/>
        <v>12</v>
      </c>
      <c r="DW282" s="198">
        <f t="shared" si="3295"/>
        <v>0</v>
      </c>
      <c r="DX282" s="198">
        <f t="shared" si="3295"/>
        <v>0</v>
      </c>
      <c r="DY282" s="198">
        <f t="shared" si="3295"/>
        <v>7</v>
      </c>
      <c r="DZ282" s="198">
        <f t="shared" si="3295"/>
        <v>0</v>
      </c>
      <c r="EA282" s="198">
        <f t="shared" si="3295"/>
        <v>25</v>
      </c>
      <c r="EB282" s="198">
        <f t="shared" si="3295"/>
        <v>0</v>
      </c>
      <c r="EC282" s="198">
        <f t="shared" si="3295"/>
        <v>0</v>
      </c>
      <c r="ED282" s="198">
        <f t="shared" si="3295"/>
        <v>0</v>
      </c>
      <c r="EE282" s="198">
        <f t="shared" si="3295"/>
        <v>0</v>
      </c>
      <c r="EF282" s="198">
        <f t="shared" ref="EF282" si="3296">ROUND(EF283*(1+$B275),0)</f>
        <v>0</v>
      </c>
      <c r="EG282" s="108"/>
    </row>
    <row r="283" spans="1:137" x14ac:dyDescent="0.3">
      <c r="A283" s="13"/>
      <c r="B283" s="13"/>
      <c r="C283" s="13"/>
      <c r="D283" s="13"/>
      <c r="E283" s="196"/>
      <c r="F283" s="71" t="s">
        <v>201</v>
      </c>
      <c r="G283" s="83">
        <f>IF(G281&gt;0,G281,0)</f>
        <v>0</v>
      </c>
      <c r="H283" s="84">
        <f>IF(H281&gt;0,H281,0)</f>
        <v>0</v>
      </c>
      <c r="I283" s="84">
        <f t="shared" ref="I283:BT283" si="3297">IF(I281&gt;0,I281,0)</f>
        <v>9.5666362499999984</v>
      </c>
      <c r="J283" s="84">
        <f t="shared" si="3297"/>
        <v>0</v>
      </c>
      <c r="K283" s="84">
        <f t="shared" si="3297"/>
        <v>34</v>
      </c>
      <c r="L283" s="84">
        <f t="shared" si="3297"/>
        <v>5.3689044999999993</v>
      </c>
      <c r="M283" s="84">
        <f t="shared" si="3297"/>
        <v>0</v>
      </c>
      <c r="N283" s="84">
        <f t="shared" si="3297"/>
        <v>41</v>
      </c>
      <c r="O283" s="84">
        <f t="shared" si="3297"/>
        <v>0</v>
      </c>
      <c r="P283" s="84">
        <f t="shared" si="3297"/>
        <v>0</v>
      </c>
      <c r="Q283" s="84">
        <f t="shared" si="3297"/>
        <v>0</v>
      </c>
      <c r="R283" s="84">
        <f t="shared" si="3297"/>
        <v>0</v>
      </c>
      <c r="S283" s="84">
        <f t="shared" si="3297"/>
        <v>0</v>
      </c>
      <c r="T283" s="84">
        <f t="shared" si="3297"/>
        <v>0</v>
      </c>
      <c r="U283" s="84">
        <f t="shared" si="3297"/>
        <v>22.706345499999998</v>
      </c>
      <c r="V283" s="84">
        <f t="shared" si="3297"/>
        <v>0</v>
      </c>
      <c r="W283" s="84">
        <f t="shared" si="3297"/>
        <v>0</v>
      </c>
      <c r="X283" s="84">
        <f t="shared" si="3297"/>
        <v>4.9125365000000034</v>
      </c>
      <c r="Y283" s="84">
        <f t="shared" si="3297"/>
        <v>0</v>
      </c>
      <c r="Z283" s="84">
        <f t="shared" si="3297"/>
        <v>29</v>
      </c>
      <c r="AA283" s="84">
        <f t="shared" si="3297"/>
        <v>0</v>
      </c>
      <c r="AB283" s="84">
        <f t="shared" si="3297"/>
        <v>0</v>
      </c>
      <c r="AC283" s="84">
        <f t="shared" si="3297"/>
        <v>0</v>
      </c>
      <c r="AD283" s="84">
        <f t="shared" si="3297"/>
        <v>0</v>
      </c>
      <c r="AE283" s="84">
        <f t="shared" si="3297"/>
        <v>24.745404499999999</v>
      </c>
      <c r="AF283" s="84">
        <f t="shared" si="3297"/>
        <v>0</v>
      </c>
      <c r="AG283" s="84">
        <f t="shared" si="3297"/>
        <v>0</v>
      </c>
      <c r="AH283" s="84">
        <f t="shared" si="3297"/>
        <v>0</v>
      </c>
      <c r="AI283" s="84">
        <f t="shared" si="3297"/>
        <v>0</v>
      </c>
      <c r="AJ283" s="84">
        <f t="shared" si="3297"/>
        <v>27.509359500000002</v>
      </c>
      <c r="AK283" s="84">
        <f t="shared" si="3297"/>
        <v>0</v>
      </c>
      <c r="AL283" s="84">
        <f t="shared" si="3297"/>
        <v>0</v>
      </c>
      <c r="AM283" s="84">
        <f t="shared" si="3297"/>
        <v>0</v>
      </c>
      <c r="AN283" s="84">
        <f t="shared" si="3297"/>
        <v>0</v>
      </c>
      <c r="AO283" s="84">
        <f t="shared" si="3297"/>
        <v>31.551018249999998</v>
      </c>
      <c r="AP283" s="84">
        <f t="shared" si="3297"/>
        <v>0</v>
      </c>
      <c r="AQ283" s="84">
        <f t="shared" si="3297"/>
        <v>0</v>
      </c>
      <c r="AR283" s="84">
        <f t="shared" si="3297"/>
        <v>0</v>
      </c>
      <c r="AS283" s="84">
        <f t="shared" si="3297"/>
        <v>0</v>
      </c>
      <c r="AT283" s="84">
        <f t="shared" si="3297"/>
        <v>15.621772499999995</v>
      </c>
      <c r="AU283" s="84">
        <f t="shared" si="3297"/>
        <v>0</v>
      </c>
      <c r="AV283" s="84">
        <f t="shared" si="3297"/>
        <v>0</v>
      </c>
      <c r="AW283" s="84">
        <f t="shared" si="3297"/>
        <v>3.3503272500000083</v>
      </c>
      <c r="AX283" s="84">
        <f t="shared" si="3297"/>
        <v>0</v>
      </c>
      <c r="AY283" s="84">
        <f t="shared" si="3297"/>
        <v>25</v>
      </c>
      <c r="AZ283" s="84">
        <f t="shared" si="3297"/>
        <v>0</v>
      </c>
      <c r="BA283" s="84">
        <f t="shared" si="3297"/>
        <v>0</v>
      </c>
      <c r="BB283" s="84">
        <f t="shared" si="3297"/>
        <v>18.962276749999994</v>
      </c>
      <c r="BC283" s="84">
        <f t="shared" si="3297"/>
        <v>0</v>
      </c>
      <c r="BD283" s="84">
        <f t="shared" si="3297"/>
        <v>34</v>
      </c>
      <c r="BE283" s="84">
        <f t="shared" si="3297"/>
        <v>0</v>
      </c>
      <c r="BF283" s="84">
        <f t="shared" si="3297"/>
        <v>0</v>
      </c>
      <c r="BG283" s="84">
        <f t="shared" si="3297"/>
        <v>0</v>
      </c>
      <c r="BH283" s="84">
        <f t="shared" si="3297"/>
        <v>0</v>
      </c>
      <c r="BI283" s="84">
        <f t="shared" si="3297"/>
        <v>3.5658680000000018</v>
      </c>
      <c r="BJ283" s="84">
        <f t="shared" si="3297"/>
        <v>0</v>
      </c>
      <c r="BK283" s="84">
        <f t="shared" si="3297"/>
        <v>0</v>
      </c>
      <c r="BL283" s="84">
        <f t="shared" si="3297"/>
        <v>18.989286500000006</v>
      </c>
      <c r="BM283" s="84">
        <f t="shared" si="3297"/>
        <v>0</v>
      </c>
      <c r="BN283" s="84">
        <f t="shared" si="3297"/>
        <v>40</v>
      </c>
      <c r="BO283" s="84">
        <f t="shared" si="3297"/>
        <v>0</v>
      </c>
      <c r="BP283" s="84">
        <f t="shared" si="3297"/>
        <v>0</v>
      </c>
      <c r="BQ283" s="84">
        <f t="shared" si="3297"/>
        <v>0</v>
      </c>
      <c r="BR283" s="84">
        <f t="shared" si="3297"/>
        <v>0</v>
      </c>
      <c r="BS283" s="84">
        <f t="shared" si="3297"/>
        <v>27.771613749999993</v>
      </c>
      <c r="BT283" s="84">
        <f t="shared" si="3297"/>
        <v>0</v>
      </c>
      <c r="BU283" s="84">
        <f t="shared" ref="BU283:EF283" si="3298">IF(BU281&gt;0,BU281,0)</f>
        <v>0</v>
      </c>
      <c r="BV283" s="84">
        <f t="shared" si="3298"/>
        <v>0</v>
      </c>
      <c r="BW283" s="84">
        <f t="shared" si="3298"/>
        <v>0</v>
      </c>
      <c r="BX283" s="84">
        <f t="shared" si="3298"/>
        <v>4.1483047499999994</v>
      </c>
      <c r="BY283" s="84">
        <f t="shared" si="3298"/>
        <v>0</v>
      </c>
      <c r="BZ283" s="84">
        <f t="shared" si="3298"/>
        <v>0</v>
      </c>
      <c r="CA283" s="84">
        <f t="shared" si="3298"/>
        <v>3.4094774999999933</v>
      </c>
      <c r="CB283" s="84">
        <f t="shared" si="3298"/>
        <v>0</v>
      </c>
      <c r="CC283" s="84">
        <f t="shared" si="3298"/>
        <v>21</v>
      </c>
      <c r="CD283" s="84">
        <f t="shared" si="3298"/>
        <v>0</v>
      </c>
      <c r="CE283" s="84">
        <f t="shared" si="3298"/>
        <v>0</v>
      </c>
      <c r="CF283" s="84">
        <f t="shared" si="3298"/>
        <v>5.9091545000000085</v>
      </c>
      <c r="CG283" s="84">
        <f t="shared" si="3298"/>
        <v>0</v>
      </c>
      <c r="CH283" s="84">
        <f t="shared" si="3298"/>
        <v>27</v>
      </c>
      <c r="CI283" s="84">
        <f t="shared" si="3298"/>
        <v>0</v>
      </c>
      <c r="CJ283" s="84">
        <f t="shared" si="3298"/>
        <v>0</v>
      </c>
      <c r="CK283" s="84">
        <f t="shared" si="3298"/>
        <v>0</v>
      </c>
      <c r="CL283" s="84">
        <f t="shared" si="3298"/>
        <v>0</v>
      </c>
      <c r="CM283" s="84">
        <f t="shared" si="3298"/>
        <v>24.516831499999995</v>
      </c>
      <c r="CN283" s="84">
        <f t="shared" si="3298"/>
        <v>0</v>
      </c>
      <c r="CO283" s="84">
        <f t="shared" si="3298"/>
        <v>0</v>
      </c>
      <c r="CP283" s="84">
        <f t="shared" si="3298"/>
        <v>6.0873090000000118</v>
      </c>
      <c r="CQ283" s="84">
        <f t="shared" si="3298"/>
        <v>0</v>
      </c>
      <c r="CR283" s="84">
        <f t="shared" si="3298"/>
        <v>33</v>
      </c>
      <c r="CS283" s="84">
        <f t="shared" si="3298"/>
        <v>0</v>
      </c>
      <c r="CT283" s="84">
        <f t="shared" si="3298"/>
        <v>0</v>
      </c>
      <c r="CU283" s="84">
        <f t="shared" si="3298"/>
        <v>0</v>
      </c>
      <c r="CV283" s="84">
        <f t="shared" si="3298"/>
        <v>0</v>
      </c>
      <c r="CW283" s="84">
        <f t="shared" si="3298"/>
        <v>19.789058999999991</v>
      </c>
      <c r="CX283" s="84">
        <f t="shared" si="3298"/>
        <v>0</v>
      </c>
      <c r="CY283" s="84">
        <f t="shared" si="3298"/>
        <v>0</v>
      </c>
      <c r="CZ283" s="84">
        <f t="shared" si="3298"/>
        <v>0</v>
      </c>
      <c r="DA283" s="84">
        <f t="shared" si="3298"/>
        <v>0</v>
      </c>
      <c r="DB283" s="84">
        <f t="shared" si="3298"/>
        <v>21.998275604789594</v>
      </c>
      <c r="DC283" s="84">
        <f t="shared" si="3298"/>
        <v>0</v>
      </c>
      <c r="DD283" s="84">
        <f t="shared" si="3298"/>
        <v>0</v>
      </c>
      <c r="DE283" s="84">
        <f t="shared" si="3298"/>
        <v>0</v>
      </c>
      <c r="DF283" s="84">
        <f t="shared" si="3298"/>
        <v>0</v>
      </c>
      <c r="DG283" s="84">
        <f t="shared" si="3298"/>
        <v>28.694113750000007</v>
      </c>
      <c r="DH283" s="84">
        <f t="shared" si="3298"/>
        <v>0</v>
      </c>
      <c r="DI283" s="84">
        <f t="shared" si="3298"/>
        <v>0</v>
      </c>
      <c r="DJ283" s="84">
        <f t="shared" si="3298"/>
        <v>0</v>
      </c>
      <c r="DK283" s="84">
        <f t="shared" si="3298"/>
        <v>0</v>
      </c>
      <c r="DL283" s="84">
        <f t="shared" si="3298"/>
        <v>26.814466875754537</v>
      </c>
      <c r="DM283" s="84">
        <f t="shared" si="3298"/>
        <v>0</v>
      </c>
      <c r="DN283" s="84">
        <f t="shared" si="3298"/>
        <v>0</v>
      </c>
      <c r="DO283" s="84">
        <f t="shared" si="3298"/>
        <v>0</v>
      </c>
      <c r="DP283" s="84">
        <f t="shared" si="3298"/>
        <v>0</v>
      </c>
      <c r="DQ283" s="84">
        <f t="shared" si="3298"/>
        <v>0</v>
      </c>
      <c r="DR283" s="84">
        <f t="shared" si="3298"/>
        <v>0</v>
      </c>
      <c r="DS283" s="84">
        <f t="shared" si="3298"/>
        <v>0</v>
      </c>
      <c r="DT283" s="84">
        <f t="shared" si="3298"/>
        <v>16.316208286630118</v>
      </c>
      <c r="DU283" s="84">
        <f t="shared" si="3298"/>
        <v>0</v>
      </c>
      <c r="DV283" s="84">
        <f t="shared" si="3298"/>
        <v>11.348792035214945</v>
      </c>
      <c r="DW283" s="84">
        <f t="shared" si="3298"/>
        <v>0</v>
      </c>
      <c r="DX283" s="84">
        <f t="shared" si="3298"/>
        <v>0</v>
      </c>
      <c r="DY283" s="84">
        <f t="shared" si="3298"/>
        <v>6.3501284813887882</v>
      </c>
      <c r="DZ283" s="84">
        <f t="shared" si="3298"/>
        <v>0</v>
      </c>
      <c r="EA283" s="84">
        <f t="shared" si="3298"/>
        <v>24</v>
      </c>
      <c r="EB283" s="84">
        <f t="shared" si="3298"/>
        <v>0</v>
      </c>
      <c r="EC283" s="84">
        <f t="shared" si="3298"/>
        <v>0</v>
      </c>
      <c r="ED283" s="84">
        <f t="shared" si="3298"/>
        <v>0</v>
      </c>
      <c r="EE283" s="84">
        <f t="shared" si="3298"/>
        <v>0</v>
      </c>
      <c r="EF283" s="197">
        <f t="shared" si="3298"/>
        <v>0</v>
      </c>
      <c r="EG283" s="108"/>
    </row>
    <row r="284" spans="1:137" x14ac:dyDescent="0.3">
      <c r="A284" s="13"/>
      <c r="B284" s="13"/>
      <c r="C284" s="13"/>
      <c r="D284" s="13"/>
      <c r="E284" s="196"/>
      <c r="F284" s="71" t="s">
        <v>209</v>
      </c>
      <c r="G284" s="83">
        <f>G257+$B259</f>
        <v>2</v>
      </c>
      <c r="H284" s="83">
        <f t="shared" ref="H284:BS284" si="3299">H257+$B259</f>
        <v>3</v>
      </c>
      <c r="I284" s="83">
        <f t="shared" si="3299"/>
        <v>4</v>
      </c>
      <c r="J284" s="83">
        <f t="shared" si="3299"/>
        <v>5</v>
      </c>
      <c r="K284" s="83">
        <f t="shared" si="3299"/>
        <v>6</v>
      </c>
      <c r="L284" s="83">
        <f t="shared" si="3299"/>
        <v>7</v>
      </c>
      <c r="M284" s="83">
        <f t="shared" si="3299"/>
        <v>8</v>
      </c>
      <c r="N284" s="83">
        <f t="shared" si="3299"/>
        <v>9</v>
      </c>
      <c r="O284" s="83">
        <f t="shared" si="3299"/>
        <v>10</v>
      </c>
      <c r="P284" s="83">
        <f t="shared" si="3299"/>
        <v>11</v>
      </c>
      <c r="Q284" s="83">
        <f t="shared" si="3299"/>
        <v>12</v>
      </c>
      <c r="R284" s="83">
        <f t="shared" si="3299"/>
        <v>13</v>
      </c>
      <c r="S284" s="83">
        <f t="shared" si="3299"/>
        <v>14</v>
      </c>
      <c r="T284" s="83">
        <f t="shared" si="3299"/>
        <v>15</v>
      </c>
      <c r="U284" s="83">
        <f t="shared" si="3299"/>
        <v>16</v>
      </c>
      <c r="V284" s="83">
        <f t="shared" si="3299"/>
        <v>17</v>
      </c>
      <c r="W284" s="83">
        <f t="shared" si="3299"/>
        <v>18</v>
      </c>
      <c r="X284" s="83">
        <f t="shared" si="3299"/>
        <v>19</v>
      </c>
      <c r="Y284" s="83">
        <f t="shared" si="3299"/>
        <v>20</v>
      </c>
      <c r="Z284" s="83">
        <f t="shared" si="3299"/>
        <v>21</v>
      </c>
      <c r="AA284" s="83">
        <f t="shared" si="3299"/>
        <v>22</v>
      </c>
      <c r="AB284" s="83">
        <f t="shared" si="3299"/>
        <v>23</v>
      </c>
      <c r="AC284" s="83">
        <f t="shared" si="3299"/>
        <v>24</v>
      </c>
      <c r="AD284" s="83">
        <f t="shared" si="3299"/>
        <v>25</v>
      </c>
      <c r="AE284" s="83">
        <f t="shared" si="3299"/>
        <v>26</v>
      </c>
      <c r="AF284" s="83">
        <f t="shared" si="3299"/>
        <v>27</v>
      </c>
      <c r="AG284" s="83">
        <f t="shared" si="3299"/>
        <v>28</v>
      </c>
      <c r="AH284" s="83">
        <f t="shared" si="3299"/>
        <v>29</v>
      </c>
      <c r="AI284" s="83">
        <f t="shared" si="3299"/>
        <v>30</v>
      </c>
      <c r="AJ284" s="83">
        <f t="shared" si="3299"/>
        <v>31</v>
      </c>
      <c r="AK284" s="83">
        <f t="shared" si="3299"/>
        <v>32</v>
      </c>
      <c r="AL284" s="83">
        <f t="shared" si="3299"/>
        <v>33</v>
      </c>
      <c r="AM284" s="83">
        <f t="shared" si="3299"/>
        <v>34</v>
      </c>
      <c r="AN284" s="83">
        <f t="shared" si="3299"/>
        <v>35</v>
      </c>
      <c r="AO284" s="83">
        <f t="shared" si="3299"/>
        <v>36</v>
      </c>
      <c r="AP284" s="83">
        <f t="shared" si="3299"/>
        <v>37</v>
      </c>
      <c r="AQ284" s="83">
        <f t="shared" si="3299"/>
        <v>38</v>
      </c>
      <c r="AR284" s="83">
        <f t="shared" si="3299"/>
        <v>39</v>
      </c>
      <c r="AS284" s="83">
        <f t="shared" si="3299"/>
        <v>40</v>
      </c>
      <c r="AT284" s="83">
        <f t="shared" si="3299"/>
        <v>41</v>
      </c>
      <c r="AU284" s="83">
        <f t="shared" si="3299"/>
        <v>42</v>
      </c>
      <c r="AV284" s="83">
        <f t="shared" si="3299"/>
        <v>43</v>
      </c>
      <c r="AW284" s="83">
        <f t="shared" si="3299"/>
        <v>44</v>
      </c>
      <c r="AX284" s="83">
        <f t="shared" si="3299"/>
        <v>45</v>
      </c>
      <c r="AY284" s="83">
        <f t="shared" si="3299"/>
        <v>46</v>
      </c>
      <c r="AZ284" s="83">
        <f t="shared" si="3299"/>
        <v>47</v>
      </c>
      <c r="BA284" s="83">
        <f t="shared" si="3299"/>
        <v>48</v>
      </c>
      <c r="BB284" s="83">
        <f t="shared" si="3299"/>
        <v>49</v>
      </c>
      <c r="BC284" s="83">
        <f t="shared" si="3299"/>
        <v>50</v>
      </c>
      <c r="BD284" s="83">
        <f t="shared" si="3299"/>
        <v>51</v>
      </c>
      <c r="BE284" s="83">
        <f t="shared" si="3299"/>
        <v>52</v>
      </c>
      <c r="BF284" s="83">
        <f t="shared" si="3299"/>
        <v>53</v>
      </c>
      <c r="BG284" s="83">
        <f t="shared" si="3299"/>
        <v>54</v>
      </c>
      <c r="BH284" s="83">
        <f t="shared" si="3299"/>
        <v>55</v>
      </c>
      <c r="BI284" s="83">
        <f t="shared" si="3299"/>
        <v>56</v>
      </c>
      <c r="BJ284" s="83">
        <f t="shared" si="3299"/>
        <v>57</v>
      </c>
      <c r="BK284" s="83">
        <f t="shared" si="3299"/>
        <v>58</v>
      </c>
      <c r="BL284" s="83">
        <f t="shared" si="3299"/>
        <v>59</v>
      </c>
      <c r="BM284" s="83">
        <f t="shared" si="3299"/>
        <v>60</v>
      </c>
      <c r="BN284" s="83">
        <f t="shared" si="3299"/>
        <v>61</v>
      </c>
      <c r="BO284" s="83">
        <f t="shared" si="3299"/>
        <v>62</v>
      </c>
      <c r="BP284" s="83">
        <f t="shared" si="3299"/>
        <v>63</v>
      </c>
      <c r="BQ284" s="83">
        <f t="shared" si="3299"/>
        <v>64</v>
      </c>
      <c r="BR284" s="83">
        <f t="shared" si="3299"/>
        <v>65</v>
      </c>
      <c r="BS284" s="83">
        <f t="shared" si="3299"/>
        <v>66</v>
      </c>
      <c r="BT284" s="83">
        <f t="shared" ref="BT284:EE284" si="3300">BT257+$B259</f>
        <v>67</v>
      </c>
      <c r="BU284" s="83">
        <f t="shared" si="3300"/>
        <v>68</v>
      </c>
      <c r="BV284" s="83">
        <f t="shared" si="3300"/>
        <v>69</v>
      </c>
      <c r="BW284" s="83">
        <f t="shared" si="3300"/>
        <v>70</v>
      </c>
      <c r="BX284" s="83">
        <f t="shared" si="3300"/>
        <v>71</v>
      </c>
      <c r="BY284" s="83">
        <f t="shared" si="3300"/>
        <v>72</v>
      </c>
      <c r="BZ284" s="83">
        <f t="shared" si="3300"/>
        <v>73</v>
      </c>
      <c r="CA284" s="83">
        <f t="shared" si="3300"/>
        <v>74</v>
      </c>
      <c r="CB284" s="83">
        <f t="shared" si="3300"/>
        <v>75</v>
      </c>
      <c r="CC284" s="83">
        <f t="shared" si="3300"/>
        <v>76</v>
      </c>
      <c r="CD284" s="83">
        <f t="shared" si="3300"/>
        <v>77</v>
      </c>
      <c r="CE284" s="83">
        <f t="shared" si="3300"/>
        <v>78</v>
      </c>
      <c r="CF284" s="83">
        <f t="shared" si="3300"/>
        <v>79</v>
      </c>
      <c r="CG284" s="83">
        <f t="shared" si="3300"/>
        <v>80</v>
      </c>
      <c r="CH284" s="83">
        <f t="shared" si="3300"/>
        <v>81</v>
      </c>
      <c r="CI284" s="83">
        <f t="shared" si="3300"/>
        <v>82</v>
      </c>
      <c r="CJ284" s="83">
        <f t="shared" si="3300"/>
        <v>83</v>
      </c>
      <c r="CK284" s="83">
        <f t="shared" si="3300"/>
        <v>84</v>
      </c>
      <c r="CL284" s="83">
        <f t="shared" si="3300"/>
        <v>85</v>
      </c>
      <c r="CM284" s="83">
        <f t="shared" si="3300"/>
        <v>86</v>
      </c>
      <c r="CN284" s="83">
        <f t="shared" si="3300"/>
        <v>87</v>
      </c>
      <c r="CO284" s="83">
        <f t="shared" si="3300"/>
        <v>88</v>
      </c>
      <c r="CP284" s="83">
        <f t="shared" si="3300"/>
        <v>89</v>
      </c>
      <c r="CQ284" s="83">
        <f t="shared" si="3300"/>
        <v>90</v>
      </c>
      <c r="CR284" s="83">
        <f t="shared" si="3300"/>
        <v>91</v>
      </c>
      <c r="CS284" s="83">
        <f t="shared" si="3300"/>
        <v>92</v>
      </c>
      <c r="CT284" s="83">
        <f t="shared" si="3300"/>
        <v>93</v>
      </c>
      <c r="CU284" s="83">
        <f t="shared" si="3300"/>
        <v>94</v>
      </c>
      <c r="CV284" s="83">
        <f t="shared" si="3300"/>
        <v>95</v>
      </c>
      <c r="CW284" s="83">
        <f t="shared" si="3300"/>
        <v>96</v>
      </c>
      <c r="CX284" s="83">
        <f t="shared" si="3300"/>
        <v>97</v>
      </c>
      <c r="CY284" s="83">
        <f t="shared" si="3300"/>
        <v>98</v>
      </c>
      <c r="CZ284" s="83">
        <f t="shared" si="3300"/>
        <v>99</v>
      </c>
      <c r="DA284" s="83">
        <f t="shared" si="3300"/>
        <v>100</v>
      </c>
      <c r="DB284" s="83">
        <f t="shared" si="3300"/>
        <v>101</v>
      </c>
      <c r="DC284" s="83">
        <f t="shared" si="3300"/>
        <v>102</v>
      </c>
      <c r="DD284" s="83">
        <f t="shared" si="3300"/>
        <v>103</v>
      </c>
      <c r="DE284" s="83">
        <f t="shared" si="3300"/>
        <v>104</v>
      </c>
      <c r="DF284" s="83">
        <f t="shared" si="3300"/>
        <v>105</v>
      </c>
      <c r="DG284" s="83">
        <f t="shared" si="3300"/>
        <v>106</v>
      </c>
      <c r="DH284" s="83">
        <f t="shared" si="3300"/>
        <v>107</v>
      </c>
      <c r="DI284" s="83">
        <f t="shared" si="3300"/>
        <v>108</v>
      </c>
      <c r="DJ284" s="83">
        <f t="shared" si="3300"/>
        <v>109</v>
      </c>
      <c r="DK284" s="83">
        <f t="shared" si="3300"/>
        <v>110</v>
      </c>
      <c r="DL284" s="83">
        <f t="shared" si="3300"/>
        <v>111</v>
      </c>
      <c r="DM284" s="83">
        <f t="shared" si="3300"/>
        <v>112</v>
      </c>
      <c r="DN284" s="83">
        <f t="shared" si="3300"/>
        <v>113</v>
      </c>
      <c r="DO284" s="83">
        <f t="shared" si="3300"/>
        <v>114</v>
      </c>
      <c r="DP284" s="83">
        <f t="shared" si="3300"/>
        <v>115</v>
      </c>
      <c r="DQ284" s="83">
        <f t="shared" si="3300"/>
        <v>116</v>
      </c>
      <c r="DR284" s="83">
        <f t="shared" si="3300"/>
        <v>117</v>
      </c>
      <c r="DS284" s="83">
        <f t="shared" si="3300"/>
        <v>118</v>
      </c>
      <c r="DT284" s="83">
        <f t="shared" si="3300"/>
        <v>119</v>
      </c>
      <c r="DU284" s="83">
        <f t="shared" si="3300"/>
        <v>120</v>
      </c>
      <c r="DV284" s="83">
        <f t="shared" si="3300"/>
        <v>121</v>
      </c>
      <c r="DW284" s="83">
        <f t="shared" si="3300"/>
        <v>122</v>
      </c>
      <c r="DX284" s="83">
        <f t="shared" si="3300"/>
        <v>123</v>
      </c>
      <c r="DY284" s="83">
        <f t="shared" si="3300"/>
        <v>124</v>
      </c>
      <c r="DZ284" s="83">
        <f t="shared" si="3300"/>
        <v>125</v>
      </c>
      <c r="EA284" s="83">
        <f t="shared" si="3300"/>
        <v>126</v>
      </c>
      <c r="EB284" s="83">
        <f t="shared" si="3300"/>
        <v>127</v>
      </c>
      <c r="EC284" s="83">
        <f t="shared" si="3300"/>
        <v>128</v>
      </c>
      <c r="ED284" s="83">
        <f t="shared" si="3300"/>
        <v>129</v>
      </c>
      <c r="EE284" s="83">
        <f t="shared" si="3300"/>
        <v>130</v>
      </c>
      <c r="EF284" s="83">
        <f t="shared" ref="EF284" si="3301">EF257+$B259</f>
        <v>131</v>
      </c>
      <c r="EG284" s="108"/>
    </row>
    <row r="285" spans="1:137" x14ac:dyDescent="0.3">
      <c r="A285" s="13"/>
      <c r="B285" s="13"/>
      <c r="C285" s="13"/>
      <c r="D285" s="13" t="str">
        <f>$B$257&amp;F285</f>
        <v>KTCTOG</v>
      </c>
      <c r="E285" s="196"/>
      <c r="F285" s="71" t="s">
        <v>202</v>
      </c>
      <c r="G285" s="83">
        <f t="shared" ref="G285:BR285" si="3302">G286+G263</f>
        <v>11.608892999999998</v>
      </c>
      <c r="H285" s="84">
        <f t="shared" si="3302"/>
        <v>10.566636249999998</v>
      </c>
      <c r="I285" s="84">
        <f t="shared" si="3302"/>
        <v>10.566636249999998</v>
      </c>
      <c r="J285" s="84">
        <f t="shared" si="3302"/>
        <v>10.566636249999998</v>
      </c>
      <c r="K285" s="84">
        <f t="shared" si="3302"/>
        <v>10.566636249999998</v>
      </c>
      <c r="L285" s="84">
        <f t="shared" si="3302"/>
        <v>10.076290749999998</v>
      </c>
      <c r="M285" s="84">
        <f t="shared" si="3302"/>
        <v>10.076290749999998</v>
      </c>
      <c r="N285" s="84">
        <f t="shared" si="3302"/>
        <v>10.076290749999998</v>
      </c>
      <c r="O285" s="84">
        <f t="shared" si="3302"/>
        <v>7.0628175000000013</v>
      </c>
      <c r="P285" s="84">
        <f t="shared" si="3302"/>
        <v>7.0628175000000013</v>
      </c>
      <c r="Q285" s="84">
        <f t="shared" si="3302"/>
        <v>7.8966362499999994</v>
      </c>
      <c r="R285" s="84">
        <f t="shared" si="3302"/>
        <v>7.8966362499999994</v>
      </c>
      <c r="S285" s="84">
        <f t="shared" si="3302"/>
        <v>7.8966362499999994</v>
      </c>
      <c r="T285" s="84">
        <f t="shared" si="3302"/>
        <v>7.8966362499999994</v>
      </c>
      <c r="U285" s="84">
        <f t="shared" si="3302"/>
        <v>7.8966362499999994</v>
      </c>
      <c r="V285" s="84">
        <f t="shared" si="3302"/>
        <v>8.2996727500000009</v>
      </c>
      <c r="W285" s="84">
        <f t="shared" si="3302"/>
        <v>8.2996727500000009</v>
      </c>
      <c r="X285" s="84">
        <f t="shared" si="3302"/>
        <v>8.2996727500000009</v>
      </c>
      <c r="Y285" s="84">
        <f t="shared" si="3302"/>
        <v>8.2996727500000009</v>
      </c>
      <c r="Z285" s="84">
        <f t="shared" si="3302"/>
        <v>8.2996727500000009</v>
      </c>
      <c r="AA285" s="84">
        <f t="shared" si="3302"/>
        <v>7.8093272500000008</v>
      </c>
      <c r="AB285" s="84">
        <f t="shared" si="3302"/>
        <v>7.8093272500000008</v>
      </c>
      <c r="AC285" s="84">
        <f t="shared" si="3302"/>
        <v>7.8093272500000008</v>
      </c>
      <c r="AD285" s="84">
        <f t="shared" si="3302"/>
        <v>7.8093272500000008</v>
      </c>
      <c r="AE285" s="84">
        <f t="shared" si="3302"/>
        <v>7.8093272500000008</v>
      </c>
      <c r="AF285" s="84">
        <f t="shared" si="3302"/>
        <v>7.6573820000000019</v>
      </c>
      <c r="AG285" s="84">
        <f t="shared" si="3302"/>
        <v>7.6573820000000019</v>
      </c>
      <c r="AH285" s="84">
        <f t="shared" si="3302"/>
        <v>8.5734367499999991</v>
      </c>
      <c r="AI285" s="84">
        <f t="shared" si="3302"/>
        <v>8.5734367499999991</v>
      </c>
      <c r="AJ285" s="84">
        <f t="shared" si="3302"/>
        <v>8.5734367499999991</v>
      </c>
      <c r="AK285" s="84">
        <f t="shared" si="3302"/>
        <v>9.0864550000000008</v>
      </c>
      <c r="AL285" s="84">
        <f t="shared" si="3302"/>
        <v>9.0864550000000008</v>
      </c>
      <c r="AM285" s="84">
        <f t="shared" si="3302"/>
        <v>9.0864550000000008</v>
      </c>
      <c r="AN285" s="84">
        <f t="shared" si="3302"/>
        <v>9.0864550000000008</v>
      </c>
      <c r="AO285" s="84">
        <f t="shared" si="3302"/>
        <v>9.0864550000000008</v>
      </c>
      <c r="AP285" s="84">
        <f t="shared" si="3302"/>
        <v>8.2367274999999971</v>
      </c>
      <c r="AQ285" s="84">
        <f t="shared" si="3302"/>
        <v>8.2367274999999971</v>
      </c>
      <c r="AR285" s="84">
        <f t="shared" si="3302"/>
        <v>8.2367274999999971</v>
      </c>
      <c r="AS285" s="84">
        <f t="shared" si="3302"/>
        <v>8.2367274999999971</v>
      </c>
      <c r="AT285" s="84">
        <f t="shared" si="3302"/>
        <v>8.2367274999999971</v>
      </c>
      <c r="AU285" s="84">
        <f t="shared" si="3302"/>
        <v>9.549054749999998</v>
      </c>
      <c r="AV285" s="84">
        <f t="shared" si="3302"/>
        <v>9.549054749999998</v>
      </c>
      <c r="AW285" s="84">
        <f t="shared" si="3302"/>
        <v>9.549054749999998</v>
      </c>
      <c r="AX285" s="84">
        <f t="shared" si="3302"/>
        <v>9.549054749999998</v>
      </c>
      <c r="AY285" s="84">
        <f t="shared" si="3302"/>
        <v>9.549054749999998</v>
      </c>
      <c r="AZ285" s="84">
        <f t="shared" si="3302"/>
        <v>10.21063625</v>
      </c>
      <c r="BA285" s="84">
        <f t="shared" si="3302"/>
        <v>10.21063625</v>
      </c>
      <c r="BB285" s="84">
        <f t="shared" si="3302"/>
        <v>9.2945815000000014</v>
      </c>
      <c r="BC285" s="84">
        <f t="shared" si="3302"/>
        <v>9.2945815000000014</v>
      </c>
      <c r="BD285" s="84">
        <f t="shared" si="3302"/>
        <v>9.2945815000000014</v>
      </c>
      <c r="BE285" s="84">
        <f t="shared" si="3302"/>
        <v>8.1341995000000011</v>
      </c>
      <c r="BF285" s="84">
        <f t="shared" si="3302"/>
        <v>8.1341995000000011</v>
      </c>
      <c r="BG285" s="84">
        <f t="shared" si="3302"/>
        <v>8.1341995000000011</v>
      </c>
      <c r="BH285" s="84">
        <f t="shared" si="3302"/>
        <v>8.1341995000000011</v>
      </c>
      <c r="BI285" s="84">
        <f t="shared" si="3302"/>
        <v>8.1341995000000011</v>
      </c>
      <c r="BJ285" s="84">
        <f t="shared" si="3302"/>
        <v>8.359236000000001</v>
      </c>
      <c r="BK285" s="84">
        <f t="shared" si="3302"/>
        <v>8.359236000000001</v>
      </c>
      <c r="BL285" s="84">
        <f t="shared" si="3302"/>
        <v>8.359236000000001</v>
      </c>
      <c r="BM285" s="84">
        <f t="shared" si="3302"/>
        <v>8.359236000000001</v>
      </c>
      <c r="BN285" s="84">
        <f t="shared" si="3302"/>
        <v>8.359236000000001</v>
      </c>
      <c r="BO285" s="84">
        <f t="shared" si="3302"/>
        <v>7.40459975</v>
      </c>
      <c r="BP285" s="84">
        <f t="shared" si="3302"/>
        <v>7.40459975</v>
      </c>
      <c r="BQ285" s="84">
        <f t="shared" si="3302"/>
        <v>7.40459975</v>
      </c>
      <c r="BR285" s="84">
        <f t="shared" si="3302"/>
        <v>7.40459975</v>
      </c>
      <c r="BS285" s="84">
        <f t="shared" ref="BS285:ED285" si="3303">BS286+BS263</f>
        <v>7.40459975</v>
      </c>
      <c r="BT285" s="84">
        <f t="shared" si="3303"/>
        <v>6.8076544999999999</v>
      </c>
      <c r="BU285" s="84">
        <f t="shared" si="3303"/>
        <v>6.8076544999999999</v>
      </c>
      <c r="BV285" s="84">
        <f t="shared" si="3303"/>
        <v>6.8076544999999999</v>
      </c>
      <c r="BW285" s="84">
        <f t="shared" si="3303"/>
        <v>6.8076544999999999</v>
      </c>
      <c r="BX285" s="84">
        <f t="shared" si="3303"/>
        <v>6.8076544999999999</v>
      </c>
      <c r="BY285" s="84">
        <f t="shared" si="3303"/>
        <v>7.9243820000000005</v>
      </c>
      <c r="BZ285" s="84">
        <f t="shared" si="3303"/>
        <v>7.9243820000000005</v>
      </c>
      <c r="CA285" s="84">
        <f t="shared" si="3303"/>
        <v>7.9243820000000005</v>
      </c>
      <c r="CB285" s="84">
        <f t="shared" si="3303"/>
        <v>7.9243820000000005</v>
      </c>
      <c r="CC285" s="84">
        <f t="shared" si="3303"/>
        <v>7.9243820000000005</v>
      </c>
      <c r="CD285" s="84">
        <f t="shared" si="3303"/>
        <v>8.3240365000000001</v>
      </c>
      <c r="CE285" s="84">
        <f t="shared" si="3303"/>
        <v>8.3240365000000001</v>
      </c>
      <c r="CF285" s="84">
        <f t="shared" si="3303"/>
        <v>8.3240365000000001</v>
      </c>
      <c r="CG285" s="84">
        <f t="shared" si="3303"/>
        <v>8.3240365000000001</v>
      </c>
      <c r="CH285" s="84">
        <f t="shared" si="3303"/>
        <v>8.3240365000000001</v>
      </c>
      <c r="CI285" s="84">
        <f t="shared" si="3303"/>
        <v>8.095618</v>
      </c>
      <c r="CJ285" s="84">
        <f t="shared" si="3303"/>
        <v>8.095618</v>
      </c>
      <c r="CK285" s="84">
        <f t="shared" si="3303"/>
        <v>8.095618</v>
      </c>
      <c r="CL285" s="84">
        <f t="shared" si="3303"/>
        <v>8.095618</v>
      </c>
      <c r="CM285" s="84">
        <f t="shared" si="3303"/>
        <v>8.095618</v>
      </c>
      <c r="CN285" s="84">
        <f t="shared" si="3303"/>
        <v>8.1829270000000029</v>
      </c>
      <c r="CO285" s="84">
        <f t="shared" si="3303"/>
        <v>8.1829270000000029</v>
      </c>
      <c r="CP285" s="84">
        <f t="shared" si="3303"/>
        <v>8.1829270000000029</v>
      </c>
      <c r="CQ285" s="84">
        <f t="shared" si="3303"/>
        <v>8.1829270000000029</v>
      </c>
      <c r="CR285" s="84">
        <f t="shared" si="3303"/>
        <v>8.1829270000000029</v>
      </c>
      <c r="CS285" s="84">
        <f t="shared" si="3303"/>
        <v>7.7362360000000017</v>
      </c>
      <c r="CT285" s="84">
        <f t="shared" si="3303"/>
        <v>7.7362360000000017</v>
      </c>
      <c r="CU285" s="84">
        <f t="shared" si="3303"/>
        <v>7.7362360000000017</v>
      </c>
      <c r="CV285" s="84">
        <f t="shared" si="3303"/>
        <v>7.7362360000000017</v>
      </c>
      <c r="CW285" s="84">
        <f t="shared" si="3303"/>
        <v>7.7362360000000017</v>
      </c>
      <c r="CX285" s="84">
        <f t="shared" si="3303"/>
        <v>5.8009087500000005</v>
      </c>
      <c r="CY285" s="84">
        <f t="shared" si="3303"/>
        <v>5.8009087500000005</v>
      </c>
      <c r="CZ285" s="84">
        <f t="shared" si="3303"/>
        <v>5.8009087500000005</v>
      </c>
      <c r="DA285" s="84">
        <f t="shared" si="3303"/>
        <v>7.2820116047895951</v>
      </c>
      <c r="DB285" s="84">
        <f t="shared" si="3303"/>
        <v>7.2820116047895951</v>
      </c>
      <c r="DC285" s="84">
        <f t="shared" si="3303"/>
        <v>6.6833753547895949</v>
      </c>
      <c r="DD285" s="84">
        <f t="shared" si="3303"/>
        <v>6.6833753547895949</v>
      </c>
      <c r="DE285" s="84">
        <f t="shared" si="3303"/>
        <v>6.6833753547895949</v>
      </c>
      <c r="DF285" s="84">
        <f t="shared" si="3303"/>
        <v>6.6833753547895949</v>
      </c>
      <c r="DG285" s="84">
        <f t="shared" si="3303"/>
        <v>6.6833753547895949</v>
      </c>
      <c r="DH285" s="84">
        <f t="shared" si="3303"/>
        <v>6.4978422305441406</v>
      </c>
      <c r="DI285" s="84">
        <f t="shared" si="3303"/>
        <v>6.4978422305441406</v>
      </c>
      <c r="DJ285" s="84">
        <f t="shared" si="3303"/>
        <v>6.4978422305441406</v>
      </c>
      <c r="DK285" s="84">
        <f t="shared" si="3303"/>
        <v>6.4978422305441406</v>
      </c>
      <c r="DL285" s="84">
        <f t="shared" si="3303"/>
        <v>6.4978422305441406</v>
      </c>
      <c r="DM285" s="84">
        <f t="shared" si="3303"/>
        <v>5.2676685829787999</v>
      </c>
      <c r="DN285" s="84">
        <f t="shared" si="3303"/>
        <v>5.2676685829787999</v>
      </c>
      <c r="DO285" s="84">
        <f t="shared" si="3303"/>
        <v>5.882402409822121</v>
      </c>
      <c r="DP285" s="84">
        <f t="shared" si="3303"/>
        <v>5.882402409822121</v>
      </c>
      <c r="DQ285" s="84">
        <f t="shared" si="3303"/>
        <v>6.4971362366654439</v>
      </c>
      <c r="DR285" s="84">
        <f t="shared" si="3303"/>
        <v>7.4844024098221205</v>
      </c>
      <c r="DS285" s="84">
        <f t="shared" si="3303"/>
        <v>7.4844024098221205</v>
      </c>
      <c r="DT285" s="84">
        <f t="shared" si="3303"/>
        <v>8.6629454071787997</v>
      </c>
      <c r="DU285" s="84">
        <f t="shared" si="3303"/>
        <v>7.181842552389206</v>
      </c>
      <c r="DV285" s="84">
        <f t="shared" si="3303"/>
        <v>7.181842552389206</v>
      </c>
      <c r="DW285" s="84">
        <f t="shared" si="3303"/>
        <v>6.5976128792325266</v>
      </c>
      <c r="DX285" s="84">
        <f t="shared" si="3303"/>
        <v>6.5976128792325266</v>
      </c>
      <c r="DY285" s="84">
        <f t="shared" si="3303"/>
        <v>6.5976128792325266</v>
      </c>
      <c r="DZ285" s="84">
        <f t="shared" si="3303"/>
        <v>6.5976128792325266</v>
      </c>
      <c r="EA285" s="84">
        <f t="shared" si="3303"/>
        <v>6.5976128792325266</v>
      </c>
      <c r="EB285" s="84">
        <f t="shared" si="3303"/>
        <v>6.4751871921143422</v>
      </c>
      <c r="EC285" s="84">
        <f t="shared" si="3303"/>
        <v>6.4751871921143422</v>
      </c>
      <c r="ED285" s="84">
        <f t="shared" si="3303"/>
        <v>8.1688828807507043</v>
      </c>
      <c r="EE285" s="84">
        <f t="shared" ref="EE285" si="3304">EE286+EE263</f>
        <v>8.1688828807507043</v>
      </c>
      <c r="EF285" s="197">
        <f>EF286+EF263</f>
        <v>8.1688828807507043</v>
      </c>
      <c r="EG285" s="108"/>
    </row>
    <row r="286" spans="1:137" x14ac:dyDescent="0.3">
      <c r="A286" s="13"/>
      <c r="B286" s="13"/>
      <c r="C286" s="13"/>
      <c r="D286" s="13" t="str">
        <f t="shared" ref="D286:D287" si="3305">$B$257&amp;F286</f>
        <v>KTCTOY</v>
      </c>
      <c r="E286" s="196"/>
      <c r="F286" s="71" t="s">
        <v>203</v>
      </c>
      <c r="G286" s="83">
        <f>G267+G264</f>
        <v>8.3479679999999981</v>
      </c>
      <c r="H286" s="84">
        <f t="shared" ref="H286:BS286" si="3306">H267+H264</f>
        <v>7.5984799999999995</v>
      </c>
      <c r="I286" s="84">
        <f t="shared" si="3306"/>
        <v>7.5984799999999995</v>
      </c>
      <c r="J286" s="84">
        <f t="shared" si="3306"/>
        <v>7.5984799999999995</v>
      </c>
      <c r="K286" s="84">
        <f t="shared" si="3306"/>
        <v>7.5984799999999995</v>
      </c>
      <c r="L286" s="84">
        <f t="shared" si="3306"/>
        <v>7.2458719999999994</v>
      </c>
      <c r="M286" s="84">
        <f t="shared" si="3306"/>
        <v>7.2458719999999994</v>
      </c>
      <c r="N286" s="84">
        <f t="shared" si="3306"/>
        <v>7.2458719999999994</v>
      </c>
      <c r="O286" s="84">
        <f t="shared" si="3306"/>
        <v>5.0788800000000007</v>
      </c>
      <c r="P286" s="84">
        <f t="shared" si="3306"/>
        <v>5.0788800000000007</v>
      </c>
      <c r="Q286" s="84">
        <f t="shared" si="3306"/>
        <v>5.6784799999999995</v>
      </c>
      <c r="R286" s="84">
        <f t="shared" si="3306"/>
        <v>5.6784799999999995</v>
      </c>
      <c r="S286" s="84">
        <f t="shared" si="3306"/>
        <v>5.6784799999999995</v>
      </c>
      <c r="T286" s="84">
        <f t="shared" si="3306"/>
        <v>5.6784799999999995</v>
      </c>
      <c r="U286" s="84">
        <f t="shared" si="3306"/>
        <v>5.6784799999999995</v>
      </c>
      <c r="V286" s="84">
        <f t="shared" si="3306"/>
        <v>5.9683040000000007</v>
      </c>
      <c r="W286" s="84">
        <f t="shared" si="3306"/>
        <v>5.9683040000000007</v>
      </c>
      <c r="X286" s="84">
        <f t="shared" si="3306"/>
        <v>5.9683040000000007</v>
      </c>
      <c r="Y286" s="84">
        <f t="shared" si="3306"/>
        <v>5.9683040000000007</v>
      </c>
      <c r="Z286" s="84">
        <f t="shared" si="3306"/>
        <v>5.9683040000000007</v>
      </c>
      <c r="AA286" s="84">
        <f t="shared" si="3306"/>
        <v>5.6156960000000007</v>
      </c>
      <c r="AB286" s="84">
        <f t="shared" si="3306"/>
        <v>5.6156960000000007</v>
      </c>
      <c r="AC286" s="84">
        <f t="shared" si="3306"/>
        <v>5.6156960000000007</v>
      </c>
      <c r="AD286" s="84">
        <f t="shared" si="3306"/>
        <v>5.6156960000000007</v>
      </c>
      <c r="AE286" s="84">
        <f t="shared" si="3306"/>
        <v>5.6156960000000007</v>
      </c>
      <c r="AF286" s="84">
        <f t="shared" si="3306"/>
        <v>5.5064320000000011</v>
      </c>
      <c r="AG286" s="84">
        <f t="shared" si="3306"/>
        <v>5.5064320000000011</v>
      </c>
      <c r="AH286" s="84">
        <f t="shared" si="3306"/>
        <v>6.1651679999999995</v>
      </c>
      <c r="AI286" s="84">
        <f t="shared" si="3306"/>
        <v>6.1651679999999995</v>
      </c>
      <c r="AJ286" s="84">
        <f t="shared" si="3306"/>
        <v>6.1651679999999995</v>
      </c>
      <c r="AK286" s="84">
        <f t="shared" si="3306"/>
        <v>6.5340800000000003</v>
      </c>
      <c r="AL286" s="84">
        <f t="shared" si="3306"/>
        <v>6.5340800000000003</v>
      </c>
      <c r="AM286" s="84">
        <f t="shared" si="3306"/>
        <v>6.5340800000000003</v>
      </c>
      <c r="AN286" s="84">
        <f t="shared" si="3306"/>
        <v>6.5340800000000003</v>
      </c>
      <c r="AO286" s="84">
        <f t="shared" si="3306"/>
        <v>6.5340800000000003</v>
      </c>
      <c r="AP286" s="84">
        <f t="shared" si="3306"/>
        <v>5.9230399999999985</v>
      </c>
      <c r="AQ286" s="84">
        <f t="shared" si="3306"/>
        <v>5.9230399999999985</v>
      </c>
      <c r="AR286" s="84">
        <f t="shared" si="3306"/>
        <v>5.9230399999999985</v>
      </c>
      <c r="AS286" s="84">
        <f t="shared" si="3306"/>
        <v>5.9230399999999985</v>
      </c>
      <c r="AT286" s="84">
        <f t="shared" si="3306"/>
        <v>5.9230399999999985</v>
      </c>
      <c r="AU286" s="84">
        <f t="shared" si="3306"/>
        <v>6.8667359999999986</v>
      </c>
      <c r="AV286" s="84">
        <f t="shared" si="3306"/>
        <v>6.8667359999999986</v>
      </c>
      <c r="AW286" s="84">
        <f t="shared" si="3306"/>
        <v>6.8667359999999986</v>
      </c>
      <c r="AX286" s="84">
        <f t="shared" si="3306"/>
        <v>6.8667359999999986</v>
      </c>
      <c r="AY286" s="84">
        <f t="shared" si="3306"/>
        <v>6.8667359999999986</v>
      </c>
      <c r="AZ286" s="84">
        <f t="shared" si="3306"/>
        <v>7.3424800000000001</v>
      </c>
      <c r="BA286" s="84">
        <f t="shared" si="3306"/>
        <v>7.3424800000000001</v>
      </c>
      <c r="BB286" s="84">
        <f t="shared" si="3306"/>
        <v>6.6837440000000008</v>
      </c>
      <c r="BC286" s="84">
        <f t="shared" si="3306"/>
        <v>6.6837440000000008</v>
      </c>
      <c r="BD286" s="84">
        <f t="shared" si="3306"/>
        <v>6.6837440000000008</v>
      </c>
      <c r="BE286" s="84">
        <f t="shared" si="3306"/>
        <v>5.8493120000000012</v>
      </c>
      <c r="BF286" s="84">
        <f t="shared" si="3306"/>
        <v>5.8493120000000012</v>
      </c>
      <c r="BG286" s="84">
        <f t="shared" si="3306"/>
        <v>5.8493120000000012</v>
      </c>
      <c r="BH286" s="84">
        <f t="shared" si="3306"/>
        <v>5.8493120000000012</v>
      </c>
      <c r="BI286" s="84">
        <f t="shared" si="3306"/>
        <v>5.8493120000000012</v>
      </c>
      <c r="BJ286" s="84">
        <f t="shared" si="3306"/>
        <v>6.0111360000000005</v>
      </c>
      <c r="BK286" s="84">
        <f t="shared" si="3306"/>
        <v>6.0111360000000005</v>
      </c>
      <c r="BL286" s="84">
        <f t="shared" si="3306"/>
        <v>6.0111360000000005</v>
      </c>
      <c r="BM286" s="84">
        <f t="shared" si="3306"/>
        <v>6.0111360000000005</v>
      </c>
      <c r="BN286" s="84">
        <f t="shared" si="3306"/>
        <v>6.0111360000000005</v>
      </c>
      <c r="BO286" s="84">
        <f t="shared" si="3306"/>
        <v>5.3246560000000001</v>
      </c>
      <c r="BP286" s="84">
        <f t="shared" si="3306"/>
        <v>5.3246560000000001</v>
      </c>
      <c r="BQ286" s="84">
        <f t="shared" si="3306"/>
        <v>5.3246560000000001</v>
      </c>
      <c r="BR286" s="84">
        <f t="shared" si="3306"/>
        <v>5.3246560000000001</v>
      </c>
      <c r="BS286" s="84">
        <f t="shared" si="3306"/>
        <v>5.3246560000000001</v>
      </c>
      <c r="BT286" s="84">
        <f t="shared" ref="BT286:EE286" si="3307">BT267+BT264</f>
        <v>4.8953920000000002</v>
      </c>
      <c r="BU286" s="84">
        <f t="shared" si="3307"/>
        <v>4.8953920000000002</v>
      </c>
      <c r="BV286" s="84">
        <f t="shared" si="3307"/>
        <v>4.8953920000000002</v>
      </c>
      <c r="BW286" s="84">
        <f t="shared" si="3307"/>
        <v>4.8953920000000002</v>
      </c>
      <c r="BX286" s="84">
        <f t="shared" si="3307"/>
        <v>4.8953920000000002</v>
      </c>
      <c r="BY286" s="84">
        <f t="shared" si="3307"/>
        <v>5.6984320000000004</v>
      </c>
      <c r="BZ286" s="84">
        <f t="shared" si="3307"/>
        <v>5.6984320000000004</v>
      </c>
      <c r="CA286" s="84">
        <f t="shared" si="3307"/>
        <v>5.6984320000000004</v>
      </c>
      <c r="CB286" s="84">
        <f t="shared" si="3307"/>
        <v>5.6984320000000004</v>
      </c>
      <c r="CC286" s="84">
        <f t="shared" si="3307"/>
        <v>5.6984320000000004</v>
      </c>
      <c r="CD286" s="84">
        <f t="shared" si="3307"/>
        <v>5.985824</v>
      </c>
      <c r="CE286" s="84">
        <f t="shared" si="3307"/>
        <v>5.985824</v>
      </c>
      <c r="CF286" s="84">
        <f t="shared" si="3307"/>
        <v>5.985824</v>
      </c>
      <c r="CG286" s="84">
        <f t="shared" si="3307"/>
        <v>5.985824</v>
      </c>
      <c r="CH286" s="84">
        <f t="shared" si="3307"/>
        <v>5.985824</v>
      </c>
      <c r="CI286" s="84">
        <f t="shared" si="3307"/>
        <v>5.8215680000000001</v>
      </c>
      <c r="CJ286" s="84">
        <f t="shared" si="3307"/>
        <v>5.8215680000000001</v>
      </c>
      <c r="CK286" s="84">
        <f t="shared" si="3307"/>
        <v>5.8215680000000001</v>
      </c>
      <c r="CL286" s="84">
        <f t="shared" si="3307"/>
        <v>5.8215680000000001</v>
      </c>
      <c r="CM286" s="84">
        <f t="shared" si="3307"/>
        <v>5.8215680000000001</v>
      </c>
      <c r="CN286" s="84">
        <f t="shared" si="3307"/>
        <v>5.8843520000000016</v>
      </c>
      <c r="CO286" s="84">
        <f t="shared" si="3307"/>
        <v>5.8843520000000016</v>
      </c>
      <c r="CP286" s="84">
        <f t="shared" si="3307"/>
        <v>5.8843520000000016</v>
      </c>
      <c r="CQ286" s="84">
        <f t="shared" si="3307"/>
        <v>5.8843520000000016</v>
      </c>
      <c r="CR286" s="84">
        <f t="shared" si="3307"/>
        <v>5.8843520000000016</v>
      </c>
      <c r="CS286" s="84">
        <f t="shared" si="3307"/>
        <v>5.563136000000001</v>
      </c>
      <c r="CT286" s="84">
        <f t="shared" si="3307"/>
        <v>5.563136000000001</v>
      </c>
      <c r="CU286" s="84">
        <f t="shared" si="3307"/>
        <v>5.563136000000001</v>
      </c>
      <c r="CV286" s="84">
        <f t="shared" si="3307"/>
        <v>5.563136000000001</v>
      </c>
      <c r="CW286" s="84">
        <f t="shared" si="3307"/>
        <v>5.563136000000001</v>
      </c>
      <c r="CX286" s="84">
        <f t="shared" si="3307"/>
        <v>4.1714400000000005</v>
      </c>
      <c r="CY286" s="84">
        <f t="shared" si="3307"/>
        <v>4.1714400000000005</v>
      </c>
      <c r="CZ286" s="84">
        <f t="shared" si="3307"/>
        <v>4.1714400000000005</v>
      </c>
      <c r="DA286" s="84">
        <f t="shared" si="3307"/>
        <v>5.2365027270397091</v>
      </c>
      <c r="DB286" s="84">
        <f t="shared" si="3307"/>
        <v>5.2365027270397091</v>
      </c>
      <c r="DC286" s="84">
        <f t="shared" si="3307"/>
        <v>4.8060227270397089</v>
      </c>
      <c r="DD286" s="84">
        <f t="shared" si="3307"/>
        <v>4.8060227270397089</v>
      </c>
      <c r="DE286" s="84">
        <f t="shared" si="3307"/>
        <v>4.8060227270397089</v>
      </c>
      <c r="DF286" s="84">
        <f t="shared" si="3307"/>
        <v>4.8060227270397089</v>
      </c>
      <c r="DG286" s="84">
        <f t="shared" si="3307"/>
        <v>4.8060227270397089</v>
      </c>
      <c r="DH286" s="84">
        <f t="shared" si="3307"/>
        <v>4.6726056489306176</v>
      </c>
      <c r="DI286" s="84">
        <f t="shared" si="3307"/>
        <v>4.6726056489306176</v>
      </c>
      <c r="DJ286" s="84">
        <f t="shared" si="3307"/>
        <v>4.6726056489306176</v>
      </c>
      <c r="DK286" s="84">
        <f t="shared" si="3307"/>
        <v>4.6726056489306176</v>
      </c>
      <c r="DL286" s="84">
        <f t="shared" si="3307"/>
        <v>4.6726056489306176</v>
      </c>
      <c r="DM286" s="84">
        <f t="shared" si="3307"/>
        <v>3.7879863967488001</v>
      </c>
      <c r="DN286" s="84">
        <f t="shared" si="3307"/>
        <v>3.7879863967488001</v>
      </c>
      <c r="DO286" s="84">
        <f t="shared" si="3307"/>
        <v>4.2300421823439969</v>
      </c>
      <c r="DP286" s="84">
        <f t="shared" si="3307"/>
        <v>4.2300421823439969</v>
      </c>
      <c r="DQ286" s="84">
        <f t="shared" si="3307"/>
        <v>4.6720979679391954</v>
      </c>
      <c r="DR286" s="84">
        <f t="shared" si="3307"/>
        <v>5.382042182343997</v>
      </c>
      <c r="DS286" s="84">
        <f t="shared" si="3307"/>
        <v>5.382042182343997</v>
      </c>
      <c r="DT286" s="84">
        <f t="shared" si="3307"/>
        <v>6.2295337759488003</v>
      </c>
      <c r="DU286" s="84">
        <f t="shared" si="3307"/>
        <v>5.1644710489090917</v>
      </c>
      <c r="DV286" s="84">
        <f t="shared" si="3307"/>
        <v>5.1644710489090917</v>
      </c>
      <c r="DW286" s="84">
        <f t="shared" si="3307"/>
        <v>4.7443508345042886</v>
      </c>
      <c r="DX286" s="84">
        <f t="shared" si="3307"/>
        <v>4.7443508345042886</v>
      </c>
      <c r="DY286" s="84">
        <f t="shared" si="3307"/>
        <v>4.7443508345042886</v>
      </c>
      <c r="DZ286" s="84">
        <f t="shared" si="3307"/>
        <v>4.7443508345042886</v>
      </c>
      <c r="EA286" s="84">
        <f t="shared" si="3307"/>
        <v>4.7443508345042886</v>
      </c>
      <c r="EB286" s="84">
        <f t="shared" si="3307"/>
        <v>4.656314385340651</v>
      </c>
      <c r="EC286" s="84">
        <f t="shared" si="3307"/>
        <v>4.656314385340651</v>
      </c>
      <c r="ED286" s="84">
        <f t="shared" si="3307"/>
        <v>5.8742528580679227</v>
      </c>
      <c r="EE286" s="84">
        <f t="shared" si="3307"/>
        <v>5.8742528580679227</v>
      </c>
      <c r="EF286" s="197">
        <f t="shared" ref="EF286" si="3308">EF267+EF264</f>
        <v>5.8742528580679227</v>
      </c>
      <c r="EG286" s="108"/>
    </row>
    <row r="287" spans="1:137" x14ac:dyDescent="0.3">
      <c r="A287" s="13"/>
      <c r="B287" s="13"/>
      <c r="C287" s="13"/>
      <c r="D287" s="13" t="str">
        <f t="shared" si="3305"/>
        <v>KTCTOR</v>
      </c>
      <c r="E287" s="196"/>
      <c r="F287" s="71" t="s">
        <v>204</v>
      </c>
      <c r="G287" s="83">
        <f>G267</f>
        <v>1.8261179999999997</v>
      </c>
      <c r="H287" s="84">
        <f t="shared" ref="H287:BS287" si="3309">H267</f>
        <v>1.6621674999999998</v>
      </c>
      <c r="I287" s="84">
        <f t="shared" si="3309"/>
        <v>1.6621674999999998</v>
      </c>
      <c r="J287" s="84">
        <f t="shared" si="3309"/>
        <v>1.6621674999999998</v>
      </c>
      <c r="K287" s="84">
        <f t="shared" si="3309"/>
        <v>1.6621674999999998</v>
      </c>
      <c r="L287" s="84">
        <f t="shared" si="3309"/>
        <v>1.5850344999999999</v>
      </c>
      <c r="M287" s="84">
        <f t="shared" si="3309"/>
        <v>1.5850344999999999</v>
      </c>
      <c r="N287" s="84">
        <f t="shared" si="3309"/>
        <v>1.5850344999999999</v>
      </c>
      <c r="O287" s="84">
        <f t="shared" si="3309"/>
        <v>1.1110050000000002</v>
      </c>
      <c r="P287" s="84">
        <f t="shared" si="3309"/>
        <v>1.1110050000000002</v>
      </c>
      <c r="Q287" s="84">
        <f t="shared" si="3309"/>
        <v>1.2421674999999999</v>
      </c>
      <c r="R287" s="84">
        <f t="shared" si="3309"/>
        <v>1.2421674999999999</v>
      </c>
      <c r="S287" s="84">
        <f t="shared" si="3309"/>
        <v>1.2421674999999999</v>
      </c>
      <c r="T287" s="84">
        <f t="shared" si="3309"/>
        <v>1.2421674999999999</v>
      </c>
      <c r="U287" s="84">
        <f t="shared" si="3309"/>
        <v>1.2421674999999999</v>
      </c>
      <c r="V287" s="84">
        <f t="shared" si="3309"/>
        <v>1.3055665000000001</v>
      </c>
      <c r="W287" s="84">
        <f t="shared" si="3309"/>
        <v>1.3055665000000001</v>
      </c>
      <c r="X287" s="84">
        <f t="shared" si="3309"/>
        <v>1.3055665000000001</v>
      </c>
      <c r="Y287" s="84">
        <f t="shared" si="3309"/>
        <v>1.3055665000000001</v>
      </c>
      <c r="Z287" s="84">
        <f t="shared" si="3309"/>
        <v>1.3055665000000001</v>
      </c>
      <c r="AA287" s="84">
        <f t="shared" si="3309"/>
        <v>1.2284335000000002</v>
      </c>
      <c r="AB287" s="84">
        <f t="shared" si="3309"/>
        <v>1.2284335000000002</v>
      </c>
      <c r="AC287" s="84">
        <f t="shared" si="3309"/>
        <v>1.2284335000000002</v>
      </c>
      <c r="AD287" s="84">
        <f t="shared" si="3309"/>
        <v>1.2284335000000002</v>
      </c>
      <c r="AE287" s="84">
        <f t="shared" si="3309"/>
        <v>1.2284335000000002</v>
      </c>
      <c r="AF287" s="84">
        <f t="shared" si="3309"/>
        <v>1.2045320000000002</v>
      </c>
      <c r="AG287" s="84">
        <f t="shared" si="3309"/>
        <v>1.2045320000000002</v>
      </c>
      <c r="AH287" s="84">
        <f t="shared" si="3309"/>
        <v>1.3486305000000001</v>
      </c>
      <c r="AI287" s="84">
        <f t="shared" si="3309"/>
        <v>1.3486305000000001</v>
      </c>
      <c r="AJ287" s="84">
        <f t="shared" si="3309"/>
        <v>1.3486305000000001</v>
      </c>
      <c r="AK287" s="84">
        <f t="shared" si="3309"/>
        <v>1.42933</v>
      </c>
      <c r="AL287" s="84">
        <f t="shared" si="3309"/>
        <v>1.42933</v>
      </c>
      <c r="AM287" s="84">
        <f t="shared" si="3309"/>
        <v>1.42933</v>
      </c>
      <c r="AN287" s="84">
        <f t="shared" si="3309"/>
        <v>1.42933</v>
      </c>
      <c r="AO287" s="84">
        <f t="shared" si="3309"/>
        <v>1.42933</v>
      </c>
      <c r="AP287" s="84">
        <f t="shared" si="3309"/>
        <v>1.2956649999999998</v>
      </c>
      <c r="AQ287" s="84">
        <f t="shared" si="3309"/>
        <v>1.2956649999999998</v>
      </c>
      <c r="AR287" s="84">
        <f t="shared" si="3309"/>
        <v>1.2956649999999998</v>
      </c>
      <c r="AS287" s="84">
        <f t="shared" si="3309"/>
        <v>1.2956649999999998</v>
      </c>
      <c r="AT287" s="84">
        <f t="shared" si="3309"/>
        <v>1.2956649999999998</v>
      </c>
      <c r="AU287" s="84">
        <f t="shared" si="3309"/>
        <v>1.5020984999999998</v>
      </c>
      <c r="AV287" s="84">
        <f t="shared" si="3309"/>
        <v>1.5020984999999998</v>
      </c>
      <c r="AW287" s="84">
        <f t="shared" si="3309"/>
        <v>1.5020984999999998</v>
      </c>
      <c r="AX287" s="84">
        <f t="shared" si="3309"/>
        <v>1.5020984999999998</v>
      </c>
      <c r="AY287" s="84">
        <f t="shared" si="3309"/>
        <v>1.5020984999999998</v>
      </c>
      <c r="AZ287" s="84">
        <f t="shared" si="3309"/>
        <v>1.6061675000000002</v>
      </c>
      <c r="BA287" s="84">
        <f t="shared" si="3309"/>
        <v>1.6061675000000002</v>
      </c>
      <c r="BB287" s="84">
        <f t="shared" si="3309"/>
        <v>1.4620690000000001</v>
      </c>
      <c r="BC287" s="84">
        <f t="shared" si="3309"/>
        <v>1.4620690000000001</v>
      </c>
      <c r="BD287" s="84">
        <f t="shared" si="3309"/>
        <v>1.4620690000000001</v>
      </c>
      <c r="BE287" s="84">
        <f t="shared" si="3309"/>
        <v>1.2795370000000004</v>
      </c>
      <c r="BF287" s="84">
        <f t="shared" si="3309"/>
        <v>1.2795370000000004</v>
      </c>
      <c r="BG287" s="84">
        <f t="shared" si="3309"/>
        <v>1.2795370000000004</v>
      </c>
      <c r="BH287" s="84">
        <f t="shared" si="3309"/>
        <v>1.2795370000000004</v>
      </c>
      <c r="BI287" s="84">
        <f t="shared" si="3309"/>
        <v>1.2795370000000004</v>
      </c>
      <c r="BJ287" s="84">
        <f t="shared" si="3309"/>
        <v>1.3149360000000001</v>
      </c>
      <c r="BK287" s="84">
        <f t="shared" si="3309"/>
        <v>1.3149360000000001</v>
      </c>
      <c r="BL287" s="84">
        <f t="shared" si="3309"/>
        <v>1.3149360000000001</v>
      </c>
      <c r="BM287" s="84">
        <f t="shared" si="3309"/>
        <v>1.3149360000000001</v>
      </c>
      <c r="BN287" s="84">
        <f t="shared" si="3309"/>
        <v>1.3149360000000001</v>
      </c>
      <c r="BO287" s="84">
        <f t="shared" si="3309"/>
        <v>1.1647685000000001</v>
      </c>
      <c r="BP287" s="84">
        <f t="shared" si="3309"/>
        <v>1.1647685000000001</v>
      </c>
      <c r="BQ287" s="84">
        <f t="shared" si="3309"/>
        <v>1.1647685000000001</v>
      </c>
      <c r="BR287" s="84">
        <f t="shared" si="3309"/>
        <v>1.1647685000000001</v>
      </c>
      <c r="BS287" s="84">
        <f t="shared" si="3309"/>
        <v>1.1647685000000001</v>
      </c>
      <c r="BT287" s="84">
        <f t="shared" ref="BT287:EE287" si="3310">BT267</f>
        <v>1.0708670000000002</v>
      </c>
      <c r="BU287" s="84">
        <f t="shared" si="3310"/>
        <v>1.0708670000000002</v>
      </c>
      <c r="BV287" s="84">
        <f t="shared" si="3310"/>
        <v>1.0708670000000002</v>
      </c>
      <c r="BW287" s="84">
        <f t="shared" si="3310"/>
        <v>1.0708670000000002</v>
      </c>
      <c r="BX287" s="84">
        <f t="shared" si="3310"/>
        <v>1.0708670000000002</v>
      </c>
      <c r="BY287" s="84">
        <f t="shared" si="3310"/>
        <v>1.2465320000000002</v>
      </c>
      <c r="BZ287" s="84">
        <f t="shared" si="3310"/>
        <v>1.2465320000000002</v>
      </c>
      <c r="CA287" s="84">
        <f t="shared" si="3310"/>
        <v>1.2465320000000002</v>
      </c>
      <c r="CB287" s="84">
        <f t="shared" si="3310"/>
        <v>1.2465320000000002</v>
      </c>
      <c r="CC287" s="84">
        <f t="shared" si="3310"/>
        <v>1.2465320000000002</v>
      </c>
      <c r="CD287" s="84">
        <f t="shared" si="3310"/>
        <v>1.309399</v>
      </c>
      <c r="CE287" s="84">
        <f t="shared" si="3310"/>
        <v>1.309399</v>
      </c>
      <c r="CF287" s="84">
        <f t="shared" si="3310"/>
        <v>1.309399</v>
      </c>
      <c r="CG287" s="84">
        <f t="shared" si="3310"/>
        <v>1.309399</v>
      </c>
      <c r="CH287" s="84">
        <f t="shared" si="3310"/>
        <v>1.309399</v>
      </c>
      <c r="CI287" s="84">
        <f t="shared" si="3310"/>
        <v>1.273468</v>
      </c>
      <c r="CJ287" s="84">
        <f t="shared" si="3310"/>
        <v>1.273468</v>
      </c>
      <c r="CK287" s="84">
        <f t="shared" si="3310"/>
        <v>1.273468</v>
      </c>
      <c r="CL287" s="84">
        <f t="shared" si="3310"/>
        <v>1.273468</v>
      </c>
      <c r="CM287" s="84">
        <f t="shared" si="3310"/>
        <v>1.273468</v>
      </c>
      <c r="CN287" s="84">
        <f t="shared" si="3310"/>
        <v>1.2872020000000002</v>
      </c>
      <c r="CO287" s="84">
        <f t="shared" si="3310"/>
        <v>1.2872020000000002</v>
      </c>
      <c r="CP287" s="84">
        <f t="shared" si="3310"/>
        <v>1.2872020000000002</v>
      </c>
      <c r="CQ287" s="84">
        <f t="shared" si="3310"/>
        <v>1.2872020000000002</v>
      </c>
      <c r="CR287" s="84">
        <f t="shared" si="3310"/>
        <v>1.2872020000000002</v>
      </c>
      <c r="CS287" s="84">
        <f t="shared" si="3310"/>
        <v>1.2169360000000002</v>
      </c>
      <c r="CT287" s="84">
        <f t="shared" si="3310"/>
        <v>1.2169360000000002</v>
      </c>
      <c r="CU287" s="84">
        <f t="shared" si="3310"/>
        <v>1.2169360000000002</v>
      </c>
      <c r="CV287" s="84">
        <f t="shared" si="3310"/>
        <v>1.2169360000000002</v>
      </c>
      <c r="CW287" s="84">
        <f t="shared" si="3310"/>
        <v>1.2169360000000002</v>
      </c>
      <c r="CX287" s="84">
        <f t="shared" si="3310"/>
        <v>0.91250250000000022</v>
      </c>
      <c r="CY287" s="84">
        <f t="shared" si="3310"/>
        <v>0.91250250000000022</v>
      </c>
      <c r="CZ287" s="84">
        <f t="shared" si="3310"/>
        <v>0.91250250000000022</v>
      </c>
      <c r="DA287" s="84">
        <f t="shared" si="3310"/>
        <v>1.1454849715399364</v>
      </c>
      <c r="DB287" s="84">
        <f t="shared" si="3310"/>
        <v>1.1454849715399364</v>
      </c>
      <c r="DC287" s="84">
        <f t="shared" si="3310"/>
        <v>1.0513174715399365</v>
      </c>
      <c r="DD287" s="84">
        <f t="shared" si="3310"/>
        <v>1.0513174715399365</v>
      </c>
      <c r="DE287" s="84">
        <f t="shared" si="3310"/>
        <v>1.0513174715399365</v>
      </c>
      <c r="DF287" s="84">
        <f t="shared" si="3310"/>
        <v>1.0513174715399365</v>
      </c>
      <c r="DG287" s="84">
        <f t="shared" si="3310"/>
        <v>1.0513174715399365</v>
      </c>
      <c r="DH287" s="84">
        <f t="shared" si="3310"/>
        <v>1.0221324857035727</v>
      </c>
      <c r="DI287" s="84">
        <f t="shared" si="3310"/>
        <v>1.0221324857035727</v>
      </c>
      <c r="DJ287" s="84">
        <f t="shared" si="3310"/>
        <v>1.0221324857035727</v>
      </c>
      <c r="DK287" s="84">
        <f t="shared" si="3310"/>
        <v>1.0221324857035727</v>
      </c>
      <c r="DL287" s="84">
        <f t="shared" si="3310"/>
        <v>1.0221324857035727</v>
      </c>
      <c r="DM287" s="84">
        <f t="shared" si="3310"/>
        <v>0.82862202428880005</v>
      </c>
      <c r="DN287" s="84">
        <f t="shared" si="3310"/>
        <v>0.82862202428880005</v>
      </c>
      <c r="DO287" s="84">
        <f t="shared" si="3310"/>
        <v>0.92532172738774943</v>
      </c>
      <c r="DP287" s="84">
        <f t="shared" si="3310"/>
        <v>0.92532172738774943</v>
      </c>
      <c r="DQ287" s="84">
        <f t="shared" si="3310"/>
        <v>1.022021430486699</v>
      </c>
      <c r="DR287" s="84">
        <f t="shared" si="3310"/>
        <v>1.1773217273877494</v>
      </c>
      <c r="DS287" s="84">
        <f t="shared" si="3310"/>
        <v>1.1773217273877494</v>
      </c>
      <c r="DT287" s="84">
        <f t="shared" si="3310"/>
        <v>1.3627105134888002</v>
      </c>
      <c r="DU287" s="84">
        <f t="shared" si="3310"/>
        <v>1.129728041948864</v>
      </c>
      <c r="DV287" s="84">
        <f t="shared" si="3310"/>
        <v>1.129728041948864</v>
      </c>
      <c r="DW287" s="84">
        <f t="shared" si="3310"/>
        <v>1.0378267450478131</v>
      </c>
      <c r="DX287" s="84">
        <f t="shared" si="3310"/>
        <v>1.0378267450478131</v>
      </c>
      <c r="DY287" s="84">
        <f t="shared" si="3310"/>
        <v>1.0378267450478131</v>
      </c>
      <c r="DZ287" s="84">
        <f t="shared" si="3310"/>
        <v>1.0378267450478131</v>
      </c>
      <c r="EA287" s="84">
        <f t="shared" si="3310"/>
        <v>1.0378267450478131</v>
      </c>
      <c r="EB287" s="84">
        <f t="shared" si="3310"/>
        <v>1.0185687717932674</v>
      </c>
      <c r="EC287" s="84">
        <f t="shared" si="3310"/>
        <v>1.0185687717932674</v>
      </c>
      <c r="ED287" s="84">
        <f t="shared" si="3310"/>
        <v>1.2849928127023582</v>
      </c>
      <c r="EE287" s="84">
        <f t="shared" si="3310"/>
        <v>1.2849928127023582</v>
      </c>
      <c r="EF287" s="197">
        <f t="shared" ref="EF287" si="3311">EF267</f>
        <v>1.2849928127023582</v>
      </c>
      <c r="EG287" s="108"/>
    </row>
    <row r="288" spans="1:137" ht="15" thickBot="1" x14ac:dyDescent="0.35">
      <c r="A288" s="13"/>
      <c r="B288" s="13"/>
      <c r="C288" s="13"/>
      <c r="D288" s="13"/>
      <c r="E288" s="199"/>
      <c r="F288" s="72" t="s">
        <v>210</v>
      </c>
      <c r="G288" s="200"/>
      <c r="H288" s="201"/>
      <c r="I288" s="201"/>
      <c r="J288" s="201"/>
      <c r="K288" s="201"/>
      <c r="L288" s="201"/>
      <c r="M288" s="201"/>
      <c r="N288" s="201"/>
      <c r="O288" s="201"/>
      <c r="P288" s="201"/>
      <c r="Q288" s="201"/>
      <c r="R288" s="201"/>
      <c r="S288" s="201"/>
      <c r="T288" s="201"/>
      <c r="U288" s="201"/>
      <c r="V288" s="201"/>
      <c r="W288" s="201"/>
      <c r="X288" s="201"/>
      <c r="Y288" s="201"/>
      <c r="Z288" s="201"/>
      <c r="AA288" s="201"/>
      <c r="AB288" s="201"/>
      <c r="AC288" s="201"/>
      <c r="AD288" s="201"/>
      <c r="AE288" s="201"/>
      <c r="AF288" s="201"/>
      <c r="AG288" s="201"/>
      <c r="AH288" s="201"/>
      <c r="AI288" s="201"/>
      <c r="AJ288" s="201"/>
      <c r="AK288" s="201"/>
      <c r="AL288" s="201"/>
      <c r="AM288" s="201"/>
      <c r="AN288" s="201"/>
      <c r="AO288" s="201"/>
      <c r="AP288" s="201"/>
      <c r="AQ288" s="201"/>
      <c r="AR288" s="201"/>
      <c r="AS288" s="201"/>
      <c r="AT288" s="201"/>
      <c r="AU288" s="201"/>
      <c r="AV288" s="201"/>
      <c r="AW288" s="201"/>
      <c r="AX288" s="201"/>
      <c r="AY288" s="201"/>
      <c r="AZ288" s="201"/>
      <c r="BA288" s="201"/>
      <c r="BB288" s="201"/>
      <c r="BC288" s="201"/>
      <c r="BD288" s="201"/>
      <c r="BE288" s="201"/>
      <c r="BF288" s="201"/>
      <c r="BG288" s="201"/>
      <c r="BH288" s="201"/>
      <c r="BI288" s="201"/>
      <c r="BJ288" s="201"/>
      <c r="BK288" s="201"/>
      <c r="BL288" s="201"/>
      <c r="BM288" s="201"/>
      <c r="BN288" s="201"/>
      <c r="BO288" s="201"/>
      <c r="BP288" s="201"/>
      <c r="BQ288" s="201"/>
      <c r="BR288" s="201"/>
      <c r="BS288" s="201"/>
      <c r="BT288" s="201"/>
      <c r="BU288" s="201"/>
      <c r="BV288" s="201"/>
      <c r="BW288" s="201"/>
      <c r="BX288" s="201"/>
      <c r="BY288" s="201"/>
      <c r="BZ288" s="201"/>
      <c r="CA288" s="201"/>
      <c r="CB288" s="201"/>
      <c r="CC288" s="201"/>
      <c r="CD288" s="201"/>
      <c r="CE288" s="201"/>
      <c r="CF288" s="201"/>
      <c r="CG288" s="201"/>
      <c r="CH288" s="201"/>
      <c r="CI288" s="201"/>
      <c r="CJ288" s="201"/>
      <c r="CK288" s="201"/>
      <c r="CL288" s="201"/>
      <c r="CM288" s="201"/>
      <c r="CN288" s="201"/>
      <c r="CO288" s="201"/>
      <c r="CP288" s="201"/>
      <c r="CQ288" s="201"/>
      <c r="CR288" s="201"/>
      <c r="CS288" s="201"/>
      <c r="CT288" s="201"/>
      <c r="CU288" s="201"/>
      <c r="CV288" s="201"/>
      <c r="CW288" s="201"/>
      <c r="CX288" s="201"/>
      <c r="CY288" s="201"/>
      <c r="CZ288" s="201"/>
      <c r="DA288" s="201"/>
      <c r="DB288" s="201"/>
      <c r="DC288" s="201"/>
      <c r="DD288" s="201"/>
      <c r="DE288" s="201"/>
      <c r="DF288" s="201"/>
      <c r="DG288" s="201"/>
      <c r="DH288" s="201"/>
      <c r="DI288" s="201"/>
      <c r="DJ288" s="201"/>
      <c r="DK288" s="201"/>
      <c r="DL288" s="201"/>
      <c r="DM288" s="201"/>
      <c r="DN288" s="201"/>
      <c r="DO288" s="201"/>
      <c r="DP288" s="201"/>
      <c r="DQ288" s="201"/>
      <c r="DR288" s="201"/>
      <c r="DS288" s="201"/>
      <c r="DT288" s="201"/>
      <c r="DU288" s="201"/>
      <c r="DV288" s="201"/>
      <c r="DW288" s="201"/>
      <c r="DX288" s="201"/>
      <c r="DY288" s="201"/>
      <c r="DZ288" s="201"/>
      <c r="EA288" s="201"/>
      <c r="EB288" s="201"/>
      <c r="EC288" s="201"/>
      <c r="ED288" s="201"/>
      <c r="EE288" s="201"/>
      <c r="EF288" s="202"/>
      <c r="EG288" s="108"/>
    </row>
    <row r="289" spans="1:137" x14ac:dyDescent="0.3">
      <c r="A289" s="13"/>
      <c r="B289" s="13"/>
      <c r="C289" s="13"/>
      <c r="D289" s="13"/>
      <c r="E289" s="108"/>
      <c r="F289" s="108"/>
      <c r="G289" s="108"/>
      <c r="H289" s="108"/>
      <c r="I289" s="108"/>
      <c r="J289" s="108"/>
      <c r="K289" s="108"/>
      <c r="L289" s="108"/>
      <c r="M289" s="108"/>
      <c r="N289" s="108"/>
      <c r="O289" s="108"/>
      <c r="P289" s="108"/>
      <c r="Q289" s="108"/>
      <c r="R289" s="108"/>
      <c r="S289" s="108"/>
      <c r="T289" s="108"/>
      <c r="U289" s="108"/>
      <c r="V289" s="108"/>
      <c r="W289" s="108"/>
      <c r="X289" s="108"/>
      <c r="Y289" s="108"/>
      <c r="Z289" s="108"/>
      <c r="AA289" s="108"/>
      <c r="AB289" s="108"/>
      <c r="AC289" s="108"/>
      <c r="AD289" s="108"/>
      <c r="AE289" s="108"/>
      <c r="AF289" s="108"/>
      <c r="AG289" s="108"/>
      <c r="AH289" s="108"/>
      <c r="AI289" s="108"/>
      <c r="AJ289" s="108"/>
      <c r="AK289" s="108"/>
      <c r="AL289" s="108"/>
      <c r="AM289" s="108"/>
      <c r="AN289" s="108"/>
      <c r="AO289" s="108"/>
      <c r="AP289" s="108"/>
      <c r="AQ289" s="108"/>
      <c r="AR289" s="108"/>
      <c r="AS289" s="108"/>
      <c r="AT289" s="108"/>
      <c r="AU289" s="108"/>
      <c r="AV289" s="108"/>
      <c r="AW289" s="108"/>
      <c r="AX289" s="108"/>
      <c r="AY289" s="108"/>
      <c r="AZ289" s="108"/>
      <c r="BA289" s="108"/>
      <c r="BB289" s="108"/>
      <c r="BC289" s="108"/>
      <c r="BD289" s="108"/>
      <c r="BE289" s="108"/>
      <c r="BF289" s="108"/>
      <c r="BG289" s="108"/>
      <c r="BH289" s="108"/>
      <c r="BI289" s="108"/>
      <c r="BJ289" s="108"/>
      <c r="BK289" s="108"/>
      <c r="BL289" s="108"/>
      <c r="BM289" s="108"/>
      <c r="BN289" s="108"/>
      <c r="BO289" s="108"/>
      <c r="BP289" s="108"/>
      <c r="BQ289" s="108"/>
      <c r="BR289" s="108"/>
      <c r="BS289" s="108"/>
      <c r="BT289" s="108"/>
      <c r="BU289" s="108"/>
      <c r="BV289" s="108"/>
      <c r="BW289" s="108"/>
      <c r="BX289" s="108"/>
      <c r="BY289" s="108"/>
      <c r="BZ289" s="108"/>
      <c r="CA289" s="108"/>
      <c r="CB289" s="108"/>
      <c r="CC289" s="108"/>
      <c r="CD289" s="108"/>
      <c r="CE289" s="108"/>
      <c r="CF289" s="108"/>
      <c r="CG289" s="108"/>
      <c r="CH289" s="108"/>
      <c r="CI289" s="108"/>
      <c r="CJ289" s="108"/>
      <c r="CK289" s="108"/>
      <c r="CL289" s="108"/>
      <c r="CM289" s="108"/>
      <c r="CN289" s="108"/>
      <c r="CO289" s="108"/>
      <c r="CP289" s="108"/>
      <c r="CQ289" s="108"/>
      <c r="CR289" s="108"/>
      <c r="CS289" s="108"/>
      <c r="CT289" s="108"/>
      <c r="CU289" s="108"/>
      <c r="CV289" s="108"/>
      <c r="CW289" s="108"/>
      <c r="CX289" s="108"/>
      <c r="CY289" s="108"/>
      <c r="CZ289" s="108"/>
      <c r="DA289" s="108"/>
      <c r="DB289" s="108"/>
      <c r="DC289" s="108"/>
      <c r="DD289" s="108"/>
      <c r="DE289" s="108"/>
      <c r="DF289" s="108"/>
      <c r="DG289" s="108"/>
      <c r="DH289" s="108"/>
      <c r="DI289" s="108"/>
      <c r="DJ289" s="108"/>
      <c r="DK289" s="108"/>
      <c r="DL289" s="108"/>
      <c r="DM289" s="108"/>
      <c r="DN289" s="108"/>
      <c r="DO289" s="108"/>
      <c r="DP289" s="108"/>
      <c r="DQ289" s="108"/>
      <c r="DR289" s="108"/>
      <c r="DS289" s="108"/>
      <c r="DT289" s="108"/>
      <c r="DU289" s="108"/>
      <c r="DV289" s="108"/>
      <c r="DW289" s="108"/>
      <c r="DX289" s="108"/>
      <c r="DY289" s="108"/>
      <c r="DZ289" s="108"/>
      <c r="EA289" s="108"/>
      <c r="EB289" s="108"/>
      <c r="EC289" s="108"/>
      <c r="ED289" s="108"/>
      <c r="EE289" s="108"/>
      <c r="EF289" s="108"/>
      <c r="EG289" s="108"/>
    </row>
    <row r="290" spans="1:137" ht="15" thickBot="1" x14ac:dyDescent="0.35">
      <c r="A290" s="13"/>
      <c r="B290" s="13"/>
      <c r="C290" s="13"/>
      <c r="D290" s="13"/>
      <c r="E290" s="108"/>
      <c r="F290" s="108"/>
      <c r="G290" s="108"/>
      <c r="H290" s="108"/>
      <c r="I290" s="108"/>
      <c r="J290" s="108"/>
      <c r="K290" s="108"/>
      <c r="L290" s="108"/>
      <c r="M290" s="108"/>
      <c r="N290" s="108"/>
      <c r="O290" s="108"/>
      <c r="P290" s="108"/>
      <c r="Q290" s="108"/>
      <c r="R290" s="108"/>
      <c r="S290" s="108"/>
      <c r="T290" s="108"/>
      <c r="U290" s="108"/>
      <c r="V290" s="108"/>
      <c r="W290" s="108"/>
      <c r="X290" s="108"/>
      <c r="Y290" s="108"/>
      <c r="Z290" s="108"/>
      <c r="AA290" s="108"/>
      <c r="AB290" s="108"/>
      <c r="AC290" s="108"/>
      <c r="AD290" s="108"/>
      <c r="AE290" s="108"/>
      <c r="AF290" s="108"/>
      <c r="AG290" s="108"/>
      <c r="AH290" s="108"/>
      <c r="AI290" s="108"/>
      <c r="AJ290" s="108"/>
      <c r="AK290" s="108"/>
      <c r="AL290" s="108"/>
      <c r="AM290" s="108"/>
      <c r="AN290" s="108"/>
      <c r="AO290" s="108"/>
      <c r="AP290" s="108"/>
      <c r="AQ290" s="108"/>
      <c r="AR290" s="108"/>
      <c r="AS290" s="108"/>
      <c r="AT290" s="108"/>
      <c r="AU290" s="108"/>
      <c r="AV290" s="108"/>
      <c r="AW290" s="108"/>
      <c r="AX290" s="108"/>
      <c r="AY290" s="108"/>
      <c r="AZ290" s="108"/>
      <c r="BA290" s="108"/>
      <c r="BB290" s="108"/>
      <c r="BC290" s="108"/>
      <c r="BD290" s="108"/>
      <c r="BE290" s="108"/>
      <c r="BF290" s="108"/>
      <c r="BG290" s="108"/>
      <c r="BH290" s="108"/>
      <c r="BI290" s="108"/>
      <c r="BJ290" s="108"/>
      <c r="BK290" s="108"/>
      <c r="BL290" s="108"/>
      <c r="BM290" s="108"/>
      <c r="BN290" s="108"/>
      <c r="BO290" s="108"/>
      <c r="BP290" s="108"/>
      <c r="BQ290" s="108"/>
      <c r="BR290" s="108"/>
      <c r="BS290" s="108"/>
      <c r="BT290" s="108"/>
      <c r="BU290" s="108"/>
      <c r="BV290" s="108"/>
      <c r="BW290" s="108"/>
      <c r="BX290" s="108"/>
      <c r="BY290" s="108"/>
      <c r="BZ290" s="108"/>
      <c r="CA290" s="108"/>
      <c r="CB290" s="108"/>
      <c r="CC290" s="108"/>
      <c r="CD290" s="108"/>
      <c r="CE290" s="108"/>
      <c r="CF290" s="108"/>
      <c r="CG290" s="108"/>
      <c r="CH290" s="108"/>
      <c r="CI290" s="108"/>
      <c r="CJ290" s="108"/>
      <c r="CK290" s="108"/>
      <c r="CL290" s="108"/>
      <c r="CM290" s="108"/>
      <c r="CN290" s="108"/>
      <c r="CO290" s="108"/>
      <c r="CP290" s="108"/>
      <c r="CQ290" s="108"/>
      <c r="CR290" s="108"/>
      <c r="CS290" s="108"/>
      <c r="CT290" s="108"/>
      <c r="CU290" s="108"/>
      <c r="CV290" s="108"/>
      <c r="CW290" s="108"/>
      <c r="CX290" s="108"/>
      <c r="CY290" s="108"/>
      <c r="CZ290" s="108"/>
      <c r="DA290" s="108"/>
      <c r="DB290" s="108"/>
      <c r="DC290" s="108"/>
      <c r="DD290" s="108"/>
      <c r="DE290" s="108"/>
      <c r="DF290" s="108"/>
      <c r="DG290" s="108"/>
      <c r="DH290" s="108"/>
      <c r="DI290" s="108"/>
      <c r="DJ290" s="108"/>
      <c r="DK290" s="108"/>
      <c r="DL290" s="108"/>
      <c r="DM290" s="108"/>
      <c r="DN290" s="108"/>
      <c r="DO290" s="108"/>
      <c r="DP290" s="108"/>
      <c r="DQ290" s="108"/>
      <c r="DR290" s="108"/>
      <c r="DS290" s="108"/>
      <c r="DT290" s="108"/>
      <c r="DU290" s="108"/>
      <c r="DV290" s="108"/>
      <c r="DW290" s="108"/>
      <c r="DX290" s="108"/>
      <c r="DY290" s="108"/>
      <c r="DZ290" s="108"/>
      <c r="EA290" s="108"/>
      <c r="EB290" s="108"/>
      <c r="EC290" s="108"/>
      <c r="ED290" s="108"/>
      <c r="EE290" s="108"/>
      <c r="EF290" s="108"/>
      <c r="EG290" s="108"/>
    </row>
    <row r="291" spans="1:137" x14ac:dyDescent="0.3">
      <c r="A291" s="13"/>
      <c r="B291" s="13"/>
      <c r="C291" s="13"/>
      <c r="D291" s="13" t="str">
        <f t="shared" ref="D291:D298" si="3312">$B$257&amp;F291</f>
        <v>KTCon hand</v>
      </c>
      <c r="E291" s="203" t="s">
        <v>220</v>
      </c>
      <c r="F291" s="70" t="s">
        <v>211</v>
      </c>
      <c r="G291" s="204">
        <f>G277</f>
        <v>29</v>
      </c>
      <c r="H291" s="205">
        <f t="shared" ref="H291:O291" si="3313">H277</f>
        <v>29</v>
      </c>
      <c r="I291" s="205">
        <f t="shared" si="3313"/>
        <v>29</v>
      </c>
      <c r="J291" s="205">
        <f t="shared" si="3313"/>
        <v>38.566636250000002</v>
      </c>
      <c r="K291" s="205">
        <f t="shared" si="3313"/>
        <v>4.566636250000002</v>
      </c>
      <c r="L291" s="205">
        <f t="shared" si="3313"/>
        <v>38.566636250000002</v>
      </c>
      <c r="M291" s="205">
        <f t="shared" si="3313"/>
        <v>43.935540750000001</v>
      </c>
      <c r="N291" s="205">
        <f t="shared" si="3313"/>
        <v>2.9355407500000013</v>
      </c>
      <c r="O291" s="205">
        <f t="shared" si="3313"/>
        <v>43.935540750000001</v>
      </c>
      <c r="P291" s="205">
        <f>P277</f>
        <v>28.935540750000001</v>
      </c>
      <c r="Q291" s="205">
        <f t="shared" ref="Q291:CB291" si="3314">Q277</f>
        <v>28.935540750000001</v>
      </c>
      <c r="R291" s="205">
        <f t="shared" si="3314"/>
        <v>28.935540750000001</v>
      </c>
      <c r="S291" s="205">
        <f t="shared" si="3314"/>
        <v>28.935540750000001</v>
      </c>
      <c r="T291" s="205">
        <f t="shared" si="3314"/>
        <v>28.935540750000001</v>
      </c>
      <c r="U291" s="205">
        <f t="shared" si="3314"/>
        <v>4.9355407500000013</v>
      </c>
      <c r="V291" s="205">
        <f t="shared" si="3314"/>
        <v>27.641886249999999</v>
      </c>
      <c r="W291" s="205">
        <f t="shared" si="3314"/>
        <v>27.641886249999999</v>
      </c>
      <c r="X291" s="205">
        <f t="shared" si="3314"/>
        <v>27.641886249999999</v>
      </c>
      <c r="Y291" s="205">
        <f t="shared" si="3314"/>
        <v>32.554422750000001</v>
      </c>
      <c r="Z291" s="205">
        <f t="shared" si="3314"/>
        <v>3.5544227500000005</v>
      </c>
      <c r="AA291" s="205">
        <f t="shared" si="3314"/>
        <v>32.554422750000001</v>
      </c>
      <c r="AB291" s="205">
        <f t="shared" si="3314"/>
        <v>32.554422750000001</v>
      </c>
      <c r="AC291" s="205">
        <f t="shared" si="3314"/>
        <v>32.554422750000001</v>
      </c>
      <c r="AD291" s="205">
        <f t="shared" si="3314"/>
        <v>32.554422750000001</v>
      </c>
      <c r="AE291" s="205">
        <f t="shared" si="3314"/>
        <v>5.5544227500000005</v>
      </c>
      <c r="AF291" s="205">
        <f t="shared" si="3314"/>
        <v>30.29982725</v>
      </c>
      <c r="AG291" s="205">
        <f t="shared" si="3314"/>
        <v>30.29982725</v>
      </c>
      <c r="AH291" s="205">
        <f t="shared" si="3314"/>
        <v>30.29982725</v>
      </c>
      <c r="AI291" s="205">
        <f t="shared" si="3314"/>
        <v>30.29982725</v>
      </c>
      <c r="AJ291" s="205">
        <f t="shared" si="3314"/>
        <v>3.2998272499999999</v>
      </c>
      <c r="AK291" s="205">
        <f t="shared" si="3314"/>
        <v>30.809186750000002</v>
      </c>
      <c r="AL291" s="205">
        <f t="shared" si="3314"/>
        <v>30.809186750000002</v>
      </c>
      <c r="AM291" s="205">
        <f t="shared" si="3314"/>
        <v>30.809186750000002</v>
      </c>
      <c r="AN291" s="205">
        <f t="shared" si="3314"/>
        <v>30.809186750000002</v>
      </c>
      <c r="AO291" s="205">
        <f t="shared" si="3314"/>
        <v>1.8091867500000021</v>
      </c>
      <c r="AP291" s="205">
        <f t="shared" si="3314"/>
        <v>33.360205000000001</v>
      </c>
      <c r="AQ291" s="205">
        <f t="shared" si="3314"/>
        <v>33.360205000000001</v>
      </c>
      <c r="AR291" s="205">
        <f t="shared" si="3314"/>
        <v>33.360205000000001</v>
      </c>
      <c r="AS291" s="205">
        <f t="shared" si="3314"/>
        <v>33.360205000000001</v>
      </c>
      <c r="AT291" s="205">
        <f t="shared" si="3314"/>
        <v>11.360205000000001</v>
      </c>
      <c r="AU291" s="205">
        <f t="shared" si="3314"/>
        <v>26.981977499999996</v>
      </c>
      <c r="AV291" s="205">
        <f t="shared" si="3314"/>
        <v>26.981977499999996</v>
      </c>
      <c r="AW291" s="205">
        <f t="shared" si="3314"/>
        <v>26.981977499999996</v>
      </c>
      <c r="AX291" s="205">
        <f t="shared" si="3314"/>
        <v>30.332304750000006</v>
      </c>
      <c r="AY291" s="205">
        <f t="shared" si="3314"/>
        <v>5.3323047500000058</v>
      </c>
      <c r="AZ291" s="205">
        <f t="shared" si="3314"/>
        <v>30.332304750000006</v>
      </c>
      <c r="BA291" s="205">
        <f t="shared" si="3314"/>
        <v>18.332304750000006</v>
      </c>
      <c r="BB291" s="205">
        <f t="shared" si="3314"/>
        <v>18.332304750000006</v>
      </c>
      <c r="BC291" s="205">
        <f t="shared" si="3314"/>
        <v>37.2945815</v>
      </c>
      <c r="BD291" s="205">
        <f t="shared" si="3314"/>
        <v>3.2945814999999996</v>
      </c>
      <c r="BE291" s="205">
        <f t="shared" si="3314"/>
        <v>37.2945815</v>
      </c>
      <c r="BF291" s="205">
        <f t="shared" si="3314"/>
        <v>37.2945815</v>
      </c>
      <c r="BG291" s="205">
        <f t="shared" si="3314"/>
        <v>37.2945815</v>
      </c>
      <c r="BH291" s="205">
        <f t="shared" si="3314"/>
        <v>37.2945815</v>
      </c>
      <c r="BI291" s="205">
        <f t="shared" si="3314"/>
        <v>19.2945815</v>
      </c>
      <c r="BJ291" s="205">
        <f t="shared" si="3314"/>
        <v>22.860449500000001</v>
      </c>
      <c r="BK291" s="205">
        <f t="shared" si="3314"/>
        <v>22.860449500000001</v>
      </c>
      <c r="BL291" s="205">
        <f t="shared" si="3314"/>
        <v>22.860449500000001</v>
      </c>
      <c r="BM291" s="205">
        <f t="shared" si="3314"/>
        <v>41.849736000000007</v>
      </c>
      <c r="BN291" s="205">
        <f t="shared" si="3314"/>
        <v>1.8497360000000072</v>
      </c>
      <c r="BO291" s="205">
        <f t="shared" si="3314"/>
        <v>41.849736000000007</v>
      </c>
      <c r="BP291" s="205">
        <f t="shared" si="3314"/>
        <v>41.849736000000007</v>
      </c>
      <c r="BQ291" s="205">
        <f t="shared" si="3314"/>
        <v>41.849736000000007</v>
      </c>
      <c r="BR291" s="205">
        <f t="shared" si="3314"/>
        <v>41.849736000000007</v>
      </c>
      <c r="BS291" s="205">
        <f t="shared" si="3314"/>
        <v>7.8497360000000072</v>
      </c>
      <c r="BT291" s="205">
        <f t="shared" si="3314"/>
        <v>35.62134975</v>
      </c>
      <c r="BU291" s="205">
        <f t="shared" si="3314"/>
        <v>35.62134975</v>
      </c>
      <c r="BV291" s="205">
        <f t="shared" si="3314"/>
        <v>35.62134975</v>
      </c>
      <c r="BW291" s="205">
        <f t="shared" si="3314"/>
        <v>35.62134975</v>
      </c>
      <c r="BX291" s="205">
        <f t="shared" si="3314"/>
        <v>17.62134975</v>
      </c>
      <c r="BY291" s="205">
        <f t="shared" si="3314"/>
        <v>21.769654500000001</v>
      </c>
      <c r="BZ291" s="205">
        <f t="shared" si="3314"/>
        <v>21.769654500000001</v>
      </c>
      <c r="CA291" s="205">
        <f t="shared" si="3314"/>
        <v>21.769654500000001</v>
      </c>
      <c r="CB291" s="205">
        <f t="shared" si="3314"/>
        <v>25.179131999999996</v>
      </c>
      <c r="CC291" s="205">
        <f t="shared" ref="CC291:EF291" si="3315">CC277</f>
        <v>4.1791319999999956</v>
      </c>
      <c r="CD291" s="205">
        <f t="shared" si="3315"/>
        <v>25.179131999999996</v>
      </c>
      <c r="CE291" s="205">
        <f t="shared" si="3315"/>
        <v>25.179131999999996</v>
      </c>
      <c r="CF291" s="205">
        <f t="shared" si="3315"/>
        <v>25.179131999999996</v>
      </c>
      <c r="CG291" s="205">
        <f t="shared" si="3315"/>
        <v>31.088286500000002</v>
      </c>
      <c r="CH291" s="205">
        <f t="shared" si="3315"/>
        <v>4.0882865000000024</v>
      </c>
      <c r="CI291" s="205">
        <f t="shared" si="3315"/>
        <v>31.088286500000002</v>
      </c>
      <c r="CJ291" s="205">
        <f t="shared" si="3315"/>
        <v>31.088286500000002</v>
      </c>
      <c r="CK291" s="205">
        <f t="shared" si="3315"/>
        <v>31.088286500000002</v>
      </c>
      <c r="CL291" s="205">
        <f t="shared" si="3315"/>
        <v>31.088286500000002</v>
      </c>
      <c r="CM291" s="205">
        <f t="shared" si="3315"/>
        <v>5.0882865000000024</v>
      </c>
      <c r="CN291" s="205">
        <f t="shared" si="3315"/>
        <v>29.605117999999997</v>
      </c>
      <c r="CO291" s="205">
        <f t="shared" si="3315"/>
        <v>29.605117999999997</v>
      </c>
      <c r="CP291" s="205">
        <f t="shared" si="3315"/>
        <v>29.605117999999997</v>
      </c>
      <c r="CQ291" s="205">
        <f t="shared" si="3315"/>
        <v>35.692427000000009</v>
      </c>
      <c r="CR291" s="205">
        <f t="shared" si="3315"/>
        <v>2.6924270000000092</v>
      </c>
      <c r="CS291" s="205">
        <f t="shared" si="3315"/>
        <v>35.692427000000009</v>
      </c>
      <c r="CT291" s="205">
        <f t="shared" si="3315"/>
        <v>35.692427000000009</v>
      </c>
      <c r="CU291" s="205">
        <f t="shared" si="3315"/>
        <v>35.692427000000009</v>
      </c>
      <c r="CV291" s="205">
        <f t="shared" si="3315"/>
        <v>35.692427000000009</v>
      </c>
      <c r="CW291" s="205">
        <f t="shared" si="3315"/>
        <v>9.6924270000000092</v>
      </c>
      <c r="CX291" s="205">
        <f t="shared" si="3315"/>
        <v>29.481486</v>
      </c>
      <c r="CY291" s="205">
        <f t="shared" si="3315"/>
        <v>29.481486</v>
      </c>
      <c r="CZ291" s="205">
        <f t="shared" si="3315"/>
        <v>29.481486</v>
      </c>
      <c r="DA291" s="205">
        <f t="shared" si="3315"/>
        <v>29.481486</v>
      </c>
      <c r="DB291" s="205">
        <f t="shared" si="3315"/>
        <v>5.4814860000000003</v>
      </c>
      <c r="DC291" s="205">
        <f t="shared" si="3315"/>
        <v>27.479761604789594</v>
      </c>
      <c r="DD291" s="205">
        <f t="shared" si="3315"/>
        <v>27.479761604789594</v>
      </c>
      <c r="DE291" s="205">
        <f t="shared" si="3315"/>
        <v>27.479761604789594</v>
      </c>
      <c r="DF291" s="205">
        <f t="shared" si="3315"/>
        <v>27.479761604789594</v>
      </c>
      <c r="DG291" s="205">
        <f t="shared" si="3315"/>
        <v>0.47976160478959429</v>
      </c>
      <c r="DH291" s="205">
        <f t="shared" si="3315"/>
        <v>29.173875354789601</v>
      </c>
      <c r="DI291" s="205">
        <f t="shared" si="3315"/>
        <v>29.173875354789601</v>
      </c>
      <c r="DJ291" s="205">
        <f t="shared" si="3315"/>
        <v>29.173875354789601</v>
      </c>
      <c r="DK291" s="205">
        <f t="shared" si="3315"/>
        <v>29.173875354789601</v>
      </c>
      <c r="DL291" s="205">
        <f t="shared" si="3315"/>
        <v>2.173875354789601</v>
      </c>
      <c r="DM291" s="205">
        <f t="shared" si="3315"/>
        <v>28.988342230544138</v>
      </c>
      <c r="DN291" s="205">
        <f t="shared" si="3315"/>
        <v>28.988342230544138</v>
      </c>
      <c r="DO291" s="205">
        <f t="shared" si="3315"/>
        <v>28.988342230544138</v>
      </c>
      <c r="DP291" s="205">
        <f t="shared" si="3315"/>
        <v>28.988342230544138</v>
      </c>
      <c r="DQ291" s="205">
        <f t="shared" si="3315"/>
        <v>28.988342230544138</v>
      </c>
      <c r="DR291" s="205">
        <f t="shared" si="3315"/>
        <v>28.988342230544138</v>
      </c>
      <c r="DS291" s="205">
        <f t="shared" si="3315"/>
        <v>28.988342230544138</v>
      </c>
      <c r="DT291" s="205">
        <f t="shared" si="3315"/>
        <v>8.9883422305441378</v>
      </c>
      <c r="DU291" s="205">
        <f t="shared" si="3315"/>
        <v>25.304550517174256</v>
      </c>
      <c r="DV291" s="205">
        <f t="shared" si="3315"/>
        <v>9.3045505171742562</v>
      </c>
      <c r="DW291" s="205">
        <f t="shared" si="3315"/>
        <v>20.653342552389201</v>
      </c>
      <c r="DX291" s="205">
        <f t="shared" si="3315"/>
        <v>20.653342552389201</v>
      </c>
      <c r="DY291" s="205">
        <f t="shared" si="3315"/>
        <v>20.653342552389201</v>
      </c>
      <c r="DZ291" s="205">
        <f t="shared" si="3315"/>
        <v>27.003471033777991</v>
      </c>
      <c r="EA291" s="205">
        <f t="shared" si="3315"/>
        <v>3.0034710337779913</v>
      </c>
      <c r="EB291" s="205">
        <f t="shared" si="3315"/>
        <v>27.003471033777991</v>
      </c>
      <c r="EC291" s="205">
        <f t="shared" si="3315"/>
        <v>27.003471033777991</v>
      </c>
      <c r="ED291" s="205">
        <f t="shared" si="3315"/>
        <v>27.003471033777991</v>
      </c>
      <c r="EE291" s="205">
        <f t="shared" si="3315"/>
        <v>27.003471033777991</v>
      </c>
      <c r="EF291" s="206">
        <f t="shared" si="3315"/>
        <v>17.003471033777991</v>
      </c>
      <c r="EG291" s="108"/>
    </row>
    <row r="292" spans="1:137" x14ac:dyDescent="0.3">
      <c r="A292" s="13"/>
      <c r="B292" s="13"/>
      <c r="C292" s="13"/>
      <c r="D292" s="13" t="str">
        <f t="shared" si="3312"/>
        <v>KTCon hand alert</v>
      </c>
      <c r="E292" s="207"/>
      <c r="F292" s="71" t="s">
        <v>212</v>
      </c>
      <c r="G292" s="83">
        <f>0.5*G267</f>
        <v>0.91305899999999984</v>
      </c>
      <c r="H292" s="84">
        <f t="shared" ref="H292:BS292" si="3316">0.5*H267</f>
        <v>0.8310837499999999</v>
      </c>
      <c r="I292" s="84">
        <f t="shared" si="3316"/>
        <v>0.8310837499999999</v>
      </c>
      <c r="J292" s="84">
        <f t="shared" si="3316"/>
        <v>0.8310837499999999</v>
      </c>
      <c r="K292" s="84">
        <f t="shared" si="3316"/>
        <v>0.8310837499999999</v>
      </c>
      <c r="L292" s="84">
        <f t="shared" si="3316"/>
        <v>0.79251724999999995</v>
      </c>
      <c r="M292" s="84">
        <f t="shared" si="3316"/>
        <v>0.79251724999999995</v>
      </c>
      <c r="N292" s="84">
        <f t="shared" si="3316"/>
        <v>0.79251724999999995</v>
      </c>
      <c r="O292" s="84">
        <f t="shared" si="3316"/>
        <v>0.55550250000000012</v>
      </c>
      <c r="P292" s="84">
        <f t="shared" si="3316"/>
        <v>0.55550250000000012</v>
      </c>
      <c r="Q292" s="84">
        <f t="shared" si="3316"/>
        <v>0.62108374999999993</v>
      </c>
      <c r="R292" s="84">
        <f t="shared" si="3316"/>
        <v>0.62108374999999993</v>
      </c>
      <c r="S292" s="84">
        <f t="shared" si="3316"/>
        <v>0.62108374999999993</v>
      </c>
      <c r="T292" s="84">
        <f t="shared" si="3316"/>
        <v>0.62108374999999993</v>
      </c>
      <c r="U292" s="84">
        <f t="shared" si="3316"/>
        <v>0.62108374999999993</v>
      </c>
      <c r="V292" s="84">
        <f t="shared" si="3316"/>
        <v>0.65278325000000004</v>
      </c>
      <c r="W292" s="84">
        <f t="shared" si="3316"/>
        <v>0.65278325000000004</v>
      </c>
      <c r="X292" s="84">
        <f t="shared" si="3316"/>
        <v>0.65278325000000004</v>
      </c>
      <c r="Y292" s="84">
        <f t="shared" si="3316"/>
        <v>0.65278325000000004</v>
      </c>
      <c r="Z292" s="84">
        <f t="shared" si="3316"/>
        <v>0.65278325000000004</v>
      </c>
      <c r="AA292" s="84">
        <f t="shared" si="3316"/>
        <v>0.61421675000000009</v>
      </c>
      <c r="AB292" s="84">
        <f t="shared" si="3316"/>
        <v>0.61421675000000009</v>
      </c>
      <c r="AC292" s="84">
        <f t="shared" si="3316"/>
        <v>0.61421675000000009</v>
      </c>
      <c r="AD292" s="84">
        <f t="shared" si="3316"/>
        <v>0.61421675000000009</v>
      </c>
      <c r="AE292" s="84">
        <f t="shared" si="3316"/>
        <v>0.61421675000000009</v>
      </c>
      <c r="AF292" s="84">
        <f t="shared" si="3316"/>
        <v>0.60226600000000008</v>
      </c>
      <c r="AG292" s="84">
        <f t="shared" si="3316"/>
        <v>0.60226600000000008</v>
      </c>
      <c r="AH292" s="84">
        <f t="shared" si="3316"/>
        <v>0.67431525000000003</v>
      </c>
      <c r="AI292" s="84">
        <f t="shared" si="3316"/>
        <v>0.67431525000000003</v>
      </c>
      <c r="AJ292" s="84">
        <f t="shared" si="3316"/>
        <v>0.67431525000000003</v>
      </c>
      <c r="AK292" s="84">
        <f t="shared" si="3316"/>
        <v>0.71466499999999999</v>
      </c>
      <c r="AL292" s="84">
        <f t="shared" si="3316"/>
        <v>0.71466499999999999</v>
      </c>
      <c r="AM292" s="84">
        <f t="shared" si="3316"/>
        <v>0.71466499999999999</v>
      </c>
      <c r="AN292" s="84">
        <f t="shared" si="3316"/>
        <v>0.71466499999999999</v>
      </c>
      <c r="AO292" s="84">
        <f t="shared" si="3316"/>
        <v>0.71466499999999999</v>
      </c>
      <c r="AP292" s="84">
        <f t="shared" si="3316"/>
        <v>0.64783249999999992</v>
      </c>
      <c r="AQ292" s="84">
        <f t="shared" si="3316"/>
        <v>0.64783249999999992</v>
      </c>
      <c r="AR292" s="84">
        <f t="shared" si="3316"/>
        <v>0.64783249999999992</v>
      </c>
      <c r="AS292" s="84">
        <f t="shared" si="3316"/>
        <v>0.64783249999999992</v>
      </c>
      <c r="AT292" s="84">
        <f t="shared" si="3316"/>
        <v>0.64783249999999992</v>
      </c>
      <c r="AU292" s="84">
        <f t="shared" si="3316"/>
        <v>0.75104924999999989</v>
      </c>
      <c r="AV292" s="84">
        <f t="shared" si="3316"/>
        <v>0.75104924999999989</v>
      </c>
      <c r="AW292" s="84">
        <f t="shared" si="3316"/>
        <v>0.75104924999999989</v>
      </c>
      <c r="AX292" s="84">
        <f t="shared" si="3316"/>
        <v>0.75104924999999989</v>
      </c>
      <c r="AY292" s="84">
        <f t="shared" si="3316"/>
        <v>0.75104924999999989</v>
      </c>
      <c r="AZ292" s="84">
        <f t="shared" si="3316"/>
        <v>0.8030837500000001</v>
      </c>
      <c r="BA292" s="84">
        <f t="shared" si="3316"/>
        <v>0.8030837500000001</v>
      </c>
      <c r="BB292" s="84">
        <f t="shared" si="3316"/>
        <v>0.73103450000000003</v>
      </c>
      <c r="BC292" s="84">
        <f t="shared" si="3316"/>
        <v>0.73103450000000003</v>
      </c>
      <c r="BD292" s="84">
        <f t="shared" si="3316"/>
        <v>0.73103450000000003</v>
      </c>
      <c r="BE292" s="84">
        <f t="shared" si="3316"/>
        <v>0.63976850000000018</v>
      </c>
      <c r="BF292" s="84">
        <f t="shared" si="3316"/>
        <v>0.63976850000000018</v>
      </c>
      <c r="BG292" s="84">
        <f t="shared" si="3316"/>
        <v>0.63976850000000018</v>
      </c>
      <c r="BH292" s="84">
        <f t="shared" si="3316"/>
        <v>0.63976850000000018</v>
      </c>
      <c r="BI292" s="84">
        <f t="shared" si="3316"/>
        <v>0.63976850000000018</v>
      </c>
      <c r="BJ292" s="84">
        <f t="shared" si="3316"/>
        <v>0.65746800000000005</v>
      </c>
      <c r="BK292" s="84">
        <f t="shared" si="3316"/>
        <v>0.65746800000000005</v>
      </c>
      <c r="BL292" s="84">
        <f t="shared" si="3316"/>
        <v>0.65746800000000005</v>
      </c>
      <c r="BM292" s="84">
        <f t="shared" si="3316"/>
        <v>0.65746800000000005</v>
      </c>
      <c r="BN292" s="84">
        <f t="shared" si="3316"/>
        <v>0.65746800000000005</v>
      </c>
      <c r="BO292" s="84">
        <f t="shared" si="3316"/>
        <v>0.58238425000000005</v>
      </c>
      <c r="BP292" s="84">
        <f t="shared" si="3316"/>
        <v>0.58238425000000005</v>
      </c>
      <c r="BQ292" s="84">
        <f t="shared" si="3316"/>
        <v>0.58238425000000005</v>
      </c>
      <c r="BR292" s="84">
        <f t="shared" si="3316"/>
        <v>0.58238425000000005</v>
      </c>
      <c r="BS292" s="84">
        <f t="shared" si="3316"/>
        <v>0.58238425000000005</v>
      </c>
      <c r="BT292" s="84">
        <f t="shared" ref="BT292:EE292" si="3317">0.5*BT267</f>
        <v>0.53543350000000012</v>
      </c>
      <c r="BU292" s="84">
        <f t="shared" si="3317"/>
        <v>0.53543350000000012</v>
      </c>
      <c r="BV292" s="84">
        <f t="shared" si="3317"/>
        <v>0.53543350000000012</v>
      </c>
      <c r="BW292" s="84">
        <f t="shared" si="3317"/>
        <v>0.53543350000000012</v>
      </c>
      <c r="BX292" s="84">
        <f t="shared" si="3317"/>
        <v>0.53543350000000012</v>
      </c>
      <c r="BY292" s="84">
        <f t="shared" si="3317"/>
        <v>0.6232660000000001</v>
      </c>
      <c r="BZ292" s="84">
        <f t="shared" si="3317"/>
        <v>0.6232660000000001</v>
      </c>
      <c r="CA292" s="84">
        <f t="shared" si="3317"/>
        <v>0.6232660000000001</v>
      </c>
      <c r="CB292" s="84">
        <f t="shared" si="3317"/>
        <v>0.6232660000000001</v>
      </c>
      <c r="CC292" s="84">
        <f t="shared" si="3317"/>
        <v>0.6232660000000001</v>
      </c>
      <c r="CD292" s="84">
        <f t="shared" si="3317"/>
        <v>0.65469949999999999</v>
      </c>
      <c r="CE292" s="84">
        <f t="shared" si="3317"/>
        <v>0.65469949999999999</v>
      </c>
      <c r="CF292" s="84">
        <f t="shared" si="3317"/>
        <v>0.65469949999999999</v>
      </c>
      <c r="CG292" s="84">
        <f t="shared" si="3317"/>
        <v>0.65469949999999999</v>
      </c>
      <c r="CH292" s="84">
        <f t="shared" si="3317"/>
        <v>0.65469949999999999</v>
      </c>
      <c r="CI292" s="84">
        <f t="shared" si="3317"/>
        <v>0.63673400000000002</v>
      </c>
      <c r="CJ292" s="84">
        <f t="shared" si="3317"/>
        <v>0.63673400000000002</v>
      </c>
      <c r="CK292" s="84">
        <f t="shared" si="3317"/>
        <v>0.63673400000000002</v>
      </c>
      <c r="CL292" s="84">
        <f t="shared" si="3317"/>
        <v>0.63673400000000002</v>
      </c>
      <c r="CM292" s="84">
        <f t="shared" si="3317"/>
        <v>0.63673400000000002</v>
      </c>
      <c r="CN292" s="84">
        <f t="shared" si="3317"/>
        <v>0.64360100000000009</v>
      </c>
      <c r="CO292" s="84">
        <f t="shared" si="3317"/>
        <v>0.64360100000000009</v>
      </c>
      <c r="CP292" s="84">
        <f t="shared" si="3317"/>
        <v>0.64360100000000009</v>
      </c>
      <c r="CQ292" s="84">
        <f t="shared" si="3317"/>
        <v>0.64360100000000009</v>
      </c>
      <c r="CR292" s="84">
        <f t="shared" si="3317"/>
        <v>0.64360100000000009</v>
      </c>
      <c r="CS292" s="84">
        <f t="shared" si="3317"/>
        <v>0.60846800000000012</v>
      </c>
      <c r="CT292" s="84">
        <f t="shared" si="3317"/>
        <v>0.60846800000000012</v>
      </c>
      <c r="CU292" s="84">
        <f t="shared" si="3317"/>
        <v>0.60846800000000012</v>
      </c>
      <c r="CV292" s="84">
        <f t="shared" si="3317"/>
        <v>0.60846800000000012</v>
      </c>
      <c r="CW292" s="84">
        <f t="shared" si="3317"/>
        <v>0.60846800000000012</v>
      </c>
      <c r="CX292" s="84">
        <f t="shared" si="3317"/>
        <v>0.45625125000000011</v>
      </c>
      <c r="CY292" s="84">
        <f t="shared" si="3317"/>
        <v>0.45625125000000011</v>
      </c>
      <c r="CZ292" s="84">
        <f t="shared" si="3317"/>
        <v>0.45625125000000011</v>
      </c>
      <c r="DA292" s="84">
        <f t="shared" si="3317"/>
        <v>0.57274248576996822</v>
      </c>
      <c r="DB292" s="84">
        <f t="shared" si="3317"/>
        <v>0.57274248576996822</v>
      </c>
      <c r="DC292" s="84">
        <f t="shared" si="3317"/>
        <v>0.52565873576996824</v>
      </c>
      <c r="DD292" s="84">
        <f t="shared" si="3317"/>
        <v>0.52565873576996824</v>
      </c>
      <c r="DE292" s="84">
        <f t="shared" si="3317"/>
        <v>0.52565873576996824</v>
      </c>
      <c r="DF292" s="84">
        <f t="shared" si="3317"/>
        <v>0.52565873576996824</v>
      </c>
      <c r="DG292" s="84">
        <f t="shared" si="3317"/>
        <v>0.52565873576996824</v>
      </c>
      <c r="DH292" s="84">
        <f t="shared" si="3317"/>
        <v>0.51106624285178637</v>
      </c>
      <c r="DI292" s="84">
        <f t="shared" si="3317"/>
        <v>0.51106624285178637</v>
      </c>
      <c r="DJ292" s="84">
        <f t="shared" si="3317"/>
        <v>0.51106624285178637</v>
      </c>
      <c r="DK292" s="84">
        <f t="shared" si="3317"/>
        <v>0.51106624285178637</v>
      </c>
      <c r="DL292" s="84">
        <f t="shared" si="3317"/>
        <v>0.51106624285178637</v>
      </c>
      <c r="DM292" s="84">
        <f t="shared" si="3317"/>
        <v>0.41431101214440003</v>
      </c>
      <c r="DN292" s="84">
        <f t="shared" si="3317"/>
        <v>0.41431101214440003</v>
      </c>
      <c r="DO292" s="84">
        <f t="shared" si="3317"/>
        <v>0.46266086369387471</v>
      </c>
      <c r="DP292" s="84">
        <f t="shared" si="3317"/>
        <v>0.46266086369387471</v>
      </c>
      <c r="DQ292" s="84">
        <f t="shared" si="3317"/>
        <v>0.51101071524334951</v>
      </c>
      <c r="DR292" s="84">
        <f t="shared" si="3317"/>
        <v>0.58866086369387471</v>
      </c>
      <c r="DS292" s="84">
        <f t="shared" si="3317"/>
        <v>0.58866086369387471</v>
      </c>
      <c r="DT292" s="84">
        <f t="shared" si="3317"/>
        <v>0.68135525674440012</v>
      </c>
      <c r="DU292" s="84">
        <f t="shared" si="3317"/>
        <v>0.564864020974432</v>
      </c>
      <c r="DV292" s="84">
        <f t="shared" si="3317"/>
        <v>0.564864020974432</v>
      </c>
      <c r="DW292" s="84">
        <f t="shared" si="3317"/>
        <v>0.51891337252390657</v>
      </c>
      <c r="DX292" s="84">
        <f t="shared" si="3317"/>
        <v>0.51891337252390657</v>
      </c>
      <c r="DY292" s="84">
        <f t="shared" si="3317"/>
        <v>0.51891337252390657</v>
      </c>
      <c r="DZ292" s="84">
        <f t="shared" si="3317"/>
        <v>0.51891337252390657</v>
      </c>
      <c r="EA292" s="84">
        <f t="shared" si="3317"/>
        <v>0.51891337252390657</v>
      </c>
      <c r="EB292" s="84">
        <f t="shared" si="3317"/>
        <v>0.50928438589663372</v>
      </c>
      <c r="EC292" s="84">
        <f t="shared" si="3317"/>
        <v>0.50928438589663372</v>
      </c>
      <c r="ED292" s="84">
        <f t="shared" si="3317"/>
        <v>0.64249640635117911</v>
      </c>
      <c r="EE292" s="84">
        <f t="shared" si="3317"/>
        <v>0.64249640635117911</v>
      </c>
      <c r="EF292" s="197">
        <f t="shared" ref="EF292" si="3318">0.5*EF267</f>
        <v>0.64249640635117911</v>
      </c>
      <c r="EG292" s="108"/>
    </row>
    <row r="293" spans="1:137" x14ac:dyDescent="0.3">
      <c r="A293" s="13"/>
      <c r="B293" s="13"/>
      <c r="C293" s="13"/>
      <c r="D293" s="13" t="str">
        <f t="shared" si="3312"/>
        <v>KTClow red</v>
      </c>
      <c r="E293" s="207"/>
      <c r="F293" s="71" t="s">
        <v>213</v>
      </c>
      <c r="G293" s="83">
        <f>0.5*G267</f>
        <v>0.91305899999999984</v>
      </c>
      <c r="H293" s="84">
        <f t="shared" ref="H293:BS293" si="3319">0.5*H267</f>
        <v>0.8310837499999999</v>
      </c>
      <c r="I293" s="84">
        <f t="shared" si="3319"/>
        <v>0.8310837499999999</v>
      </c>
      <c r="J293" s="84">
        <f t="shared" si="3319"/>
        <v>0.8310837499999999</v>
      </c>
      <c r="K293" s="84">
        <f t="shared" si="3319"/>
        <v>0.8310837499999999</v>
      </c>
      <c r="L293" s="84">
        <f t="shared" si="3319"/>
        <v>0.79251724999999995</v>
      </c>
      <c r="M293" s="84">
        <f t="shared" si="3319"/>
        <v>0.79251724999999995</v>
      </c>
      <c r="N293" s="84">
        <f t="shared" si="3319"/>
        <v>0.79251724999999995</v>
      </c>
      <c r="O293" s="84">
        <f t="shared" si="3319"/>
        <v>0.55550250000000012</v>
      </c>
      <c r="P293" s="84">
        <f t="shared" si="3319"/>
        <v>0.55550250000000012</v>
      </c>
      <c r="Q293" s="84">
        <f t="shared" si="3319"/>
        <v>0.62108374999999993</v>
      </c>
      <c r="R293" s="84">
        <f t="shared" si="3319"/>
        <v>0.62108374999999993</v>
      </c>
      <c r="S293" s="84">
        <f t="shared" si="3319"/>
        <v>0.62108374999999993</v>
      </c>
      <c r="T293" s="84">
        <f t="shared" si="3319"/>
        <v>0.62108374999999993</v>
      </c>
      <c r="U293" s="84">
        <f t="shared" si="3319"/>
        <v>0.62108374999999993</v>
      </c>
      <c r="V293" s="84">
        <f t="shared" si="3319"/>
        <v>0.65278325000000004</v>
      </c>
      <c r="W293" s="84">
        <f t="shared" si="3319"/>
        <v>0.65278325000000004</v>
      </c>
      <c r="X293" s="84">
        <f t="shared" si="3319"/>
        <v>0.65278325000000004</v>
      </c>
      <c r="Y293" s="84">
        <f t="shared" si="3319"/>
        <v>0.65278325000000004</v>
      </c>
      <c r="Z293" s="84">
        <f t="shared" si="3319"/>
        <v>0.65278325000000004</v>
      </c>
      <c r="AA293" s="84">
        <f t="shared" si="3319"/>
        <v>0.61421675000000009</v>
      </c>
      <c r="AB293" s="84">
        <f t="shared" si="3319"/>
        <v>0.61421675000000009</v>
      </c>
      <c r="AC293" s="84">
        <f t="shared" si="3319"/>
        <v>0.61421675000000009</v>
      </c>
      <c r="AD293" s="84">
        <f t="shared" si="3319"/>
        <v>0.61421675000000009</v>
      </c>
      <c r="AE293" s="84">
        <f t="shared" si="3319"/>
        <v>0.61421675000000009</v>
      </c>
      <c r="AF293" s="84">
        <f t="shared" si="3319"/>
        <v>0.60226600000000008</v>
      </c>
      <c r="AG293" s="84">
        <f t="shared" si="3319"/>
        <v>0.60226600000000008</v>
      </c>
      <c r="AH293" s="84">
        <f t="shared" si="3319"/>
        <v>0.67431525000000003</v>
      </c>
      <c r="AI293" s="84">
        <f t="shared" si="3319"/>
        <v>0.67431525000000003</v>
      </c>
      <c r="AJ293" s="84">
        <f t="shared" si="3319"/>
        <v>0.67431525000000003</v>
      </c>
      <c r="AK293" s="84">
        <f t="shared" si="3319"/>
        <v>0.71466499999999999</v>
      </c>
      <c r="AL293" s="84">
        <f t="shared" si="3319"/>
        <v>0.71466499999999999</v>
      </c>
      <c r="AM293" s="84">
        <f t="shared" si="3319"/>
        <v>0.71466499999999999</v>
      </c>
      <c r="AN293" s="84">
        <f t="shared" si="3319"/>
        <v>0.71466499999999999</v>
      </c>
      <c r="AO293" s="84">
        <f t="shared" si="3319"/>
        <v>0.71466499999999999</v>
      </c>
      <c r="AP293" s="84">
        <f t="shared" si="3319"/>
        <v>0.64783249999999992</v>
      </c>
      <c r="AQ293" s="84">
        <f t="shared" si="3319"/>
        <v>0.64783249999999992</v>
      </c>
      <c r="AR293" s="84">
        <f t="shared" si="3319"/>
        <v>0.64783249999999992</v>
      </c>
      <c r="AS293" s="84">
        <f t="shared" si="3319"/>
        <v>0.64783249999999992</v>
      </c>
      <c r="AT293" s="84">
        <f t="shared" si="3319"/>
        <v>0.64783249999999992</v>
      </c>
      <c r="AU293" s="84">
        <f t="shared" si="3319"/>
        <v>0.75104924999999989</v>
      </c>
      <c r="AV293" s="84">
        <f t="shared" si="3319"/>
        <v>0.75104924999999989</v>
      </c>
      <c r="AW293" s="84">
        <f t="shared" si="3319"/>
        <v>0.75104924999999989</v>
      </c>
      <c r="AX293" s="84">
        <f t="shared" si="3319"/>
        <v>0.75104924999999989</v>
      </c>
      <c r="AY293" s="84">
        <f t="shared" si="3319"/>
        <v>0.75104924999999989</v>
      </c>
      <c r="AZ293" s="84">
        <f t="shared" si="3319"/>
        <v>0.8030837500000001</v>
      </c>
      <c r="BA293" s="84">
        <f t="shared" si="3319"/>
        <v>0.8030837500000001</v>
      </c>
      <c r="BB293" s="84">
        <f t="shared" si="3319"/>
        <v>0.73103450000000003</v>
      </c>
      <c r="BC293" s="84">
        <f t="shared" si="3319"/>
        <v>0.73103450000000003</v>
      </c>
      <c r="BD293" s="84">
        <f t="shared" si="3319"/>
        <v>0.73103450000000003</v>
      </c>
      <c r="BE293" s="84">
        <f t="shared" si="3319"/>
        <v>0.63976850000000018</v>
      </c>
      <c r="BF293" s="84">
        <f t="shared" si="3319"/>
        <v>0.63976850000000018</v>
      </c>
      <c r="BG293" s="84">
        <f t="shared" si="3319"/>
        <v>0.63976850000000018</v>
      </c>
      <c r="BH293" s="84">
        <f t="shared" si="3319"/>
        <v>0.63976850000000018</v>
      </c>
      <c r="BI293" s="84">
        <f t="shared" si="3319"/>
        <v>0.63976850000000018</v>
      </c>
      <c r="BJ293" s="84">
        <f t="shared" si="3319"/>
        <v>0.65746800000000005</v>
      </c>
      <c r="BK293" s="84">
        <f t="shared" si="3319"/>
        <v>0.65746800000000005</v>
      </c>
      <c r="BL293" s="84">
        <f t="shared" si="3319"/>
        <v>0.65746800000000005</v>
      </c>
      <c r="BM293" s="84">
        <f t="shared" si="3319"/>
        <v>0.65746800000000005</v>
      </c>
      <c r="BN293" s="84">
        <f t="shared" si="3319"/>
        <v>0.65746800000000005</v>
      </c>
      <c r="BO293" s="84">
        <f t="shared" si="3319"/>
        <v>0.58238425000000005</v>
      </c>
      <c r="BP293" s="84">
        <f t="shared" si="3319"/>
        <v>0.58238425000000005</v>
      </c>
      <c r="BQ293" s="84">
        <f t="shared" si="3319"/>
        <v>0.58238425000000005</v>
      </c>
      <c r="BR293" s="84">
        <f t="shared" si="3319"/>
        <v>0.58238425000000005</v>
      </c>
      <c r="BS293" s="84">
        <f t="shared" si="3319"/>
        <v>0.58238425000000005</v>
      </c>
      <c r="BT293" s="84">
        <f t="shared" ref="BT293:EE293" si="3320">0.5*BT267</f>
        <v>0.53543350000000012</v>
      </c>
      <c r="BU293" s="84">
        <f t="shared" si="3320"/>
        <v>0.53543350000000012</v>
      </c>
      <c r="BV293" s="84">
        <f t="shared" si="3320"/>
        <v>0.53543350000000012</v>
      </c>
      <c r="BW293" s="84">
        <f t="shared" si="3320"/>
        <v>0.53543350000000012</v>
      </c>
      <c r="BX293" s="84">
        <f t="shared" si="3320"/>
        <v>0.53543350000000012</v>
      </c>
      <c r="BY293" s="84">
        <f t="shared" si="3320"/>
        <v>0.6232660000000001</v>
      </c>
      <c r="BZ293" s="84">
        <f t="shared" si="3320"/>
        <v>0.6232660000000001</v>
      </c>
      <c r="CA293" s="84">
        <f t="shared" si="3320"/>
        <v>0.6232660000000001</v>
      </c>
      <c r="CB293" s="84">
        <f t="shared" si="3320"/>
        <v>0.6232660000000001</v>
      </c>
      <c r="CC293" s="84">
        <f t="shared" si="3320"/>
        <v>0.6232660000000001</v>
      </c>
      <c r="CD293" s="84">
        <f t="shared" si="3320"/>
        <v>0.65469949999999999</v>
      </c>
      <c r="CE293" s="84">
        <f t="shared" si="3320"/>
        <v>0.65469949999999999</v>
      </c>
      <c r="CF293" s="84">
        <f t="shared" si="3320"/>
        <v>0.65469949999999999</v>
      </c>
      <c r="CG293" s="84">
        <f t="shared" si="3320"/>
        <v>0.65469949999999999</v>
      </c>
      <c r="CH293" s="84">
        <f t="shared" si="3320"/>
        <v>0.65469949999999999</v>
      </c>
      <c r="CI293" s="84">
        <f t="shared" si="3320"/>
        <v>0.63673400000000002</v>
      </c>
      <c r="CJ293" s="84">
        <f t="shared" si="3320"/>
        <v>0.63673400000000002</v>
      </c>
      <c r="CK293" s="84">
        <f t="shared" si="3320"/>
        <v>0.63673400000000002</v>
      </c>
      <c r="CL293" s="84">
        <f t="shared" si="3320"/>
        <v>0.63673400000000002</v>
      </c>
      <c r="CM293" s="84">
        <f t="shared" si="3320"/>
        <v>0.63673400000000002</v>
      </c>
      <c r="CN293" s="84">
        <f t="shared" si="3320"/>
        <v>0.64360100000000009</v>
      </c>
      <c r="CO293" s="84">
        <f t="shared" si="3320"/>
        <v>0.64360100000000009</v>
      </c>
      <c r="CP293" s="84">
        <f t="shared" si="3320"/>
        <v>0.64360100000000009</v>
      </c>
      <c r="CQ293" s="84">
        <f t="shared" si="3320"/>
        <v>0.64360100000000009</v>
      </c>
      <c r="CR293" s="84">
        <f t="shared" si="3320"/>
        <v>0.64360100000000009</v>
      </c>
      <c r="CS293" s="84">
        <f t="shared" si="3320"/>
        <v>0.60846800000000012</v>
      </c>
      <c r="CT293" s="84">
        <f t="shared" si="3320"/>
        <v>0.60846800000000012</v>
      </c>
      <c r="CU293" s="84">
        <f t="shared" si="3320"/>
        <v>0.60846800000000012</v>
      </c>
      <c r="CV293" s="84">
        <f t="shared" si="3320"/>
        <v>0.60846800000000012</v>
      </c>
      <c r="CW293" s="84">
        <f t="shared" si="3320"/>
        <v>0.60846800000000012</v>
      </c>
      <c r="CX293" s="84">
        <f t="shared" si="3320"/>
        <v>0.45625125000000011</v>
      </c>
      <c r="CY293" s="84">
        <f t="shared" si="3320"/>
        <v>0.45625125000000011</v>
      </c>
      <c r="CZ293" s="84">
        <f t="shared" si="3320"/>
        <v>0.45625125000000011</v>
      </c>
      <c r="DA293" s="84">
        <f t="shared" si="3320"/>
        <v>0.57274248576996822</v>
      </c>
      <c r="DB293" s="84">
        <f t="shared" si="3320"/>
        <v>0.57274248576996822</v>
      </c>
      <c r="DC293" s="84">
        <f t="shared" si="3320"/>
        <v>0.52565873576996824</v>
      </c>
      <c r="DD293" s="84">
        <f t="shared" si="3320"/>
        <v>0.52565873576996824</v>
      </c>
      <c r="DE293" s="84">
        <f t="shared" si="3320"/>
        <v>0.52565873576996824</v>
      </c>
      <c r="DF293" s="84">
        <f t="shared" si="3320"/>
        <v>0.52565873576996824</v>
      </c>
      <c r="DG293" s="84">
        <f t="shared" si="3320"/>
        <v>0.52565873576996824</v>
      </c>
      <c r="DH293" s="84">
        <f t="shared" si="3320"/>
        <v>0.51106624285178637</v>
      </c>
      <c r="DI293" s="84">
        <f t="shared" si="3320"/>
        <v>0.51106624285178637</v>
      </c>
      <c r="DJ293" s="84">
        <f t="shared" si="3320"/>
        <v>0.51106624285178637</v>
      </c>
      <c r="DK293" s="84">
        <f t="shared" si="3320"/>
        <v>0.51106624285178637</v>
      </c>
      <c r="DL293" s="84">
        <f t="shared" si="3320"/>
        <v>0.51106624285178637</v>
      </c>
      <c r="DM293" s="84">
        <f t="shared" si="3320"/>
        <v>0.41431101214440003</v>
      </c>
      <c r="DN293" s="84">
        <f t="shared" si="3320"/>
        <v>0.41431101214440003</v>
      </c>
      <c r="DO293" s="84">
        <f t="shared" si="3320"/>
        <v>0.46266086369387471</v>
      </c>
      <c r="DP293" s="84">
        <f t="shared" si="3320"/>
        <v>0.46266086369387471</v>
      </c>
      <c r="DQ293" s="84">
        <f t="shared" si="3320"/>
        <v>0.51101071524334951</v>
      </c>
      <c r="DR293" s="84">
        <f t="shared" si="3320"/>
        <v>0.58866086369387471</v>
      </c>
      <c r="DS293" s="84">
        <f t="shared" si="3320"/>
        <v>0.58866086369387471</v>
      </c>
      <c r="DT293" s="84">
        <f t="shared" si="3320"/>
        <v>0.68135525674440012</v>
      </c>
      <c r="DU293" s="84">
        <f t="shared" si="3320"/>
        <v>0.564864020974432</v>
      </c>
      <c r="DV293" s="84">
        <f t="shared" si="3320"/>
        <v>0.564864020974432</v>
      </c>
      <c r="DW293" s="84">
        <f t="shared" si="3320"/>
        <v>0.51891337252390657</v>
      </c>
      <c r="DX293" s="84">
        <f t="shared" si="3320"/>
        <v>0.51891337252390657</v>
      </c>
      <c r="DY293" s="84">
        <f t="shared" si="3320"/>
        <v>0.51891337252390657</v>
      </c>
      <c r="DZ293" s="84">
        <f t="shared" si="3320"/>
        <v>0.51891337252390657</v>
      </c>
      <c r="EA293" s="84">
        <f t="shared" si="3320"/>
        <v>0.51891337252390657</v>
      </c>
      <c r="EB293" s="84">
        <f t="shared" si="3320"/>
        <v>0.50928438589663372</v>
      </c>
      <c r="EC293" s="84">
        <f t="shared" si="3320"/>
        <v>0.50928438589663372</v>
      </c>
      <c r="ED293" s="84">
        <f t="shared" si="3320"/>
        <v>0.64249640635117911</v>
      </c>
      <c r="EE293" s="84">
        <f t="shared" si="3320"/>
        <v>0.64249640635117911</v>
      </c>
      <c r="EF293" s="197">
        <f t="shared" ref="EF293" si="3321">0.5*EF267</f>
        <v>0.64249640635117911</v>
      </c>
      <c r="EG293" s="108"/>
    </row>
    <row r="294" spans="1:137" x14ac:dyDescent="0.3">
      <c r="A294" s="13"/>
      <c r="B294" s="13"/>
      <c r="C294" s="13"/>
      <c r="D294" s="13" t="str">
        <f t="shared" si="3312"/>
        <v>KTClow yellow</v>
      </c>
      <c r="E294" s="207"/>
      <c r="F294" s="71" t="s">
        <v>214</v>
      </c>
      <c r="G294" s="83">
        <f>G287</f>
        <v>1.8261179999999997</v>
      </c>
      <c r="H294" s="84">
        <f t="shared" ref="H294:BS294" si="3322">H287</f>
        <v>1.6621674999999998</v>
      </c>
      <c r="I294" s="84">
        <f t="shared" si="3322"/>
        <v>1.6621674999999998</v>
      </c>
      <c r="J294" s="84">
        <f t="shared" si="3322"/>
        <v>1.6621674999999998</v>
      </c>
      <c r="K294" s="84">
        <f t="shared" si="3322"/>
        <v>1.6621674999999998</v>
      </c>
      <c r="L294" s="84">
        <f t="shared" si="3322"/>
        <v>1.5850344999999999</v>
      </c>
      <c r="M294" s="84">
        <f t="shared" si="3322"/>
        <v>1.5850344999999999</v>
      </c>
      <c r="N294" s="84">
        <f t="shared" si="3322"/>
        <v>1.5850344999999999</v>
      </c>
      <c r="O294" s="84">
        <f t="shared" si="3322"/>
        <v>1.1110050000000002</v>
      </c>
      <c r="P294" s="84">
        <f t="shared" si="3322"/>
        <v>1.1110050000000002</v>
      </c>
      <c r="Q294" s="84">
        <f t="shared" si="3322"/>
        <v>1.2421674999999999</v>
      </c>
      <c r="R294" s="84">
        <f t="shared" si="3322"/>
        <v>1.2421674999999999</v>
      </c>
      <c r="S294" s="84">
        <f t="shared" si="3322"/>
        <v>1.2421674999999999</v>
      </c>
      <c r="T294" s="84">
        <f t="shared" si="3322"/>
        <v>1.2421674999999999</v>
      </c>
      <c r="U294" s="84">
        <f t="shared" si="3322"/>
        <v>1.2421674999999999</v>
      </c>
      <c r="V294" s="84">
        <f t="shared" si="3322"/>
        <v>1.3055665000000001</v>
      </c>
      <c r="W294" s="84">
        <f t="shared" si="3322"/>
        <v>1.3055665000000001</v>
      </c>
      <c r="X294" s="84">
        <f t="shared" si="3322"/>
        <v>1.3055665000000001</v>
      </c>
      <c r="Y294" s="84">
        <f t="shared" si="3322"/>
        <v>1.3055665000000001</v>
      </c>
      <c r="Z294" s="84">
        <f t="shared" si="3322"/>
        <v>1.3055665000000001</v>
      </c>
      <c r="AA294" s="84">
        <f t="shared" si="3322"/>
        <v>1.2284335000000002</v>
      </c>
      <c r="AB294" s="84">
        <f t="shared" si="3322"/>
        <v>1.2284335000000002</v>
      </c>
      <c r="AC294" s="84">
        <f t="shared" si="3322"/>
        <v>1.2284335000000002</v>
      </c>
      <c r="AD294" s="84">
        <f t="shared" si="3322"/>
        <v>1.2284335000000002</v>
      </c>
      <c r="AE294" s="84">
        <f t="shared" si="3322"/>
        <v>1.2284335000000002</v>
      </c>
      <c r="AF294" s="84">
        <f t="shared" si="3322"/>
        <v>1.2045320000000002</v>
      </c>
      <c r="AG294" s="84">
        <f t="shared" si="3322"/>
        <v>1.2045320000000002</v>
      </c>
      <c r="AH294" s="84">
        <f t="shared" si="3322"/>
        <v>1.3486305000000001</v>
      </c>
      <c r="AI294" s="84">
        <f t="shared" si="3322"/>
        <v>1.3486305000000001</v>
      </c>
      <c r="AJ294" s="84">
        <f t="shared" si="3322"/>
        <v>1.3486305000000001</v>
      </c>
      <c r="AK294" s="84">
        <f t="shared" si="3322"/>
        <v>1.42933</v>
      </c>
      <c r="AL294" s="84">
        <f t="shared" si="3322"/>
        <v>1.42933</v>
      </c>
      <c r="AM294" s="84">
        <f t="shared" si="3322"/>
        <v>1.42933</v>
      </c>
      <c r="AN294" s="84">
        <f t="shared" si="3322"/>
        <v>1.42933</v>
      </c>
      <c r="AO294" s="84">
        <f t="shared" si="3322"/>
        <v>1.42933</v>
      </c>
      <c r="AP294" s="84">
        <f t="shared" si="3322"/>
        <v>1.2956649999999998</v>
      </c>
      <c r="AQ294" s="84">
        <f t="shared" si="3322"/>
        <v>1.2956649999999998</v>
      </c>
      <c r="AR294" s="84">
        <f t="shared" si="3322"/>
        <v>1.2956649999999998</v>
      </c>
      <c r="AS294" s="84">
        <f t="shared" si="3322"/>
        <v>1.2956649999999998</v>
      </c>
      <c r="AT294" s="84">
        <f t="shared" si="3322"/>
        <v>1.2956649999999998</v>
      </c>
      <c r="AU294" s="84">
        <f t="shared" si="3322"/>
        <v>1.5020984999999998</v>
      </c>
      <c r="AV294" s="84">
        <f t="shared" si="3322"/>
        <v>1.5020984999999998</v>
      </c>
      <c r="AW294" s="84">
        <f t="shared" si="3322"/>
        <v>1.5020984999999998</v>
      </c>
      <c r="AX294" s="84">
        <f t="shared" si="3322"/>
        <v>1.5020984999999998</v>
      </c>
      <c r="AY294" s="84">
        <f t="shared" si="3322"/>
        <v>1.5020984999999998</v>
      </c>
      <c r="AZ294" s="84">
        <f t="shared" si="3322"/>
        <v>1.6061675000000002</v>
      </c>
      <c r="BA294" s="84">
        <f t="shared" si="3322"/>
        <v>1.6061675000000002</v>
      </c>
      <c r="BB294" s="84">
        <f t="shared" si="3322"/>
        <v>1.4620690000000001</v>
      </c>
      <c r="BC294" s="84">
        <f t="shared" si="3322"/>
        <v>1.4620690000000001</v>
      </c>
      <c r="BD294" s="84">
        <f t="shared" si="3322"/>
        <v>1.4620690000000001</v>
      </c>
      <c r="BE294" s="84">
        <f t="shared" si="3322"/>
        <v>1.2795370000000004</v>
      </c>
      <c r="BF294" s="84">
        <f t="shared" si="3322"/>
        <v>1.2795370000000004</v>
      </c>
      <c r="BG294" s="84">
        <f t="shared" si="3322"/>
        <v>1.2795370000000004</v>
      </c>
      <c r="BH294" s="84">
        <f t="shared" si="3322"/>
        <v>1.2795370000000004</v>
      </c>
      <c r="BI294" s="84">
        <f t="shared" si="3322"/>
        <v>1.2795370000000004</v>
      </c>
      <c r="BJ294" s="84">
        <f t="shared" si="3322"/>
        <v>1.3149360000000001</v>
      </c>
      <c r="BK294" s="84">
        <f t="shared" si="3322"/>
        <v>1.3149360000000001</v>
      </c>
      <c r="BL294" s="84">
        <f t="shared" si="3322"/>
        <v>1.3149360000000001</v>
      </c>
      <c r="BM294" s="84">
        <f t="shared" si="3322"/>
        <v>1.3149360000000001</v>
      </c>
      <c r="BN294" s="84">
        <f t="shared" si="3322"/>
        <v>1.3149360000000001</v>
      </c>
      <c r="BO294" s="84">
        <f t="shared" si="3322"/>
        <v>1.1647685000000001</v>
      </c>
      <c r="BP294" s="84">
        <f t="shared" si="3322"/>
        <v>1.1647685000000001</v>
      </c>
      <c r="BQ294" s="84">
        <f t="shared" si="3322"/>
        <v>1.1647685000000001</v>
      </c>
      <c r="BR294" s="84">
        <f t="shared" si="3322"/>
        <v>1.1647685000000001</v>
      </c>
      <c r="BS294" s="84">
        <f t="shared" si="3322"/>
        <v>1.1647685000000001</v>
      </c>
      <c r="BT294" s="84">
        <f t="shared" ref="BT294:EE294" si="3323">BT287</f>
        <v>1.0708670000000002</v>
      </c>
      <c r="BU294" s="84">
        <f t="shared" si="3323"/>
        <v>1.0708670000000002</v>
      </c>
      <c r="BV294" s="84">
        <f t="shared" si="3323"/>
        <v>1.0708670000000002</v>
      </c>
      <c r="BW294" s="84">
        <f t="shared" si="3323"/>
        <v>1.0708670000000002</v>
      </c>
      <c r="BX294" s="84">
        <f t="shared" si="3323"/>
        <v>1.0708670000000002</v>
      </c>
      <c r="BY294" s="84">
        <f t="shared" si="3323"/>
        <v>1.2465320000000002</v>
      </c>
      <c r="BZ294" s="84">
        <f t="shared" si="3323"/>
        <v>1.2465320000000002</v>
      </c>
      <c r="CA294" s="84">
        <f t="shared" si="3323"/>
        <v>1.2465320000000002</v>
      </c>
      <c r="CB294" s="84">
        <f t="shared" si="3323"/>
        <v>1.2465320000000002</v>
      </c>
      <c r="CC294" s="84">
        <f t="shared" si="3323"/>
        <v>1.2465320000000002</v>
      </c>
      <c r="CD294" s="84">
        <f t="shared" si="3323"/>
        <v>1.309399</v>
      </c>
      <c r="CE294" s="84">
        <f t="shared" si="3323"/>
        <v>1.309399</v>
      </c>
      <c r="CF294" s="84">
        <f t="shared" si="3323"/>
        <v>1.309399</v>
      </c>
      <c r="CG294" s="84">
        <f t="shared" si="3323"/>
        <v>1.309399</v>
      </c>
      <c r="CH294" s="84">
        <f t="shared" si="3323"/>
        <v>1.309399</v>
      </c>
      <c r="CI294" s="84">
        <f t="shared" si="3323"/>
        <v>1.273468</v>
      </c>
      <c r="CJ294" s="84">
        <f t="shared" si="3323"/>
        <v>1.273468</v>
      </c>
      <c r="CK294" s="84">
        <f t="shared" si="3323"/>
        <v>1.273468</v>
      </c>
      <c r="CL294" s="84">
        <f t="shared" si="3323"/>
        <v>1.273468</v>
      </c>
      <c r="CM294" s="84">
        <f t="shared" si="3323"/>
        <v>1.273468</v>
      </c>
      <c r="CN294" s="84">
        <f t="shared" si="3323"/>
        <v>1.2872020000000002</v>
      </c>
      <c r="CO294" s="84">
        <f t="shared" si="3323"/>
        <v>1.2872020000000002</v>
      </c>
      <c r="CP294" s="84">
        <f t="shared" si="3323"/>
        <v>1.2872020000000002</v>
      </c>
      <c r="CQ294" s="84">
        <f t="shared" si="3323"/>
        <v>1.2872020000000002</v>
      </c>
      <c r="CR294" s="84">
        <f t="shared" si="3323"/>
        <v>1.2872020000000002</v>
      </c>
      <c r="CS294" s="84">
        <f t="shared" si="3323"/>
        <v>1.2169360000000002</v>
      </c>
      <c r="CT294" s="84">
        <f t="shared" si="3323"/>
        <v>1.2169360000000002</v>
      </c>
      <c r="CU294" s="84">
        <f t="shared" si="3323"/>
        <v>1.2169360000000002</v>
      </c>
      <c r="CV294" s="84">
        <f t="shared" si="3323"/>
        <v>1.2169360000000002</v>
      </c>
      <c r="CW294" s="84">
        <f t="shared" si="3323"/>
        <v>1.2169360000000002</v>
      </c>
      <c r="CX294" s="84">
        <f t="shared" si="3323"/>
        <v>0.91250250000000022</v>
      </c>
      <c r="CY294" s="84">
        <f t="shared" si="3323"/>
        <v>0.91250250000000022</v>
      </c>
      <c r="CZ294" s="84">
        <f t="shared" si="3323"/>
        <v>0.91250250000000022</v>
      </c>
      <c r="DA294" s="84">
        <f t="shared" si="3323"/>
        <v>1.1454849715399364</v>
      </c>
      <c r="DB294" s="84">
        <f t="shared" si="3323"/>
        <v>1.1454849715399364</v>
      </c>
      <c r="DC294" s="84">
        <f t="shared" si="3323"/>
        <v>1.0513174715399365</v>
      </c>
      <c r="DD294" s="84">
        <f t="shared" si="3323"/>
        <v>1.0513174715399365</v>
      </c>
      <c r="DE294" s="84">
        <f t="shared" si="3323"/>
        <v>1.0513174715399365</v>
      </c>
      <c r="DF294" s="84">
        <f t="shared" si="3323"/>
        <v>1.0513174715399365</v>
      </c>
      <c r="DG294" s="84">
        <f t="shared" si="3323"/>
        <v>1.0513174715399365</v>
      </c>
      <c r="DH294" s="84">
        <f t="shared" si="3323"/>
        <v>1.0221324857035727</v>
      </c>
      <c r="DI294" s="84">
        <f t="shared" si="3323"/>
        <v>1.0221324857035727</v>
      </c>
      <c r="DJ294" s="84">
        <f t="shared" si="3323"/>
        <v>1.0221324857035727</v>
      </c>
      <c r="DK294" s="84">
        <f t="shared" si="3323"/>
        <v>1.0221324857035727</v>
      </c>
      <c r="DL294" s="84">
        <f t="shared" si="3323"/>
        <v>1.0221324857035727</v>
      </c>
      <c r="DM294" s="84">
        <f t="shared" si="3323"/>
        <v>0.82862202428880005</v>
      </c>
      <c r="DN294" s="84">
        <f t="shared" si="3323"/>
        <v>0.82862202428880005</v>
      </c>
      <c r="DO294" s="84">
        <f t="shared" si="3323"/>
        <v>0.92532172738774943</v>
      </c>
      <c r="DP294" s="84">
        <f t="shared" si="3323"/>
        <v>0.92532172738774943</v>
      </c>
      <c r="DQ294" s="84">
        <f t="shared" si="3323"/>
        <v>1.022021430486699</v>
      </c>
      <c r="DR294" s="84">
        <f t="shared" si="3323"/>
        <v>1.1773217273877494</v>
      </c>
      <c r="DS294" s="84">
        <f t="shared" si="3323"/>
        <v>1.1773217273877494</v>
      </c>
      <c r="DT294" s="84">
        <f t="shared" si="3323"/>
        <v>1.3627105134888002</v>
      </c>
      <c r="DU294" s="84">
        <f t="shared" si="3323"/>
        <v>1.129728041948864</v>
      </c>
      <c r="DV294" s="84">
        <f t="shared" si="3323"/>
        <v>1.129728041948864</v>
      </c>
      <c r="DW294" s="84">
        <f t="shared" si="3323"/>
        <v>1.0378267450478131</v>
      </c>
      <c r="DX294" s="84">
        <f t="shared" si="3323"/>
        <v>1.0378267450478131</v>
      </c>
      <c r="DY294" s="84">
        <f t="shared" si="3323"/>
        <v>1.0378267450478131</v>
      </c>
      <c r="DZ294" s="84">
        <f t="shared" si="3323"/>
        <v>1.0378267450478131</v>
      </c>
      <c r="EA294" s="84">
        <f t="shared" si="3323"/>
        <v>1.0378267450478131</v>
      </c>
      <c r="EB294" s="84">
        <f t="shared" si="3323"/>
        <v>1.0185687717932674</v>
      </c>
      <c r="EC294" s="84">
        <f t="shared" si="3323"/>
        <v>1.0185687717932674</v>
      </c>
      <c r="ED294" s="84">
        <f t="shared" si="3323"/>
        <v>1.2849928127023582</v>
      </c>
      <c r="EE294" s="84">
        <f t="shared" si="3323"/>
        <v>1.2849928127023582</v>
      </c>
      <c r="EF294" s="197">
        <f t="shared" ref="EF294" si="3324">EF287</f>
        <v>1.2849928127023582</v>
      </c>
      <c r="EG294" s="108"/>
    </row>
    <row r="295" spans="1:137" x14ac:dyDescent="0.3">
      <c r="A295" s="13"/>
      <c r="B295" s="13"/>
      <c r="C295" s="13"/>
      <c r="D295" s="13" t="str">
        <f t="shared" si="3312"/>
        <v>KTCgreen</v>
      </c>
      <c r="E295" s="207"/>
      <c r="F295" s="71" t="s">
        <v>215</v>
      </c>
      <c r="G295" s="83">
        <f>G294+G293</f>
        <v>2.7391769999999998</v>
      </c>
      <c r="H295" s="84">
        <f t="shared" ref="H295:BS295" si="3325">H294+H293</f>
        <v>2.4932512499999997</v>
      </c>
      <c r="I295" s="84">
        <f t="shared" si="3325"/>
        <v>2.4932512499999997</v>
      </c>
      <c r="J295" s="84">
        <f t="shared" si="3325"/>
        <v>2.4932512499999997</v>
      </c>
      <c r="K295" s="84">
        <f t="shared" si="3325"/>
        <v>2.4932512499999997</v>
      </c>
      <c r="L295" s="84">
        <f t="shared" si="3325"/>
        <v>2.3775517499999999</v>
      </c>
      <c r="M295" s="84">
        <f t="shared" si="3325"/>
        <v>2.3775517499999999</v>
      </c>
      <c r="N295" s="84">
        <f t="shared" si="3325"/>
        <v>2.3775517499999999</v>
      </c>
      <c r="O295" s="84">
        <f t="shared" si="3325"/>
        <v>1.6665075000000003</v>
      </c>
      <c r="P295" s="84">
        <f t="shared" si="3325"/>
        <v>1.6665075000000003</v>
      </c>
      <c r="Q295" s="84">
        <f t="shared" si="3325"/>
        <v>1.8632512499999998</v>
      </c>
      <c r="R295" s="84">
        <f t="shared" si="3325"/>
        <v>1.8632512499999998</v>
      </c>
      <c r="S295" s="84">
        <f t="shared" si="3325"/>
        <v>1.8632512499999998</v>
      </c>
      <c r="T295" s="84">
        <f t="shared" si="3325"/>
        <v>1.8632512499999998</v>
      </c>
      <c r="U295" s="84">
        <f t="shared" si="3325"/>
        <v>1.8632512499999998</v>
      </c>
      <c r="V295" s="84">
        <f t="shared" si="3325"/>
        <v>1.95834975</v>
      </c>
      <c r="W295" s="84">
        <f t="shared" si="3325"/>
        <v>1.95834975</v>
      </c>
      <c r="X295" s="84">
        <f t="shared" si="3325"/>
        <v>1.95834975</v>
      </c>
      <c r="Y295" s="84">
        <f t="shared" si="3325"/>
        <v>1.95834975</v>
      </c>
      <c r="Z295" s="84">
        <f t="shared" si="3325"/>
        <v>1.95834975</v>
      </c>
      <c r="AA295" s="84">
        <f t="shared" si="3325"/>
        <v>1.8426502500000002</v>
      </c>
      <c r="AB295" s="84">
        <f t="shared" si="3325"/>
        <v>1.8426502500000002</v>
      </c>
      <c r="AC295" s="84">
        <f t="shared" si="3325"/>
        <v>1.8426502500000002</v>
      </c>
      <c r="AD295" s="84">
        <f t="shared" si="3325"/>
        <v>1.8426502500000002</v>
      </c>
      <c r="AE295" s="84">
        <f t="shared" si="3325"/>
        <v>1.8426502500000002</v>
      </c>
      <c r="AF295" s="84">
        <f t="shared" si="3325"/>
        <v>1.8067980000000001</v>
      </c>
      <c r="AG295" s="84">
        <f t="shared" si="3325"/>
        <v>1.8067980000000001</v>
      </c>
      <c r="AH295" s="84">
        <f t="shared" si="3325"/>
        <v>2.0229457499999999</v>
      </c>
      <c r="AI295" s="84">
        <f t="shared" si="3325"/>
        <v>2.0229457499999999</v>
      </c>
      <c r="AJ295" s="84">
        <f t="shared" si="3325"/>
        <v>2.0229457499999999</v>
      </c>
      <c r="AK295" s="84">
        <f t="shared" si="3325"/>
        <v>2.1439949999999999</v>
      </c>
      <c r="AL295" s="84">
        <f t="shared" si="3325"/>
        <v>2.1439949999999999</v>
      </c>
      <c r="AM295" s="84">
        <f t="shared" si="3325"/>
        <v>2.1439949999999999</v>
      </c>
      <c r="AN295" s="84">
        <f t="shared" si="3325"/>
        <v>2.1439949999999999</v>
      </c>
      <c r="AO295" s="84">
        <f t="shared" si="3325"/>
        <v>2.1439949999999999</v>
      </c>
      <c r="AP295" s="84">
        <f t="shared" si="3325"/>
        <v>1.9434974999999999</v>
      </c>
      <c r="AQ295" s="84">
        <f t="shared" si="3325"/>
        <v>1.9434974999999999</v>
      </c>
      <c r="AR295" s="84">
        <f t="shared" si="3325"/>
        <v>1.9434974999999999</v>
      </c>
      <c r="AS295" s="84">
        <f t="shared" si="3325"/>
        <v>1.9434974999999999</v>
      </c>
      <c r="AT295" s="84">
        <f t="shared" si="3325"/>
        <v>1.9434974999999999</v>
      </c>
      <c r="AU295" s="84">
        <f t="shared" si="3325"/>
        <v>2.2531477499999997</v>
      </c>
      <c r="AV295" s="84">
        <f t="shared" si="3325"/>
        <v>2.2531477499999997</v>
      </c>
      <c r="AW295" s="84">
        <f t="shared" si="3325"/>
        <v>2.2531477499999997</v>
      </c>
      <c r="AX295" s="84">
        <f t="shared" si="3325"/>
        <v>2.2531477499999997</v>
      </c>
      <c r="AY295" s="84">
        <f t="shared" si="3325"/>
        <v>2.2531477499999997</v>
      </c>
      <c r="AZ295" s="84">
        <f t="shared" si="3325"/>
        <v>2.4092512500000005</v>
      </c>
      <c r="BA295" s="84">
        <f t="shared" si="3325"/>
        <v>2.4092512500000005</v>
      </c>
      <c r="BB295" s="84">
        <f t="shared" si="3325"/>
        <v>2.1931035000000003</v>
      </c>
      <c r="BC295" s="84">
        <f t="shared" si="3325"/>
        <v>2.1931035000000003</v>
      </c>
      <c r="BD295" s="84">
        <f t="shared" si="3325"/>
        <v>2.1931035000000003</v>
      </c>
      <c r="BE295" s="84">
        <f t="shared" si="3325"/>
        <v>1.9193055000000006</v>
      </c>
      <c r="BF295" s="84">
        <f t="shared" si="3325"/>
        <v>1.9193055000000006</v>
      </c>
      <c r="BG295" s="84">
        <f t="shared" si="3325"/>
        <v>1.9193055000000006</v>
      </c>
      <c r="BH295" s="84">
        <f t="shared" si="3325"/>
        <v>1.9193055000000006</v>
      </c>
      <c r="BI295" s="84">
        <f t="shared" si="3325"/>
        <v>1.9193055000000006</v>
      </c>
      <c r="BJ295" s="84">
        <f t="shared" si="3325"/>
        <v>1.972404</v>
      </c>
      <c r="BK295" s="84">
        <f t="shared" si="3325"/>
        <v>1.972404</v>
      </c>
      <c r="BL295" s="84">
        <f t="shared" si="3325"/>
        <v>1.972404</v>
      </c>
      <c r="BM295" s="84">
        <f t="shared" si="3325"/>
        <v>1.972404</v>
      </c>
      <c r="BN295" s="84">
        <f t="shared" si="3325"/>
        <v>1.972404</v>
      </c>
      <c r="BO295" s="84">
        <f t="shared" si="3325"/>
        <v>1.7471527500000001</v>
      </c>
      <c r="BP295" s="84">
        <f t="shared" si="3325"/>
        <v>1.7471527500000001</v>
      </c>
      <c r="BQ295" s="84">
        <f t="shared" si="3325"/>
        <v>1.7471527500000001</v>
      </c>
      <c r="BR295" s="84">
        <f t="shared" si="3325"/>
        <v>1.7471527500000001</v>
      </c>
      <c r="BS295" s="84">
        <f t="shared" si="3325"/>
        <v>1.7471527500000001</v>
      </c>
      <c r="BT295" s="84">
        <f t="shared" ref="BT295:EE295" si="3326">BT294+BT293</f>
        <v>1.6063005000000004</v>
      </c>
      <c r="BU295" s="84">
        <f t="shared" si="3326"/>
        <v>1.6063005000000004</v>
      </c>
      <c r="BV295" s="84">
        <f t="shared" si="3326"/>
        <v>1.6063005000000004</v>
      </c>
      <c r="BW295" s="84">
        <f t="shared" si="3326"/>
        <v>1.6063005000000004</v>
      </c>
      <c r="BX295" s="84">
        <f t="shared" si="3326"/>
        <v>1.6063005000000004</v>
      </c>
      <c r="BY295" s="84">
        <f t="shared" si="3326"/>
        <v>1.8697980000000003</v>
      </c>
      <c r="BZ295" s="84">
        <f t="shared" si="3326"/>
        <v>1.8697980000000003</v>
      </c>
      <c r="CA295" s="84">
        <f t="shared" si="3326"/>
        <v>1.8697980000000003</v>
      </c>
      <c r="CB295" s="84">
        <f t="shared" si="3326"/>
        <v>1.8697980000000003</v>
      </c>
      <c r="CC295" s="84">
        <f t="shared" si="3326"/>
        <v>1.8697980000000003</v>
      </c>
      <c r="CD295" s="84">
        <f t="shared" si="3326"/>
        <v>1.9640985</v>
      </c>
      <c r="CE295" s="84">
        <f t="shared" si="3326"/>
        <v>1.9640985</v>
      </c>
      <c r="CF295" s="84">
        <f t="shared" si="3326"/>
        <v>1.9640985</v>
      </c>
      <c r="CG295" s="84">
        <f t="shared" si="3326"/>
        <v>1.9640985</v>
      </c>
      <c r="CH295" s="84">
        <f t="shared" si="3326"/>
        <v>1.9640985</v>
      </c>
      <c r="CI295" s="84">
        <f t="shared" si="3326"/>
        <v>1.910202</v>
      </c>
      <c r="CJ295" s="84">
        <f t="shared" si="3326"/>
        <v>1.910202</v>
      </c>
      <c r="CK295" s="84">
        <f t="shared" si="3326"/>
        <v>1.910202</v>
      </c>
      <c r="CL295" s="84">
        <f t="shared" si="3326"/>
        <v>1.910202</v>
      </c>
      <c r="CM295" s="84">
        <f t="shared" si="3326"/>
        <v>1.910202</v>
      </c>
      <c r="CN295" s="84">
        <f t="shared" si="3326"/>
        <v>1.9308030000000003</v>
      </c>
      <c r="CO295" s="84">
        <f t="shared" si="3326"/>
        <v>1.9308030000000003</v>
      </c>
      <c r="CP295" s="84">
        <f t="shared" si="3326"/>
        <v>1.9308030000000003</v>
      </c>
      <c r="CQ295" s="84">
        <f t="shared" si="3326"/>
        <v>1.9308030000000003</v>
      </c>
      <c r="CR295" s="84">
        <f t="shared" si="3326"/>
        <v>1.9308030000000003</v>
      </c>
      <c r="CS295" s="84">
        <f t="shared" si="3326"/>
        <v>1.8254040000000002</v>
      </c>
      <c r="CT295" s="84">
        <f t="shared" si="3326"/>
        <v>1.8254040000000002</v>
      </c>
      <c r="CU295" s="84">
        <f t="shared" si="3326"/>
        <v>1.8254040000000002</v>
      </c>
      <c r="CV295" s="84">
        <f t="shared" si="3326"/>
        <v>1.8254040000000002</v>
      </c>
      <c r="CW295" s="84">
        <f t="shared" si="3326"/>
        <v>1.8254040000000002</v>
      </c>
      <c r="CX295" s="84">
        <f t="shared" si="3326"/>
        <v>1.3687537500000002</v>
      </c>
      <c r="CY295" s="84">
        <f t="shared" si="3326"/>
        <v>1.3687537500000002</v>
      </c>
      <c r="CZ295" s="84">
        <f t="shared" si="3326"/>
        <v>1.3687537500000002</v>
      </c>
      <c r="DA295" s="84">
        <f t="shared" si="3326"/>
        <v>1.7182274573099048</v>
      </c>
      <c r="DB295" s="84">
        <f t="shared" si="3326"/>
        <v>1.7182274573099048</v>
      </c>
      <c r="DC295" s="84">
        <f t="shared" si="3326"/>
        <v>1.5769762073099047</v>
      </c>
      <c r="DD295" s="84">
        <f t="shared" si="3326"/>
        <v>1.5769762073099047</v>
      </c>
      <c r="DE295" s="84">
        <f t="shared" si="3326"/>
        <v>1.5769762073099047</v>
      </c>
      <c r="DF295" s="84">
        <f t="shared" si="3326"/>
        <v>1.5769762073099047</v>
      </c>
      <c r="DG295" s="84">
        <f t="shared" si="3326"/>
        <v>1.5769762073099047</v>
      </c>
      <c r="DH295" s="84">
        <f t="shared" si="3326"/>
        <v>1.5331987285553592</v>
      </c>
      <c r="DI295" s="84">
        <f t="shared" si="3326"/>
        <v>1.5331987285553592</v>
      </c>
      <c r="DJ295" s="84">
        <f t="shared" si="3326"/>
        <v>1.5331987285553592</v>
      </c>
      <c r="DK295" s="84">
        <f t="shared" si="3326"/>
        <v>1.5331987285553592</v>
      </c>
      <c r="DL295" s="84">
        <f t="shared" si="3326"/>
        <v>1.5331987285553592</v>
      </c>
      <c r="DM295" s="84">
        <f t="shared" si="3326"/>
        <v>1.2429330364332001</v>
      </c>
      <c r="DN295" s="84">
        <f t="shared" si="3326"/>
        <v>1.2429330364332001</v>
      </c>
      <c r="DO295" s="84">
        <f t="shared" si="3326"/>
        <v>1.3879825910816241</v>
      </c>
      <c r="DP295" s="84">
        <f t="shared" si="3326"/>
        <v>1.3879825910816241</v>
      </c>
      <c r="DQ295" s="84">
        <f t="shared" si="3326"/>
        <v>1.5330321457300484</v>
      </c>
      <c r="DR295" s="84">
        <f t="shared" si="3326"/>
        <v>1.7659825910816243</v>
      </c>
      <c r="DS295" s="84">
        <f t="shared" si="3326"/>
        <v>1.7659825910816243</v>
      </c>
      <c r="DT295" s="84">
        <f t="shared" si="3326"/>
        <v>2.0440657702332006</v>
      </c>
      <c r="DU295" s="84">
        <f t="shared" si="3326"/>
        <v>1.694592062923296</v>
      </c>
      <c r="DV295" s="84">
        <f t="shared" si="3326"/>
        <v>1.694592062923296</v>
      </c>
      <c r="DW295" s="84">
        <f t="shared" si="3326"/>
        <v>1.5567401175717197</v>
      </c>
      <c r="DX295" s="84">
        <f t="shared" si="3326"/>
        <v>1.5567401175717197</v>
      </c>
      <c r="DY295" s="84">
        <f t="shared" si="3326"/>
        <v>1.5567401175717197</v>
      </c>
      <c r="DZ295" s="84">
        <f t="shared" si="3326"/>
        <v>1.5567401175717197</v>
      </c>
      <c r="EA295" s="84">
        <f t="shared" si="3326"/>
        <v>1.5567401175717197</v>
      </c>
      <c r="EB295" s="84">
        <f t="shared" si="3326"/>
        <v>1.527853157689901</v>
      </c>
      <c r="EC295" s="84">
        <f t="shared" si="3326"/>
        <v>1.527853157689901</v>
      </c>
      <c r="ED295" s="84">
        <f t="shared" si="3326"/>
        <v>1.9274892190535373</v>
      </c>
      <c r="EE295" s="84">
        <f t="shared" si="3326"/>
        <v>1.9274892190535373</v>
      </c>
      <c r="EF295" s="197">
        <f t="shared" ref="EF295" si="3327">EF294+EF293</f>
        <v>1.9274892190535373</v>
      </c>
      <c r="EG295" s="108"/>
    </row>
    <row r="296" spans="1:137" x14ac:dyDescent="0.3">
      <c r="A296" s="13"/>
      <c r="B296" s="13"/>
      <c r="C296" s="13"/>
      <c r="D296" s="13" t="str">
        <f t="shared" si="3312"/>
        <v>KTChigh yellow</v>
      </c>
      <c r="E296" s="207"/>
      <c r="F296" s="71" t="s">
        <v>216</v>
      </c>
      <c r="G296" s="83">
        <f>G286</f>
        <v>8.3479679999999981</v>
      </c>
      <c r="H296" s="84">
        <f t="shared" ref="H296:BS296" si="3328">H286</f>
        <v>7.5984799999999995</v>
      </c>
      <c r="I296" s="84">
        <f t="shared" si="3328"/>
        <v>7.5984799999999995</v>
      </c>
      <c r="J296" s="84">
        <f t="shared" si="3328"/>
        <v>7.5984799999999995</v>
      </c>
      <c r="K296" s="84">
        <f t="shared" si="3328"/>
        <v>7.5984799999999995</v>
      </c>
      <c r="L296" s="84">
        <f t="shared" si="3328"/>
        <v>7.2458719999999994</v>
      </c>
      <c r="M296" s="84">
        <f t="shared" si="3328"/>
        <v>7.2458719999999994</v>
      </c>
      <c r="N296" s="84">
        <f t="shared" si="3328"/>
        <v>7.2458719999999994</v>
      </c>
      <c r="O296" s="84">
        <f t="shared" si="3328"/>
        <v>5.0788800000000007</v>
      </c>
      <c r="P296" s="84">
        <f t="shared" si="3328"/>
        <v>5.0788800000000007</v>
      </c>
      <c r="Q296" s="84">
        <f t="shared" si="3328"/>
        <v>5.6784799999999995</v>
      </c>
      <c r="R296" s="84">
        <f t="shared" si="3328"/>
        <v>5.6784799999999995</v>
      </c>
      <c r="S296" s="84">
        <f t="shared" si="3328"/>
        <v>5.6784799999999995</v>
      </c>
      <c r="T296" s="84">
        <f t="shared" si="3328"/>
        <v>5.6784799999999995</v>
      </c>
      <c r="U296" s="84">
        <f t="shared" si="3328"/>
        <v>5.6784799999999995</v>
      </c>
      <c r="V296" s="84">
        <f t="shared" si="3328"/>
        <v>5.9683040000000007</v>
      </c>
      <c r="W296" s="84">
        <f t="shared" si="3328"/>
        <v>5.9683040000000007</v>
      </c>
      <c r="X296" s="84">
        <f t="shared" si="3328"/>
        <v>5.9683040000000007</v>
      </c>
      <c r="Y296" s="84">
        <f t="shared" si="3328"/>
        <v>5.9683040000000007</v>
      </c>
      <c r="Z296" s="84">
        <f t="shared" si="3328"/>
        <v>5.9683040000000007</v>
      </c>
      <c r="AA296" s="84">
        <f t="shared" si="3328"/>
        <v>5.6156960000000007</v>
      </c>
      <c r="AB296" s="84">
        <f t="shared" si="3328"/>
        <v>5.6156960000000007</v>
      </c>
      <c r="AC296" s="84">
        <f t="shared" si="3328"/>
        <v>5.6156960000000007</v>
      </c>
      <c r="AD296" s="84">
        <f t="shared" si="3328"/>
        <v>5.6156960000000007</v>
      </c>
      <c r="AE296" s="84">
        <f t="shared" si="3328"/>
        <v>5.6156960000000007</v>
      </c>
      <c r="AF296" s="84">
        <f t="shared" si="3328"/>
        <v>5.5064320000000011</v>
      </c>
      <c r="AG296" s="84">
        <f t="shared" si="3328"/>
        <v>5.5064320000000011</v>
      </c>
      <c r="AH296" s="84">
        <f t="shared" si="3328"/>
        <v>6.1651679999999995</v>
      </c>
      <c r="AI296" s="84">
        <f t="shared" si="3328"/>
        <v>6.1651679999999995</v>
      </c>
      <c r="AJ296" s="84">
        <f t="shared" si="3328"/>
        <v>6.1651679999999995</v>
      </c>
      <c r="AK296" s="84">
        <f t="shared" si="3328"/>
        <v>6.5340800000000003</v>
      </c>
      <c r="AL296" s="84">
        <f t="shared" si="3328"/>
        <v>6.5340800000000003</v>
      </c>
      <c r="AM296" s="84">
        <f t="shared" si="3328"/>
        <v>6.5340800000000003</v>
      </c>
      <c r="AN296" s="84">
        <f t="shared" si="3328"/>
        <v>6.5340800000000003</v>
      </c>
      <c r="AO296" s="84">
        <f t="shared" si="3328"/>
        <v>6.5340800000000003</v>
      </c>
      <c r="AP296" s="84">
        <f t="shared" si="3328"/>
        <v>5.9230399999999985</v>
      </c>
      <c r="AQ296" s="84">
        <f t="shared" si="3328"/>
        <v>5.9230399999999985</v>
      </c>
      <c r="AR296" s="84">
        <f t="shared" si="3328"/>
        <v>5.9230399999999985</v>
      </c>
      <c r="AS296" s="84">
        <f t="shared" si="3328"/>
        <v>5.9230399999999985</v>
      </c>
      <c r="AT296" s="84">
        <f t="shared" si="3328"/>
        <v>5.9230399999999985</v>
      </c>
      <c r="AU296" s="84">
        <f t="shared" si="3328"/>
        <v>6.8667359999999986</v>
      </c>
      <c r="AV296" s="84">
        <f t="shared" si="3328"/>
        <v>6.8667359999999986</v>
      </c>
      <c r="AW296" s="84">
        <f t="shared" si="3328"/>
        <v>6.8667359999999986</v>
      </c>
      <c r="AX296" s="84">
        <f t="shared" si="3328"/>
        <v>6.8667359999999986</v>
      </c>
      <c r="AY296" s="84">
        <f t="shared" si="3328"/>
        <v>6.8667359999999986</v>
      </c>
      <c r="AZ296" s="84">
        <f t="shared" si="3328"/>
        <v>7.3424800000000001</v>
      </c>
      <c r="BA296" s="84">
        <f t="shared" si="3328"/>
        <v>7.3424800000000001</v>
      </c>
      <c r="BB296" s="84">
        <f t="shared" si="3328"/>
        <v>6.6837440000000008</v>
      </c>
      <c r="BC296" s="84">
        <f t="shared" si="3328"/>
        <v>6.6837440000000008</v>
      </c>
      <c r="BD296" s="84">
        <f t="shared" si="3328"/>
        <v>6.6837440000000008</v>
      </c>
      <c r="BE296" s="84">
        <f t="shared" si="3328"/>
        <v>5.8493120000000012</v>
      </c>
      <c r="BF296" s="84">
        <f t="shared" si="3328"/>
        <v>5.8493120000000012</v>
      </c>
      <c r="BG296" s="84">
        <f t="shared" si="3328"/>
        <v>5.8493120000000012</v>
      </c>
      <c r="BH296" s="84">
        <f t="shared" si="3328"/>
        <v>5.8493120000000012</v>
      </c>
      <c r="BI296" s="84">
        <f t="shared" si="3328"/>
        <v>5.8493120000000012</v>
      </c>
      <c r="BJ296" s="84">
        <f t="shared" si="3328"/>
        <v>6.0111360000000005</v>
      </c>
      <c r="BK296" s="84">
        <f t="shared" si="3328"/>
        <v>6.0111360000000005</v>
      </c>
      <c r="BL296" s="84">
        <f t="shared" si="3328"/>
        <v>6.0111360000000005</v>
      </c>
      <c r="BM296" s="84">
        <f t="shared" si="3328"/>
        <v>6.0111360000000005</v>
      </c>
      <c r="BN296" s="84">
        <f t="shared" si="3328"/>
        <v>6.0111360000000005</v>
      </c>
      <c r="BO296" s="84">
        <f t="shared" si="3328"/>
        <v>5.3246560000000001</v>
      </c>
      <c r="BP296" s="84">
        <f t="shared" si="3328"/>
        <v>5.3246560000000001</v>
      </c>
      <c r="BQ296" s="84">
        <f t="shared" si="3328"/>
        <v>5.3246560000000001</v>
      </c>
      <c r="BR296" s="84">
        <f t="shared" si="3328"/>
        <v>5.3246560000000001</v>
      </c>
      <c r="BS296" s="84">
        <f t="shared" si="3328"/>
        <v>5.3246560000000001</v>
      </c>
      <c r="BT296" s="84">
        <f t="shared" ref="BT296:EE296" si="3329">BT286</f>
        <v>4.8953920000000002</v>
      </c>
      <c r="BU296" s="84">
        <f t="shared" si="3329"/>
        <v>4.8953920000000002</v>
      </c>
      <c r="BV296" s="84">
        <f t="shared" si="3329"/>
        <v>4.8953920000000002</v>
      </c>
      <c r="BW296" s="84">
        <f t="shared" si="3329"/>
        <v>4.8953920000000002</v>
      </c>
      <c r="BX296" s="84">
        <f t="shared" si="3329"/>
        <v>4.8953920000000002</v>
      </c>
      <c r="BY296" s="84">
        <f t="shared" si="3329"/>
        <v>5.6984320000000004</v>
      </c>
      <c r="BZ296" s="84">
        <f t="shared" si="3329"/>
        <v>5.6984320000000004</v>
      </c>
      <c r="CA296" s="84">
        <f t="shared" si="3329"/>
        <v>5.6984320000000004</v>
      </c>
      <c r="CB296" s="84">
        <f t="shared" si="3329"/>
        <v>5.6984320000000004</v>
      </c>
      <c r="CC296" s="84">
        <f t="shared" si="3329"/>
        <v>5.6984320000000004</v>
      </c>
      <c r="CD296" s="84">
        <f t="shared" si="3329"/>
        <v>5.985824</v>
      </c>
      <c r="CE296" s="84">
        <f t="shared" si="3329"/>
        <v>5.985824</v>
      </c>
      <c r="CF296" s="84">
        <f t="shared" si="3329"/>
        <v>5.985824</v>
      </c>
      <c r="CG296" s="84">
        <f t="shared" si="3329"/>
        <v>5.985824</v>
      </c>
      <c r="CH296" s="84">
        <f t="shared" si="3329"/>
        <v>5.985824</v>
      </c>
      <c r="CI296" s="84">
        <f t="shared" si="3329"/>
        <v>5.8215680000000001</v>
      </c>
      <c r="CJ296" s="84">
        <f t="shared" si="3329"/>
        <v>5.8215680000000001</v>
      </c>
      <c r="CK296" s="84">
        <f t="shared" si="3329"/>
        <v>5.8215680000000001</v>
      </c>
      <c r="CL296" s="84">
        <f t="shared" si="3329"/>
        <v>5.8215680000000001</v>
      </c>
      <c r="CM296" s="84">
        <f t="shared" si="3329"/>
        <v>5.8215680000000001</v>
      </c>
      <c r="CN296" s="84">
        <f t="shared" si="3329"/>
        <v>5.8843520000000016</v>
      </c>
      <c r="CO296" s="84">
        <f t="shared" si="3329"/>
        <v>5.8843520000000016</v>
      </c>
      <c r="CP296" s="84">
        <f t="shared" si="3329"/>
        <v>5.8843520000000016</v>
      </c>
      <c r="CQ296" s="84">
        <f t="shared" si="3329"/>
        <v>5.8843520000000016</v>
      </c>
      <c r="CR296" s="84">
        <f t="shared" si="3329"/>
        <v>5.8843520000000016</v>
      </c>
      <c r="CS296" s="84">
        <f t="shared" si="3329"/>
        <v>5.563136000000001</v>
      </c>
      <c r="CT296" s="84">
        <f t="shared" si="3329"/>
        <v>5.563136000000001</v>
      </c>
      <c r="CU296" s="84">
        <f t="shared" si="3329"/>
        <v>5.563136000000001</v>
      </c>
      <c r="CV296" s="84">
        <f t="shared" si="3329"/>
        <v>5.563136000000001</v>
      </c>
      <c r="CW296" s="84">
        <f t="shared" si="3329"/>
        <v>5.563136000000001</v>
      </c>
      <c r="CX296" s="84">
        <f t="shared" si="3329"/>
        <v>4.1714400000000005</v>
      </c>
      <c r="CY296" s="84">
        <f t="shared" si="3329"/>
        <v>4.1714400000000005</v>
      </c>
      <c r="CZ296" s="84">
        <f t="shared" si="3329"/>
        <v>4.1714400000000005</v>
      </c>
      <c r="DA296" s="84">
        <f t="shared" si="3329"/>
        <v>5.2365027270397091</v>
      </c>
      <c r="DB296" s="84">
        <f t="shared" si="3329"/>
        <v>5.2365027270397091</v>
      </c>
      <c r="DC296" s="84">
        <f t="shared" si="3329"/>
        <v>4.8060227270397089</v>
      </c>
      <c r="DD296" s="84">
        <f t="shared" si="3329"/>
        <v>4.8060227270397089</v>
      </c>
      <c r="DE296" s="84">
        <f t="shared" si="3329"/>
        <v>4.8060227270397089</v>
      </c>
      <c r="DF296" s="84">
        <f t="shared" si="3329"/>
        <v>4.8060227270397089</v>
      </c>
      <c r="DG296" s="84">
        <f t="shared" si="3329"/>
        <v>4.8060227270397089</v>
      </c>
      <c r="DH296" s="84">
        <f t="shared" si="3329"/>
        <v>4.6726056489306176</v>
      </c>
      <c r="DI296" s="84">
        <f t="shared" si="3329"/>
        <v>4.6726056489306176</v>
      </c>
      <c r="DJ296" s="84">
        <f t="shared" si="3329"/>
        <v>4.6726056489306176</v>
      </c>
      <c r="DK296" s="84">
        <f t="shared" si="3329"/>
        <v>4.6726056489306176</v>
      </c>
      <c r="DL296" s="84">
        <f t="shared" si="3329"/>
        <v>4.6726056489306176</v>
      </c>
      <c r="DM296" s="84">
        <f t="shared" si="3329"/>
        <v>3.7879863967488001</v>
      </c>
      <c r="DN296" s="84">
        <f t="shared" si="3329"/>
        <v>3.7879863967488001</v>
      </c>
      <c r="DO296" s="84">
        <f t="shared" si="3329"/>
        <v>4.2300421823439969</v>
      </c>
      <c r="DP296" s="84">
        <f t="shared" si="3329"/>
        <v>4.2300421823439969</v>
      </c>
      <c r="DQ296" s="84">
        <f t="shared" si="3329"/>
        <v>4.6720979679391954</v>
      </c>
      <c r="DR296" s="84">
        <f t="shared" si="3329"/>
        <v>5.382042182343997</v>
      </c>
      <c r="DS296" s="84">
        <f t="shared" si="3329"/>
        <v>5.382042182343997</v>
      </c>
      <c r="DT296" s="84">
        <f t="shared" si="3329"/>
        <v>6.2295337759488003</v>
      </c>
      <c r="DU296" s="84">
        <f t="shared" si="3329"/>
        <v>5.1644710489090917</v>
      </c>
      <c r="DV296" s="84">
        <f t="shared" si="3329"/>
        <v>5.1644710489090917</v>
      </c>
      <c r="DW296" s="84">
        <f t="shared" si="3329"/>
        <v>4.7443508345042886</v>
      </c>
      <c r="DX296" s="84">
        <f t="shared" si="3329"/>
        <v>4.7443508345042886</v>
      </c>
      <c r="DY296" s="84">
        <f t="shared" si="3329"/>
        <v>4.7443508345042886</v>
      </c>
      <c r="DZ296" s="84">
        <f t="shared" si="3329"/>
        <v>4.7443508345042886</v>
      </c>
      <c r="EA296" s="84">
        <f t="shared" si="3329"/>
        <v>4.7443508345042886</v>
      </c>
      <c r="EB296" s="84">
        <f t="shared" si="3329"/>
        <v>4.656314385340651</v>
      </c>
      <c r="EC296" s="84">
        <f t="shared" si="3329"/>
        <v>4.656314385340651</v>
      </c>
      <c r="ED296" s="84">
        <f t="shared" si="3329"/>
        <v>5.8742528580679227</v>
      </c>
      <c r="EE296" s="84">
        <f t="shared" si="3329"/>
        <v>5.8742528580679227</v>
      </c>
      <c r="EF296" s="197">
        <f t="shared" ref="EF296" si="3330">EF286</f>
        <v>5.8742528580679227</v>
      </c>
      <c r="EG296" s="108"/>
    </row>
    <row r="297" spans="1:137" x14ac:dyDescent="0.3">
      <c r="A297" s="13"/>
      <c r="B297" s="13"/>
      <c r="C297" s="13"/>
      <c r="D297" s="13" t="str">
        <f t="shared" si="3312"/>
        <v>KTChigh red</v>
      </c>
      <c r="E297" s="207"/>
      <c r="F297" s="71" t="s">
        <v>217</v>
      </c>
      <c r="G297" s="83">
        <f>G285</f>
        <v>11.608892999999998</v>
      </c>
      <c r="H297" s="84">
        <f t="shared" ref="H297:BS297" si="3331">H285</f>
        <v>10.566636249999998</v>
      </c>
      <c r="I297" s="84">
        <f t="shared" si="3331"/>
        <v>10.566636249999998</v>
      </c>
      <c r="J297" s="84">
        <f t="shared" si="3331"/>
        <v>10.566636249999998</v>
      </c>
      <c r="K297" s="84">
        <f t="shared" si="3331"/>
        <v>10.566636249999998</v>
      </c>
      <c r="L297" s="84">
        <f t="shared" si="3331"/>
        <v>10.076290749999998</v>
      </c>
      <c r="M297" s="84">
        <f t="shared" si="3331"/>
        <v>10.076290749999998</v>
      </c>
      <c r="N297" s="84">
        <f t="shared" si="3331"/>
        <v>10.076290749999998</v>
      </c>
      <c r="O297" s="84">
        <f t="shared" si="3331"/>
        <v>7.0628175000000013</v>
      </c>
      <c r="P297" s="84">
        <f t="shared" si="3331"/>
        <v>7.0628175000000013</v>
      </c>
      <c r="Q297" s="84">
        <f t="shared" si="3331"/>
        <v>7.8966362499999994</v>
      </c>
      <c r="R297" s="84">
        <f t="shared" si="3331"/>
        <v>7.8966362499999994</v>
      </c>
      <c r="S297" s="84">
        <f t="shared" si="3331"/>
        <v>7.8966362499999994</v>
      </c>
      <c r="T297" s="84">
        <f t="shared" si="3331"/>
        <v>7.8966362499999994</v>
      </c>
      <c r="U297" s="84">
        <f t="shared" si="3331"/>
        <v>7.8966362499999994</v>
      </c>
      <c r="V297" s="84">
        <f t="shared" si="3331"/>
        <v>8.2996727500000009</v>
      </c>
      <c r="W297" s="84">
        <f t="shared" si="3331"/>
        <v>8.2996727500000009</v>
      </c>
      <c r="X297" s="84">
        <f t="shared" si="3331"/>
        <v>8.2996727500000009</v>
      </c>
      <c r="Y297" s="84">
        <f t="shared" si="3331"/>
        <v>8.2996727500000009</v>
      </c>
      <c r="Z297" s="84">
        <f t="shared" si="3331"/>
        <v>8.2996727500000009</v>
      </c>
      <c r="AA297" s="84">
        <f t="shared" si="3331"/>
        <v>7.8093272500000008</v>
      </c>
      <c r="AB297" s="84">
        <f t="shared" si="3331"/>
        <v>7.8093272500000008</v>
      </c>
      <c r="AC297" s="84">
        <f t="shared" si="3331"/>
        <v>7.8093272500000008</v>
      </c>
      <c r="AD297" s="84">
        <f t="shared" si="3331"/>
        <v>7.8093272500000008</v>
      </c>
      <c r="AE297" s="84">
        <f t="shared" si="3331"/>
        <v>7.8093272500000008</v>
      </c>
      <c r="AF297" s="84">
        <f t="shared" si="3331"/>
        <v>7.6573820000000019</v>
      </c>
      <c r="AG297" s="84">
        <f t="shared" si="3331"/>
        <v>7.6573820000000019</v>
      </c>
      <c r="AH297" s="84">
        <f t="shared" si="3331"/>
        <v>8.5734367499999991</v>
      </c>
      <c r="AI297" s="84">
        <f t="shared" si="3331"/>
        <v>8.5734367499999991</v>
      </c>
      <c r="AJ297" s="84">
        <f t="shared" si="3331"/>
        <v>8.5734367499999991</v>
      </c>
      <c r="AK297" s="84">
        <f t="shared" si="3331"/>
        <v>9.0864550000000008</v>
      </c>
      <c r="AL297" s="84">
        <f t="shared" si="3331"/>
        <v>9.0864550000000008</v>
      </c>
      <c r="AM297" s="84">
        <f t="shared" si="3331"/>
        <v>9.0864550000000008</v>
      </c>
      <c r="AN297" s="84">
        <f t="shared" si="3331"/>
        <v>9.0864550000000008</v>
      </c>
      <c r="AO297" s="84">
        <f t="shared" si="3331"/>
        <v>9.0864550000000008</v>
      </c>
      <c r="AP297" s="84">
        <f t="shared" si="3331"/>
        <v>8.2367274999999971</v>
      </c>
      <c r="AQ297" s="84">
        <f t="shared" si="3331"/>
        <v>8.2367274999999971</v>
      </c>
      <c r="AR297" s="84">
        <f t="shared" si="3331"/>
        <v>8.2367274999999971</v>
      </c>
      <c r="AS297" s="84">
        <f t="shared" si="3331"/>
        <v>8.2367274999999971</v>
      </c>
      <c r="AT297" s="84">
        <f t="shared" si="3331"/>
        <v>8.2367274999999971</v>
      </c>
      <c r="AU297" s="84">
        <f t="shared" si="3331"/>
        <v>9.549054749999998</v>
      </c>
      <c r="AV297" s="84">
        <f t="shared" si="3331"/>
        <v>9.549054749999998</v>
      </c>
      <c r="AW297" s="84">
        <f t="shared" si="3331"/>
        <v>9.549054749999998</v>
      </c>
      <c r="AX297" s="84">
        <f t="shared" si="3331"/>
        <v>9.549054749999998</v>
      </c>
      <c r="AY297" s="84">
        <f t="shared" si="3331"/>
        <v>9.549054749999998</v>
      </c>
      <c r="AZ297" s="84">
        <f t="shared" si="3331"/>
        <v>10.21063625</v>
      </c>
      <c r="BA297" s="84">
        <f t="shared" si="3331"/>
        <v>10.21063625</v>
      </c>
      <c r="BB297" s="84">
        <f t="shared" si="3331"/>
        <v>9.2945815000000014</v>
      </c>
      <c r="BC297" s="84">
        <f t="shared" si="3331"/>
        <v>9.2945815000000014</v>
      </c>
      <c r="BD297" s="84">
        <f t="shared" si="3331"/>
        <v>9.2945815000000014</v>
      </c>
      <c r="BE297" s="84">
        <f t="shared" si="3331"/>
        <v>8.1341995000000011</v>
      </c>
      <c r="BF297" s="84">
        <f t="shared" si="3331"/>
        <v>8.1341995000000011</v>
      </c>
      <c r="BG297" s="84">
        <f t="shared" si="3331"/>
        <v>8.1341995000000011</v>
      </c>
      <c r="BH297" s="84">
        <f t="shared" si="3331"/>
        <v>8.1341995000000011</v>
      </c>
      <c r="BI297" s="84">
        <f t="shared" si="3331"/>
        <v>8.1341995000000011</v>
      </c>
      <c r="BJ297" s="84">
        <f t="shared" si="3331"/>
        <v>8.359236000000001</v>
      </c>
      <c r="BK297" s="84">
        <f t="shared" si="3331"/>
        <v>8.359236000000001</v>
      </c>
      <c r="BL297" s="84">
        <f t="shared" si="3331"/>
        <v>8.359236000000001</v>
      </c>
      <c r="BM297" s="84">
        <f t="shared" si="3331"/>
        <v>8.359236000000001</v>
      </c>
      <c r="BN297" s="84">
        <f t="shared" si="3331"/>
        <v>8.359236000000001</v>
      </c>
      <c r="BO297" s="84">
        <f t="shared" si="3331"/>
        <v>7.40459975</v>
      </c>
      <c r="BP297" s="84">
        <f t="shared" si="3331"/>
        <v>7.40459975</v>
      </c>
      <c r="BQ297" s="84">
        <f t="shared" si="3331"/>
        <v>7.40459975</v>
      </c>
      <c r="BR297" s="84">
        <f t="shared" si="3331"/>
        <v>7.40459975</v>
      </c>
      <c r="BS297" s="84">
        <f t="shared" si="3331"/>
        <v>7.40459975</v>
      </c>
      <c r="BT297" s="84">
        <f t="shared" ref="BT297:EE297" si="3332">BT285</f>
        <v>6.8076544999999999</v>
      </c>
      <c r="BU297" s="84">
        <f t="shared" si="3332"/>
        <v>6.8076544999999999</v>
      </c>
      <c r="BV297" s="84">
        <f t="shared" si="3332"/>
        <v>6.8076544999999999</v>
      </c>
      <c r="BW297" s="84">
        <f t="shared" si="3332"/>
        <v>6.8076544999999999</v>
      </c>
      <c r="BX297" s="84">
        <f t="shared" si="3332"/>
        <v>6.8076544999999999</v>
      </c>
      <c r="BY297" s="84">
        <f t="shared" si="3332"/>
        <v>7.9243820000000005</v>
      </c>
      <c r="BZ297" s="84">
        <f t="shared" si="3332"/>
        <v>7.9243820000000005</v>
      </c>
      <c r="CA297" s="84">
        <f t="shared" si="3332"/>
        <v>7.9243820000000005</v>
      </c>
      <c r="CB297" s="84">
        <f t="shared" si="3332"/>
        <v>7.9243820000000005</v>
      </c>
      <c r="CC297" s="84">
        <f t="shared" si="3332"/>
        <v>7.9243820000000005</v>
      </c>
      <c r="CD297" s="84">
        <f t="shared" si="3332"/>
        <v>8.3240365000000001</v>
      </c>
      <c r="CE297" s="84">
        <f t="shared" si="3332"/>
        <v>8.3240365000000001</v>
      </c>
      <c r="CF297" s="84">
        <f t="shared" si="3332"/>
        <v>8.3240365000000001</v>
      </c>
      <c r="CG297" s="84">
        <f t="shared" si="3332"/>
        <v>8.3240365000000001</v>
      </c>
      <c r="CH297" s="84">
        <f t="shared" si="3332"/>
        <v>8.3240365000000001</v>
      </c>
      <c r="CI297" s="84">
        <f t="shared" si="3332"/>
        <v>8.095618</v>
      </c>
      <c r="CJ297" s="84">
        <f t="shared" si="3332"/>
        <v>8.095618</v>
      </c>
      <c r="CK297" s="84">
        <f t="shared" si="3332"/>
        <v>8.095618</v>
      </c>
      <c r="CL297" s="84">
        <f t="shared" si="3332"/>
        <v>8.095618</v>
      </c>
      <c r="CM297" s="84">
        <f t="shared" si="3332"/>
        <v>8.095618</v>
      </c>
      <c r="CN297" s="84">
        <f t="shared" si="3332"/>
        <v>8.1829270000000029</v>
      </c>
      <c r="CO297" s="84">
        <f t="shared" si="3332"/>
        <v>8.1829270000000029</v>
      </c>
      <c r="CP297" s="84">
        <f t="shared" si="3332"/>
        <v>8.1829270000000029</v>
      </c>
      <c r="CQ297" s="84">
        <f t="shared" si="3332"/>
        <v>8.1829270000000029</v>
      </c>
      <c r="CR297" s="84">
        <f t="shared" si="3332"/>
        <v>8.1829270000000029</v>
      </c>
      <c r="CS297" s="84">
        <f t="shared" si="3332"/>
        <v>7.7362360000000017</v>
      </c>
      <c r="CT297" s="84">
        <f t="shared" si="3332"/>
        <v>7.7362360000000017</v>
      </c>
      <c r="CU297" s="84">
        <f t="shared" si="3332"/>
        <v>7.7362360000000017</v>
      </c>
      <c r="CV297" s="84">
        <f t="shared" si="3332"/>
        <v>7.7362360000000017</v>
      </c>
      <c r="CW297" s="84">
        <f t="shared" si="3332"/>
        <v>7.7362360000000017</v>
      </c>
      <c r="CX297" s="84">
        <f t="shared" si="3332"/>
        <v>5.8009087500000005</v>
      </c>
      <c r="CY297" s="84">
        <f t="shared" si="3332"/>
        <v>5.8009087500000005</v>
      </c>
      <c r="CZ297" s="84">
        <f t="shared" si="3332"/>
        <v>5.8009087500000005</v>
      </c>
      <c r="DA297" s="84">
        <f t="shared" si="3332"/>
        <v>7.2820116047895951</v>
      </c>
      <c r="DB297" s="84">
        <f t="shared" si="3332"/>
        <v>7.2820116047895951</v>
      </c>
      <c r="DC297" s="84">
        <f t="shared" si="3332"/>
        <v>6.6833753547895949</v>
      </c>
      <c r="DD297" s="84">
        <f t="shared" si="3332"/>
        <v>6.6833753547895949</v>
      </c>
      <c r="DE297" s="84">
        <f t="shared" si="3332"/>
        <v>6.6833753547895949</v>
      </c>
      <c r="DF297" s="84">
        <f t="shared" si="3332"/>
        <v>6.6833753547895949</v>
      </c>
      <c r="DG297" s="84">
        <f t="shared" si="3332"/>
        <v>6.6833753547895949</v>
      </c>
      <c r="DH297" s="84">
        <f t="shared" si="3332"/>
        <v>6.4978422305441406</v>
      </c>
      <c r="DI297" s="84">
        <f t="shared" si="3332"/>
        <v>6.4978422305441406</v>
      </c>
      <c r="DJ297" s="84">
        <f t="shared" si="3332"/>
        <v>6.4978422305441406</v>
      </c>
      <c r="DK297" s="84">
        <f t="shared" si="3332"/>
        <v>6.4978422305441406</v>
      </c>
      <c r="DL297" s="84">
        <f t="shared" si="3332"/>
        <v>6.4978422305441406</v>
      </c>
      <c r="DM297" s="84">
        <f t="shared" si="3332"/>
        <v>5.2676685829787999</v>
      </c>
      <c r="DN297" s="84">
        <f t="shared" si="3332"/>
        <v>5.2676685829787999</v>
      </c>
      <c r="DO297" s="84">
        <f t="shared" si="3332"/>
        <v>5.882402409822121</v>
      </c>
      <c r="DP297" s="84">
        <f t="shared" si="3332"/>
        <v>5.882402409822121</v>
      </c>
      <c r="DQ297" s="84">
        <f t="shared" si="3332"/>
        <v>6.4971362366654439</v>
      </c>
      <c r="DR297" s="84">
        <f t="shared" si="3332"/>
        <v>7.4844024098221205</v>
      </c>
      <c r="DS297" s="84">
        <f t="shared" si="3332"/>
        <v>7.4844024098221205</v>
      </c>
      <c r="DT297" s="84">
        <f t="shared" si="3332"/>
        <v>8.6629454071787997</v>
      </c>
      <c r="DU297" s="84">
        <f t="shared" si="3332"/>
        <v>7.181842552389206</v>
      </c>
      <c r="DV297" s="84">
        <f t="shared" si="3332"/>
        <v>7.181842552389206</v>
      </c>
      <c r="DW297" s="84">
        <f t="shared" si="3332"/>
        <v>6.5976128792325266</v>
      </c>
      <c r="DX297" s="84">
        <f t="shared" si="3332"/>
        <v>6.5976128792325266</v>
      </c>
      <c r="DY297" s="84">
        <f t="shared" si="3332"/>
        <v>6.5976128792325266</v>
      </c>
      <c r="DZ297" s="84">
        <f t="shared" si="3332"/>
        <v>6.5976128792325266</v>
      </c>
      <c r="EA297" s="84">
        <f t="shared" si="3332"/>
        <v>6.5976128792325266</v>
      </c>
      <c r="EB297" s="84">
        <f t="shared" si="3332"/>
        <v>6.4751871921143422</v>
      </c>
      <c r="EC297" s="84">
        <f t="shared" si="3332"/>
        <v>6.4751871921143422</v>
      </c>
      <c r="ED297" s="84">
        <f t="shared" si="3332"/>
        <v>8.1688828807507043</v>
      </c>
      <c r="EE297" s="84">
        <f t="shared" si="3332"/>
        <v>8.1688828807507043</v>
      </c>
      <c r="EF297" s="197">
        <f t="shared" ref="EF297" si="3333">EF285</f>
        <v>8.1688828807507043</v>
      </c>
      <c r="EG297" s="108"/>
    </row>
    <row r="298" spans="1:137" ht="15" thickBot="1" x14ac:dyDescent="0.35">
      <c r="A298" s="13"/>
      <c r="B298" s="13"/>
      <c r="C298" s="13"/>
      <c r="D298" s="13" t="str">
        <f t="shared" si="3312"/>
        <v>KTCbuffer status</v>
      </c>
      <c r="E298" s="208"/>
      <c r="F298" s="72" t="s">
        <v>218</v>
      </c>
      <c r="G298" s="209">
        <f>G291/G287</f>
        <v>15.880682409351424</v>
      </c>
      <c r="H298" s="210">
        <f t="shared" ref="H298:BF298" si="3334">H291/H287</f>
        <v>17.44709844224484</v>
      </c>
      <c r="I298" s="210">
        <f t="shared" si="3334"/>
        <v>17.44709844224484</v>
      </c>
      <c r="J298" s="210">
        <f t="shared" si="3334"/>
        <v>23.202617215172364</v>
      </c>
      <c r="K298" s="210">
        <f t="shared" si="3334"/>
        <v>2.7473983518508227</v>
      </c>
      <c r="L298" s="210">
        <f t="shared" si="3334"/>
        <v>24.33173300013344</v>
      </c>
      <c r="M298" s="210">
        <f t="shared" si="3334"/>
        <v>27.718980722501627</v>
      </c>
      <c r="N298" s="210">
        <f t="shared" si="3334"/>
        <v>1.8520358705125985</v>
      </c>
      <c r="O298" s="210">
        <f t="shared" si="3334"/>
        <v>39.5457632953947</v>
      </c>
      <c r="P298" s="210">
        <f t="shared" si="3334"/>
        <v>26.04447392225957</v>
      </c>
      <c r="Q298" s="210">
        <f t="shared" si="3334"/>
        <v>23.294395280829683</v>
      </c>
      <c r="R298" s="210">
        <f t="shared" si="3334"/>
        <v>23.294395280829683</v>
      </c>
      <c r="S298" s="210">
        <f t="shared" si="3334"/>
        <v>23.294395280829683</v>
      </c>
      <c r="T298" s="210">
        <f t="shared" si="3334"/>
        <v>23.294395280829683</v>
      </c>
      <c r="U298" s="210">
        <f t="shared" si="3334"/>
        <v>3.973329482537582</v>
      </c>
      <c r="V298" s="210">
        <f t="shared" si="3334"/>
        <v>21.172331129819888</v>
      </c>
      <c r="W298" s="210">
        <f t="shared" si="3334"/>
        <v>21.172331129819888</v>
      </c>
      <c r="X298" s="210">
        <f t="shared" si="3334"/>
        <v>21.172331129819888</v>
      </c>
      <c r="Y298" s="210">
        <f t="shared" si="3334"/>
        <v>24.935093501556604</v>
      </c>
      <c r="Z298" s="210">
        <f t="shared" si="3334"/>
        <v>2.7225137516932305</v>
      </c>
      <c r="AA298" s="210">
        <f t="shared" si="3334"/>
        <v>26.500761131961962</v>
      </c>
      <c r="AB298" s="210">
        <f t="shared" si="3334"/>
        <v>26.500761131961962</v>
      </c>
      <c r="AC298" s="210">
        <f t="shared" si="3334"/>
        <v>26.500761131961962</v>
      </c>
      <c r="AD298" s="210">
        <f t="shared" si="3334"/>
        <v>26.500761131961962</v>
      </c>
      <c r="AE298" s="210">
        <f t="shared" si="3334"/>
        <v>4.5215493960397533</v>
      </c>
      <c r="AF298" s="210">
        <f t="shared" si="3334"/>
        <v>25.154854541016757</v>
      </c>
      <c r="AG298" s="210">
        <f t="shared" si="3334"/>
        <v>25.154854541016757</v>
      </c>
      <c r="AH298" s="210">
        <f t="shared" si="3334"/>
        <v>22.467108114490959</v>
      </c>
      <c r="AI298" s="210">
        <f t="shared" si="3334"/>
        <v>22.467108114490959</v>
      </c>
      <c r="AJ298" s="210">
        <f t="shared" si="3334"/>
        <v>2.4467986227510052</v>
      </c>
      <c r="AK298" s="210">
        <f t="shared" si="3334"/>
        <v>21.55498502795016</v>
      </c>
      <c r="AL298" s="210">
        <f t="shared" si="3334"/>
        <v>21.55498502795016</v>
      </c>
      <c r="AM298" s="210">
        <f t="shared" si="3334"/>
        <v>21.55498502795016</v>
      </c>
      <c r="AN298" s="210">
        <f t="shared" si="3334"/>
        <v>21.55498502795016</v>
      </c>
      <c r="AO298" s="210">
        <f t="shared" si="3334"/>
        <v>1.265758607179589</v>
      </c>
      <c r="AP298" s="210">
        <f t="shared" si="3334"/>
        <v>25.747554344680147</v>
      </c>
      <c r="AQ298" s="210">
        <f t="shared" si="3334"/>
        <v>25.747554344680147</v>
      </c>
      <c r="AR298" s="210">
        <f t="shared" si="3334"/>
        <v>25.747554344680147</v>
      </c>
      <c r="AS298" s="210">
        <f t="shared" si="3334"/>
        <v>25.747554344680147</v>
      </c>
      <c r="AT298" s="210">
        <f t="shared" si="3334"/>
        <v>8.7678566604793691</v>
      </c>
      <c r="AU298" s="210">
        <f t="shared" si="3334"/>
        <v>17.9628549659027</v>
      </c>
      <c r="AV298" s="210">
        <f t="shared" si="3334"/>
        <v>17.9628549659027</v>
      </c>
      <c r="AW298" s="210">
        <f t="shared" si="3334"/>
        <v>17.9628549659027</v>
      </c>
      <c r="AX298" s="210">
        <f t="shared" si="3334"/>
        <v>20.193286092756242</v>
      </c>
      <c r="AY298" s="210">
        <f t="shared" si="3334"/>
        <v>3.5499035183112202</v>
      </c>
      <c r="AZ298" s="210">
        <f t="shared" si="3334"/>
        <v>18.884895099670491</v>
      </c>
      <c r="BA298" s="210">
        <f t="shared" si="3334"/>
        <v>11.413694244217993</v>
      </c>
      <c r="BB298" s="210">
        <f t="shared" si="3334"/>
        <v>12.538604368193297</v>
      </c>
      <c r="BC298" s="210">
        <f t="shared" si="3334"/>
        <v>25.508085801696087</v>
      </c>
      <c r="BD298" s="210">
        <f t="shared" si="3334"/>
        <v>2.2533693690243068</v>
      </c>
      <c r="BE298" s="210">
        <f t="shared" si="3334"/>
        <v>29.14693478969345</v>
      </c>
      <c r="BF298" s="210">
        <f t="shared" si="3334"/>
        <v>29.14693478969345</v>
      </c>
      <c r="BG298" s="210">
        <f>BG291/BG287</f>
        <v>29.14693478969345</v>
      </c>
      <c r="BH298" s="210">
        <f t="shared" ref="BH298:DS298" si="3335">BH291/BH287</f>
        <v>29.14693478969345</v>
      </c>
      <c r="BI298" s="210">
        <f t="shared" si="3335"/>
        <v>15.079346279161911</v>
      </c>
      <c r="BJ298" s="210">
        <f t="shared" si="3335"/>
        <v>17.385218368042246</v>
      </c>
      <c r="BK298" s="210">
        <f t="shared" si="3335"/>
        <v>17.385218368042246</v>
      </c>
      <c r="BL298" s="210">
        <f t="shared" si="3335"/>
        <v>17.385218368042246</v>
      </c>
      <c r="BM298" s="210">
        <f t="shared" si="3335"/>
        <v>31.826443264158868</v>
      </c>
      <c r="BN298" s="210">
        <f t="shared" si="3335"/>
        <v>1.4067118095481506</v>
      </c>
      <c r="BO298" s="210">
        <f t="shared" si="3335"/>
        <v>35.929659842277673</v>
      </c>
      <c r="BP298" s="210">
        <f t="shared" si="3335"/>
        <v>35.929659842277673</v>
      </c>
      <c r="BQ298" s="210">
        <f t="shared" si="3335"/>
        <v>35.929659842277673</v>
      </c>
      <c r="BR298" s="210">
        <f t="shared" si="3335"/>
        <v>35.929659842277673</v>
      </c>
      <c r="BS298" s="210">
        <f t="shared" si="3335"/>
        <v>6.739310000227519</v>
      </c>
      <c r="BT298" s="210">
        <f t="shared" si="3335"/>
        <v>33.264027885815878</v>
      </c>
      <c r="BU298" s="210">
        <f t="shared" si="3335"/>
        <v>33.264027885815878</v>
      </c>
      <c r="BV298" s="210">
        <f t="shared" si="3335"/>
        <v>33.264027885815878</v>
      </c>
      <c r="BW298" s="210">
        <f t="shared" si="3335"/>
        <v>33.264027885815878</v>
      </c>
      <c r="BX298" s="210">
        <f t="shared" si="3335"/>
        <v>16.455217828171001</v>
      </c>
      <c r="BY298" s="210">
        <f t="shared" si="3335"/>
        <v>17.46417621047835</v>
      </c>
      <c r="BZ298" s="210">
        <f t="shared" si="3335"/>
        <v>17.46417621047835</v>
      </c>
      <c r="CA298" s="210">
        <f t="shared" si="3335"/>
        <v>17.46417621047835</v>
      </c>
      <c r="CB298" s="210">
        <f t="shared" si="3335"/>
        <v>20.199346667394011</v>
      </c>
      <c r="CC298" s="210">
        <f t="shared" si="3335"/>
        <v>3.3526070730635031</v>
      </c>
      <c r="CD298" s="210">
        <f t="shared" si="3335"/>
        <v>19.229533549361193</v>
      </c>
      <c r="CE298" s="210">
        <f t="shared" si="3335"/>
        <v>19.229533549361193</v>
      </c>
      <c r="CF298" s="210">
        <f t="shared" si="3335"/>
        <v>19.229533549361193</v>
      </c>
      <c r="CG298" s="210">
        <f t="shared" si="3335"/>
        <v>23.7424089219558</v>
      </c>
      <c r="CH298" s="210">
        <f t="shared" si="3335"/>
        <v>3.1222618162989297</v>
      </c>
      <c r="CI298" s="210">
        <f t="shared" si="3335"/>
        <v>24.412302861163376</v>
      </c>
      <c r="CJ298" s="210">
        <f t="shared" si="3335"/>
        <v>24.412302861163376</v>
      </c>
      <c r="CK298" s="210">
        <f t="shared" si="3335"/>
        <v>24.412302861163376</v>
      </c>
      <c r="CL298" s="210">
        <f t="shared" si="3335"/>
        <v>24.412302861163376</v>
      </c>
      <c r="CM298" s="210">
        <f t="shared" si="3335"/>
        <v>3.9956139455408399</v>
      </c>
      <c r="CN298" s="210">
        <f t="shared" si="3335"/>
        <v>22.999589807971084</v>
      </c>
      <c r="CO298" s="210">
        <f t="shared" si="3335"/>
        <v>22.999589807971084</v>
      </c>
      <c r="CP298" s="210">
        <f t="shared" si="3335"/>
        <v>22.999589807971084</v>
      </c>
      <c r="CQ298" s="210">
        <f t="shared" si="3335"/>
        <v>27.728691378664735</v>
      </c>
      <c r="CR298" s="210">
        <f t="shared" si="3335"/>
        <v>2.0916895716445505</v>
      </c>
      <c r="CS298" s="210">
        <f t="shared" si="3335"/>
        <v>29.329748647422708</v>
      </c>
      <c r="CT298" s="210">
        <f t="shared" si="3335"/>
        <v>29.329748647422708</v>
      </c>
      <c r="CU298" s="210">
        <f t="shared" si="3335"/>
        <v>29.329748647422708</v>
      </c>
      <c r="CV298" s="210">
        <f t="shared" si="3335"/>
        <v>29.329748647422708</v>
      </c>
      <c r="CW298" s="210">
        <f t="shared" si="3335"/>
        <v>7.9646152303818827</v>
      </c>
      <c r="CX298" s="210">
        <f t="shared" si="3335"/>
        <v>32.308389292084122</v>
      </c>
      <c r="CY298" s="210">
        <f t="shared" si="3335"/>
        <v>32.308389292084122</v>
      </c>
      <c r="CZ298" s="210">
        <f t="shared" si="3335"/>
        <v>32.308389292084122</v>
      </c>
      <c r="DA298" s="210">
        <f t="shared" si="3335"/>
        <v>25.737121596948118</v>
      </c>
      <c r="DB298" s="210">
        <f t="shared" si="3335"/>
        <v>4.7852971764709817</v>
      </c>
      <c r="DC298" s="210">
        <f t="shared" si="3335"/>
        <v>26.13840476230088</v>
      </c>
      <c r="DD298" s="210">
        <f t="shared" si="3335"/>
        <v>26.13840476230088</v>
      </c>
      <c r="DE298" s="210">
        <f t="shared" si="3335"/>
        <v>26.13840476230088</v>
      </c>
      <c r="DF298" s="210">
        <f t="shared" si="3335"/>
        <v>26.13840476230088</v>
      </c>
      <c r="DG298" s="210">
        <f t="shared" si="3335"/>
        <v>0.45634322436100555</v>
      </c>
      <c r="DH298" s="210">
        <f t="shared" si="3335"/>
        <v>28.542166267915956</v>
      </c>
      <c r="DI298" s="210">
        <f t="shared" si="3335"/>
        <v>28.542166267915956</v>
      </c>
      <c r="DJ298" s="210">
        <f t="shared" si="3335"/>
        <v>28.542166267915956</v>
      </c>
      <c r="DK298" s="210">
        <f t="shared" si="3335"/>
        <v>28.542166267915956</v>
      </c>
      <c r="DL298" s="210">
        <f t="shared" si="3335"/>
        <v>2.1268038979244848</v>
      </c>
      <c r="DM298" s="210">
        <f t="shared" si="3335"/>
        <v>34.983794034951714</v>
      </c>
      <c r="DN298" s="210">
        <f t="shared" si="3335"/>
        <v>34.983794034951714</v>
      </c>
      <c r="DO298" s="210">
        <f t="shared" si="3335"/>
        <v>31.327852110833209</v>
      </c>
      <c r="DP298" s="210">
        <f t="shared" si="3335"/>
        <v>31.327852110833209</v>
      </c>
      <c r="DQ298" s="210">
        <f t="shared" si="3335"/>
        <v>28.363732271973532</v>
      </c>
      <c r="DR298" s="210">
        <f t="shared" si="3335"/>
        <v>24.62227745924956</v>
      </c>
      <c r="DS298" s="210">
        <f t="shared" si="3335"/>
        <v>24.62227745924956</v>
      </c>
      <c r="DT298" s="210">
        <f t="shared" ref="DT298:EF298" si="3336">DT291/DT287</f>
        <v>6.5959293199641191</v>
      </c>
      <c r="DU298" s="210">
        <f t="shared" si="3336"/>
        <v>22.398798274956551</v>
      </c>
      <c r="DV298" s="210">
        <f t="shared" si="3336"/>
        <v>8.236097690487723</v>
      </c>
      <c r="DW298" s="210">
        <f t="shared" si="3336"/>
        <v>19.900568809717555</v>
      </c>
      <c r="DX298" s="210">
        <f t="shared" si="3336"/>
        <v>19.900568809717555</v>
      </c>
      <c r="DY298" s="210">
        <f t="shared" si="3336"/>
        <v>19.900568809717555</v>
      </c>
      <c r="DZ298" s="210">
        <f t="shared" si="3336"/>
        <v>26.019247588896864</v>
      </c>
      <c r="EA298" s="210">
        <f t="shared" si="3336"/>
        <v>2.8940004178054015</v>
      </c>
      <c r="EB298" s="210">
        <f t="shared" si="3336"/>
        <v>26.511190782175991</v>
      </c>
      <c r="EC298" s="210">
        <f t="shared" si="3336"/>
        <v>26.511190782175991</v>
      </c>
      <c r="ED298" s="210">
        <f t="shared" si="3336"/>
        <v>21.014491884191404</v>
      </c>
      <c r="EE298" s="210">
        <f t="shared" si="3336"/>
        <v>21.014491884191404</v>
      </c>
      <c r="EF298" s="211">
        <f t="shared" si="3336"/>
        <v>13.232347189568671</v>
      </c>
      <c r="EG298" s="108"/>
    </row>
    <row r="299" spans="1:137" x14ac:dyDescent="0.3">
      <c r="E299" s="108"/>
      <c r="F299" s="108"/>
      <c r="G299" s="108"/>
      <c r="H299" s="108"/>
      <c r="I299" s="108"/>
      <c r="J299" s="108"/>
      <c r="K299" s="108"/>
      <c r="L299" s="108"/>
      <c r="M299" s="108"/>
      <c r="N299" s="108"/>
      <c r="O299" s="108"/>
      <c r="P299" s="108"/>
      <c r="Q299" s="108"/>
      <c r="R299" s="108"/>
      <c r="S299" s="108"/>
      <c r="T299" s="108"/>
      <c r="U299" s="108"/>
      <c r="V299" s="108"/>
      <c r="W299" s="108"/>
      <c r="X299" s="108"/>
      <c r="Y299" s="108"/>
      <c r="Z299" s="108"/>
      <c r="AA299" s="108"/>
      <c r="AB299" s="108"/>
      <c r="AC299" s="108"/>
      <c r="AD299" s="108"/>
      <c r="AE299" s="108"/>
      <c r="AF299" s="108"/>
      <c r="AG299" s="108"/>
      <c r="AH299" s="108"/>
      <c r="AI299" s="108"/>
      <c r="AJ299" s="108"/>
      <c r="AK299" s="108"/>
      <c r="AL299" s="108"/>
      <c r="AM299" s="108"/>
      <c r="AN299" s="108"/>
      <c r="AO299" s="108"/>
      <c r="AP299" s="108"/>
      <c r="AQ299" s="108"/>
      <c r="AR299" s="108"/>
      <c r="AS299" s="108"/>
      <c r="AT299" s="108"/>
      <c r="AU299" s="108"/>
      <c r="AV299" s="108"/>
      <c r="AW299" s="108"/>
      <c r="AX299" s="108"/>
      <c r="AY299" s="108"/>
      <c r="AZ299" s="108"/>
      <c r="BA299" s="108"/>
      <c r="BB299" s="108"/>
      <c r="BC299" s="108"/>
      <c r="BD299" s="108"/>
      <c r="BE299" s="108"/>
      <c r="BF299" s="108"/>
      <c r="BG299" s="108"/>
      <c r="BH299" s="108"/>
      <c r="BI299" s="108"/>
      <c r="BJ299" s="108"/>
      <c r="BK299" s="108"/>
      <c r="BL299" s="108"/>
      <c r="BM299" s="108"/>
      <c r="BN299" s="108"/>
      <c r="BO299" s="108"/>
      <c r="BP299" s="108"/>
      <c r="BQ299" s="108"/>
      <c r="BR299" s="108"/>
      <c r="BS299" s="108"/>
      <c r="BT299" s="108"/>
      <c r="BU299" s="108"/>
      <c r="BV299" s="108"/>
      <c r="BW299" s="108"/>
      <c r="BX299" s="108"/>
      <c r="BY299" s="108"/>
      <c r="BZ299" s="108"/>
      <c r="CA299" s="108"/>
      <c r="CB299" s="108"/>
      <c r="CC299" s="108"/>
      <c r="CD299" s="108"/>
      <c r="CE299" s="108"/>
      <c r="CF299" s="108"/>
      <c r="CG299" s="108"/>
      <c r="CH299" s="108"/>
      <c r="CI299" s="108"/>
      <c r="CJ299" s="108"/>
      <c r="CK299" s="108"/>
      <c r="CL299" s="108"/>
      <c r="CM299" s="108"/>
      <c r="CN299" s="108"/>
      <c r="CO299" s="108"/>
      <c r="CP299" s="108"/>
      <c r="CQ299" s="108"/>
      <c r="CR299" s="108"/>
      <c r="CS299" s="108"/>
      <c r="CT299" s="108"/>
      <c r="CU299" s="108"/>
      <c r="CV299" s="108"/>
      <c r="CW299" s="108"/>
      <c r="CX299" s="108"/>
      <c r="CY299" s="108"/>
      <c r="CZ299" s="108"/>
      <c r="DA299" s="108"/>
      <c r="DB299" s="108"/>
      <c r="DC299" s="108"/>
      <c r="DD299" s="108"/>
      <c r="DE299" s="108"/>
      <c r="DF299" s="108"/>
      <c r="DG299" s="108"/>
      <c r="DH299" s="108"/>
      <c r="DI299" s="108"/>
      <c r="DJ299" s="108"/>
      <c r="DK299" s="108"/>
      <c r="DL299" s="108"/>
      <c r="DM299" s="108"/>
      <c r="DN299" s="108"/>
      <c r="DO299" s="108"/>
      <c r="DP299" s="108"/>
      <c r="DQ299" s="108"/>
      <c r="DR299" s="108"/>
      <c r="DS299" s="108"/>
      <c r="DT299" s="108"/>
      <c r="DU299" s="108"/>
      <c r="DV299" s="108"/>
      <c r="DW299" s="108"/>
      <c r="DX299" s="108"/>
      <c r="DY299" s="108"/>
      <c r="DZ299" s="108"/>
      <c r="EA299" s="108"/>
      <c r="EB299" s="108"/>
      <c r="EC299" s="108"/>
      <c r="ED299" s="108"/>
      <c r="EE299" s="108"/>
      <c r="EF299" s="108"/>
      <c r="EG299" s="108"/>
    </row>
    <row r="300" spans="1:137" x14ac:dyDescent="0.3">
      <c r="E300" s="108"/>
      <c r="F300" s="108"/>
      <c r="G300" s="108"/>
      <c r="H300" s="108"/>
      <c r="I300" s="108"/>
      <c r="J300" s="108"/>
      <c r="K300" s="108"/>
      <c r="L300" s="108"/>
      <c r="M300" s="108"/>
      <c r="N300" s="108"/>
      <c r="O300" s="108"/>
      <c r="P300" s="108"/>
      <c r="Q300" s="108"/>
      <c r="R300" s="108"/>
      <c r="S300" s="108"/>
      <c r="T300" s="108"/>
      <c r="U300" s="108"/>
      <c r="V300" s="108"/>
      <c r="W300" s="108"/>
      <c r="X300" s="108"/>
      <c r="Y300" s="108"/>
      <c r="Z300" s="108"/>
      <c r="AA300" s="108"/>
      <c r="AB300" s="108"/>
      <c r="AC300" s="108"/>
      <c r="AD300" s="108"/>
      <c r="AE300" s="108"/>
      <c r="AF300" s="108"/>
      <c r="AG300" s="108"/>
      <c r="AH300" s="108"/>
      <c r="AI300" s="108"/>
      <c r="AJ300" s="108"/>
      <c r="AK300" s="108"/>
      <c r="AL300" s="108"/>
      <c r="AM300" s="108"/>
      <c r="AN300" s="108"/>
      <c r="AO300" s="108"/>
      <c r="AP300" s="108"/>
      <c r="AQ300" s="108"/>
      <c r="AR300" s="108"/>
      <c r="AS300" s="108"/>
      <c r="AT300" s="108"/>
      <c r="AU300" s="108"/>
      <c r="AV300" s="108"/>
      <c r="AW300" s="108"/>
      <c r="AX300" s="108"/>
      <c r="AY300" s="108"/>
      <c r="AZ300" s="108"/>
      <c r="BA300" s="108"/>
      <c r="BB300" s="108"/>
      <c r="BC300" s="108"/>
      <c r="BD300" s="108"/>
      <c r="BE300" s="108"/>
      <c r="BF300" s="108"/>
      <c r="BG300" s="108"/>
      <c r="BH300" s="108"/>
      <c r="BI300" s="108"/>
      <c r="BJ300" s="108"/>
      <c r="BK300" s="108"/>
      <c r="BL300" s="108"/>
      <c r="BM300" s="108"/>
      <c r="BN300" s="108"/>
      <c r="BO300" s="108"/>
      <c r="BP300" s="108"/>
      <c r="BQ300" s="108"/>
      <c r="BR300" s="108"/>
      <c r="BS300" s="108"/>
      <c r="BT300" s="108"/>
      <c r="BU300" s="108"/>
      <c r="BV300" s="108"/>
      <c r="BW300" s="108"/>
      <c r="BX300" s="108"/>
      <c r="BY300" s="108"/>
      <c r="BZ300" s="108"/>
      <c r="CA300" s="108"/>
      <c r="CB300" s="108"/>
      <c r="CC300" s="108"/>
      <c r="CD300" s="108"/>
      <c r="CE300" s="108"/>
      <c r="CF300" s="108"/>
      <c r="CG300" s="108"/>
      <c r="CH300" s="108"/>
      <c r="CI300" s="108"/>
      <c r="CJ300" s="108"/>
      <c r="CK300" s="108"/>
      <c r="CL300" s="108"/>
      <c r="CM300" s="108"/>
      <c r="CN300" s="108"/>
      <c r="CO300" s="108"/>
      <c r="CP300" s="108"/>
      <c r="CQ300" s="108"/>
      <c r="CR300" s="108"/>
      <c r="CS300" s="108"/>
      <c r="CT300" s="108"/>
      <c r="CU300" s="108"/>
      <c r="CV300" s="108"/>
      <c r="CW300" s="108"/>
      <c r="CX300" s="108"/>
      <c r="CY300" s="108"/>
      <c r="CZ300" s="108"/>
      <c r="DA300" s="108"/>
      <c r="DB300" s="108"/>
      <c r="DC300" s="108"/>
      <c r="DD300" s="108"/>
      <c r="DE300" s="108"/>
      <c r="DF300" s="108"/>
      <c r="DG300" s="108"/>
      <c r="DH300" s="108"/>
      <c r="DI300" s="108"/>
      <c r="DJ300" s="108"/>
      <c r="DK300" s="108"/>
      <c r="DL300" s="108"/>
      <c r="DM300" s="108"/>
      <c r="DN300" s="108"/>
      <c r="DO300" s="108"/>
      <c r="DP300" s="108"/>
      <c r="DQ300" s="108"/>
      <c r="DR300" s="108"/>
      <c r="DS300" s="108"/>
      <c r="DT300" s="108"/>
      <c r="DU300" s="108"/>
      <c r="DV300" s="108"/>
      <c r="DW300" s="108"/>
      <c r="DX300" s="108"/>
      <c r="DY300" s="108"/>
      <c r="DZ300" s="108"/>
      <c r="EA300" s="108"/>
      <c r="EB300" s="108"/>
      <c r="EC300" s="108"/>
      <c r="ED300" s="108"/>
      <c r="EE300" s="108"/>
      <c r="EF300" s="108"/>
      <c r="EG300" s="108"/>
    </row>
    <row r="301" spans="1:137" ht="15" thickBot="1" x14ac:dyDescent="0.35">
      <c r="E301" s="108"/>
      <c r="F301" s="108"/>
      <c r="G301" s="108"/>
      <c r="H301" s="108"/>
      <c r="I301" s="108"/>
      <c r="J301" s="108"/>
      <c r="K301" s="108"/>
      <c r="L301" s="108"/>
      <c r="M301" s="108"/>
      <c r="N301" s="108"/>
      <c r="O301" s="108"/>
      <c r="P301" s="108"/>
      <c r="Q301" s="108"/>
      <c r="R301" s="108"/>
      <c r="S301" s="108"/>
      <c r="T301" s="108"/>
      <c r="U301" s="108"/>
      <c r="V301" s="108"/>
      <c r="W301" s="108"/>
      <c r="X301" s="108"/>
      <c r="Y301" s="108"/>
      <c r="Z301" s="108"/>
      <c r="AA301" s="108"/>
      <c r="AB301" s="108"/>
      <c r="AC301" s="108"/>
      <c r="AD301" s="108"/>
      <c r="AE301" s="108"/>
      <c r="AF301" s="108"/>
      <c r="AG301" s="108"/>
      <c r="AH301" s="108"/>
      <c r="AI301" s="108"/>
      <c r="AJ301" s="108"/>
      <c r="AK301" s="108"/>
      <c r="AL301" s="108"/>
      <c r="AM301" s="108"/>
      <c r="AN301" s="108"/>
      <c r="AO301" s="108"/>
      <c r="AP301" s="108"/>
      <c r="AQ301" s="108"/>
      <c r="AR301" s="108"/>
      <c r="AS301" s="108"/>
      <c r="AT301" s="108"/>
      <c r="AU301" s="108"/>
      <c r="AV301" s="108"/>
      <c r="AW301" s="108"/>
      <c r="AX301" s="108"/>
      <c r="AY301" s="108"/>
      <c r="AZ301" s="108"/>
      <c r="BA301" s="108"/>
      <c r="BB301" s="108"/>
      <c r="BC301" s="108"/>
      <c r="BD301" s="108"/>
      <c r="BE301" s="108"/>
      <c r="BF301" s="108"/>
      <c r="BG301" s="108"/>
      <c r="BH301" s="108"/>
      <c r="BI301" s="108"/>
      <c r="BJ301" s="108"/>
      <c r="BK301" s="108"/>
      <c r="BL301" s="108"/>
      <c r="BM301" s="108"/>
      <c r="BN301" s="108"/>
      <c r="BO301" s="108"/>
      <c r="BP301" s="108"/>
      <c r="BQ301" s="108"/>
      <c r="BR301" s="108"/>
      <c r="BS301" s="108"/>
      <c r="BT301" s="108"/>
      <c r="BU301" s="108"/>
      <c r="BV301" s="108"/>
      <c r="BW301" s="108"/>
      <c r="BX301" s="108"/>
      <c r="BY301" s="108"/>
      <c r="BZ301" s="108"/>
      <c r="CA301" s="108"/>
      <c r="CB301" s="108"/>
      <c r="CC301" s="108"/>
      <c r="CD301" s="108"/>
      <c r="CE301" s="108"/>
      <c r="CF301" s="108"/>
      <c r="CG301" s="108"/>
      <c r="CH301" s="108"/>
      <c r="CI301" s="108"/>
      <c r="CJ301" s="108"/>
      <c r="CK301" s="108"/>
      <c r="CL301" s="108"/>
      <c r="CM301" s="108"/>
      <c r="CN301" s="108"/>
      <c r="CO301" s="108"/>
      <c r="CP301" s="108"/>
      <c r="CQ301" s="108"/>
      <c r="CR301" s="108"/>
      <c r="CS301" s="108"/>
      <c r="CT301" s="108"/>
      <c r="CU301" s="108"/>
      <c r="CV301" s="108"/>
      <c r="CW301" s="108"/>
      <c r="CX301" s="108"/>
      <c r="CY301" s="108"/>
      <c r="CZ301" s="108"/>
      <c r="DA301" s="108"/>
      <c r="DB301" s="108"/>
      <c r="DC301" s="108"/>
      <c r="DD301" s="108"/>
      <c r="DE301" s="108"/>
      <c r="DF301" s="108"/>
      <c r="DG301" s="108"/>
      <c r="DH301" s="108"/>
      <c r="DI301" s="108"/>
      <c r="DJ301" s="108"/>
      <c r="DK301" s="108"/>
      <c r="DL301" s="108"/>
      <c r="DM301" s="108"/>
      <c r="DN301" s="108"/>
      <c r="DO301" s="108"/>
      <c r="DP301" s="108"/>
      <c r="DQ301" s="108"/>
      <c r="DR301" s="108"/>
      <c r="DS301" s="108"/>
      <c r="DT301" s="108"/>
      <c r="DU301" s="108"/>
      <c r="DV301" s="108"/>
      <c r="DW301" s="108"/>
      <c r="DX301" s="108"/>
      <c r="DY301" s="108"/>
      <c r="DZ301" s="108"/>
      <c r="EA301" s="108"/>
      <c r="EB301" s="108"/>
      <c r="EC301" s="108"/>
      <c r="ED301" s="108"/>
      <c r="EE301" s="108"/>
      <c r="EF301" s="108"/>
      <c r="EG301" s="108"/>
    </row>
    <row r="302" spans="1:137" ht="26.4" thickBot="1" x14ac:dyDescent="0.35">
      <c r="A302" s="18" t="s">
        <v>122</v>
      </c>
      <c r="B302" s="27" t="s">
        <v>97</v>
      </c>
      <c r="C302" s="13"/>
      <c r="D302" s="13"/>
      <c r="E302" s="192" t="s">
        <v>219</v>
      </c>
      <c r="F302" s="70" t="s">
        <v>15</v>
      </c>
      <c r="G302" s="193">
        <v>1</v>
      </c>
      <c r="H302" s="194">
        <v>2</v>
      </c>
      <c r="I302" s="194">
        <v>3</v>
      </c>
      <c r="J302" s="194">
        <v>4</v>
      </c>
      <c r="K302" s="194">
        <v>5</v>
      </c>
      <c r="L302" s="194">
        <v>6</v>
      </c>
      <c r="M302" s="194">
        <v>7</v>
      </c>
      <c r="N302" s="194">
        <v>8</v>
      </c>
      <c r="O302" s="194">
        <v>9</v>
      </c>
      <c r="P302" s="194">
        <v>10</v>
      </c>
      <c r="Q302" s="194">
        <v>11</v>
      </c>
      <c r="R302" s="194">
        <v>12</v>
      </c>
      <c r="S302" s="194">
        <v>13</v>
      </c>
      <c r="T302" s="194">
        <v>14</v>
      </c>
      <c r="U302" s="194">
        <v>15</v>
      </c>
      <c r="V302" s="194">
        <v>16</v>
      </c>
      <c r="W302" s="194">
        <v>17</v>
      </c>
      <c r="X302" s="194">
        <v>18</v>
      </c>
      <c r="Y302" s="194">
        <v>19</v>
      </c>
      <c r="Z302" s="194">
        <v>20</v>
      </c>
      <c r="AA302" s="194">
        <v>21</v>
      </c>
      <c r="AB302" s="194">
        <v>22</v>
      </c>
      <c r="AC302" s="194">
        <v>23</v>
      </c>
      <c r="AD302" s="194">
        <v>24</v>
      </c>
      <c r="AE302" s="194">
        <v>25</v>
      </c>
      <c r="AF302" s="194">
        <v>26</v>
      </c>
      <c r="AG302" s="194">
        <v>27</v>
      </c>
      <c r="AH302" s="194">
        <v>28</v>
      </c>
      <c r="AI302" s="194">
        <v>29</v>
      </c>
      <c r="AJ302" s="194">
        <v>30</v>
      </c>
      <c r="AK302" s="194">
        <v>31</v>
      </c>
      <c r="AL302" s="194">
        <v>32</v>
      </c>
      <c r="AM302" s="194">
        <v>33</v>
      </c>
      <c r="AN302" s="194">
        <v>34</v>
      </c>
      <c r="AO302" s="194">
        <v>35</v>
      </c>
      <c r="AP302" s="194">
        <v>36</v>
      </c>
      <c r="AQ302" s="194">
        <v>37</v>
      </c>
      <c r="AR302" s="194">
        <v>38</v>
      </c>
      <c r="AS302" s="194">
        <v>39</v>
      </c>
      <c r="AT302" s="194">
        <v>40</v>
      </c>
      <c r="AU302" s="194">
        <v>41</v>
      </c>
      <c r="AV302" s="194">
        <v>42</v>
      </c>
      <c r="AW302" s="194">
        <v>43</v>
      </c>
      <c r="AX302" s="194">
        <v>44</v>
      </c>
      <c r="AY302" s="194">
        <v>45</v>
      </c>
      <c r="AZ302" s="194">
        <v>46</v>
      </c>
      <c r="BA302" s="194">
        <v>47</v>
      </c>
      <c r="BB302" s="194">
        <v>48</v>
      </c>
      <c r="BC302" s="194">
        <v>49</v>
      </c>
      <c r="BD302" s="194">
        <v>50</v>
      </c>
      <c r="BE302" s="194">
        <v>51</v>
      </c>
      <c r="BF302" s="194">
        <v>52</v>
      </c>
      <c r="BG302" s="194">
        <v>53</v>
      </c>
      <c r="BH302" s="194">
        <v>54</v>
      </c>
      <c r="BI302" s="194">
        <v>55</v>
      </c>
      <c r="BJ302" s="194">
        <v>56</v>
      </c>
      <c r="BK302" s="194">
        <v>57</v>
      </c>
      <c r="BL302" s="194">
        <v>58</v>
      </c>
      <c r="BM302" s="194">
        <v>59</v>
      </c>
      <c r="BN302" s="194">
        <v>60</v>
      </c>
      <c r="BO302" s="194">
        <v>61</v>
      </c>
      <c r="BP302" s="194">
        <v>62</v>
      </c>
      <c r="BQ302" s="194">
        <v>63</v>
      </c>
      <c r="BR302" s="194">
        <v>64</v>
      </c>
      <c r="BS302" s="194">
        <v>65</v>
      </c>
      <c r="BT302" s="194">
        <v>66</v>
      </c>
      <c r="BU302" s="194">
        <v>67</v>
      </c>
      <c r="BV302" s="194">
        <v>68</v>
      </c>
      <c r="BW302" s="194">
        <v>69</v>
      </c>
      <c r="BX302" s="194">
        <v>70</v>
      </c>
      <c r="BY302" s="194">
        <v>71</v>
      </c>
      <c r="BZ302" s="194">
        <v>72</v>
      </c>
      <c r="CA302" s="194">
        <v>73</v>
      </c>
      <c r="CB302" s="194">
        <v>74</v>
      </c>
      <c r="CC302" s="194">
        <v>75</v>
      </c>
      <c r="CD302" s="194">
        <v>76</v>
      </c>
      <c r="CE302" s="194">
        <v>77</v>
      </c>
      <c r="CF302" s="194">
        <v>78</v>
      </c>
      <c r="CG302" s="194">
        <v>79</v>
      </c>
      <c r="CH302" s="194">
        <v>80</v>
      </c>
      <c r="CI302" s="194">
        <v>81</v>
      </c>
      <c r="CJ302" s="194">
        <v>82</v>
      </c>
      <c r="CK302" s="194">
        <v>83</v>
      </c>
      <c r="CL302" s="194">
        <v>84</v>
      </c>
      <c r="CM302" s="194">
        <v>85</v>
      </c>
      <c r="CN302" s="194">
        <v>86</v>
      </c>
      <c r="CO302" s="194">
        <v>87</v>
      </c>
      <c r="CP302" s="194">
        <v>88</v>
      </c>
      <c r="CQ302" s="194">
        <v>89</v>
      </c>
      <c r="CR302" s="194">
        <v>90</v>
      </c>
      <c r="CS302" s="194">
        <v>91</v>
      </c>
      <c r="CT302" s="194">
        <v>92</v>
      </c>
      <c r="CU302" s="194">
        <v>93</v>
      </c>
      <c r="CV302" s="194">
        <v>94</v>
      </c>
      <c r="CW302" s="194">
        <v>95</v>
      </c>
      <c r="CX302" s="194">
        <v>96</v>
      </c>
      <c r="CY302" s="194">
        <v>97</v>
      </c>
      <c r="CZ302" s="194">
        <v>98</v>
      </c>
      <c r="DA302" s="194">
        <v>99</v>
      </c>
      <c r="DB302" s="194">
        <v>100</v>
      </c>
      <c r="DC302" s="194">
        <v>101</v>
      </c>
      <c r="DD302" s="194">
        <v>102</v>
      </c>
      <c r="DE302" s="194">
        <v>103</v>
      </c>
      <c r="DF302" s="194">
        <v>104</v>
      </c>
      <c r="DG302" s="194">
        <v>105</v>
      </c>
      <c r="DH302" s="194">
        <v>106</v>
      </c>
      <c r="DI302" s="194">
        <v>107</v>
      </c>
      <c r="DJ302" s="194">
        <v>108</v>
      </c>
      <c r="DK302" s="194">
        <v>109</v>
      </c>
      <c r="DL302" s="194">
        <v>110</v>
      </c>
      <c r="DM302" s="194">
        <v>111</v>
      </c>
      <c r="DN302" s="194">
        <v>112</v>
      </c>
      <c r="DO302" s="194">
        <v>113</v>
      </c>
      <c r="DP302" s="194">
        <v>114</v>
      </c>
      <c r="DQ302" s="194">
        <v>115</v>
      </c>
      <c r="DR302" s="194">
        <v>116</v>
      </c>
      <c r="DS302" s="194">
        <v>117</v>
      </c>
      <c r="DT302" s="194">
        <v>118</v>
      </c>
      <c r="DU302" s="194">
        <v>119</v>
      </c>
      <c r="DV302" s="194">
        <v>120</v>
      </c>
      <c r="DW302" s="194">
        <v>121</v>
      </c>
      <c r="DX302" s="194">
        <v>122</v>
      </c>
      <c r="DY302" s="194">
        <v>123</v>
      </c>
      <c r="DZ302" s="194">
        <v>124</v>
      </c>
      <c r="EA302" s="194">
        <v>125</v>
      </c>
      <c r="EB302" s="194">
        <v>126</v>
      </c>
      <c r="EC302" s="194">
        <v>127</v>
      </c>
      <c r="ED302" s="194">
        <v>128</v>
      </c>
      <c r="EE302" s="194">
        <v>129</v>
      </c>
      <c r="EF302" s="195">
        <v>130</v>
      </c>
      <c r="EG302" s="108"/>
    </row>
    <row r="303" spans="1:137" x14ac:dyDescent="0.3">
      <c r="A303" s="19" t="s">
        <v>68</v>
      </c>
      <c r="B303" s="20" t="s">
        <v>124</v>
      </c>
      <c r="C303" s="13"/>
      <c r="D303" s="13"/>
      <c r="E303" s="196"/>
      <c r="F303" s="71" t="s">
        <v>119</v>
      </c>
      <c r="G303" s="108">
        <f>ADU!B74</f>
        <v>4.6500000000000004</v>
      </c>
      <c r="H303" s="108">
        <f>ADU!C74</f>
        <v>4.6500000000000004</v>
      </c>
      <c r="I303" s="108">
        <f>ADU!D74</f>
        <v>4.6500000000000004</v>
      </c>
      <c r="J303" s="108">
        <f>ADU!E74</f>
        <v>4.6500000000000004</v>
      </c>
      <c r="K303" s="108">
        <f>ADU!F74</f>
        <v>4.6500000000000004</v>
      </c>
      <c r="L303" s="108">
        <f>ADU!G74</f>
        <v>5.75</v>
      </c>
      <c r="M303" s="108">
        <f>ADU!H74</f>
        <v>5.75</v>
      </c>
      <c r="N303" s="108">
        <f>ADU!I74</f>
        <v>5.75</v>
      </c>
      <c r="O303" s="108">
        <f>ADU!J74</f>
        <v>4.4000000000000004</v>
      </c>
      <c r="P303" s="108">
        <f>ADU!K74</f>
        <v>4.4000000000000004</v>
      </c>
      <c r="Q303" s="108">
        <f>ADU!L74</f>
        <v>4.3499999999999996</v>
      </c>
      <c r="R303" s="108">
        <f>ADU!M74</f>
        <v>4.3499999999999996</v>
      </c>
      <c r="S303" s="108">
        <f>ADU!N74</f>
        <v>4.3499999999999996</v>
      </c>
      <c r="T303" s="108">
        <f>ADU!O74</f>
        <v>4.3499999999999996</v>
      </c>
      <c r="U303" s="108">
        <f>ADU!P74</f>
        <v>4.3499999999999996</v>
      </c>
      <c r="V303" s="108">
        <f>ADU!Q74</f>
        <v>4.4000000000000004</v>
      </c>
      <c r="W303" s="108">
        <f>ADU!R74</f>
        <v>4.4000000000000004</v>
      </c>
      <c r="X303" s="108">
        <f>ADU!S74</f>
        <v>4.4000000000000004</v>
      </c>
      <c r="Y303" s="108">
        <f>ADU!T74</f>
        <v>4.4000000000000004</v>
      </c>
      <c r="Z303" s="108">
        <f>ADU!U74</f>
        <v>4.4000000000000004</v>
      </c>
      <c r="AA303" s="108">
        <f>ADU!V74</f>
        <v>4.3</v>
      </c>
      <c r="AB303" s="108">
        <f>ADU!W74</f>
        <v>4.3</v>
      </c>
      <c r="AC303" s="108">
        <f>ADU!X74</f>
        <v>4.3</v>
      </c>
      <c r="AD303" s="108">
        <f>ADU!Y74</f>
        <v>4.3</v>
      </c>
      <c r="AE303" s="108">
        <f>ADU!Z74</f>
        <v>4.3</v>
      </c>
      <c r="AF303" s="108">
        <f>ADU!AA74</f>
        <v>4.1500000000000004</v>
      </c>
      <c r="AG303" s="108">
        <f>ADU!AB74</f>
        <v>4.1500000000000004</v>
      </c>
      <c r="AH303" s="108">
        <f>ADU!AC74</f>
        <v>4.1500000000000004</v>
      </c>
      <c r="AI303" s="108">
        <f>ADU!AD74</f>
        <v>4.1500000000000004</v>
      </c>
      <c r="AJ303" s="108">
        <f>ADU!AE74</f>
        <v>4.1500000000000004</v>
      </c>
      <c r="AK303" s="108">
        <f>ADU!AF74</f>
        <v>4.4000000000000004</v>
      </c>
      <c r="AL303" s="108">
        <f>ADU!AG74</f>
        <v>4.4000000000000004</v>
      </c>
      <c r="AM303" s="108">
        <f>ADU!AH74</f>
        <v>4.4000000000000004</v>
      </c>
      <c r="AN303" s="108">
        <f>ADU!AI74</f>
        <v>4.4000000000000004</v>
      </c>
      <c r="AO303" s="108">
        <f>ADU!AJ74</f>
        <v>4.4000000000000004</v>
      </c>
      <c r="AP303" s="108">
        <f>ADU!AK74</f>
        <v>4.3499999999999996</v>
      </c>
      <c r="AQ303" s="108">
        <f>ADU!AL74</f>
        <v>4.3499999999999996</v>
      </c>
      <c r="AR303" s="108">
        <f>ADU!AM74</f>
        <v>4.3499999999999996</v>
      </c>
      <c r="AS303" s="108">
        <f>ADU!AN74</f>
        <v>4.3499999999999996</v>
      </c>
      <c r="AT303" s="108">
        <f>ADU!AO74</f>
        <v>4.3499999999999996</v>
      </c>
      <c r="AU303" s="108">
        <f>ADU!AP74</f>
        <v>4.7</v>
      </c>
      <c r="AV303" s="108">
        <f>ADU!AQ74</f>
        <v>4.7</v>
      </c>
      <c r="AW303" s="108">
        <f>ADU!AR74</f>
        <v>4.7</v>
      </c>
      <c r="AX303" s="108">
        <f>ADU!AS74</f>
        <v>4.7</v>
      </c>
      <c r="AY303" s="108">
        <f>ADU!AT74</f>
        <v>4.7</v>
      </c>
      <c r="AZ303" s="108">
        <f>ADU!AU74</f>
        <v>5.15</v>
      </c>
      <c r="BA303" s="108">
        <f>ADU!AV74</f>
        <v>5.15</v>
      </c>
      <c r="BB303" s="108">
        <f>ADU!AW74</f>
        <v>5.15</v>
      </c>
      <c r="BC303" s="108">
        <f>ADU!AX74</f>
        <v>5.15</v>
      </c>
      <c r="BD303" s="108">
        <f>ADU!AY74</f>
        <v>5.15</v>
      </c>
      <c r="BE303" s="108">
        <f>ADU!AZ74</f>
        <v>4.9000000000000004</v>
      </c>
      <c r="BF303" s="108">
        <f>ADU!BA74</f>
        <v>4.9000000000000004</v>
      </c>
      <c r="BG303" s="108">
        <f>ADU!BB74</f>
        <v>4.9000000000000004</v>
      </c>
      <c r="BH303" s="108">
        <f>ADU!BC74</f>
        <v>4.9000000000000004</v>
      </c>
      <c r="BI303" s="108">
        <f>ADU!BD74</f>
        <v>4.9000000000000004</v>
      </c>
      <c r="BJ303" s="108">
        <f>ADU!BE74</f>
        <v>4.8</v>
      </c>
      <c r="BK303" s="108">
        <f>ADU!BF74</f>
        <v>4.8</v>
      </c>
      <c r="BL303" s="108">
        <f>ADU!BG74</f>
        <v>4.8</v>
      </c>
      <c r="BM303" s="108">
        <f>ADU!BH74</f>
        <v>4.8</v>
      </c>
      <c r="BN303" s="108">
        <f>ADU!BI74</f>
        <v>4.8</v>
      </c>
      <c r="BO303" s="108">
        <f>ADU!BJ74</f>
        <v>4.45</v>
      </c>
      <c r="BP303" s="108">
        <f>ADU!BK74</f>
        <v>4.45</v>
      </c>
      <c r="BQ303" s="108">
        <f>ADU!BL74</f>
        <v>4.45</v>
      </c>
      <c r="BR303" s="108">
        <f>ADU!BM74</f>
        <v>4.45</v>
      </c>
      <c r="BS303" s="108">
        <f>ADU!BN74</f>
        <v>4.45</v>
      </c>
      <c r="BT303" s="108">
        <f>ADU!BO74</f>
        <v>4.05</v>
      </c>
      <c r="BU303" s="108">
        <f>ADU!BP74</f>
        <v>4.05</v>
      </c>
      <c r="BV303" s="108">
        <f>ADU!BQ74</f>
        <v>4.05</v>
      </c>
      <c r="BW303" s="108">
        <f>ADU!BR74</f>
        <v>4.05</v>
      </c>
      <c r="BX303" s="108">
        <f>ADU!BS74</f>
        <v>4.05</v>
      </c>
      <c r="BY303" s="108">
        <f>ADU!BT74</f>
        <v>4.0999999999999996</v>
      </c>
      <c r="BZ303" s="108">
        <f>ADU!BU74</f>
        <v>4.0999999999999996</v>
      </c>
      <c r="CA303" s="108">
        <f>ADU!BV74</f>
        <v>4.0999999999999996</v>
      </c>
      <c r="CB303" s="108">
        <f>ADU!BW74</f>
        <v>4.0999999999999996</v>
      </c>
      <c r="CC303" s="108">
        <f>ADU!BX74</f>
        <v>4.0999999999999996</v>
      </c>
      <c r="CD303" s="108">
        <f>ADU!BY74</f>
        <v>4.25</v>
      </c>
      <c r="CE303" s="108">
        <f>ADU!BZ74</f>
        <v>4.25</v>
      </c>
      <c r="CF303" s="108">
        <f>ADU!CA74</f>
        <v>4.25</v>
      </c>
      <c r="CG303" s="108">
        <f>ADU!CB74</f>
        <v>4.25</v>
      </c>
      <c r="CH303" s="108">
        <f>ADU!CC74</f>
        <v>4.25</v>
      </c>
      <c r="CI303" s="108">
        <f>ADU!CD74</f>
        <v>4.3499999999999996</v>
      </c>
      <c r="CJ303" s="108">
        <f>ADU!CE74</f>
        <v>4.3499999999999996</v>
      </c>
      <c r="CK303" s="108">
        <f>ADU!CF74</f>
        <v>4.3499999999999996</v>
      </c>
      <c r="CL303" s="108">
        <f>ADU!CG74</f>
        <v>4.3499999999999996</v>
      </c>
      <c r="CM303" s="108">
        <f>ADU!CH74</f>
        <v>4.3499999999999996</v>
      </c>
      <c r="CN303" s="108">
        <f>ADU!CI74</f>
        <v>4.45</v>
      </c>
      <c r="CO303" s="108">
        <f>ADU!CJ74</f>
        <v>4.45</v>
      </c>
      <c r="CP303" s="108">
        <f>ADU!CK74</f>
        <v>4.45</v>
      </c>
      <c r="CQ303" s="108">
        <f>ADU!CL74</f>
        <v>4.45</v>
      </c>
      <c r="CR303" s="108">
        <f>ADU!CM74</f>
        <v>4.45</v>
      </c>
      <c r="CS303" s="108">
        <f>ADU!CN74</f>
        <v>4.4000000000000004</v>
      </c>
      <c r="CT303" s="108">
        <f>ADU!CO74</f>
        <v>4.4000000000000004</v>
      </c>
      <c r="CU303" s="108">
        <f>ADU!CP74</f>
        <v>4.4000000000000004</v>
      </c>
      <c r="CV303" s="108">
        <f>ADU!CQ74</f>
        <v>4.4000000000000004</v>
      </c>
      <c r="CW303" s="108">
        <f>ADU!CR74</f>
        <v>4.4000000000000004</v>
      </c>
      <c r="CX303" s="108">
        <f>ADU!CS74</f>
        <v>3.6</v>
      </c>
      <c r="CY303" s="108">
        <f>ADU!CT74</f>
        <v>3.6</v>
      </c>
      <c r="CZ303" s="108">
        <f>ADU!CU74</f>
        <v>3.6</v>
      </c>
      <c r="DA303" s="108">
        <f>ADU!CV74</f>
        <v>3.9</v>
      </c>
      <c r="DB303" s="108">
        <f>ADU!CW74</f>
        <v>3.9</v>
      </c>
      <c r="DC303" s="108">
        <f>ADU!CX74</f>
        <v>3.8</v>
      </c>
      <c r="DD303" s="108">
        <f>ADU!CY74</f>
        <v>3.8</v>
      </c>
      <c r="DE303" s="108">
        <f>ADU!CZ74</f>
        <v>3.8</v>
      </c>
      <c r="DF303" s="108">
        <f>ADU!DA74</f>
        <v>3.8</v>
      </c>
      <c r="DG303" s="108">
        <f>ADU!DB74</f>
        <v>3.8</v>
      </c>
      <c r="DH303" s="108">
        <f>ADU!DC74</f>
        <v>3.7</v>
      </c>
      <c r="DI303" s="108">
        <f>ADU!DD74</f>
        <v>3.7</v>
      </c>
      <c r="DJ303" s="108">
        <f>ADU!DE74</f>
        <v>3.7</v>
      </c>
      <c r="DK303" s="108">
        <f>ADU!DF74</f>
        <v>3.7</v>
      </c>
      <c r="DL303" s="108">
        <f>ADU!DG74</f>
        <v>3.7</v>
      </c>
      <c r="DM303" s="108">
        <f>ADU!DH74</f>
        <v>3.35</v>
      </c>
      <c r="DN303" s="108">
        <f>ADU!DI74</f>
        <v>3.35</v>
      </c>
      <c r="DO303" s="108">
        <f>ADU!DJ74</f>
        <v>3.35</v>
      </c>
      <c r="DP303" s="108">
        <f>ADU!DK74</f>
        <v>3.35</v>
      </c>
      <c r="DQ303" s="108">
        <f>ADU!DL74</f>
        <v>3.6459999999999999</v>
      </c>
      <c r="DR303" s="108">
        <f>ADU!DM74</f>
        <v>3.3460000000000001</v>
      </c>
      <c r="DS303" s="108">
        <f>ADU!DN74</f>
        <v>3.3460000000000001</v>
      </c>
      <c r="DT303" s="108">
        <f>ADU!DO74</f>
        <v>3.3460000000000001</v>
      </c>
      <c r="DU303" s="108">
        <f>ADU!DP74</f>
        <v>3.6459999999999999</v>
      </c>
      <c r="DV303" s="108">
        <f>ADU!DQ74</f>
        <v>3.6459999999999999</v>
      </c>
      <c r="DW303" s="108">
        <f>ADU!DR74</f>
        <v>2.9460000000000002</v>
      </c>
      <c r="DX303" s="108">
        <f>ADU!DS74</f>
        <v>2.9460000000000002</v>
      </c>
      <c r="DY303" s="108">
        <f>ADU!DT74</f>
        <v>2.9460000000000002</v>
      </c>
      <c r="DZ303" s="108">
        <f>ADU!DU74</f>
        <v>3.3460000000000001</v>
      </c>
      <c r="EA303" s="108">
        <f>ADU!DV74</f>
        <v>3.3460000000000001</v>
      </c>
      <c r="EB303" s="108">
        <f>ADU!DW74</f>
        <v>2.6459999999999999</v>
      </c>
      <c r="EC303" s="108">
        <f>ADU!DX74</f>
        <v>2.6459999999999999</v>
      </c>
      <c r="ED303" s="108">
        <f>ADU!DY74</f>
        <v>2.6459999999999999</v>
      </c>
      <c r="EE303" s="108">
        <f>ADU!DZ74</f>
        <v>2.6459999999999999</v>
      </c>
      <c r="EF303" s="108">
        <f>ADU!EA74</f>
        <v>2.6459999999999999</v>
      </c>
      <c r="EG303" s="108"/>
    </row>
    <row r="304" spans="1:137" x14ac:dyDescent="0.3">
      <c r="A304" s="21" t="s">
        <v>69</v>
      </c>
      <c r="B304" s="22">
        <f>INPUTS!D9</f>
        <v>10</v>
      </c>
      <c r="C304" s="13"/>
      <c r="D304" s="13"/>
      <c r="E304" s="196"/>
      <c r="F304" s="71" t="s">
        <v>182</v>
      </c>
      <c r="G304" s="83">
        <v>1</v>
      </c>
      <c r="H304" s="84">
        <v>1</v>
      </c>
      <c r="I304" s="84">
        <v>1</v>
      </c>
      <c r="J304" s="84">
        <v>1</v>
      </c>
      <c r="K304" s="84">
        <v>1</v>
      </c>
      <c r="L304" s="84">
        <v>1</v>
      </c>
      <c r="M304" s="84">
        <v>1</v>
      </c>
      <c r="N304" s="84">
        <v>1</v>
      </c>
      <c r="O304" s="84">
        <v>1</v>
      </c>
      <c r="P304" s="84">
        <v>1</v>
      </c>
      <c r="Q304" s="84">
        <v>1</v>
      </c>
      <c r="R304" s="84">
        <v>1</v>
      </c>
      <c r="S304" s="84">
        <v>1</v>
      </c>
      <c r="T304" s="84">
        <v>1</v>
      </c>
      <c r="U304" s="84">
        <v>1</v>
      </c>
      <c r="V304" s="84">
        <v>1</v>
      </c>
      <c r="W304" s="84">
        <v>1</v>
      </c>
      <c r="X304" s="84">
        <v>1</v>
      </c>
      <c r="Y304" s="84">
        <v>1</v>
      </c>
      <c r="Z304" s="84">
        <v>1</v>
      </c>
      <c r="AA304" s="84">
        <v>1</v>
      </c>
      <c r="AB304" s="84">
        <v>1</v>
      </c>
      <c r="AC304" s="84">
        <v>1</v>
      </c>
      <c r="AD304" s="84">
        <v>1</v>
      </c>
      <c r="AE304" s="84">
        <v>1</v>
      </c>
      <c r="AF304" s="84">
        <v>1</v>
      </c>
      <c r="AG304" s="84">
        <v>1</v>
      </c>
      <c r="AH304" s="84">
        <v>1</v>
      </c>
      <c r="AI304" s="84">
        <v>1</v>
      </c>
      <c r="AJ304" s="84">
        <v>1</v>
      </c>
      <c r="AK304" s="84">
        <v>1</v>
      </c>
      <c r="AL304" s="84">
        <v>1</v>
      </c>
      <c r="AM304" s="84">
        <v>1</v>
      </c>
      <c r="AN304" s="84">
        <v>1</v>
      </c>
      <c r="AO304" s="84">
        <v>1</v>
      </c>
      <c r="AP304" s="84">
        <v>1</v>
      </c>
      <c r="AQ304" s="84">
        <v>1</v>
      </c>
      <c r="AR304" s="84">
        <v>1</v>
      </c>
      <c r="AS304" s="84">
        <v>1</v>
      </c>
      <c r="AT304" s="84">
        <v>1</v>
      </c>
      <c r="AU304" s="84">
        <v>1</v>
      </c>
      <c r="AV304" s="84">
        <v>1</v>
      </c>
      <c r="AW304" s="84">
        <v>1</v>
      </c>
      <c r="AX304" s="84">
        <v>1</v>
      </c>
      <c r="AY304" s="84">
        <v>1</v>
      </c>
      <c r="AZ304" s="84">
        <v>1</v>
      </c>
      <c r="BA304" s="84">
        <v>1</v>
      </c>
      <c r="BB304" s="84">
        <v>1</v>
      </c>
      <c r="BC304" s="84">
        <v>1</v>
      </c>
      <c r="BD304" s="84">
        <v>1</v>
      </c>
      <c r="BE304" s="84">
        <v>1</v>
      </c>
      <c r="BF304" s="84">
        <v>1</v>
      </c>
      <c r="BG304" s="84">
        <v>1</v>
      </c>
      <c r="BH304" s="84">
        <v>1</v>
      </c>
      <c r="BI304" s="84">
        <v>1</v>
      </c>
      <c r="BJ304" s="84">
        <v>1</v>
      </c>
      <c r="BK304" s="84">
        <v>1</v>
      </c>
      <c r="BL304" s="84">
        <v>1</v>
      </c>
      <c r="BM304" s="84">
        <v>1</v>
      </c>
      <c r="BN304" s="84">
        <v>1</v>
      </c>
      <c r="BO304" s="84">
        <v>1</v>
      </c>
      <c r="BP304" s="84">
        <v>1</v>
      </c>
      <c r="BQ304" s="84">
        <v>1</v>
      </c>
      <c r="BR304" s="84">
        <v>1</v>
      </c>
      <c r="BS304" s="84">
        <v>1</v>
      </c>
      <c r="BT304" s="84">
        <v>1</v>
      </c>
      <c r="BU304" s="84">
        <v>1</v>
      </c>
      <c r="BV304" s="84">
        <v>1</v>
      </c>
      <c r="BW304" s="84">
        <v>1</v>
      </c>
      <c r="BX304" s="84">
        <v>1</v>
      </c>
      <c r="BY304" s="84">
        <v>1</v>
      </c>
      <c r="BZ304" s="84">
        <v>1</v>
      </c>
      <c r="CA304" s="84">
        <v>1</v>
      </c>
      <c r="CB304" s="84">
        <v>1</v>
      </c>
      <c r="CC304" s="84">
        <v>1</v>
      </c>
      <c r="CD304" s="84">
        <v>1</v>
      </c>
      <c r="CE304" s="84">
        <v>1</v>
      </c>
      <c r="CF304" s="84">
        <v>1</v>
      </c>
      <c r="CG304" s="84">
        <v>1</v>
      </c>
      <c r="CH304" s="84">
        <v>1</v>
      </c>
      <c r="CI304" s="84">
        <v>1</v>
      </c>
      <c r="CJ304" s="84">
        <v>1</v>
      </c>
      <c r="CK304" s="84">
        <v>1</v>
      </c>
      <c r="CL304" s="84">
        <v>1</v>
      </c>
      <c r="CM304" s="84">
        <v>1</v>
      </c>
      <c r="CN304" s="84">
        <v>1</v>
      </c>
      <c r="CO304" s="84">
        <v>1</v>
      </c>
      <c r="CP304" s="84">
        <v>1</v>
      </c>
      <c r="CQ304" s="84">
        <v>1</v>
      </c>
      <c r="CR304" s="84">
        <v>1</v>
      </c>
      <c r="CS304" s="84">
        <v>1</v>
      </c>
      <c r="CT304" s="84">
        <v>1</v>
      </c>
      <c r="CU304" s="84">
        <v>1</v>
      </c>
      <c r="CV304" s="84">
        <v>1</v>
      </c>
      <c r="CW304" s="84">
        <v>1</v>
      </c>
      <c r="CX304" s="84">
        <v>1</v>
      </c>
      <c r="CY304" s="84">
        <v>1</v>
      </c>
      <c r="CZ304" s="84">
        <v>1</v>
      </c>
      <c r="DA304" s="84">
        <v>1</v>
      </c>
      <c r="DB304" s="84">
        <v>1</v>
      </c>
      <c r="DC304" s="84">
        <v>1</v>
      </c>
      <c r="DD304" s="84">
        <v>1</v>
      </c>
      <c r="DE304" s="84">
        <v>1</v>
      </c>
      <c r="DF304" s="84">
        <v>1</v>
      </c>
      <c r="DG304" s="84">
        <v>1</v>
      </c>
      <c r="DH304" s="84">
        <v>1</v>
      </c>
      <c r="DI304" s="84">
        <v>1</v>
      </c>
      <c r="DJ304" s="84">
        <v>1</v>
      </c>
      <c r="DK304" s="84">
        <v>1</v>
      </c>
      <c r="DL304" s="84">
        <v>1</v>
      </c>
      <c r="DM304" s="84">
        <v>1</v>
      </c>
      <c r="DN304" s="84">
        <v>1</v>
      </c>
      <c r="DO304" s="84">
        <v>1</v>
      </c>
      <c r="DP304" s="84">
        <v>1</v>
      </c>
      <c r="DQ304" s="84">
        <v>1</v>
      </c>
      <c r="DR304" s="84">
        <v>1</v>
      </c>
      <c r="DS304" s="84">
        <v>1</v>
      </c>
      <c r="DT304" s="84">
        <v>1</v>
      </c>
      <c r="DU304" s="84">
        <v>1</v>
      </c>
      <c r="DV304" s="84">
        <v>1</v>
      </c>
      <c r="DW304" s="84">
        <v>1</v>
      </c>
      <c r="DX304" s="84">
        <v>1</v>
      </c>
      <c r="DY304" s="84">
        <v>1</v>
      </c>
      <c r="DZ304" s="84">
        <v>1</v>
      </c>
      <c r="EA304" s="84">
        <v>1</v>
      </c>
      <c r="EB304" s="84">
        <v>1</v>
      </c>
      <c r="EC304" s="84">
        <v>1</v>
      </c>
      <c r="ED304" s="84">
        <v>1</v>
      </c>
      <c r="EE304" s="84">
        <v>1</v>
      </c>
      <c r="EF304" s="197">
        <v>1</v>
      </c>
      <c r="EG304" s="108"/>
    </row>
    <row r="305" spans="1:137" x14ac:dyDescent="0.3">
      <c r="A305" s="28" t="s">
        <v>70</v>
      </c>
      <c r="B305" s="87"/>
      <c r="C305" s="13"/>
      <c r="D305" s="13"/>
      <c r="E305" s="196"/>
      <c r="F305" s="71" t="s">
        <v>206</v>
      </c>
      <c r="G305" s="83">
        <f>$B308*G303*$B304</f>
        <v>23.25</v>
      </c>
      <c r="H305" s="83">
        <f t="shared" ref="H305:I305" si="3337">$B308*H303*$B304</f>
        <v>23.25</v>
      </c>
      <c r="I305" s="83">
        <f t="shared" si="3337"/>
        <v>23.25</v>
      </c>
      <c r="J305" s="83">
        <f>$B308*J303*$B304</f>
        <v>23.25</v>
      </c>
      <c r="K305" s="83">
        <f t="shared" ref="K305:BV305" si="3338">$B308*K303*$B304</f>
        <v>23.25</v>
      </c>
      <c r="L305" s="83">
        <f t="shared" si="3338"/>
        <v>28.75</v>
      </c>
      <c r="M305" s="83">
        <f t="shared" si="3338"/>
        <v>28.75</v>
      </c>
      <c r="N305" s="83">
        <f t="shared" si="3338"/>
        <v>28.75</v>
      </c>
      <c r="O305" s="83">
        <f t="shared" si="3338"/>
        <v>22</v>
      </c>
      <c r="P305" s="83">
        <f t="shared" si="3338"/>
        <v>22</v>
      </c>
      <c r="Q305" s="83">
        <f t="shared" si="3338"/>
        <v>21.75</v>
      </c>
      <c r="R305" s="83">
        <f t="shared" si="3338"/>
        <v>21.75</v>
      </c>
      <c r="S305" s="83">
        <f t="shared" si="3338"/>
        <v>21.75</v>
      </c>
      <c r="T305" s="83">
        <f t="shared" si="3338"/>
        <v>21.75</v>
      </c>
      <c r="U305" s="83">
        <f t="shared" si="3338"/>
        <v>21.75</v>
      </c>
      <c r="V305" s="83">
        <f t="shared" si="3338"/>
        <v>22</v>
      </c>
      <c r="W305" s="83">
        <f t="shared" si="3338"/>
        <v>22</v>
      </c>
      <c r="X305" s="83">
        <f t="shared" si="3338"/>
        <v>22</v>
      </c>
      <c r="Y305" s="83">
        <f t="shared" si="3338"/>
        <v>22</v>
      </c>
      <c r="Z305" s="83">
        <f t="shared" si="3338"/>
        <v>22</v>
      </c>
      <c r="AA305" s="83">
        <f t="shared" si="3338"/>
        <v>21.5</v>
      </c>
      <c r="AB305" s="83">
        <f t="shared" si="3338"/>
        <v>21.5</v>
      </c>
      <c r="AC305" s="83">
        <f t="shared" si="3338"/>
        <v>21.5</v>
      </c>
      <c r="AD305" s="83">
        <f t="shared" si="3338"/>
        <v>21.5</v>
      </c>
      <c r="AE305" s="83">
        <f t="shared" si="3338"/>
        <v>21.5</v>
      </c>
      <c r="AF305" s="83">
        <f t="shared" si="3338"/>
        <v>20.75</v>
      </c>
      <c r="AG305" s="83">
        <f t="shared" si="3338"/>
        <v>20.75</v>
      </c>
      <c r="AH305" s="83">
        <f t="shared" si="3338"/>
        <v>20.75</v>
      </c>
      <c r="AI305" s="83">
        <f t="shared" si="3338"/>
        <v>20.75</v>
      </c>
      <c r="AJ305" s="83">
        <f t="shared" si="3338"/>
        <v>20.75</v>
      </c>
      <c r="AK305" s="83">
        <f t="shared" si="3338"/>
        <v>22</v>
      </c>
      <c r="AL305" s="83">
        <f t="shared" si="3338"/>
        <v>22</v>
      </c>
      <c r="AM305" s="83">
        <f t="shared" si="3338"/>
        <v>22</v>
      </c>
      <c r="AN305" s="83">
        <f t="shared" si="3338"/>
        <v>22</v>
      </c>
      <c r="AO305" s="83">
        <f t="shared" si="3338"/>
        <v>22</v>
      </c>
      <c r="AP305" s="83">
        <f t="shared" si="3338"/>
        <v>21.75</v>
      </c>
      <c r="AQ305" s="83">
        <f t="shared" si="3338"/>
        <v>21.75</v>
      </c>
      <c r="AR305" s="83">
        <f t="shared" si="3338"/>
        <v>21.75</v>
      </c>
      <c r="AS305" s="83">
        <f t="shared" si="3338"/>
        <v>21.75</v>
      </c>
      <c r="AT305" s="83">
        <f t="shared" si="3338"/>
        <v>21.75</v>
      </c>
      <c r="AU305" s="83">
        <f t="shared" si="3338"/>
        <v>23.5</v>
      </c>
      <c r="AV305" s="83">
        <f t="shared" si="3338"/>
        <v>23.5</v>
      </c>
      <c r="AW305" s="83">
        <f t="shared" si="3338"/>
        <v>23.5</v>
      </c>
      <c r="AX305" s="83">
        <f t="shared" si="3338"/>
        <v>23.5</v>
      </c>
      <c r="AY305" s="83">
        <f t="shared" si="3338"/>
        <v>23.5</v>
      </c>
      <c r="AZ305" s="83">
        <f t="shared" si="3338"/>
        <v>25.75</v>
      </c>
      <c r="BA305" s="83">
        <f t="shared" si="3338"/>
        <v>25.75</v>
      </c>
      <c r="BB305" s="83">
        <f t="shared" si="3338"/>
        <v>25.75</v>
      </c>
      <c r="BC305" s="83">
        <f t="shared" si="3338"/>
        <v>25.75</v>
      </c>
      <c r="BD305" s="83">
        <f t="shared" si="3338"/>
        <v>25.75</v>
      </c>
      <c r="BE305" s="83">
        <f t="shared" si="3338"/>
        <v>24.5</v>
      </c>
      <c r="BF305" s="83">
        <f t="shared" si="3338"/>
        <v>24.5</v>
      </c>
      <c r="BG305" s="83">
        <f t="shared" si="3338"/>
        <v>24.5</v>
      </c>
      <c r="BH305" s="83">
        <f t="shared" si="3338"/>
        <v>24.5</v>
      </c>
      <c r="BI305" s="83">
        <f t="shared" si="3338"/>
        <v>24.5</v>
      </c>
      <c r="BJ305" s="83">
        <f t="shared" si="3338"/>
        <v>24</v>
      </c>
      <c r="BK305" s="83">
        <f t="shared" si="3338"/>
        <v>24</v>
      </c>
      <c r="BL305" s="83">
        <f t="shared" si="3338"/>
        <v>24</v>
      </c>
      <c r="BM305" s="83">
        <f t="shared" si="3338"/>
        <v>24</v>
      </c>
      <c r="BN305" s="83">
        <f t="shared" si="3338"/>
        <v>24</v>
      </c>
      <c r="BO305" s="83">
        <f t="shared" si="3338"/>
        <v>22.25</v>
      </c>
      <c r="BP305" s="83">
        <f t="shared" si="3338"/>
        <v>22.25</v>
      </c>
      <c r="BQ305" s="83">
        <f t="shared" si="3338"/>
        <v>22.25</v>
      </c>
      <c r="BR305" s="83">
        <f t="shared" si="3338"/>
        <v>22.25</v>
      </c>
      <c r="BS305" s="83">
        <f t="shared" si="3338"/>
        <v>22.25</v>
      </c>
      <c r="BT305" s="83">
        <f t="shared" si="3338"/>
        <v>20.25</v>
      </c>
      <c r="BU305" s="83">
        <f t="shared" si="3338"/>
        <v>20.25</v>
      </c>
      <c r="BV305" s="83">
        <f t="shared" si="3338"/>
        <v>20.25</v>
      </c>
      <c r="BW305" s="83">
        <f t="shared" ref="BW305:EF305" si="3339">$B308*BW303*$B304</f>
        <v>20.25</v>
      </c>
      <c r="BX305" s="83">
        <f t="shared" si="3339"/>
        <v>20.25</v>
      </c>
      <c r="BY305" s="83">
        <f t="shared" si="3339"/>
        <v>20.5</v>
      </c>
      <c r="BZ305" s="83">
        <f t="shared" si="3339"/>
        <v>20.5</v>
      </c>
      <c r="CA305" s="83">
        <f t="shared" si="3339"/>
        <v>20.5</v>
      </c>
      <c r="CB305" s="83">
        <f t="shared" si="3339"/>
        <v>20.5</v>
      </c>
      <c r="CC305" s="83">
        <f t="shared" si="3339"/>
        <v>20.5</v>
      </c>
      <c r="CD305" s="83">
        <f t="shared" si="3339"/>
        <v>21.25</v>
      </c>
      <c r="CE305" s="83">
        <f t="shared" si="3339"/>
        <v>21.25</v>
      </c>
      <c r="CF305" s="83">
        <f t="shared" si="3339"/>
        <v>21.25</v>
      </c>
      <c r="CG305" s="83">
        <f t="shared" si="3339"/>
        <v>21.25</v>
      </c>
      <c r="CH305" s="83">
        <f t="shared" si="3339"/>
        <v>21.25</v>
      </c>
      <c r="CI305" s="83">
        <f t="shared" si="3339"/>
        <v>21.75</v>
      </c>
      <c r="CJ305" s="83">
        <f t="shared" si="3339"/>
        <v>21.75</v>
      </c>
      <c r="CK305" s="83">
        <f t="shared" si="3339"/>
        <v>21.75</v>
      </c>
      <c r="CL305" s="83">
        <f t="shared" si="3339"/>
        <v>21.75</v>
      </c>
      <c r="CM305" s="83">
        <f t="shared" si="3339"/>
        <v>21.75</v>
      </c>
      <c r="CN305" s="83">
        <f t="shared" si="3339"/>
        <v>22.25</v>
      </c>
      <c r="CO305" s="83">
        <f t="shared" si="3339"/>
        <v>22.25</v>
      </c>
      <c r="CP305" s="83">
        <f t="shared" si="3339"/>
        <v>22.25</v>
      </c>
      <c r="CQ305" s="83">
        <f t="shared" si="3339"/>
        <v>22.25</v>
      </c>
      <c r="CR305" s="83">
        <f t="shared" si="3339"/>
        <v>22.25</v>
      </c>
      <c r="CS305" s="83">
        <f t="shared" si="3339"/>
        <v>22</v>
      </c>
      <c r="CT305" s="83">
        <f t="shared" si="3339"/>
        <v>22</v>
      </c>
      <c r="CU305" s="83">
        <f t="shared" si="3339"/>
        <v>22</v>
      </c>
      <c r="CV305" s="83">
        <f t="shared" si="3339"/>
        <v>22</v>
      </c>
      <c r="CW305" s="83">
        <f t="shared" si="3339"/>
        <v>22</v>
      </c>
      <c r="CX305" s="83">
        <f t="shared" si="3339"/>
        <v>18</v>
      </c>
      <c r="CY305" s="83">
        <f t="shared" si="3339"/>
        <v>18</v>
      </c>
      <c r="CZ305" s="83">
        <f t="shared" si="3339"/>
        <v>18</v>
      </c>
      <c r="DA305" s="83">
        <f t="shared" si="3339"/>
        <v>19.5</v>
      </c>
      <c r="DB305" s="83">
        <f t="shared" si="3339"/>
        <v>19.5</v>
      </c>
      <c r="DC305" s="83">
        <f t="shared" si="3339"/>
        <v>19</v>
      </c>
      <c r="DD305" s="83">
        <f t="shared" si="3339"/>
        <v>19</v>
      </c>
      <c r="DE305" s="83">
        <f t="shared" si="3339"/>
        <v>19</v>
      </c>
      <c r="DF305" s="83">
        <f t="shared" si="3339"/>
        <v>19</v>
      </c>
      <c r="DG305" s="83">
        <f t="shared" si="3339"/>
        <v>19</v>
      </c>
      <c r="DH305" s="83">
        <f t="shared" si="3339"/>
        <v>18.5</v>
      </c>
      <c r="DI305" s="83">
        <f t="shared" si="3339"/>
        <v>18.5</v>
      </c>
      <c r="DJ305" s="83">
        <f t="shared" si="3339"/>
        <v>18.5</v>
      </c>
      <c r="DK305" s="83">
        <f t="shared" si="3339"/>
        <v>18.5</v>
      </c>
      <c r="DL305" s="83">
        <f t="shared" si="3339"/>
        <v>18.5</v>
      </c>
      <c r="DM305" s="83">
        <f t="shared" si="3339"/>
        <v>16.75</v>
      </c>
      <c r="DN305" s="83">
        <f t="shared" si="3339"/>
        <v>16.75</v>
      </c>
      <c r="DO305" s="83">
        <f t="shared" si="3339"/>
        <v>16.75</v>
      </c>
      <c r="DP305" s="83">
        <f t="shared" si="3339"/>
        <v>16.75</v>
      </c>
      <c r="DQ305" s="83">
        <f t="shared" si="3339"/>
        <v>18.23</v>
      </c>
      <c r="DR305" s="83">
        <f t="shared" si="3339"/>
        <v>16.73</v>
      </c>
      <c r="DS305" s="83">
        <f t="shared" si="3339"/>
        <v>16.73</v>
      </c>
      <c r="DT305" s="83">
        <f t="shared" si="3339"/>
        <v>16.73</v>
      </c>
      <c r="DU305" s="83">
        <f t="shared" si="3339"/>
        <v>18.23</v>
      </c>
      <c r="DV305" s="83">
        <f t="shared" si="3339"/>
        <v>18.23</v>
      </c>
      <c r="DW305" s="83">
        <f t="shared" si="3339"/>
        <v>14.73</v>
      </c>
      <c r="DX305" s="83">
        <f t="shared" si="3339"/>
        <v>14.73</v>
      </c>
      <c r="DY305" s="83">
        <f t="shared" si="3339"/>
        <v>14.73</v>
      </c>
      <c r="DZ305" s="83">
        <f t="shared" si="3339"/>
        <v>16.73</v>
      </c>
      <c r="EA305" s="83">
        <f t="shared" si="3339"/>
        <v>16.73</v>
      </c>
      <c r="EB305" s="83">
        <f t="shared" si="3339"/>
        <v>13.23</v>
      </c>
      <c r="EC305" s="83">
        <f t="shared" si="3339"/>
        <v>13.23</v>
      </c>
      <c r="ED305" s="83">
        <f t="shared" si="3339"/>
        <v>13.23</v>
      </c>
      <c r="EE305" s="83">
        <f t="shared" si="3339"/>
        <v>13.23</v>
      </c>
      <c r="EF305" s="83">
        <f t="shared" si="3339"/>
        <v>13.23</v>
      </c>
      <c r="EG305" s="108"/>
    </row>
    <row r="306" spans="1:137" x14ac:dyDescent="0.3">
      <c r="A306" s="21" t="s">
        <v>71</v>
      </c>
      <c r="B306" s="22">
        <f>INPUTS!G9</f>
        <v>200</v>
      </c>
      <c r="C306" s="13"/>
      <c r="D306" s="13"/>
      <c r="E306" s="196"/>
      <c r="F306" s="71" t="s">
        <v>183</v>
      </c>
      <c r="G306" s="83">
        <f>$B306</f>
        <v>200</v>
      </c>
      <c r="H306" s="83">
        <f t="shared" ref="H306:BS306" si="3340">$B306</f>
        <v>200</v>
      </c>
      <c r="I306" s="83">
        <f t="shared" si="3340"/>
        <v>200</v>
      </c>
      <c r="J306" s="83">
        <f t="shared" si="3340"/>
        <v>200</v>
      </c>
      <c r="K306" s="83">
        <f t="shared" si="3340"/>
        <v>200</v>
      </c>
      <c r="L306" s="83">
        <f t="shared" si="3340"/>
        <v>200</v>
      </c>
      <c r="M306" s="83">
        <f t="shared" si="3340"/>
        <v>200</v>
      </c>
      <c r="N306" s="83">
        <f t="shared" si="3340"/>
        <v>200</v>
      </c>
      <c r="O306" s="83">
        <f t="shared" si="3340"/>
        <v>200</v>
      </c>
      <c r="P306" s="83">
        <f t="shared" si="3340"/>
        <v>200</v>
      </c>
      <c r="Q306" s="83">
        <f t="shared" si="3340"/>
        <v>200</v>
      </c>
      <c r="R306" s="83">
        <f t="shared" si="3340"/>
        <v>200</v>
      </c>
      <c r="S306" s="83">
        <f t="shared" si="3340"/>
        <v>200</v>
      </c>
      <c r="T306" s="83">
        <f t="shared" si="3340"/>
        <v>200</v>
      </c>
      <c r="U306" s="83">
        <f t="shared" si="3340"/>
        <v>200</v>
      </c>
      <c r="V306" s="83">
        <f t="shared" si="3340"/>
        <v>200</v>
      </c>
      <c r="W306" s="83">
        <f t="shared" si="3340"/>
        <v>200</v>
      </c>
      <c r="X306" s="83">
        <f t="shared" si="3340"/>
        <v>200</v>
      </c>
      <c r="Y306" s="83">
        <f t="shared" si="3340"/>
        <v>200</v>
      </c>
      <c r="Z306" s="83">
        <f t="shared" si="3340"/>
        <v>200</v>
      </c>
      <c r="AA306" s="83">
        <f t="shared" si="3340"/>
        <v>200</v>
      </c>
      <c r="AB306" s="83">
        <f t="shared" si="3340"/>
        <v>200</v>
      </c>
      <c r="AC306" s="83">
        <f t="shared" si="3340"/>
        <v>200</v>
      </c>
      <c r="AD306" s="83">
        <f t="shared" si="3340"/>
        <v>200</v>
      </c>
      <c r="AE306" s="83">
        <f t="shared" si="3340"/>
        <v>200</v>
      </c>
      <c r="AF306" s="83">
        <f t="shared" si="3340"/>
        <v>200</v>
      </c>
      <c r="AG306" s="83">
        <f t="shared" si="3340"/>
        <v>200</v>
      </c>
      <c r="AH306" s="83">
        <f t="shared" si="3340"/>
        <v>200</v>
      </c>
      <c r="AI306" s="83">
        <f t="shared" si="3340"/>
        <v>200</v>
      </c>
      <c r="AJ306" s="83">
        <f t="shared" si="3340"/>
        <v>200</v>
      </c>
      <c r="AK306" s="83">
        <f t="shared" si="3340"/>
        <v>200</v>
      </c>
      <c r="AL306" s="83">
        <f t="shared" si="3340"/>
        <v>200</v>
      </c>
      <c r="AM306" s="83">
        <f t="shared" si="3340"/>
        <v>200</v>
      </c>
      <c r="AN306" s="83">
        <f t="shared" si="3340"/>
        <v>200</v>
      </c>
      <c r="AO306" s="83">
        <f t="shared" si="3340"/>
        <v>200</v>
      </c>
      <c r="AP306" s="83">
        <f t="shared" si="3340"/>
        <v>200</v>
      </c>
      <c r="AQ306" s="83">
        <f t="shared" si="3340"/>
        <v>200</v>
      </c>
      <c r="AR306" s="83">
        <f t="shared" si="3340"/>
        <v>200</v>
      </c>
      <c r="AS306" s="83">
        <f t="shared" si="3340"/>
        <v>200</v>
      </c>
      <c r="AT306" s="83">
        <f t="shared" si="3340"/>
        <v>200</v>
      </c>
      <c r="AU306" s="83">
        <f t="shared" si="3340"/>
        <v>200</v>
      </c>
      <c r="AV306" s="83">
        <f t="shared" si="3340"/>
        <v>200</v>
      </c>
      <c r="AW306" s="83">
        <f t="shared" si="3340"/>
        <v>200</v>
      </c>
      <c r="AX306" s="83">
        <f t="shared" si="3340"/>
        <v>200</v>
      </c>
      <c r="AY306" s="83">
        <f t="shared" si="3340"/>
        <v>200</v>
      </c>
      <c r="AZ306" s="83">
        <f t="shared" si="3340"/>
        <v>200</v>
      </c>
      <c r="BA306" s="83">
        <f t="shared" si="3340"/>
        <v>200</v>
      </c>
      <c r="BB306" s="83">
        <f t="shared" si="3340"/>
        <v>200</v>
      </c>
      <c r="BC306" s="83">
        <f t="shared" si="3340"/>
        <v>200</v>
      </c>
      <c r="BD306" s="83">
        <f t="shared" si="3340"/>
        <v>200</v>
      </c>
      <c r="BE306" s="83">
        <f t="shared" si="3340"/>
        <v>200</v>
      </c>
      <c r="BF306" s="83">
        <f t="shared" si="3340"/>
        <v>200</v>
      </c>
      <c r="BG306" s="83">
        <f t="shared" si="3340"/>
        <v>200</v>
      </c>
      <c r="BH306" s="83">
        <f t="shared" si="3340"/>
        <v>200</v>
      </c>
      <c r="BI306" s="83">
        <f t="shared" si="3340"/>
        <v>200</v>
      </c>
      <c r="BJ306" s="83">
        <f t="shared" si="3340"/>
        <v>200</v>
      </c>
      <c r="BK306" s="83">
        <f t="shared" si="3340"/>
        <v>200</v>
      </c>
      <c r="BL306" s="83">
        <f t="shared" si="3340"/>
        <v>200</v>
      </c>
      <c r="BM306" s="83">
        <f t="shared" si="3340"/>
        <v>200</v>
      </c>
      <c r="BN306" s="83">
        <f t="shared" si="3340"/>
        <v>200</v>
      </c>
      <c r="BO306" s="83">
        <f t="shared" si="3340"/>
        <v>200</v>
      </c>
      <c r="BP306" s="83">
        <f t="shared" si="3340"/>
        <v>200</v>
      </c>
      <c r="BQ306" s="83">
        <f t="shared" si="3340"/>
        <v>200</v>
      </c>
      <c r="BR306" s="83">
        <f t="shared" si="3340"/>
        <v>200</v>
      </c>
      <c r="BS306" s="83">
        <f t="shared" si="3340"/>
        <v>200</v>
      </c>
      <c r="BT306" s="83">
        <f t="shared" ref="BT306:EE306" si="3341">$B306</f>
        <v>200</v>
      </c>
      <c r="BU306" s="83">
        <f t="shared" si="3341"/>
        <v>200</v>
      </c>
      <c r="BV306" s="83">
        <f t="shared" si="3341"/>
        <v>200</v>
      </c>
      <c r="BW306" s="83">
        <f t="shared" si="3341"/>
        <v>200</v>
      </c>
      <c r="BX306" s="83">
        <f t="shared" si="3341"/>
        <v>200</v>
      </c>
      <c r="BY306" s="83">
        <f t="shared" si="3341"/>
        <v>200</v>
      </c>
      <c r="BZ306" s="83">
        <f t="shared" si="3341"/>
        <v>200</v>
      </c>
      <c r="CA306" s="83">
        <f t="shared" si="3341"/>
        <v>200</v>
      </c>
      <c r="CB306" s="83">
        <f t="shared" si="3341"/>
        <v>200</v>
      </c>
      <c r="CC306" s="83">
        <f t="shared" si="3341"/>
        <v>200</v>
      </c>
      <c r="CD306" s="83">
        <f t="shared" si="3341"/>
        <v>200</v>
      </c>
      <c r="CE306" s="83">
        <f t="shared" si="3341"/>
        <v>200</v>
      </c>
      <c r="CF306" s="83">
        <f t="shared" si="3341"/>
        <v>200</v>
      </c>
      <c r="CG306" s="83">
        <f t="shared" si="3341"/>
        <v>200</v>
      </c>
      <c r="CH306" s="83">
        <f t="shared" si="3341"/>
        <v>200</v>
      </c>
      <c r="CI306" s="83">
        <f t="shared" si="3341"/>
        <v>200</v>
      </c>
      <c r="CJ306" s="83">
        <f t="shared" si="3341"/>
        <v>200</v>
      </c>
      <c r="CK306" s="83">
        <f t="shared" si="3341"/>
        <v>200</v>
      </c>
      <c r="CL306" s="83">
        <f t="shared" si="3341"/>
        <v>200</v>
      </c>
      <c r="CM306" s="83">
        <f t="shared" si="3341"/>
        <v>200</v>
      </c>
      <c r="CN306" s="83">
        <f t="shared" si="3341"/>
        <v>200</v>
      </c>
      <c r="CO306" s="83">
        <f t="shared" si="3341"/>
        <v>200</v>
      </c>
      <c r="CP306" s="83">
        <f t="shared" si="3341"/>
        <v>200</v>
      </c>
      <c r="CQ306" s="83">
        <f t="shared" si="3341"/>
        <v>200</v>
      </c>
      <c r="CR306" s="83">
        <f t="shared" si="3341"/>
        <v>200</v>
      </c>
      <c r="CS306" s="83">
        <f t="shared" si="3341"/>
        <v>200</v>
      </c>
      <c r="CT306" s="83">
        <f t="shared" si="3341"/>
        <v>200</v>
      </c>
      <c r="CU306" s="83">
        <f t="shared" si="3341"/>
        <v>200</v>
      </c>
      <c r="CV306" s="83">
        <f t="shared" si="3341"/>
        <v>200</v>
      </c>
      <c r="CW306" s="83">
        <f t="shared" si="3341"/>
        <v>200</v>
      </c>
      <c r="CX306" s="83">
        <f t="shared" si="3341"/>
        <v>200</v>
      </c>
      <c r="CY306" s="83">
        <f t="shared" si="3341"/>
        <v>200</v>
      </c>
      <c r="CZ306" s="83">
        <f t="shared" si="3341"/>
        <v>200</v>
      </c>
      <c r="DA306" s="83">
        <f t="shared" si="3341"/>
        <v>200</v>
      </c>
      <c r="DB306" s="83">
        <f t="shared" si="3341"/>
        <v>200</v>
      </c>
      <c r="DC306" s="83">
        <f t="shared" si="3341"/>
        <v>200</v>
      </c>
      <c r="DD306" s="83">
        <f t="shared" si="3341"/>
        <v>200</v>
      </c>
      <c r="DE306" s="83">
        <f t="shared" si="3341"/>
        <v>200</v>
      </c>
      <c r="DF306" s="83">
        <f t="shared" si="3341"/>
        <v>200</v>
      </c>
      <c r="DG306" s="83">
        <f t="shared" si="3341"/>
        <v>200</v>
      </c>
      <c r="DH306" s="83">
        <f t="shared" si="3341"/>
        <v>200</v>
      </c>
      <c r="DI306" s="83">
        <f t="shared" si="3341"/>
        <v>200</v>
      </c>
      <c r="DJ306" s="83">
        <f t="shared" si="3341"/>
        <v>200</v>
      </c>
      <c r="DK306" s="83">
        <f t="shared" si="3341"/>
        <v>200</v>
      </c>
      <c r="DL306" s="83">
        <f t="shared" si="3341"/>
        <v>200</v>
      </c>
      <c r="DM306" s="83">
        <f t="shared" si="3341"/>
        <v>200</v>
      </c>
      <c r="DN306" s="83">
        <f t="shared" si="3341"/>
        <v>200</v>
      </c>
      <c r="DO306" s="83">
        <f t="shared" si="3341"/>
        <v>200</v>
      </c>
      <c r="DP306" s="83">
        <f t="shared" si="3341"/>
        <v>200</v>
      </c>
      <c r="DQ306" s="83">
        <f t="shared" si="3341"/>
        <v>200</v>
      </c>
      <c r="DR306" s="83">
        <f t="shared" si="3341"/>
        <v>200</v>
      </c>
      <c r="DS306" s="83">
        <f t="shared" si="3341"/>
        <v>200</v>
      </c>
      <c r="DT306" s="83">
        <f t="shared" si="3341"/>
        <v>200</v>
      </c>
      <c r="DU306" s="83">
        <f t="shared" si="3341"/>
        <v>200</v>
      </c>
      <c r="DV306" s="83">
        <f t="shared" si="3341"/>
        <v>200</v>
      </c>
      <c r="DW306" s="83">
        <f t="shared" si="3341"/>
        <v>200</v>
      </c>
      <c r="DX306" s="83">
        <f t="shared" si="3341"/>
        <v>200</v>
      </c>
      <c r="DY306" s="83">
        <f t="shared" si="3341"/>
        <v>200</v>
      </c>
      <c r="DZ306" s="83">
        <f t="shared" si="3341"/>
        <v>200</v>
      </c>
      <c r="EA306" s="83">
        <f t="shared" si="3341"/>
        <v>200</v>
      </c>
      <c r="EB306" s="83">
        <f t="shared" si="3341"/>
        <v>200</v>
      </c>
      <c r="EC306" s="83">
        <f t="shared" si="3341"/>
        <v>200</v>
      </c>
      <c r="ED306" s="83">
        <f t="shared" si="3341"/>
        <v>200</v>
      </c>
      <c r="EE306" s="83">
        <f t="shared" si="3341"/>
        <v>200</v>
      </c>
      <c r="EF306" s="83">
        <f t="shared" ref="EF306" si="3342">$B306</f>
        <v>200</v>
      </c>
      <c r="EG306" s="108"/>
    </row>
    <row r="307" spans="1:137" x14ac:dyDescent="0.3">
      <c r="A307" s="28" t="s">
        <v>72</v>
      </c>
      <c r="B307" s="87" t="s">
        <v>108</v>
      </c>
      <c r="C307" s="13"/>
      <c r="D307" s="13"/>
      <c r="E307" s="196"/>
      <c r="F307" s="71" t="s">
        <v>205</v>
      </c>
      <c r="G307" s="83">
        <v>0</v>
      </c>
      <c r="H307" s="84">
        <v>0</v>
      </c>
      <c r="I307" s="84">
        <v>0</v>
      </c>
      <c r="J307" s="84">
        <v>0</v>
      </c>
      <c r="K307" s="84">
        <v>0</v>
      </c>
      <c r="L307" s="84">
        <v>0</v>
      </c>
      <c r="M307" s="84">
        <v>0</v>
      </c>
      <c r="N307" s="84">
        <v>0</v>
      </c>
      <c r="O307" s="84">
        <v>0</v>
      </c>
      <c r="P307" s="84">
        <v>0</v>
      </c>
      <c r="Q307" s="84">
        <v>0</v>
      </c>
      <c r="R307" s="84">
        <v>0</v>
      </c>
      <c r="S307" s="84">
        <v>0</v>
      </c>
      <c r="T307" s="84">
        <v>0</v>
      </c>
      <c r="U307" s="84">
        <v>0</v>
      </c>
      <c r="V307" s="84">
        <v>0</v>
      </c>
      <c r="W307" s="84">
        <v>0</v>
      </c>
      <c r="X307" s="84">
        <v>0</v>
      </c>
      <c r="Y307" s="84">
        <v>0</v>
      </c>
      <c r="Z307" s="84">
        <v>0</v>
      </c>
      <c r="AA307" s="84">
        <v>0</v>
      </c>
      <c r="AB307" s="84">
        <v>0</v>
      </c>
      <c r="AC307" s="84">
        <v>0</v>
      </c>
      <c r="AD307" s="84">
        <v>0</v>
      </c>
      <c r="AE307" s="84">
        <v>0</v>
      </c>
      <c r="AF307" s="84">
        <v>0</v>
      </c>
      <c r="AG307" s="84">
        <v>0</v>
      </c>
      <c r="AH307" s="84">
        <v>0</v>
      </c>
      <c r="AI307" s="84">
        <v>0</v>
      </c>
      <c r="AJ307" s="84">
        <v>0</v>
      </c>
      <c r="AK307" s="84">
        <v>0</v>
      </c>
      <c r="AL307" s="84">
        <v>0</v>
      </c>
      <c r="AM307" s="84">
        <v>0</v>
      </c>
      <c r="AN307" s="84">
        <v>0</v>
      </c>
      <c r="AO307" s="84">
        <v>0</v>
      </c>
      <c r="AP307" s="84">
        <v>0</v>
      </c>
      <c r="AQ307" s="84">
        <v>0</v>
      </c>
      <c r="AR307" s="84">
        <v>0</v>
      </c>
      <c r="AS307" s="84">
        <v>0</v>
      </c>
      <c r="AT307" s="84">
        <v>0</v>
      </c>
      <c r="AU307" s="84">
        <v>0</v>
      </c>
      <c r="AV307" s="84">
        <v>0</v>
      </c>
      <c r="AW307" s="84">
        <v>0</v>
      </c>
      <c r="AX307" s="84">
        <v>0</v>
      </c>
      <c r="AY307" s="84">
        <v>0</v>
      </c>
      <c r="AZ307" s="84">
        <v>0</v>
      </c>
      <c r="BA307" s="84">
        <v>0</v>
      </c>
      <c r="BB307" s="84">
        <v>0</v>
      </c>
      <c r="BC307" s="84">
        <v>0</v>
      </c>
      <c r="BD307" s="84">
        <v>0</v>
      </c>
      <c r="BE307" s="84">
        <v>0</v>
      </c>
      <c r="BF307" s="84">
        <v>0</v>
      </c>
      <c r="BG307" s="84">
        <v>0</v>
      </c>
      <c r="BH307" s="84">
        <v>0</v>
      </c>
      <c r="BI307" s="84">
        <v>0</v>
      </c>
      <c r="BJ307" s="84">
        <v>0</v>
      </c>
      <c r="BK307" s="84">
        <v>0</v>
      </c>
      <c r="BL307" s="84">
        <v>0</v>
      </c>
      <c r="BM307" s="84">
        <v>0</v>
      </c>
      <c r="BN307" s="84">
        <v>0</v>
      </c>
      <c r="BO307" s="84">
        <v>0</v>
      </c>
      <c r="BP307" s="84">
        <v>0</v>
      </c>
      <c r="BQ307" s="84">
        <v>0</v>
      </c>
      <c r="BR307" s="84">
        <v>0</v>
      </c>
      <c r="BS307" s="84">
        <v>0</v>
      </c>
      <c r="BT307" s="84">
        <v>0</v>
      </c>
      <c r="BU307" s="84">
        <v>0</v>
      </c>
      <c r="BV307" s="84">
        <v>0</v>
      </c>
      <c r="BW307" s="84">
        <v>0</v>
      </c>
      <c r="BX307" s="84">
        <v>0</v>
      </c>
      <c r="BY307" s="84">
        <v>0</v>
      </c>
      <c r="BZ307" s="84">
        <v>0</v>
      </c>
      <c r="CA307" s="84">
        <v>0</v>
      </c>
      <c r="CB307" s="84">
        <v>0</v>
      </c>
      <c r="CC307" s="84">
        <v>0</v>
      </c>
      <c r="CD307" s="84">
        <v>0</v>
      </c>
      <c r="CE307" s="84">
        <v>0</v>
      </c>
      <c r="CF307" s="84">
        <v>0</v>
      </c>
      <c r="CG307" s="84">
        <v>0</v>
      </c>
      <c r="CH307" s="84">
        <v>0</v>
      </c>
      <c r="CI307" s="84">
        <v>0</v>
      </c>
      <c r="CJ307" s="84">
        <v>0</v>
      </c>
      <c r="CK307" s="84">
        <v>0</v>
      </c>
      <c r="CL307" s="84">
        <v>0</v>
      </c>
      <c r="CM307" s="84">
        <v>0</v>
      </c>
      <c r="CN307" s="84">
        <v>0</v>
      </c>
      <c r="CO307" s="84">
        <v>0</v>
      </c>
      <c r="CP307" s="84">
        <v>0</v>
      </c>
      <c r="CQ307" s="84">
        <v>0</v>
      </c>
      <c r="CR307" s="84">
        <v>0</v>
      </c>
      <c r="CS307" s="84">
        <v>0</v>
      </c>
      <c r="CT307" s="84">
        <v>0</v>
      </c>
      <c r="CU307" s="84">
        <v>0</v>
      </c>
      <c r="CV307" s="84">
        <v>0</v>
      </c>
      <c r="CW307" s="84">
        <v>0</v>
      </c>
      <c r="CX307" s="84">
        <v>0</v>
      </c>
      <c r="CY307" s="84">
        <v>0</v>
      </c>
      <c r="CZ307" s="84">
        <v>0</v>
      </c>
      <c r="DA307" s="84">
        <v>0</v>
      </c>
      <c r="DB307" s="84">
        <v>0</v>
      </c>
      <c r="DC307" s="84">
        <v>0</v>
      </c>
      <c r="DD307" s="84">
        <v>0</v>
      </c>
      <c r="DE307" s="84">
        <v>0</v>
      </c>
      <c r="DF307" s="84">
        <v>0</v>
      </c>
      <c r="DG307" s="84">
        <v>0</v>
      </c>
      <c r="DH307" s="84">
        <v>0</v>
      </c>
      <c r="DI307" s="84">
        <v>0</v>
      </c>
      <c r="DJ307" s="84">
        <v>0</v>
      </c>
      <c r="DK307" s="84">
        <v>0</v>
      </c>
      <c r="DL307" s="84">
        <v>0</v>
      </c>
      <c r="DM307" s="84">
        <v>0</v>
      </c>
      <c r="DN307" s="84">
        <v>0</v>
      </c>
      <c r="DO307" s="84">
        <v>0</v>
      </c>
      <c r="DP307" s="84">
        <v>0</v>
      </c>
      <c r="DQ307" s="84">
        <v>0</v>
      </c>
      <c r="DR307" s="84">
        <v>0</v>
      </c>
      <c r="DS307" s="84">
        <v>0</v>
      </c>
      <c r="DT307" s="84">
        <v>0</v>
      </c>
      <c r="DU307" s="84">
        <v>0</v>
      </c>
      <c r="DV307" s="84">
        <v>0</v>
      </c>
      <c r="DW307" s="84">
        <v>0</v>
      </c>
      <c r="DX307" s="84">
        <v>0</v>
      </c>
      <c r="DY307" s="84">
        <v>0</v>
      </c>
      <c r="DZ307" s="84">
        <v>0</v>
      </c>
      <c r="EA307" s="84">
        <v>0</v>
      </c>
      <c r="EB307" s="84">
        <v>0</v>
      </c>
      <c r="EC307" s="84">
        <v>0</v>
      </c>
      <c r="ED307" s="84">
        <v>0</v>
      </c>
      <c r="EE307" s="84">
        <v>0</v>
      </c>
      <c r="EF307" s="197">
        <v>0</v>
      </c>
      <c r="EG307" s="108"/>
    </row>
    <row r="308" spans="1:137" x14ac:dyDescent="0.3">
      <c r="A308" s="21" t="s">
        <v>73</v>
      </c>
      <c r="B308" s="22">
        <v>0.5</v>
      </c>
      <c r="C308" s="13"/>
      <c r="D308" s="13"/>
      <c r="E308" s="196"/>
      <c r="F308" s="71" t="s">
        <v>184</v>
      </c>
      <c r="G308" s="83">
        <f>MAX(G306,G305,G307)</f>
        <v>200</v>
      </c>
      <c r="H308" s="83">
        <f t="shared" ref="H308:BS308" si="3343">MAX(H306,H305,H307)</f>
        <v>200</v>
      </c>
      <c r="I308" s="83">
        <f t="shared" si="3343"/>
        <v>200</v>
      </c>
      <c r="J308" s="83">
        <f t="shared" si="3343"/>
        <v>200</v>
      </c>
      <c r="K308" s="83">
        <f t="shared" si="3343"/>
        <v>200</v>
      </c>
      <c r="L308" s="83">
        <f t="shared" si="3343"/>
        <v>200</v>
      </c>
      <c r="M308" s="83">
        <f t="shared" si="3343"/>
        <v>200</v>
      </c>
      <c r="N308" s="83">
        <f t="shared" si="3343"/>
        <v>200</v>
      </c>
      <c r="O308" s="83">
        <f t="shared" si="3343"/>
        <v>200</v>
      </c>
      <c r="P308" s="83">
        <f t="shared" si="3343"/>
        <v>200</v>
      </c>
      <c r="Q308" s="83">
        <f t="shared" si="3343"/>
        <v>200</v>
      </c>
      <c r="R308" s="83">
        <f t="shared" si="3343"/>
        <v>200</v>
      </c>
      <c r="S308" s="83">
        <f t="shared" si="3343"/>
        <v>200</v>
      </c>
      <c r="T308" s="83">
        <f t="shared" si="3343"/>
        <v>200</v>
      </c>
      <c r="U308" s="83">
        <f t="shared" si="3343"/>
        <v>200</v>
      </c>
      <c r="V308" s="83">
        <f t="shared" si="3343"/>
        <v>200</v>
      </c>
      <c r="W308" s="83">
        <f t="shared" si="3343"/>
        <v>200</v>
      </c>
      <c r="X308" s="83">
        <f t="shared" si="3343"/>
        <v>200</v>
      </c>
      <c r="Y308" s="83">
        <f t="shared" si="3343"/>
        <v>200</v>
      </c>
      <c r="Z308" s="83">
        <f t="shared" si="3343"/>
        <v>200</v>
      </c>
      <c r="AA308" s="83">
        <f t="shared" si="3343"/>
        <v>200</v>
      </c>
      <c r="AB308" s="83">
        <f t="shared" si="3343"/>
        <v>200</v>
      </c>
      <c r="AC308" s="83">
        <f t="shared" si="3343"/>
        <v>200</v>
      </c>
      <c r="AD308" s="83">
        <f t="shared" si="3343"/>
        <v>200</v>
      </c>
      <c r="AE308" s="83">
        <f t="shared" si="3343"/>
        <v>200</v>
      </c>
      <c r="AF308" s="83">
        <f t="shared" si="3343"/>
        <v>200</v>
      </c>
      <c r="AG308" s="83">
        <f t="shared" si="3343"/>
        <v>200</v>
      </c>
      <c r="AH308" s="83">
        <f t="shared" si="3343"/>
        <v>200</v>
      </c>
      <c r="AI308" s="83">
        <f t="shared" si="3343"/>
        <v>200</v>
      </c>
      <c r="AJ308" s="83">
        <f t="shared" si="3343"/>
        <v>200</v>
      </c>
      <c r="AK308" s="83">
        <f t="shared" si="3343"/>
        <v>200</v>
      </c>
      <c r="AL308" s="83">
        <f t="shared" si="3343"/>
        <v>200</v>
      </c>
      <c r="AM308" s="83">
        <f t="shared" si="3343"/>
        <v>200</v>
      </c>
      <c r="AN308" s="83">
        <f t="shared" si="3343"/>
        <v>200</v>
      </c>
      <c r="AO308" s="83">
        <f t="shared" si="3343"/>
        <v>200</v>
      </c>
      <c r="AP308" s="83">
        <f t="shared" si="3343"/>
        <v>200</v>
      </c>
      <c r="AQ308" s="83">
        <f t="shared" si="3343"/>
        <v>200</v>
      </c>
      <c r="AR308" s="83">
        <f t="shared" si="3343"/>
        <v>200</v>
      </c>
      <c r="AS308" s="83">
        <f t="shared" si="3343"/>
        <v>200</v>
      </c>
      <c r="AT308" s="83">
        <f t="shared" si="3343"/>
        <v>200</v>
      </c>
      <c r="AU308" s="83">
        <f t="shared" si="3343"/>
        <v>200</v>
      </c>
      <c r="AV308" s="83">
        <f t="shared" si="3343"/>
        <v>200</v>
      </c>
      <c r="AW308" s="83">
        <f t="shared" si="3343"/>
        <v>200</v>
      </c>
      <c r="AX308" s="83">
        <f t="shared" si="3343"/>
        <v>200</v>
      </c>
      <c r="AY308" s="83">
        <f t="shared" si="3343"/>
        <v>200</v>
      </c>
      <c r="AZ308" s="83">
        <f t="shared" si="3343"/>
        <v>200</v>
      </c>
      <c r="BA308" s="83">
        <f t="shared" si="3343"/>
        <v>200</v>
      </c>
      <c r="BB308" s="83">
        <f t="shared" si="3343"/>
        <v>200</v>
      </c>
      <c r="BC308" s="83">
        <f t="shared" si="3343"/>
        <v>200</v>
      </c>
      <c r="BD308" s="83">
        <f t="shared" si="3343"/>
        <v>200</v>
      </c>
      <c r="BE308" s="83">
        <f t="shared" si="3343"/>
        <v>200</v>
      </c>
      <c r="BF308" s="83">
        <f t="shared" si="3343"/>
        <v>200</v>
      </c>
      <c r="BG308" s="83">
        <f t="shared" si="3343"/>
        <v>200</v>
      </c>
      <c r="BH308" s="83">
        <f t="shared" si="3343"/>
        <v>200</v>
      </c>
      <c r="BI308" s="83">
        <f t="shared" si="3343"/>
        <v>200</v>
      </c>
      <c r="BJ308" s="83">
        <f t="shared" si="3343"/>
        <v>200</v>
      </c>
      <c r="BK308" s="83">
        <f t="shared" si="3343"/>
        <v>200</v>
      </c>
      <c r="BL308" s="83">
        <f t="shared" si="3343"/>
        <v>200</v>
      </c>
      <c r="BM308" s="83">
        <f t="shared" si="3343"/>
        <v>200</v>
      </c>
      <c r="BN308" s="83">
        <f t="shared" si="3343"/>
        <v>200</v>
      </c>
      <c r="BO308" s="83">
        <f t="shared" si="3343"/>
        <v>200</v>
      </c>
      <c r="BP308" s="83">
        <f t="shared" si="3343"/>
        <v>200</v>
      </c>
      <c r="BQ308" s="83">
        <f t="shared" si="3343"/>
        <v>200</v>
      </c>
      <c r="BR308" s="83">
        <f t="shared" si="3343"/>
        <v>200</v>
      </c>
      <c r="BS308" s="83">
        <f t="shared" si="3343"/>
        <v>200</v>
      </c>
      <c r="BT308" s="83">
        <f t="shared" ref="BT308:EE308" si="3344">MAX(BT306,BT305,BT307)</f>
        <v>200</v>
      </c>
      <c r="BU308" s="83">
        <f t="shared" si="3344"/>
        <v>200</v>
      </c>
      <c r="BV308" s="83">
        <f t="shared" si="3344"/>
        <v>200</v>
      </c>
      <c r="BW308" s="83">
        <f t="shared" si="3344"/>
        <v>200</v>
      </c>
      <c r="BX308" s="83">
        <f t="shared" si="3344"/>
        <v>200</v>
      </c>
      <c r="BY308" s="83">
        <f t="shared" si="3344"/>
        <v>200</v>
      </c>
      <c r="BZ308" s="83">
        <f t="shared" si="3344"/>
        <v>200</v>
      </c>
      <c r="CA308" s="83">
        <f t="shared" si="3344"/>
        <v>200</v>
      </c>
      <c r="CB308" s="83">
        <f t="shared" si="3344"/>
        <v>200</v>
      </c>
      <c r="CC308" s="83">
        <f t="shared" si="3344"/>
        <v>200</v>
      </c>
      <c r="CD308" s="83">
        <f t="shared" si="3344"/>
        <v>200</v>
      </c>
      <c r="CE308" s="83">
        <f t="shared" si="3344"/>
        <v>200</v>
      </c>
      <c r="CF308" s="83">
        <f t="shared" si="3344"/>
        <v>200</v>
      </c>
      <c r="CG308" s="83">
        <f t="shared" si="3344"/>
        <v>200</v>
      </c>
      <c r="CH308" s="83">
        <f t="shared" si="3344"/>
        <v>200</v>
      </c>
      <c r="CI308" s="83">
        <f t="shared" si="3344"/>
        <v>200</v>
      </c>
      <c r="CJ308" s="83">
        <f t="shared" si="3344"/>
        <v>200</v>
      </c>
      <c r="CK308" s="83">
        <f t="shared" si="3344"/>
        <v>200</v>
      </c>
      <c r="CL308" s="83">
        <f t="shared" si="3344"/>
        <v>200</v>
      </c>
      <c r="CM308" s="83">
        <f t="shared" si="3344"/>
        <v>200</v>
      </c>
      <c r="CN308" s="83">
        <f t="shared" si="3344"/>
        <v>200</v>
      </c>
      <c r="CO308" s="83">
        <f t="shared" si="3344"/>
        <v>200</v>
      </c>
      <c r="CP308" s="83">
        <f t="shared" si="3344"/>
        <v>200</v>
      </c>
      <c r="CQ308" s="83">
        <f t="shared" si="3344"/>
        <v>200</v>
      </c>
      <c r="CR308" s="83">
        <f t="shared" si="3344"/>
        <v>200</v>
      </c>
      <c r="CS308" s="83">
        <f t="shared" si="3344"/>
        <v>200</v>
      </c>
      <c r="CT308" s="83">
        <f t="shared" si="3344"/>
        <v>200</v>
      </c>
      <c r="CU308" s="83">
        <f t="shared" si="3344"/>
        <v>200</v>
      </c>
      <c r="CV308" s="83">
        <f t="shared" si="3344"/>
        <v>200</v>
      </c>
      <c r="CW308" s="83">
        <f t="shared" si="3344"/>
        <v>200</v>
      </c>
      <c r="CX308" s="83">
        <f t="shared" si="3344"/>
        <v>200</v>
      </c>
      <c r="CY308" s="83">
        <f t="shared" si="3344"/>
        <v>200</v>
      </c>
      <c r="CZ308" s="83">
        <f t="shared" si="3344"/>
        <v>200</v>
      </c>
      <c r="DA308" s="83">
        <f t="shared" si="3344"/>
        <v>200</v>
      </c>
      <c r="DB308" s="83">
        <f t="shared" si="3344"/>
        <v>200</v>
      </c>
      <c r="DC308" s="83">
        <f t="shared" si="3344"/>
        <v>200</v>
      </c>
      <c r="DD308" s="83">
        <f t="shared" si="3344"/>
        <v>200</v>
      </c>
      <c r="DE308" s="83">
        <f t="shared" si="3344"/>
        <v>200</v>
      </c>
      <c r="DF308" s="83">
        <f t="shared" si="3344"/>
        <v>200</v>
      </c>
      <c r="DG308" s="83">
        <f t="shared" si="3344"/>
        <v>200</v>
      </c>
      <c r="DH308" s="83">
        <f t="shared" si="3344"/>
        <v>200</v>
      </c>
      <c r="DI308" s="83">
        <f t="shared" si="3344"/>
        <v>200</v>
      </c>
      <c r="DJ308" s="83">
        <f t="shared" si="3344"/>
        <v>200</v>
      </c>
      <c r="DK308" s="83">
        <f t="shared" si="3344"/>
        <v>200</v>
      </c>
      <c r="DL308" s="83">
        <f t="shared" si="3344"/>
        <v>200</v>
      </c>
      <c r="DM308" s="83">
        <f t="shared" si="3344"/>
        <v>200</v>
      </c>
      <c r="DN308" s="83">
        <f t="shared" si="3344"/>
        <v>200</v>
      </c>
      <c r="DO308" s="83">
        <f t="shared" si="3344"/>
        <v>200</v>
      </c>
      <c r="DP308" s="83">
        <f t="shared" si="3344"/>
        <v>200</v>
      </c>
      <c r="DQ308" s="83">
        <f t="shared" si="3344"/>
        <v>200</v>
      </c>
      <c r="DR308" s="83">
        <f t="shared" si="3344"/>
        <v>200</v>
      </c>
      <c r="DS308" s="83">
        <f t="shared" si="3344"/>
        <v>200</v>
      </c>
      <c r="DT308" s="83">
        <f t="shared" si="3344"/>
        <v>200</v>
      </c>
      <c r="DU308" s="83">
        <f t="shared" si="3344"/>
        <v>200</v>
      </c>
      <c r="DV308" s="83">
        <f t="shared" si="3344"/>
        <v>200</v>
      </c>
      <c r="DW308" s="83">
        <f t="shared" si="3344"/>
        <v>200</v>
      </c>
      <c r="DX308" s="83">
        <f t="shared" si="3344"/>
        <v>200</v>
      </c>
      <c r="DY308" s="83">
        <f t="shared" si="3344"/>
        <v>200</v>
      </c>
      <c r="DZ308" s="83">
        <f t="shared" si="3344"/>
        <v>200</v>
      </c>
      <c r="EA308" s="83">
        <f t="shared" si="3344"/>
        <v>200</v>
      </c>
      <c r="EB308" s="83">
        <f t="shared" si="3344"/>
        <v>200</v>
      </c>
      <c r="EC308" s="83">
        <f t="shared" si="3344"/>
        <v>200</v>
      </c>
      <c r="ED308" s="83">
        <f t="shared" si="3344"/>
        <v>200</v>
      </c>
      <c r="EE308" s="83">
        <f t="shared" si="3344"/>
        <v>200</v>
      </c>
      <c r="EF308" s="83">
        <f t="shared" ref="EF308" si="3345">MAX(EF306,EF305,EF307)</f>
        <v>200</v>
      </c>
      <c r="EG308" s="108"/>
    </row>
    <row r="309" spans="1:137" x14ac:dyDescent="0.3">
      <c r="A309" s="28" t="s">
        <v>74</v>
      </c>
      <c r="B309" s="87" t="s">
        <v>107</v>
      </c>
      <c r="C309" s="13"/>
      <c r="D309" s="13"/>
      <c r="E309" s="196"/>
      <c r="F309" s="71" t="s">
        <v>185</v>
      </c>
      <c r="G309" s="83">
        <f>G303*$B304</f>
        <v>46.5</v>
      </c>
      <c r="H309" s="83">
        <f t="shared" ref="H309:I309" si="3346">H303*$B304</f>
        <v>46.5</v>
      </c>
      <c r="I309" s="83">
        <f t="shared" si="3346"/>
        <v>46.5</v>
      </c>
      <c r="J309" s="83">
        <f>J303*$B304</f>
        <v>46.5</v>
      </c>
      <c r="K309" s="83">
        <f t="shared" ref="K309:BV309" si="3347">K303*$B304</f>
        <v>46.5</v>
      </c>
      <c r="L309" s="83">
        <f t="shared" si="3347"/>
        <v>57.5</v>
      </c>
      <c r="M309" s="83">
        <f t="shared" si="3347"/>
        <v>57.5</v>
      </c>
      <c r="N309" s="83">
        <f t="shared" si="3347"/>
        <v>57.5</v>
      </c>
      <c r="O309" s="83">
        <f t="shared" si="3347"/>
        <v>44</v>
      </c>
      <c r="P309" s="83">
        <f t="shared" si="3347"/>
        <v>44</v>
      </c>
      <c r="Q309" s="83">
        <f t="shared" si="3347"/>
        <v>43.5</v>
      </c>
      <c r="R309" s="83">
        <f t="shared" si="3347"/>
        <v>43.5</v>
      </c>
      <c r="S309" s="83">
        <f t="shared" si="3347"/>
        <v>43.5</v>
      </c>
      <c r="T309" s="83">
        <f t="shared" si="3347"/>
        <v>43.5</v>
      </c>
      <c r="U309" s="83">
        <f t="shared" si="3347"/>
        <v>43.5</v>
      </c>
      <c r="V309" s="83">
        <f t="shared" si="3347"/>
        <v>44</v>
      </c>
      <c r="W309" s="83">
        <f t="shared" si="3347"/>
        <v>44</v>
      </c>
      <c r="X309" s="83">
        <f t="shared" si="3347"/>
        <v>44</v>
      </c>
      <c r="Y309" s="83">
        <f t="shared" si="3347"/>
        <v>44</v>
      </c>
      <c r="Z309" s="83">
        <f t="shared" si="3347"/>
        <v>44</v>
      </c>
      <c r="AA309" s="83">
        <f t="shared" si="3347"/>
        <v>43</v>
      </c>
      <c r="AB309" s="83">
        <f t="shared" si="3347"/>
        <v>43</v>
      </c>
      <c r="AC309" s="83">
        <f t="shared" si="3347"/>
        <v>43</v>
      </c>
      <c r="AD309" s="83">
        <f t="shared" si="3347"/>
        <v>43</v>
      </c>
      <c r="AE309" s="83">
        <f t="shared" si="3347"/>
        <v>43</v>
      </c>
      <c r="AF309" s="83">
        <f t="shared" si="3347"/>
        <v>41.5</v>
      </c>
      <c r="AG309" s="83">
        <f t="shared" si="3347"/>
        <v>41.5</v>
      </c>
      <c r="AH309" s="83">
        <f t="shared" si="3347"/>
        <v>41.5</v>
      </c>
      <c r="AI309" s="83">
        <f t="shared" si="3347"/>
        <v>41.5</v>
      </c>
      <c r="AJ309" s="83">
        <f t="shared" si="3347"/>
        <v>41.5</v>
      </c>
      <c r="AK309" s="83">
        <f t="shared" si="3347"/>
        <v>44</v>
      </c>
      <c r="AL309" s="83">
        <f t="shared" si="3347"/>
        <v>44</v>
      </c>
      <c r="AM309" s="83">
        <f t="shared" si="3347"/>
        <v>44</v>
      </c>
      <c r="AN309" s="83">
        <f t="shared" si="3347"/>
        <v>44</v>
      </c>
      <c r="AO309" s="83">
        <f t="shared" si="3347"/>
        <v>44</v>
      </c>
      <c r="AP309" s="83">
        <f t="shared" si="3347"/>
        <v>43.5</v>
      </c>
      <c r="AQ309" s="83">
        <f t="shared" si="3347"/>
        <v>43.5</v>
      </c>
      <c r="AR309" s="83">
        <f t="shared" si="3347"/>
        <v>43.5</v>
      </c>
      <c r="AS309" s="83">
        <f t="shared" si="3347"/>
        <v>43.5</v>
      </c>
      <c r="AT309" s="83">
        <f t="shared" si="3347"/>
        <v>43.5</v>
      </c>
      <c r="AU309" s="83">
        <f t="shared" si="3347"/>
        <v>47</v>
      </c>
      <c r="AV309" s="83">
        <f t="shared" si="3347"/>
        <v>47</v>
      </c>
      <c r="AW309" s="83">
        <f t="shared" si="3347"/>
        <v>47</v>
      </c>
      <c r="AX309" s="83">
        <f t="shared" si="3347"/>
        <v>47</v>
      </c>
      <c r="AY309" s="83">
        <f t="shared" si="3347"/>
        <v>47</v>
      </c>
      <c r="AZ309" s="83">
        <f t="shared" si="3347"/>
        <v>51.5</v>
      </c>
      <c r="BA309" s="83">
        <f t="shared" si="3347"/>
        <v>51.5</v>
      </c>
      <c r="BB309" s="83">
        <f t="shared" si="3347"/>
        <v>51.5</v>
      </c>
      <c r="BC309" s="83">
        <f t="shared" si="3347"/>
        <v>51.5</v>
      </c>
      <c r="BD309" s="83">
        <f t="shared" si="3347"/>
        <v>51.5</v>
      </c>
      <c r="BE309" s="83">
        <f t="shared" si="3347"/>
        <v>49</v>
      </c>
      <c r="BF309" s="83">
        <f t="shared" si="3347"/>
        <v>49</v>
      </c>
      <c r="BG309" s="83">
        <f t="shared" si="3347"/>
        <v>49</v>
      </c>
      <c r="BH309" s="83">
        <f t="shared" si="3347"/>
        <v>49</v>
      </c>
      <c r="BI309" s="83">
        <f t="shared" si="3347"/>
        <v>49</v>
      </c>
      <c r="BJ309" s="83">
        <f t="shared" si="3347"/>
        <v>48</v>
      </c>
      <c r="BK309" s="83">
        <f t="shared" si="3347"/>
        <v>48</v>
      </c>
      <c r="BL309" s="83">
        <f t="shared" si="3347"/>
        <v>48</v>
      </c>
      <c r="BM309" s="83">
        <f t="shared" si="3347"/>
        <v>48</v>
      </c>
      <c r="BN309" s="83">
        <f t="shared" si="3347"/>
        <v>48</v>
      </c>
      <c r="BO309" s="83">
        <f t="shared" si="3347"/>
        <v>44.5</v>
      </c>
      <c r="BP309" s="83">
        <f t="shared" si="3347"/>
        <v>44.5</v>
      </c>
      <c r="BQ309" s="83">
        <f t="shared" si="3347"/>
        <v>44.5</v>
      </c>
      <c r="BR309" s="83">
        <f t="shared" si="3347"/>
        <v>44.5</v>
      </c>
      <c r="BS309" s="83">
        <f t="shared" si="3347"/>
        <v>44.5</v>
      </c>
      <c r="BT309" s="83">
        <f t="shared" si="3347"/>
        <v>40.5</v>
      </c>
      <c r="BU309" s="83">
        <f t="shared" si="3347"/>
        <v>40.5</v>
      </c>
      <c r="BV309" s="83">
        <f t="shared" si="3347"/>
        <v>40.5</v>
      </c>
      <c r="BW309" s="83">
        <f t="shared" ref="BW309:EF309" si="3348">BW303*$B304</f>
        <v>40.5</v>
      </c>
      <c r="BX309" s="83">
        <f t="shared" si="3348"/>
        <v>40.5</v>
      </c>
      <c r="BY309" s="83">
        <f t="shared" si="3348"/>
        <v>41</v>
      </c>
      <c r="BZ309" s="83">
        <f t="shared" si="3348"/>
        <v>41</v>
      </c>
      <c r="CA309" s="83">
        <f t="shared" si="3348"/>
        <v>41</v>
      </c>
      <c r="CB309" s="83">
        <f t="shared" si="3348"/>
        <v>41</v>
      </c>
      <c r="CC309" s="83">
        <f t="shared" si="3348"/>
        <v>41</v>
      </c>
      <c r="CD309" s="83">
        <f t="shared" si="3348"/>
        <v>42.5</v>
      </c>
      <c r="CE309" s="83">
        <f t="shared" si="3348"/>
        <v>42.5</v>
      </c>
      <c r="CF309" s="83">
        <f t="shared" si="3348"/>
        <v>42.5</v>
      </c>
      <c r="CG309" s="83">
        <f t="shared" si="3348"/>
        <v>42.5</v>
      </c>
      <c r="CH309" s="83">
        <f t="shared" si="3348"/>
        <v>42.5</v>
      </c>
      <c r="CI309" s="83">
        <f t="shared" si="3348"/>
        <v>43.5</v>
      </c>
      <c r="CJ309" s="83">
        <f t="shared" si="3348"/>
        <v>43.5</v>
      </c>
      <c r="CK309" s="83">
        <f t="shared" si="3348"/>
        <v>43.5</v>
      </c>
      <c r="CL309" s="83">
        <f t="shared" si="3348"/>
        <v>43.5</v>
      </c>
      <c r="CM309" s="83">
        <f t="shared" si="3348"/>
        <v>43.5</v>
      </c>
      <c r="CN309" s="83">
        <f t="shared" si="3348"/>
        <v>44.5</v>
      </c>
      <c r="CO309" s="83">
        <f t="shared" si="3348"/>
        <v>44.5</v>
      </c>
      <c r="CP309" s="83">
        <f t="shared" si="3348"/>
        <v>44.5</v>
      </c>
      <c r="CQ309" s="83">
        <f t="shared" si="3348"/>
        <v>44.5</v>
      </c>
      <c r="CR309" s="83">
        <f t="shared" si="3348"/>
        <v>44.5</v>
      </c>
      <c r="CS309" s="83">
        <f t="shared" si="3348"/>
        <v>44</v>
      </c>
      <c r="CT309" s="83">
        <f t="shared" si="3348"/>
        <v>44</v>
      </c>
      <c r="CU309" s="83">
        <f t="shared" si="3348"/>
        <v>44</v>
      </c>
      <c r="CV309" s="83">
        <f t="shared" si="3348"/>
        <v>44</v>
      </c>
      <c r="CW309" s="83">
        <f t="shared" si="3348"/>
        <v>44</v>
      </c>
      <c r="CX309" s="83">
        <f t="shared" si="3348"/>
        <v>36</v>
      </c>
      <c r="CY309" s="83">
        <f t="shared" si="3348"/>
        <v>36</v>
      </c>
      <c r="CZ309" s="83">
        <f t="shared" si="3348"/>
        <v>36</v>
      </c>
      <c r="DA309" s="83">
        <f t="shared" si="3348"/>
        <v>39</v>
      </c>
      <c r="DB309" s="83">
        <f t="shared" si="3348"/>
        <v>39</v>
      </c>
      <c r="DC309" s="83">
        <f t="shared" si="3348"/>
        <v>38</v>
      </c>
      <c r="DD309" s="83">
        <f t="shared" si="3348"/>
        <v>38</v>
      </c>
      <c r="DE309" s="83">
        <f t="shared" si="3348"/>
        <v>38</v>
      </c>
      <c r="DF309" s="83">
        <f t="shared" si="3348"/>
        <v>38</v>
      </c>
      <c r="DG309" s="83">
        <f t="shared" si="3348"/>
        <v>38</v>
      </c>
      <c r="DH309" s="83">
        <f t="shared" si="3348"/>
        <v>37</v>
      </c>
      <c r="DI309" s="83">
        <f t="shared" si="3348"/>
        <v>37</v>
      </c>
      <c r="DJ309" s="83">
        <f t="shared" si="3348"/>
        <v>37</v>
      </c>
      <c r="DK309" s="83">
        <f t="shared" si="3348"/>
        <v>37</v>
      </c>
      <c r="DL309" s="83">
        <f t="shared" si="3348"/>
        <v>37</v>
      </c>
      <c r="DM309" s="83">
        <f t="shared" si="3348"/>
        <v>33.5</v>
      </c>
      <c r="DN309" s="83">
        <f t="shared" si="3348"/>
        <v>33.5</v>
      </c>
      <c r="DO309" s="83">
        <f t="shared" si="3348"/>
        <v>33.5</v>
      </c>
      <c r="DP309" s="83">
        <f t="shared" si="3348"/>
        <v>33.5</v>
      </c>
      <c r="DQ309" s="83">
        <f t="shared" si="3348"/>
        <v>36.46</v>
      </c>
      <c r="DR309" s="83">
        <f t="shared" si="3348"/>
        <v>33.46</v>
      </c>
      <c r="DS309" s="83">
        <f t="shared" si="3348"/>
        <v>33.46</v>
      </c>
      <c r="DT309" s="83">
        <f t="shared" si="3348"/>
        <v>33.46</v>
      </c>
      <c r="DU309" s="83">
        <f t="shared" si="3348"/>
        <v>36.46</v>
      </c>
      <c r="DV309" s="83">
        <f t="shared" si="3348"/>
        <v>36.46</v>
      </c>
      <c r="DW309" s="83">
        <f t="shared" si="3348"/>
        <v>29.46</v>
      </c>
      <c r="DX309" s="83">
        <f t="shared" si="3348"/>
        <v>29.46</v>
      </c>
      <c r="DY309" s="83">
        <f t="shared" si="3348"/>
        <v>29.46</v>
      </c>
      <c r="DZ309" s="83">
        <f t="shared" si="3348"/>
        <v>33.46</v>
      </c>
      <c r="EA309" s="83">
        <f t="shared" si="3348"/>
        <v>33.46</v>
      </c>
      <c r="EB309" s="83">
        <f t="shared" si="3348"/>
        <v>26.46</v>
      </c>
      <c r="EC309" s="83">
        <f t="shared" si="3348"/>
        <v>26.46</v>
      </c>
      <c r="ED309" s="83">
        <f t="shared" si="3348"/>
        <v>26.46</v>
      </c>
      <c r="EE309" s="83">
        <f t="shared" si="3348"/>
        <v>26.46</v>
      </c>
      <c r="EF309" s="83">
        <f t="shared" si="3348"/>
        <v>26.46</v>
      </c>
      <c r="EG309" s="108"/>
    </row>
    <row r="310" spans="1:137" x14ac:dyDescent="0.3">
      <c r="A310" s="21" t="s">
        <v>75</v>
      </c>
      <c r="B310" s="22">
        <v>0.4</v>
      </c>
      <c r="C310" s="13"/>
      <c r="D310" s="13"/>
      <c r="E310" s="196"/>
      <c r="F310" s="71" t="s">
        <v>186</v>
      </c>
      <c r="G310" s="83">
        <f>$B308*$B310*G303</f>
        <v>0.93000000000000016</v>
      </c>
      <c r="H310" s="83">
        <f t="shared" ref="H310:BS310" si="3349">$B308*$B310*H303</f>
        <v>0.93000000000000016</v>
      </c>
      <c r="I310" s="83">
        <f t="shared" si="3349"/>
        <v>0.93000000000000016</v>
      </c>
      <c r="J310" s="83">
        <f t="shared" si="3349"/>
        <v>0.93000000000000016</v>
      </c>
      <c r="K310" s="83">
        <f t="shared" si="3349"/>
        <v>0.93000000000000016</v>
      </c>
      <c r="L310" s="83">
        <f t="shared" si="3349"/>
        <v>1.1500000000000001</v>
      </c>
      <c r="M310" s="83">
        <f t="shared" si="3349"/>
        <v>1.1500000000000001</v>
      </c>
      <c r="N310" s="83">
        <f t="shared" si="3349"/>
        <v>1.1500000000000001</v>
      </c>
      <c r="O310" s="83">
        <f t="shared" si="3349"/>
        <v>0.88000000000000012</v>
      </c>
      <c r="P310" s="83">
        <f t="shared" si="3349"/>
        <v>0.88000000000000012</v>
      </c>
      <c r="Q310" s="83">
        <f t="shared" si="3349"/>
        <v>0.87</v>
      </c>
      <c r="R310" s="83">
        <f t="shared" si="3349"/>
        <v>0.87</v>
      </c>
      <c r="S310" s="83">
        <f t="shared" si="3349"/>
        <v>0.87</v>
      </c>
      <c r="T310" s="83">
        <f t="shared" si="3349"/>
        <v>0.87</v>
      </c>
      <c r="U310" s="83">
        <f t="shared" si="3349"/>
        <v>0.87</v>
      </c>
      <c r="V310" s="83">
        <f t="shared" si="3349"/>
        <v>0.88000000000000012</v>
      </c>
      <c r="W310" s="83">
        <f t="shared" si="3349"/>
        <v>0.88000000000000012</v>
      </c>
      <c r="X310" s="83">
        <f t="shared" si="3349"/>
        <v>0.88000000000000012</v>
      </c>
      <c r="Y310" s="83">
        <f t="shared" si="3349"/>
        <v>0.88000000000000012</v>
      </c>
      <c r="Z310" s="83">
        <f t="shared" si="3349"/>
        <v>0.88000000000000012</v>
      </c>
      <c r="AA310" s="83">
        <f t="shared" si="3349"/>
        <v>0.86</v>
      </c>
      <c r="AB310" s="83">
        <f t="shared" si="3349"/>
        <v>0.86</v>
      </c>
      <c r="AC310" s="83">
        <f t="shared" si="3349"/>
        <v>0.86</v>
      </c>
      <c r="AD310" s="83">
        <f t="shared" si="3349"/>
        <v>0.86</v>
      </c>
      <c r="AE310" s="83">
        <f t="shared" si="3349"/>
        <v>0.86</v>
      </c>
      <c r="AF310" s="83">
        <f t="shared" si="3349"/>
        <v>0.83000000000000007</v>
      </c>
      <c r="AG310" s="83">
        <f t="shared" si="3349"/>
        <v>0.83000000000000007</v>
      </c>
      <c r="AH310" s="83">
        <f t="shared" si="3349"/>
        <v>0.83000000000000007</v>
      </c>
      <c r="AI310" s="83">
        <f t="shared" si="3349"/>
        <v>0.83000000000000007</v>
      </c>
      <c r="AJ310" s="83">
        <f t="shared" si="3349"/>
        <v>0.83000000000000007</v>
      </c>
      <c r="AK310" s="83">
        <f t="shared" si="3349"/>
        <v>0.88000000000000012</v>
      </c>
      <c r="AL310" s="83">
        <f t="shared" si="3349"/>
        <v>0.88000000000000012</v>
      </c>
      <c r="AM310" s="83">
        <f t="shared" si="3349"/>
        <v>0.88000000000000012</v>
      </c>
      <c r="AN310" s="83">
        <f t="shared" si="3349"/>
        <v>0.88000000000000012</v>
      </c>
      <c r="AO310" s="83">
        <f t="shared" si="3349"/>
        <v>0.88000000000000012</v>
      </c>
      <c r="AP310" s="83">
        <f t="shared" si="3349"/>
        <v>0.87</v>
      </c>
      <c r="AQ310" s="83">
        <f t="shared" si="3349"/>
        <v>0.87</v>
      </c>
      <c r="AR310" s="83">
        <f t="shared" si="3349"/>
        <v>0.87</v>
      </c>
      <c r="AS310" s="83">
        <f t="shared" si="3349"/>
        <v>0.87</v>
      </c>
      <c r="AT310" s="83">
        <f t="shared" si="3349"/>
        <v>0.87</v>
      </c>
      <c r="AU310" s="83">
        <f t="shared" si="3349"/>
        <v>0.94000000000000006</v>
      </c>
      <c r="AV310" s="83">
        <f t="shared" si="3349"/>
        <v>0.94000000000000006</v>
      </c>
      <c r="AW310" s="83">
        <f t="shared" si="3349"/>
        <v>0.94000000000000006</v>
      </c>
      <c r="AX310" s="83">
        <f t="shared" si="3349"/>
        <v>0.94000000000000006</v>
      </c>
      <c r="AY310" s="83">
        <f t="shared" si="3349"/>
        <v>0.94000000000000006</v>
      </c>
      <c r="AZ310" s="83">
        <f t="shared" si="3349"/>
        <v>1.03</v>
      </c>
      <c r="BA310" s="83">
        <f t="shared" si="3349"/>
        <v>1.03</v>
      </c>
      <c r="BB310" s="83">
        <f t="shared" si="3349"/>
        <v>1.03</v>
      </c>
      <c r="BC310" s="83">
        <f t="shared" si="3349"/>
        <v>1.03</v>
      </c>
      <c r="BD310" s="83">
        <f t="shared" si="3349"/>
        <v>1.03</v>
      </c>
      <c r="BE310" s="83">
        <f t="shared" si="3349"/>
        <v>0.98000000000000009</v>
      </c>
      <c r="BF310" s="83">
        <f t="shared" si="3349"/>
        <v>0.98000000000000009</v>
      </c>
      <c r="BG310" s="83">
        <f t="shared" si="3349"/>
        <v>0.98000000000000009</v>
      </c>
      <c r="BH310" s="83">
        <f t="shared" si="3349"/>
        <v>0.98000000000000009</v>
      </c>
      <c r="BI310" s="83">
        <f t="shared" si="3349"/>
        <v>0.98000000000000009</v>
      </c>
      <c r="BJ310" s="83">
        <f t="shared" si="3349"/>
        <v>0.96</v>
      </c>
      <c r="BK310" s="83">
        <f t="shared" si="3349"/>
        <v>0.96</v>
      </c>
      <c r="BL310" s="83">
        <f t="shared" si="3349"/>
        <v>0.96</v>
      </c>
      <c r="BM310" s="83">
        <f t="shared" si="3349"/>
        <v>0.96</v>
      </c>
      <c r="BN310" s="83">
        <f t="shared" si="3349"/>
        <v>0.96</v>
      </c>
      <c r="BO310" s="83">
        <f t="shared" si="3349"/>
        <v>0.89000000000000012</v>
      </c>
      <c r="BP310" s="83">
        <f t="shared" si="3349"/>
        <v>0.89000000000000012</v>
      </c>
      <c r="BQ310" s="83">
        <f t="shared" si="3349"/>
        <v>0.89000000000000012</v>
      </c>
      <c r="BR310" s="83">
        <f t="shared" si="3349"/>
        <v>0.89000000000000012</v>
      </c>
      <c r="BS310" s="83">
        <f t="shared" si="3349"/>
        <v>0.89000000000000012</v>
      </c>
      <c r="BT310" s="83">
        <f t="shared" ref="BT310:EE310" si="3350">$B308*$B310*BT303</f>
        <v>0.81</v>
      </c>
      <c r="BU310" s="83">
        <f t="shared" si="3350"/>
        <v>0.81</v>
      </c>
      <c r="BV310" s="83">
        <f t="shared" si="3350"/>
        <v>0.81</v>
      </c>
      <c r="BW310" s="83">
        <f t="shared" si="3350"/>
        <v>0.81</v>
      </c>
      <c r="BX310" s="83">
        <f t="shared" si="3350"/>
        <v>0.81</v>
      </c>
      <c r="BY310" s="83">
        <f t="shared" si="3350"/>
        <v>0.82</v>
      </c>
      <c r="BZ310" s="83">
        <f t="shared" si="3350"/>
        <v>0.82</v>
      </c>
      <c r="CA310" s="83">
        <f t="shared" si="3350"/>
        <v>0.82</v>
      </c>
      <c r="CB310" s="83">
        <f t="shared" si="3350"/>
        <v>0.82</v>
      </c>
      <c r="CC310" s="83">
        <f t="shared" si="3350"/>
        <v>0.82</v>
      </c>
      <c r="CD310" s="83">
        <f t="shared" si="3350"/>
        <v>0.85000000000000009</v>
      </c>
      <c r="CE310" s="83">
        <f t="shared" si="3350"/>
        <v>0.85000000000000009</v>
      </c>
      <c r="CF310" s="83">
        <f t="shared" si="3350"/>
        <v>0.85000000000000009</v>
      </c>
      <c r="CG310" s="83">
        <f t="shared" si="3350"/>
        <v>0.85000000000000009</v>
      </c>
      <c r="CH310" s="83">
        <f t="shared" si="3350"/>
        <v>0.85000000000000009</v>
      </c>
      <c r="CI310" s="83">
        <f t="shared" si="3350"/>
        <v>0.87</v>
      </c>
      <c r="CJ310" s="83">
        <f t="shared" si="3350"/>
        <v>0.87</v>
      </c>
      <c r="CK310" s="83">
        <f t="shared" si="3350"/>
        <v>0.87</v>
      </c>
      <c r="CL310" s="83">
        <f t="shared" si="3350"/>
        <v>0.87</v>
      </c>
      <c r="CM310" s="83">
        <f t="shared" si="3350"/>
        <v>0.87</v>
      </c>
      <c r="CN310" s="83">
        <f t="shared" si="3350"/>
        <v>0.89000000000000012</v>
      </c>
      <c r="CO310" s="83">
        <f t="shared" si="3350"/>
        <v>0.89000000000000012</v>
      </c>
      <c r="CP310" s="83">
        <f t="shared" si="3350"/>
        <v>0.89000000000000012</v>
      </c>
      <c r="CQ310" s="83">
        <f t="shared" si="3350"/>
        <v>0.89000000000000012</v>
      </c>
      <c r="CR310" s="83">
        <f t="shared" si="3350"/>
        <v>0.89000000000000012</v>
      </c>
      <c r="CS310" s="83">
        <f t="shared" si="3350"/>
        <v>0.88000000000000012</v>
      </c>
      <c r="CT310" s="83">
        <f t="shared" si="3350"/>
        <v>0.88000000000000012</v>
      </c>
      <c r="CU310" s="83">
        <f t="shared" si="3350"/>
        <v>0.88000000000000012</v>
      </c>
      <c r="CV310" s="83">
        <f t="shared" si="3350"/>
        <v>0.88000000000000012</v>
      </c>
      <c r="CW310" s="83">
        <f t="shared" si="3350"/>
        <v>0.88000000000000012</v>
      </c>
      <c r="CX310" s="83">
        <f t="shared" si="3350"/>
        <v>0.72000000000000008</v>
      </c>
      <c r="CY310" s="83">
        <f t="shared" si="3350"/>
        <v>0.72000000000000008</v>
      </c>
      <c r="CZ310" s="83">
        <f t="shared" si="3350"/>
        <v>0.72000000000000008</v>
      </c>
      <c r="DA310" s="83">
        <f t="shared" si="3350"/>
        <v>0.78</v>
      </c>
      <c r="DB310" s="83">
        <f t="shared" si="3350"/>
        <v>0.78</v>
      </c>
      <c r="DC310" s="83">
        <f t="shared" si="3350"/>
        <v>0.76</v>
      </c>
      <c r="DD310" s="83">
        <f t="shared" si="3350"/>
        <v>0.76</v>
      </c>
      <c r="DE310" s="83">
        <f t="shared" si="3350"/>
        <v>0.76</v>
      </c>
      <c r="DF310" s="83">
        <f t="shared" si="3350"/>
        <v>0.76</v>
      </c>
      <c r="DG310" s="83">
        <f t="shared" si="3350"/>
        <v>0.76</v>
      </c>
      <c r="DH310" s="83">
        <f t="shared" si="3350"/>
        <v>0.7400000000000001</v>
      </c>
      <c r="DI310" s="83">
        <f t="shared" si="3350"/>
        <v>0.7400000000000001</v>
      </c>
      <c r="DJ310" s="83">
        <f t="shared" si="3350"/>
        <v>0.7400000000000001</v>
      </c>
      <c r="DK310" s="83">
        <f t="shared" si="3350"/>
        <v>0.7400000000000001</v>
      </c>
      <c r="DL310" s="83">
        <f t="shared" si="3350"/>
        <v>0.7400000000000001</v>
      </c>
      <c r="DM310" s="83">
        <f t="shared" si="3350"/>
        <v>0.67</v>
      </c>
      <c r="DN310" s="83">
        <f t="shared" si="3350"/>
        <v>0.67</v>
      </c>
      <c r="DO310" s="83">
        <f t="shared" si="3350"/>
        <v>0.67</v>
      </c>
      <c r="DP310" s="83">
        <f t="shared" si="3350"/>
        <v>0.67</v>
      </c>
      <c r="DQ310" s="83">
        <f t="shared" si="3350"/>
        <v>0.72920000000000007</v>
      </c>
      <c r="DR310" s="83">
        <f t="shared" si="3350"/>
        <v>0.66920000000000002</v>
      </c>
      <c r="DS310" s="83">
        <f t="shared" si="3350"/>
        <v>0.66920000000000002</v>
      </c>
      <c r="DT310" s="83">
        <f t="shared" si="3350"/>
        <v>0.66920000000000002</v>
      </c>
      <c r="DU310" s="83">
        <f t="shared" si="3350"/>
        <v>0.72920000000000007</v>
      </c>
      <c r="DV310" s="83">
        <f t="shared" si="3350"/>
        <v>0.72920000000000007</v>
      </c>
      <c r="DW310" s="83">
        <f t="shared" si="3350"/>
        <v>0.58920000000000006</v>
      </c>
      <c r="DX310" s="83">
        <f t="shared" si="3350"/>
        <v>0.58920000000000006</v>
      </c>
      <c r="DY310" s="83">
        <f t="shared" si="3350"/>
        <v>0.58920000000000006</v>
      </c>
      <c r="DZ310" s="83">
        <f t="shared" si="3350"/>
        <v>0.66920000000000002</v>
      </c>
      <c r="EA310" s="83">
        <f t="shared" si="3350"/>
        <v>0.66920000000000002</v>
      </c>
      <c r="EB310" s="83">
        <f t="shared" si="3350"/>
        <v>0.5292</v>
      </c>
      <c r="EC310" s="83">
        <f t="shared" si="3350"/>
        <v>0.5292</v>
      </c>
      <c r="ED310" s="83">
        <f t="shared" si="3350"/>
        <v>0.5292</v>
      </c>
      <c r="EE310" s="83">
        <f t="shared" si="3350"/>
        <v>0.5292</v>
      </c>
      <c r="EF310" s="83">
        <f t="shared" ref="EF310" si="3351">$B308*$B310*EF303</f>
        <v>0.5292</v>
      </c>
      <c r="EG310" s="108"/>
    </row>
    <row r="311" spans="1:137" x14ac:dyDescent="0.3">
      <c r="A311" s="28" t="s">
        <v>76</v>
      </c>
      <c r="B311" s="88" t="s">
        <v>148</v>
      </c>
      <c r="C311" s="13"/>
      <c r="D311" s="13"/>
      <c r="E311" s="196"/>
      <c r="F311" s="71" t="s">
        <v>187</v>
      </c>
      <c r="G311" s="83">
        <f>$B310*G310</f>
        <v>0.37200000000000011</v>
      </c>
      <c r="H311" s="83">
        <f t="shared" ref="H311:BS311" si="3352">$B310*H310</f>
        <v>0.37200000000000011</v>
      </c>
      <c r="I311" s="83">
        <f t="shared" si="3352"/>
        <v>0.37200000000000011</v>
      </c>
      <c r="J311" s="83">
        <f t="shared" si="3352"/>
        <v>0.37200000000000011</v>
      </c>
      <c r="K311" s="83">
        <f t="shared" si="3352"/>
        <v>0.37200000000000011</v>
      </c>
      <c r="L311" s="83">
        <f t="shared" si="3352"/>
        <v>0.46000000000000008</v>
      </c>
      <c r="M311" s="83">
        <f t="shared" si="3352"/>
        <v>0.46000000000000008</v>
      </c>
      <c r="N311" s="83">
        <f t="shared" si="3352"/>
        <v>0.46000000000000008</v>
      </c>
      <c r="O311" s="83">
        <f t="shared" si="3352"/>
        <v>0.35200000000000009</v>
      </c>
      <c r="P311" s="83">
        <f t="shared" si="3352"/>
        <v>0.35200000000000009</v>
      </c>
      <c r="Q311" s="83">
        <f t="shared" si="3352"/>
        <v>0.34800000000000003</v>
      </c>
      <c r="R311" s="83">
        <f t="shared" si="3352"/>
        <v>0.34800000000000003</v>
      </c>
      <c r="S311" s="83">
        <f t="shared" si="3352"/>
        <v>0.34800000000000003</v>
      </c>
      <c r="T311" s="83">
        <f t="shared" si="3352"/>
        <v>0.34800000000000003</v>
      </c>
      <c r="U311" s="83">
        <f t="shared" si="3352"/>
        <v>0.34800000000000003</v>
      </c>
      <c r="V311" s="83">
        <f t="shared" si="3352"/>
        <v>0.35200000000000009</v>
      </c>
      <c r="W311" s="83">
        <f t="shared" si="3352"/>
        <v>0.35200000000000009</v>
      </c>
      <c r="X311" s="83">
        <f t="shared" si="3352"/>
        <v>0.35200000000000009</v>
      </c>
      <c r="Y311" s="83">
        <f t="shared" si="3352"/>
        <v>0.35200000000000009</v>
      </c>
      <c r="Z311" s="83">
        <f t="shared" si="3352"/>
        <v>0.35200000000000009</v>
      </c>
      <c r="AA311" s="83">
        <f t="shared" si="3352"/>
        <v>0.34400000000000003</v>
      </c>
      <c r="AB311" s="83">
        <f t="shared" si="3352"/>
        <v>0.34400000000000003</v>
      </c>
      <c r="AC311" s="83">
        <f t="shared" si="3352"/>
        <v>0.34400000000000003</v>
      </c>
      <c r="AD311" s="83">
        <f t="shared" si="3352"/>
        <v>0.34400000000000003</v>
      </c>
      <c r="AE311" s="83">
        <f t="shared" si="3352"/>
        <v>0.34400000000000003</v>
      </c>
      <c r="AF311" s="83">
        <f t="shared" si="3352"/>
        <v>0.33200000000000007</v>
      </c>
      <c r="AG311" s="83">
        <f t="shared" si="3352"/>
        <v>0.33200000000000007</v>
      </c>
      <c r="AH311" s="83">
        <f t="shared" si="3352"/>
        <v>0.33200000000000007</v>
      </c>
      <c r="AI311" s="83">
        <f t="shared" si="3352"/>
        <v>0.33200000000000007</v>
      </c>
      <c r="AJ311" s="83">
        <f t="shared" si="3352"/>
        <v>0.33200000000000007</v>
      </c>
      <c r="AK311" s="83">
        <f t="shared" si="3352"/>
        <v>0.35200000000000009</v>
      </c>
      <c r="AL311" s="83">
        <f t="shared" si="3352"/>
        <v>0.35200000000000009</v>
      </c>
      <c r="AM311" s="83">
        <f t="shared" si="3352"/>
        <v>0.35200000000000009</v>
      </c>
      <c r="AN311" s="83">
        <f t="shared" si="3352"/>
        <v>0.35200000000000009</v>
      </c>
      <c r="AO311" s="83">
        <f t="shared" si="3352"/>
        <v>0.35200000000000009</v>
      </c>
      <c r="AP311" s="83">
        <f t="shared" si="3352"/>
        <v>0.34800000000000003</v>
      </c>
      <c r="AQ311" s="83">
        <f t="shared" si="3352"/>
        <v>0.34800000000000003</v>
      </c>
      <c r="AR311" s="83">
        <f t="shared" si="3352"/>
        <v>0.34800000000000003</v>
      </c>
      <c r="AS311" s="83">
        <f t="shared" si="3352"/>
        <v>0.34800000000000003</v>
      </c>
      <c r="AT311" s="83">
        <f t="shared" si="3352"/>
        <v>0.34800000000000003</v>
      </c>
      <c r="AU311" s="83">
        <f t="shared" si="3352"/>
        <v>0.37600000000000006</v>
      </c>
      <c r="AV311" s="83">
        <f t="shared" si="3352"/>
        <v>0.37600000000000006</v>
      </c>
      <c r="AW311" s="83">
        <f t="shared" si="3352"/>
        <v>0.37600000000000006</v>
      </c>
      <c r="AX311" s="83">
        <f t="shared" si="3352"/>
        <v>0.37600000000000006</v>
      </c>
      <c r="AY311" s="83">
        <f t="shared" si="3352"/>
        <v>0.37600000000000006</v>
      </c>
      <c r="AZ311" s="83">
        <f t="shared" si="3352"/>
        <v>0.41200000000000003</v>
      </c>
      <c r="BA311" s="83">
        <f t="shared" si="3352"/>
        <v>0.41200000000000003</v>
      </c>
      <c r="BB311" s="83">
        <f t="shared" si="3352"/>
        <v>0.41200000000000003</v>
      </c>
      <c r="BC311" s="83">
        <f t="shared" si="3352"/>
        <v>0.41200000000000003</v>
      </c>
      <c r="BD311" s="83">
        <f t="shared" si="3352"/>
        <v>0.41200000000000003</v>
      </c>
      <c r="BE311" s="83">
        <f t="shared" si="3352"/>
        <v>0.39200000000000007</v>
      </c>
      <c r="BF311" s="83">
        <f t="shared" si="3352"/>
        <v>0.39200000000000007</v>
      </c>
      <c r="BG311" s="83">
        <f t="shared" si="3352"/>
        <v>0.39200000000000007</v>
      </c>
      <c r="BH311" s="83">
        <f t="shared" si="3352"/>
        <v>0.39200000000000007</v>
      </c>
      <c r="BI311" s="83">
        <f t="shared" si="3352"/>
        <v>0.39200000000000007</v>
      </c>
      <c r="BJ311" s="83">
        <f t="shared" si="3352"/>
        <v>0.38400000000000001</v>
      </c>
      <c r="BK311" s="83">
        <f t="shared" si="3352"/>
        <v>0.38400000000000001</v>
      </c>
      <c r="BL311" s="83">
        <f t="shared" si="3352"/>
        <v>0.38400000000000001</v>
      </c>
      <c r="BM311" s="83">
        <f t="shared" si="3352"/>
        <v>0.38400000000000001</v>
      </c>
      <c r="BN311" s="83">
        <f t="shared" si="3352"/>
        <v>0.38400000000000001</v>
      </c>
      <c r="BO311" s="83">
        <f t="shared" si="3352"/>
        <v>0.35600000000000009</v>
      </c>
      <c r="BP311" s="83">
        <f t="shared" si="3352"/>
        <v>0.35600000000000009</v>
      </c>
      <c r="BQ311" s="83">
        <f t="shared" si="3352"/>
        <v>0.35600000000000009</v>
      </c>
      <c r="BR311" s="83">
        <f t="shared" si="3352"/>
        <v>0.35600000000000009</v>
      </c>
      <c r="BS311" s="83">
        <f t="shared" si="3352"/>
        <v>0.35600000000000009</v>
      </c>
      <c r="BT311" s="83">
        <f t="shared" ref="BT311:EE311" si="3353">$B310*BT310</f>
        <v>0.32400000000000007</v>
      </c>
      <c r="BU311" s="83">
        <f t="shared" si="3353"/>
        <v>0.32400000000000007</v>
      </c>
      <c r="BV311" s="83">
        <f t="shared" si="3353"/>
        <v>0.32400000000000007</v>
      </c>
      <c r="BW311" s="83">
        <f t="shared" si="3353"/>
        <v>0.32400000000000007</v>
      </c>
      <c r="BX311" s="83">
        <f t="shared" si="3353"/>
        <v>0.32400000000000007</v>
      </c>
      <c r="BY311" s="83">
        <f t="shared" si="3353"/>
        <v>0.32800000000000001</v>
      </c>
      <c r="BZ311" s="83">
        <f t="shared" si="3353"/>
        <v>0.32800000000000001</v>
      </c>
      <c r="CA311" s="83">
        <f t="shared" si="3353"/>
        <v>0.32800000000000001</v>
      </c>
      <c r="CB311" s="83">
        <f t="shared" si="3353"/>
        <v>0.32800000000000001</v>
      </c>
      <c r="CC311" s="83">
        <f t="shared" si="3353"/>
        <v>0.32800000000000001</v>
      </c>
      <c r="CD311" s="83">
        <f t="shared" si="3353"/>
        <v>0.34000000000000008</v>
      </c>
      <c r="CE311" s="83">
        <f t="shared" si="3353"/>
        <v>0.34000000000000008</v>
      </c>
      <c r="CF311" s="83">
        <f t="shared" si="3353"/>
        <v>0.34000000000000008</v>
      </c>
      <c r="CG311" s="83">
        <f t="shared" si="3353"/>
        <v>0.34000000000000008</v>
      </c>
      <c r="CH311" s="83">
        <f t="shared" si="3353"/>
        <v>0.34000000000000008</v>
      </c>
      <c r="CI311" s="83">
        <f t="shared" si="3353"/>
        <v>0.34800000000000003</v>
      </c>
      <c r="CJ311" s="83">
        <f t="shared" si="3353"/>
        <v>0.34800000000000003</v>
      </c>
      <c r="CK311" s="83">
        <f t="shared" si="3353"/>
        <v>0.34800000000000003</v>
      </c>
      <c r="CL311" s="83">
        <f t="shared" si="3353"/>
        <v>0.34800000000000003</v>
      </c>
      <c r="CM311" s="83">
        <f t="shared" si="3353"/>
        <v>0.34800000000000003</v>
      </c>
      <c r="CN311" s="83">
        <f t="shared" si="3353"/>
        <v>0.35600000000000009</v>
      </c>
      <c r="CO311" s="83">
        <f t="shared" si="3353"/>
        <v>0.35600000000000009</v>
      </c>
      <c r="CP311" s="83">
        <f t="shared" si="3353"/>
        <v>0.35600000000000009</v>
      </c>
      <c r="CQ311" s="83">
        <f t="shared" si="3353"/>
        <v>0.35600000000000009</v>
      </c>
      <c r="CR311" s="83">
        <f t="shared" si="3353"/>
        <v>0.35600000000000009</v>
      </c>
      <c r="CS311" s="83">
        <f t="shared" si="3353"/>
        <v>0.35200000000000009</v>
      </c>
      <c r="CT311" s="83">
        <f t="shared" si="3353"/>
        <v>0.35200000000000009</v>
      </c>
      <c r="CU311" s="83">
        <f t="shared" si="3353"/>
        <v>0.35200000000000009</v>
      </c>
      <c r="CV311" s="83">
        <f t="shared" si="3353"/>
        <v>0.35200000000000009</v>
      </c>
      <c r="CW311" s="83">
        <f t="shared" si="3353"/>
        <v>0.35200000000000009</v>
      </c>
      <c r="CX311" s="83">
        <f t="shared" si="3353"/>
        <v>0.28800000000000003</v>
      </c>
      <c r="CY311" s="83">
        <f t="shared" si="3353"/>
        <v>0.28800000000000003</v>
      </c>
      <c r="CZ311" s="83">
        <f t="shared" si="3353"/>
        <v>0.28800000000000003</v>
      </c>
      <c r="DA311" s="83">
        <f t="shared" si="3353"/>
        <v>0.31200000000000006</v>
      </c>
      <c r="DB311" s="83">
        <f t="shared" si="3353"/>
        <v>0.31200000000000006</v>
      </c>
      <c r="DC311" s="83">
        <f t="shared" si="3353"/>
        <v>0.30400000000000005</v>
      </c>
      <c r="DD311" s="83">
        <f t="shared" si="3353"/>
        <v>0.30400000000000005</v>
      </c>
      <c r="DE311" s="83">
        <f t="shared" si="3353"/>
        <v>0.30400000000000005</v>
      </c>
      <c r="DF311" s="83">
        <f t="shared" si="3353"/>
        <v>0.30400000000000005</v>
      </c>
      <c r="DG311" s="83">
        <f t="shared" si="3353"/>
        <v>0.30400000000000005</v>
      </c>
      <c r="DH311" s="83">
        <f t="shared" si="3353"/>
        <v>0.29600000000000004</v>
      </c>
      <c r="DI311" s="83">
        <f t="shared" si="3353"/>
        <v>0.29600000000000004</v>
      </c>
      <c r="DJ311" s="83">
        <f t="shared" si="3353"/>
        <v>0.29600000000000004</v>
      </c>
      <c r="DK311" s="83">
        <f t="shared" si="3353"/>
        <v>0.29600000000000004</v>
      </c>
      <c r="DL311" s="83">
        <f t="shared" si="3353"/>
        <v>0.29600000000000004</v>
      </c>
      <c r="DM311" s="83">
        <f t="shared" si="3353"/>
        <v>0.26800000000000002</v>
      </c>
      <c r="DN311" s="83">
        <f t="shared" si="3353"/>
        <v>0.26800000000000002</v>
      </c>
      <c r="DO311" s="83">
        <f t="shared" si="3353"/>
        <v>0.26800000000000002</v>
      </c>
      <c r="DP311" s="83">
        <f t="shared" si="3353"/>
        <v>0.26800000000000002</v>
      </c>
      <c r="DQ311" s="83">
        <f t="shared" si="3353"/>
        <v>0.29168000000000005</v>
      </c>
      <c r="DR311" s="83">
        <f t="shared" si="3353"/>
        <v>0.26768000000000003</v>
      </c>
      <c r="DS311" s="83">
        <f t="shared" si="3353"/>
        <v>0.26768000000000003</v>
      </c>
      <c r="DT311" s="83">
        <f t="shared" si="3353"/>
        <v>0.26768000000000003</v>
      </c>
      <c r="DU311" s="83">
        <f t="shared" si="3353"/>
        <v>0.29168000000000005</v>
      </c>
      <c r="DV311" s="83">
        <f t="shared" si="3353"/>
        <v>0.29168000000000005</v>
      </c>
      <c r="DW311" s="83">
        <f t="shared" si="3353"/>
        <v>0.23568000000000003</v>
      </c>
      <c r="DX311" s="83">
        <f t="shared" si="3353"/>
        <v>0.23568000000000003</v>
      </c>
      <c r="DY311" s="83">
        <f t="shared" si="3353"/>
        <v>0.23568000000000003</v>
      </c>
      <c r="DZ311" s="83">
        <f t="shared" si="3353"/>
        <v>0.26768000000000003</v>
      </c>
      <c r="EA311" s="83">
        <f t="shared" si="3353"/>
        <v>0.26768000000000003</v>
      </c>
      <c r="EB311" s="83">
        <f t="shared" si="3353"/>
        <v>0.21168000000000001</v>
      </c>
      <c r="EC311" s="83">
        <f t="shared" si="3353"/>
        <v>0.21168000000000001</v>
      </c>
      <c r="ED311" s="83">
        <f t="shared" si="3353"/>
        <v>0.21168000000000001</v>
      </c>
      <c r="EE311" s="83">
        <f t="shared" si="3353"/>
        <v>0.21168000000000001</v>
      </c>
      <c r="EF311" s="83">
        <f t="shared" ref="EF311" si="3354">$B310*EF310</f>
        <v>0.21168000000000001</v>
      </c>
      <c r="EG311" s="108"/>
    </row>
    <row r="312" spans="1:137" x14ac:dyDescent="0.3">
      <c r="A312" s="21" t="s">
        <v>77</v>
      </c>
      <c r="B312" s="22">
        <v>0</v>
      </c>
      <c r="C312" s="13"/>
      <c r="D312" s="13"/>
      <c r="E312" s="196"/>
      <c r="F312" s="71" t="s">
        <v>188</v>
      </c>
      <c r="G312" s="83">
        <f>G310+G311</f>
        <v>1.3020000000000003</v>
      </c>
      <c r="H312" s="84">
        <f t="shared" ref="H312:BS312" si="3355">H310+H311</f>
        <v>1.3020000000000003</v>
      </c>
      <c r="I312" s="84">
        <f t="shared" si="3355"/>
        <v>1.3020000000000003</v>
      </c>
      <c r="J312" s="84">
        <f t="shared" si="3355"/>
        <v>1.3020000000000003</v>
      </c>
      <c r="K312" s="84">
        <f t="shared" si="3355"/>
        <v>1.3020000000000003</v>
      </c>
      <c r="L312" s="84">
        <f t="shared" si="3355"/>
        <v>1.6100000000000003</v>
      </c>
      <c r="M312" s="84">
        <f t="shared" si="3355"/>
        <v>1.6100000000000003</v>
      </c>
      <c r="N312" s="84">
        <f t="shared" si="3355"/>
        <v>1.6100000000000003</v>
      </c>
      <c r="O312" s="84">
        <f t="shared" si="3355"/>
        <v>1.2320000000000002</v>
      </c>
      <c r="P312" s="84">
        <f t="shared" si="3355"/>
        <v>1.2320000000000002</v>
      </c>
      <c r="Q312" s="84">
        <f t="shared" si="3355"/>
        <v>1.218</v>
      </c>
      <c r="R312" s="84">
        <f t="shared" si="3355"/>
        <v>1.218</v>
      </c>
      <c r="S312" s="84">
        <f t="shared" si="3355"/>
        <v>1.218</v>
      </c>
      <c r="T312" s="84">
        <f t="shared" si="3355"/>
        <v>1.218</v>
      </c>
      <c r="U312" s="84">
        <f t="shared" si="3355"/>
        <v>1.218</v>
      </c>
      <c r="V312" s="84">
        <f t="shared" si="3355"/>
        <v>1.2320000000000002</v>
      </c>
      <c r="W312" s="84">
        <f t="shared" si="3355"/>
        <v>1.2320000000000002</v>
      </c>
      <c r="X312" s="84">
        <f t="shared" si="3355"/>
        <v>1.2320000000000002</v>
      </c>
      <c r="Y312" s="84">
        <f t="shared" si="3355"/>
        <v>1.2320000000000002</v>
      </c>
      <c r="Z312" s="84">
        <f t="shared" si="3355"/>
        <v>1.2320000000000002</v>
      </c>
      <c r="AA312" s="84">
        <f t="shared" si="3355"/>
        <v>1.204</v>
      </c>
      <c r="AB312" s="84">
        <f t="shared" si="3355"/>
        <v>1.204</v>
      </c>
      <c r="AC312" s="84">
        <f t="shared" si="3355"/>
        <v>1.204</v>
      </c>
      <c r="AD312" s="84">
        <f t="shared" si="3355"/>
        <v>1.204</v>
      </c>
      <c r="AE312" s="84">
        <f t="shared" si="3355"/>
        <v>1.204</v>
      </c>
      <c r="AF312" s="84">
        <f t="shared" si="3355"/>
        <v>1.1620000000000001</v>
      </c>
      <c r="AG312" s="84">
        <f t="shared" si="3355"/>
        <v>1.1620000000000001</v>
      </c>
      <c r="AH312" s="84">
        <f t="shared" si="3355"/>
        <v>1.1620000000000001</v>
      </c>
      <c r="AI312" s="84">
        <f t="shared" si="3355"/>
        <v>1.1620000000000001</v>
      </c>
      <c r="AJ312" s="84">
        <f t="shared" si="3355"/>
        <v>1.1620000000000001</v>
      </c>
      <c r="AK312" s="84">
        <f t="shared" si="3355"/>
        <v>1.2320000000000002</v>
      </c>
      <c r="AL312" s="84">
        <f t="shared" si="3355"/>
        <v>1.2320000000000002</v>
      </c>
      <c r="AM312" s="84">
        <f t="shared" si="3355"/>
        <v>1.2320000000000002</v>
      </c>
      <c r="AN312" s="84">
        <f t="shared" si="3355"/>
        <v>1.2320000000000002</v>
      </c>
      <c r="AO312" s="84">
        <f t="shared" si="3355"/>
        <v>1.2320000000000002</v>
      </c>
      <c r="AP312" s="84">
        <f t="shared" si="3355"/>
        <v>1.218</v>
      </c>
      <c r="AQ312" s="84">
        <f t="shared" si="3355"/>
        <v>1.218</v>
      </c>
      <c r="AR312" s="84">
        <f t="shared" si="3355"/>
        <v>1.218</v>
      </c>
      <c r="AS312" s="84">
        <f t="shared" si="3355"/>
        <v>1.218</v>
      </c>
      <c r="AT312" s="84">
        <f t="shared" si="3355"/>
        <v>1.218</v>
      </c>
      <c r="AU312" s="84">
        <f t="shared" si="3355"/>
        <v>1.3160000000000001</v>
      </c>
      <c r="AV312" s="84">
        <f t="shared" si="3355"/>
        <v>1.3160000000000001</v>
      </c>
      <c r="AW312" s="84">
        <f t="shared" si="3355"/>
        <v>1.3160000000000001</v>
      </c>
      <c r="AX312" s="84">
        <f t="shared" si="3355"/>
        <v>1.3160000000000001</v>
      </c>
      <c r="AY312" s="84">
        <f t="shared" si="3355"/>
        <v>1.3160000000000001</v>
      </c>
      <c r="AZ312" s="84">
        <f t="shared" si="3355"/>
        <v>1.4420000000000002</v>
      </c>
      <c r="BA312" s="84">
        <f t="shared" si="3355"/>
        <v>1.4420000000000002</v>
      </c>
      <c r="BB312" s="84">
        <f t="shared" si="3355"/>
        <v>1.4420000000000002</v>
      </c>
      <c r="BC312" s="84">
        <f t="shared" si="3355"/>
        <v>1.4420000000000002</v>
      </c>
      <c r="BD312" s="84">
        <f t="shared" si="3355"/>
        <v>1.4420000000000002</v>
      </c>
      <c r="BE312" s="84">
        <f t="shared" si="3355"/>
        <v>1.3720000000000001</v>
      </c>
      <c r="BF312" s="84">
        <f t="shared" si="3355"/>
        <v>1.3720000000000001</v>
      </c>
      <c r="BG312" s="84">
        <f t="shared" si="3355"/>
        <v>1.3720000000000001</v>
      </c>
      <c r="BH312" s="84">
        <f t="shared" si="3355"/>
        <v>1.3720000000000001</v>
      </c>
      <c r="BI312" s="84">
        <f t="shared" si="3355"/>
        <v>1.3720000000000001</v>
      </c>
      <c r="BJ312" s="84">
        <f t="shared" si="3355"/>
        <v>1.3439999999999999</v>
      </c>
      <c r="BK312" s="84">
        <f t="shared" si="3355"/>
        <v>1.3439999999999999</v>
      </c>
      <c r="BL312" s="84">
        <f t="shared" si="3355"/>
        <v>1.3439999999999999</v>
      </c>
      <c r="BM312" s="84">
        <f t="shared" si="3355"/>
        <v>1.3439999999999999</v>
      </c>
      <c r="BN312" s="84">
        <f t="shared" si="3355"/>
        <v>1.3439999999999999</v>
      </c>
      <c r="BO312" s="84">
        <f t="shared" si="3355"/>
        <v>1.2460000000000002</v>
      </c>
      <c r="BP312" s="84">
        <f t="shared" si="3355"/>
        <v>1.2460000000000002</v>
      </c>
      <c r="BQ312" s="84">
        <f t="shared" si="3355"/>
        <v>1.2460000000000002</v>
      </c>
      <c r="BR312" s="84">
        <f t="shared" si="3355"/>
        <v>1.2460000000000002</v>
      </c>
      <c r="BS312" s="84">
        <f t="shared" si="3355"/>
        <v>1.2460000000000002</v>
      </c>
      <c r="BT312" s="84">
        <f t="shared" ref="BT312:EE312" si="3356">BT310+BT311</f>
        <v>1.1340000000000001</v>
      </c>
      <c r="BU312" s="84">
        <f t="shared" si="3356"/>
        <v>1.1340000000000001</v>
      </c>
      <c r="BV312" s="84">
        <f t="shared" si="3356"/>
        <v>1.1340000000000001</v>
      </c>
      <c r="BW312" s="84">
        <f t="shared" si="3356"/>
        <v>1.1340000000000001</v>
      </c>
      <c r="BX312" s="84">
        <f t="shared" si="3356"/>
        <v>1.1340000000000001</v>
      </c>
      <c r="BY312" s="84">
        <f t="shared" si="3356"/>
        <v>1.1479999999999999</v>
      </c>
      <c r="BZ312" s="84">
        <f t="shared" si="3356"/>
        <v>1.1479999999999999</v>
      </c>
      <c r="CA312" s="84">
        <f t="shared" si="3356"/>
        <v>1.1479999999999999</v>
      </c>
      <c r="CB312" s="84">
        <f t="shared" si="3356"/>
        <v>1.1479999999999999</v>
      </c>
      <c r="CC312" s="84">
        <f t="shared" si="3356"/>
        <v>1.1479999999999999</v>
      </c>
      <c r="CD312" s="84">
        <f t="shared" si="3356"/>
        <v>1.1900000000000002</v>
      </c>
      <c r="CE312" s="84">
        <f t="shared" si="3356"/>
        <v>1.1900000000000002</v>
      </c>
      <c r="CF312" s="84">
        <f t="shared" si="3356"/>
        <v>1.1900000000000002</v>
      </c>
      <c r="CG312" s="84">
        <f t="shared" si="3356"/>
        <v>1.1900000000000002</v>
      </c>
      <c r="CH312" s="84">
        <f t="shared" si="3356"/>
        <v>1.1900000000000002</v>
      </c>
      <c r="CI312" s="84">
        <f t="shared" si="3356"/>
        <v>1.218</v>
      </c>
      <c r="CJ312" s="84">
        <f t="shared" si="3356"/>
        <v>1.218</v>
      </c>
      <c r="CK312" s="84">
        <f t="shared" si="3356"/>
        <v>1.218</v>
      </c>
      <c r="CL312" s="84">
        <f t="shared" si="3356"/>
        <v>1.218</v>
      </c>
      <c r="CM312" s="84">
        <f t="shared" si="3356"/>
        <v>1.218</v>
      </c>
      <c r="CN312" s="84">
        <f t="shared" si="3356"/>
        <v>1.2460000000000002</v>
      </c>
      <c r="CO312" s="84">
        <f t="shared" si="3356"/>
        <v>1.2460000000000002</v>
      </c>
      <c r="CP312" s="84">
        <f t="shared" si="3356"/>
        <v>1.2460000000000002</v>
      </c>
      <c r="CQ312" s="84">
        <f t="shared" si="3356"/>
        <v>1.2460000000000002</v>
      </c>
      <c r="CR312" s="84">
        <f t="shared" si="3356"/>
        <v>1.2460000000000002</v>
      </c>
      <c r="CS312" s="84">
        <f t="shared" si="3356"/>
        <v>1.2320000000000002</v>
      </c>
      <c r="CT312" s="84">
        <f t="shared" si="3356"/>
        <v>1.2320000000000002</v>
      </c>
      <c r="CU312" s="84">
        <f t="shared" si="3356"/>
        <v>1.2320000000000002</v>
      </c>
      <c r="CV312" s="84">
        <f t="shared" si="3356"/>
        <v>1.2320000000000002</v>
      </c>
      <c r="CW312" s="84">
        <f t="shared" si="3356"/>
        <v>1.2320000000000002</v>
      </c>
      <c r="CX312" s="84">
        <f t="shared" si="3356"/>
        <v>1.008</v>
      </c>
      <c r="CY312" s="84">
        <f t="shared" si="3356"/>
        <v>1.008</v>
      </c>
      <c r="CZ312" s="84">
        <f t="shared" si="3356"/>
        <v>1.008</v>
      </c>
      <c r="DA312" s="84">
        <f t="shared" si="3356"/>
        <v>1.0920000000000001</v>
      </c>
      <c r="DB312" s="84">
        <f t="shared" si="3356"/>
        <v>1.0920000000000001</v>
      </c>
      <c r="DC312" s="84">
        <f t="shared" si="3356"/>
        <v>1.0640000000000001</v>
      </c>
      <c r="DD312" s="84">
        <f t="shared" si="3356"/>
        <v>1.0640000000000001</v>
      </c>
      <c r="DE312" s="84">
        <f t="shared" si="3356"/>
        <v>1.0640000000000001</v>
      </c>
      <c r="DF312" s="84">
        <f t="shared" si="3356"/>
        <v>1.0640000000000001</v>
      </c>
      <c r="DG312" s="84">
        <f t="shared" si="3356"/>
        <v>1.0640000000000001</v>
      </c>
      <c r="DH312" s="84">
        <f t="shared" si="3356"/>
        <v>1.036</v>
      </c>
      <c r="DI312" s="84">
        <f t="shared" si="3356"/>
        <v>1.036</v>
      </c>
      <c r="DJ312" s="84">
        <f t="shared" si="3356"/>
        <v>1.036</v>
      </c>
      <c r="DK312" s="84">
        <f t="shared" si="3356"/>
        <v>1.036</v>
      </c>
      <c r="DL312" s="84">
        <f t="shared" si="3356"/>
        <v>1.036</v>
      </c>
      <c r="DM312" s="84">
        <f t="shared" si="3356"/>
        <v>0.93800000000000006</v>
      </c>
      <c r="DN312" s="84">
        <f t="shared" si="3356"/>
        <v>0.93800000000000006</v>
      </c>
      <c r="DO312" s="84">
        <f t="shared" si="3356"/>
        <v>0.93800000000000006</v>
      </c>
      <c r="DP312" s="84">
        <f t="shared" si="3356"/>
        <v>0.93800000000000006</v>
      </c>
      <c r="DQ312" s="84">
        <f t="shared" si="3356"/>
        <v>1.02088</v>
      </c>
      <c r="DR312" s="84">
        <f t="shared" si="3356"/>
        <v>0.93688000000000005</v>
      </c>
      <c r="DS312" s="84">
        <f t="shared" si="3356"/>
        <v>0.93688000000000005</v>
      </c>
      <c r="DT312" s="84">
        <f t="shared" si="3356"/>
        <v>0.93688000000000005</v>
      </c>
      <c r="DU312" s="84">
        <f t="shared" si="3356"/>
        <v>1.02088</v>
      </c>
      <c r="DV312" s="84">
        <f t="shared" si="3356"/>
        <v>1.02088</v>
      </c>
      <c r="DW312" s="84">
        <f t="shared" si="3356"/>
        <v>0.82488000000000006</v>
      </c>
      <c r="DX312" s="84">
        <f t="shared" si="3356"/>
        <v>0.82488000000000006</v>
      </c>
      <c r="DY312" s="84">
        <f t="shared" si="3356"/>
        <v>0.82488000000000006</v>
      </c>
      <c r="DZ312" s="84">
        <f t="shared" si="3356"/>
        <v>0.93688000000000005</v>
      </c>
      <c r="EA312" s="84">
        <f t="shared" si="3356"/>
        <v>0.93688000000000005</v>
      </c>
      <c r="EB312" s="84">
        <f t="shared" si="3356"/>
        <v>0.74087999999999998</v>
      </c>
      <c r="EC312" s="84">
        <f t="shared" si="3356"/>
        <v>0.74087999999999998</v>
      </c>
      <c r="ED312" s="84">
        <f t="shared" si="3356"/>
        <v>0.74087999999999998</v>
      </c>
      <c r="EE312" s="84">
        <f t="shared" si="3356"/>
        <v>0.74087999999999998</v>
      </c>
      <c r="EF312" s="197">
        <f t="shared" ref="EF312" si="3357">EF310+EF311</f>
        <v>0.74087999999999998</v>
      </c>
      <c r="EG312" s="108"/>
    </row>
    <row r="313" spans="1:137" x14ac:dyDescent="0.3">
      <c r="A313" s="28" t="s">
        <v>78</v>
      </c>
      <c r="B313" s="87">
        <v>20</v>
      </c>
      <c r="C313" s="13"/>
      <c r="D313" s="13"/>
      <c r="E313" s="196"/>
      <c r="F313" s="71" t="s">
        <v>114</v>
      </c>
      <c r="G313" s="83">
        <v>1</v>
      </c>
      <c r="H313" s="84">
        <v>1</v>
      </c>
      <c r="I313" s="84">
        <v>1</v>
      </c>
      <c r="J313" s="84">
        <v>1</v>
      </c>
      <c r="K313" s="84">
        <v>1</v>
      </c>
      <c r="L313" s="84">
        <v>1</v>
      </c>
      <c r="M313" s="84">
        <v>1</v>
      </c>
      <c r="N313" s="84">
        <v>1</v>
      </c>
      <c r="O313" s="84">
        <v>1</v>
      </c>
      <c r="P313" s="84">
        <v>1</v>
      </c>
      <c r="Q313" s="84">
        <v>1</v>
      </c>
      <c r="R313" s="84">
        <v>1</v>
      </c>
      <c r="S313" s="84">
        <v>1</v>
      </c>
      <c r="T313" s="84">
        <v>1</v>
      </c>
      <c r="U313" s="84">
        <v>1</v>
      </c>
      <c r="V313" s="84">
        <v>1</v>
      </c>
      <c r="W313" s="84">
        <v>1</v>
      </c>
      <c r="X313" s="84">
        <v>1</v>
      </c>
      <c r="Y313" s="84">
        <v>1</v>
      </c>
      <c r="Z313" s="84">
        <v>1</v>
      </c>
      <c r="AA313" s="84">
        <v>1</v>
      </c>
      <c r="AB313" s="84">
        <v>1</v>
      </c>
      <c r="AC313" s="84">
        <v>1</v>
      </c>
      <c r="AD313" s="84">
        <v>1</v>
      </c>
      <c r="AE313" s="84">
        <v>1</v>
      </c>
      <c r="AF313" s="84">
        <v>1</v>
      </c>
      <c r="AG313" s="84">
        <v>1</v>
      </c>
      <c r="AH313" s="84">
        <v>1</v>
      </c>
      <c r="AI313" s="84">
        <v>1</v>
      </c>
      <c r="AJ313" s="84">
        <v>1</v>
      </c>
      <c r="AK313" s="84">
        <v>1</v>
      </c>
      <c r="AL313" s="84">
        <v>1</v>
      </c>
      <c r="AM313" s="84">
        <v>1</v>
      </c>
      <c r="AN313" s="84">
        <v>1</v>
      </c>
      <c r="AO313" s="84">
        <v>1</v>
      </c>
      <c r="AP313" s="84">
        <v>1</v>
      </c>
      <c r="AQ313" s="84">
        <v>1</v>
      </c>
      <c r="AR313" s="84">
        <v>1</v>
      </c>
      <c r="AS313" s="84">
        <v>1</v>
      </c>
      <c r="AT313" s="84">
        <v>1</v>
      </c>
      <c r="AU313" s="84">
        <v>1</v>
      </c>
      <c r="AV313" s="84">
        <v>1</v>
      </c>
      <c r="AW313" s="84">
        <v>1</v>
      </c>
      <c r="AX313" s="84">
        <v>1</v>
      </c>
      <c r="AY313" s="84">
        <v>1</v>
      </c>
      <c r="AZ313" s="84">
        <v>1</v>
      </c>
      <c r="BA313" s="84">
        <v>1</v>
      </c>
      <c r="BB313" s="84">
        <v>1</v>
      </c>
      <c r="BC313" s="84">
        <v>1</v>
      </c>
      <c r="BD313" s="84">
        <v>1</v>
      </c>
      <c r="BE313" s="84">
        <v>1</v>
      </c>
      <c r="BF313" s="84">
        <v>1</v>
      </c>
      <c r="BG313" s="84">
        <v>1</v>
      </c>
      <c r="BH313" s="84">
        <v>1</v>
      </c>
      <c r="BI313" s="84">
        <v>1</v>
      </c>
      <c r="BJ313" s="84">
        <v>1</v>
      </c>
      <c r="BK313" s="84">
        <v>1</v>
      </c>
      <c r="BL313" s="84">
        <v>1</v>
      </c>
      <c r="BM313" s="84">
        <v>1</v>
      </c>
      <c r="BN313" s="84">
        <v>1</v>
      </c>
      <c r="BO313" s="84">
        <v>1</v>
      </c>
      <c r="BP313" s="84">
        <v>1</v>
      </c>
      <c r="BQ313" s="84">
        <v>1</v>
      </c>
      <c r="BR313" s="84">
        <v>1</v>
      </c>
      <c r="BS313" s="84">
        <v>1</v>
      </c>
      <c r="BT313" s="84">
        <v>1</v>
      </c>
      <c r="BU313" s="84">
        <v>1</v>
      </c>
      <c r="BV313" s="84">
        <v>1</v>
      </c>
      <c r="BW313" s="84">
        <v>1</v>
      </c>
      <c r="BX313" s="84">
        <v>1</v>
      </c>
      <c r="BY313" s="84">
        <v>1</v>
      </c>
      <c r="BZ313" s="84">
        <v>1</v>
      </c>
      <c r="CA313" s="84">
        <v>1</v>
      </c>
      <c r="CB313" s="84">
        <v>1</v>
      </c>
      <c r="CC313" s="84">
        <v>1</v>
      </c>
      <c r="CD313" s="84">
        <v>1</v>
      </c>
      <c r="CE313" s="84">
        <v>1</v>
      </c>
      <c r="CF313" s="84">
        <v>1</v>
      </c>
      <c r="CG313" s="84">
        <v>1</v>
      </c>
      <c r="CH313" s="84">
        <v>1</v>
      </c>
      <c r="CI313" s="84">
        <v>1</v>
      </c>
      <c r="CJ313" s="84">
        <v>1</v>
      </c>
      <c r="CK313" s="84">
        <v>1</v>
      </c>
      <c r="CL313" s="84">
        <v>1</v>
      </c>
      <c r="CM313" s="84">
        <v>1</v>
      </c>
      <c r="CN313" s="84">
        <v>1</v>
      </c>
      <c r="CO313" s="84">
        <v>1</v>
      </c>
      <c r="CP313" s="84">
        <v>1</v>
      </c>
      <c r="CQ313" s="84">
        <v>1</v>
      </c>
      <c r="CR313" s="84">
        <v>1</v>
      </c>
      <c r="CS313" s="84">
        <v>1</v>
      </c>
      <c r="CT313" s="84">
        <v>1</v>
      </c>
      <c r="CU313" s="84">
        <v>1</v>
      </c>
      <c r="CV313" s="84">
        <v>1</v>
      </c>
      <c r="CW313" s="84">
        <v>1</v>
      </c>
      <c r="CX313" s="84">
        <v>1</v>
      </c>
      <c r="CY313" s="84">
        <v>1</v>
      </c>
      <c r="CZ313" s="84">
        <v>1</v>
      </c>
      <c r="DA313" s="84">
        <v>1</v>
      </c>
      <c r="DB313" s="84">
        <v>1</v>
      </c>
      <c r="DC313" s="84">
        <v>1</v>
      </c>
      <c r="DD313" s="84">
        <v>1</v>
      </c>
      <c r="DE313" s="84">
        <v>1</v>
      </c>
      <c r="DF313" s="84">
        <v>1</v>
      </c>
      <c r="DG313" s="84">
        <v>1</v>
      </c>
      <c r="DH313" s="84">
        <v>1</v>
      </c>
      <c r="DI313" s="84">
        <v>1</v>
      </c>
      <c r="DJ313" s="84">
        <v>1</v>
      </c>
      <c r="DK313" s="84">
        <v>1</v>
      </c>
      <c r="DL313" s="84">
        <v>1</v>
      </c>
      <c r="DM313" s="84">
        <v>1</v>
      </c>
      <c r="DN313" s="84">
        <v>1</v>
      </c>
      <c r="DO313" s="84">
        <v>1</v>
      </c>
      <c r="DP313" s="84">
        <v>1</v>
      </c>
      <c r="DQ313" s="84">
        <v>1</v>
      </c>
      <c r="DR313" s="84">
        <v>1</v>
      </c>
      <c r="DS313" s="84">
        <v>1</v>
      </c>
      <c r="DT313" s="84">
        <v>1</v>
      </c>
      <c r="DU313" s="84">
        <v>1</v>
      </c>
      <c r="DV313" s="84">
        <v>1</v>
      </c>
      <c r="DW313" s="84">
        <v>1</v>
      </c>
      <c r="DX313" s="84">
        <v>1</v>
      </c>
      <c r="DY313" s="84">
        <v>1</v>
      </c>
      <c r="DZ313" s="84">
        <v>1</v>
      </c>
      <c r="EA313" s="84">
        <v>1</v>
      </c>
      <c r="EB313" s="84">
        <v>1</v>
      </c>
      <c r="EC313" s="84">
        <v>1</v>
      </c>
      <c r="ED313" s="84">
        <v>1</v>
      </c>
      <c r="EE313" s="84">
        <v>1</v>
      </c>
      <c r="EF313" s="197">
        <v>1</v>
      </c>
      <c r="EG313" s="108"/>
    </row>
    <row r="314" spans="1:137" x14ac:dyDescent="0.3">
      <c r="A314" s="21" t="s">
        <v>79</v>
      </c>
      <c r="B314" s="22">
        <f>B304+1</f>
        <v>11</v>
      </c>
      <c r="C314" s="13"/>
      <c r="D314" s="13"/>
      <c r="E314" s="196"/>
      <c r="F314" s="71" t="s">
        <v>189</v>
      </c>
      <c r="G314" s="83">
        <f>0.5*G312</f>
        <v>0.65100000000000013</v>
      </c>
      <c r="H314" s="84">
        <f t="shared" ref="H314:BS314" si="3358">0.5*H312</f>
        <v>0.65100000000000013</v>
      </c>
      <c r="I314" s="84">
        <f t="shared" si="3358"/>
        <v>0.65100000000000013</v>
      </c>
      <c r="J314" s="84">
        <f t="shared" si="3358"/>
        <v>0.65100000000000013</v>
      </c>
      <c r="K314" s="84">
        <f t="shared" si="3358"/>
        <v>0.65100000000000013</v>
      </c>
      <c r="L314" s="84">
        <f t="shared" si="3358"/>
        <v>0.80500000000000016</v>
      </c>
      <c r="M314" s="84">
        <f t="shared" si="3358"/>
        <v>0.80500000000000016</v>
      </c>
      <c r="N314" s="84">
        <f t="shared" si="3358"/>
        <v>0.80500000000000016</v>
      </c>
      <c r="O314" s="84">
        <f t="shared" si="3358"/>
        <v>0.6160000000000001</v>
      </c>
      <c r="P314" s="84">
        <f t="shared" si="3358"/>
        <v>0.6160000000000001</v>
      </c>
      <c r="Q314" s="84">
        <f t="shared" si="3358"/>
        <v>0.60899999999999999</v>
      </c>
      <c r="R314" s="84">
        <f t="shared" si="3358"/>
        <v>0.60899999999999999</v>
      </c>
      <c r="S314" s="84">
        <f t="shared" si="3358"/>
        <v>0.60899999999999999</v>
      </c>
      <c r="T314" s="84">
        <f t="shared" si="3358"/>
        <v>0.60899999999999999</v>
      </c>
      <c r="U314" s="84">
        <f t="shared" si="3358"/>
        <v>0.60899999999999999</v>
      </c>
      <c r="V314" s="84">
        <f t="shared" si="3358"/>
        <v>0.6160000000000001</v>
      </c>
      <c r="W314" s="84">
        <f t="shared" si="3358"/>
        <v>0.6160000000000001</v>
      </c>
      <c r="X314" s="84">
        <f t="shared" si="3358"/>
        <v>0.6160000000000001</v>
      </c>
      <c r="Y314" s="84">
        <f t="shared" si="3358"/>
        <v>0.6160000000000001</v>
      </c>
      <c r="Z314" s="84">
        <f t="shared" si="3358"/>
        <v>0.6160000000000001</v>
      </c>
      <c r="AA314" s="84">
        <f t="shared" si="3358"/>
        <v>0.60199999999999998</v>
      </c>
      <c r="AB314" s="84">
        <f t="shared" si="3358"/>
        <v>0.60199999999999998</v>
      </c>
      <c r="AC314" s="84">
        <f t="shared" si="3358"/>
        <v>0.60199999999999998</v>
      </c>
      <c r="AD314" s="84">
        <f t="shared" si="3358"/>
        <v>0.60199999999999998</v>
      </c>
      <c r="AE314" s="84">
        <f t="shared" si="3358"/>
        <v>0.60199999999999998</v>
      </c>
      <c r="AF314" s="84">
        <f t="shared" si="3358"/>
        <v>0.58100000000000007</v>
      </c>
      <c r="AG314" s="84">
        <f t="shared" si="3358"/>
        <v>0.58100000000000007</v>
      </c>
      <c r="AH314" s="84">
        <f t="shared" si="3358"/>
        <v>0.58100000000000007</v>
      </c>
      <c r="AI314" s="84">
        <f t="shared" si="3358"/>
        <v>0.58100000000000007</v>
      </c>
      <c r="AJ314" s="84">
        <f t="shared" si="3358"/>
        <v>0.58100000000000007</v>
      </c>
      <c r="AK314" s="84">
        <f t="shared" si="3358"/>
        <v>0.6160000000000001</v>
      </c>
      <c r="AL314" s="84">
        <f t="shared" si="3358"/>
        <v>0.6160000000000001</v>
      </c>
      <c r="AM314" s="84">
        <f t="shared" si="3358"/>
        <v>0.6160000000000001</v>
      </c>
      <c r="AN314" s="84">
        <f t="shared" si="3358"/>
        <v>0.6160000000000001</v>
      </c>
      <c r="AO314" s="84">
        <f t="shared" si="3358"/>
        <v>0.6160000000000001</v>
      </c>
      <c r="AP314" s="84">
        <f t="shared" si="3358"/>
        <v>0.60899999999999999</v>
      </c>
      <c r="AQ314" s="84">
        <f t="shared" si="3358"/>
        <v>0.60899999999999999</v>
      </c>
      <c r="AR314" s="84">
        <f t="shared" si="3358"/>
        <v>0.60899999999999999</v>
      </c>
      <c r="AS314" s="84">
        <f t="shared" si="3358"/>
        <v>0.60899999999999999</v>
      </c>
      <c r="AT314" s="84">
        <f t="shared" si="3358"/>
        <v>0.60899999999999999</v>
      </c>
      <c r="AU314" s="84">
        <f t="shared" si="3358"/>
        <v>0.65800000000000003</v>
      </c>
      <c r="AV314" s="84">
        <f t="shared" si="3358"/>
        <v>0.65800000000000003</v>
      </c>
      <c r="AW314" s="84">
        <f t="shared" si="3358"/>
        <v>0.65800000000000003</v>
      </c>
      <c r="AX314" s="84">
        <f t="shared" si="3358"/>
        <v>0.65800000000000003</v>
      </c>
      <c r="AY314" s="84">
        <f t="shared" si="3358"/>
        <v>0.65800000000000003</v>
      </c>
      <c r="AZ314" s="84">
        <f t="shared" si="3358"/>
        <v>0.72100000000000009</v>
      </c>
      <c r="BA314" s="84">
        <f t="shared" si="3358"/>
        <v>0.72100000000000009</v>
      </c>
      <c r="BB314" s="84">
        <f t="shared" si="3358"/>
        <v>0.72100000000000009</v>
      </c>
      <c r="BC314" s="84">
        <f t="shared" si="3358"/>
        <v>0.72100000000000009</v>
      </c>
      <c r="BD314" s="84">
        <f t="shared" si="3358"/>
        <v>0.72100000000000009</v>
      </c>
      <c r="BE314" s="84">
        <f t="shared" si="3358"/>
        <v>0.68600000000000005</v>
      </c>
      <c r="BF314" s="84">
        <f t="shared" si="3358"/>
        <v>0.68600000000000005</v>
      </c>
      <c r="BG314" s="84">
        <f t="shared" si="3358"/>
        <v>0.68600000000000005</v>
      </c>
      <c r="BH314" s="84">
        <f t="shared" si="3358"/>
        <v>0.68600000000000005</v>
      </c>
      <c r="BI314" s="84">
        <f t="shared" si="3358"/>
        <v>0.68600000000000005</v>
      </c>
      <c r="BJ314" s="84">
        <f t="shared" si="3358"/>
        <v>0.67199999999999993</v>
      </c>
      <c r="BK314" s="84">
        <f t="shared" si="3358"/>
        <v>0.67199999999999993</v>
      </c>
      <c r="BL314" s="84">
        <f t="shared" si="3358"/>
        <v>0.67199999999999993</v>
      </c>
      <c r="BM314" s="84">
        <f t="shared" si="3358"/>
        <v>0.67199999999999993</v>
      </c>
      <c r="BN314" s="84">
        <f t="shared" si="3358"/>
        <v>0.67199999999999993</v>
      </c>
      <c r="BO314" s="84">
        <f t="shared" si="3358"/>
        <v>0.62300000000000011</v>
      </c>
      <c r="BP314" s="84">
        <f t="shared" si="3358"/>
        <v>0.62300000000000011</v>
      </c>
      <c r="BQ314" s="84">
        <f t="shared" si="3358"/>
        <v>0.62300000000000011</v>
      </c>
      <c r="BR314" s="84">
        <f t="shared" si="3358"/>
        <v>0.62300000000000011</v>
      </c>
      <c r="BS314" s="84">
        <f t="shared" si="3358"/>
        <v>0.62300000000000011</v>
      </c>
      <c r="BT314" s="84">
        <f t="shared" ref="BT314:EE314" si="3359">0.5*BT312</f>
        <v>0.56700000000000006</v>
      </c>
      <c r="BU314" s="84">
        <f t="shared" si="3359"/>
        <v>0.56700000000000006</v>
      </c>
      <c r="BV314" s="84">
        <f t="shared" si="3359"/>
        <v>0.56700000000000006</v>
      </c>
      <c r="BW314" s="84">
        <f t="shared" si="3359"/>
        <v>0.56700000000000006</v>
      </c>
      <c r="BX314" s="84">
        <f t="shared" si="3359"/>
        <v>0.56700000000000006</v>
      </c>
      <c r="BY314" s="84">
        <f t="shared" si="3359"/>
        <v>0.57399999999999995</v>
      </c>
      <c r="BZ314" s="84">
        <f t="shared" si="3359"/>
        <v>0.57399999999999995</v>
      </c>
      <c r="CA314" s="84">
        <f t="shared" si="3359"/>
        <v>0.57399999999999995</v>
      </c>
      <c r="CB314" s="84">
        <f t="shared" si="3359"/>
        <v>0.57399999999999995</v>
      </c>
      <c r="CC314" s="84">
        <f t="shared" si="3359"/>
        <v>0.57399999999999995</v>
      </c>
      <c r="CD314" s="84">
        <f t="shared" si="3359"/>
        <v>0.59500000000000008</v>
      </c>
      <c r="CE314" s="84">
        <f t="shared" si="3359"/>
        <v>0.59500000000000008</v>
      </c>
      <c r="CF314" s="84">
        <f t="shared" si="3359"/>
        <v>0.59500000000000008</v>
      </c>
      <c r="CG314" s="84">
        <f t="shared" si="3359"/>
        <v>0.59500000000000008</v>
      </c>
      <c r="CH314" s="84">
        <f t="shared" si="3359"/>
        <v>0.59500000000000008</v>
      </c>
      <c r="CI314" s="84">
        <f t="shared" si="3359"/>
        <v>0.60899999999999999</v>
      </c>
      <c r="CJ314" s="84">
        <f t="shared" si="3359"/>
        <v>0.60899999999999999</v>
      </c>
      <c r="CK314" s="84">
        <f t="shared" si="3359"/>
        <v>0.60899999999999999</v>
      </c>
      <c r="CL314" s="84">
        <f t="shared" si="3359"/>
        <v>0.60899999999999999</v>
      </c>
      <c r="CM314" s="84">
        <f t="shared" si="3359"/>
        <v>0.60899999999999999</v>
      </c>
      <c r="CN314" s="84">
        <f t="shared" si="3359"/>
        <v>0.62300000000000011</v>
      </c>
      <c r="CO314" s="84">
        <f t="shared" si="3359"/>
        <v>0.62300000000000011</v>
      </c>
      <c r="CP314" s="84">
        <f t="shared" si="3359"/>
        <v>0.62300000000000011</v>
      </c>
      <c r="CQ314" s="84">
        <f t="shared" si="3359"/>
        <v>0.62300000000000011</v>
      </c>
      <c r="CR314" s="84">
        <f t="shared" si="3359"/>
        <v>0.62300000000000011</v>
      </c>
      <c r="CS314" s="84">
        <f t="shared" si="3359"/>
        <v>0.6160000000000001</v>
      </c>
      <c r="CT314" s="84">
        <f t="shared" si="3359"/>
        <v>0.6160000000000001</v>
      </c>
      <c r="CU314" s="84">
        <f t="shared" si="3359"/>
        <v>0.6160000000000001</v>
      </c>
      <c r="CV314" s="84">
        <f t="shared" si="3359"/>
        <v>0.6160000000000001</v>
      </c>
      <c r="CW314" s="84">
        <f t="shared" si="3359"/>
        <v>0.6160000000000001</v>
      </c>
      <c r="CX314" s="84">
        <f t="shared" si="3359"/>
        <v>0.504</v>
      </c>
      <c r="CY314" s="84">
        <f t="shared" si="3359"/>
        <v>0.504</v>
      </c>
      <c r="CZ314" s="84">
        <f t="shared" si="3359"/>
        <v>0.504</v>
      </c>
      <c r="DA314" s="84">
        <f t="shared" si="3359"/>
        <v>0.54600000000000004</v>
      </c>
      <c r="DB314" s="84">
        <f t="shared" si="3359"/>
        <v>0.54600000000000004</v>
      </c>
      <c r="DC314" s="84">
        <f t="shared" si="3359"/>
        <v>0.53200000000000003</v>
      </c>
      <c r="DD314" s="84">
        <f t="shared" si="3359"/>
        <v>0.53200000000000003</v>
      </c>
      <c r="DE314" s="84">
        <f t="shared" si="3359"/>
        <v>0.53200000000000003</v>
      </c>
      <c r="DF314" s="84">
        <f t="shared" si="3359"/>
        <v>0.53200000000000003</v>
      </c>
      <c r="DG314" s="84">
        <f t="shared" si="3359"/>
        <v>0.53200000000000003</v>
      </c>
      <c r="DH314" s="84">
        <f t="shared" si="3359"/>
        <v>0.51800000000000002</v>
      </c>
      <c r="DI314" s="84">
        <f t="shared" si="3359"/>
        <v>0.51800000000000002</v>
      </c>
      <c r="DJ314" s="84">
        <f t="shared" si="3359"/>
        <v>0.51800000000000002</v>
      </c>
      <c r="DK314" s="84">
        <f t="shared" si="3359"/>
        <v>0.51800000000000002</v>
      </c>
      <c r="DL314" s="84">
        <f t="shared" si="3359"/>
        <v>0.51800000000000002</v>
      </c>
      <c r="DM314" s="84">
        <f t="shared" si="3359"/>
        <v>0.46900000000000003</v>
      </c>
      <c r="DN314" s="84">
        <f t="shared" si="3359"/>
        <v>0.46900000000000003</v>
      </c>
      <c r="DO314" s="84">
        <f t="shared" si="3359"/>
        <v>0.46900000000000003</v>
      </c>
      <c r="DP314" s="84">
        <f t="shared" si="3359"/>
        <v>0.46900000000000003</v>
      </c>
      <c r="DQ314" s="84">
        <f t="shared" si="3359"/>
        <v>0.51044</v>
      </c>
      <c r="DR314" s="84">
        <f t="shared" si="3359"/>
        <v>0.46844000000000002</v>
      </c>
      <c r="DS314" s="84">
        <f t="shared" si="3359"/>
        <v>0.46844000000000002</v>
      </c>
      <c r="DT314" s="84">
        <f t="shared" si="3359"/>
        <v>0.46844000000000002</v>
      </c>
      <c r="DU314" s="84">
        <f t="shared" si="3359"/>
        <v>0.51044</v>
      </c>
      <c r="DV314" s="84">
        <f t="shared" si="3359"/>
        <v>0.51044</v>
      </c>
      <c r="DW314" s="84">
        <f t="shared" si="3359"/>
        <v>0.41244000000000003</v>
      </c>
      <c r="DX314" s="84">
        <f t="shared" si="3359"/>
        <v>0.41244000000000003</v>
      </c>
      <c r="DY314" s="84">
        <f t="shared" si="3359"/>
        <v>0.41244000000000003</v>
      </c>
      <c r="DZ314" s="84">
        <f t="shared" si="3359"/>
        <v>0.46844000000000002</v>
      </c>
      <c r="EA314" s="84">
        <f t="shared" si="3359"/>
        <v>0.46844000000000002</v>
      </c>
      <c r="EB314" s="84">
        <f t="shared" si="3359"/>
        <v>0.37043999999999999</v>
      </c>
      <c r="EC314" s="84">
        <f t="shared" si="3359"/>
        <v>0.37043999999999999</v>
      </c>
      <c r="ED314" s="84">
        <f t="shared" si="3359"/>
        <v>0.37043999999999999</v>
      </c>
      <c r="EE314" s="84">
        <f t="shared" si="3359"/>
        <v>0.37043999999999999</v>
      </c>
      <c r="EF314" s="197">
        <f t="shared" ref="EF314" si="3360">0.5*EF312</f>
        <v>0.37043999999999999</v>
      </c>
      <c r="EG314" s="108"/>
    </row>
    <row r="315" spans="1:137" x14ac:dyDescent="0.3">
      <c r="A315" s="28" t="s">
        <v>80</v>
      </c>
      <c r="B315" s="87" t="s">
        <v>119</v>
      </c>
      <c r="C315" s="13"/>
      <c r="D315" s="13"/>
      <c r="E315" s="196"/>
      <c r="F315" s="71" t="s">
        <v>190</v>
      </c>
      <c r="G315" s="83">
        <f>G310</f>
        <v>0.93000000000000016</v>
      </c>
      <c r="H315" s="84">
        <f t="shared" ref="H315:BS315" si="3361">H310</f>
        <v>0.93000000000000016</v>
      </c>
      <c r="I315" s="84">
        <f t="shared" si="3361"/>
        <v>0.93000000000000016</v>
      </c>
      <c r="J315" s="84">
        <f t="shared" si="3361"/>
        <v>0.93000000000000016</v>
      </c>
      <c r="K315" s="84">
        <f t="shared" si="3361"/>
        <v>0.93000000000000016</v>
      </c>
      <c r="L315" s="84">
        <f t="shared" si="3361"/>
        <v>1.1500000000000001</v>
      </c>
      <c r="M315" s="84">
        <f t="shared" si="3361"/>
        <v>1.1500000000000001</v>
      </c>
      <c r="N315" s="84">
        <f t="shared" si="3361"/>
        <v>1.1500000000000001</v>
      </c>
      <c r="O315" s="84">
        <f t="shared" si="3361"/>
        <v>0.88000000000000012</v>
      </c>
      <c r="P315" s="84">
        <f t="shared" si="3361"/>
        <v>0.88000000000000012</v>
      </c>
      <c r="Q315" s="84">
        <f t="shared" si="3361"/>
        <v>0.87</v>
      </c>
      <c r="R315" s="84">
        <f t="shared" si="3361"/>
        <v>0.87</v>
      </c>
      <c r="S315" s="84">
        <f t="shared" si="3361"/>
        <v>0.87</v>
      </c>
      <c r="T315" s="84">
        <f t="shared" si="3361"/>
        <v>0.87</v>
      </c>
      <c r="U315" s="84">
        <f t="shared" si="3361"/>
        <v>0.87</v>
      </c>
      <c r="V315" s="84">
        <f t="shared" si="3361"/>
        <v>0.88000000000000012</v>
      </c>
      <c r="W315" s="84">
        <f t="shared" si="3361"/>
        <v>0.88000000000000012</v>
      </c>
      <c r="X315" s="84">
        <f t="shared" si="3361"/>
        <v>0.88000000000000012</v>
      </c>
      <c r="Y315" s="84">
        <f t="shared" si="3361"/>
        <v>0.88000000000000012</v>
      </c>
      <c r="Z315" s="84">
        <f t="shared" si="3361"/>
        <v>0.88000000000000012</v>
      </c>
      <c r="AA315" s="84">
        <f t="shared" si="3361"/>
        <v>0.86</v>
      </c>
      <c r="AB315" s="84">
        <f t="shared" si="3361"/>
        <v>0.86</v>
      </c>
      <c r="AC315" s="84">
        <f t="shared" si="3361"/>
        <v>0.86</v>
      </c>
      <c r="AD315" s="84">
        <f t="shared" si="3361"/>
        <v>0.86</v>
      </c>
      <c r="AE315" s="84">
        <f t="shared" si="3361"/>
        <v>0.86</v>
      </c>
      <c r="AF315" s="84">
        <f t="shared" si="3361"/>
        <v>0.83000000000000007</v>
      </c>
      <c r="AG315" s="84">
        <f t="shared" si="3361"/>
        <v>0.83000000000000007</v>
      </c>
      <c r="AH315" s="84">
        <f t="shared" si="3361"/>
        <v>0.83000000000000007</v>
      </c>
      <c r="AI315" s="84">
        <f t="shared" si="3361"/>
        <v>0.83000000000000007</v>
      </c>
      <c r="AJ315" s="84">
        <f t="shared" si="3361"/>
        <v>0.83000000000000007</v>
      </c>
      <c r="AK315" s="84">
        <f t="shared" si="3361"/>
        <v>0.88000000000000012</v>
      </c>
      <c r="AL315" s="84">
        <f t="shared" si="3361"/>
        <v>0.88000000000000012</v>
      </c>
      <c r="AM315" s="84">
        <f t="shared" si="3361"/>
        <v>0.88000000000000012</v>
      </c>
      <c r="AN315" s="84">
        <f t="shared" si="3361"/>
        <v>0.88000000000000012</v>
      </c>
      <c r="AO315" s="84">
        <f t="shared" si="3361"/>
        <v>0.88000000000000012</v>
      </c>
      <c r="AP315" s="84">
        <f t="shared" si="3361"/>
        <v>0.87</v>
      </c>
      <c r="AQ315" s="84">
        <f t="shared" si="3361"/>
        <v>0.87</v>
      </c>
      <c r="AR315" s="84">
        <f t="shared" si="3361"/>
        <v>0.87</v>
      </c>
      <c r="AS315" s="84">
        <f t="shared" si="3361"/>
        <v>0.87</v>
      </c>
      <c r="AT315" s="84">
        <f t="shared" si="3361"/>
        <v>0.87</v>
      </c>
      <c r="AU315" s="84">
        <f t="shared" si="3361"/>
        <v>0.94000000000000006</v>
      </c>
      <c r="AV315" s="84">
        <f t="shared" si="3361"/>
        <v>0.94000000000000006</v>
      </c>
      <c r="AW315" s="84">
        <f t="shared" si="3361"/>
        <v>0.94000000000000006</v>
      </c>
      <c r="AX315" s="84">
        <f t="shared" si="3361"/>
        <v>0.94000000000000006</v>
      </c>
      <c r="AY315" s="84">
        <f t="shared" si="3361"/>
        <v>0.94000000000000006</v>
      </c>
      <c r="AZ315" s="84">
        <f t="shared" si="3361"/>
        <v>1.03</v>
      </c>
      <c r="BA315" s="84">
        <f t="shared" si="3361"/>
        <v>1.03</v>
      </c>
      <c r="BB315" s="84">
        <f t="shared" si="3361"/>
        <v>1.03</v>
      </c>
      <c r="BC315" s="84">
        <f t="shared" si="3361"/>
        <v>1.03</v>
      </c>
      <c r="BD315" s="84">
        <f t="shared" si="3361"/>
        <v>1.03</v>
      </c>
      <c r="BE315" s="84">
        <f t="shared" si="3361"/>
        <v>0.98000000000000009</v>
      </c>
      <c r="BF315" s="84">
        <f t="shared" si="3361"/>
        <v>0.98000000000000009</v>
      </c>
      <c r="BG315" s="84">
        <f t="shared" si="3361"/>
        <v>0.98000000000000009</v>
      </c>
      <c r="BH315" s="84">
        <f t="shared" si="3361"/>
        <v>0.98000000000000009</v>
      </c>
      <c r="BI315" s="84">
        <f t="shared" si="3361"/>
        <v>0.98000000000000009</v>
      </c>
      <c r="BJ315" s="84">
        <f t="shared" si="3361"/>
        <v>0.96</v>
      </c>
      <c r="BK315" s="84">
        <f t="shared" si="3361"/>
        <v>0.96</v>
      </c>
      <c r="BL315" s="84">
        <f t="shared" si="3361"/>
        <v>0.96</v>
      </c>
      <c r="BM315" s="84">
        <f t="shared" si="3361"/>
        <v>0.96</v>
      </c>
      <c r="BN315" s="84">
        <f t="shared" si="3361"/>
        <v>0.96</v>
      </c>
      <c r="BO315" s="84">
        <f t="shared" si="3361"/>
        <v>0.89000000000000012</v>
      </c>
      <c r="BP315" s="84">
        <f t="shared" si="3361"/>
        <v>0.89000000000000012</v>
      </c>
      <c r="BQ315" s="84">
        <f t="shared" si="3361"/>
        <v>0.89000000000000012</v>
      </c>
      <c r="BR315" s="84">
        <f t="shared" si="3361"/>
        <v>0.89000000000000012</v>
      </c>
      <c r="BS315" s="84">
        <f t="shared" si="3361"/>
        <v>0.89000000000000012</v>
      </c>
      <c r="BT315" s="84">
        <f t="shared" ref="BT315:EE315" si="3362">BT310</f>
        <v>0.81</v>
      </c>
      <c r="BU315" s="84">
        <f t="shared" si="3362"/>
        <v>0.81</v>
      </c>
      <c r="BV315" s="84">
        <f t="shared" si="3362"/>
        <v>0.81</v>
      </c>
      <c r="BW315" s="84">
        <f t="shared" si="3362"/>
        <v>0.81</v>
      </c>
      <c r="BX315" s="84">
        <f t="shared" si="3362"/>
        <v>0.81</v>
      </c>
      <c r="BY315" s="84">
        <f t="shared" si="3362"/>
        <v>0.82</v>
      </c>
      <c r="BZ315" s="84">
        <f t="shared" si="3362"/>
        <v>0.82</v>
      </c>
      <c r="CA315" s="84">
        <f t="shared" si="3362"/>
        <v>0.82</v>
      </c>
      <c r="CB315" s="84">
        <f t="shared" si="3362"/>
        <v>0.82</v>
      </c>
      <c r="CC315" s="84">
        <f t="shared" si="3362"/>
        <v>0.82</v>
      </c>
      <c r="CD315" s="84">
        <f t="shared" si="3362"/>
        <v>0.85000000000000009</v>
      </c>
      <c r="CE315" s="84">
        <f t="shared" si="3362"/>
        <v>0.85000000000000009</v>
      </c>
      <c r="CF315" s="84">
        <f t="shared" si="3362"/>
        <v>0.85000000000000009</v>
      </c>
      <c r="CG315" s="84">
        <f t="shared" si="3362"/>
        <v>0.85000000000000009</v>
      </c>
      <c r="CH315" s="84">
        <f t="shared" si="3362"/>
        <v>0.85000000000000009</v>
      </c>
      <c r="CI315" s="84">
        <f t="shared" si="3362"/>
        <v>0.87</v>
      </c>
      <c r="CJ315" s="84">
        <f t="shared" si="3362"/>
        <v>0.87</v>
      </c>
      <c r="CK315" s="84">
        <f t="shared" si="3362"/>
        <v>0.87</v>
      </c>
      <c r="CL315" s="84">
        <f t="shared" si="3362"/>
        <v>0.87</v>
      </c>
      <c r="CM315" s="84">
        <f t="shared" si="3362"/>
        <v>0.87</v>
      </c>
      <c r="CN315" s="84">
        <f t="shared" si="3362"/>
        <v>0.89000000000000012</v>
      </c>
      <c r="CO315" s="84">
        <f t="shared" si="3362"/>
        <v>0.89000000000000012</v>
      </c>
      <c r="CP315" s="84">
        <f t="shared" si="3362"/>
        <v>0.89000000000000012</v>
      </c>
      <c r="CQ315" s="84">
        <f t="shared" si="3362"/>
        <v>0.89000000000000012</v>
      </c>
      <c r="CR315" s="84">
        <f t="shared" si="3362"/>
        <v>0.89000000000000012</v>
      </c>
      <c r="CS315" s="84">
        <f t="shared" si="3362"/>
        <v>0.88000000000000012</v>
      </c>
      <c r="CT315" s="84">
        <f t="shared" si="3362"/>
        <v>0.88000000000000012</v>
      </c>
      <c r="CU315" s="84">
        <f t="shared" si="3362"/>
        <v>0.88000000000000012</v>
      </c>
      <c r="CV315" s="84">
        <f t="shared" si="3362"/>
        <v>0.88000000000000012</v>
      </c>
      <c r="CW315" s="84">
        <f t="shared" si="3362"/>
        <v>0.88000000000000012</v>
      </c>
      <c r="CX315" s="84">
        <f t="shared" si="3362"/>
        <v>0.72000000000000008</v>
      </c>
      <c r="CY315" s="84">
        <f t="shared" si="3362"/>
        <v>0.72000000000000008</v>
      </c>
      <c r="CZ315" s="84">
        <f t="shared" si="3362"/>
        <v>0.72000000000000008</v>
      </c>
      <c r="DA315" s="84">
        <f t="shared" si="3362"/>
        <v>0.78</v>
      </c>
      <c r="DB315" s="84">
        <f t="shared" si="3362"/>
        <v>0.78</v>
      </c>
      <c r="DC315" s="84">
        <f t="shared" si="3362"/>
        <v>0.76</v>
      </c>
      <c r="DD315" s="84">
        <f t="shared" si="3362"/>
        <v>0.76</v>
      </c>
      <c r="DE315" s="84">
        <f t="shared" si="3362"/>
        <v>0.76</v>
      </c>
      <c r="DF315" s="84">
        <f t="shared" si="3362"/>
        <v>0.76</v>
      </c>
      <c r="DG315" s="84">
        <f t="shared" si="3362"/>
        <v>0.76</v>
      </c>
      <c r="DH315" s="84">
        <f t="shared" si="3362"/>
        <v>0.7400000000000001</v>
      </c>
      <c r="DI315" s="84">
        <f t="shared" si="3362"/>
        <v>0.7400000000000001</v>
      </c>
      <c r="DJ315" s="84">
        <f t="shared" si="3362"/>
        <v>0.7400000000000001</v>
      </c>
      <c r="DK315" s="84">
        <f t="shared" si="3362"/>
        <v>0.7400000000000001</v>
      </c>
      <c r="DL315" s="84">
        <f t="shared" si="3362"/>
        <v>0.7400000000000001</v>
      </c>
      <c r="DM315" s="84">
        <f t="shared" si="3362"/>
        <v>0.67</v>
      </c>
      <c r="DN315" s="84">
        <f t="shared" si="3362"/>
        <v>0.67</v>
      </c>
      <c r="DO315" s="84">
        <f t="shared" si="3362"/>
        <v>0.67</v>
      </c>
      <c r="DP315" s="84">
        <f t="shared" si="3362"/>
        <v>0.67</v>
      </c>
      <c r="DQ315" s="84">
        <f t="shared" si="3362"/>
        <v>0.72920000000000007</v>
      </c>
      <c r="DR315" s="84">
        <f t="shared" si="3362"/>
        <v>0.66920000000000002</v>
      </c>
      <c r="DS315" s="84">
        <f t="shared" si="3362"/>
        <v>0.66920000000000002</v>
      </c>
      <c r="DT315" s="84">
        <f t="shared" si="3362"/>
        <v>0.66920000000000002</v>
      </c>
      <c r="DU315" s="84">
        <f t="shared" si="3362"/>
        <v>0.72920000000000007</v>
      </c>
      <c r="DV315" s="84">
        <f t="shared" si="3362"/>
        <v>0.72920000000000007</v>
      </c>
      <c r="DW315" s="84">
        <f t="shared" si="3362"/>
        <v>0.58920000000000006</v>
      </c>
      <c r="DX315" s="84">
        <f t="shared" si="3362"/>
        <v>0.58920000000000006</v>
      </c>
      <c r="DY315" s="84">
        <f t="shared" si="3362"/>
        <v>0.58920000000000006</v>
      </c>
      <c r="DZ315" s="84">
        <f t="shared" si="3362"/>
        <v>0.66920000000000002</v>
      </c>
      <c r="EA315" s="84">
        <f t="shared" si="3362"/>
        <v>0.66920000000000002</v>
      </c>
      <c r="EB315" s="84">
        <f t="shared" si="3362"/>
        <v>0.5292</v>
      </c>
      <c r="EC315" s="84">
        <f t="shared" si="3362"/>
        <v>0.5292</v>
      </c>
      <c r="ED315" s="84">
        <f t="shared" si="3362"/>
        <v>0.5292</v>
      </c>
      <c r="EE315" s="84">
        <f t="shared" si="3362"/>
        <v>0.5292</v>
      </c>
      <c r="EF315" s="197">
        <f t="shared" ref="EF315" si="3363">EF310</f>
        <v>0.5292</v>
      </c>
      <c r="EG315" s="108"/>
    </row>
    <row r="316" spans="1:137" x14ac:dyDescent="0.3">
      <c r="A316" s="21" t="s">
        <v>81</v>
      </c>
      <c r="B316" s="22">
        <v>3</v>
      </c>
      <c r="C316" s="13"/>
      <c r="D316" s="13"/>
      <c r="E316" s="196"/>
      <c r="F316" s="71" t="s">
        <v>191</v>
      </c>
      <c r="G316" s="83">
        <f>$B316*G303</f>
        <v>13.950000000000001</v>
      </c>
      <c r="H316" s="83">
        <f t="shared" ref="H316:BS316" si="3364">$B316*H303</f>
        <v>13.950000000000001</v>
      </c>
      <c r="I316" s="83">
        <f t="shared" si="3364"/>
        <v>13.950000000000001</v>
      </c>
      <c r="J316" s="83">
        <f t="shared" si="3364"/>
        <v>13.950000000000001</v>
      </c>
      <c r="K316" s="83">
        <f t="shared" si="3364"/>
        <v>13.950000000000001</v>
      </c>
      <c r="L316" s="83">
        <f t="shared" si="3364"/>
        <v>17.25</v>
      </c>
      <c r="M316" s="83">
        <f t="shared" si="3364"/>
        <v>17.25</v>
      </c>
      <c r="N316" s="83">
        <f t="shared" si="3364"/>
        <v>17.25</v>
      </c>
      <c r="O316" s="83">
        <f t="shared" si="3364"/>
        <v>13.200000000000001</v>
      </c>
      <c r="P316" s="83">
        <f t="shared" si="3364"/>
        <v>13.200000000000001</v>
      </c>
      <c r="Q316" s="83">
        <f t="shared" si="3364"/>
        <v>13.049999999999999</v>
      </c>
      <c r="R316" s="83">
        <f t="shared" si="3364"/>
        <v>13.049999999999999</v>
      </c>
      <c r="S316" s="83">
        <f t="shared" si="3364"/>
        <v>13.049999999999999</v>
      </c>
      <c r="T316" s="83">
        <f t="shared" si="3364"/>
        <v>13.049999999999999</v>
      </c>
      <c r="U316" s="83">
        <f t="shared" si="3364"/>
        <v>13.049999999999999</v>
      </c>
      <c r="V316" s="83">
        <f t="shared" si="3364"/>
        <v>13.200000000000001</v>
      </c>
      <c r="W316" s="83">
        <f t="shared" si="3364"/>
        <v>13.200000000000001</v>
      </c>
      <c r="X316" s="83">
        <f t="shared" si="3364"/>
        <v>13.200000000000001</v>
      </c>
      <c r="Y316" s="83">
        <f t="shared" si="3364"/>
        <v>13.200000000000001</v>
      </c>
      <c r="Z316" s="83">
        <f t="shared" si="3364"/>
        <v>13.200000000000001</v>
      </c>
      <c r="AA316" s="83">
        <f t="shared" si="3364"/>
        <v>12.899999999999999</v>
      </c>
      <c r="AB316" s="83">
        <f t="shared" si="3364"/>
        <v>12.899999999999999</v>
      </c>
      <c r="AC316" s="83">
        <f t="shared" si="3364"/>
        <v>12.899999999999999</v>
      </c>
      <c r="AD316" s="83">
        <f t="shared" si="3364"/>
        <v>12.899999999999999</v>
      </c>
      <c r="AE316" s="83">
        <f t="shared" si="3364"/>
        <v>12.899999999999999</v>
      </c>
      <c r="AF316" s="83">
        <f t="shared" si="3364"/>
        <v>12.450000000000001</v>
      </c>
      <c r="AG316" s="83">
        <f t="shared" si="3364"/>
        <v>12.450000000000001</v>
      </c>
      <c r="AH316" s="83">
        <f t="shared" si="3364"/>
        <v>12.450000000000001</v>
      </c>
      <c r="AI316" s="83">
        <f t="shared" si="3364"/>
        <v>12.450000000000001</v>
      </c>
      <c r="AJ316" s="83">
        <f t="shared" si="3364"/>
        <v>12.450000000000001</v>
      </c>
      <c r="AK316" s="83">
        <f t="shared" si="3364"/>
        <v>13.200000000000001</v>
      </c>
      <c r="AL316" s="83">
        <f t="shared" si="3364"/>
        <v>13.200000000000001</v>
      </c>
      <c r="AM316" s="83">
        <f t="shared" si="3364"/>
        <v>13.200000000000001</v>
      </c>
      <c r="AN316" s="83">
        <f t="shared" si="3364"/>
        <v>13.200000000000001</v>
      </c>
      <c r="AO316" s="83">
        <f t="shared" si="3364"/>
        <v>13.200000000000001</v>
      </c>
      <c r="AP316" s="83">
        <f t="shared" si="3364"/>
        <v>13.049999999999999</v>
      </c>
      <c r="AQ316" s="83">
        <f t="shared" si="3364"/>
        <v>13.049999999999999</v>
      </c>
      <c r="AR316" s="83">
        <f t="shared" si="3364"/>
        <v>13.049999999999999</v>
      </c>
      <c r="AS316" s="83">
        <f t="shared" si="3364"/>
        <v>13.049999999999999</v>
      </c>
      <c r="AT316" s="83">
        <f t="shared" si="3364"/>
        <v>13.049999999999999</v>
      </c>
      <c r="AU316" s="83">
        <f t="shared" si="3364"/>
        <v>14.100000000000001</v>
      </c>
      <c r="AV316" s="83">
        <f t="shared" si="3364"/>
        <v>14.100000000000001</v>
      </c>
      <c r="AW316" s="83">
        <f t="shared" si="3364"/>
        <v>14.100000000000001</v>
      </c>
      <c r="AX316" s="83">
        <f t="shared" si="3364"/>
        <v>14.100000000000001</v>
      </c>
      <c r="AY316" s="83">
        <f t="shared" si="3364"/>
        <v>14.100000000000001</v>
      </c>
      <c r="AZ316" s="83">
        <f t="shared" si="3364"/>
        <v>15.450000000000001</v>
      </c>
      <c r="BA316" s="83">
        <f t="shared" si="3364"/>
        <v>15.450000000000001</v>
      </c>
      <c r="BB316" s="83">
        <f t="shared" si="3364"/>
        <v>15.450000000000001</v>
      </c>
      <c r="BC316" s="83">
        <f t="shared" si="3364"/>
        <v>15.450000000000001</v>
      </c>
      <c r="BD316" s="83">
        <f t="shared" si="3364"/>
        <v>15.450000000000001</v>
      </c>
      <c r="BE316" s="83">
        <f t="shared" si="3364"/>
        <v>14.700000000000001</v>
      </c>
      <c r="BF316" s="83">
        <f t="shared" si="3364"/>
        <v>14.700000000000001</v>
      </c>
      <c r="BG316" s="83">
        <f t="shared" si="3364"/>
        <v>14.700000000000001</v>
      </c>
      <c r="BH316" s="83">
        <f t="shared" si="3364"/>
        <v>14.700000000000001</v>
      </c>
      <c r="BI316" s="83">
        <f t="shared" si="3364"/>
        <v>14.700000000000001</v>
      </c>
      <c r="BJ316" s="83">
        <f t="shared" si="3364"/>
        <v>14.399999999999999</v>
      </c>
      <c r="BK316" s="83">
        <f t="shared" si="3364"/>
        <v>14.399999999999999</v>
      </c>
      <c r="BL316" s="83">
        <f t="shared" si="3364"/>
        <v>14.399999999999999</v>
      </c>
      <c r="BM316" s="83">
        <f t="shared" si="3364"/>
        <v>14.399999999999999</v>
      </c>
      <c r="BN316" s="83">
        <f t="shared" si="3364"/>
        <v>14.399999999999999</v>
      </c>
      <c r="BO316" s="83">
        <f t="shared" si="3364"/>
        <v>13.350000000000001</v>
      </c>
      <c r="BP316" s="83">
        <f t="shared" si="3364"/>
        <v>13.350000000000001</v>
      </c>
      <c r="BQ316" s="83">
        <f t="shared" si="3364"/>
        <v>13.350000000000001</v>
      </c>
      <c r="BR316" s="83">
        <f t="shared" si="3364"/>
        <v>13.350000000000001</v>
      </c>
      <c r="BS316" s="83">
        <f t="shared" si="3364"/>
        <v>13.350000000000001</v>
      </c>
      <c r="BT316" s="83">
        <f t="shared" ref="BT316:EE316" si="3365">$B316*BT303</f>
        <v>12.149999999999999</v>
      </c>
      <c r="BU316" s="83">
        <f t="shared" si="3365"/>
        <v>12.149999999999999</v>
      </c>
      <c r="BV316" s="83">
        <f t="shared" si="3365"/>
        <v>12.149999999999999</v>
      </c>
      <c r="BW316" s="83">
        <f t="shared" si="3365"/>
        <v>12.149999999999999</v>
      </c>
      <c r="BX316" s="83">
        <f t="shared" si="3365"/>
        <v>12.149999999999999</v>
      </c>
      <c r="BY316" s="83">
        <f t="shared" si="3365"/>
        <v>12.299999999999999</v>
      </c>
      <c r="BZ316" s="83">
        <f t="shared" si="3365"/>
        <v>12.299999999999999</v>
      </c>
      <c r="CA316" s="83">
        <f t="shared" si="3365"/>
        <v>12.299999999999999</v>
      </c>
      <c r="CB316" s="83">
        <f t="shared" si="3365"/>
        <v>12.299999999999999</v>
      </c>
      <c r="CC316" s="83">
        <f t="shared" si="3365"/>
        <v>12.299999999999999</v>
      </c>
      <c r="CD316" s="83">
        <f t="shared" si="3365"/>
        <v>12.75</v>
      </c>
      <c r="CE316" s="83">
        <f t="shared" si="3365"/>
        <v>12.75</v>
      </c>
      <c r="CF316" s="83">
        <f t="shared" si="3365"/>
        <v>12.75</v>
      </c>
      <c r="CG316" s="83">
        <f t="shared" si="3365"/>
        <v>12.75</v>
      </c>
      <c r="CH316" s="83">
        <f t="shared" si="3365"/>
        <v>12.75</v>
      </c>
      <c r="CI316" s="83">
        <f t="shared" si="3365"/>
        <v>13.049999999999999</v>
      </c>
      <c r="CJ316" s="83">
        <f t="shared" si="3365"/>
        <v>13.049999999999999</v>
      </c>
      <c r="CK316" s="83">
        <f t="shared" si="3365"/>
        <v>13.049999999999999</v>
      </c>
      <c r="CL316" s="83">
        <f t="shared" si="3365"/>
        <v>13.049999999999999</v>
      </c>
      <c r="CM316" s="83">
        <f t="shared" si="3365"/>
        <v>13.049999999999999</v>
      </c>
      <c r="CN316" s="83">
        <f t="shared" si="3365"/>
        <v>13.350000000000001</v>
      </c>
      <c r="CO316" s="83">
        <f t="shared" si="3365"/>
        <v>13.350000000000001</v>
      </c>
      <c r="CP316" s="83">
        <f t="shared" si="3365"/>
        <v>13.350000000000001</v>
      </c>
      <c r="CQ316" s="83">
        <f t="shared" si="3365"/>
        <v>13.350000000000001</v>
      </c>
      <c r="CR316" s="83">
        <f t="shared" si="3365"/>
        <v>13.350000000000001</v>
      </c>
      <c r="CS316" s="83">
        <f t="shared" si="3365"/>
        <v>13.200000000000001</v>
      </c>
      <c r="CT316" s="83">
        <f t="shared" si="3365"/>
        <v>13.200000000000001</v>
      </c>
      <c r="CU316" s="83">
        <f t="shared" si="3365"/>
        <v>13.200000000000001</v>
      </c>
      <c r="CV316" s="83">
        <f t="shared" si="3365"/>
        <v>13.200000000000001</v>
      </c>
      <c r="CW316" s="83">
        <f t="shared" si="3365"/>
        <v>13.200000000000001</v>
      </c>
      <c r="CX316" s="83">
        <f t="shared" si="3365"/>
        <v>10.8</v>
      </c>
      <c r="CY316" s="83">
        <f t="shared" si="3365"/>
        <v>10.8</v>
      </c>
      <c r="CZ316" s="83">
        <f t="shared" si="3365"/>
        <v>10.8</v>
      </c>
      <c r="DA316" s="83">
        <f t="shared" si="3365"/>
        <v>11.7</v>
      </c>
      <c r="DB316" s="83">
        <f t="shared" si="3365"/>
        <v>11.7</v>
      </c>
      <c r="DC316" s="83">
        <f t="shared" si="3365"/>
        <v>11.399999999999999</v>
      </c>
      <c r="DD316" s="83">
        <f t="shared" si="3365"/>
        <v>11.399999999999999</v>
      </c>
      <c r="DE316" s="83">
        <f t="shared" si="3365"/>
        <v>11.399999999999999</v>
      </c>
      <c r="DF316" s="83">
        <f t="shared" si="3365"/>
        <v>11.399999999999999</v>
      </c>
      <c r="DG316" s="83">
        <f t="shared" si="3365"/>
        <v>11.399999999999999</v>
      </c>
      <c r="DH316" s="83">
        <f t="shared" si="3365"/>
        <v>11.100000000000001</v>
      </c>
      <c r="DI316" s="83">
        <f t="shared" si="3365"/>
        <v>11.100000000000001</v>
      </c>
      <c r="DJ316" s="83">
        <f t="shared" si="3365"/>
        <v>11.100000000000001</v>
      </c>
      <c r="DK316" s="83">
        <f t="shared" si="3365"/>
        <v>11.100000000000001</v>
      </c>
      <c r="DL316" s="83">
        <f t="shared" si="3365"/>
        <v>11.100000000000001</v>
      </c>
      <c r="DM316" s="83">
        <f t="shared" si="3365"/>
        <v>10.050000000000001</v>
      </c>
      <c r="DN316" s="83">
        <f t="shared" si="3365"/>
        <v>10.050000000000001</v>
      </c>
      <c r="DO316" s="83">
        <f t="shared" si="3365"/>
        <v>10.050000000000001</v>
      </c>
      <c r="DP316" s="83">
        <f t="shared" si="3365"/>
        <v>10.050000000000001</v>
      </c>
      <c r="DQ316" s="83">
        <f t="shared" si="3365"/>
        <v>10.937999999999999</v>
      </c>
      <c r="DR316" s="83">
        <f t="shared" si="3365"/>
        <v>10.038</v>
      </c>
      <c r="DS316" s="83">
        <f t="shared" si="3365"/>
        <v>10.038</v>
      </c>
      <c r="DT316" s="83">
        <f t="shared" si="3365"/>
        <v>10.038</v>
      </c>
      <c r="DU316" s="83">
        <f t="shared" si="3365"/>
        <v>10.937999999999999</v>
      </c>
      <c r="DV316" s="83">
        <f t="shared" si="3365"/>
        <v>10.937999999999999</v>
      </c>
      <c r="DW316" s="83">
        <f t="shared" si="3365"/>
        <v>8.838000000000001</v>
      </c>
      <c r="DX316" s="83">
        <f t="shared" si="3365"/>
        <v>8.838000000000001</v>
      </c>
      <c r="DY316" s="83">
        <f t="shared" si="3365"/>
        <v>8.838000000000001</v>
      </c>
      <c r="DZ316" s="83">
        <f t="shared" si="3365"/>
        <v>10.038</v>
      </c>
      <c r="EA316" s="83">
        <f t="shared" si="3365"/>
        <v>10.038</v>
      </c>
      <c r="EB316" s="83">
        <f t="shared" si="3365"/>
        <v>7.9379999999999997</v>
      </c>
      <c r="EC316" s="83">
        <f t="shared" si="3365"/>
        <v>7.9379999999999997</v>
      </c>
      <c r="ED316" s="83">
        <f t="shared" si="3365"/>
        <v>7.9379999999999997</v>
      </c>
      <c r="EE316" s="83">
        <f t="shared" si="3365"/>
        <v>7.9379999999999997</v>
      </c>
      <c r="EF316" s="83">
        <f t="shared" ref="EF316" si="3366">$B316*EF303</f>
        <v>7.9379999999999997</v>
      </c>
      <c r="EG316" s="108"/>
    </row>
    <row r="317" spans="1:137" x14ac:dyDescent="0.3">
      <c r="A317" s="28" t="s">
        <v>82</v>
      </c>
      <c r="B317" s="87">
        <f>INPUTS!S9</f>
        <v>172</v>
      </c>
      <c r="C317" s="13"/>
      <c r="D317" s="13"/>
      <c r="E317" s="196"/>
      <c r="F317" s="71" t="s">
        <v>207</v>
      </c>
      <c r="G317" s="83">
        <f>G325/G330</f>
        <v>0.58514459124623697</v>
      </c>
      <c r="H317" s="84">
        <f t="shared" ref="H317:BS317" si="3367">H325/H330</f>
        <v>0.58514459124623697</v>
      </c>
      <c r="I317" s="84">
        <f t="shared" si="3367"/>
        <v>0.58514459124623697</v>
      </c>
      <c r="J317" s="84">
        <f t="shared" si="3367"/>
        <v>0.58514459124623697</v>
      </c>
      <c r="K317" s="84">
        <f t="shared" si="3367"/>
        <v>0.58514459124623697</v>
      </c>
      <c r="L317" s="84">
        <f t="shared" si="3367"/>
        <v>0.55960788854154608</v>
      </c>
      <c r="M317" s="84">
        <f t="shared" si="3367"/>
        <v>0.55960788854154608</v>
      </c>
      <c r="N317" s="84">
        <f t="shared" si="3367"/>
        <v>0.4515456755817992</v>
      </c>
      <c r="O317" s="84">
        <f t="shared" si="3367"/>
        <v>0.49341032165459647</v>
      </c>
      <c r="P317" s="84">
        <f t="shared" si="3367"/>
        <v>0.39554381157434593</v>
      </c>
      <c r="Q317" s="84">
        <f t="shared" si="3367"/>
        <v>0.40454727482244868</v>
      </c>
      <c r="R317" s="84">
        <f t="shared" si="3367"/>
        <v>0.40454727482244868</v>
      </c>
      <c r="S317" s="84">
        <f t="shared" si="3367"/>
        <v>0.40454727482244868</v>
      </c>
      <c r="T317" s="84">
        <f t="shared" si="3367"/>
        <v>0.40454727482244868</v>
      </c>
      <c r="U317" s="84">
        <f t="shared" si="3367"/>
        <v>0.31464788041746006</v>
      </c>
      <c r="V317" s="84">
        <f t="shared" si="3367"/>
        <v>0.30991061525412672</v>
      </c>
      <c r="W317" s="84">
        <f t="shared" si="3367"/>
        <v>0.30991061525412672</v>
      </c>
      <c r="X317" s="84">
        <f t="shared" si="3367"/>
        <v>0.30991061525412672</v>
      </c>
      <c r="Y317" s="84">
        <f t="shared" si="3367"/>
        <v>0.30991061525412672</v>
      </c>
      <c r="Z317" s="84">
        <f t="shared" si="3367"/>
        <v>0.21612187642721994</v>
      </c>
      <c r="AA317" s="84">
        <f t="shared" si="3367"/>
        <v>0.21703166205303762</v>
      </c>
      <c r="AB317" s="84">
        <f t="shared" si="3367"/>
        <v>0.21703166205303762</v>
      </c>
      <c r="AC317" s="84">
        <f t="shared" si="3367"/>
        <v>0.21703166205303762</v>
      </c>
      <c r="AD317" s="84">
        <f t="shared" si="3367"/>
        <v>0.21703166205303762</v>
      </c>
      <c r="AE317" s="84">
        <f t="shared" si="3367"/>
        <v>0.12284811059605903</v>
      </c>
      <c r="AF317" s="84">
        <f t="shared" si="3367"/>
        <v>1.0063545178066611</v>
      </c>
      <c r="AG317" s="84">
        <f t="shared" si="3367"/>
        <v>1.0063545178066611</v>
      </c>
      <c r="AH317" s="84">
        <f t="shared" si="3367"/>
        <v>1.0063545178066611</v>
      </c>
      <c r="AI317" s="84">
        <f t="shared" si="3367"/>
        <v>1.0063545178066611</v>
      </c>
      <c r="AJ317" s="84">
        <f t="shared" si="3367"/>
        <v>0.91157247529485463</v>
      </c>
      <c r="AK317" s="84">
        <f t="shared" si="3367"/>
        <v>0.90201931232465582</v>
      </c>
      <c r="AL317" s="84">
        <f t="shared" si="3367"/>
        <v>0.90201931232465582</v>
      </c>
      <c r="AM317" s="84">
        <f t="shared" si="3367"/>
        <v>0.90201931232465582</v>
      </c>
      <c r="AN317" s="84">
        <f t="shared" si="3367"/>
        <v>0.90201931232465582</v>
      </c>
      <c r="AO317" s="84">
        <f t="shared" si="3367"/>
        <v>0.80823057349774907</v>
      </c>
      <c r="AP317" s="84">
        <f t="shared" si="3367"/>
        <v>0.8181008344298335</v>
      </c>
      <c r="AQ317" s="84">
        <f t="shared" si="3367"/>
        <v>0.8181008344298335</v>
      </c>
      <c r="AR317" s="84">
        <f t="shared" si="3367"/>
        <v>0.8181008344298335</v>
      </c>
      <c r="AS317" s="84">
        <f t="shared" si="3367"/>
        <v>0.8181008344298335</v>
      </c>
      <c r="AT317" s="84">
        <f t="shared" si="3367"/>
        <v>0.73228777613416252</v>
      </c>
      <c r="AU317" s="84">
        <f t="shared" si="3367"/>
        <v>0.72570434446431165</v>
      </c>
      <c r="AV317" s="84">
        <f t="shared" si="3367"/>
        <v>0.72570434446431165</v>
      </c>
      <c r="AW317" s="84">
        <f t="shared" si="3367"/>
        <v>0.72570434446431165</v>
      </c>
      <c r="AX317" s="84">
        <f t="shared" si="3367"/>
        <v>0.72570434446431165</v>
      </c>
      <c r="AY317" s="84">
        <f t="shared" si="3367"/>
        <v>0.64516180995183559</v>
      </c>
      <c r="AZ317" s="84">
        <f t="shared" si="3367"/>
        <v>0.60173478504953704</v>
      </c>
      <c r="BA317" s="84">
        <f t="shared" si="3367"/>
        <v>0.60173478504953704</v>
      </c>
      <c r="BB317" s="84">
        <f t="shared" si="3367"/>
        <v>0.60173478504953704</v>
      </c>
      <c r="BC317" s="84">
        <f t="shared" si="3367"/>
        <v>0.60173478504953704</v>
      </c>
      <c r="BD317" s="84">
        <f t="shared" si="3367"/>
        <v>0.49103747104079198</v>
      </c>
      <c r="BE317" s="84">
        <f t="shared" si="3367"/>
        <v>0.52004217724026647</v>
      </c>
      <c r="BF317" s="84">
        <f t="shared" si="3367"/>
        <v>0.52004217724026647</v>
      </c>
      <c r="BG317" s="84">
        <f t="shared" si="3367"/>
        <v>0.52004217724026647</v>
      </c>
      <c r="BH317" s="84">
        <f t="shared" si="3367"/>
        <v>0.52004217724026647</v>
      </c>
      <c r="BI317" s="84">
        <f t="shared" si="3367"/>
        <v>0.43217292668509261</v>
      </c>
      <c r="BJ317" s="84">
        <f t="shared" si="3367"/>
        <v>0.40989155544147848</v>
      </c>
      <c r="BK317" s="84">
        <f t="shared" si="3367"/>
        <v>0.40989155544147848</v>
      </c>
      <c r="BL317" s="84">
        <f t="shared" si="3367"/>
        <v>0.40989155544147848</v>
      </c>
      <c r="BM317" s="84">
        <f t="shared" si="3367"/>
        <v>0.40989155544147848</v>
      </c>
      <c r="BN317" s="84">
        <f t="shared" si="3367"/>
        <v>0.29759689425051339</v>
      </c>
      <c r="BO317" s="84">
        <f t="shared" si="3367"/>
        <v>0.29788480789107452</v>
      </c>
      <c r="BP317" s="84">
        <f t="shared" si="3367"/>
        <v>0.29788480789107452</v>
      </c>
      <c r="BQ317" s="84">
        <f t="shared" si="3367"/>
        <v>0.29788480789107452</v>
      </c>
      <c r="BR317" s="84">
        <f t="shared" si="3367"/>
        <v>0.29788480789107452</v>
      </c>
      <c r="BS317" s="84">
        <f t="shared" si="3367"/>
        <v>0.17987678334540544</v>
      </c>
      <c r="BT317" s="84">
        <f t="shared" ref="BT317:EE317" si="3368">BT325/BT330</f>
        <v>1.0418484153720087</v>
      </c>
      <c r="BU317" s="84">
        <f t="shared" si="3368"/>
        <v>1.0418484153720087</v>
      </c>
      <c r="BV317" s="84">
        <f t="shared" si="3368"/>
        <v>1.0418484153720087</v>
      </c>
      <c r="BW317" s="84">
        <f t="shared" si="3368"/>
        <v>1.0418484153720087</v>
      </c>
      <c r="BX317" s="84">
        <f t="shared" si="3368"/>
        <v>0.94666313515482092</v>
      </c>
      <c r="BY317" s="84">
        <f t="shared" si="3368"/>
        <v>0.95704280027090871</v>
      </c>
      <c r="BZ317" s="84">
        <f t="shared" si="3368"/>
        <v>0.95704280027090871</v>
      </c>
      <c r="CA317" s="84">
        <f t="shared" si="3368"/>
        <v>0.95704280027090871</v>
      </c>
      <c r="CB317" s="84">
        <f t="shared" si="3368"/>
        <v>0.95704280027090871</v>
      </c>
      <c r="CC317" s="84">
        <f t="shared" si="3368"/>
        <v>0.8744486842757323</v>
      </c>
      <c r="CD317" s="84">
        <f t="shared" si="3368"/>
        <v>0.86481185112232761</v>
      </c>
      <c r="CE317" s="84">
        <f t="shared" si="3368"/>
        <v>0.86481185112232761</v>
      </c>
      <c r="CF317" s="84">
        <f t="shared" si="3368"/>
        <v>0.86481185112232761</v>
      </c>
      <c r="CG317" s="84">
        <f t="shared" si="3368"/>
        <v>0.86481185112232761</v>
      </c>
      <c r="CH317" s="84">
        <f t="shared" si="3368"/>
        <v>0.77863679264639507</v>
      </c>
      <c r="CI317" s="84">
        <f t="shared" si="3368"/>
        <v>0.77536593139858934</v>
      </c>
      <c r="CJ317" s="84">
        <f t="shared" si="3368"/>
        <v>0.77536593139858934</v>
      </c>
      <c r="CK317" s="84">
        <f t="shared" si="3368"/>
        <v>0.77536593139858934</v>
      </c>
      <c r="CL317" s="84">
        <f t="shared" si="3368"/>
        <v>0.77536593139858934</v>
      </c>
      <c r="CM317" s="84">
        <f t="shared" si="3368"/>
        <v>0.68955287310291846</v>
      </c>
      <c r="CN317" s="84">
        <f t="shared" si="3368"/>
        <v>0.67446062194298184</v>
      </c>
      <c r="CO317" s="84">
        <f t="shared" si="3368"/>
        <v>0.67446062194298184</v>
      </c>
      <c r="CP317" s="84">
        <f t="shared" si="3368"/>
        <v>0.67446062194298184</v>
      </c>
      <c r="CQ317" s="84">
        <f t="shared" si="3368"/>
        <v>0.67446062194298184</v>
      </c>
      <c r="CR317" s="84">
        <f t="shared" si="3368"/>
        <v>0.57679880852587628</v>
      </c>
      <c r="CS317" s="84">
        <f t="shared" si="3368"/>
        <v>0.58208553532981022</v>
      </c>
      <c r="CT317" s="84">
        <f t="shared" si="3368"/>
        <v>0.58208553532981022</v>
      </c>
      <c r="CU317" s="84">
        <f t="shared" si="3368"/>
        <v>0.58208553532981022</v>
      </c>
      <c r="CV317" s="84">
        <f t="shared" si="3368"/>
        <v>0.58208553532981022</v>
      </c>
      <c r="CW317" s="84">
        <f t="shared" si="3368"/>
        <v>0.48829679650290342</v>
      </c>
      <c r="CX317" s="84">
        <f t="shared" si="3368"/>
        <v>0.50524032944035646</v>
      </c>
      <c r="CY317" s="84">
        <f t="shared" si="3368"/>
        <v>0.50524032944035646</v>
      </c>
      <c r="CZ317" s="84">
        <f t="shared" si="3368"/>
        <v>0.50524032944035646</v>
      </c>
      <c r="DA317" s="84">
        <f t="shared" si="3368"/>
        <v>0.49875047898305658</v>
      </c>
      <c r="DB317" s="84">
        <f t="shared" si="3368"/>
        <v>0.4029538676840545</v>
      </c>
      <c r="DC317" s="84">
        <f t="shared" si="3368"/>
        <v>0.40468661111668847</v>
      </c>
      <c r="DD317" s="84">
        <f t="shared" si="3368"/>
        <v>0.40468661111668847</v>
      </c>
      <c r="DE317" s="84">
        <f t="shared" si="3368"/>
        <v>0.40468661111668847</v>
      </c>
      <c r="DF317" s="84">
        <f t="shared" si="3368"/>
        <v>0.40468661111668847</v>
      </c>
      <c r="DG317" s="84">
        <f t="shared" si="3368"/>
        <v>0.30847806445136033</v>
      </c>
      <c r="DH317" s="84">
        <f t="shared" si="3368"/>
        <v>0.30981028079786255</v>
      </c>
      <c r="DI317" s="84">
        <f t="shared" si="3368"/>
        <v>0.30981028079786255</v>
      </c>
      <c r="DJ317" s="84">
        <f t="shared" si="3368"/>
        <v>0.30981028079786255</v>
      </c>
      <c r="DK317" s="84">
        <f t="shared" si="3368"/>
        <v>0.30981028079786255</v>
      </c>
      <c r="DL317" s="84">
        <f t="shared" si="3368"/>
        <v>0.21318624073669531</v>
      </c>
      <c r="DM317" s="84">
        <f t="shared" si="3368"/>
        <v>0.22498912292375814</v>
      </c>
      <c r="DN317" s="84">
        <f t="shared" si="3368"/>
        <v>0.22498912292375814</v>
      </c>
      <c r="DO317" s="84">
        <f t="shared" si="3368"/>
        <v>0.22498912292375814</v>
      </c>
      <c r="DP317" s="84">
        <f t="shared" si="3368"/>
        <v>0.22498912292375814</v>
      </c>
      <c r="DQ317" s="84">
        <f t="shared" si="3368"/>
        <v>0.17157591802759029</v>
      </c>
      <c r="DR317" s="84">
        <f t="shared" si="3368"/>
        <v>0.19943098218713495</v>
      </c>
      <c r="DS317" s="84">
        <f t="shared" si="3368"/>
        <v>0.19943098218713495</v>
      </c>
      <c r="DT317" s="84">
        <f t="shared" si="3368"/>
        <v>0.14823576149989712</v>
      </c>
      <c r="DU317" s="84">
        <f t="shared" si="3368"/>
        <v>0.17157591802759029</v>
      </c>
      <c r="DV317" s="84">
        <f t="shared" si="3368"/>
        <v>8.3147746462788955E-2</v>
      </c>
      <c r="DW317" s="84">
        <f t="shared" si="3368"/>
        <v>1.0312482521648838</v>
      </c>
      <c r="DX317" s="84">
        <f t="shared" si="3368"/>
        <v>1.0312482521648838</v>
      </c>
      <c r="DY317" s="84">
        <f t="shared" si="3368"/>
        <v>1.0312482521648838</v>
      </c>
      <c r="DZ317" s="84">
        <f t="shared" si="3368"/>
        <v>1.0131571717166201</v>
      </c>
      <c r="EA317" s="84">
        <f t="shared" si="3368"/>
        <v>0.92356553551395393</v>
      </c>
      <c r="EB317" s="84">
        <f t="shared" si="3368"/>
        <v>0.9748240411744884</v>
      </c>
      <c r="EC317" s="84">
        <f t="shared" si="3368"/>
        <v>0.9748240411744884</v>
      </c>
      <c r="ED317" s="84">
        <f t="shared" si="3368"/>
        <v>0.9748240411744884</v>
      </c>
      <c r="EE317" s="84">
        <f t="shared" si="3368"/>
        <v>0.9748240411744884</v>
      </c>
      <c r="EF317" s="197">
        <f t="shared" ref="EF317" si="3369">EF325/EF330</f>
        <v>0.90880317012856637</v>
      </c>
      <c r="EG317" s="108"/>
    </row>
    <row r="318" spans="1:137" x14ac:dyDescent="0.3">
      <c r="A318" s="21" t="s">
        <v>83</v>
      </c>
      <c r="B318" s="22"/>
      <c r="C318" s="13"/>
      <c r="D318" s="13"/>
      <c r="E318" s="196"/>
      <c r="F318" s="71" t="s">
        <v>208</v>
      </c>
      <c r="G318" s="83"/>
      <c r="H318" s="84"/>
      <c r="I318" s="84"/>
      <c r="J318" s="84"/>
      <c r="K318" s="84"/>
      <c r="L318" s="84"/>
      <c r="M318" s="84"/>
      <c r="N318" s="84"/>
      <c r="O318" s="84"/>
      <c r="P318" s="84"/>
      <c r="Q318" s="84"/>
      <c r="R318" s="84"/>
      <c r="S318" s="84"/>
      <c r="T318" s="84"/>
      <c r="U318" s="84"/>
      <c r="V318" s="84"/>
      <c r="W318" s="84"/>
      <c r="X318" s="84"/>
      <c r="Y318" s="84"/>
      <c r="Z318" s="84"/>
      <c r="AA318" s="84"/>
      <c r="AB318" s="84"/>
      <c r="AC318" s="84"/>
      <c r="AD318" s="84"/>
      <c r="AE318" s="84"/>
      <c r="AF318" s="84"/>
      <c r="AG318" s="84"/>
      <c r="AH318" s="84"/>
      <c r="AI318" s="84"/>
      <c r="AJ318" s="84"/>
      <c r="AK318" s="84"/>
      <c r="AL318" s="84"/>
      <c r="AM318" s="84"/>
      <c r="AN318" s="84"/>
      <c r="AO318" s="84"/>
      <c r="AP318" s="84"/>
      <c r="AQ318" s="84"/>
      <c r="AR318" s="84"/>
      <c r="AS318" s="84"/>
      <c r="AT318" s="84"/>
      <c r="AU318" s="84"/>
      <c r="AV318" s="84"/>
      <c r="AW318" s="84"/>
      <c r="AX318" s="84"/>
      <c r="AY318" s="84"/>
      <c r="AZ318" s="84"/>
      <c r="BA318" s="84"/>
      <c r="BB318" s="84"/>
      <c r="BC318" s="84"/>
      <c r="BD318" s="84"/>
      <c r="BE318" s="84"/>
      <c r="BF318" s="84"/>
      <c r="BG318" s="84"/>
      <c r="BH318" s="84"/>
      <c r="BI318" s="84"/>
      <c r="BJ318" s="84"/>
      <c r="BK318" s="84"/>
      <c r="BL318" s="84"/>
      <c r="BM318" s="84"/>
      <c r="BN318" s="84"/>
      <c r="BO318" s="84"/>
      <c r="BP318" s="84"/>
      <c r="BQ318" s="84"/>
      <c r="BR318" s="84"/>
      <c r="BS318" s="84"/>
      <c r="BT318" s="84"/>
      <c r="BU318" s="84"/>
      <c r="BV318" s="84"/>
      <c r="BW318" s="84"/>
      <c r="BX318" s="84"/>
      <c r="BY318" s="84"/>
      <c r="BZ318" s="84"/>
      <c r="CA318" s="84"/>
      <c r="CB318" s="84"/>
      <c r="CC318" s="84"/>
      <c r="CD318" s="84"/>
      <c r="CE318" s="84"/>
      <c r="CF318" s="84"/>
      <c r="CG318" s="84"/>
      <c r="CH318" s="84"/>
      <c r="CI318" s="84"/>
      <c r="CJ318" s="84"/>
      <c r="CK318" s="84"/>
      <c r="CL318" s="84"/>
      <c r="CM318" s="84"/>
      <c r="CN318" s="84"/>
      <c r="CO318" s="84"/>
      <c r="CP318" s="84"/>
      <c r="CQ318" s="84"/>
      <c r="CR318" s="84"/>
      <c r="CS318" s="84"/>
      <c r="CT318" s="84"/>
      <c r="CU318" s="84"/>
      <c r="CV318" s="84"/>
      <c r="CW318" s="84"/>
      <c r="CX318" s="84"/>
      <c r="CY318" s="84"/>
      <c r="CZ318" s="84"/>
      <c r="DA318" s="84"/>
      <c r="DB318" s="84"/>
      <c r="DC318" s="84"/>
      <c r="DD318" s="84"/>
      <c r="DE318" s="84"/>
      <c r="DF318" s="84"/>
      <c r="DG318" s="84"/>
      <c r="DH318" s="84"/>
      <c r="DI318" s="84"/>
      <c r="DJ318" s="84"/>
      <c r="DK318" s="84"/>
      <c r="DL318" s="84"/>
      <c r="DM318" s="84"/>
      <c r="DN318" s="84"/>
      <c r="DO318" s="84"/>
      <c r="DP318" s="84"/>
      <c r="DQ318" s="84"/>
      <c r="DR318" s="84"/>
      <c r="DS318" s="84"/>
      <c r="DT318" s="84"/>
      <c r="DU318" s="84"/>
      <c r="DV318" s="84"/>
      <c r="DW318" s="84"/>
      <c r="DX318" s="84"/>
      <c r="DY318" s="84"/>
      <c r="DZ318" s="84"/>
      <c r="EA318" s="84"/>
      <c r="EB318" s="84"/>
      <c r="EC318" s="84"/>
      <c r="ED318" s="84"/>
      <c r="EE318" s="84"/>
      <c r="EF318" s="197"/>
      <c r="EG318" s="108"/>
    </row>
    <row r="319" spans="1:137" x14ac:dyDescent="0.3">
      <c r="A319" s="28" t="s">
        <v>84</v>
      </c>
      <c r="B319" s="87">
        <v>3</v>
      </c>
      <c r="C319" s="13"/>
      <c r="D319" s="13"/>
      <c r="E319" s="196"/>
      <c r="F319" s="71" t="s">
        <v>224</v>
      </c>
      <c r="G319" s="198">
        <f>Simulazione!G78</f>
        <v>0</v>
      </c>
      <c r="H319" s="198">
        <f>Simulazione!H78</f>
        <v>0</v>
      </c>
      <c r="I319" s="198">
        <f>Simulazione!I78</f>
        <v>0</v>
      </c>
      <c r="J319" s="198">
        <f>Simulazione!J78</f>
        <v>0</v>
      </c>
      <c r="K319" s="198">
        <f>Simulazione!K78</f>
        <v>0</v>
      </c>
      <c r="L319" s="198">
        <f>Simulazione!L78</f>
        <v>0</v>
      </c>
      <c r="M319" s="198">
        <f>Simulazione!M78</f>
        <v>0</v>
      </c>
      <c r="N319" s="198">
        <f>Simulazione!N78</f>
        <v>28</v>
      </c>
      <c r="O319" s="198">
        <f>Simulazione!O78</f>
        <v>0</v>
      </c>
      <c r="P319" s="198">
        <f>Simulazione!P78</f>
        <v>24</v>
      </c>
      <c r="Q319" s="198">
        <f>Simulazione!Q78</f>
        <v>0</v>
      </c>
      <c r="R319" s="198">
        <f>Simulazione!R78</f>
        <v>0</v>
      </c>
      <c r="S319" s="198">
        <f>Simulazione!S78</f>
        <v>0</v>
      </c>
      <c r="T319" s="198">
        <f>Simulazione!T78</f>
        <v>0</v>
      </c>
      <c r="U319" s="198">
        <f>Simulazione!U78</f>
        <v>22</v>
      </c>
      <c r="V319" s="198">
        <f>Simulazione!V78</f>
        <v>0</v>
      </c>
      <c r="W319" s="198">
        <f>Simulazione!W78</f>
        <v>0</v>
      </c>
      <c r="X319" s="198">
        <f>Simulazione!X78</f>
        <v>0</v>
      </c>
      <c r="Y319" s="198">
        <f>Simulazione!Y78</f>
        <v>0</v>
      </c>
      <c r="Z319" s="198">
        <f>Simulazione!Z78</f>
        <v>23</v>
      </c>
      <c r="AA319" s="198">
        <f>Simulazione!AA78</f>
        <v>0</v>
      </c>
      <c r="AB319" s="198">
        <f>Simulazione!AB78</f>
        <v>0</v>
      </c>
      <c r="AC319" s="198">
        <f>Simulazione!AC78</f>
        <v>0</v>
      </c>
      <c r="AD319" s="198">
        <f>Simulazione!AD78</f>
        <v>0</v>
      </c>
      <c r="AE319" s="198">
        <f>Simulazione!AE78</f>
        <v>23</v>
      </c>
      <c r="AF319" s="198">
        <f>Simulazione!AF78</f>
        <v>0</v>
      </c>
      <c r="AG319" s="198">
        <f>Simulazione!AG78</f>
        <v>0</v>
      </c>
      <c r="AH319" s="198">
        <f>Simulazione!AH78</f>
        <v>0</v>
      </c>
      <c r="AI319" s="198">
        <f>Simulazione!AI78</f>
        <v>0</v>
      </c>
      <c r="AJ319" s="198">
        <f>Simulazione!AJ78</f>
        <v>23</v>
      </c>
      <c r="AK319" s="198">
        <f>Simulazione!AK78</f>
        <v>0</v>
      </c>
      <c r="AL319" s="198">
        <f>Simulazione!AL78</f>
        <v>0</v>
      </c>
      <c r="AM319" s="198">
        <f>Simulazione!AM78</f>
        <v>0</v>
      </c>
      <c r="AN319" s="198">
        <f>Simulazione!AN78</f>
        <v>0</v>
      </c>
      <c r="AO319" s="198">
        <f>Simulazione!AO78</f>
        <v>23</v>
      </c>
      <c r="AP319" s="198">
        <f>Simulazione!AP78</f>
        <v>0</v>
      </c>
      <c r="AQ319" s="198">
        <f>Simulazione!AQ78</f>
        <v>0</v>
      </c>
      <c r="AR319" s="198">
        <f>Simulazione!AR78</f>
        <v>0</v>
      </c>
      <c r="AS319" s="198">
        <f>Simulazione!AS78</f>
        <v>0</v>
      </c>
      <c r="AT319" s="198">
        <f>Simulazione!AT78</f>
        <v>21</v>
      </c>
      <c r="AU319" s="198">
        <f>Simulazione!AU78</f>
        <v>0</v>
      </c>
      <c r="AV319" s="198">
        <f>Simulazione!AV78</f>
        <v>0</v>
      </c>
      <c r="AW319" s="198">
        <f>Simulazione!AW78</f>
        <v>0</v>
      </c>
      <c r="AX319" s="198">
        <f>Simulazione!AX78</f>
        <v>0</v>
      </c>
      <c r="AY319" s="198">
        <f>Simulazione!AY78</f>
        <v>20</v>
      </c>
      <c r="AZ319" s="198">
        <f>Simulazione!AZ78</f>
        <v>0</v>
      </c>
      <c r="BA319" s="198">
        <f>Simulazione!BA78</f>
        <v>0</v>
      </c>
      <c r="BB319" s="198">
        <f>Simulazione!BB78</f>
        <v>0</v>
      </c>
      <c r="BC319" s="198">
        <f>Simulazione!BC78</f>
        <v>0</v>
      </c>
      <c r="BD319" s="198">
        <f>Simulazione!BD78</f>
        <v>28</v>
      </c>
      <c r="BE319" s="198">
        <f>Simulazione!BE78</f>
        <v>0</v>
      </c>
      <c r="BF319" s="198">
        <f>Simulazione!BF78</f>
        <v>0</v>
      </c>
      <c r="BG319" s="198">
        <f>Simulazione!BG78</f>
        <v>0</v>
      </c>
      <c r="BH319" s="198">
        <f>Simulazione!BH78</f>
        <v>0</v>
      </c>
      <c r="BI319" s="198">
        <f>Simulazione!BI78</f>
        <v>22</v>
      </c>
      <c r="BJ319" s="198">
        <f>Simulazione!BJ78</f>
        <v>0</v>
      </c>
      <c r="BK319" s="198">
        <f>Simulazione!BK78</f>
        <v>0</v>
      </c>
      <c r="BL319" s="198">
        <f>Simulazione!BL78</f>
        <v>0</v>
      </c>
      <c r="BM319" s="198">
        <f>Simulazione!BM78</f>
        <v>0</v>
      </c>
      <c r="BN319" s="198">
        <f>Simulazione!BN78</f>
        <v>28</v>
      </c>
      <c r="BO319" s="198">
        <f>Simulazione!BO78</f>
        <v>0</v>
      </c>
      <c r="BP319" s="198">
        <f>Simulazione!BP78</f>
        <v>0</v>
      </c>
      <c r="BQ319" s="198">
        <f>Simulazione!BQ78</f>
        <v>0</v>
      </c>
      <c r="BR319" s="198">
        <f>Simulazione!BR78</f>
        <v>0</v>
      </c>
      <c r="BS319" s="198">
        <f>Simulazione!BS78</f>
        <v>29</v>
      </c>
      <c r="BT319" s="198">
        <f>Simulazione!BT78</f>
        <v>0</v>
      </c>
      <c r="BU319" s="198">
        <f>Simulazione!BU78</f>
        <v>0</v>
      </c>
      <c r="BV319" s="198">
        <f>Simulazione!BV78</f>
        <v>0</v>
      </c>
      <c r="BW319" s="198">
        <f>Simulazione!BW78</f>
        <v>0</v>
      </c>
      <c r="BX319" s="198">
        <f>Simulazione!BX78</f>
        <v>23</v>
      </c>
      <c r="BY319" s="198">
        <f>Simulazione!BY78</f>
        <v>0</v>
      </c>
      <c r="BZ319" s="198">
        <f>Simulazione!BZ78</f>
        <v>0</v>
      </c>
      <c r="CA319" s="198">
        <f>Simulazione!CA78</f>
        <v>0</v>
      </c>
      <c r="CB319" s="198">
        <f>Simulazione!CB78</f>
        <v>0</v>
      </c>
      <c r="CC319" s="198">
        <f>Simulazione!CC78</f>
        <v>20</v>
      </c>
      <c r="CD319" s="198">
        <f>Simulazione!CD78</f>
        <v>0</v>
      </c>
      <c r="CE319" s="198">
        <f>Simulazione!CE78</f>
        <v>0</v>
      </c>
      <c r="CF319" s="198">
        <f>Simulazione!CF78</f>
        <v>0</v>
      </c>
      <c r="CG319" s="198">
        <f>Simulazione!CG78</f>
        <v>0</v>
      </c>
      <c r="CH319" s="198">
        <f>Simulazione!CH78</f>
        <v>21</v>
      </c>
      <c r="CI319" s="198">
        <f>Simulazione!CI78</f>
        <v>0</v>
      </c>
      <c r="CJ319" s="198">
        <f>Simulazione!CJ78</f>
        <v>0</v>
      </c>
      <c r="CK319" s="198">
        <f>Simulazione!CK78</f>
        <v>0</v>
      </c>
      <c r="CL319" s="198">
        <f>Simulazione!CL78</f>
        <v>0</v>
      </c>
      <c r="CM319" s="198">
        <f>Simulazione!CM78</f>
        <v>21</v>
      </c>
      <c r="CN319" s="198">
        <f>Simulazione!CN78</f>
        <v>0</v>
      </c>
      <c r="CO319" s="198">
        <f>Simulazione!CO78</f>
        <v>0</v>
      </c>
      <c r="CP319" s="198">
        <f>Simulazione!CP78</f>
        <v>0</v>
      </c>
      <c r="CQ319" s="198">
        <f>Simulazione!CQ78</f>
        <v>0</v>
      </c>
      <c r="CR319" s="198">
        <f>Simulazione!CR78</f>
        <v>24</v>
      </c>
      <c r="CS319" s="198">
        <f>Simulazione!CS78</f>
        <v>0</v>
      </c>
      <c r="CT319" s="198">
        <f>Simulazione!CT78</f>
        <v>0</v>
      </c>
      <c r="CU319" s="198">
        <f>Simulazione!CU78</f>
        <v>0</v>
      </c>
      <c r="CV319" s="198">
        <f>Simulazione!CV78</f>
        <v>0</v>
      </c>
      <c r="CW319" s="198">
        <f>Simulazione!CW78</f>
        <v>23</v>
      </c>
      <c r="CX319" s="198">
        <f>Simulazione!CX78</f>
        <v>0</v>
      </c>
      <c r="CY319" s="198">
        <f>Simulazione!CY78</f>
        <v>0</v>
      </c>
      <c r="CZ319" s="198">
        <f>Simulazione!CZ78</f>
        <v>0</v>
      </c>
      <c r="DA319" s="198">
        <f>Simulazione!DA78</f>
        <v>0</v>
      </c>
      <c r="DB319" s="198">
        <f>Simulazione!DB78</f>
        <v>23</v>
      </c>
      <c r="DC319" s="198">
        <f>Simulazione!DC78</f>
        <v>0</v>
      </c>
      <c r="DD319" s="198">
        <f>Simulazione!DD78</f>
        <v>0</v>
      </c>
      <c r="DE319" s="198">
        <f>Simulazione!DE78</f>
        <v>0</v>
      </c>
      <c r="DF319" s="198">
        <f>Simulazione!DF78</f>
        <v>0</v>
      </c>
      <c r="DG319" s="198">
        <f>Simulazione!DG78</f>
        <v>23</v>
      </c>
      <c r="DH319" s="198">
        <f>Simulazione!DH78</f>
        <v>0</v>
      </c>
      <c r="DI319" s="198">
        <f>Simulazione!DI78</f>
        <v>0</v>
      </c>
      <c r="DJ319" s="198">
        <f>Simulazione!DJ78</f>
        <v>0</v>
      </c>
      <c r="DK319" s="198">
        <f>Simulazione!DK78</f>
        <v>0</v>
      </c>
      <c r="DL319" s="198">
        <f>Simulazione!DL78</f>
        <v>23</v>
      </c>
      <c r="DM319" s="198">
        <f>Simulazione!DM78</f>
        <v>0</v>
      </c>
      <c r="DN319" s="198">
        <f>Simulazione!DN78</f>
        <v>0</v>
      </c>
      <c r="DO319" s="198">
        <f>Simulazione!DO78</f>
        <v>0</v>
      </c>
      <c r="DP319" s="198">
        <f>Simulazione!DP78</f>
        <v>0</v>
      </c>
      <c r="DQ319" s="198">
        <f>Simulazione!DQ78</f>
        <v>6</v>
      </c>
      <c r="DR319" s="198">
        <f>Simulazione!DR78</f>
        <v>0</v>
      </c>
      <c r="DS319" s="198">
        <f>Simulazione!DS78</f>
        <v>0</v>
      </c>
      <c r="DT319" s="198">
        <f>Simulazione!DT78</f>
        <v>6</v>
      </c>
      <c r="DU319" s="198">
        <f>Simulazione!DU78</f>
        <v>0</v>
      </c>
      <c r="DV319" s="198">
        <f>Simulazione!DV78</f>
        <v>21</v>
      </c>
      <c r="DW319" s="198">
        <f>Simulazione!DW78</f>
        <v>0</v>
      </c>
      <c r="DX319" s="198">
        <f>Simulazione!DX78</f>
        <v>0</v>
      </c>
      <c r="DY319" s="198">
        <f>Simulazione!DY78</f>
        <v>0</v>
      </c>
      <c r="DZ319" s="198">
        <f>Simulazione!DZ78</f>
        <v>0</v>
      </c>
      <c r="EA319" s="198">
        <f>Simulazione!EA78</f>
        <v>21</v>
      </c>
      <c r="EB319" s="198">
        <f>Simulazione!EB78</f>
        <v>0</v>
      </c>
      <c r="EC319" s="198">
        <f>Simulazione!EC78</f>
        <v>0</v>
      </c>
      <c r="ED319" s="198">
        <f>Simulazione!ED78</f>
        <v>0</v>
      </c>
      <c r="EE319" s="198">
        <f>Simulazione!EE78</f>
        <v>0</v>
      </c>
      <c r="EF319" s="198">
        <f>Simulazione!EF78</f>
        <v>15</v>
      </c>
      <c r="EG319" s="108"/>
    </row>
    <row r="320" spans="1:137" x14ac:dyDescent="0.3">
      <c r="A320" s="21" t="s">
        <v>85</v>
      </c>
      <c r="B320" s="29">
        <v>0.03</v>
      </c>
      <c r="C320" s="13"/>
      <c r="D320" s="13"/>
      <c r="E320" s="196"/>
      <c r="F320" s="71" t="s">
        <v>193</v>
      </c>
      <c r="G320" s="83">
        <f>SUMIFS(A328:G328,A329:G329,G302)</f>
        <v>0</v>
      </c>
      <c r="H320" s="84">
        <f>SUMIFS(B328:H328,B329:H329,H302)</f>
        <v>0</v>
      </c>
      <c r="I320" s="84">
        <f t="shared" ref="I320" si="3370">SUMIFS(C328:I328,C329:I329,I302)</f>
        <v>0</v>
      </c>
      <c r="J320" s="84">
        <f>SUMIFS(D328:J328,D329:J329,J302)</f>
        <v>0</v>
      </c>
      <c r="K320" s="84">
        <f t="shared" ref="K320" si="3371">SUMIFS(E328:K328,E329:K329,K302)</f>
        <v>0</v>
      </c>
      <c r="L320" s="84">
        <f t="shared" ref="L320" si="3372">SUMIFS(F328:L328,F329:L329,L302)</f>
        <v>0</v>
      </c>
      <c r="M320" s="84">
        <f t="shared" ref="M320" si="3373">SUMIFS(G328:M328,G329:M329,M302)</f>
        <v>0</v>
      </c>
      <c r="N320" s="84">
        <f t="shared" ref="N320" si="3374">SUMIFS(H328:N328,H329:N329,N302)</f>
        <v>0</v>
      </c>
      <c r="O320" s="84">
        <f t="shared" ref="O320" si="3375">SUMIFS(I328:O328,I329:O329,O302)</f>
        <v>0</v>
      </c>
      <c r="P320" s="84">
        <f t="shared" ref="P320" si="3376">SUMIFS(J328:P328,J329:P329,P302)</f>
        <v>0</v>
      </c>
      <c r="Q320" s="84">
        <f t="shared" ref="Q320" si="3377">SUMIFS(K328:Q328,K329:Q329,Q302)</f>
        <v>0</v>
      </c>
      <c r="R320" s="84">
        <f t="shared" ref="R320" si="3378">SUMIFS(L328:R328,L329:R329,R302)</f>
        <v>0</v>
      </c>
      <c r="S320" s="84">
        <f t="shared" ref="S320" si="3379">SUMIFS(M328:S328,M329:S329,S302)</f>
        <v>0</v>
      </c>
      <c r="T320" s="84">
        <f t="shared" ref="T320" si="3380">SUMIFS(G328:T328,G329:T329,T302)</f>
        <v>0</v>
      </c>
      <c r="U320" s="84">
        <f>SUMIFS(H328:U328,H329:U329,U302)</f>
        <v>0</v>
      </c>
      <c r="V320" s="84">
        <f t="shared" ref="V320" si="3381">SUMIFS(I328:V328,I329:V329,V302)</f>
        <v>0</v>
      </c>
      <c r="W320" s="84">
        <f t="shared" ref="W320" si="3382">SUMIFS(J328:W328,J329:W329,W302)</f>
        <v>0</v>
      </c>
      <c r="X320" s="84">
        <f t="shared" ref="X320" si="3383">SUMIFS(K328:X328,K329:X329,X302)</f>
        <v>0</v>
      </c>
      <c r="Y320" s="84">
        <f t="shared" ref="Y320" si="3384">SUMIFS(L328:Y328,L329:Y329,Y302)</f>
        <v>0</v>
      </c>
      <c r="Z320" s="84">
        <f t="shared" ref="Z320" si="3385">SUMIFS(M328:Z328,M329:Z329,Z302)</f>
        <v>0</v>
      </c>
      <c r="AA320" s="84">
        <f t="shared" ref="AA320" si="3386">SUMIFS(N328:AA328,N329:AA329,AA302)</f>
        <v>0</v>
      </c>
      <c r="AB320" s="84">
        <f t="shared" ref="AB320" si="3387">SUMIFS(O328:AB328,O329:AB329,AB302)</f>
        <v>0</v>
      </c>
      <c r="AC320" s="84">
        <f t="shared" ref="AC320" si="3388">SUMIFS(P328:AC328,P329:AC329,AC302)</f>
        <v>0</v>
      </c>
      <c r="AD320" s="84">
        <f t="shared" ref="AD320" si="3389">SUMIFS(Q328:AD328,Q329:AD329,AD302)</f>
        <v>0</v>
      </c>
      <c r="AE320" s="84">
        <f t="shared" ref="AE320" si="3390">SUMIFS(R328:AE328,R329:AE329,AE302)</f>
        <v>0</v>
      </c>
      <c r="AF320" s="84">
        <f t="shared" ref="AF320" si="3391">SUMIFS(S328:AF328,S329:AF329,AF302)</f>
        <v>0</v>
      </c>
      <c r="AG320" s="84">
        <f t="shared" ref="AG320" si="3392">SUMIFS(T328:AG328,T329:AG329,AG302)</f>
        <v>0</v>
      </c>
      <c r="AH320" s="84">
        <f t="shared" ref="AH320" si="3393">SUMIFS(U328:AH328,U329:AH329,AH302)</f>
        <v>0</v>
      </c>
      <c r="AI320" s="84">
        <f t="shared" ref="AI320" si="3394">SUMIFS(V328:AI328,V329:AI329,AI302)</f>
        <v>0</v>
      </c>
      <c r="AJ320" s="84">
        <f t="shared" ref="AJ320" si="3395">SUMIFS(W328:AJ328,W329:AJ329,AJ302)</f>
        <v>0</v>
      </c>
      <c r="AK320" s="84">
        <f t="shared" ref="AK320" si="3396">SUMIFS(X328:AK328,X329:AK329,AK302)</f>
        <v>0</v>
      </c>
      <c r="AL320" s="84">
        <f t="shared" ref="AL320" si="3397">SUMIFS(Y328:AL328,Y329:AL329,AL302)</f>
        <v>0</v>
      </c>
      <c r="AM320" s="84">
        <f t="shared" ref="AM320" si="3398">SUMIFS(Z328:AM328,Z329:AM329,AM302)</f>
        <v>0</v>
      </c>
      <c r="AN320" s="84">
        <f t="shared" ref="AN320" si="3399">SUMIFS(AA328:AN328,AA329:AN329,AN302)</f>
        <v>0</v>
      </c>
      <c r="AO320" s="84">
        <f t="shared" ref="AO320" si="3400">SUMIFS(AB328:AO328,AB329:AO329,AO302)</f>
        <v>214.20400000000001</v>
      </c>
      <c r="AP320" s="84">
        <f t="shared" ref="AP320" si="3401">SUMIFS(AC328:AP328,AC329:AP329,AP302)</f>
        <v>0</v>
      </c>
      <c r="AQ320" s="84">
        <f t="shared" ref="AQ320" si="3402">SUMIFS(AD328:AQ328,AD329:AQ329,AQ302)</f>
        <v>0</v>
      </c>
      <c r="AR320" s="84">
        <f t="shared" ref="AR320" si="3403">SUMIFS(AE328:AR328,AE329:AR329,AR302)</f>
        <v>0</v>
      </c>
      <c r="AS320" s="84">
        <f t="shared" ref="AS320" si="3404">SUMIFS(AF328:AS328,AF329:AS329,AS302)</f>
        <v>0</v>
      </c>
      <c r="AT320" s="84">
        <f t="shared" ref="AT320" si="3405">SUMIFS(AG328:AT328,AG329:AT329,AT302)</f>
        <v>0</v>
      </c>
      <c r="AU320" s="84">
        <f t="shared" ref="AU320" si="3406">SUMIFS(AH328:AU328,AH329:AU329,AU302)</f>
        <v>0</v>
      </c>
      <c r="AV320" s="84">
        <f t="shared" ref="AV320" si="3407">SUMIFS(AI328:AV328,AI329:AV329,AV302)</f>
        <v>0</v>
      </c>
      <c r="AW320" s="84">
        <f t="shared" ref="AW320" si="3408">SUMIFS(AJ328:AW328,AJ329:AW329,AW302)</f>
        <v>0</v>
      </c>
      <c r="AX320" s="84">
        <f t="shared" ref="AX320" si="3409">SUMIFS(AK328:AX328,AK329:AX329,AX302)</f>
        <v>0</v>
      </c>
      <c r="AY320" s="84">
        <f t="shared" ref="AY320" si="3410">SUMIFS(AL328:AY328,AL329:AY329,AY302)</f>
        <v>0</v>
      </c>
      <c r="AZ320" s="84">
        <f t="shared" ref="AZ320" si="3411">SUMIFS(AM328:AZ328,AM329:AZ329,AZ302)</f>
        <v>0</v>
      </c>
      <c r="BA320" s="84">
        <f t="shared" ref="BA320" si="3412">SUMIFS(AN328:BA328,AN329:BA329,BA302)</f>
        <v>0</v>
      </c>
      <c r="BB320" s="84">
        <f t="shared" ref="BB320" si="3413">SUMIFS(AO328:BB328,AO329:BB329,BB302)</f>
        <v>0</v>
      </c>
      <c r="BC320" s="84">
        <f t="shared" ref="BC320" si="3414">SUMIFS(AP328:BC328,AP329:BC329,BC302)</f>
        <v>0</v>
      </c>
      <c r="BD320" s="84">
        <f t="shared" ref="BD320" si="3415">SUMIFS(AQ328:BD328,AQ329:BD329,BD302)</f>
        <v>0</v>
      </c>
      <c r="BE320" s="84">
        <f t="shared" ref="BE320" si="3416">SUMIFS(AR328:BE328,AR329:BE329,BE302)</f>
        <v>0</v>
      </c>
      <c r="BF320" s="84">
        <f t="shared" ref="BF320" si="3417">SUMIFS(AS328:BF328,AS329:BF329,BF302)</f>
        <v>0</v>
      </c>
      <c r="BG320" s="84">
        <f t="shared" ref="BG320" si="3418">SUMIFS(AT328:BG328,AT329:BG329,BG302)</f>
        <v>0</v>
      </c>
      <c r="BH320" s="84">
        <f t="shared" ref="BH320" si="3419">SUMIFS(AU328:BH328,AU329:BH329,BH302)</f>
        <v>0</v>
      </c>
      <c r="BI320" s="84">
        <f t="shared" ref="BI320" si="3420">SUMIFS(AV328:BI328,AV329:BI329,BI302)</f>
        <v>0</v>
      </c>
      <c r="BJ320" s="84">
        <f t="shared" ref="BJ320" si="3421">SUMIFS(AW328:BJ328,AW329:BJ329,BJ302)</f>
        <v>0</v>
      </c>
      <c r="BK320" s="84">
        <f t="shared" ref="BK320" si="3422">SUMIFS(AX328:BK328,AX329:BK329,BK302)</f>
        <v>0</v>
      </c>
      <c r="BL320" s="84">
        <f t="shared" ref="BL320" si="3423">SUMIFS(AY328:BL328,AY329:BL329,BL302)</f>
        <v>0</v>
      </c>
      <c r="BM320" s="84">
        <f t="shared" ref="BM320" si="3424">SUMIFS(AZ328:BM328,AZ329:BM329,BM302)</f>
        <v>0</v>
      </c>
      <c r="BN320" s="84">
        <f t="shared" ref="BN320" si="3425">SUMIFS(BA328:BN328,BA329:BN329,BN302)</f>
        <v>0</v>
      </c>
      <c r="BO320" s="84">
        <f t="shared" ref="BO320" si="3426">SUMIFS(BB328:BO328,BB329:BO329,BO302)</f>
        <v>0</v>
      </c>
      <c r="BP320" s="84">
        <f t="shared" ref="BP320" si="3427">SUMIFS(BC328:BP328,BC329:BP329,BP302)</f>
        <v>0</v>
      </c>
      <c r="BQ320" s="84">
        <f t="shared" ref="BQ320" si="3428">SUMIFS(BD328:BQ328,BD329:BQ329,BQ302)</f>
        <v>0</v>
      </c>
      <c r="BR320" s="84">
        <f t="shared" ref="BR320" si="3429">SUMIFS(BE328:BR328,BE329:BR329,BR302)</f>
        <v>0</v>
      </c>
      <c r="BS320" s="84">
        <f t="shared" ref="BS320" si="3430">SUMIFS(BF328:BS328,BF329:BS329,BS302)</f>
        <v>0</v>
      </c>
      <c r="BT320" s="84">
        <f t="shared" ref="BT320" si="3431">SUMIFS(BG328:BT328,BG329:BT329,BT302)</f>
        <v>0</v>
      </c>
      <c r="BU320" s="84">
        <f t="shared" ref="BU320" si="3432">SUMIFS(BH328:BU328,BH329:BU329,BU302)</f>
        <v>0</v>
      </c>
      <c r="BV320" s="84">
        <f t="shared" ref="BV320" si="3433">SUMIFS(BI328:BV328,BI329:BV329,BV302)</f>
        <v>0</v>
      </c>
      <c r="BW320" s="84">
        <f t="shared" ref="BW320" si="3434">SUMIFS(BJ328:BW328,BJ329:BW329,BW302)</f>
        <v>0</v>
      </c>
      <c r="BX320" s="84">
        <f t="shared" ref="BX320" si="3435">SUMIFS(BK328:BX328,BK329:BX329,BX302)</f>
        <v>0</v>
      </c>
      <c r="BY320" s="84">
        <f t="shared" ref="BY320" si="3436">SUMIFS(BL328:BY328,BL329:BY329,BY302)</f>
        <v>0</v>
      </c>
      <c r="BZ320" s="84">
        <f t="shared" ref="BZ320" si="3437">SUMIFS(BM328:BZ328,BM329:BZ329,BZ302)</f>
        <v>0</v>
      </c>
      <c r="CA320" s="84">
        <f t="shared" ref="CA320" si="3438">SUMIFS(BN328:CA328,BN329:CA329,CA302)</f>
        <v>0</v>
      </c>
      <c r="CB320" s="84">
        <f t="shared" ref="CB320" si="3439">SUMIFS(BO328:CB328,BO329:CB329,CB302)</f>
        <v>0</v>
      </c>
      <c r="CC320" s="84">
        <f t="shared" ref="CC320" si="3440">SUMIFS(BP328:CC328,BP329:CC329,CC302)</f>
        <v>201.542</v>
      </c>
      <c r="CD320" s="84">
        <f t="shared" ref="CD320" si="3441">SUMIFS(BQ328:CD328,BQ329:CD329,CD302)</f>
        <v>0</v>
      </c>
      <c r="CE320" s="84">
        <f t="shared" ref="CE320" si="3442">SUMIFS(BR328:CE328,BR329:CE329,CE302)</f>
        <v>0</v>
      </c>
      <c r="CF320" s="84">
        <f t="shared" ref="CF320" si="3443">SUMIFS(BS328:CF328,BS329:CF329,CF302)</f>
        <v>0</v>
      </c>
      <c r="CG320" s="84">
        <f t="shared" ref="CG320" si="3444">SUMIFS(BT328:CG328,BT329:CG329,CG302)</f>
        <v>0</v>
      </c>
      <c r="CH320" s="84">
        <f t="shared" ref="CH320" si="3445">SUMIFS(BU328:CH328,BU329:CH329,CH302)</f>
        <v>0</v>
      </c>
      <c r="CI320" s="84">
        <f t="shared" ref="CI320" si="3446">SUMIFS(BV328:CI328,BV329:CI329,CI302)</f>
        <v>0</v>
      </c>
      <c r="CJ320" s="84">
        <f t="shared" ref="CJ320" si="3447">SUMIFS(BW328:CJ328,BW329:CJ329,CJ302)</f>
        <v>0</v>
      </c>
      <c r="CK320" s="84">
        <f t="shared" ref="CK320" si="3448">SUMIFS(BX328:CK328,BX329:CK329,CK302)</f>
        <v>0</v>
      </c>
      <c r="CL320" s="84">
        <f t="shared" ref="CL320" si="3449">SUMIFS(BY328:CL328,BY329:CL329,CL302)</f>
        <v>0</v>
      </c>
      <c r="CM320" s="84">
        <f t="shared" ref="CM320" si="3450">SUMIFS(BZ328:CM328,BZ329:CM329,CM302)</f>
        <v>0</v>
      </c>
      <c r="CN320" s="84">
        <f t="shared" ref="CN320" si="3451">SUMIFS(CA328:CN328,CA329:CN329,CN302)</f>
        <v>0</v>
      </c>
      <c r="CO320" s="84">
        <f t="shared" ref="CO320" si="3452">SUMIFS(CB328:CO328,CB329:CO329,CO302)</f>
        <v>0</v>
      </c>
      <c r="CP320" s="84">
        <f t="shared" ref="CP320" si="3453">SUMIFS(CC328:CP328,CC329:CP329,CP302)</f>
        <v>0</v>
      </c>
      <c r="CQ320" s="84">
        <f t="shared" ref="CQ320" si="3454">SUMIFS(CD328:CQ328,CD329:CQ329,CQ302)</f>
        <v>0</v>
      </c>
      <c r="CR320" s="84">
        <f t="shared" ref="CR320" si="3455">SUMIFS(CE328:CR328,CE329:CR329,CR302)</f>
        <v>0</v>
      </c>
      <c r="CS320" s="84">
        <f t="shared" ref="CS320" si="3456">SUMIFS(CF328:CS328,CF329:CS329,CS302)</f>
        <v>0</v>
      </c>
      <c r="CT320" s="84">
        <f t="shared" ref="CT320" si="3457">SUMIFS(CG328:CT328,CG329:CT329,CT302)</f>
        <v>0</v>
      </c>
      <c r="CU320" s="84">
        <f t="shared" ref="CU320" si="3458">SUMIFS(CH328:CU328,CH329:CU329,CU302)</f>
        <v>0</v>
      </c>
      <c r="CV320" s="84">
        <f t="shared" ref="CV320" si="3459">SUMIFS(CI328:CV328,CI329:CV329,CV302)</f>
        <v>0</v>
      </c>
      <c r="CW320" s="84">
        <f t="shared" ref="CW320" si="3460">SUMIFS(CJ328:CW328,CJ329:CW329,CW302)</f>
        <v>0</v>
      </c>
      <c r="CX320" s="84">
        <f t="shared" ref="CX320" si="3461">SUMIFS(CK328:CX328,CK329:CX329,CX302)</f>
        <v>0</v>
      </c>
      <c r="CY320" s="84">
        <f t="shared" ref="CY320" si="3462">SUMIFS(CL328:CY328,CL329:CY329,CY302)</f>
        <v>0</v>
      </c>
      <c r="CZ320" s="84">
        <f t="shared" ref="CZ320" si="3463">SUMIFS(CM328:CZ328,CM329:CZ329,CZ302)</f>
        <v>0</v>
      </c>
      <c r="DA320" s="84">
        <f t="shared" ref="DA320" si="3464">SUMIFS(CN328:DA328,CN329:DA329,DA302)</f>
        <v>0</v>
      </c>
      <c r="DB320" s="84">
        <f t="shared" ref="DB320" si="3465">SUMIFS(CO328:DB328,CO329:DB329,DB302)</f>
        <v>0</v>
      </c>
      <c r="DC320" s="84">
        <f t="shared" ref="DC320" si="3466">SUMIFS(CP328:DC328,CP329:DC329,DC302)</f>
        <v>0</v>
      </c>
      <c r="DD320" s="84">
        <f t="shared" ref="DD320" si="3467">SUMIFS(CQ328:DD328,CQ329:DD329,DD302)</f>
        <v>0</v>
      </c>
      <c r="DE320" s="84">
        <f t="shared" ref="DE320" si="3468">SUMIFS(CR328:DE328,CR329:DE329,DE302)</f>
        <v>0</v>
      </c>
      <c r="DF320" s="84">
        <f t="shared" ref="DF320" si="3469">SUMIFS(CS328:DF328,CS329:DF329,DF302)</f>
        <v>0</v>
      </c>
      <c r="DG320" s="84">
        <f t="shared" ref="DG320" si="3470">SUMIFS(CT328:DG328,CT329:DG329,DG302)</f>
        <v>0</v>
      </c>
      <c r="DH320" s="84">
        <f t="shared" ref="DH320" si="3471">SUMIFS(CU328:DH328,CU329:DH329,DH302)</f>
        <v>0</v>
      </c>
      <c r="DI320" s="84">
        <f t="shared" ref="DI320" si="3472">SUMIFS(CV328:DI328,CV329:DI329,DI302)</f>
        <v>0</v>
      </c>
      <c r="DJ320" s="84">
        <f t="shared" ref="DJ320" si="3473">SUMIFS(CW328:DJ328,CW329:DJ329,DJ302)</f>
        <v>0</v>
      </c>
      <c r="DK320" s="84">
        <f t="shared" ref="DK320" si="3474">SUMIFS(CX328:DK328,CX329:DK329,DK302)</f>
        <v>0</v>
      </c>
      <c r="DL320" s="84">
        <f t="shared" ref="DL320" si="3475">SUMIFS(CY328:DL328,CY329:DL329,DL302)</f>
        <v>0</v>
      </c>
      <c r="DM320" s="84">
        <f t="shared" ref="DM320" si="3476">SUMIFS(CZ328:DM328,CZ329:DM329,DM302)</f>
        <v>0</v>
      </c>
      <c r="DN320" s="84">
        <f t="shared" ref="DN320" si="3477">SUMIFS(DA328:DN328,DA329:DN329,DN302)</f>
        <v>0</v>
      </c>
      <c r="DO320" s="84">
        <f t="shared" ref="DO320" si="3478">SUMIFS(DB328:DO328,DB329:DO329,DO302)</f>
        <v>0</v>
      </c>
      <c r="DP320" s="84">
        <f t="shared" ref="DP320" si="3479">SUMIFS(DC328:DP328,DC329:DP329,DP302)</f>
        <v>0</v>
      </c>
      <c r="DQ320" s="84">
        <f t="shared" ref="DQ320" si="3480">SUMIFS(DD328:DQ328,DD329:DQ329,DQ302)</f>
        <v>0</v>
      </c>
      <c r="DR320" s="84">
        <f t="shared" ref="DR320" si="3481">SUMIFS(DE328:DR328,DE329:DR329,DR302)</f>
        <v>0</v>
      </c>
      <c r="DS320" s="84">
        <f t="shared" ref="DS320" si="3482">SUMIFS(DF328:DS328,DF329:DS329,DS302)</f>
        <v>0</v>
      </c>
      <c r="DT320" s="84">
        <f t="shared" ref="DT320" si="3483">SUMIFS(DG328:DT328,DG329:DT329,DT302)</f>
        <v>0</v>
      </c>
      <c r="DU320" s="84">
        <f t="shared" ref="DU320" si="3484">SUMIFS(DH328:DU328,DH329:DU329,DU302)</f>
        <v>0</v>
      </c>
      <c r="DV320" s="84">
        <f t="shared" ref="DV320" si="3485">SUMIFS(DI328:DV328,DI329:DV329,DV302)</f>
        <v>0</v>
      </c>
      <c r="DW320" s="84">
        <f t="shared" ref="DW320" si="3486">SUMIFS(DJ328:DW328,DJ329:DW329,DW302)</f>
        <v>0</v>
      </c>
      <c r="DX320" s="84">
        <f t="shared" ref="DX320" si="3487">SUMIFS(DK328:DX328,DK329:DX329,DX302)</f>
        <v>0</v>
      </c>
      <c r="DY320" s="84">
        <f t="shared" ref="DY320" si="3488">SUMIFS(DL328:DY328,DL329:DY329,DY302)</f>
        <v>0</v>
      </c>
      <c r="DZ320" s="84">
        <f t="shared" ref="DZ320" si="3489">SUMIFS(DM328:DZ328,DM329:DZ329,DZ302)</f>
        <v>0</v>
      </c>
      <c r="EA320" s="84">
        <f t="shared" ref="EA320" si="3490">SUMIFS(DN328:EA328,DN329:EA329,EA302)</f>
        <v>0</v>
      </c>
      <c r="EB320" s="84">
        <f t="shared" ref="EB320" si="3491">SUMIFS(DO328:EB328,DO329:EB329,EB302)</f>
        <v>0</v>
      </c>
      <c r="EC320" s="84">
        <f t="shared" ref="EC320" si="3492">SUMIFS(DP328:EC328,DP329:EC329,EC302)</f>
        <v>0</v>
      </c>
      <c r="ED320" s="84">
        <f t="shared" ref="ED320" si="3493">SUMIFS(DQ328:ED328,DQ329:ED329,ED302)</f>
        <v>0</v>
      </c>
      <c r="EE320" s="84">
        <f t="shared" ref="EE320" si="3494">SUMIFS(DR328:EE328,DR329:EE329,EE302)</f>
        <v>0</v>
      </c>
      <c r="EF320" s="197">
        <f t="shared" ref="EF320" si="3495">SUMIFS(DS328:EF328,DS329:EF329,EF302)</f>
        <v>217.73488</v>
      </c>
      <c r="EG320" s="108"/>
    </row>
    <row r="321" spans="1:137" x14ac:dyDescent="0.3">
      <c r="A321" s="28" t="s">
        <v>86</v>
      </c>
      <c r="B321" s="87"/>
      <c r="C321" s="13"/>
      <c r="D321" s="13"/>
      <c r="E321" s="196"/>
      <c r="F321" s="71" t="s">
        <v>194</v>
      </c>
      <c r="G321" s="83">
        <f>SUMIFS(A328:G328,A329:G329,G302)</f>
        <v>0</v>
      </c>
      <c r="H321" s="84">
        <f t="shared" ref="H321" si="3496">G321+H320-H303+H333</f>
        <v>-4.6500000000000004</v>
      </c>
      <c r="I321" s="84">
        <f t="shared" ref="I321" si="3497">H321+I320-I303+I333</f>
        <v>-9.3000000000000007</v>
      </c>
      <c r="J321" s="84">
        <f t="shared" ref="J321" si="3498">I321+J320-J303+J333</f>
        <v>-13.950000000000001</v>
      </c>
      <c r="K321" s="84">
        <f t="shared" ref="K321" si="3499">J321+K320-K303+K333</f>
        <v>-18.600000000000001</v>
      </c>
      <c r="L321" s="84">
        <f t="shared" ref="L321" si="3500">K321+L320-L303+L333</f>
        <v>-24.35</v>
      </c>
      <c r="M321" s="84">
        <f t="shared" ref="M321" si="3501">L321+M320-M303+M333</f>
        <v>-30.1</v>
      </c>
      <c r="N321" s="84">
        <f t="shared" ref="N321" si="3502">M321+N320-N303+N333</f>
        <v>-35.85</v>
      </c>
      <c r="O321" s="84">
        <f t="shared" ref="O321" si="3503">N321+O320-O303+O333</f>
        <v>-40.25</v>
      </c>
      <c r="P321" s="84">
        <f t="shared" ref="P321" si="3504">O321+P320-P303+P333</f>
        <v>-44.65</v>
      </c>
      <c r="Q321" s="84">
        <f t="shared" ref="Q321" si="3505">P321+Q320-Q303+Q333</f>
        <v>-49</v>
      </c>
      <c r="R321" s="84">
        <f t="shared" ref="R321" si="3506">Q321+R320-R303+R333</f>
        <v>-53.35</v>
      </c>
      <c r="S321" s="84">
        <f t="shared" ref="S321" si="3507">R321+S320-S303+S333</f>
        <v>-57.7</v>
      </c>
      <c r="T321" s="84">
        <f t="shared" ref="T321" si="3508">S321+T320-T303+T333</f>
        <v>-62.050000000000004</v>
      </c>
      <c r="U321" s="84">
        <f t="shared" ref="U321" si="3509">T321+U320-U303+U333</f>
        <v>-66.400000000000006</v>
      </c>
      <c r="V321" s="84">
        <f t="shared" ref="V321" si="3510">U321+V320-V303+V333</f>
        <v>-70.800000000000011</v>
      </c>
      <c r="W321" s="84">
        <f t="shared" ref="W321" si="3511">V321+W320-W303+W333</f>
        <v>-75.200000000000017</v>
      </c>
      <c r="X321" s="84">
        <f>W321+X320-X303+X333</f>
        <v>-79.600000000000023</v>
      </c>
      <c r="Y321" s="84">
        <f t="shared" ref="Y321" si="3512">X321+Y320-Y303+Y333</f>
        <v>-84.000000000000028</v>
      </c>
      <c r="Z321" s="84">
        <f>Y321+Z320-Z303+Z333</f>
        <v>-88.400000000000034</v>
      </c>
      <c r="AA321" s="84">
        <f t="shared" ref="AA321" si="3513">Z321+AA320-AA303+AA333</f>
        <v>-92.700000000000031</v>
      </c>
      <c r="AB321" s="84">
        <f t="shared" ref="AB321" si="3514">AA321+AB320-AB303+AB333</f>
        <v>-97.000000000000028</v>
      </c>
      <c r="AC321" s="84">
        <f t="shared" ref="AC321" si="3515">AB321+AC320-AC303+AC333</f>
        <v>-101.30000000000003</v>
      </c>
      <c r="AD321" s="84">
        <f t="shared" ref="AD321" si="3516">AC321+AD320-AD303+AD333</f>
        <v>-105.60000000000002</v>
      </c>
      <c r="AE321" s="84">
        <f t="shared" ref="AE321" si="3517">AD321+AE320-AE303+AE333</f>
        <v>-109.90000000000002</v>
      </c>
      <c r="AF321" s="84">
        <f t="shared" ref="AF321" si="3518">AE321+AF320-AF303+AF333</f>
        <v>-114.05000000000003</v>
      </c>
      <c r="AG321" s="84">
        <f t="shared" ref="AG321" si="3519">AF321+AG320-AG303+AG333</f>
        <v>-118.20000000000003</v>
      </c>
      <c r="AH321" s="84">
        <f t="shared" ref="AH321" si="3520">AG321+AH320-AH303+AH333</f>
        <v>-122.35000000000004</v>
      </c>
      <c r="AI321" s="84">
        <f t="shared" ref="AI321" si="3521">AH321+AI320-AI303+AI333</f>
        <v>-126.50000000000004</v>
      </c>
      <c r="AJ321" s="84">
        <f t="shared" ref="AJ321" si="3522">AI321+AJ320-AJ303+AJ333</f>
        <v>-130.65000000000003</v>
      </c>
      <c r="AK321" s="84">
        <f t="shared" ref="AK321" si="3523">AJ321+AK320-AK303+AK333</f>
        <v>-135.05000000000004</v>
      </c>
      <c r="AL321" s="84">
        <f t="shared" ref="AL321" si="3524">AK321+AL320-AL303+AL333</f>
        <v>-139.45000000000005</v>
      </c>
      <c r="AM321" s="84">
        <f t="shared" ref="AM321" si="3525">AL321+AM320-AM303+AM333</f>
        <v>-143.85000000000005</v>
      </c>
      <c r="AN321" s="84">
        <f t="shared" ref="AN321" si="3526">AM321+AN320-AN303+AN333</f>
        <v>-148.25000000000006</v>
      </c>
      <c r="AO321" s="84">
        <f t="shared" ref="AO321" si="3527">AN321+AO320-AO303+AO333</f>
        <v>61.553999999999952</v>
      </c>
      <c r="AP321" s="84">
        <f t="shared" ref="AP321" si="3528">AO321+AP320-AP303+AP333</f>
        <v>57.203999999999951</v>
      </c>
      <c r="AQ321" s="84">
        <f t="shared" ref="AQ321" si="3529">AP321+AQ320-AQ303+AQ333</f>
        <v>52.853999999999949</v>
      </c>
      <c r="AR321" s="84">
        <f t="shared" ref="AR321" si="3530">AQ321+AR320-AR303+AR333</f>
        <v>48.503999999999948</v>
      </c>
      <c r="AS321" s="84">
        <f t="shared" ref="AS321" si="3531">AR321+AS320-AS303+AS333</f>
        <v>44.153999999999947</v>
      </c>
      <c r="AT321" s="84">
        <f t="shared" ref="AT321" si="3532">AS321+AT320-AT303+AT333</f>
        <v>39.803999999999945</v>
      </c>
      <c r="AU321" s="84">
        <f t="shared" ref="AU321" si="3533">AT321+AU320-AU303+AU333</f>
        <v>35.103999999999942</v>
      </c>
      <c r="AV321" s="84">
        <f t="shared" ref="AV321" si="3534">AU321+AV320-AV303+AV333</f>
        <v>30.403999999999943</v>
      </c>
      <c r="AW321" s="84">
        <f t="shared" ref="AW321" si="3535">AV321+AW320-AW303+AW333</f>
        <v>25.703999999999944</v>
      </c>
      <c r="AX321" s="84">
        <f t="shared" ref="AX321" si="3536">AW321+AX320-AX303+AX333</f>
        <v>21.003999999999944</v>
      </c>
      <c r="AY321" s="84">
        <f t="shared" ref="AY321" si="3537">AX321+AY320-AY303+AY333</f>
        <v>16.303999999999945</v>
      </c>
      <c r="AZ321" s="84">
        <f t="shared" ref="AZ321" si="3538">AY321+AZ320-AZ303+AZ333</f>
        <v>11.153999999999945</v>
      </c>
      <c r="BA321" s="84">
        <f t="shared" ref="BA321" si="3539">AZ321+BA320-BA303+BA333</f>
        <v>6.0039999999999445</v>
      </c>
      <c r="BB321" s="84">
        <f t="shared" ref="BB321" si="3540">BA321+BB320-BB303+BB333</f>
        <v>0.85399999999994414</v>
      </c>
      <c r="BC321" s="84">
        <f t="shared" ref="BC321" si="3541">BB321+BC320-BC303+BC333</f>
        <v>-4.2960000000000562</v>
      </c>
      <c r="BD321" s="84">
        <f t="shared" ref="BD321" si="3542">BC321+BD320-BD303+BD333</f>
        <v>-9.4460000000000566</v>
      </c>
      <c r="BE321" s="84">
        <f t="shared" ref="BE321" si="3543">BD321+BE320-BE303+BE333</f>
        <v>-14.346000000000057</v>
      </c>
      <c r="BF321" s="84">
        <f t="shared" ref="BF321" si="3544">BE321+BF320-BF303+BF333</f>
        <v>-19.246000000000059</v>
      </c>
      <c r="BG321" s="84">
        <f t="shared" ref="BG321" si="3545">BF321+BG320-BG303+BG333</f>
        <v>-24.146000000000058</v>
      </c>
      <c r="BH321" s="84">
        <f t="shared" ref="BH321" si="3546">BG321+BH320-BH303+BH333</f>
        <v>-29.046000000000056</v>
      </c>
      <c r="BI321" s="84">
        <f t="shared" ref="BI321" si="3547">BH321+BI320-BI303+BI333</f>
        <v>-33.946000000000055</v>
      </c>
      <c r="BJ321" s="84">
        <f t="shared" ref="BJ321" si="3548">BI321+BJ320-BJ303+BJ333</f>
        <v>-38.746000000000052</v>
      </c>
      <c r="BK321" s="84">
        <f t="shared" ref="BK321" si="3549">BJ321+BK320-BK303+BK333</f>
        <v>-43.546000000000049</v>
      </c>
      <c r="BL321" s="84">
        <f t="shared" ref="BL321" si="3550">BK321+BL320-BL303+BL333</f>
        <v>-48.346000000000046</v>
      </c>
      <c r="BM321" s="84">
        <f t="shared" ref="BM321" si="3551">BL321+BM320-BM303+BM333</f>
        <v>-53.146000000000043</v>
      </c>
      <c r="BN321" s="84">
        <f t="shared" ref="BN321" si="3552">BM321+BN320-BN303+BN333</f>
        <v>-57.946000000000041</v>
      </c>
      <c r="BO321" s="84">
        <f t="shared" ref="BO321" si="3553">BN321+BO320-BO303+BO333</f>
        <v>-62.396000000000043</v>
      </c>
      <c r="BP321" s="84">
        <f t="shared" ref="BP321" si="3554">BO321+BP320-BP303+BP333</f>
        <v>-66.846000000000046</v>
      </c>
      <c r="BQ321" s="84">
        <f t="shared" ref="BQ321" si="3555">BP321+BQ320-BQ303+BQ333</f>
        <v>-71.296000000000049</v>
      </c>
      <c r="BR321" s="84">
        <f t="shared" ref="BR321" si="3556">BQ321+BR320-BR303+BR333</f>
        <v>-75.746000000000052</v>
      </c>
      <c r="BS321" s="84">
        <f t="shared" ref="BS321" si="3557">BR321+BS320-BS303+BS333</f>
        <v>-80.196000000000055</v>
      </c>
      <c r="BT321" s="84">
        <f t="shared" ref="BT321" si="3558">BS321+BT320-BT303+BT333</f>
        <v>-84.246000000000052</v>
      </c>
      <c r="BU321" s="84">
        <f t="shared" ref="BU321" si="3559">BT321+BU320-BU303+BU333</f>
        <v>-88.296000000000049</v>
      </c>
      <c r="BV321" s="84">
        <f t="shared" ref="BV321" si="3560">BU321+BV320-BV303+BV333</f>
        <v>-92.346000000000046</v>
      </c>
      <c r="BW321" s="84">
        <f t="shared" ref="BW321" si="3561">BV321+BW320-BW303+BW333</f>
        <v>-96.396000000000043</v>
      </c>
      <c r="BX321" s="84">
        <f t="shared" ref="BX321" si="3562">BW321+BX320-BX303+BX333</f>
        <v>-100.44600000000004</v>
      </c>
      <c r="BY321" s="84">
        <f t="shared" ref="BY321" si="3563">BX321+BY320-BY303+BY333</f>
        <v>-104.54600000000003</v>
      </c>
      <c r="BZ321" s="84">
        <f t="shared" ref="BZ321" si="3564">BY321+BZ320-BZ303+BZ333</f>
        <v>-108.64600000000003</v>
      </c>
      <c r="CA321" s="84">
        <f t="shared" ref="CA321" si="3565">BZ321+CA320-CA303+CA333</f>
        <v>-112.74600000000002</v>
      </c>
      <c r="CB321" s="84">
        <f t="shared" ref="CB321" si="3566">CA321+CB320-CB303+CB333</f>
        <v>-116.84600000000002</v>
      </c>
      <c r="CC321" s="84">
        <f t="shared" ref="CC321" si="3567">CB321+CC320-CC303+CC333</f>
        <v>80.595999999999989</v>
      </c>
      <c r="CD321" s="84">
        <f t="shared" ref="CD321" si="3568">CC321+CD320-CD303+CD333</f>
        <v>76.345999999999989</v>
      </c>
      <c r="CE321" s="84">
        <f t="shared" ref="CE321" si="3569">CD321+CE320-CE303+CE333</f>
        <v>72.095999999999989</v>
      </c>
      <c r="CF321" s="84">
        <f t="shared" ref="CF321" si="3570">CE321+CF320-CF303+CF333</f>
        <v>67.845999999999989</v>
      </c>
      <c r="CG321" s="84">
        <f t="shared" ref="CG321" si="3571">CF321+CG320-CG303+CG333</f>
        <v>63.595999999999989</v>
      </c>
      <c r="CH321" s="84">
        <f t="shared" ref="CH321" si="3572">CG321+CH320-CH303+CH333</f>
        <v>59.345999999999989</v>
      </c>
      <c r="CI321" s="84">
        <f t="shared" ref="CI321" si="3573">CH321+CI320-CI303+CI333</f>
        <v>54.995999999999988</v>
      </c>
      <c r="CJ321" s="84">
        <f t="shared" ref="CJ321" si="3574">CI321+CJ320-CJ303+CJ333</f>
        <v>50.645999999999987</v>
      </c>
      <c r="CK321" s="84">
        <f t="shared" ref="CK321" si="3575">CJ321+CK320-CK303+CK333</f>
        <v>46.295999999999985</v>
      </c>
      <c r="CL321" s="84">
        <f t="shared" ref="CL321" si="3576">CK321+CL320-CL303+CL333</f>
        <v>41.945999999999984</v>
      </c>
      <c r="CM321" s="84">
        <f t="shared" ref="CM321" si="3577">CL321+CM320-CM303+CM333</f>
        <v>37.595999999999982</v>
      </c>
      <c r="CN321" s="84">
        <f t="shared" ref="CN321" si="3578">CM321+CN320-CN303+CN333</f>
        <v>33.145999999999979</v>
      </c>
      <c r="CO321" s="84">
        <f t="shared" ref="CO321" si="3579">CN321+CO320-CO303+CO333</f>
        <v>28.69599999999998</v>
      </c>
      <c r="CP321" s="84">
        <f t="shared" ref="CP321" si="3580">CO321+CP320-CP303+CP333</f>
        <v>24.245999999999981</v>
      </c>
      <c r="CQ321" s="84">
        <f t="shared" ref="CQ321" si="3581">CP321+CQ320-CQ303+CQ333</f>
        <v>19.795999999999982</v>
      </c>
      <c r="CR321" s="84">
        <f t="shared" ref="CR321" si="3582">CQ321+CR320-CR303+CR333</f>
        <v>15.345999999999982</v>
      </c>
      <c r="CS321" s="84">
        <f t="shared" ref="CS321" si="3583">CR321+CS320-CS303+CS333</f>
        <v>10.945999999999982</v>
      </c>
      <c r="CT321" s="84">
        <f t="shared" ref="CT321" si="3584">CS321+CT320-CT303+CT333</f>
        <v>6.5459999999999816</v>
      </c>
      <c r="CU321" s="84">
        <f t="shared" ref="CU321" si="3585">CT321+CU320-CU303+CU333</f>
        <v>2.1459999999999813</v>
      </c>
      <c r="CV321" s="84">
        <f t="shared" ref="CV321" si="3586">CU321+CV320-CV303+CV333</f>
        <v>-2.2540000000000191</v>
      </c>
      <c r="CW321" s="84">
        <f t="shared" ref="CW321" si="3587">CV321+CW320-CW303+CW333</f>
        <v>-6.6540000000000195</v>
      </c>
      <c r="CX321" s="84">
        <f t="shared" ref="CX321" si="3588">CW321+CX320-CX303+CX333</f>
        <v>-10.254000000000019</v>
      </c>
      <c r="CY321" s="84">
        <f t="shared" ref="CY321" si="3589">CX321+CY320-CY303+CY333</f>
        <v>-13.854000000000019</v>
      </c>
      <c r="CZ321" s="84">
        <f t="shared" ref="CZ321" si="3590">CY321+CZ320-CZ303+CZ333</f>
        <v>-17.454000000000018</v>
      </c>
      <c r="DA321" s="84">
        <f t="shared" ref="DA321" si="3591">CZ321+DA320-DA303+DA333</f>
        <v>-21.354000000000017</v>
      </c>
      <c r="DB321" s="84">
        <f t="shared" ref="DB321" si="3592">DA321+DB320-DB303+DB333</f>
        <v>-25.254000000000016</v>
      </c>
      <c r="DC321" s="84">
        <f t="shared" ref="DC321" si="3593">DB321+DC320-DC303+DC333</f>
        <v>-29.054000000000016</v>
      </c>
      <c r="DD321" s="84">
        <f t="shared" ref="DD321" si="3594">DC321+DD320-DD303+DD333</f>
        <v>-32.854000000000013</v>
      </c>
      <c r="DE321" s="84">
        <f t="shared" ref="DE321" si="3595">DD321+DE320-DE303+DE333</f>
        <v>-36.654000000000011</v>
      </c>
      <c r="DF321" s="84">
        <f t="shared" ref="DF321" si="3596">DE321+DF320-DF303+DF333</f>
        <v>-40.454000000000008</v>
      </c>
      <c r="DG321" s="84">
        <f t="shared" ref="DG321" si="3597">DF321+DG320-DG303+DG333</f>
        <v>-44.254000000000005</v>
      </c>
      <c r="DH321" s="84">
        <f t="shared" ref="DH321" si="3598">DG321+DH320-DH303+DH333</f>
        <v>-47.954000000000008</v>
      </c>
      <c r="DI321" s="84">
        <f t="shared" ref="DI321" si="3599">DH321+DI320-DI303+DI333</f>
        <v>-51.654000000000011</v>
      </c>
      <c r="DJ321" s="84">
        <f t="shared" ref="DJ321" si="3600">DI321+DJ320-DJ303+DJ333</f>
        <v>-55.354000000000013</v>
      </c>
      <c r="DK321" s="84">
        <f t="shared" ref="DK321" si="3601">DJ321+DK320-DK303+DK333</f>
        <v>-59.054000000000016</v>
      </c>
      <c r="DL321" s="84">
        <f t="shared" ref="DL321" si="3602">DK321+DL320-DL303+DL333</f>
        <v>-62.754000000000019</v>
      </c>
      <c r="DM321" s="84">
        <f t="shared" ref="DM321" si="3603">DL321+DM320-DM303+DM333</f>
        <v>-66.104000000000013</v>
      </c>
      <c r="DN321" s="84">
        <f t="shared" ref="DN321" si="3604">DM321+DN320-DN303+DN333</f>
        <v>-69.454000000000008</v>
      </c>
      <c r="DO321" s="84">
        <f t="shared" ref="DO321" si="3605">DN321+DO320-DO303+DO333</f>
        <v>-72.804000000000002</v>
      </c>
      <c r="DP321" s="84">
        <f t="shared" ref="DP321" si="3606">DO321+DP320-DP303+DP333</f>
        <v>-76.153999999999996</v>
      </c>
      <c r="DQ321" s="84">
        <f t="shared" ref="DQ321" si="3607">DP321+DQ320-DQ303+DQ333</f>
        <v>-79.8</v>
      </c>
      <c r="DR321" s="84">
        <f t="shared" ref="DR321" si="3608">DQ321+DR320-DR303+DR333</f>
        <v>-83.146000000000001</v>
      </c>
      <c r="DS321" s="84">
        <f t="shared" ref="DS321" si="3609">DR321+DS320-DS303+DS333</f>
        <v>-86.492000000000004</v>
      </c>
      <c r="DT321" s="84">
        <f t="shared" ref="DT321" si="3610">DS321+DT320-DT303+DT333</f>
        <v>-89.838000000000008</v>
      </c>
      <c r="DU321" s="84">
        <f t="shared" ref="DU321" si="3611">DT321+DU320-DU303+DU333</f>
        <v>-93.484000000000009</v>
      </c>
      <c r="DV321" s="84">
        <f t="shared" ref="DV321" si="3612">DU321+DV320-DV303+DV333</f>
        <v>-97.13000000000001</v>
      </c>
      <c r="DW321" s="84">
        <f t="shared" ref="DW321" si="3613">DV321+DW320-DW303+DW333</f>
        <v>-100.07600000000001</v>
      </c>
      <c r="DX321" s="84">
        <f t="shared" ref="DX321" si="3614">DW321+DX320-DX303+DX333</f>
        <v>-103.02200000000001</v>
      </c>
      <c r="DY321" s="84">
        <f t="shared" ref="DY321" si="3615">DX321+DY320-DY303+DY333</f>
        <v>-105.968</v>
      </c>
      <c r="DZ321" s="84">
        <f t="shared" ref="DZ321" si="3616">DY321+DZ320-DZ303+DZ333</f>
        <v>-109.31400000000001</v>
      </c>
      <c r="EA321" s="84">
        <f t="shared" ref="EA321" si="3617">DZ321+EA320-EA303+EA333</f>
        <v>-112.66000000000001</v>
      </c>
      <c r="EB321" s="84">
        <f t="shared" ref="EB321" si="3618">EA321+EB320-EB303+EB333</f>
        <v>-115.30600000000001</v>
      </c>
      <c r="EC321" s="84">
        <f t="shared" ref="EC321" si="3619">EB321+EC320-EC303+EC333</f>
        <v>-117.95200000000001</v>
      </c>
      <c r="ED321" s="84">
        <f t="shared" ref="ED321" si="3620">EC321+ED320-ED303+ED333</f>
        <v>-120.59800000000001</v>
      </c>
      <c r="EE321" s="84">
        <f t="shared" ref="EE321" si="3621">ED321+EE320-EE303+EE333</f>
        <v>-123.24400000000001</v>
      </c>
      <c r="EF321" s="197">
        <f t="shared" ref="EF321" si="3622">EE321+EF320-EF303+EF333</f>
        <v>91.844879999999989</v>
      </c>
      <c r="EG321" s="108"/>
    </row>
    <row r="322" spans="1:137" x14ac:dyDescent="0.3">
      <c r="A322" s="21" t="s">
        <v>87</v>
      </c>
      <c r="B322" s="22"/>
      <c r="C322" s="13"/>
      <c r="D322" s="13"/>
      <c r="E322" s="196"/>
      <c r="F322" s="71" t="s">
        <v>195</v>
      </c>
      <c r="G322" s="83">
        <f>B317</f>
        <v>172</v>
      </c>
      <c r="H322" s="84">
        <f>G322+H333+H320-H319</f>
        <v>172</v>
      </c>
      <c r="I322" s="84">
        <f t="shared" ref="I322" si="3623">H322+I333+I320-I319</f>
        <v>172</v>
      </c>
      <c r="J322" s="84">
        <f t="shared" ref="J322" si="3624">I322+J333+J320-J319</f>
        <v>172</v>
      </c>
      <c r="K322" s="84">
        <f t="shared" ref="K322" si="3625">J322+K333+K320-K319</f>
        <v>172</v>
      </c>
      <c r="L322" s="84">
        <f t="shared" ref="L322" si="3626">K322+L333+L320-L319</f>
        <v>172</v>
      </c>
      <c r="M322" s="84">
        <f t="shared" ref="M322" si="3627">L322+M333+M320-M319</f>
        <v>172</v>
      </c>
      <c r="N322" s="84">
        <f t="shared" ref="N322" si="3628">M322+N333+N320-N319</f>
        <v>144</v>
      </c>
      <c r="O322" s="84">
        <f t="shared" ref="O322" si="3629">N322+O333+O320-O319</f>
        <v>144</v>
      </c>
      <c r="P322" s="84">
        <f t="shared" ref="P322" si="3630">O322+P333+P320-P319</f>
        <v>120</v>
      </c>
      <c r="Q322" s="84">
        <f t="shared" ref="Q322" si="3631">P322+Q333+Q320-Q319</f>
        <v>120</v>
      </c>
      <c r="R322" s="84">
        <f t="shared" ref="R322" si="3632">Q322+R333+R320-R319</f>
        <v>120</v>
      </c>
      <c r="S322" s="84">
        <f t="shared" ref="S322" si="3633">R322+S333+S320-S319</f>
        <v>120</v>
      </c>
      <c r="T322" s="84">
        <f>S322+T333+T320-T319</f>
        <v>120</v>
      </c>
      <c r="U322" s="84">
        <f t="shared" ref="U322" si="3634">T322+U333+U320-U319</f>
        <v>98</v>
      </c>
      <c r="V322" s="84">
        <f t="shared" ref="V322" si="3635">U322+V333+V320-V319</f>
        <v>98</v>
      </c>
      <c r="W322" s="84">
        <f t="shared" ref="W322" si="3636">V322+W333+W320-W319</f>
        <v>98</v>
      </c>
      <c r="X322" s="84">
        <f t="shared" ref="X322" si="3637">W322+X333+X320-X319</f>
        <v>98</v>
      </c>
      <c r="Y322" s="84">
        <f t="shared" ref="Y322" si="3638">X322+Y333+Y320-Y319</f>
        <v>98</v>
      </c>
      <c r="Z322" s="84">
        <f t="shared" ref="Z322" si="3639">Y322+Z333+Z320-Z319</f>
        <v>75</v>
      </c>
      <c r="AA322" s="84">
        <f t="shared" ref="AA322" si="3640">Z322+AA333+AA320-AA319</f>
        <v>75</v>
      </c>
      <c r="AB322" s="84">
        <f t="shared" ref="AB322" si="3641">AA322+AB333+AB320-AB319</f>
        <v>75</v>
      </c>
      <c r="AC322" s="84">
        <f t="shared" ref="AC322" si="3642">AB322+AC333+AC320-AC319</f>
        <v>75</v>
      </c>
      <c r="AD322" s="84">
        <f t="shared" ref="AD322" si="3643">AC322+AD333+AD320-AD319</f>
        <v>75</v>
      </c>
      <c r="AE322" s="84">
        <f t="shared" ref="AE322" si="3644">AD322+AE333+AE320-AE319</f>
        <v>52</v>
      </c>
      <c r="AF322" s="84">
        <f t="shared" ref="AF322" si="3645">AE322+AF333+AF320-AF319</f>
        <v>52</v>
      </c>
      <c r="AG322" s="84">
        <f t="shared" ref="AG322" si="3646">AF322+AG333+AG320-AG319</f>
        <v>52</v>
      </c>
      <c r="AH322" s="84">
        <f t="shared" ref="AH322" si="3647">AG322+AH333+AH320-AH319</f>
        <v>52</v>
      </c>
      <c r="AI322" s="84">
        <f t="shared" ref="AI322" si="3648">AH322+AI333+AI320-AI319</f>
        <v>52</v>
      </c>
      <c r="AJ322" s="84">
        <f t="shared" ref="AJ322" si="3649">AI322+AJ333+AJ320-AJ319</f>
        <v>29</v>
      </c>
      <c r="AK322" s="84">
        <f t="shared" ref="AK322" si="3650">AJ322+AK333+AK320-AK319</f>
        <v>29</v>
      </c>
      <c r="AL322" s="84">
        <f t="shared" ref="AL322" si="3651">AK322+AL333+AL320-AL319</f>
        <v>29</v>
      </c>
      <c r="AM322" s="84">
        <f t="shared" ref="AM322" si="3652">AL322+AM333+AM320-AM319</f>
        <v>29</v>
      </c>
      <c r="AN322" s="84">
        <f t="shared" ref="AN322" si="3653">AM322+AN333+AN320-AN319</f>
        <v>29</v>
      </c>
      <c r="AO322" s="84">
        <f t="shared" ref="AO322" si="3654">AN322+AO333+AO320-AO319</f>
        <v>220.20400000000001</v>
      </c>
      <c r="AP322" s="84">
        <f t="shared" ref="AP322" si="3655">AO322+AP333+AP320-AP319</f>
        <v>220.20400000000001</v>
      </c>
      <c r="AQ322" s="84">
        <f t="shared" ref="AQ322" si="3656">AP322+AQ333+AQ320-AQ319</f>
        <v>220.20400000000001</v>
      </c>
      <c r="AR322" s="84">
        <f t="shared" ref="AR322" si="3657">AQ322+AR333+AR320-AR319</f>
        <v>220.20400000000001</v>
      </c>
      <c r="AS322" s="84">
        <f t="shared" ref="AS322" si="3658">AR322+AS333+AS320-AS319</f>
        <v>220.20400000000001</v>
      </c>
      <c r="AT322" s="84">
        <f t="shared" ref="AT322" si="3659">AS322+AT333+AT320-AT319</f>
        <v>199.20400000000001</v>
      </c>
      <c r="AU322" s="84">
        <f t="shared" ref="AU322" si="3660">AT322+AU333+AU320-AU319</f>
        <v>199.20400000000001</v>
      </c>
      <c r="AV322" s="84">
        <f t="shared" ref="AV322" si="3661">AU322+AV333+AV320-AV319</f>
        <v>199.20400000000001</v>
      </c>
      <c r="AW322" s="84">
        <f t="shared" ref="AW322" si="3662">AV322+AW333+AW320-AW319</f>
        <v>199.20400000000001</v>
      </c>
      <c r="AX322" s="84">
        <f t="shared" ref="AX322" si="3663">AW322+AX333+AX320-AX319</f>
        <v>199.20400000000001</v>
      </c>
      <c r="AY322" s="84">
        <f t="shared" ref="AY322" si="3664">AX322+AY333+AY320-AY319</f>
        <v>179.20400000000001</v>
      </c>
      <c r="AZ322" s="84">
        <f t="shared" ref="AZ322" si="3665">AY322+AZ333+AZ320-AZ319</f>
        <v>179.20400000000001</v>
      </c>
      <c r="BA322" s="84">
        <f t="shared" ref="BA322" si="3666">AZ322+BA333+BA320-BA319</f>
        <v>179.20400000000001</v>
      </c>
      <c r="BB322" s="84">
        <f t="shared" ref="BB322" si="3667">BA322+BB333+BB320-BB319</f>
        <v>179.20400000000001</v>
      </c>
      <c r="BC322" s="84">
        <f t="shared" ref="BC322" si="3668">BB322+BC333+BC320-BC319</f>
        <v>179.20400000000001</v>
      </c>
      <c r="BD322" s="84">
        <f t="shared" ref="BD322" si="3669">BC322+BD333+BD320-BD319</f>
        <v>151.20400000000001</v>
      </c>
      <c r="BE322" s="84">
        <f t="shared" ref="BE322" si="3670">BD322+BE333+BE320-BE319</f>
        <v>151.20400000000001</v>
      </c>
      <c r="BF322" s="84">
        <f t="shared" ref="BF322" si="3671">BE322+BF333+BF320-BF319</f>
        <v>151.20400000000001</v>
      </c>
      <c r="BG322" s="84">
        <f t="shared" ref="BG322" si="3672">BF322+BG333+BG320-BG319</f>
        <v>151.20400000000001</v>
      </c>
      <c r="BH322" s="84">
        <f t="shared" ref="BH322" si="3673">BG322+BH333+BH320-BH319</f>
        <v>151.20400000000001</v>
      </c>
      <c r="BI322" s="84">
        <f t="shared" ref="BI322" si="3674">BH322+BI333+BI320-BI319</f>
        <v>129.20400000000001</v>
      </c>
      <c r="BJ322" s="84">
        <f t="shared" ref="BJ322" si="3675">BI322+BJ333+BJ320-BJ319</f>
        <v>129.20400000000001</v>
      </c>
      <c r="BK322" s="84">
        <f t="shared" ref="BK322" si="3676">BJ322+BK333+BK320-BK319</f>
        <v>129.20400000000001</v>
      </c>
      <c r="BL322" s="84">
        <f t="shared" ref="BL322" si="3677">BK322+BL333+BL320-BL319</f>
        <v>129.20400000000001</v>
      </c>
      <c r="BM322" s="84">
        <f t="shared" ref="BM322" si="3678">BL322+BM333+BM320-BM319</f>
        <v>129.20400000000001</v>
      </c>
      <c r="BN322" s="84">
        <f t="shared" ref="BN322" si="3679">BM322+BN333+BN320-BN319</f>
        <v>101.20400000000001</v>
      </c>
      <c r="BO322" s="84">
        <f t="shared" ref="BO322" si="3680">BN322+BO333+BO320-BO319</f>
        <v>101.20400000000001</v>
      </c>
      <c r="BP322" s="84">
        <f t="shared" ref="BP322" si="3681">BO322+BP333+BP320-BP319</f>
        <v>101.20400000000001</v>
      </c>
      <c r="BQ322" s="84">
        <f t="shared" ref="BQ322" si="3682">BP322+BQ333+BQ320-BQ319</f>
        <v>101.20400000000001</v>
      </c>
      <c r="BR322" s="84">
        <f t="shared" ref="BR322" si="3683">BQ322+BR333+BR320-BR319</f>
        <v>101.20400000000001</v>
      </c>
      <c r="BS322" s="84">
        <f t="shared" ref="BS322" si="3684">BR322+BS333+BS320-BS319</f>
        <v>72.204000000000008</v>
      </c>
      <c r="BT322" s="84">
        <f t="shared" ref="BT322" si="3685">BS322+BT333+BT320-BT319</f>
        <v>72.204000000000008</v>
      </c>
      <c r="BU322" s="84">
        <f t="shared" ref="BU322" si="3686">BT322+BU333+BU320-BU319</f>
        <v>72.204000000000008</v>
      </c>
      <c r="BV322" s="84">
        <f t="shared" ref="BV322" si="3687">BU322+BV333+BV320-BV319</f>
        <v>72.204000000000008</v>
      </c>
      <c r="BW322" s="84">
        <f t="shared" ref="BW322" si="3688">BV322+BW333+BW320-BW319</f>
        <v>72.204000000000008</v>
      </c>
      <c r="BX322" s="84">
        <f t="shared" ref="BX322" si="3689">BW322+BX333+BX320-BX319</f>
        <v>49.204000000000008</v>
      </c>
      <c r="BY322" s="84">
        <f t="shared" ref="BY322" si="3690">BX322+BY333+BY320-BY319</f>
        <v>49.204000000000008</v>
      </c>
      <c r="BZ322" s="84">
        <f t="shared" ref="BZ322" si="3691">BY322+BZ333+BZ320-BZ319</f>
        <v>49.204000000000008</v>
      </c>
      <c r="CA322" s="84">
        <f t="shared" ref="CA322" si="3692">BZ322+CA333+CA320-CA319</f>
        <v>49.204000000000008</v>
      </c>
      <c r="CB322" s="84">
        <f t="shared" ref="CB322" si="3693">CA322+CB333+CB320-CB319</f>
        <v>49.204000000000008</v>
      </c>
      <c r="CC322" s="84">
        <f t="shared" ref="CC322" si="3694">CB322+CC333+CC320-CC319</f>
        <v>230.74600000000001</v>
      </c>
      <c r="CD322" s="84">
        <f t="shared" ref="CD322" si="3695">CC322+CD333+CD320-CD319</f>
        <v>230.74600000000001</v>
      </c>
      <c r="CE322" s="84">
        <f t="shared" ref="CE322" si="3696">CD322+CE333+CE320-CE319</f>
        <v>230.74600000000001</v>
      </c>
      <c r="CF322" s="84">
        <f t="shared" ref="CF322" si="3697">CE322+CF333+CF320-CF319</f>
        <v>230.74600000000001</v>
      </c>
      <c r="CG322" s="84">
        <f t="shared" ref="CG322" si="3698">CF322+CG333+CG320-CG319</f>
        <v>230.74600000000001</v>
      </c>
      <c r="CH322" s="84">
        <f t="shared" ref="CH322" si="3699">CG322+CH333+CH320-CH319</f>
        <v>209.74600000000001</v>
      </c>
      <c r="CI322" s="84">
        <f t="shared" ref="CI322" si="3700">CH322+CI333+CI320-CI319</f>
        <v>209.74600000000001</v>
      </c>
      <c r="CJ322" s="84">
        <f t="shared" ref="CJ322" si="3701">CI322+CJ333+CJ320-CJ319</f>
        <v>209.74600000000001</v>
      </c>
      <c r="CK322" s="84">
        <f t="shared" ref="CK322" si="3702">CJ322+CK333+CK320-CK319</f>
        <v>209.74600000000001</v>
      </c>
      <c r="CL322" s="84">
        <f t="shared" ref="CL322" si="3703">CK322+CL333+CL320-CL319</f>
        <v>209.74600000000001</v>
      </c>
      <c r="CM322" s="84">
        <f t="shared" ref="CM322" si="3704">CL322+CM333+CM320-CM319</f>
        <v>188.74600000000001</v>
      </c>
      <c r="CN322" s="84">
        <f t="shared" ref="CN322" si="3705">CM322+CN333+CN320-CN319</f>
        <v>188.74600000000001</v>
      </c>
      <c r="CO322" s="84">
        <f t="shared" ref="CO322" si="3706">CN322+CO333+CO320-CO319</f>
        <v>188.74600000000001</v>
      </c>
      <c r="CP322" s="84">
        <f t="shared" ref="CP322" si="3707">CO322+CP333+CP320-CP319</f>
        <v>188.74600000000001</v>
      </c>
      <c r="CQ322" s="84">
        <f t="shared" ref="CQ322" si="3708">CP322+CQ333+CQ320-CQ319</f>
        <v>188.74600000000001</v>
      </c>
      <c r="CR322" s="84">
        <f t="shared" ref="CR322" si="3709">CQ322+CR333+CR320-CR319</f>
        <v>164.74600000000001</v>
      </c>
      <c r="CS322" s="84">
        <f t="shared" ref="CS322" si="3710">CR322+CS333+CS320-CS319</f>
        <v>164.74600000000001</v>
      </c>
      <c r="CT322" s="84">
        <f t="shared" ref="CT322" si="3711">CS322+CT333+CT320-CT319</f>
        <v>164.74600000000001</v>
      </c>
      <c r="CU322" s="84">
        <f t="shared" ref="CU322" si="3712">CT322+CU333+CU320-CU319</f>
        <v>164.74600000000001</v>
      </c>
      <c r="CV322" s="84">
        <f t="shared" ref="CV322" si="3713">CU322+CV333+CV320-CV319</f>
        <v>164.74600000000001</v>
      </c>
      <c r="CW322" s="84">
        <f t="shared" ref="CW322" si="3714">CV322+CW333+CW320-CW319</f>
        <v>141.74600000000001</v>
      </c>
      <c r="CX322" s="84">
        <f t="shared" ref="CX322" si="3715">CW322+CX333+CX320-CX319</f>
        <v>141.74600000000001</v>
      </c>
      <c r="CY322" s="84">
        <f t="shared" ref="CY322" si="3716">CX322+CY333+CY320-CY319</f>
        <v>141.74600000000001</v>
      </c>
      <c r="CZ322" s="84">
        <f t="shared" ref="CZ322" si="3717">CY322+CZ333+CZ320-CZ319</f>
        <v>141.74600000000001</v>
      </c>
      <c r="DA322" s="84">
        <f t="shared" ref="DA322" si="3718">CZ322+DA333+DA320-DA319</f>
        <v>141.74600000000001</v>
      </c>
      <c r="DB322" s="84">
        <f t="shared" ref="DB322" si="3719">DA322+DB333+DB320-DB319</f>
        <v>118.74600000000001</v>
      </c>
      <c r="DC322" s="84">
        <f t="shared" ref="DC322" si="3720">DB322+DC333+DC320-DC319</f>
        <v>118.74600000000001</v>
      </c>
      <c r="DD322" s="84">
        <f t="shared" ref="DD322" si="3721">DC322+DD333+DD320-DD319</f>
        <v>118.74600000000001</v>
      </c>
      <c r="DE322" s="84">
        <f t="shared" ref="DE322" si="3722">DD322+DE333+DE320-DE319</f>
        <v>118.74600000000001</v>
      </c>
      <c r="DF322" s="84">
        <f t="shared" ref="DF322" si="3723">DE322+DF333+DF320-DF319</f>
        <v>118.74600000000001</v>
      </c>
      <c r="DG322" s="84">
        <f t="shared" ref="DG322" si="3724">DF322+DG333+DG320-DG319</f>
        <v>95.746000000000009</v>
      </c>
      <c r="DH322" s="84">
        <f t="shared" ref="DH322" si="3725">DG322+DH333+DH320-DH319</f>
        <v>95.746000000000009</v>
      </c>
      <c r="DI322" s="84">
        <f t="shared" ref="DI322" si="3726">DH322+DI333+DI320-DI319</f>
        <v>95.746000000000009</v>
      </c>
      <c r="DJ322" s="84">
        <f t="shared" ref="DJ322" si="3727">DI322+DJ333+DJ320-DJ319</f>
        <v>95.746000000000009</v>
      </c>
      <c r="DK322" s="84">
        <f t="shared" ref="DK322" si="3728">DJ322+DK333+DK320-DK319</f>
        <v>95.746000000000009</v>
      </c>
      <c r="DL322" s="84">
        <f t="shared" ref="DL322" si="3729">DK322+DL333+DL320-DL319</f>
        <v>72.746000000000009</v>
      </c>
      <c r="DM322" s="84">
        <f t="shared" ref="DM322" si="3730">DL322+DM333+DM320-DM319</f>
        <v>72.746000000000009</v>
      </c>
      <c r="DN322" s="84">
        <f t="shared" ref="DN322" si="3731">DM322+DN333+DN320-DN319</f>
        <v>72.746000000000009</v>
      </c>
      <c r="DO322" s="84">
        <f t="shared" ref="DO322" si="3732">DN322+DO333+DO320-DO319</f>
        <v>72.746000000000009</v>
      </c>
      <c r="DP322" s="84">
        <f t="shared" ref="DP322" si="3733">DO322+DP333+DP320-DP319</f>
        <v>72.746000000000009</v>
      </c>
      <c r="DQ322" s="84">
        <f t="shared" ref="DQ322" si="3734">DP322+DQ333+DQ320-DQ319</f>
        <v>66.746000000000009</v>
      </c>
      <c r="DR322" s="84">
        <f t="shared" ref="DR322" si="3735">DQ322+DR333+DR320-DR319</f>
        <v>66.746000000000009</v>
      </c>
      <c r="DS322" s="84">
        <f t="shared" ref="DS322" si="3736">DR322+DS333+DS320-DS319</f>
        <v>66.746000000000009</v>
      </c>
      <c r="DT322" s="84">
        <f>DS322+DT333+DT320-DT319</f>
        <v>60.746000000000009</v>
      </c>
      <c r="DU322" s="84">
        <f t="shared" ref="DU322" si="3737">DT322+DU333+DU320-DU319</f>
        <v>60.746000000000009</v>
      </c>
      <c r="DV322" s="84">
        <f t="shared" ref="DV322" si="3738">DU322+DV333+DV320-DV319</f>
        <v>39.746000000000009</v>
      </c>
      <c r="DW322" s="84">
        <f t="shared" ref="DW322" si="3739">DV322+DW333+DW320-DW319</f>
        <v>39.746000000000009</v>
      </c>
      <c r="DX322" s="84">
        <f t="shared" ref="DX322" si="3740">DW322+DX333+DX320-DX319</f>
        <v>39.746000000000009</v>
      </c>
      <c r="DY322" s="84">
        <f t="shared" ref="DY322" si="3741">DX322+DY333+DY320-DY319</f>
        <v>39.746000000000009</v>
      </c>
      <c r="DZ322" s="84">
        <f t="shared" ref="DZ322" si="3742">DY322+DZ333+DZ320-DZ319</f>
        <v>39.746000000000009</v>
      </c>
      <c r="EA322" s="84">
        <f t="shared" ref="EA322" si="3743">DZ322+EA333+EA320-EA319</f>
        <v>18.746000000000009</v>
      </c>
      <c r="EB322" s="84">
        <f t="shared" ref="EB322" si="3744">EA322+EB333+EB320-EB319</f>
        <v>18.746000000000009</v>
      </c>
      <c r="EC322" s="84">
        <f t="shared" ref="EC322" si="3745">EB322+EC333+EC320-EC319</f>
        <v>18.746000000000009</v>
      </c>
      <c r="ED322" s="84">
        <f t="shared" ref="ED322" si="3746">EC322+ED333+ED320-ED319</f>
        <v>18.746000000000009</v>
      </c>
      <c r="EE322" s="84">
        <f t="shared" ref="EE322" si="3747">ED322+EE333+EE320-EE319</f>
        <v>18.746000000000009</v>
      </c>
      <c r="EF322" s="197">
        <f t="shared" ref="EF322" si="3748">EE322+EF333+EF320-EF319</f>
        <v>221.48088000000001</v>
      </c>
      <c r="EG322" s="108"/>
    </row>
    <row r="323" spans="1:137" x14ac:dyDescent="0.3">
      <c r="A323" s="28" t="s">
        <v>88</v>
      </c>
      <c r="B323" s="87"/>
      <c r="C323" s="13"/>
      <c r="D323" s="13"/>
      <c r="E323" s="196"/>
      <c r="F323" s="71" t="s">
        <v>196</v>
      </c>
      <c r="G323" s="83">
        <v>0</v>
      </c>
      <c r="H323" s="84">
        <f>SUM(G328)</f>
        <v>0</v>
      </c>
      <c r="I323" s="84">
        <f>SUM(G328:H328)</f>
        <v>0</v>
      </c>
      <c r="J323" s="84">
        <f>SUM(G328:I328)</f>
        <v>0</v>
      </c>
      <c r="K323" s="84">
        <f>SUM(G328:J328)</f>
        <v>0</v>
      </c>
      <c r="L323" s="84">
        <f>SUM(G328:K328)</f>
        <v>0</v>
      </c>
      <c r="M323" s="84">
        <f>SUM(G328:L328)</f>
        <v>0</v>
      </c>
      <c r="N323" s="84">
        <f>SUM(G328:M328)</f>
        <v>0</v>
      </c>
      <c r="O323" s="84">
        <f>SUM(G328:N328)</f>
        <v>0</v>
      </c>
      <c r="P323" s="84">
        <f>SUM(G328:O328)</f>
        <v>0</v>
      </c>
      <c r="Q323" s="84">
        <f t="shared" ref="Q323:CB323" si="3749">SUM(H328:P328)</f>
        <v>0</v>
      </c>
      <c r="R323" s="84">
        <f t="shared" si="3749"/>
        <v>0</v>
      </c>
      <c r="S323" s="84">
        <f t="shared" si="3749"/>
        <v>0</v>
      </c>
      <c r="T323" s="84">
        <f t="shared" si="3749"/>
        <v>0</v>
      </c>
      <c r="U323" s="84">
        <f t="shared" si="3749"/>
        <v>0</v>
      </c>
      <c r="V323" s="84">
        <f t="shared" si="3749"/>
        <v>0</v>
      </c>
      <c r="W323" s="84">
        <f t="shared" si="3749"/>
        <v>0</v>
      </c>
      <c r="X323" s="84">
        <f t="shared" si="3749"/>
        <v>0</v>
      </c>
      <c r="Y323" s="84">
        <f t="shared" si="3749"/>
        <v>0</v>
      </c>
      <c r="Z323" s="84">
        <f t="shared" si="3749"/>
        <v>0</v>
      </c>
      <c r="AA323" s="84">
        <f t="shared" si="3749"/>
        <v>0</v>
      </c>
      <c r="AB323" s="84">
        <f t="shared" si="3749"/>
        <v>0</v>
      </c>
      <c r="AC323" s="84">
        <f t="shared" si="3749"/>
        <v>0</v>
      </c>
      <c r="AD323" s="84">
        <f t="shared" si="3749"/>
        <v>0</v>
      </c>
      <c r="AE323" s="84">
        <f t="shared" si="3749"/>
        <v>0</v>
      </c>
      <c r="AF323" s="84">
        <f t="shared" si="3749"/>
        <v>214.20400000000001</v>
      </c>
      <c r="AG323" s="84">
        <f t="shared" si="3749"/>
        <v>214.20400000000001</v>
      </c>
      <c r="AH323" s="84">
        <f t="shared" si="3749"/>
        <v>214.20400000000001</v>
      </c>
      <c r="AI323" s="84">
        <f t="shared" si="3749"/>
        <v>214.20400000000001</v>
      </c>
      <c r="AJ323" s="84">
        <f t="shared" si="3749"/>
        <v>214.20400000000001</v>
      </c>
      <c r="AK323" s="84">
        <f t="shared" si="3749"/>
        <v>214.20400000000001</v>
      </c>
      <c r="AL323" s="84">
        <f t="shared" si="3749"/>
        <v>214.20400000000001</v>
      </c>
      <c r="AM323" s="84">
        <f t="shared" si="3749"/>
        <v>214.20400000000001</v>
      </c>
      <c r="AN323" s="84">
        <f t="shared" si="3749"/>
        <v>214.20400000000001</v>
      </c>
      <c r="AO323" s="84">
        <f t="shared" si="3749"/>
        <v>0</v>
      </c>
      <c r="AP323" s="84">
        <f t="shared" si="3749"/>
        <v>0</v>
      </c>
      <c r="AQ323" s="84">
        <f t="shared" si="3749"/>
        <v>0</v>
      </c>
      <c r="AR323" s="84">
        <f t="shared" si="3749"/>
        <v>0</v>
      </c>
      <c r="AS323" s="84">
        <f t="shared" si="3749"/>
        <v>0</v>
      </c>
      <c r="AT323" s="84">
        <f t="shared" si="3749"/>
        <v>0</v>
      </c>
      <c r="AU323" s="84">
        <f t="shared" si="3749"/>
        <v>0</v>
      </c>
      <c r="AV323" s="84">
        <f t="shared" si="3749"/>
        <v>0</v>
      </c>
      <c r="AW323" s="84">
        <f t="shared" si="3749"/>
        <v>0</v>
      </c>
      <c r="AX323" s="84">
        <f t="shared" si="3749"/>
        <v>0</v>
      </c>
      <c r="AY323" s="84">
        <f t="shared" si="3749"/>
        <v>0</v>
      </c>
      <c r="AZ323" s="84">
        <f t="shared" si="3749"/>
        <v>0</v>
      </c>
      <c r="BA323" s="84">
        <f t="shared" si="3749"/>
        <v>0</v>
      </c>
      <c r="BB323" s="84">
        <f t="shared" si="3749"/>
        <v>0</v>
      </c>
      <c r="BC323" s="84">
        <f t="shared" si="3749"/>
        <v>0</v>
      </c>
      <c r="BD323" s="84">
        <f t="shared" si="3749"/>
        <v>0</v>
      </c>
      <c r="BE323" s="84">
        <f t="shared" si="3749"/>
        <v>0</v>
      </c>
      <c r="BF323" s="84">
        <f t="shared" si="3749"/>
        <v>0</v>
      </c>
      <c r="BG323" s="84">
        <f t="shared" si="3749"/>
        <v>0</v>
      </c>
      <c r="BH323" s="84">
        <f t="shared" si="3749"/>
        <v>0</v>
      </c>
      <c r="BI323" s="84">
        <f t="shared" si="3749"/>
        <v>0</v>
      </c>
      <c r="BJ323" s="84">
        <f t="shared" si="3749"/>
        <v>0</v>
      </c>
      <c r="BK323" s="84">
        <f t="shared" si="3749"/>
        <v>0</v>
      </c>
      <c r="BL323" s="84">
        <f t="shared" si="3749"/>
        <v>0</v>
      </c>
      <c r="BM323" s="84">
        <f t="shared" si="3749"/>
        <v>0</v>
      </c>
      <c r="BN323" s="84">
        <f t="shared" si="3749"/>
        <v>0</v>
      </c>
      <c r="BO323" s="84">
        <f t="shared" si="3749"/>
        <v>0</v>
      </c>
      <c r="BP323" s="84">
        <f t="shared" si="3749"/>
        <v>0</v>
      </c>
      <c r="BQ323" s="84">
        <f t="shared" si="3749"/>
        <v>0</v>
      </c>
      <c r="BR323" s="84">
        <f t="shared" si="3749"/>
        <v>0</v>
      </c>
      <c r="BS323" s="84">
        <f t="shared" si="3749"/>
        <v>0</v>
      </c>
      <c r="BT323" s="84">
        <f t="shared" si="3749"/>
        <v>201.542</v>
      </c>
      <c r="BU323" s="84">
        <f t="shared" si="3749"/>
        <v>201.542</v>
      </c>
      <c r="BV323" s="84">
        <f t="shared" si="3749"/>
        <v>201.542</v>
      </c>
      <c r="BW323" s="84">
        <f t="shared" si="3749"/>
        <v>201.542</v>
      </c>
      <c r="BX323" s="84">
        <f t="shared" si="3749"/>
        <v>201.542</v>
      </c>
      <c r="BY323" s="84">
        <f t="shared" si="3749"/>
        <v>201.542</v>
      </c>
      <c r="BZ323" s="84">
        <f t="shared" si="3749"/>
        <v>201.542</v>
      </c>
      <c r="CA323" s="84">
        <f t="shared" si="3749"/>
        <v>201.542</v>
      </c>
      <c r="CB323" s="84">
        <f t="shared" si="3749"/>
        <v>201.542</v>
      </c>
      <c r="CC323" s="84">
        <f t="shared" ref="CC323:EF323" si="3750">SUM(BT328:CB328)</f>
        <v>0</v>
      </c>
      <c r="CD323" s="84">
        <f t="shared" si="3750"/>
        <v>0</v>
      </c>
      <c r="CE323" s="84">
        <f t="shared" si="3750"/>
        <v>0</v>
      </c>
      <c r="CF323" s="84">
        <f t="shared" si="3750"/>
        <v>0</v>
      </c>
      <c r="CG323" s="84">
        <f t="shared" si="3750"/>
        <v>0</v>
      </c>
      <c r="CH323" s="84">
        <f t="shared" si="3750"/>
        <v>0</v>
      </c>
      <c r="CI323" s="84">
        <f t="shared" si="3750"/>
        <v>0</v>
      </c>
      <c r="CJ323" s="84">
        <f t="shared" si="3750"/>
        <v>0</v>
      </c>
      <c r="CK323" s="84">
        <f t="shared" si="3750"/>
        <v>0</v>
      </c>
      <c r="CL323" s="84">
        <f t="shared" si="3750"/>
        <v>0</v>
      </c>
      <c r="CM323" s="84">
        <f t="shared" si="3750"/>
        <v>0</v>
      </c>
      <c r="CN323" s="84">
        <f t="shared" si="3750"/>
        <v>0</v>
      </c>
      <c r="CO323" s="84">
        <f t="shared" si="3750"/>
        <v>0</v>
      </c>
      <c r="CP323" s="84">
        <f t="shared" si="3750"/>
        <v>0</v>
      </c>
      <c r="CQ323" s="84">
        <f t="shared" si="3750"/>
        <v>0</v>
      </c>
      <c r="CR323" s="84">
        <f t="shared" si="3750"/>
        <v>0</v>
      </c>
      <c r="CS323" s="84">
        <f t="shared" si="3750"/>
        <v>0</v>
      </c>
      <c r="CT323" s="84">
        <f t="shared" si="3750"/>
        <v>0</v>
      </c>
      <c r="CU323" s="84">
        <f t="shared" si="3750"/>
        <v>0</v>
      </c>
      <c r="CV323" s="84">
        <f t="shared" si="3750"/>
        <v>0</v>
      </c>
      <c r="CW323" s="84">
        <f t="shared" si="3750"/>
        <v>0</v>
      </c>
      <c r="CX323" s="84">
        <f t="shared" si="3750"/>
        <v>0</v>
      </c>
      <c r="CY323" s="84">
        <f t="shared" si="3750"/>
        <v>0</v>
      </c>
      <c r="CZ323" s="84">
        <f t="shared" si="3750"/>
        <v>0</v>
      </c>
      <c r="DA323" s="84">
        <f t="shared" si="3750"/>
        <v>0</v>
      </c>
      <c r="DB323" s="84">
        <f t="shared" si="3750"/>
        <v>0</v>
      </c>
      <c r="DC323" s="84">
        <f t="shared" si="3750"/>
        <v>0</v>
      </c>
      <c r="DD323" s="84">
        <f t="shared" si="3750"/>
        <v>0</v>
      </c>
      <c r="DE323" s="84">
        <f t="shared" si="3750"/>
        <v>0</v>
      </c>
      <c r="DF323" s="84">
        <f t="shared" si="3750"/>
        <v>0</v>
      </c>
      <c r="DG323" s="84">
        <f t="shared" si="3750"/>
        <v>0</v>
      </c>
      <c r="DH323" s="84">
        <f t="shared" si="3750"/>
        <v>0</v>
      </c>
      <c r="DI323" s="84">
        <f t="shared" si="3750"/>
        <v>0</v>
      </c>
      <c r="DJ323" s="84">
        <f t="shared" si="3750"/>
        <v>0</v>
      </c>
      <c r="DK323" s="84">
        <f t="shared" si="3750"/>
        <v>0</v>
      </c>
      <c r="DL323" s="84">
        <f t="shared" si="3750"/>
        <v>0</v>
      </c>
      <c r="DM323" s="84">
        <f t="shared" si="3750"/>
        <v>0</v>
      </c>
      <c r="DN323" s="84">
        <f t="shared" si="3750"/>
        <v>0</v>
      </c>
      <c r="DO323" s="84">
        <f t="shared" si="3750"/>
        <v>0</v>
      </c>
      <c r="DP323" s="84">
        <f t="shared" si="3750"/>
        <v>0</v>
      </c>
      <c r="DQ323" s="84">
        <f t="shared" si="3750"/>
        <v>0</v>
      </c>
      <c r="DR323" s="84">
        <f t="shared" si="3750"/>
        <v>0</v>
      </c>
      <c r="DS323" s="84">
        <f t="shared" si="3750"/>
        <v>0</v>
      </c>
      <c r="DT323" s="84">
        <f t="shared" si="3750"/>
        <v>0</v>
      </c>
      <c r="DU323" s="84">
        <f t="shared" si="3750"/>
        <v>0</v>
      </c>
      <c r="DV323" s="84">
        <f t="shared" si="3750"/>
        <v>0</v>
      </c>
      <c r="DW323" s="84">
        <f t="shared" si="3750"/>
        <v>217.73488</v>
      </c>
      <c r="DX323" s="84">
        <f t="shared" si="3750"/>
        <v>217.73488</v>
      </c>
      <c r="DY323" s="84">
        <f t="shared" si="3750"/>
        <v>217.73488</v>
      </c>
      <c r="DZ323" s="84">
        <f t="shared" si="3750"/>
        <v>217.73488</v>
      </c>
      <c r="EA323" s="84">
        <f t="shared" si="3750"/>
        <v>217.73488</v>
      </c>
      <c r="EB323" s="84">
        <f t="shared" si="3750"/>
        <v>217.73488</v>
      </c>
      <c r="EC323" s="84">
        <f t="shared" si="3750"/>
        <v>217.73488</v>
      </c>
      <c r="ED323" s="84">
        <f t="shared" si="3750"/>
        <v>217.73488</v>
      </c>
      <c r="EE323" s="84">
        <f t="shared" si="3750"/>
        <v>217.73488</v>
      </c>
      <c r="EF323" s="84">
        <f t="shared" si="3750"/>
        <v>0</v>
      </c>
      <c r="EG323" s="108"/>
    </row>
    <row r="324" spans="1:137" ht="15" thickBot="1" x14ac:dyDescent="0.35">
      <c r="A324" s="23" t="s">
        <v>89</v>
      </c>
      <c r="B324" s="24"/>
      <c r="C324" s="13"/>
      <c r="D324" s="13"/>
      <c r="E324" s="196"/>
      <c r="F324" s="71" t="s">
        <v>197</v>
      </c>
      <c r="G324" s="83">
        <f>ADU!B78</f>
        <v>27</v>
      </c>
      <c r="H324" s="83">
        <f>ADU!C78</f>
        <v>27</v>
      </c>
      <c r="I324" s="83">
        <f>ADU!D78</f>
        <v>27</v>
      </c>
      <c r="J324" s="83">
        <f>ADU!E78</f>
        <v>27</v>
      </c>
      <c r="K324" s="83">
        <f>ADU!F78</f>
        <v>27</v>
      </c>
      <c r="L324" s="83">
        <f>ADU!G78</f>
        <v>27</v>
      </c>
      <c r="M324" s="83">
        <f>ADU!H78</f>
        <v>27</v>
      </c>
      <c r="N324" s="83">
        <f>ADU!I78</f>
        <v>27</v>
      </c>
      <c r="O324" s="83">
        <f>ADU!J78</f>
        <v>23</v>
      </c>
      <c r="P324" s="83">
        <f>ADU!K78</f>
        <v>23</v>
      </c>
      <c r="Q324" s="83">
        <f>ADU!L78</f>
        <v>21</v>
      </c>
      <c r="R324" s="83">
        <f>ADU!M78</f>
        <v>21</v>
      </c>
      <c r="S324" s="83">
        <f>ADU!N78</f>
        <v>21</v>
      </c>
      <c r="T324" s="83">
        <f>ADU!O78</f>
        <v>21</v>
      </c>
      <c r="U324" s="83">
        <f>ADU!P78</f>
        <v>21</v>
      </c>
      <c r="V324" s="83">
        <f>ADU!Q78</f>
        <v>22</v>
      </c>
      <c r="W324" s="83">
        <f>ADU!R78</f>
        <v>22</v>
      </c>
      <c r="X324" s="83">
        <f>ADU!S78</f>
        <v>22</v>
      </c>
      <c r="Y324" s="83">
        <f>ADU!T78</f>
        <v>22</v>
      </c>
      <c r="Z324" s="83">
        <f>ADU!U78</f>
        <v>22</v>
      </c>
      <c r="AA324" s="83">
        <f>ADU!V78</f>
        <v>22</v>
      </c>
      <c r="AB324" s="83">
        <f>ADU!W78</f>
        <v>22</v>
      </c>
      <c r="AC324" s="83">
        <f>ADU!X78</f>
        <v>22</v>
      </c>
      <c r="AD324" s="83">
        <f>ADU!Y78</f>
        <v>22</v>
      </c>
      <c r="AE324" s="83">
        <f>ADU!Z78</f>
        <v>22</v>
      </c>
      <c r="AF324" s="83">
        <f>ADU!AA78</f>
        <v>22</v>
      </c>
      <c r="AG324" s="83">
        <f>ADU!AB78</f>
        <v>22</v>
      </c>
      <c r="AH324" s="83">
        <f>ADU!AC78</f>
        <v>22</v>
      </c>
      <c r="AI324" s="83">
        <f>ADU!AD78</f>
        <v>22</v>
      </c>
      <c r="AJ324" s="83">
        <f>ADU!AE78</f>
        <v>22</v>
      </c>
      <c r="AK324" s="83">
        <f>ADU!AF78</f>
        <v>22</v>
      </c>
      <c r="AL324" s="83">
        <f>ADU!AG78</f>
        <v>22</v>
      </c>
      <c r="AM324" s="83">
        <f>ADU!AH78</f>
        <v>22</v>
      </c>
      <c r="AN324" s="83">
        <f>ADU!AI78</f>
        <v>22</v>
      </c>
      <c r="AO324" s="83">
        <f>ADU!AJ78</f>
        <v>22</v>
      </c>
      <c r="AP324" s="83">
        <f>ADU!AK78</f>
        <v>20</v>
      </c>
      <c r="AQ324" s="83">
        <f>ADU!AL78</f>
        <v>20</v>
      </c>
      <c r="AR324" s="83">
        <f>ADU!AM78</f>
        <v>20</v>
      </c>
      <c r="AS324" s="83">
        <f>ADU!AN78</f>
        <v>20</v>
      </c>
      <c r="AT324" s="83">
        <f>ADU!AO78</f>
        <v>20</v>
      </c>
      <c r="AU324" s="83">
        <f>ADU!AP78</f>
        <v>19</v>
      </c>
      <c r="AV324" s="83">
        <f>ADU!AQ78</f>
        <v>19</v>
      </c>
      <c r="AW324" s="83">
        <f>ADU!AR78</f>
        <v>19</v>
      </c>
      <c r="AX324" s="83">
        <f>ADU!AS78</f>
        <v>19</v>
      </c>
      <c r="AY324" s="83">
        <f>ADU!AT78</f>
        <v>19</v>
      </c>
      <c r="AZ324" s="83">
        <f>ADU!AU78</f>
        <v>27</v>
      </c>
      <c r="BA324" s="83">
        <f>ADU!AV78</f>
        <v>27</v>
      </c>
      <c r="BB324" s="83">
        <f>ADU!AW78</f>
        <v>27</v>
      </c>
      <c r="BC324" s="83">
        <f>ADU!AX78</f>
        <v>27</v>
      </c>
      <c r="BD324" s="83">
        <f>ADU!AY78</f>
        <v>27</v>
      </c>
      <c r="BE324" s="83">
        <f>ADU!AZ78</f>
        <v>21</v>
      </c>
      <c r="BF324" s="83">
        <f>ADU!BA78</f>
        <v>21</v>
      </c>
      <c r="BG324" s="83">
        <f>ADU!BB78</f>
        <v>21</v>
      </c>
      <c r="BH324" s="83">
        <f>ADU!BC78</f>
        <v>21</v>
      </c>
      <c r="BI324" s="83">
        <f>ADU!BD78</f>
        <v>21</v>
      </c>
      <c r="BJ324" s="83">
        <f>ADU!BE78</f>
        <v>27</v>
      </c>
      <c r="BK324" s="83">
        <f>ADU!BF78</f>
        <v>27</v>
      </c>
      <c r="BL324" s="83">
        <f>ADU!BG78</f>
        <v>27</v>
      </c>
      <c r="BM324" s="83">
        <f>ADU!BH78</f>
        <v>27</v>
      </c>
      <c r="BN324" s="83">
        <f>ADU!BI78</f>
        <v>27</v>
      </c>
      <c r="BO324" s="83">
        <f>ADU!BJ78</f>
        <v>28</v>
      </c>
      <c r="BP324" s="83">
        <f>ADU!BK78</f>
        <v>28</v>
      </c>
      <c r="BQ324" s="83">
        <f>ADU!BL78</f>
        <v>28</v>
      </c>
      <c r="BR324" s="83">
        <f>ADU!BM78</f>
        <v>28</v>
      </c>
      <c r="BS324" s="83">
        <f>ADU!BN78</f>
        <v>28</v>
      </c>
      <c r="BT324" s="83">
        <f>ADU!BO78</f>
        <v>22</v>
      </c>
      <c r="BU324" s="83">
        <f>ADU!BP78</f>
        <v>22</v>
      </c>
      <c r="BV324" s="83">
        <f>ADU!BQ78</f>
        <v>22</v>
      </c>
      <c r="BW324" s="83">
        <f>ADU!BR78</f>
        <v>22</v>
      </c>
      <c r="BX324" s="83">
        <f>ADU!BS78</f>
        <v>22</v>
      </c>
      <c r="BY324" s="83">
        <f>ADU!BT78</f>
        <v>19</v>
      </c>
      <c r="BZ324" s="83">
        <f>ADU!BU78</f>
        <v>19</v>
      </c>
      <c r="CA324" s="83">
        <f>ADU!BV78</f>
        <v>19</v>
      </c>
      <c r="CB324" s="83">
        <f>ADU!BW78</f>
        <v>19</v>
      </c>
      <c r="CC324" s="83">
        <f>ADU!BX78</f>
        <v>19</v>
      </c>
      <c r="CD324" s="83">
        <f>ADU!BY78</f>
        <v>20</v>
      </c>
      <c r="CE324" s="83">
        <f>ADU!BZ78</f>
        <v>20</v>
      </c>
      <c r="CF324" s="83">
        <f>ADU!CA78</f>
        <v>20</v>
      </c>
      <c r="CG324" s="83">
        <f>ADU!CB78</f>
        <v>20</v>
      </c>
      <c r="CH324" s="83">
        <f>ADU!CC78</f>
        <v>20</v>
      </c>
      <c r="CI324" s="83">
        <f>ADU!CD78</f>
        <v>20</v>
      </c>
      <c r="CJ324" s="83">
        <f>ADU!CE78</f>
        <v>20</v>
      </c>
      <c r="CK324" s="83">
        <f>ADU!CF78</f>
        <v>20</v>
      </c>
      <c r="CL324" s="83">
        <f>ADU!CG78</f>
        <v>20</v>
      </c>
      <c r="CM324" s="83">
        <f>ADU!CH78</f>
        <v>20</v>
      </c>
      <c r="CN324" s="83">
        <f>ADU!CI78</f>
        <v>23</v>
      </c>
      <c r="CO324" s="83">
        <f>ADU!CJ78</f>
        <v>23</v>
      </c>
      <c r="CP324" s="83">
        <f>ADU!CK78</f>
        <v>23</v>
      </c>
      <c r="CQ324" s="83">
        <f>ADU!CL78</f>
        <v>23</v>
      </c>
      <c r="CR324" s="83">
        <f>ADU!CM78</f>
        <v>23</v>
      </c>
      <c r="CS324" s="83">
        <f>ADU!CN78</f>
        <v>22</v>
      </c>
      <c r="CT324" s="83">
        <f>ADU!CO78</f>
        <v>22</v>
      </c>
      <c r="CU324" s="83">
        <f>ADU!CP78</f>
        <v>22</v>
      </c>
      <c r="CV324" s="83">
        <f>ADU!CQ78</f>
        <v>22</v>
      </c>
      <c r="CW324" s="83">
        <f>ADU!CR78</f>
        <v>22</v>
      </c>
      <c r="CX324" s="83">
        <f>ADU!CS78</f>
        <v>22</v>
      </c>
      <c r="CY324" s="83">
        <f>ADU!CT78</f>
        <v>22</v>
      </c>
      <c r="CZ324" s="83">
        <f>ADU!CU78</f>
        <v>22</v>
      </c>
      <c r="DA324" s="83">
        <f>ADU!CV78</f>
        <v>22</v>
      </c>
      <c r="DB324" s="83">
        <f>ADU!CW78</f>
        <v>22</v>
      </c>
      <c r="DC324" s="83">
        <f>ADU!CX78</f>
        <v>22</v>
      </c>
      <c r="DD324" s="83">
        <f>ADU!CY78</f>
        <v>22</v>
      </c>
      <c r="DE324" s="83">
        <f>ADU!CZ78</f>
        <v>22</v>
      </c>
      <c r="DF324" s="83">
        <f>ADU!DA78</f>
        <v>22</v>
      </c>
      <c r="DG324" s="83">
        <f>ADU!DB78</f>
        <v>22</v>
      </c>
      <c r="DH324" s="83">
        <f>ADU!DC78</f>
        <v>22</v>
      </c>
      <c r="DI324" s="83">
        <f>ADU!DD78</f>
        <v>22</v>
      </c>
      <c r="DJ324" s="83">
        <f>ADU!DE78</f>
        <v>22</v>
      </c>
      <c r="DK324" s="83">
        <f>ADU!DF78</f>
        <v>22</v>
      </c>
      <c r="DL324" s="83">
        <f>ADU!DG78</f>
        <v>22</v>
      </c>
      <c r="DM324" s="83">
        <f>ADU!DH78</f>
        <v>20</v>
      </c>
      <c r="DN324" s="83">
        <f>ADU!DI78</f>
        <v>20</v>
      </c>
      <c r="DO324" s="83">
        <f>ADU!DJ78</f>
        <v>20</v>
      </c>
      <c r="DP324" s="83">
        <f>ADU!DK78</f>
        <v>20</v>
      </c>
      <c r="DQ324" s="83">
        <f>ADU!DL78</f>
        <v>26</v>
      </c>
      <c r="DR324" s="83">
        <f>ADU!DM78</f>
        <v>20</v>
      </c>
      <c r="DS324" s="83">
        <f>ADU!DN78</f>
        <v>20</v>
      </c>
      <c r="DT324" s="83">
        <f>ADU!DO78</f>
        <v>26</v>
      </c>
      <c r="DU324" s="83">
        <f>ADU!DP78</f>
        <v>20</v>
      </c>
      <c r="DV324" s="83">
        <f>ADU!DQ78</f>
        <v>20</v>
      </c>
      <c r="DW324" s="83">
        <f>ADU!DR78</f>
        <v>20</v>
      </c>
      <c r="DX324" s="83">
        <f>ADU!DS78</f>
        <v>20</v>
      </c>
      <c r="DY324" s="83">
        <f>ADU!DT78</f>
        <v>20</v>
      </c>
      <c r="DZ324" s="83">
        <f>ADU!DU78</f>
        <v>20</v>
      </c>
      <c r="EA324" s="83">
        <f>ADU!DV78</f>
        <v>20</v>
      </c>
      <c r="EB324" s="83">
        <f>ADU!DW78</f>
        <v>15</v>
      </c>
      <c r="EC324" s="83">
        <f>ADU!DX78</f>
        <v>15</v>
      </c>
      <c r="ED324" s="83">
        <f>ADU!DY78</f>
        <v>15</v>
      </c>
      <c r="EE324" s="83">
        <f>ADU!DZ78</f>
        <v>15</v>
      </c>
      <c r="EF324" s="83">
        <f>ADU!EA78</f>
        <v>15</v>
      </c>
      <c r="EG324" s="108"/>
    </row>
    <row r="325" spans="1:137" x14ac:dyDescent="0.3">
      <c r="A325" s="13"/>
      <c r="B325" s="13"/>
      <c r="C325" s="13"/>
      <c r="D325" s="13" t="str">
        <f>$B$302&amp;F325</f>
        <v>INSNet Flow Position</v>
      </c>
      <c r="E325" s="196"/>
      <c r="F325" s="71" t="s">
        <v>198</v>
      </c>
      <c r="G325" s="83">
        <f>G322+G323-G324</f>
        <v>145</v>
      </c>
      <c r="H325" s="84">
        <f t="shared" ref="H325:BS325" si="3751">H322+H323-H324</f>
        <v>145</v>
      </c>
      <c r="I325" s="84">
        <f t="shared" si="3751"/>
        <v>145</v>
      </c>
      <c r="J325" s="84">
        <f t="shared" si="3751"/>
        <v>145</v>
      </c>
      <c r="K325" s="84">
        <f t="shared" si="3751"/>
        <v>145</v>
      </c>
      <c r="L325" s="84">
        <f t="shared" si="3751"/>
        <v>145</v>
      </c>
      <c r="M325" s="84">
        <f t="shared" si="3751"/>
        <v>145</v>
      </c>
      <c r="N325" s="84">
        <f t="shared" si="3751"/>
        <v>117</v>
      </c>
      <c r="O325" s="84">
        <f t="shared" si="3751"/>
        <v>121</v>
      </c>
      <c r="P325" s="84">
        <f t="shared" si="3751"/>
        <v>97</v>
      </c>
      <c r="Q325" s="84">
        <f t="shared" si="3751"/>
        <v>99</v>
      </c>
      <c r="R325" s="84">
        <f t="shared" si="3751"/>
        <v>99</v>
      </c>
      <c r="S325" s="84">
        <f t="shared" si="3751"/>
        <v>99</v>
      </c>
      <c r="T325" s="84">
        <f t="shared" si="3751"/>
        <v>99</v>
      </c>
      <c r="U325" s="84">
        <f t="shared" si="3751"/>
        <v>77</v>
      </c>
      <c r="V325" s="84">
        <f t="shared" si="3751"/>
        <v>76</v>
      </c>
      <c r="W325" s="84">
        <f t="shared" si="3751"/>
        <v>76</v>
      </c>
      <c r="X325" s="84">
        <f t="shared" si="3751"/>
        <v>76</v>
      </c>
      <c r="Y325" s="84">
        <f t="shared" si="3751"/>
        <v>76</v>
      </c>
      <c r="Z325" s="84">
        <f t="shared" si="3751"/>
        <v>53</v>
      </c>
      <c r="AA325" s="84">
        <f t="shared" si="3751"/>
        <v>53</v>
      </c>
      <c r="AB325" s="84">
        <f t="shared" si="3751"/>
        <v>53</v>
      </c>
      <c r="AC325" s="84">
        <f t="shared" si="3751"/>
        <v>53</v>
      </c>
      <c r="AD325" s="84">
        <f t="shared" si="3751"/>
        <v>53</v>
      </c>
      <c r="AE325" s="84">
        <f t="shared" si="3751"/>
        <v>30</v>
      </c>
      <c r="AF325" s="84">
        <f t="shared" si="3751"/>
        <v>244.20400000000001</v>
      </c>
      <c r="AG325" s="84">
        <f t="shared" si="3751"/>
        <v>244.20400000000001</v>
      </c>
      <c r="AH325" s="84">
        <f t="shared" si="3751"/>
        <v>244.20400000000001</v>
      </c>
      <c r="AI325" s="84">
        <f t="shared" si="3751"/>
        <v>244.20400000000001</v>
      </c>
      <c r="AJ325" s="84">
        <f t="shared" si="3751"/>
        <v>221.20400000000001</v>
      </c>
      <c r="AK325" s="84">
        <f t="shared" si="3751"/>
        <v>221.20400000000001</v>
      </c>
      <c r="AL325" s="84">
        <f t="shared" si="3751"/>
        <v>221.20400000000001</v>
      </c>
      <c r="AM325" s="84">
        <f t="shared" si="3751"/>
        <v>221.20400000000001</v>
      </c>
      <c r="AN325" s="84">
        <f t="shared" si="3751"/>
        <v>221.20400000000001</v>
      </c>
      <c r="AO325" s="84">
        <f t="shared" si="3751"/>
        <v>198.20400000000001</v>
      </c>
      <c r="AP325" s="84">
        <f t="shared" si="3751"/>
        <v>200.20400000000001</v>
      </c>
      <c r="AQ325" s="84">
        <f t="shared" si="3751"/>
        <v>200.20400000000001</v>
      </c>
      <c r="AR325" s="84">
        <f t="shared" si="3751"/>
        <v>200.20400000000001</v>
      </c>
      <c r="AS325" s="84">
        <f t="shared" si="3751"/>
        <v>200.20400000000001</v>
      </c>
      <c r="AT325" s="84">
        <f t="shared" si="3751"/>
        <v>179.20400000000001</v>
      </c>
      <c r="AU325" s="84">
        <f t="shared" si="3751"/>
        <v>180.20400000000001</v>
      </c>
      <c r="AV325" s="84">
        <f t="shared" si="3751"/>
        <v>180.20400000000001</v>
      </c>
      <c r="AW325" s="84">
        <f t="shared" si="3751"/>
        <v>180.20400000000001</v>
      </c>
      <c r="AX325" s="84">
        <f t="shared" si="3751"/>
        <v>180.20400000000001</v>
      </c>
      <c r="AY325" s="84">
        <f t="shared" si="3751"/>
        <v>160.20400000000001</v>
      </c>
      <c r="AZ325" s="84">
        <f t="shared" si="3751"/>
        <v>152.20400000000001</v>
      </c>
      <c r="BA325" s="84">
        <f t="shared" si="3751"/>
        <v>152.20400000000001</v>
      </c>
      <c r="BB325" s="84">
        <f t="shared" si="3751"/>
        <v>152.20400000000001</v>
      </c>
      <c r="BC325" s="84">
        <f t="shared" si="3751"/>
        <v>152.20400000000001</v>
      </c>
      <c r="BD325" s="84">
        <f t="shared" si="3751"/>
        <v>124.20400000000001</v>
      </c>
      <c r="BE325" s="84">
        <f t="shared" si="3751"/>
        <v>130.20400000000001</v>
      </c>
      <c r="BF325" s="84">
        <f t="shared" si="3751"/>
        <v>130.20400000000001</v>
      </c>
      <c r="BG325" s="84">
        <f t="shared" si="3751"/>
        <v>130.20400000000001</v>
      </c>
      <c r="BH325" s="84">
        <f t="shared" si="3751"/>
        <v>130.20400000000001</v>
      </c>
      <c r="BI325" s="84">
        <f t="shared" si="3751"/>
        <v>108.20400000000001</v>
      </c>
      <c r="BJ325" s="84">
        <f t="shared" si="3751"/>
        <v>102.20400000000001</v>
      </c>
      <c r="BK325" s="84">
        <f t="shared" si="3751"/>
        <v>102.20400000000001</v>
      </c>
      <c r="BL325" s="84">
        <f t="shared" si="3751"/>
        <v>102.20400000000001</v>
      </c>
      <c r="BM325" s="84">
        <f t="shared" si="3751"/>
        <v>102.20400000000001</v>
      </c>
      <c r="BN325" s="84">
        <f t="shared" si="3751"/>
        <v>74.204000000000008</v>
      </c>
      <c r="BO325" s="84">
        <f t="shared" si="3751"/>
        <v>73.204000000000008</v>
      </c>
      <c r="BP325" s="84">
        <f t="shared" si="3751"/>
        <v>73.204000000000008</v>
      </c>
      <c r="BQ325" s="84">
        <f t="shared" si="3751"/>
        <v>73.204000000000008</v>
      </c>
      <c r="BR325" s="84">
        <f t="shared" si="3751"/>
        <v>73.204000000000008</v>
      </c>
      <c r="BS325" s="84">
        <f t="shared" si="3751"/>
        <v>44.204000000000008</v>
      </c>
      <c r="BT325" s="84">
        <f t="shared" ref="BT325:EE325" si="3752">BT322+BT323-BT324</f>
        <v>251.74599999999998</v>
      </c>
      <c r="BU325" s="84">
        <f t="shared" si="3752"/>
        <v>251.74599999999998</v>
      </c>
      <c r="BV325" s="84">
        <f t="shared" si="3752"/>
        <v>251.74599999999998</v>
      </c>
      <c r="BW325" s="84">
        <f t="shared" si="3752"/>
        <v>251.74599999999998</v>
      </c>
      <c r="BX325" s="84">
        <f t="shared" si="3752"/>
        <v>228.74600000000001</v>
      </c>
      <c r="BY325" s="84">
        <f t="shared" si="3752"/>
        <v>231.74600000000001</v>
      </c>
      <c r="BZ325" s="84">
        <f t="shared" si="3752"/>
        <v>231.74600000000001</v>
      </c>
      <c r="CA325" s="84">
        <f t="shared" si="3752"/>
        <v>231.74600000000001</v>
      </c>
      <c r="CB325" s="84">
        <f t="shared" si="3752"/>
        <v>231.74600000000001</v>
      </c>
      <c r="CC325" s="84">
        <f t="shared" si="3752"/>
        <v>211.74600000000001</v>
      </c>
      <c r="CD325" s="84">
        <f t="shared" si="3752"/>
        <v>210.74600000000001</v>
      </c>
      <c r="CE325" s="84">
        <f t="shared" si="3752"/>
        <v>210.74600000000001</v>
      </c>
      <c r="CF325" s="84">
        <f t="shared" si="3752"/>
        <v>210.74600000000001</v>
      </c>
      <c r="CG325" s="84">
        <f t="shared" si="3752"/>
        <v>210.74600000000001</v>
      </c>
      <c r="CH325" s="84">
        <f t="shared" si="3752"/>
        <v>189.74600000000001</v>
      </c>
      <c r="CI325" s="84">
        <f t="shared" si="3752"/>
        <v>189.74600000000001</v>
      </c>
      <c r="CJ325" s="84">
        <f t="shared" si="3752"/>
        <v>189.74600000000001</v>
      </c>
      <c r="CK325" s="84">
        <f t="shared" si="3752"/>
        <v>189.74600000000001</v>
      </c>
      <c r="CL325" s="84">
        <f t="shared" si="3752"/>
        <v>189.74600000000001</v>
      </c>
      <c r="CM325" s="84">
        <f t="shared" si="3752"/>
        <v>168.74600000000001</v>
      </c>
      <c r="CN325" s="84">
        <f t="shared" si="3752"/>
        <v>165.74600000000001</v>
      </c>
      <c r="CO325" s="84">
        <f t="shared" si="3752"/>
        <v>165.74600000000001</v>
      </c>
      <c r="CP325" s="84">
        <f t="shared" si="3752"/>
        <v>165.74600000000001</v>
      </c>
      <c r="CQ325" s="84">
        <f t="shared" si="3752"/>
        <v>165.74600000000001</v>
      </c>
      <c r="CR325" s="84">
        <f t="shared" si="3752"/>
        <v>141.74600000000001</v>
      </c>
      <c r="CS325" s="84">
        <f t="shared" si="3752"/>
        <v>142.74600000000001</v>
      </c>
      <c r="CT325" s="84">
        <f t="shared" si="3752"/>
        <v>142.74600000000001</v>
      </c>
      <c r="CU325" s="84">
        <f t="shared" si="3752"/>
        <v>142.74600000000001</v>
      </c>
      <c r="CV325" s="84">
        <f t="shared" si="3752"/>
        <v>142.74600000000001</v>
      </c>
      <c r="CW325" s="84">
        <f t="shared" si="3752"/>
        <v>119.74600000000001</v>
      </c>
      <c r="CX325" s="84">
        <f t="shared" si="3752"/>
        <v>119.74600000000001</v>
      </c>
      <c r="CY325" s="84">
        <f t="shared" si="3752"/>
        <v>119.74600000000001</v>
      </c>
      <c r="CZ325" s="84">
        <f t="shared" si="3752"/>
        <v>119.74600000000001</v>
      </c>
      <c r="DA325" s="84">
        <f t="shared" si="3752"/>
        <v>119.74600000000001</v>
      </c>
      <c r="DB325" s="84">
        <f t="shared" si="3752"/>
        <v>96.746000000000009</v>
      </c>
      <c r="DC325" s="84">
        <f t="shared" si="3752"/>
        <v>96.746000000000009</v>
      </c>
      <c r="DD325" s="84">
        <f t="shared" si="3752"/>
        <v>96.746000000000009</v>
      </c>
      <c r="DE325" s="84">
        <f t="shared" si="3752"/>
        <v>96.746000000000009</v>
      </c>
      <c r="DF325" s="84">
        <f t="shared" si="3752"/>
        <v>96.746000000000009</v>
      </c>
      <c r="DG325" s="84">
        <f t="shared" si="3752"/>
        <v>73.746000000000009</v>
      </c>
      <c r="DH325" s="84">
        <f t="shared" si="3752"/>
        <v>73.746000000000009</v>
      </c>
      <c r="DI325" s="84">
        <f t="shared" si="3752"/>
        <v>73.746000000000009</v>
      </c>
      <c r="DJ325" s="84">
        <f t="shared" si="3752"/>
        <v>73.746000000000009</v>
      </c>
      <c r="DK325" s="84">
        <f t="shared" si="3752"/>
        <v>73.746000000000009</v>
      </c>
      <c r="DL325" s="84">
        <f t="shared" si="3752"/>
        <v>50.746000000000009</v>
      </c>
      <c r="DM325" s="84">
        <f t="shared" si="3752"/>
        <v>52.746000000000009</v>
      </c>
      <c r="DN325" s="84">
        <f t="shared" si="3752"/>
        <v>52.746000000000009</v>
      </c>
      <c r="DO325" s="84">
        <f t="shared" si="3752"/>
        <v>52.746000000000009</v>
      </c>
      <c r="DP325" s="84">
        <f t="shared" si="3752"/>
        <v>52.746000000000009</v>
      </c>
      <c r="DQ325" s="84">
        <f t="shared" si="3752"/>
        <v>40.746000000000009</v>
      </c>
      <c r="DR325" s="84">
        <f t="shared" si="3752"/>
        <v>46.746000000000009</v>
      </c>
      <c r="DS325" s="84">
        <f t="shared" si="3752"/>
        <v>46.746000000000009</v>
      </c>
      <c r="DT325" s="84">
        <f t="shared" si="3752"/>
        <v>34.746000000000009</v>
      </c>
      <c r="DU325" s="84">
        <f t="shared" si="3752"/>
        <v>40.746000000000009</v>
      </c>
      <c r="DV325" s="84">
        <f t="shared" si="3752"/>
        <v>19.746000000000009</v>
      </c>
      <c r="DW325" s="84">
        <f t="shared" si="3752"/>
        <v>237.48088000000001</v>
      </c>
      <c r="DX325" s="84">
        <f t="shared" si="3752"/>
        <v>237.48088000000001</v>
      </c>
      <c r="DY325" s="84">
        <f t="shared" si="3752"/>
        <v>237.48088000000001</v>
      </c>
      <c r="DZ325" s="84">
        <f t="shared" si="3752"/>
        <v>237.48088000000001</v>
      </c>
      <c r="EA325" s="84">
        <f t="shared" si="3752"/>
        <v>216.48088000000001</v>
      </c>
      <c r="EB325" s="84">
        <f t="shared" si="3752"/>
        <v>221.48088000000001</v>
      </c>
      <c r="EC325" s="84">
        <f t="shared" si="3752"/>
        <v>221.48088000000001</v>
      </c>
      <c r="ED325" s="84">
        <f t="shared" si="3752"/>
        <v>221.48088000000001</v>
      </c>
      <c r="EE325" s="84">
        <f t="shared" si="3752"/>
        <v>221.48088000000001</v>
      </c>
      <c r="EF325" s="197">
        <f t="shared" ref="EF325" si="3753">EF322+EF323-EF324</f>
        <v>206.48088000000001</v>
      </c>
      <c r="EG325" s="108"/>
    </row>
    <row r="326" spans="1:137" x14ac:dyDescent="0.3">
      <c r="A326" s="13"/>
      <c r="B326" s="13"/>
      <c r="C326" s="13"/>
      <c r="D326" s="13"/>
      <c r="E326" s="196"/>
      <c r="F326" s="71" t="s">
        <v>199</v>
      </c>
      <c r="G326" s="83">
        <f t="shared" ref="G326:BR326" si="3754">IF(G325&lt;G331,G330-G325,0)</f>
        <v>0</v>
      </c>
      <c r="H326" s="84">
        <f t="shared" si="3754"/>
        <v>0</v>
      </c>
      <c r="I326" s="84">
        <f t="shared" si="3754"/>
        <v>0</v>
      </c>
      <c r="J326" s="84">
        <f t="shared" si="3754"/>
        <v>0</v>
      </c>
      <c r="K326" s="84">
        <f t="shared" si="3754"/>
        <v>0</v>
      </c>
      <c r="L326" s="84">
        <f t="shared" si="3754"/>
        <v>0</v>
      </c>
      <c r="M326" s="84">
        <f t="shared" si="3754"/>
        <v>0</v>
      </c>
      <c r="N326" s="84">
        <f t="shared" si="3754"/>
        <v>0</v>
      </c>
      <c r="O326" s="84">
        <f t="shared" si="3754"/>
        <v>0</v>
      </c>
      <c r="P326" s="84">
        <f t="shared" si="3754"/>
        <v>0</v>
      </c>
      <c r="Q326" s="84">
        <f t="shared" si="3754"/>
        <v>0</v>
      </c>
      <c r="R326" s="84">
        <f t="shared" si="3754"/>
        <v>0</v>
      </c>
      <c r="S326" s="84">
        <f t="shared" si="3754"/>
        <v>0</v>
      </c>
      <c r="T326" s="84">
        <f t="shared" si="3754"/>
        <v>0</v>
      </c>
      <c r="U326" s="84">
        <f t="shared" si="3754"/>
        <v>0</v>
      </c>
      <c r="V326" s="84">
        <f t="shared" si="3754"/>
        <v>0</v>
      </c>
      <c r="W326" s="84">
        <f t="shared" si="3754"/>
        <v>0</v>
      </c>
      <c r="X326" s="84">
        <f t="shared" si="3754"/>
        <v>0</v>
      </c>
      <c r="Y326" s="84">
        <f t="shared" si="3754"/>
        <v>0</v>
      </c>
      <c r="Z326" s="84">
        <f t="shared" si="3754"/>
        <v>0</v>
      </c>
      <c r="AA326" s="84">
        <f t="shared" si="3754"/>
        <v>0</v>
      </c>
      <c r="AB326" s="84">
        <f t="shared" si="3754"/>
        <v>0</v>
      </c>
      <c r="AC326" s="84">
        <f t="shared" si="3754"/>
        <v>0</v>
      </c>
      <c r="AD326" s="84">
        <f t="shared" si="3754"/>
        <v>0</v>
      </c>
      <c r="AE326" s="84">
        <f t="shared" si="3754"/>
        <v>214.20400000000001</v>
      </c>
      <c r="AF326" s="84">
        <f t="shared" si="3754"/>
        <v>0</v>
      </c>
      <c r="AG326" s="84">
        <f t="shared" si="3754"/>
        <v>0</v>
      </c>
      <c r="AH326" s="84">
        <f t="shared" si="3754"/>
        <v>0</v>
      </c>
      <c r="AI326" s="84">
        <f t="shared" si="3754"/>
        <v>0</v>
      </c>
      <c r="AJ326" s="84">
        <f t="shared" si="3754"/>
        <v>0</v>
      </c>
      <c r="AK326" s="84">
        <f t="shared" si="3754"/>
        <v>0</v>
      </c>
      <c r="AL326" s="84">
        <f t="shared" si="3754"/>
        <v>0</v>
      </c>
      <c r="AM326" s="84">
        <f t="shared" si="3754"/>
        <v>0</v>
      </c>
      <c r="AN326" s="84">
        <f t="shared" si="3754"/>
        <v>0</v>
      </c>
      <c r="AO326" s="84">
        <f t="shared" si="3754"/>
        <v>0</v>
      </c>
      <c r="AP326" s="84">
        <f t="shared" si="3754"/>
        <v>0</v>
      </c>
      <c r="AQ326" s="84">
        <f t="shared" si="3754"/>
        <v>0</v>
      </c>
      <c r="AR326" s="84">
        <f t="shared" si="3754"/>
        <v>0</v>
      </c>
      <c r="AS326" s="84">
        <f t="shared" si="3754"/>
        <v>0</v>
      </c>
      <c r="AT326" s="84">
        <f t="shared" si="3754"/>
        <v>0</v>
      </c>
      <c r="AU326" s="84">
        <f t="shared" si="3754"/>
        <v>0</v>
      </c>
      <c r="AV326" s="84">
        <f t="shared" si="3754"/>
        <v>0</v>
      </c>
      <c r="AW326" s="84">
        <f t="shared" si="3754"/>
        <v>0</v>
      </c>
      <c r="AX326" s="84">
        <f t="shared" si="3754"/>
        <v>0</v>
      </c>
      <c r="AY326" s="84">
        <f t="shared" si="3754"/>
        <v>0</v>
      </c>
      <c r="AZ326" s="84">
        <f t="shared" si="3754"/>
        <v>0</v>
      </c>
      <c r="BA326" s="84">
        <f t="shared" si="3754"/>
        <v>0</v>
      </c>
      <c r="BB326" s="84">
        <f t="shared" si="3754"/>
        <v>0</v>
      </c>
      <c r="BC326" s="84">
        <f t="shared" si="3754"/>
        <v>0</v>
      </c>
      <c r="BD326" s="84">
        <f t="shared" si="3754"/>
        <v>0</v>
      </c>
      <c r="BE326" s="84">
        <f t="shared" si="3754"/>
        <v>0</v>
      </c>
      <c r="BF326" s="84">
        <f t="shared" si="3754"/>
        <v>0</v>
      </c>
      <c r="BG326" s="84">
        <f t="shared" si="3754"/>
        <v>0</v>
      </c>
      <c r="BH326" s="84">
        <f t="shared" si="3754"/>
        <v>0</v>
      </c>
      <c r="BI326" s="84">
        <f t="shared" si="3754"/>
        <v>0</v>
      </c>
      <c r="BJ326" s="84">
        <f t="shared" si="3754"/>
        <v>0</v>
      </c>
      <c r="BK326" s="84">
        <f t="shared" si="3754"/>
        <v>0</v>
      </c>
      <c r="BL326" s="84">
        <f t="shared" si="3754"/>
        <v>0</v>
      </c>
      <c r="BM326" s="84">
        <f t="shared" si="3754"/>
        <v>0</v>
      </c>
      <c r="BN326" s="84">
        <f t="shared" si="3754"/>
        <v>0</v>
      </c>
      <c r="BO326" s="84">
        <f t="shared" si="3754"/>
        <v>0</v>
      </c>
      <c r="BP326" s="84">
        <f t="shared" si="3754"/>
        <v>0</v>
      </c>
      <c r="BQ326" s="84">
        <f t="shared" si="3754"/>
        <v>0</v>
      </c>
      <c r="BR326" s="84">
        <f t="shared" si="3754"/>
        <v>0</v>
      </c>
      <c r="BS326" s="84">
        <f t="shared" ref="BS326:ED326" si="3755">IF(BS325&lt;BS331,BS330-BS325,0)</f>
        <v>201.542</v>
      </c>
      <c r="BT326" s="84">
        <f t="shared" si="3755"/>
        <v>0</v>
      </c>
      <c r="BU326" s="84">
        <f t="shared" si="3755"/>
        <v>0</v>
      </c>
      <c r="BV326" s="84">
        <f t="shared" si="3755"/>
        <v>0</v>
      </c>
      <c r="BW326" s="84">
        <f t="shared" si="3755"/>
        <v>0</v>
      </c>
      <c r="BX326" s="84">
        <f t="shared" si="3755"/>
        <v>0</v>
      </c>
      <c r="BY326" s="84">
        <f t="shared" si="3755"/>
        <v>0</v>
      </c>
      <c r="BZ326" s="84">
        <f t="shared" si="3755"/>
        <v>0</v>
      </c>
      <c r="CA326" s="84">
        <f t="shared" si="3755"/>
        <v>0</v>
      </c>
      <c r="CB326" s="84">
        <f t="shared" si="3755"/>
        <v>0</v>
      </c>
      <c r="CC326" s="84">
        <f t="shared" si="3755"/>
        <v>0</v>
      </c>
      <c r="CD326" s="84">
        <f t="shared" si="3755"/>
        <v>0</v>
      </c>
      <c r="CE326" s="84">
        <f t="shared" si="3755"/>
        <v>0</v>
      </c>
      <c r="CF326" s="84">
        <f t="shared" si="3755"/>
        <v>0</v>
      </c>
      <c r="CG326" s="84">
        <f t="shared" si="3755"/>
        <v>0</v>
      </c>
      <c r="CH326" s="84">
        <f t="shared" si="3755"/>
        <v>0</v>
      </c>
      <c r="CI326" s="84">
        <f t="shared" si="3755"/>
        <v>0</v>
      </c>
      <c r="CJ326" s="84">
        <f t="shared" si="3755"/>
        <v>0</v>
      </c>
      <c r="CK326" s="84">
        <f t="shared" si="3755"/>
        <v>0</v>
      </c>
      <c r="CL326" s="84">
        <f t="shared" si="3755"/>
        <v>0</v>
      </c>
      <c r="CM326" s="84">
        <f t="shared" si="3755"/>
        <v>0</v>
      </c>
      <c r="CN326" s="84">
        <f t="shared" si="3755"/>
        <v>0</v>
      </c>
      <c r="CO326" s="84">
        <f t="shared" si="3755"/>
        <v>0</v>
      </c>
      <c r="CP326" s="84">
        <f t="shared" si="3755"/>
        <v>0</v>
      </c>
      <c r="CQ326" s="84">
        <f t="shared" si="3755"/>
        <v>0</v>
      </c>
      <c r="CR326" s="84">
        <f t="shared" si="3755"/>
        <v>0</v>
      </c>
      <c r="CS326" s="84">
        <f t="shared" si="3755"/>
        <v>0</v>
      </c>
      <c r="CT326" s="84">
        <f t="shared" si="3755"/>
        <v>0</v>
      </c>
      <c r="CU326" s="84">
        <f t="shared" si="3755"/>
        <v>0</v>
      </c>
      <c r="CV326" s="84">
        <f t="shared" si="3755"/>
        <v>0</v>
      </c>
      <c r="CW326" s="84">
        <f t="shared" si="3755"/>
        <v>0</v>
      </c>
      <c r="CX326" s="84">
        <f t="shared" si="3755"/>
        <v>0</v>
      </c>
      <c r="CY326" s="84">
        <f t="shared" si="3755"/>
        <v>0</v>
      </c>
      <c r="CZ326" s="84">
        <f t="shared" si="3755"/>
        <v>0</v>
      </c>
      <c r="DA326" s="84">
        <f t="shared" si="3755"/>
        <v>0</v>
      </c>
      <c r="DB326" s="84">
        <f t="shared" si="3755"/>
        <v>0</v>
      </c>
      <c r="DC326" s="84">
        <f t="shared" si="3755"/>
        <v>0</v>
      </c>
      <c r="DD326" s="84">
        <f t="shared" si="3755"/>
        <v>0</v>
      </c>
      <c r="DE326" s="84">
        <f t="shared" si="3755"/>
        <v>0</v>
      </c>
      <c r="DF326" s="84">
        <f t="shared" si="3755"/>
        <v>0</v>
      </c>
      <c r="DG326" s="84">
        <f t="shared" si="3755"/>
        <v>0</v>
      </c>
      <c r="DH326" s="84">
        <f t="shared" si="3755"/>
        <v>0</v>
      </c>
      <c r="DI326" s="84">
        <f t="shared" si="3755"/>
        <v>0</v>
      </c>
      <c r="DJ326" s="84">
        <f t="shared" si="3755"/>
        <v>0</v>
      </c>
      <c r="DK326" s="84">
        <f t="shared" si="3755"/>
        <v>0</v>
      </c>
      <c r="DL326" s="84">
        <f t="shared" si="3755"/>
        <v>0</v>
      </c>
      <c r="DM326" s="84">
        <f t="shared" si="3755"/>
        <v>0</v>
      </c>
      <c r="DN326" s="84">
        <f t="shared" si="3755"/>
        <v>0</v>
      </c>
      <c r="DO326" s="84">
        <f t="shared" si="3755"/>
        <v>0</v>
      </c>
      <c r="DP326" s="84">
        <f t="shared" si="3755"/>
        <v>0</v>
      </c>
      <c r="DQ326" s="84">
        <f t="shared" si="3755"/>
        <v>0</v>
      </c>
      <c r="DR326" s="84">
        <f t="shared" si="3755"/>
        <v>0</v>
      </c>
      <c r="DS326" s="84">
        <f t="shared" si="3755"/>
        <v>0</v>
      </c>
      <c r="DT326" s="84">
        <f t="shared" si="3755"/>
        <v>0</v>
      </c>
      <c r="DU326" s="84">
        <f t="shared" si="3755"/>
        <v>0</v>
      </c>
      <c r="DV326" s="84">
        <f t="shared" si="3755"/>
        <v>217.73488</v>
      </c>
      <c r="DW326" s="84">
        <f t="shared" si="3755"/>
        <v>0</v>
      </c>
      <c r="DX326" s="84">
        <f t="shared" si="3755"/>
        <v>0</v>
      </c>
      <c r="DY326" s="84">
        <f t="shared" si="3755"/>
        <v>0</v>
      </c>
      <c r="DZ326" s="84">
        <f t="shared" si="3755"/>
        <v>0</v>
      </c>
      <c r="EA326" s="84">
        <f t="shared" si="3755"/>
        <v>0</v>
      </c>
      <c r="EB326" s="84">
        <f t="shared" si="3755"/>
        <v>0</v>
      </c>
      <c r="EC326" s="84">
        <f t="shared" si="3755"/>
        <v>0</v>
      </c>
      <c r="ED326" s="84">
        <f t="shared" si="3755"/>
        <v>0</v>
      </c>
      <c r="EE326" s="84">
        <f t="shared" ref="EE326" si="3756">IF(EE325&lt;EE331,EE330-EE325,0)</f>
        <v>0</v>
      </c>
      <c r="EF326" s="197">
        <f>IF(EF325&lt;EF331,EF330-EF325,0)</f>
        <v>0</v>
      </c>
      <c r="EG326" s="108"/>
    </row>
    <row r="327" spans="1:137" x14ac:dyDescent="0.3">
      <c r="A327" s="13"/>
      <c r="B327" s="13"/>
      <c r="C327" s="13"/>
      <c r="D327" s="13"/>
      <c r="E327" s="196"/>
      <c r="F327" s="71" t="s">
        <v>200</v>
      </c>
      <c r="G327" s="198">
        <f>IF(G328&gt;0,MAX($B$306,G328*(1+$B320)),0)</f>
        <v>0</v>
      </c>
      <c r="H327" s="198">
        <f t="shared" ref="H327:BS327" si="3757">IF(H328&gt;0,MAX($B$306,H328*(1+$B320)),0)</f>
        <v>0</v>
      </c>
      <c r="I327" s="198">
        <f t="shared" si="3757"/>
        <v>0</v>
      </c>
      <c r="J327" s="198">
        <f t="shared" si="3757"/>
        <v>0</v>
      </c>
      <c r="K327" s="198">
        <f t="shared" si="3757"/>
        <v>0</v>
      </c>
      <c r="L327" s="198">
        <f t="shared" si="3757"/>
        <v>0</v>
      </c>
      <c r="M327" s="198">
        <f t="shared" si="3757"/>
        <v>0</v>
      </c>
      <c r="N327" s="198">
        <f t="shared" si="3757"/>
        <v>0</v>
      </c>
      <c r="O327" s="198">
        <f t="shared" si="3757"/>
        <v>0</v>
      </c>
      <c r="P327" s="198">
        <f t="shared" si="3757"/>
        <v>0</v>
      </c>
      <c r="Q327" s="198">
        <f t="shared" si="3757"/>
        <v>0</v>
      </c>
      <c r="R327" s="198">
        <f t="shared" si="3757"/>
        <v>0</v>
      </c>
      <c r="S327" s="198">
        <f t="shared" si="3757"/>
        <v>0</v>
      </c>
      <c r="T327" s="198">
        <f t="shared" si="3757"/>
        <v>0</v>
      </c>
      <c r="U327" s="198">
        <f t="shared" si="3757"/>
        <v>0</v>
      </c>
      <c r="V327" s="198">
        <f t="shared" si="3757"/>
        <v>0</v>
      </c>
      <c r="W327" s="198">
        <f t="shared" si="3757"/>
        <v>0</v>
      </c>
      <c r="X327" s="198">
        <f t="shared" si="3757"/>
        <v>0</v>
      </c>
      <c r="Y327" s="198">
        <f t="shared" si="3757"/>
        <v>0</v>
      </c>
      <c r="Z327" s="198">
        <f t="shared" si="3757"/>
        <v>0</v>
      </c>
      <c r="AA327" s="198">
        <f t="shared" si="3757"/>
        <v>0</v>
      </c>
      <c r="AB327" s="198">
        <f t="shared" si="3757"/>
        <v>0</v>
      </c>
      <c r="AC327" s="198">
        <f t="shared" si="3757"/>
        <v>0</v>
      </c>
      <c r="AD327" s="198">
        <f t="shared" si="3757"/>
        <v>0</v>
      </c>
      <c r="AE327" s="198">
        <f t="shared" si="3757"/>
        <v>220.63012000000001</v>
      </c>
      <c r="AF327" s="198">
        <f t="shared" si="3757"/>
        <v>0</v>
      </c>
      <c r="AG327" s="198">
        <f t="shared" si="3757"/>
        <v>0</v>
      </c>
      <c r="AH327" s="198">
        <f t="shared" si="3757"/>
        <v>0</v>
      </c>
      <c r="AI327" s="198">
        <f t="shared" si="3757"/>
        <v>0</v>
      </c>
      <c r="AJ327" s="198">
        <f t="shared" si="3757"/>
        <v>0</v>
      </c>
      <c r="AK327" s="198">
        <f t="shared" si="3757"/>
        <v>0</v>
      </c>
      <c r="AL327" s="198">
        <f t="shared" si="3757"/>
        <v>0</v>
      </c>
      <c r="AM327" s="198">
        <f t="shared" si="3757"/>
        <v>0</v>
      </c>
      <c r="AN327" s="198">
        <f t="shared" si="3757"/>
        <v>0</v>
      </c>
      <c r="AO327" s="198">
        <f t="shared" si="3757"/>
        <v>0</v>
      </c>
      <c r="AP327" s="198">
        <f t="shared" si="3757"/>
        <v>0</v>
      </c>
      <c r="AQ327" s="198">
        <f t="shared" si="3757"/>
        <v>0</v>
      </c>
      <c r="AR327" s="198">
        <f t="shared" si="3757"/>
        <v>0</v>
      </c>
      <c r="AS327" s="198">
        <f t="shared" si="3757"/>
        <v>0</v>
      </c>
      <c r="AT327" s="198">
        <f t="shared" si="3757"/>
        <v>0</v>
      </c>
      <c r="AU327" s="198">
        <f t="shared" si="3757"/>
        <v>0</v>
      </c>
      <c r="AV327" s="198">
        <f t="shared" si="3757"/>
        <v>0</v>
      </c>
      <c r="AW327" s="198">
        <f t="shared" si="3757"/>
        <v>0</v>
      </c>
      <c r="AX327" s="198">
        <f t="shared" si="3757"/>
        <v>0</v>
      </c>
      <c r="AY327" s="198">
        <f t="shared" si="3757"/>
        <v>0</v>
      </c>
      <c r="AZ327" s="198">
        <f t="shared" si="3757"/>
        <v>0</v>
      </c>
      <c r="BA327" s="198">
        <f t="shared" si="3757"/>
        <v>0</v>
      </c>
      <c r="BB327" s="198">
        <f t="shared" si="3757"/>
        <v>0</v>
      </c>
      <c r="BC327" s="198">
        <f t="shared" si="3757"/>
        <v>0</v>
      </c>
      <c r="BD327" s="198">
        <f t="shared" si="3757"/>
        <v>0</v>
      </c>
      <c r="BE327" s="198">
        <f t="shared" si="3757"/>
        <v>0</v>
      </c>
      <c r="BF327" s="198">
        <f t="shared" si="3757"/>
        <v>0</v>
      </c>
      <c r="BG327" s="198">
        <f t="shared" si="3757"/>
        <v>0</v>
      </c>
      <c r="BH327" s="198">
        <f t="shared" si="3757"/>
        <v>0</v>
      </c>
      <c r="BI327" s="198">
        <f t="shared" si="3757"/>
        <v>0</v>
      </c>
      <c r="BJ327" s="198">
        <f t="shared" si="3757"/>
        <v>0</v>
      </c>
      <c r="BK327" s="198">
        <f t="shared" si="3757"/>
        <v>0</v>
      </c>
      <c r="BL327" s="198">
        <f t="shared" si="3757"/>
        <v>0</v>
      </c>
      <c r="BM327" s="198">
        <f t="shared" si="3757"/>
        <v>0</v>
      </c>
      <c r="BN327" s="198">
        <f t="shared" si="3757"/>
        <v>0</v>
      </c>
      <c r="BO327" s="198">
        <f t="shared" si="3757"/>
        <v>0</v>
      </c>
      <c r="BP327" s="198">
        <f t="shared" si="3757"/>
        <v>0</v>
      </c>
      <c r="BQ327" s="198">
        <f t="shared" si="3757"/>
        <v>0</v>
      </c>
      <c r="BR327" s="198">
        <f t="shared" si="3757"/>
        <v>0</v>
      </c>
      <c r="BS327" s="198">
        <f t="shared" si="3757"/>
        <v>207.58826000000002</v>
      </c>
      <c r="BT327" s="198">
        <f t="shared" ref="BT327:EE327" si="3758">IF(BT328&gt;0,MAX($B$306,BT328*(1+$B320)),0)</f>
        <v>0</v>
      </c>
      <c r="BU327" s="198">
        <f t="shared" si="3758"/>
        <v>0</v>
      </c>
      <c r="BV327" s="198">
        <f t="shared" si="3758"/>
        <v>0</v>
      </c>
      <c r="BW327" s="198">
        <f t="shared" si="3758"/>
        <v>0</v>
      </c>
      <c r="BX327" s="198">
        <f t="shared" si="3758"/>
        <v>0</v>
      </c>
      <c r="BY327" s="198">
        <f t="shared" si="3758"/>
        <v>0</v>
      </c>
      <c r="BZ327" s="198">
        <f t="shared" si="3758"/>
        <v>0</v>
      </c>
      <c r="CA327" s="198">
        <f t="shared" si="3758"/>
        <v>0</v>
      </c>
      <c r="CB327" s="198">
        <f t="shared" si="3758"/>
        <v>0</v>
      </c>
      <c r="CC327" s="198">
        <f t="shared" si="3758"/>
        <v>0</v>
      </c>
      <c r="CD327" s="198">
        <f t="shared" si="3758"/>
        <v>0</v>
      </c>
      <c r="CE327" s="198">
        <f t="shared" si="3758"/>
        <v>0</v>
      </c>
      <c r="CF327" s="198">
        <f t="shared" si="3758"/>
        <v>0</v>
      </c>
      <c r="CG327" s="198">
        <f t="shared" si="3758"/>
        <v>0</v>
      </c>
      <c r="CH327" s="198">
        <f t="shared" si="3758"/>
        <v>0</v>
      </c>
      <c r="CI327" s="198">
        <f t="shared" si="3758"/>
        <v>0</v>
      </c>
      <c r="CJ327" s="198">
        <f t="shared" si="3758"/>
        <v>0</v>
      </c>
      <c r="CK327" s="198">
        <f t="shared" si="3758"/>
        <v>0</v>
      </c>
      <c r="CL327" s="198">
        <f t="shared" si="3758"/>
        <v>0</v>
      </c>
      <c r="CM327" s="198">
        <f t="shared" si="3758"/>
        <v>0</v>
      </c>
      <c r="CN327" s="198">
        <f t="shared" si="3758"/>
        <v>0</v>
      </c>
      <c r="CO327" s="198">
        <f t="shared" si="3758"/>
        <v>0</v>
      </c>
      <c r="CP327" s="198">
        <f t="shared" si="3758"/>
        <v>0</v>
      </c>
      <c r="CQ327" s="198">
        <f t="shared" si="3758"/>
        <v>0</v>
      </c>
      <c r="CR327" s="198">
        <f t="shared" si="3758"/>
        <v>0</v>
      </c>
      <c r="CS327" s="198">
        <f t="shared" si="3758"/>
        <v>0</v>
      </c>
      <c r="CT327" s="198">
        <f t="shared" si="3758"/>
        <v>0</v>
      </c>
      <c r="CU327" s="198">
        <f t="shared" si="3758"/>
        <v>0</v>
      </c>
      <c r="CV327" s="198">
        <f t="shared" si="3758"/>
        <v>0</v>
      </c>
      <c r="CW327" s="198">
        <f t="shared" si="3758"/>
        <v>0</v>
      </c>
      <c r="CX327" s="198">
        <f t="shared" si="3758"/>
        <v>0</v>
      </c>
      <c r="CY327" s="198">
        <f t="shared" si="3758"/>
        <v>0</v>
      </c>
      <c r="CZ327" s="198">
        <f t="shared" si="3758"/>
        <v>0</v>
      </c>
      <c r="DA327" s="198">
        <f t="shared" si="3758"/>
        <v>0</v>
      </c>
      <c r="DB327" s="198">
        <f t="shared" si="3758"/>
        <v>0</v>
      </c>
      <c r="DC327" s="198">
        <f t="shared" si="3758"/>
        <v>0</v>
      </c>
      <c r="DD327" s="198">
        <f t="shared" si="3758"/>
        <v>0</v>
      </c>
      <c r="DE327" s="198">
        <f t="shared" si="3758"/>
        <v>0</v>
      </c>
      <c r="DF327" s="198">
        <f t="shared" si="3758"/>
        <v>0</v>
      </c>
      <c r="DG327" s="198">
        <f t="shared" si="3758"/>
        <v>0</v>
      </c>
      <c r="DH327" s="198">
        <f t="shared" si="3758"/>
        <v>0</v>
      </c>
      <c r="DI327" s="198">
        <f t="shared" si="3758"/>
        <v>0</v>
      </c>
      <c r="DJ327" s="198">
        <f t="shared" si="3758"/>
        <v>0</v>
      </c>
      <c r="DK327" s="198">
        <f t="shared" si="3758"/>
        <v>0</v>
      </c>
      <c r="DL327" s="198">
        <f t="shared" si="3758"/>
        <v>0</v>
      </c>
      <c r="DM327" s="198">
        <f t="shared" si="3758"/>
        <v>0</v>
      </c>
      <c r="DN327" s="198">
        <f t="shared" si="3758"/>
        <v>0</v>
      </c>
      <c r="DO327" s="198">
        <f t="shared" si="3758"/>
        <v>0</v>
      </c>
      <c r="DP327" s="198">
        <f t="shared" si="3758"/>
        <v>0</v>
      </c>
      <c r="DQ327" s="198">
        <f t="shared" si="3758"/>
        <v>0</v>
      </c>
      <c r="DR327" s="198">
        <f t="shared" si="3758"/>
        <v>0</v>
      </c>
      <c r="DS327" s="198">
        <f t="shared" si="3758"/>
        <v>0</v>
      </c>
      <c r="DT327" s="198">
        <f t="shared" si="3758"/>
        <v>0</v>
      </c>
      <c r="DU327" s="198">
        <f t="shared" si="3758"/>
        <v>0</v>
      </c>
      <c r="DV327" s="198">
        <f t="shared" si="3758"/>
        <v>224.26692640000002</v>
      </c>
      <c r="DW327" s="198">
        <f t="shared" si="3758"/>
        <v>0</v>
      </c>
      <c r="DX327" s="198">
        <f t="shared" si="3758"/>
        <v>0</v>
      </c>
      <c r="DY327" s="198">
        <f t="shared" si="3758"/>
        <v>0</v>
      </c>
      <c r="DZ327" s="198">
        <f t="shared" si="3758"/>
        <v>0</v>
      </c>
      <c r="EA327" s="198">
        <f t="shared" si="3758"/>
        <v>0</v>
      </c>
      <c r="EB327" s="198">
        <f t="shared" si="3758"/>
        <v>0</v>
      </c>
      <c r="EC327" s="198">
        <f t="shared" si="3758"/>
        <v>0</v>
      </c>
      <c r="ED327" s="198">
        <f t="shared" si="3758"/>
        <v>0</v>
      </c>
      <c r="EE327" s="198">
        <f t="shared" si="3758"/>
        <v>0</v>
      </c>
      <c r="EF327" s="198">
        <f t="shared" ref="EF327" si="3759">IF(EF328&gt;0,MAX($B$306,EF328*(1+$B320)),0)</f>
        <v>0</v>
      </c>
      <c r="EG327" s="108"/>
    </row>
    <row r="328" spans="1:137" x14ac:dyDescent="0.3">
      <c r="A328" s="13"/>
      <c r="B328" s="13"/>
      <c r="C328" s="13"/>
      <c r="D328" s="13"/>
      <c r="E328" s="196"/>
      <c r="F328" s="71" t="s">
        <v>201</v>
      </c>
      <c r="G328" s="83">
        <f>IF(G326&gt;0,MAX(G326,G306),0)</f>
        <v>0</v>
      </c>
      <c r="H328" s="83">
        <f t="shared" ref="H328:BS328" si="3760">IF(H326&gt;0,MAX(H326,H306),0)</f>
        <v>0</v>
      </c>
      <c r="I328" s="83">
        <f t="shared" si="3760"/>
        <v>0</v>
      </c>
      <c r="J328" s="83">
        <f t="shared" si="3760"/>
        <v>0</v>
      </c>
      <c r="K328" s="83">
        <f t="shared" si="3760"/>
        <v>0</v>
      </c>
      <c r="L328" s="83">
        <f t="shared" si="3760"/>
        <v>0</v>
      </c>
      <c r="M328" s="83">
        <f t="shared" si="3760"/>
        <v>0</v>
      </c>
      <c r="N328" s="83">
        <f t="shared" si="3760"/>
        <v>0</v>
      </c>
      <c r="O328" s="83">
        <f t="shared" si="3760"/>
        <v>0</v>
      </c>
      <c r="P328" s="83">
        <f t="shared" si="3760"/>
        <v>0</v>
      </c>
      <c r="Q328" s="83">
        <f t="shared" si="3760"/>
        <v>0</v>
      </c>
      <c r="R328" s="83">
        <f t="shared" si="3760"/>
        <v>0</v>
      </c>
      <c r="S328" s="83">
        <f t="shared" si="3760"/>
        <v>0</v>
      </c>
      <c r="T328" s="83">
        <f t="shared" si="3760"/>
        <v>0</v>
      </c>
      <c r="U328" s="83">
        <f t="shared" si="3760"/>
        <v>0</v>
      </c>
      <c r="V328" s="83">
        <f t="shared" si="3760"/>
        <v>0</v>
      </c>
      <c r="W328" s="83">
        <f t="shared" si="3760"/>
        <v>0</v>
      </c>
      <c r="X328" s="83">
        <f t="shared" si="3760"/>
        <v>0</v>
      </c>
      <c r="Y328" s="83">
        <f t="shared" si="3760"/>
        <v>0</v>
      </c>
      <c r="Z328" s="83">
        <f t="shared" si="3760"/>
        <v>0</v>
      </c>
      <c r="AA328" s="83">
        <f t="shared" si="3760"/>
        <v>0</v>
      </c>
      <c r="AB328" s="83">
        <f t="shared" si="3760"/>
        <v>0</v>
      </c>
      <c r="AC328" s="83">
        <f t="shared" si="3760"/>
        <v>0</v>
      </c>
      <c r="AD328" s="83">
        <f t="shared" si="3760"/>
        <v>0</v>
      </c>
      <c r="AE328" s="83">
        <f t="shared" si="3760"/>
        <v>214.20400000000001</v>
      </c>
      <c r="AF328" s="83">
        <f t="shared" si="3760"/>
        <v>0</v>
      </c>
      <c r="AG328" s="83">
        <f t="shared" si="3760"/>
        <v>0</v>
      </c>
      <c r="AH328" s="83">
        <f t="shared" si="3760"/>
        <v>0</v>
      </c>
      <c r="AI328" s="83">
        <f t="shared" si="3760"/>
        <v>0</v>
      </c>
      <c r="AJ328" s="83">
        <f t="shared" si="3760"/>
        <v>0</v>
      </c>
      <c r="AK328" s="83">
        <f t="shared" si="3760"/>
        <v>0</v>
      </c>
      <c r="AL328" s="83">
        <f t="shared" si="3760"/>
        <v>0</v>
      </c>
      <c r="AM328" s="83">
        <f t="shared" si="3760"/>
        <v>0</v>
      </c>
      <c r="AN328" s="83">
        <f t="shared" si="3760"/>
        <v>0</v>
      </c>
      <c r="AO328" s="83">
        <f t="shared" si="3760"/>
        <v>0</v>
      </c>
      <c r="AP328" s="83">
        <f t="shared" si="3760"/>
        <v>0</v>
      </c>
      <c r="AQ328" s="83">
        <f t="shared" si="3760"/>
        <v>0</v>
      </c>
      <c r="AR328" s="83">
        <f t="shared" si="3760"/>
        <v>0</v>
      </c>
      <c r="AS328" s="83">
        <f t="shared" si="3760"/>
        <v>0</v>
      </c>
      <c r="AT328" s="83">
        <f t="shared" si="3760"/>
        <v>0</v>
      </c>
      <c r="AU328" s="83">
        <f t="shared" si="3760"/>
        <v>0</v>
      </c>
      <c r="AV328" s="83">
        <f t="shared" si="3760"/>
        <v>0</v>
      </c>
      <c r="AW328" s="83">
        <f t="shared" si="3760"/>
        <v>0</v>
      </c>
      <c r="AX328" s="83">
        <f t="shared" si="3760"/>
        <v>0</v>
      </c>
      <c r="AY328" s="83">
        <f t="shared" si="3760"/>
        <v>0</v>
      </c>
      <c r="AZ328" s="83">
        <f t="shared" si="3760"/>
        <v>0</v>
      </c>
      <c r="BA328" s="83">
        <f t="shared" si="3760"/>
        <v>0</v>
      </c>
      <c r="BB328" s="83">
        <f t="shared" si="3760"/>
        <v>0</v>
      </c>
      <c r="BC328" s="83">
        <f t="shared" si="3760"/>
        <v>0</v>
      </c>
      <c r="BD328" s="83">
        <f t="shared" si="3760"/>
        <v>0</v>
      </c>
      <c r="BE328" s="83">
        <f t="shared" si="3760"/>
        <v>0</v>
      </c>
      <c r="BF328" s="83">
        <f t="shared" si="3760"/>
        <v>0</v>
      </c>
      <c r="BG328" s="83">
        <f t="shared" si="3760"/>
        <v>0</v>
      </c>
      <c r="BH328" s="83">
        <f t="shared" si="3760"/>
        <v>0</v>
      </c>
      <c r="BI328" s="83">
        <f t="shared" si="3760"/>
        <v>0</v>
      </c>
      <c r="BJ328" s="83">
        <f t="shared" si="3760"/>
        <v>0</v>
      </c>
      <c r="BK328" s="83">
        <f t="shared" si="3760"/>
        <v>0</v>
      </c>
      <c r="BL328" s="83">
        <f t="shared" si="3760"/>
        <v>0</v>
      </c>
      <c r="BM328" s="83">
        <f t="shared" si="3760"/>
        <v>0</v>
      </c>
      <c r="BN328" s="83">
        <f t="shared" si="3760"/>
        <v>0</v>
      </c>
      <c r="BO328" s="83">
        <f t="shared" si="3760"/>
        <v>0</v>
      </c>
      <c r="BP328" s="83">
        <f t="shared" si="3760"/>
        <v>0</v>
      </c>
      <c r="BQ328" s="83">
        <f t="shared" si="3760"/>
        <v>0</v>
      </c>
      <c r="BR328" s="83">
        <f t="shared" si="3760"/>
        <v>0</v>
      </c>
      <c r="BS328" s="83">
        <f t="shared" si="3760"/>
        <v>201.542</v>
      </c>
      <c r="BT328" s="83">
        <f t="shared" ref="BT328:EE328" si="3761">IF(BT326&gt;0,MAX(BT326,BT306),0)</f>
        <v>0</v>
      </c>
      <c r="BU328" s="83">
        <f t="shared" si="3761"/>
        <v>0</v>
      </c>
      <c r="BV328" s="83">
        <f t="shared" si="3761"/>
        <v>0</v>
      </c>
      <c r="BW328" s="83">
        <f t="shared" si="3761"/>
        <v>0</v>
      </c>
      <c r="BX328" s="83">
        <f t="shared" si="3761"/>
        <v>0</v>
      </c>
      <c r="BY328" s="83">
        <f t="shared" si="3761"/>
        <v>0</v>
      </c>
      <c r="BZ328" s="83">
        <f t="shared" si="3761"/>
        <v>0</v>
      </c>
      <c r="CA328" s="83">
        <f t="shared" si="3761"/>
        <v>0</v>
      </c>
      <c r="CB328" s="83">
        <f t="shared" si="3761"/>
        <v>0</v>
      </c>
      <c r="CC328" s="83">
        <f t="shared" si="3761"/>
        <v>0</v>
      </c>
      <c r="CD328" s="83">
        <f t="shared" si="3761"/>
        <v>0</v>
      </c>
      <c r="CE328" s="83">
        <f t="shared" si="3761"/>
        <v>0</v>
      </c>
      <c r="CF328" s="83">
        <f t="shared" si="3761"/>
        <v>0</v>
      </c>
      <c r="CG328" s="83">
        <f t="shared" si="3761"/>
        <v>0</v>
      </c>
      <c r="CH328" s="83">
        <f t="shared" si="3761"/>
        <v>0</v>
      </c>
      <c r="CI328" s="83">
        <f t="shared" si="3761"/>
        <v>0</v>
      </c>
      <c r="CJ328" s="83">
        <f t="shared" si="3761"/>
        <v>0</v>
      </c>
      <c r="CK328" s="83">
        <f t="shared" si="3761"/>
        <v>0</v>
      </c>
      <c r="CL328" s="83">
        <f t="shared" si="3761"/>
        <v>0</v>
      </c>
      <c r="CM328" s="83">
        <f t="shared" si="3761"/>
        <v>0</v>
      </c>
      <c r="CN328" s="83">
        <f t="shared" si="3761"/>
        <v>0</v>
      </c>
      <c r="CO328" s="83">
        <f t="shared" si="3761"/>
        <v>0</v>
      </c>
      <c r="CP328" s="83">
        <f t="shared" si="3761"/>
        <v>0</v>
      </c>
      <c r="CQ328" s="83">
        <f t="shared" si="3761"/>
        <v>0</v>
      </c>
      <c r="CR328" s="83">
        <f t="shared" si="3761"/>
        <v>0</v>
      </c>
      <c r="CS328" s="83">
        <f t="shared" si="3761"/>
        <v>0</v>
      </c>
      <c r="CT328" s="83">
        <f t="shared" si="3761"/>
        <v>0</v>
      </c>
      <c r="CU328" s="83">
        <f t="shared" si="3761"/>
        <v>0</v>
      </c>
      <c r="CV328" s="83">
        <f t="shared" si="3761"/>
        <v>0</v>
      </c>
      <c r="CW328" s="83">
        <f t="shared" si="3761"/>
        <v>0</v>
      </c>
      <c r="CX328" s="83">
        <f t="shared" si="3761"/>
        <v>0</v>
      </c>
      <c r="CY328" s="83">
        <f t="shared" si="3761"/>
        <v>0</v>
      </c>
      <c r="CZ328" s="83">
        <f t="shared" si="3761"/>
        <v>0</v>
      </c>
      <c r="DA328" s="83">
        <f t="shared" si="3761"/>
        <v>0</v>
      </c>
      <c r="DB328" s="83">
        <f t="shared" si="3761"/>
        <v>0</v>
      </c>
      <c r="DC328" s="83">
        <f t="shared" si="3761"/>
        <v>0</v>
      </c>
      <c r="DD328" s="83">
        <f t="shared" si="3761"/>
        <v>0</v>
      </c>
      <c r="DE328" s="83">
        <f t="shared" si="3761"/>
        <v>0</v>
      </c>
      <c r="DF328" s="83">
        <f t="shared" si="3761"/>
        <v>0</v>
      </c>
      <c r="DG328" s="83">
        <f t="shared" si="3761"/>
        <v>0</v>
      </c>
      <c r="DH328" s="83">
        <f t="shared" si="3761"/>
        <v>0</v>
      </c>
      <c r="DI328" s="83">
        <f t="shared" si="3761"/>
        <v>0</v>
      </c>
      <c r="DJ328" s="83">
        <f t="shared" si="3761"/>
        <v>0</v>
      </c>
      <c r="DK328" s="83">
        <f t="shared" si="3761"/>
        <v>0</v>
      </c>
      <c r="DL328" s="83">
        <f t="shared" si="3761"/>
        <v>0</v>
      </c>
      <c r="DM328" s="83">
        <f t="shared" si="3761"/>
        <v>0</v>
      </c>
      <c r="DN328" s="83">
        <f t="shared" si="3761"/>
        <v>0</v>
      </c>
      <c r="DO328" s="83">
        <f t="shared" si="3761"/>
        <v>0</v>
      </c>
      <c r="DP328" s="83">
        <f t="shared" si="3761"/>
        <v>0</v>
      </c>
      <c r="DQ328" s="83">
        <f t="shared" si="3761"/>
        <v>0</v>
      </c>
      <c r="DR328" s="83">
        <f t="shared" si="3761"/>
        <v>0</v>
      </c>
      <c r="DS328" s="83">
        <f t="shared" si="3761"/>
        <v>0</v>
      </c>
      <c r="DT328" s="83">
        <f t="shared" si="3761"/>
        <v>0</v>
      </c>
      <c r="DU328" s="83">
        <f t="shared" si="3761"/>
        <v>0</v>
      </c>
      <c r="DV328" s="83">
        <f t="shared" si="3761"/>
        <v>217.73488</v>
      </c>
      <c r="DW328" s="83">
        <f t="shared" si="3761"/>
        <v>0</v>
      </c>
      <c r="DX328" s="83">
        <f t="shared" si="3761"/>
        <v>0</v>
      </c>
      <c r="DY328" s="83">
        <f t="shared" si="3761"/>
        <v>0</v>
      </c>
      <c r="DZ328" s="83">
        <f t="shared" si="3761"/>
        <v>0</v>
      </c>
      <c r="EA328" s="83">
        <f t="shared" si="3761"/>
        <v>0</v>
      </c>
      <c r="EB328" s="83">
        <f t="shared" si="3761"/>
        <v>0</v>
      </c>
      <c r="EC328" s="83">
        <f t="shared" si="3761"/>
        <v>0</v>
      </c>
      <c r="ED328" s="83">
        <f t="shared" si="3761"/>
        <v>0</v>
      </c>
      <c r="EE328" s="83">
        <f t="shared" si="3761"/>
        <v>0</v>
      </c>
      <c r="EF328" s="83">
        <f t="shared" ref="EF328" si="3762">IF(EF326&gt;0,MAX(EF326,EF306),0)</f>
        <v>0</v>
      </c>
      <c r="EG328" s="108"/>
    </row>
    <row r="329" spans="1:137" x14ac:dyDescent="0.3">
      <c r="A329" s="13"/>
      <c r="B329" s="13"/>
      <c r="C329" s="13"/>
      <c r="D329" s="13"/>
      <c r="E329" s="196"/>
      <c r="F329" s="71" t="s">
        <v>209</v>
      </c>
      <c r="G329" s="83">
        <f>G302+$B304</f>
        <v>11</v>
      </c>
      <c r="H329" s="83">
        <f t="shared" ref="H329:BS329" si="3763">H302+$B304</f>
        <v>12</v>
      </c>
      <c r="I329" s="83">
        <f t="shared" si="3763"/>
        <v>13</v>
      </c>
      <c r="J329" s="83">
        <f t="shared" si="3763"/>
        <v>14</v>
      </c>
      <c r="K329" s="83">
        <f t="shared" si="3763"/>
        <v>15</v>
      </c>
      <c r="L329" s="83">
        <f t="shared" si="3763"/>
        <v>16</v>
      </c>
      <c r="M329" s="83">
        <f t="shared" si="3763"/>
        <v>17</v>
      </c>
      <c r="N329" s="83">
        <f t="shared" si="3763"/>
        <v>18</v>
      </c>
      <c r="O329" s="83">
        <f t="shared" si="3763"/>
        <v>19</v>
      </c>
      <c r="P329" s="83">
        <f t="shared" si="3763"/>
        <v>20</v>
      </c>
      <c r="Q329" s="83">
        <f t="shared" si="3763"/>
        <v>21</v>
      </c>
      <c r="R329" s="83">
        <f t="shared" si="3763"/>
        <v>22</v>
      </c>
      <c r="S329" s="83">
        <f t="shared" si="3763"/>
        <v>23</v>
      </c>
      <c r="T329" s="83">
        <f t="shared" si="3763"/>
        <v>24</v>
      </c>
      <c r="U329" s="83">
        <f t="shared" si="3763"/>
        <v>25</v>
      </c>
      <c r="V329" s="83">
        <f t="shared" si="3763"/>
        <v>26</v>
      </c>
      <c r="W329" s="83">
        <f t="shared" si="3763"/>
        <v>27</v>
      </c>
      <c r="X329" s="83">
        <f t="shared" si="3763"/>
        <v>28</v>
      </c>
      <c r="Y329" s="83">
        <f t="shared" si="3763"/>
        <v>29</v>
      </c>
      <c r="Z329" s="83">
        <f t="shared" si="3763"/>
        <v>30</v>
      </c>
      <c r="AA329" s="83">
        <f t="shared" si="3763"/>
        <v>31</v>
      </c>
      <c r="AB329" s="83">
        <f t="shared" si="3763"/>
        <v>32</v>
      </c>
      <c r="AC329" s="83">
        <f t="shared" si="3763"/>
        <v>33</v>
      </c>
      <c r="AD329" s="83">
        <f t="shared" si="3763"/>
        <v>34</v>
      </c>
      <c r="AE329" s="83">
        <f t="shared" si="3763"/>
        <v>35</v>
      </c>
      <c r="AF329" s="83">
        <f t="shared" si="3763"/>
        <v>36</v>
      </c>
      <c r="AG329" s="83">
        <f t="shared" si="3763"/>
        <v>37</v>
      </c>
      <c r="AH329" s="83">
        <f t="shared" si="3763"/>
        <v>38</v>
      </c>
      <c r="AI329" s="83">
        <f t="shared" si="3763"/>
        <v>39</v>
      </c>
      <c r="AJ329" s="83">
        <f t="shared" si="3763"/>
        <v>40</v>
      </c>
      <c r="AK329" s="83">
        <f t="shared" si="3763"/>
        <v>41</v>
      </c>
      <c r="AL329" s="83">
        <f t="shared" si="3763"/>
        <v>42</v>
      </c>
      <c r="AM329" s="83">
        <f t="shared" si="3763"/>
        <v>43</v>
      </c>
      <c r="AN329" s="83">
        <f t="shared" si="3763"/>
        <v>44</v>
      </c>
      <c r="AO329" s="83">
        <f t="shared" si="3763"/>
        <v>45</v>
      </c>
      <c r="AP329" s="83">
        <f t="shared" si="3763"/>
        <v>46</v>
      </c>
      <c r="AQ329" s="83">
        <f t="shared" si="3763"/>
        <v>47</v>
      </c>
      <c r="AR329" s="83">
        <f t="shared" si="3763"/>
        <v>48</v>
      </c>
      <c r="AS329" s="83">
        <f t="shared" si="3763"/>
        <v>49</v>
      </c>
      <c r="AT329" s="83">
        <f t="shared" si="3763"/>
        <v>50</v>
      </c>
      <c r="AU329" s="83">
        <f t="shared" si="3763"/>
        <v>51</v>
      </c>
      <c r="AV329" s="83">
        <f t="shared" si="3763"/>
        <v>52</v>
      </c>
      <c r="AW329" s="83">
        <f t="shared" si="3763"/>
        <v>53</v>
      </c>
      <c r="AX329" s="83">
        <f t="shared" si="3763"/>
        <v>54</v>
      </c>
      <c r="AY329" s="83">
        <f t="shared" si="3763"/>
        <v>55</v>
      </c>
      <c r="AZ329" s="83">
        <f t="shared" si="3763"/>
        <v>56</v>
      </c>
      <c r="BA329" s="83">
        <f t="shared" si="3763"/>
        <v>57</v>
      </c>
      <c r="BB329" s="83">
        <f t="shared" si="3763"/>
        <v>58</v>
      </c>
      <c r="BC329" s="83">
        <f t="shared" si="3763"/>
        <v>59</v>
      </c>
      <c r="BD329" s="83">
        <f t="shared" si="3763"/>
        <v>60</v>
      </c>
      <c r="BE329" s="83">
        <f t="shared" si="3763"/>
        <v>61</v>
      </c>
      <c r="BF329" s="83">
        <f t="shared" si="3763"/>
        <v>62</v>
      </c>
      <c r="BG329" s="83">
        <f t="shared" si="3763"/>
        <v>63</v>
      </c>
      <c r="BH329" s="83">
        <f t="shared" si="3763"/>
        <v>64</v>
      </c>
      <c r="BI329" s="83">
        <f t="shared" si="3763"/>
        <v>65</v>
      </c>
      <c r="BJ329" s="83">
        <f t="shared" si="3763"/>
        <v>66</v>
      </c>
      <c r="BK329" s="83">
        <f t="shared" si="3763"/>
        <v>67</v>
      </c>
      <c r="BL329" s="83">
        <f t="shared" si="3763"/>
        <v>68</v>
      </c>
      <c r="BM329" s="83">
        <f t="shared" si="3763"/>
        <v>69</v>
      </c>
      <c r="BN329" s="83">
        <f t="shared" si="3763"/>
        <v>70</v>
      </c>
      <c r="BO329" s="83">
        <f t="shared" si="3763"/>
        <v>71</v>
      </c>
      <c r="BP329" s="83">
        <f t="shared" si="3763"/>
        <v>72</v>
      </c>
      <c r="BQ329" s="83">
        <f t="shared" si="3763"/>
        <v>73</v>
      </c>
      <c r="BR329" s="83">
        <f t="shared" si="3763"/>
        <v>74</v>
      </c>
      <c r="BS329" s="83">
        <f t="shared" si="3763"/>
        <v>75</v>
      </c>
      <c r="BT329" s="83">
        <f t="shared" ref="BT329:EE329" si="3764">BT302+$B304</f>
        <v>76</v>
      </c>
      <c r="BU329" s="83">
        <f t="shared" si="3764"/>
        <v>77</v>
      </c>
      <c r="BV329" s="83">
        <f t="shared" si="3764"/>
        <v>78</v>
      </c>
      <c r="BW329" s="83">
        <f t="shared" si="3764"/>
        <v>79</v>
      </c>
      <c r="BX329" s="83">
        <f t="shared" si="3764"/>
        <v>80</v>
      </c>
      <c r="BY329" s="83">
        <f t="shared" si="3764"/>
        <v>81</v>
      </c>
      <c r="BZ329" s="83">
        <f t="shared" si="3764"/>
        <v>82</v>
      </c>
      <c r="CA329" s="83">
        <f t="shared" si="3764"/>
        <v>83</v>
      </c>
      <c r="CB329" s="83">
        <f t="shared" si="3764"/>
        <v>84</v>
      </c>
      <c r="CC329" s="83">
        <f t="shared" si="3764"/>
        <v>85</v>
      </c>
      <c r="CD329" s="83">
        <f t="shared" si="3764"/>
        <v>86</v>
      </c>
      <c r="CE329" s="83">
        <f t="shared" si="3764"/>
        <v>87</v>
      </c>
      <c r="CF329" s="83">
        <f t="shared" si="3764"/>
        <v>88</v>
      </c>
      <c r="CG329" s="83">
        <f t="shared" si="3764"/>
        <v>89</v>
      </c>
      <c r="CH329" s="83">
        <f t="shared" si="3764"/>
        <v>90</v>
      </c>
      <c r="CI329" s="83">
        <f t="shared" si="3764"/>
        <v>91</v>
      </c>
      <c r="CJ329" s="83">
        <f t="shared" si="3764"/>
        <v>92</v>
      </c>
      <c r="CK329" s="83">
        <f t="shared" si="3764"/>
        <v>93</v>
      </c>
      <c r="CL329" s="83">
        <f t="shared" si="3764"/>
        <v>94</v>
      </c>
      <c r="CM329" s="83">
        <f t="shared" si="3764"/>
        <v>95</v>
      </c>
      <c r="CN329" s="83">
        <f t="shared" si="3764"/>
        <v>96</v>
      </c>
      <c r="CO329" s="83">
        <f t="shared" si="3764"/>
        <v>97</v>
      </c>
      <c r="CP329" s="83">
        <f t="shared" si="3764"/>
        <v>98</v>
      </c>
      <c r="CQ329" s="83">
        <f t="shared" si="3764"/>
        <v>99</v>
      </c>
      <c r="CR329" s="83">
        <f t="shared" si="3764"/>
        <v>100</v>
      </c>
      <c r="CS329" s="83">
        <f t="shared" si="3764"/>
        <v>101</v>
      </c>
      <c r="CT329" s="83">
        <f t="shared" si="3764"/>
        <v>102</v>
      </c>
      <c r="CU329" s="83">
        <f t="shared" si="3764"/>
        <v>103</v>
      </c>
      <c r="CV329" s="83">
        <f t="shared" si="3764"/>
        <v>104</v>
      </c>
      <c r="CW329" s="83">
        <f t="shared" si="3764"/>
        <v>105</v>
      </c>
      <c r="CX329" s="83">
        <f t="shared" si="3764"/>
        <v>106</v>
      </c>
      <c r="CY329" s="83">
        <f t="shared" si="3764"/>
        <v>107</v>
      </c>
      <c r="CZ329" s="83">
        <f t="shared" si="3764"/>
        <v>108</v>
      </c>
      <c r="DA329" s="83">
        <f t="shared" si="3764"/>
        <v>109</v>
      </c>
      <c r="DB329" s="83">
        <f t="shared" si="3764"/>
        <v>110</v>
      </c>
      <c r="DC329" s="83">
        <f t="shared" si="3764"/>
        <v>111</v>
      </c>
      <c r="DD329" s="83">
        <f t="shared" si="3764"/>
        <v>112</v>
      </c>
      <c r="DE329" s="83">
        <f t="shared" si="3764"/>
        <v>113</v>
      </c>
      <c r="DF329" s="83">
        <f t="shared" si="3764"/>
        <v>114</v>
      </c>
      <c r="DG329" s="83">
        <f t="shared" si="3764"/>
        <v>115</v>
      </c>
      <c r="DH329" s="83">
        <f t="shared" si="3764"/>
        <v>116</v>
      </c>
      <c r="DI329" s="83">
        <f t="shared" si="3764"/>
        <v>117</v>
      </c>
      <c r="DJ329" s="83">
        <f t="shared" si="3764"/>
        <v>118</v>
      </c>
      <c r="DK329" s="83">
        <f t="shared" si="3764"/>
        <v>119</v>
      </c>
      <c r="DL329" s="83">
        <f t="shared" si="3764"/>
        <v>120</v>
      </c>
      <c r="DM329" s="83">
        <f t="shared" si="3764"/>
        <v>121</v>
      </c>
      <c r="DN329" s="83">
        <f t="shared" si="3764"/>
        <v>122</v>
      </c>
      <c r="DO329" s="83">
        <f t="shared" si="3764"/>
        <v>123</v>
      </c>
      <c r="DP329" s="83">
        <f t="shared" si="3764"/>
        <v>124</v>
      </c>
      <c r="DQ329" s="83">
        <f t="shared" si="3764"/>
        <v>125</v>
      </c>
      <c r="DR329" s="83">
        <f t="shared" si="3764"/>
        <v>126</v>
      </c>
      <c r="DS329" s="83">
        <f t="shared" si="3764"/>
        <v>127</v>
      </c>
      <c r="DT329" s="83">
        <f t="shared" si="3764"/>
        <v>128</v>
      </c>
      <c r="DU329" s="83">
        <f t="shared" si="3764"/>
        <v>129</v>
      </c>
      <c r="DV329" s="83">
        <f t="shared" si="3764"/>
        <v>130</v>
      </c>
      <c r="DW329" s="83">
        <f t="shared" si="3764"/>
        <v>131</v>
      </c>
      <c r="DX329" s="83">
        <f t="shared" si="3764"/>
        <v>132</v>
      </c>
      <c r="DY329" s="83">
        <f t="shared" si="3764"/>
        <v>133</v>
      </c>
      <c r="DZ329" s="83">
        <f t="shared" si="3764"/>
        <v>134</v>
      </c>
      <c r="EA329" s="83">
        <f t="shared" si="3764"/>
        <v>135</v>
      </c>
      <c r="EB329" s="83">
        <f t="shared" si="3764"/>
        <v>136</v>
      </c>
      <c r="EC329" s="83">
        <f t="shared" si="3764"/>
        <v>137</v>
      </c>
      <c r="ED329" s="83">
        <f t="shared" si="3764"/>
        <v>138</v>
      </c>
      <c r="EE329" s="83">
        <f t="shared" si="3764"/>
        <v>139</v>
      </c>
      <c r="EF329" s="83">
        <f t="shared" ref="EF329" si="3765">EF302+$B304</f>
        <v>140</v>
      </c>
      <c r="EG329" s="108"/>
    </row>
    <row r="330" spans="1:137" x14ac:dyDescent="0.3">
      <c r="A330" s="13"/>
      <c r="B330" s="13"/>
      <c r="C330" s="13"/>
      <c r="D330" s="13" t="str">
        <f>$B$302&amp;F330</f>
        <v>INSTOG</v>
      </c>
      <c r="E330" s="196"/>
      <c r="F330" s="71" t="s">
        <v>202</v>
      </c>
      <c r="G330" s="83">
        <f>G331+G308</f>
        <v>247.80199999999999</v>
      </c>
      <c r="H330" s="84">
        <f t="shared" ref="H330:BR330" si="3766">H331+H308</f>
        <v>247.80199999999999</v>
      </c>
      <c r="I330" s="84">
        <f t="shared" si="3766"/>
        <v>247.80199999999999</v>
      </c>
      <c r="J330" s="84">
        <f t="shared" si="3766"/>
        <v>247.80199999999999</v>
      </c>
      <c r="K330" s="84">
        <f t="shared" si="3766"/>
        <v>247.80199999999999</v>
      </c>
      <c r="L330" s="84">
        <f t="shared" si="3766"/>
        <v>259.11</v>
      </c>
      <c r="M330" s="84">
        <f t="shared" si="3766"/>
        <v>259.11</v>
      </c>
      <c r="N330" s="84">
        <f t="shared" si="3766"/>
        <v>259.11</v>
      </c>
      <c r="O330" s="84">
        <f t="shared" si="3766"/>
        <v>245.232</v>
      </c>
      <c r="P330" s="84">
        <f t="shared" si="3766"/>
        <v>245.232</v>
      </c>
      <c r="Q330" s="84">
        <f t="shared" si="3766"/>
        <v>244.71800000000002</v>
      </c>
      <c r="R330" s="84">
        <f t="shared" si="3766"/>
        <v>244.71800000000002</v>
      </c>
      <c r="S330" s="84">
        <f t="shared" si="3766"/>
        <v>244.71800000000002</v>
      </c>
      <c r="T330" s="84">
        <f t="shared" si="3766"/>
        <v>244.71800000000002</v>
      </c>
      <c r="U330" s="84">
        <f t="shared" si="3766"/>
        <v>244.71800000000002</v>
      </c>
      <c r="V330" s="84">
        <f t="shared" si="3766"/>
        <v>245.232</v>
      </c>
      <c r="W330" s="84">
        <f t="shared" si="3766"/>
        <v>245.232</v>
      </c>
      <c r="X330" s="84">
        <f t="shared" si="3766"/>
        <v>245.232</v>
      </c>
      <c r="Y330" s="84">
        <f t="shared" si="3766"/>
        <v>245.232</v>
      </c>
      <c r="Z330" s="84">
        <f t="shared" si="3766"/>
        <v>245.232</v>
      </c>
      <c r="AA330" s="84">
        <f t="shared" si="3766"/>
        <v>244.20400000000001</v>
      </c>
      <c r="AB330" s="84">
        <f t="shared" si="3766"/>
        <v>244.20400000000001</v>
      </c>
      <c r="AC330" s="84">
        <f t="shared" si="3766"/>
        <v>244.20400000000001</v>
      </c>
      <c r="AD330" s="84">
        <f t="shared" si="3766"/>
        <v>244.20400000000001</v>
      </c>
      <c r="AE330" s="84">
        <f t="shared" si="3766"/>
        <v>244.20400000000001</v>
      </c>
      <c r="AF330" s="84">
        <f t="shared" si="3766"/>
        <v>242.66200000000001</v>
      </c>
      <c r="AG330" s="84">
        <f t="shared" si="3766"/>
        <v>242.66200000000001</v>
      </c>
      <c r="AH330" s="84">
        <f t="shared" si="3766"/>
        <v>242.66200000000001</v>
      </c>
      <c r="AI330" s="84">
        <f t="shared" si="3766"/>
        <v>242.66200000000001</v>
      </c>
      <c r="AJ330" s="84">
        <f t="shared" si="3766"/>
        <v>242.66200000000001</v>
      </c>
      <c r="AK330" s="84">
        <f t="shared" si="3766"/>
        <v>245.232</v>
      </c>
      <c r="AL330" s="84">
        <f t="shared" si="3766"/>
        <v>245.232</v>
      </c>
      <c r="AM330" s="84">
        <f t="shared" si="3766"/>
        <v>245.232</v>
      </c>
      <c r="AN330" s="84">
        <f t="shared" si="3766"/>
        <v>245.232</v>
      </c>
      <c r="AO330" s="84">
        <f t="shared" si="3766"/>
        <v>245.232</v>
      </c>
      <c r="AP330" s="84">
        <f t="shared" si="3766"/>
        <v>244.71800000000002</v>
      </c>
      <c r="AQ330" s="84">
        <f t="shared" si="3766"/>
        <v>244.71800000000002</v>
      </c>
      <c r="AR330" s="84">
        <f t="shared" si="3766"/>
        <v>244.71800000000002</v>
      </c>
      <c r="AS330" s="84">
        <f t="shared" si="3766"/>
        <v>244.71800000000002</v>
      </c>
      <c r="AT330" s="84">
        <f t="shared" si="3766"/>
        <v>244.71800000000002</v>
      </c>
      <c r="AU330" s="84">
        <f t="shared" si="3766"/>
        <v>248.316</v>
      </c>
      <c r="AV330" s="84">
        <f t="shared" si="3766"/>
        <v>248.316</v>
      </c>
      <c r="AW330" s="84">
        <f t="shared" si="3766"/>
        <v>248.316</v>
      </c>
      <c r="AX330" s="84">
        <f t="shared" si="3766"/>
        <v>248.316</v>
      </c>
      <c r="AY330" s="84">
        <f t="shared" si="3766"/>
        <v>248.316</v>
      </c>
      <c r="AZ330" s="84">
        <f t="shared" si="3766"/>
        <v>252.94200000000001</v>
      </c>
      <c r="BA330" s="84">
        <f t="shared" si="3766"/>
        <v>252.94200000000001</v>
      </c>
      <c r="BB330" s="84">
        <f t="shared" si="3766"/>
        <v>252.94200000000001</v>
      </c>
      <c r="BC330" s="84">
        <f t="shared" si="3766"/>
        <v>252.94200000000001</v>
      </c>
      <c r="BD330" s="84">
        <f t="shared" si="3766"/>
        <v>252.94200000000001</v>
      </c>
      <c r="BE330" s="84">
        <f t="shared" si="3766"/>
        <v>250.37200000000001</v>
      </c>
      <c r="BF330" s="84">
        <f t="shared" si="3766"/>
        <v>250.37200000000001</v>
      </c>
      <c r="BG330" s="84">
        <f t="shared" si="3766"/>
        <v>250.37200000000001</v>
      </c>
      <c r="BH330" s="84">
        <f t="shared" si="3766"/>
        <v>250.37200000000001</v>
      </c>
      <c r="BI330" s="84">
        <f t="shared" si="3766"/>
        <v>250.37200000000001</v>
      </c>
      <c r="BJ330" s="84">
        <f t="shared" si="3766"/>
        <v>249.34399999999999</v>
      </c>
      <c r="BK330" s="84">
        <f t="shared" si="3766"/>
        <v>249.34399999999999</v>
      </c>
      <c r="BL330" s="84">
        <f t="shared" si="3766"/>
        <v>249.34399999999999</v>
      </c>
      <c r="BM330" s="84">
        <f t="shared" si="3766"/>
        <v>249.34399999999999</v>
      </c>
      <c r="BN330" s="84">
        <f t="shared" si="3766"/>
        <v>249.34399999999999</v>
      </c>
      <c r="BO330" s="84">
        <f t="shared" si="3766"/>
        <v>245.74600000000001</v>
      </c>
      <c r="BP330" s="84">
        <f t="shared" si="3766"/>
        <v>245.74600000000001</v>
      </c>
      <c r="BQ330" s="84">
        <f t="shared" si="3766"/>
        <v>245.74600000000001</v>
      </c>
      <c r="BR330" s="84">
        <f t="shared" si="3766"/>
        <v>245.74600000000001</v>
      </c>
      <c r="BS330" s="84">
        <f t="shared" ref="BS330:ED330" si="3767">BS331+BS308</f>
        <v>245.74600000000001</v>
      </c>
      <c r="BT330" s="84">
        <f t="shared" si="3767"/>
        <v>241.63400000000001</v>
      </c>
      <c r="BU330" s="84">
        <f t="shared" si="3767"/>
        <v>241.63400000000001</v>
      </c>
      <c r="BV330" s="84">
        <f t="shared" si="3767"/>
        <v>241.63400000000001</v>
      </c>
      <c r="BW330" s="84">
        <f t="shared" si="3767"/>
        <v>241.63400000000001</v>
      </c>
      <c r="BX330" s="84">
        <f t="shared" si="3767"/>
        <v>241.63400000000001</v>
      </c>
      <c r="BY330" s="84">
        <f t="shared" si="3767"/>
        <v>242.148</v>
      </c>
      <c r="BZ330" s="84">
        <f t="shared" si="3767"/>
        <v>242.148</v>
      </c>
      <c r="CA330" s="84">
        <f t="shared" si="3767"/>
        <v>242.148</v>
      </c>
      <c r="CB330" s="84">
        <f t="shared" si="3767"/>
        <v>242.148</v>
      </c>
      <c r="CC330" s="84">
        <f t="shared" si="3767"/>
        <v>242.148</v>
      </c>
      <c r="CD330" s="84">
        <f t="shared" si="3767"/>
        <v>243.69</v>
      </c>
      <c r="CE330" s="84">
        <f t="shared" si="3767"/>
        <v>243.69</v>
      </c>
      <c r="CF330" s="84">
        <f t="shared" si="3767"/>
        <v>243.69</v>
      </c>
      <c r="CG330" s="84">
        <f t="shared" si="3767"/>
        <v>243.69</v>
      </c>
      <c r="CH330" s="84">
        <f t="shared" si="3767"/>
        <v>243.69</v>
      </c>
      <c r="CI330" s="84">
        <f t="shared" si="3767"/>
        <v>244.71800000000002</v>
      </c>
      <c r="CJ330" s="84">
        <f t="shared" si="3767"/>
        <v>244.71800000000002</v>
      </c>
      <c r="CK330" s="84">
        <f t="shared" si="3767"/>
        <v>244.71800000000002</v>
      </c>
      <c r="CL330" s="84">
        <f t="shared" si="3767"/>
        <v>244.71800000000002</v>
      </c>
      <c r="CM330" s="84">
        <f t="shared" si="3767"/>
        <v>244.71800000000002</v>
      </c>
      <c r="CN330" s="84">
        <f t="shared" si="3767"/>
        <v>245.74600000000001</v>
      </c>
      <c r="CO330" s="84">
        <f t="shared" si="3767"/>
        <v>245.74600000000001</v>
      </c>
      <c r="CP330" s="84">
        <f t="shared" si="3767"/>
        <v>245.74600000000001</v>
      </c>
      <c r="CQ330" s="84">
        <f t="shared" si="3767"/>
        <v>245.74600000000001</v>
      </c>
      <c r="CR330" s="84">
        <f t="shared" si="3767"/>
        <v>245.74600000000001</v>
      </c>
      <c r="CS330" s="84">
        <f t="shared" si="3767"/>
        <v>245.232</v>
      </c>
      <c r="CT330" s="84">
        <f t="shared" si="3767"/>
        <v>245.232</v>
      </c>
      <c r="CU330" s="84">
        <f t="shared" si="3767"/>
        <v>245.232</v>
      </c>
      <c r="CV330" s="84">
        <f t="shared" si="3767"/>
        <v>245.232</v>
      </c>
      <c r="CW330" s="84">
        <f t="shared" si="3767"/>
        <v>245.232</v>
      </c>
      <c r="CX330" s="84">
        <f t="shared" si="3767"/>
        <v>237.00800000000001</v>
      </c>
      <c r="CY330" s="84">
        <f t="shared" si="3767"/>
        <v>237.00800000000001</v>
      </c>
      <c r="CZ330" s="84">
        <f t="shared" si="3767"/>
        <v>237.00800000000001</v>
      </c>
      <c r="DA330" s="84">
        <f t="shared" si="3767"/>
        <v>240.09199999999998</v>
      </c>
      <c r="DB330" s="84">
        <f t="shared" si="3767"/>
        <v>240.09199999999998</v>
      </c>
      <c r="DC330" s="84">
        <f t="shared" si="3767"/>
        <v>239.06399999999999</v>
      </c>
      <c r="DD330" s="84">
        <f t="shared" si="3767"/>
        <v>239.06399999999999</v>
      </c>
      <c r="DE330" s="84">
        <f t="shared" si="3767"/>
        <v>239.06399999999999</v>
      </c>
      <c r="DF330" s="84">
        <f t="shared" si="3767"/>
        <v>239.06399999999999</v>
      </c>
      <c r="DG330" s="84">
        <f t="shared" si="3767"/>
        <v>239.06399999999999</v>
      </c>
      <c r="DH330" s="84">
        <f t="shared" si="3767"/>
        <v>238.036</v>
      </c>
      <c r="DI330" s="84">
        <f t="shared" si="3767"/>
        <v>238.036</v>
      </c>
      <c r="DJ330" s="84">
        <f t="shared" si="3767"/>
        <v>238.036</v>
      </c>
      <c r="DK330" s="84">
        <f t="shared" si="3767"/>
        <v>238.036</v>
      </c>
      <c r="DL330" s="84">
        <f t="shared" si="3767"/>
        <v>238.036</v>
      </c>
      <c r="DM330" s="84">
        <f t="shared" si="3767"/>
        <v>234.43799999999999</v>
      </c>
      <c r="DN330" s="84">
        <f t="shared" si="3767"/>
        <v>234.43799999999999</v>
      </c>
      <c r="DO330" s="84">
        <f t="shared" si="3767"/>
        <v>234.43799999999999</v>
      </c>
      <c r="DP330" s="84">
        <f t="shared" si="3767"/>
        <v>234.43799999999999</v>
      </c>
      <c r="DQ330" s="84">
        <f t="shared" si="3767"/>
        <v>237.48088000000001</v>
      </c>
      <c r="DR330" s="84">
        <f t="shared" si="3767"/>
        <v>234.39688000000001</v>
      </c>
      <c r="DS330" s="84">
        <f t="shared" si="3767"/>
        <v>234.39688000000001</v>
      </c>
      <c r="DT330" s="84">
        <f t="shared" si="3767"/>
        <v>234.39688000000001</v>
      </c>
      <c r="DU330" s="84">
        <f t="shared" si="3767"/>
        <v>237.48088000000001</v>
      </c>
      <c r="DV330" s="84">
        <f t="shared" si="3767"/>
        <v>237.48088000000001</v>
      </c>
      <c r="DW330" s="84">
        <f t="shared" si="3767"/>
        <v>230.28487999999999</v>
      </c>
      <c r="DX330" s="84">
        <f t="shared" si="3767"/>
        <v>230.28487999999999</v>
      </c>
      <c r="DY330" s="84">
        <f t="shared" si="3767"/>
        <v>230.28487999999999</v>
      </c>
      <c r="DZ330" s="84">
        <f t="shared" si="3767"/>
        <v>234.39688000000001</v>
      </c>
      <c r="EA330" s="84">
        <f t="shared" si="3767"/>
        <v>234.39688000000001</v>
      </c>
      <c r="EB330" s="84">
        <f t="shared" si="3767"/>
        <v>227.20088000000001</v>
      </c>
      <c r="EC330" s="84">
        <f t="shared" si="3767"/>
        <v>227.20088000000001</v>
      </c>
      <c r="ED330" s="84">
        <f t="shared" si="3767"/>
        <v>227.20088000000001</v>
      </c>
      <c r="EE330" s="84">
        <f t="shared" ref="EE330" si="3768">EE331+EE308</f>
        <v>227.20088000000001</v>
      </c>
      <c r="EF330" s="197">
        <f>EF331+EF308</f>
        <v>227.20088000000001</v>
      </c>
      <c r="EG330" s="108"/>
    </row>
    <row r="331" spans="1:137" x14ac:dyDescent="0.3">
      <c r="A331" s="13"/>
      <c r="B331" s="13"/>
      <c r="C331" s="13"/>
      <c r="D331" s="13" t="str">
        <f t="shared" ref="D331:D332" si="3769">$B$302&amp;F331</f>
        <v>INSTOY</v>
      </c>
      <c r="E331" s="196"/>
      <c r="F331" s="71" t="s">
        <v>203</v>
      </c>
      <c r="G331" s="83">
        <f>G312+G309</f>
        <v>47.802</v>
      </c>
      <c r="H331" s="84">
        <f t="shared" ref="H331:BS331" si="3770">H312+H309</f>
        <v>47.802</v>
      </c>
      <c r="I331" s="84">
        <f t="shared" si="3770"/>
        <v>47.802</v>
      </c>
      <c r="J331" s="84">
        <f t="shared" si="3770"/>
        <v>47.802</v>
      </c>
      <c r="K331" s="84">
        <f t="shared" si="3770"/>
        <v>47.802</v>
      </c>
      <c r="L331" s="84">
        <f t="shared" si="3770"/>
        <v>59.11</v>
      </c>
      <c r="M331" s="84">
        <f t="shared" si="3770"/>
        <v>59.11</v>
      </c>
      <c r="N331" s="84">
        <f t="shared" si="3770"/>
        <v>59.11</v>
      </c>
      <c r="O331" s="84">
        <f t="shared" si="3770"/>
        <v>45.231999999999999</v>
      </c>
      <c r="P331" s="84">
        <f t="shared" si="3770"/>
        <v>45.231999999999999</v>
      </c>
      <c r="Q331" s="84">
        <f t="shared" si="3770"/>
        <v>44.718000000000004</v>
      </c>
      <c r="R331" s="84">
        <f t="shared" si="3770"/>
        <v>44.718000000000004</v>
      </c>
      <c r="S331" s="84">
        <f t="shared" si="3770"/>
        <v>44.718000000000004</v>
      </c>
      <c r="T331" s="84">
        <f t="shared" si="3770"/>
        <v>44.718000000000004</v>
      </c>
      <c r="U331" s="84">
        <f t="shared" si="3770"/>
        <v>44.718000000000004</v>
      </c>
      <c r="V331" s="84">
        <f t="shared" si="3770"/>
        <v>45.231999999999999</v>
      </c>
      <c r="W331" s="84">
        <f t="shared" si="3770"/>
        <v>45.231999999999999</v>
      </c>
      <c r="X331" s="84">
        <f t="shared" si="3770"/>
        <v>45.231999999999999</v>
      </c>
      <c r="Y331" s="84">
        <f t="shared" si="3770"/>
        <v>45.231999999999999</v>
      </c>
      <c r="Z331" s="84">
        <f t="shared" si="3770"/>
        <v>45.231999999999999</v>
      </c>
      <c r="AA331" s="84">
        <f t="shared" si="3770"/>
        <v>44.204000000000001</v>
      </c>
      <c r="AB331" s="84">
        <f t="shared" si="3770"/>
        <v>44.204000000000001</v>
      </c>
      <c r="AC331" s="84">
        <f t="shared" si="3770"/>
        <v>44.204000000000001</v>
      </c>
      <c r="AD331" s="84">
        <f t="shared" si="3770"/>
        <v>44.204000000000001</v>
      </c>
      <c r="AE331" s="84">
        <f t="shared" si="3770"/>
        <v>44.204000000000001</v>
      </c>
      <c r="AF331" s="84">
        <f t="shared" si="3770"/>
        <v>42.661999999999999</v>
      </c>
      <c r="AG331" s="84">
        <f t="shared" si="3770"/>
        <v>42.661999999999999</v>
      </c>
      <c r="AH331" s="84">
        <f t="shared" si="3770"/>
        <v>42.661999999999999</v>
      </c>
      <c r="AI331" s="84">
        <f t="shared" si="3770"/>
        <v>42.661999999999999</v>
      </c>
      <c r="AJ331" s="84">
        <f t="shared" si="3770"/>
        <v>42.661999999999999</v>
      </c>
      <c r="AK331" s="84">
        <f t="shared" si="3770"/>
        <v>45.231999999999999</v>
      </c>
      <c r="AL331" s="84">
        <f t="shared" si="3770"/>
        <v>45.231999999999999</v>
      </c>
      <c r="AM331" s="84">
        <f t="shared" si="3770"/>
        <v>45.231999999999999</v>
      </c>
      <c r="AN331" s="84">
        <f t="shared" si="3770"/>
        <v>45.231999999999999</v>
      </c>
      <c r="AO331" s="84">
        <f t="shared" si="3770"/>
        <v>45.231999999999999</v>
      </c>
      <c r="AP331" s="84">
        <f t="shared" si="3770"/>
        <v>44.718000000000004</v>
      </c>
      <c r="AQ331" s="84">
        <f t="shared" si="3770"/>
        <v>44.718000000000004</v>
      </c>
      <c r="AR331" s="84">
        <f t="shared" si="3770"/>
        <v>44.718000000000004</v>
      </c>
      <c r="AS331" s="84">
        <f t="shared" si="3770"/>
        <v>44.718000000000004</v>
      </c>
      <c r="AT331" s="84">
        <f t="shared" si="3770"/>
        <v>44.718000000000004</v>
      </c>
      <c r="AU331" s="84">
        <f t="shared" si="3770"/>
        <v>48.316000000000003</v>
      </c>
      <c r="AV331" s="84">
        <f t="shared" si="3770"/>
        <v>48.316000000000003</v>
      </c>
      <c r="AW331" s="84">
        <f t="shared" si="3770"/>
        <v>48.316000000000003</v>
      </c>
      <c r="AX331" s="84">
        <f t="shared" si="3770"/>
        <v>48.316000000000003</v>
      </c>
      <c r="AY331" s="84">
        <f t="shared" si="3770"/>
        <v>48.316000000000003</v>
      </c>
      <c r="AZ331" s="84">
        <f t="shared" si="3770"/>
        <v>52.942</v>
      </c>
      <c r="BA331" s="84">
        <f t="shared" si="3770"/>
        <v>52.942</v>
      </c>
      <c r="BB331" s="84">
        <f t="shared" si="3770"/>
        <v>52.942</v>
      </c>
      <c r="BC331" s="84">
        <f t="shared" si="3770"/>
        <v>52.942</v>
      </c>
      <c r="BD331" s="84">
        <f t="shared" si="3770"/>
        <v>52.942</v>
      </c>
      <c r="BE331" s="84">
        <f t="shared" si="3770"/>
        <v>50.372</v>
      </c>
      <c r="BF331" s="84">
        <f t="shared" si="3770"/>
        <v>50.372</v>
      </c>
      <c r="BG331" s="84">
        <f t="shared" si="3770"/>
        <v>50.372</v>
      </c>
      <c r="BH331" s="84">
        <f t="shared" si="3770"/>
        <v>50.372</v>
      </c>
      <c r="BI331" s="84">
        <f t="shared" si="3770"/>
        <v>50.372</v>
      </c>
      <c r="BJ331" s="84">
        <f t="shared" si="3770"/>
        <v>49.344000000000001</v>
      </c>
      <c r="BK331" s="84">
        <f t="shared" si="3770"/>
        <v>49.344000000000001</v>
      </c>
      <c r="BL331" s="84">
        <f t="shared" si="3770"/>
        <v>49.344000000000001</v>
      </c>
      <c r="BM331" s="84">
        <f t="shared" si="3770"/>
        <v>49.344000000000001</v>
      </c>
      <c r="BN331" s="84">
        <f t="shared" si="3770"/>
        <v>49.344000000000001</v>
      </c>
      <c r="BO331" s="84">
        <f t="shared" si="3770"/>
        <v>45.746000000000002</v>
      </c>
      <c r="BP331" s="84">
        <f t="shared" si="3770"/>
        <v>45.746000000000002</v>
      </c>
      <c r="BQ331" s="84">
        <f t="shared" si="3770"/>
        <v>45.746000000000002</v>
      </c>
      <c r="BR331" s="84">
        <f t="shared" si="3770"/>
        <v>45.746000000000002</v>
      </c>
      <c r="BS331" s="84">
        <f t="shared" si="3770"/>
        <v>45.746000000000002</v>
      </c>
      <c r="BT331" s="84">
        <f t="shared" ref="BT331:EE331" si="3771">BT312+BT309</f>
        <v>41.634</v>
      </c>
      <c r="BU331" s="84">
        <f t="shared" si="3771"/>
        <v>41.634</v>
      </c>
      <c r="BV331" s="84">
        <f t="shared" si="3771"/>
        <v>41.634</v>
      </c>
      <c r="BW331" s="84">
        <f t="shared" si="3771"/>
        <v>41.634</v>
      </c>
      <c r="BX331" s="84">
        <f t="shared" si="3771"/>
        <v>41.634</v>
      </c>
      <c r="BY331" s="84">
        <f t="shared" si="3771"/>
        <v>42.148000000000003</v>
      </c>
      <c r="BZ331" s="84">
        <f t="shared" si="3771"/>
        <v>42.148000000000003</v>
      </c>
      <c r="CA331" s="84">
        <f t="shared" si="3771"/>
        <v>42.148000000000003</v>
      </c>
      <c r="CB331" s="84">
        <f t="shared" si="3771"/>
        <v>42.148000000000003</v>
      </c>
      <c r="CC331" s="84">
        <f t="shared" si="3771"/>
        <v>42.148000000000003</v>
      </c>
      <c r="CD331" s="84">
        <f t="shared" si="3771"/>
        <v>43.69</v>
      </c>
      <c r="CE331" s="84">
        <f t="shared" si="3771"/>
        <v>43.69</v>
      </c>
      <c r="CF331" s="84">
        <f t="shared" si="3771"/>
        <v>43.69</v>
      </c>
      <c r="CG331" s="84">
        <f t="shared" si="3771"/>
        <v>43.69</v>
      </c>
      <c r="CH331" s="84">
        <f t="shared" si="3771"/>
        <v>43.69</v>
      </c>
      <c r="CI331" s="84">
        <f t="shared" si="3771"/>
        <v>44.718000000000004</v>
      </c>
      <c r="CJ331" s="84">
        <f t="shared" si="3771"/>
        <v>44.718000000000004</v>
      </c>
      <c r="CK331" s="84">
        <f t="shared" si="3771"/>
        <v>44.718000000000004</v>
      </c>
      <c r="CL331" s="84">
        <f t="shared" si="3771"/>
        <v>44.718000000000004</v>
      </c>
      <c r="CM331" s="84">
        <f t="shared" si="3771"/>
        <v>44.718000000000004</v>
      </c>
      <c r="CN331" s="84">
        <f t="shared" si="3771"/>
        <v>45.746000000000002</v>
      </c>
      <c r="CO331" s="84">
        <f t="shared" si="3771"/>
        <v>45.746000000000002</v>
      </c>
      <c r="CP331" s="84">
        <f t="shared" si="3771"/>
        <v>45.746000000000002</v>
      </c>
      <c r="CQ331" s="84">
        <f t="shared" si="3771"/>
        <v>45.746000000000002</v>
      </c>
      <c r="CR331" s="84">
        <f t="shared" si="3771"/>
        <v>45.746000000000002</v>
      </c>
      <c r="CS331" s="84">
        <f t="shared" si="3771"/>
        <v>45.231999999999999</v>
      </c>
      <c r="CT331" s="84">
        <f t="shared" si="3771"/>
        <v>45.231999999999999</v>
      </c>
      <c r="CU331" s="84">
        <f t="shared" si="3771"/>
        <v>45.231999999999999</v>
      </c>
      <c r="CV331" s="84">
        <f t="shared" si="3771"/>
        <v>45.231999999999999</v>
      </c>
      <c r="CW331" s="84">
        <f t="shared" si="3771"/>
        <v>45.231999999999999</v>
      </c>
      <c r="CX331" s="84">
        <f t="shared" si="3771"/>
        <v>37.008000000000003</v>
      </c>
      <c r="CY331" s="84">
        <f t="shared" si="3771"/>
        <v>37.008000000000003</v>
      </c>
      <c r="CZ331" s="84">
        <f t="shared" si="3771"/>
        <v>37.008000000000003</v>
      </c>
      <c r="DA331" s="84">
        <f t="shared" si="3771"/>
        <v>40.091999999999999</v>
      </c>
      <c r="DB331" s="84">
        <f t="shared" si="3771"/>
        <v>40.091999999999999</v>
      </c>
      <c r="DC331" s="84">
        <f t="shared" si="3771"/>
        <v>39.064</v>
      </c>
      <c r="DD331" s="84">
        <f t="shared" si="3771"/>
        <v>39.064</v>
      </c>
      <c r="DE331" s="84">
        <f t="shared" si="3771"/>
        <v>39.064</v>
      </c>
      <c r="DF331" s="84">
        <f t="shared" si="3771"/>
        <v>39.064</v>
      </c>
      <c r="DG331" s="84">
        <f t="shared" si="3771"/>
        <v>39.064</v>
      </c>
      <c r="DH331" s="84">
        <f t="shared" si="3771"/>
        <v>38.036000000000001</v>
      </c>
      <c r="DI331" s="84">
        <f t="shared" si="3771"/>
        <v>38.036000000000001</v>
      </c>
      <c r="DJ331" s="84">
        <f t="shared" si="3771"/>
        <v>38.036000000000001</v>
      </c>
      <c r="DK331" s="84">
        <f t="shared" si="3771"/>
        <v>38.036000000000001</v>
      </c>
      <c r="DL331" s="84">
        <f t="shared" si="3771"/>
        <v>38.036000000000001</v>
      </c>
      <c r="DM331" s="84">
        <f t="shared" si="3771"/>
        <v>34.438000000000002</v>
      </c>
      <c r="DN331" s="84">
        <f t="shared" si="3771"/>
        <v>34.438000000000002</v>
      </c>
      <c r="DO331" s="84">
        <f t="shared" si="3771"/>
        <v>34.438000000000002</v>
      </c>
      <c r="DP331" s="84">
        <f t="shared" si="3771"/>
        <v>34.438000000000002</v>
      </c>
      <c r="DQ331" s="84">
        <f t="shared" si="3771"/>
        <v>37.480879999999999</v>
      </c>
      <c r="DR331" s="84">
        <f t="shared" si="3771"/>
        <v>34.396880000000003</v>
      </c>
      <c r="DS331" s="84">
        <f t="shared" si="3771"/>
        <v>34.396880000000003</v>
      </c>
      <c r="DT331" s="84">
        <f t="shared" si="3771"/>
        <v>34.396880000000003</v>
      </c>
      <c r="DU331" s="84">
        <f t="shared" si="3771"/>
        <v>37.480879999999999</v>
      </c>
      <c r="DV331" s="84">
        <f t="shared" si="3771"/>
        <v>37.480879999999999</v>
      </c>
      <c r="DW331" s="84">
        <f t="shared" si="3771"/>
        <v>30.284880000000001</v>
      </c>
      <c r="DX331" s="84">
        <f t="shared" si="3771"/>
        <v>30.284880000000001</v>
      </c>
      <c r="DY331" s="84">
        <f t="shared" si="3771"/>
        <v>30.284880000000001</v>
      </c>
      <c r="DZ331" s="84">
        <f t="shared" si="3771"/>
        <v>34.396880000000003</v>
      </c>
      <c r="EA331" s="84">
        <f t="shared" si="3771"/>
        <v>34.396880000000003</v>
      </c>
      <c r="EB331" s="84">
        <f t="shared" si="3771"/>
        <v>27.200880000000002</v>
      </c>
      <c r="EC331" s="84">
        <f t="shared" si="3771"/>
        <v>27.200880000000002</v>
      </c>
      <c r="ED331" s="84">
        <f t="shared" si="3771"/>
        <v>27.200880000000002</v>
      </c>
      <c r="EE331" s="84">
        <f t="shared" si="3771"/>
        <v>27.200880000000002</v>
      </c>
      <c r="EF331" s="197">
        <f t="shared" ref="EF331" si="3772">EF312+EF309</f>
        <v>27.200880000000002</v>
      </c>
      <c r="EG331" s="108"/>
    </row>
    <row r="332" spans="1:137" x14ac:dyDescent="0.3">
      <c r="A332" s="13"/>
      <c r="B332" s="13"/>
      <c r="C332" s="13"/>
      <c r="D332" s="13" t="str">
        <f t="shared" si="3769"/>
        <v>INSTOR</v>
      </c>
      <c r="E332" s="196"/>
      <c r="F332" s="71" t="s">
        <v>204</v>
      </c>
      <c r="G332" s="83">
        <f>G312</f>
        <v>1.3020000000000003</v>
      </c>
      <c r="H332" s="84">
        <f t="shared" ref="H332:BS332" si="3773">H312</f>
        <v>1.3020000000000003</v>
      </c>
      <c r="I332" s="84">
        <f t="shared" si="3773"/>
        <v>1.3020000000000003</v>
      </c>
      <c r="J332" s="84">
        <f t="shared" si="3773"/>
        <v>1.3020000000000003</v>
      </c>
      <c r="K332" s="84">
        <f t="shared" si="3773"/>
        <v>1.3020000000000003</v>
      </c>
      <c r="L332" s="84">
        <f t="shared" si="3773"/>
        <v>1.6100000000000003</v>
      </c>
      <c r="M332" s="84">
        <f t="shared" si="3773"/>
        <v>1.6100000000000003</v>
      </c>
      <c r="N332" s="84">
        <f t="shared" si="3773"/>
        <v>1.6100000000000003</v>
      </c>
      <c r="O332" s="84">
        <f t="shared" si="3773"/>
        <v>1.2320000000000002</v>
      </c>
      <c r="P332" s="84">
        <f t="shared" si="3773"/>
        <v>1.2320000000000002</v>
      </c>
      <c r="Q332" s="84">
        <f t="shared" si="3773"/>
        <v>1.218</v>
      </c>
      <c r="R332" s="84">
        <f t="shared" si="3773"/>
        <v>1.218</v>
      </c>
      <c r="S332" s="84">
        <f t="shared" si="3773"/>
        <v>1.218</v>
      </c>
      <c r="T332" s="84">
        <f t="shared" si="3773"/>
        <v>1.218</v>
      </c>
      <c r="U332" s="84">
        <f t="shared" si="3773"/>
        <v>1.218</v>
      </c>
      <c r="V332" s="84">
        <f t="shared" si="3773"/>
        <v>1.2320000000000002</v>
      </c>
      <c r="W332" s="84">
        <f t="shared" si="3773"/>
        <v>1.2320000000000002</v>
      </c>
      <c r="X332" s="84">
        <f t="shared" si="3773"/>
        <v>1.2320000000000002</v>
      </c>
      <c r="Y332" s="84">
        <f t="shared" si="3773"/>
        <v>1.2320000000000002</v>
      </c>
      <c r="Z332" s="84">
        <f t="shared" si="3773"/>
        <v>1.2320000000000002</v>
      </c>
      <c r="AA332" s="84">
        <f t="shared" si="3773"/>
        <v>1.204</v>
      </c>
      <c r="AB332" s="84">
        <f t="shared" si="3773"/>
        <v>1.204</v>
      </c>
      <c r="AC332" s="84">
        <f t="shared" si="3773"/>
        <v>1.204</v>
      </c>
      <c r="AD332" s="84">
        <f t="shared" si="3773"/>
        <v>1.204</v>
      </c>
      <c r="AE332" s="84">
        <f t="shared" si="3773"/>
        <v>1.204</v>
      </c>
      <c r="AF332" s="84">
        <f t="shared" si="3773"/>
        <v>1.1620000000000001</v>
      </c>
      <c r="AG332" s="84">
        <f t="shared" si="3773"/>
        <v>1.1620000000000001</v>
      </c>
      <c r="AH332" s="84">
        <f t="shared" si="3773"/>
        <v>1.1620000000000001</v>
      </c>
      <c r="AI332" s="84">
        <f t="shared" si="3773"/>
        <v>1.1620000000000001</v>
      </c>
      <c r="AJ332" s="84">
        <f t="shared" si="3773"/>
        <v>1.1620000000000001</v>
      </c>
      <c r="AK332" s="84">
        <f t="shared" si="3773"/>
        <v>1.2320000000000002</v>
      </c>
      <c r="AL332" s="84">
        <f t="shared" si="3773"/>
        <v>1.2320000000000002</v>
      </c>
      <c r="AM332" s="84">
        <f t="shared" si="3773"/>
        <v>1.2320000000000002</v>
      </c>
      <c r="AN332" s="84">
        <f t="shared" si="3773"/>
        <v>1.2320000000000002</v>
      </c>
      <c r="AO332" s="84">
        <f t="shared" si="3773"/>
        <v>1.2320000000000002</v>
      </c>
      <c r="AP332" s="84">
        <f t="shared" si="3773"/>
        <v>1.218</v>
      </c>
      <c r="AQ332" s="84">
        <f t="shared" si="3773"/>
        <v>1.218</v>
      </c>
      <c r="AR332" s="84">
        <f t="shared" si="3773"/>
        <v>1.218</v>
      </c>
      <c r="AS332" s="84">
        <f t="shared" si="3773"/>
        <v>1.218</v>
      </c>
      <c r="AT332" s="84">
        <f t="shared" si="3773"/>
        <v>1.218</v>
      </c>
      <c r="AU332" s="84">
        <f t="shared" si="3773"/>
        <v>1.3160000000000001</v>
      </c>
      <c r="AV332" s="84">
        <f t="shared" si="3773"/>
        <v>1.3160000000000001</v>
      </c>
      <c r="AW332" s="84">
        <f t="shared" si="3773"/>
        <v>1.3160000000000001</v>
      </c>
      <c r="AX332" s="84">
        <f t="shared" si="3773"/>
        <v>1.3160000000000001</v>
      </c>
      <c r="AY332" s="84">
        <f t="shared" si="3773"/>
        <v>1.3160000000000001</v>
      </c>
      <c r="AZ332" s="84">
        <f t="shared" si="3773"/>
        <v>1.4420000000000002</v>
      </c>
      <c r="BA332" s="84">
        <f t="shared" si="3773"/>
        <v>1.4420000000000002</v>
      </c>
      <c r="BB332" s="84">
        <f t="shared" si="3773"/>
        <v>1.4420000000000002</v>
      </c>
      <c r="BC332" s="84">
        <f t="shared" si="3773"/>
        <v>1.4420000000000002</v>
      </c>
      <c r="BD332" s="84">
        <f t="shared" si="3773"/>
        <v>1.4420000000000002</v>
      </c>
      <c r="BE332" s="84">
        <f t="shared" si="3773"/>
        <v>1.3720000000000001</v>
      </c>
      <c r="BF332" s="84">
        <f t="shared" si="3773"/>
        <v>1.3720000000000001</v>
      </c>
      <c r="BG332" s="84">
        <f t="shared" si="3773"/>
        <v>1.3720000000000001</v>
      </c>
      <c r="BH332" s="84">
        <f t="shared" si="3773"/>
        <v>1.3720000000000001</v>
      </c>
      <c r="BI332" s="84">
        <f t="shared" si="3773"/>
        <v>1.3720000000000001</v>
      </c>
      <c r="BJ332" s="84">
        <f t="shared" si="3773"/>
        <v>1.3439999999999999</v>
      </c>
      <c r="BK332" s="84">
        <f t="shared" si="3773"/>
        <v>1.3439999999999999</v>
      </c>
      <c r="BL332" s="84">
        <f t="shared" si="3773"/>
        <v>1.3439999999999999</v>
      </c>
      <c r="BM332" s="84">
        <f t="shared" si="3773"/>
        <v>1.3439999999999999</v>
      </c>
      <c r="BN332" s="84">
        <f t="shared" si="3773"/>
        <v>1.3439999999999999</v>
      </c>
      <c r="BO332" s="84">
        <f t="shared" si="3773"/>
        <v>1.2460000000000002</v>
      </c>
      <c r="BP332" s="84">
        <f t="shared" si="3773"/>
        <v>1.2460000000000002</v>
      </c>
      <c r="BQ332" s="84">
        <f t="shared" si="3773"/>
        <v>1.2460000000000002</v>
      </c>
      <c r="BR332" s="84">
        <f t="shared" si="3773"/>
        <v>1.2460000000000002</v>
      </c>
      <c r="BS332" s="84">
        <f t="shared" si="3773"/>
        <v>1.2460000000000002</v>
      </c>
      <c r="BT332" s="84">
        <f t="shared" ref="BT332:EE332" si="3774">BT312</f>
        <v>1.1340000000000001</v>
      </c>
      <c r="BU332" s="84">
        <f t="shared" si="3774"/>
        <v>1.1340000000000001</v>
      </c>
      <c r="BV332" s="84">
        <f t="shared" si="3774"/>
        <v>1.1340000000000001</v>
      </c>
      <c r="BW332" s="84">
        <f t="shared" si="3774"/>
        <v>1.1340000000000001</v>
      </c>
      <c r="BX332" s="84">
        <f t="shared" si="3774"/>
        <v>1.1340000000000001</v>
      </c>
      <c r="BY332" s="84">
        <f t="shared" si="3774"/>
        <v>1.1479999999999999</v>
      </c>
      <c r="BZ332" s="84">
        <f t="shared" si="3774"/>
        <v>1.1479999999999999</v>
      </c>
      <c r="CA332" s="84">
        <f t="shared" si="3774"/>
        <v>1.1479999999999999</v>
      </c>
      <c r="CB332" s="84">
        <f t="shared" si="3774"/>
        <v>1.1479999999999999</v>
      </c>
      <c r="CC332" s="84">
        <f t="shared" si="3774"/>
        <v>1.1479999999999999</v>
      </c>
      <c r="CD332" s="84">
        <f t="shared" si="3774"/>
        <v>1.1900000000000002</v>
      </c>
      <c r="CE332" s="84">
        <f t="shared" si="3774"/>
        <v>1.1900000000000002</v>
      </c>
      <c r="CF332" s="84">
        <f t="shared" si="3774"/>
        <v>1.1900000000000002</v>
      </c>
      <c r="CG332" s="84">
        <f t="shared" si="3774"/>
        <v>1.1900000000000002</v>
      </c>
      <c r="CH332" s="84">
        <f t="shared" si="3774"/>
        <v>1.1900000000000002</v>
      </c>
      <c r="CI332" s="84">
        <f t="shared" si="3774"/>
        <v>1.218</v>
      </c>
      <c r="CJ332" s="84">
        <f t="shared" si="3774"/>
        <v>1.218</v>
      </c>
      <c r="CK332" s="84">
        <f t="shared" si="3774"/>
        <v>1.218</v>
      </c>
      <c r="CL332" s="84">
        <f t="shared" si="3774"/>
        <v>1.218</v>
      </c>
      <c r="CM332" s="84">
        <f t="shared" si="3774"/>
        <v>1.218</v>
      </c>
      <c r="CN332" s="84">
        <f t="shared" si="3774"/>
        <v>1.2460000000000002</v>
      </c>
      <c r="CO332" s="84">
        <f t="shared" si="3774"/>
        <v>1.2460000000000002</v>
      </c>
      <c r="CP332" s="84">
        <f t="shared" si="3774"/>
        <v>1.2460000000000002</v>
      </c>
      <c r="CQ332" s="84">
        <f t="shared" si="3774"/>
        <v>1.2460000000000002</v>
      </c>
      <c r="CR332" s="84">
        <f t="shared" si="3774"/>
        <v>1.2460000000000002</v>
      </c>
      <c r="CS332" s="84">
        <f t="shared" si="3774"/>
        <v>1.2320000000000002</v>
      </c>
      <c r="CT332" s="84">
        <f t="shared" si="3774"/>
        <v>1.2320000000000002</v>
      </c>
      <c r="CU332" s="84">
        <f t="shared" si="3774"/>
        <v>1.2320000000000002</v>
      </c>
      <c r="CV332" s="84">
        <f t="shared" si="3774"/>
        <v>1.2320000000000002</v>
      </c>
      <c r="CW332" s="84">
        <f t="shared" si="3774"/>
        <v>1.2320000000000002</v>
      </c>
      <c r="CX332" s="84">
        <f t="shared" si="3774"/>
        <v>1.008</v>
      </c>
      <c r="CY332" s="84">
        <f t="shared" si="3774"/>
        <v>1.008</v>
      </c>
      <c r="CZ332" s="84">
        <f t="shared" si="3774"/>
        <v>1.008</v>
      </c>
      <c r="DA332" s="84">
        <f t="shared" si="3774"/>
        <v>1.0920000000000001</v>
      </c>
      <c r="DB332" s="84">
        <f t="shared" si="3774"/>
        <v>1.0920000000000001</v>
      </c>
      <c r="DC332" s="84">
        <f t="shared" si="3774"/>
        <v>1.0640000000000001</v>
      </c>
      <c r="DD332" s="84">
        <f t="shared" si="3774"/>
        <v>1.0640000000000001</v>
      </c>
      <c r="DE332" s="84">
        <f t="shared" si="3774"/>
        <v>1.0640000000000001</v>
      </c>
      <c r="DF332" s="84">
        <f t="shared" si="3774"/>
        <v>1.0640000000000001</v>
      </c>
      <c r="DG332" s="84">
        <f t="shared" si="3774"/>
        <v>1.0640000000000001</v>
      </c>
      <c r="DH332" s="84">
        <f t="shared" si="3774"/>
        <v>1.036</v>
      </c>
      <c r="DI332" s="84">
        <f t="shared" si="3774"/>
        <v>1.036</v>
      </c>
      <c r="DJ332" s="84">
        <f t="shared" si="3774"/>
        <v>1.036</v>
      </c>
      <c r="DK332" s="84">
        <f t="shared" si="3774"/>
        <v>1.036</v>
      </c>
      <c r="DL332" s="84">
        <f t="shared" si="3774"/>
        <v>1.036</v>
      </c>
      <c r="DM332" s="84">
        <f t="shared" si="3774"/>
        <v>0.93800000000000006</v>
      </c>
      <c r="DN332" s="84">
        <f t="shared" si="3774"/>
        <v>0.93800000000000006</v>
      </c>
      <c r="DO332" s="84">
        <f t="shared" si="3774"/>
        <v>0.93800000000000006</v>
      </c>
      <c r="DP332" s="84">
        <f t="shared" si="3774"/>
        <v>0.93800000000000006</v>
      </c>
      <c r="DQ332" s="84">
        <f t="shared" si="3774"/>
        <v>1.02088</v>
      </c>
      <c r="DR332" s="84">
        <f t="shared" si="3774"/>
        <v>0.93688000000000005</v>
      </c>
      <c r="DS332" s="84">
        <f t="shared" si="3774"/>
        <v>0.93688000000000005</v>
      </c>
      <c r="DT332" s="84">
        <f t="shared" si="3774"/>
        <v>0.93688000000000005</v>
      </c>
      <c r="DU332" s="84">
        <f t="shared" si="3774"/>
        <v>1.02088</v>
      </c>
      <c r="DV332" s="84">
        <f t="shared" si="3774"/>
        <v>1.02088</v>
      </c>
      <c r="DW332" s="84">
        <f t="shared" si="3774"/>
        <v>0.82488000000000006</v>
      </c>
      <c r="DX332" s="84">
        <f t="shared" si="3774"/>
        <v>0.82488000000000006</v>
      </c>
      <c r="DY332" s="84">
        <f t="shared" si="3774"/>
        <v>0.82488000000000006</v>
      </c>
      <c r="DZ332" s="84">
        <f t="shared" si="3774"/>
        <v>0.93688000000000005</v>
      </c>
      <c r="EA332" s="84">
        <f t="shared" si="3774"/>
        <v>0.93688000000000005</v>
      </c>
      <c r="EB332" s="84">
        <f t="shared" si="3774"/>
        <v>0.74087999999999998</v>
      </c>
      <c r="EC332" s="84">
        <f t="shared" si="3774"/>
        <v>0.74087999999999998</v>
      </c>
      <c r="ED332" s="84">
        <f t="shared" si="3774"/>
        <v>0.74087999999999998</v>
      </c>
      <c r="EE332" s="84">
        <f t="shared" si="3774"/>
        <v>0.74087999999999998</v>
      </c>
      <c r="EF332" s="197">
        <f t="shared" ref="EF332" si="3775">EF312</f>
        <v>0.74087999999999998</v>
      </c>
      <c r="EG332" s="108"/>
    </row>
    <row r="333" spans="1:137" ht="15" thickBot="1" x14ac:dyDescent="0.35">
      <c r="A333" s="13"/>
      <c r="B333" s="13"/>
      <c r="C333" s="13"/>
      <c r="D333" s="13"/>
      <c r="E333" s="199"/>
      <c r="F333" s="72" t="s">
        <v>210</v>
      </c>
      <c r="G333" s="200"/>
      <c r="H333" s="201"/>
      <c r="I333" s="201"/>
      <c r="J333" s="201"/>
      <c r="K333" s="201"/>
      <c r="L333" s="201"/>
      <c r="M333" s="201"/>
      <c r="N333" s="201"/>
      <c r="O333" s="201"/>
      <c r="P333" s="201"/>
      <c r="Q333" s="201"/>
      <c r="R333" s="201"/>
      <c r="S333" s="201"/>
      <c r="T333" s="201"/>
      <c r="U333" s="201"/>
      <c r="V333" s="201"/>
      <c r="W333" s="201"/>
      <c r="X333" s="201"/>
      <c r="Y333" s="201"/>
      <c r="Z333" s="201"/>
      <c r="AA333" s="201"/>
      <c r="AB333" s="201"/>
      <c r="AC333" s="201"/>
      <c r="AD333" s="201"/>
      <c r="AE333" s="201"/>
      <c r="AF333" s="201"/>
      <c r="AG333" s="201"/>
      <c r="AH333" s="201"/>
      <c r="AI333" s="201"/>
      <c r="AJ333" s="201"/>
      <c r="AK333" s="201"/>
      <c r="AL333" s="201"/>
      <c r="AM333" s="201"/>
      <c r="AN333" s="201"/>
      <c r="AO333" s="201"/>
      <c r="AP333" s="201"/>
      <c r="AQ333" s="201"/>
      <c r="AR333" s="201"/>
      <c r="AS333" s="201"/>
      <c r="AT333" s="201"/>
      <c r="AU333" s="201"/>
      <c r="AV333" s="201"/>
      <c r="AW333" s="201"/>
      <c r="AX333" s="201"/>
      <c r="AY333" s="201"/>
      <c r="AZ333" s="201"/>
      <c r="BA333" s="201"/>
      <c r="BB333" s="201"/>
      <c r="BC333" s="201"/>
      <c r="BD333" s="201"/>
      <c r="BE333" s="201"/>
      <c r="BF333" s="201"/>
      <c r="BG333" s="201"/>
      <c r="BH333" s="201"/>
      <c r="BI333" s="201"/>
      <c r="BJ333" s="201"/>
      <c r="BK333" s="201"/>
      <c r="BL333" s="201"/>
      <c r="BM333" s="201"/>
      <c r="BN333" s="201"/>
      <c r="BO333" s="201"/>
      <c r="BP333" s="201"/>
      <c r="BQ333" s="201"/>
      <c r="BR333" s="201"/>
      <c r="BS333" s="201"/>
      <c r="BT333" s="201"/>
      <c r="BU333" s="201"/>
      <c r="BV333" s="201"/>
      <c r="BW333" s="201"/>
      <c r="BX333" s="201"/>
      <c r="BY333" s="201"/>
      <c r="BZ333" s="201"/>
      <c r="CA333" s="201"/>
      <c r="CB333" s="201"/>
      <c r="CC333" s="201"/>
      <c r="CD333" s="201"/>
      <c r="CE333" s="201"/>
      <c r="CF333" s="201"/>
      <c r="CG333" s="201"/>
      <c r="CH333" s="201"/>
      <c r="CI333" s="201"/>
      <c r="CJ333" s="201"/>
      <c r="CK333" s="201"/>
      <c r="CL333" s="201"/>
      <c r="CM333" s="201"/>
      <c r="CN333" s="201"/>
      <c r="CO333" s="201"/>
      <c r="CP333" s="201"/>
      <c r="CQ333" s="201"/>
      <c r="CR333" s="201"/>
      <c r="CS333" s="201"/>
      <c r="CT333" s="201"/>
      <c r="CU333" s="201"/>
      <c r="CV333" s="201"/>
      <c r="CW333" s="201"/>
      <c r="CX333" s="201"/>
      <c r="CY333" s="201"/>
      <c r="CZ333" s="201"/>
      <c r="DA333" s="201"/>
      <c r="DB333" s="201"/>
      <c r="DC333" s="201"/>
      <c r="DD333" s="201"/>
      <c r="DE333" s="201"/>
      <c r="DF333" s="201"/>
      <c r="DG333" s="201"/>
      <c r="DH333" s="201"/>
      <c r="DI333" s="201"/>
      <c r="DJ333" s="201"/>
      <c r="DK333" s="201"/>
      <c r="DL333" s="201"/>
      <c r="DM333" s="201"/>
      <c r="DN333" s="201"/>
      <c r="DO333" s="201"/>
      <c r="DP333" s="201"/>
      <c r="DQ333" s="201"/>
      <c r="DR333" s="201"/>
      <c r="DS333" s="201"/>
      <c r="DT333" s="201"/>
      <c r="DU333" s="201"/>
      <c r="DV333" s="201"/>
      <c r="DW333" s="201"/>
      <c r="DX333" s="201"/>
      <c r="DY333" s="201"/>
      <c r="DZ333" s="201"/>
      <c r="EA333" s="201"/>
      <c r="EB333" s="201"/>
      <c r="EC333" s="201"/>
      <c r="ED333" s="201"/>
      <c r="EE333" s="201"/>
      <c r="EF333" s="202"/>
      <c r="EG333" s="108"/>
    </row>
    <row r="334" spans="1:137" x14ac:dyDescent="0.3">
      <c r="A334" s="13"/>
      <c r="B334" s="13"/>
      <c r="C334" s="13"/>
      <c r="D334" s="13"/>
      <c r="E334" s="108"/>
      <c r="F334" s="108"/>
      <c r="G334" s="108"/>
      <c r="H334" s="108"/>
      <c r="I334" s="108"/>
      <c r="J334" s="108"/>
      <c r="K334" s="108"/>
      <c r="L334" s="108"/>
      <c r="M334" s="108"/>
      <c r="N334" s="108"/>
      <c r="O334" s="108"/>
      <c r="P334" s="108"/>
      <c r="Q334" s="108"/>
      <c r="R334" s="108"/>
      <c r="S334" s="108"/>
      <c r="T334" s="108"/>
      <c r="U334" s="108"/>
      <c r="V334" s="108"/>
      <c r="W334" s="108"/>
      <c r="X334" s="108"/>
      <c r="Y334" s="108"/>
      <c r="Z334" s="108"/>
      <c r="AA334" s="108"/>
      <c r="AB334" s="108"/>
      <c r="AC334" s="108"/>
      <c r="AD334" s="108"/>
      <c r="AE334" s="108"/>
      <c r="AF334" s="108"/>
      <c r="AG334" s="108"/>
      <c r="AH334" s="108"/>
      <c r="AI334" s="108"/>
      <c r="AJ334" s="108"/>
      <c r="AK334" s="108"/>
      <c r="AL334" s="108"/>
      <c r="AM334" s="108"/>
      <c r="AN334" s="108"/>
      <c r="AO334" s="108"/>
      <c r="AP334" s="108"/>
      <c r="AQ334" s="108"/>
      <c r="AR334" s="108"/>
      <c r="AS334" s="108"/>
      <c r="AT334" s="108"/>
      <c r="AU334" s="108"/>
      <c r="AV334" s="108"/>
      <c r="AW334" s="108"/>
      <c r="AX334" s="108"/>
      <c r="AY334" s="108"/>
      <c r="AZ334" s="108"/>
      <c r="BA334" s="108"/>
      <c r="BB334" s="108"/>
      <c r="BC334" s="108"/>
      <c r="BD334" s="108"/>
      <c r="BE334" s="108"/>
      <c r="BF334" s="108"/>
      <c r="BG334" s="108"/>
      <c r="BH334" s="108"/>
      <c r="BI334" s="108"/>
      <c r="BJ334" s="108"/>
      <c r="BK334" s="108"/>
      <c r="BL334" s="108"/>
      <c r="BM334" s="108"/>
      <c r="BN334" s="108"/>
      <c r="BO334" s="108"/>
      <c r="BP334" s="108"/>
      <c r="BQ334" s="108"/>
      <c r="BR334" s="108"/>
      <c r="BS334" s="108"/>
      <c r="BT334" s="108"/>
      <c r="BU334" s="108"/>
      <c r="BV334" s="108"/>
      <c r="BW334" s="108"/>
      <c r="BX334" s="108"/>
      <c r="BY334" s="108"/>
      <c r="BZ334" s="108"/>
      <c r="CA334" s="108"/>
      <c r="CB334" s="108"/>
      <c r="CC334" s="108"/>
      <c r="CD334" s="108"/>
      <c r="CE334" s="108"/>
      <c r="CF334" s="108"/>
      <c r="CG334" s="108"/>
      <c r="CH334" s="108"/>
      <c r="CI334" s="108"/>
      <c r="CJ334" s="108"/>
      <c r="CK334" s="108"/>
      <c r="CL334" s="108"/>
      <c r="CM334" s="108"/>
      <c r="CN334" s="108"/>
      <c r="CO334" s="108"/>
      <c r="CP334" s="108"/>
      <c r="CQ334" s="108"/>
      <c r="CR334" s="108"/>
      <c r="CS334" s="108"/>
      <c r="CT334" s="108"/>
      <c r="CU334" s="108"/>
      <c r="CV334" s="108"/>
      <c r="CW334" s="108"/>
      <c r="CX334" s="108"/>
      <c r="CY334" s="108"/>
      <c r="CZ334" s="108"/>
      <c r="DA334" s="108"/>
      <c r="DB334" s="108"/>
      <c r="DC334" s="108"/>
      <c r="DD334" s="108"/>
      <c r="DE334" s="108"/>
      <c r="DF334" s="108"/>
      <c r="DG334" s="108"/>
      <c r="DH334" s="108"/>
      <c r="DI334" s="108"/>
      <c r="DJ334" s="108"/>
      <c r="DK334" s="108"/>
      <c r="DL334" s="108"/>
      <c r="DM334" s="108"/>
      <c r="DN334" s="108"/>
      <c r="DO334" s="108"/>
      <c r="DP334" s="108"/>
      <c r="DQ334" s="108"/>
      <c r="DR334" s="108"/>
      <c r="DS334" s="108"/>
      <c r="DT334" s="108"/>
      <c r="DU334" s="108"/>
      <c r="DV334" s="108"/>
      <c r="DW334" s="108"/>
      <c r="DX334" s="108"/>
      <c r="DY334" s="108"/>
      <c r="DZ334" s="108"/>
      <c r="EA334" s="108"/>
      <c r="EB334" s="108"/>
      <c r="EC334" s="108"/>
      <c r="ED334" s="108"/>
      <c r="EE334" s="108"/>
      <c r="EF334" s="108"/>
      <c r="EG334" s="108"/>
    </row>
    <row r="335" spans="1:137" ht="15" thickBot="1" x14ac:dyDescent="0.35">
      <c r="A335" s="13"/>
      <c r="B335" s="13"/>
      <c r="C335" s="13"/>
      <c r="D335" s="13"/>
      <c r="E335" s="108"/>
      <c r="F335" s="108"/>
      <c r="G335" s="108"/>
      <c r="H335" s="108"/>
      <c r="I335" s="108"/>
      <c r="J335" s="108"/>
      <c r="K335" s="108"/>
      <c r="L335" s="108"/>
      <c r="M335" s="108"/>
      <c r="N335" s="108"/>
      <c r="O335" s="108"/>
      <c r="P335" s="108"/>
      <c r="Q335" s="108"/>
      <c r="R335" s="108"/>
      <c r="S335" s="108"/>
      <c r="T335" s="108"/>
      <c r="U335" s="108"/>
      <c r="V335" s="108"/>
      <c r="W335" s="108"/>
      <c r="X335" s="108"/>
      <c r="Y335" s="108"/>
      <c r="Z335" s="108"/>
      <c r="AA335" s="108"/>
      <c r="AB335" s="108"/>
      <c r="AC335" s="108"/>
      <c r="AD335" s="108"/>
      <c r="AE335" s="108"/>
      <c r="AF335" s="108"/>
      <c r="AG335" s="108"/>
      <c r="AH335" s="108"/>
      <c r="AI335" s="108"/>
      <c r="AJ335" s="108"/>
      <c r="AK335" s="108"/>
      <c r="AL335" s="108"/>
      <c r="AM335" s="108"/>
      <c r="AN335" s="108"/>
      <c r="AO335" s="108"/>
      <c r="AP335" s="108"/>
      <c r="AQ335" s="108"/>
      <c r="AR335" s="108"/>
      <c r="AS335" s="108"/>
      <c r="AT335" s="108"/>
      <c r="AU335" s="108"/>
      <c r="AV335" s="108"/>
      <c r="AW335" s="108"/>
      <c r="AX335" s="108"/>
      <c r="AY335" s="108"/>
      <c r="AZ335" s="108"/>
      <c r="BA335" s="108"/>
      <c r="BB335" s="108"/>
      <c r="BC335" s="108"/>
      <c r="BD335" s="108"/>
      <c r="BE335" s="108"/>
      <c r="BF335" s="108"/>
      <c r="BG335" s="108"/>
      <c r="BH335" s="108"/>
      <c r="BI335" s="108"/>
      <c r="BJ335" s="108"/>
      <c r="BK335" s="108"/>
      <c r="BL335" s="108"/>
      <c r="BM335" s="108"/>
      <c r="BN335" s="108"/>
      <c r="BO335" s="108"/>
      <c r="BP335" s="108"/>
      <c r="BQ335" s="108"/>
      <c r="BR335" s="108"/>
      <c r="BS335" s="108"/>
      <c r="BT335" s="108"/>
      <c r="BU335" s="108"/>
      <c r="BV335" s="108"/>
      <c r="BW335" s="108"/>
      <c r="BX335" s="108"/>
      <c r="BY335" s="108"/>
      <c r="BZ335" s="108"/>
      <c r="CA335" s="108"/>
      <c r="CB335" s="108"/>
      <c r="CC335" s="108"/>
      <c r="CD335" s="108"/>
      <c r="CE335" s="108"/>
      <c r="CF335" s="108"/>
      <c r="CG335" s="108"/>
      <c r="CH335" s="108"/>
      <c r="CI335" s="108"/>
      <c r="CJ335" s="108"/>
      <c r="CK335" s="108"/>
      <c r="CL335" s="108"/>
      <c r="CM335" s="108"/>
      <c r="CN335" s="108"/>
      <c r="CO335" s="108"/>
      <c r="CP335" s="108"/>
      <c r="CQ335" s="108"/>
      <c r="CR335" s="108"/>
      <c r="CS335" s="108"/>
      <c r="CT335" s="108"/>
      <c r="CU335" s="108"/>
      <c r="CV335" s="108"/>
      <c r="CW335" s="108"/>
      <c r="CX335" s="108"/>
      <c r="CY335" s="108"/>
      <c r="CZ335" s="108"/>
      <c r="DA335" s="108"/>
      <c r="DB335" s="108"/>
      <c r="DC335" s="108"/>
      <c r="DD335" s="108"/>
      <c r="DE335" s="108"/>
      <c r="DF335" s="108"/>
      <c r="DG335" s="108"/>
      <c r="DH335" s="108"/>
      <c r="DI335" s="108"/>
      <c r="DJ335" s="108"/>
      <c r="DK335" s="108"/>
      <c r="DL335" s="108"/>
      <c r="DM335" s="108"/>
      <c r="DN335" s="108"/>
      <c r="DO335" s="108"/>
      <c r="DP335" s="108"/>
      <c r="DQ335" s="108"/>
      <c r="DR335" s="108"/>
      <c r="DS335" s="108"/>
      <c r="DT335" s="108"/>
      <c r="DU335" s="108"/>
      <c r="DV335" s="108"/>
      <c r="DW335" s="108"/>
      <c r="DX335" s="108"/>
      <c r="DY335" s="108"/>
      <c r="DZ335" s="108"/>
      <c r="EA335" s="108"/>
      <c r="EB335" s="108"/>
      <c r="EC335" s="108"/>
      <c r="ED335" s="108"/>
      <c r="EE335" s="108"/>
      <c r="EF335" s="108"/>
      <c r="EG335" s="108"/>
    </row>
    <row r="336" spans="1:137" x14ac:dyDescent="0.3">
      <c r="A336" s="13"/>
      <c r="B336" s="13"/>
      <c r="C336" s="13"/>
      <c r="D336" s="13" t="str">
        <f>$B$302&amp;F336</f>
        <v>INSon hand</v>
      </c>
      <c r="E336" s="203" t="s">
        <v>220</v>
      </c>
      <c r="F336" s="70" t="s">
        <v>211</v>
      </c>
      <c r="G336" s="204">
        <f>G322</f>
        <v>172</v>
      </c>
      <c r="H336" s="205">
        <f t="shared" ref="H336:O336" si="3776">H322</f>
        <v>172</v>
      </c>
      <c r="I336" s="205">
        <f t="shared" si="3776"/>
        <v>172</v>
      </c>
      <c r="J336" s="205">
        <f t="shared" si="3776"/>
        <v>172</v>
      </c>
      <c r="K336" s="205">
        <f t="shared" si="3776"/>
        <v>172</v>
      </c>
      <c r="L336" s="205">
        <f t="shared" si="3776"/>
        <v>172</v>
      </c>
      <c r="M336" s="205">
        <f t="shared" si="3776"/>
        <v>172</v>
      </c>
      <c r="N336" s="205">
        <f t="shared" si="3776"/>
        <v>144</v>
      </c>
      <c r="O336" s="205">
        <f t="shared" si="3776"/>
        <v>144</v>
      </c>
      <c r="P336" s="205">
        <f>P322</f>
        <v>120</v>
      </c>
      <c r="Q336" s="205">
        <f t="shared" ref="Q336:CB336" si="3777">Q322</f>
        <v>120</v>
      </c>
      <c r="R336" s="205">
        <f t="shared" si="3777"/>
        <v>120</v>
      </c>
      <c r="S336" s="205">
        <f t="shared" si="3777"/>
        <v>120</v>
      </c>
      <c r="T336" s="205">
        <f t="shared" si="3777"/>
        <v>120</v>
      </c>
      <c r="U336" s="205">
        <f t="shared" si="3777"/>
        <v>98</v>
      </c>
      <c r="V336" s="205">
        <f t="shared" si="3777"/>
        <v>98</v>
      </c>
      <c r="W336" s="205">
        <f t="shared" si="3777"/>
        <v>98</v>
      </c>
      <c r="X336" s="205">
        <f t="shared" si="3777"/>
        <v>98</v>
      </c>
      <c r="Y336" s="205">
        <f t="shared" si="3777"/>
        <v>98</v>
      </c>
      <c r="Z336" s="205">
        <f t="shared" si="3777"/>
        <v>75</v>
      </c>
      <c r="AA336" s="205">
        <f>AA322</f>
        <v>75</v>
      </c>
      <c r="AB336" s="205">
        <f t="shared" si="3777"/>
        <v>75</v>
      </c>
      <c r="AC336" s="205">
        <f t="shared" si="3777"/>
        <v>75</v>
      </c>
      <c r="AD336" s="205">
        <f t="shared" si="3777"/>
        <v>75</v>
      </c>
      <c r="AE336" s="205">
        <f t="shared" si="3777"/>
        <v>52</v>
      </c>
      <c r="AF336" s="205">
        <f t="shared" si="3777"/>
        <v>52</v>
      </c>
      <c r="AG336" s="205">
        <f t="shared" si="3777"/>
        <v>52</v>
      </c>
      <c r="AH336" s="205">
        <f t="shared" si="3777"/>
        <v>52</v>
      </c>
      <c r="AI336" s="205">
        <f t="shared" si="3777"/>
        <v>52</v>
      </c>
      <c r="AJ336" s="205">
        <f t="shared" si="3777"/>
        <v>29</v>
      </c>
      <c r="AK336" s="205">
        <f t="shared" si="3777"/>
        <v>29</v>
      </c>
      <c r="AL336" s="205">
        <f t="shared" si="3777"/>
        <v>29</v>
      </c>
      <c r="AM336" s="205">
        <f t="shared" si="3777"/>
        <v>29</v>
      </c>
      <c r="AN336" s="205">
        <f t="shared" si="3777"/>
        <v>29</v>
      </c>
      <c r="AO336" s="205">
        <f t="shared" si="3777"/>
        <v>220.20400000000001</v>
      </c>
      <c r="AP336" s="205">
        <f t="shared" si="3777"/>
        <v>220.20400000000001</v>
      </c>
      <c r="AQ336" s="205">
        <f t="shared" si="3777"/>
        <v>220.20400000000001</v>
      </c>
      <c r="AR336" s="205">
        <f t="shared" si="3777"/>
        <v>220.20400000000001</v>
      </c>
      <c r="AS336" s="205">
        <f t="shared" si="3777"/>
        <v>220.20400000000001</v>
      </c>
      <c r="AT336" s="205">
        <f t="shared" si="3777"/>
        <v>199.20400000000001</v>
      </c>
      <c r="AU336" s="205">
        <f t="shared" si="3777"/>
        <v>199.20400000000001</v>
      </c>
      <c r="AV336" s="205">
        <f t="shared" si="3777"/>
        <v>199.20400000000001</v>
      </c>
      <c r="AW336" s="205">
        <f t="shared" si="3777"/>
        <v>199.20400000000001</v>
      </c>
      <c r="AX336" s="205">
        <f t="shared" si="3777"/>
        <v>199.20400000000001</v>
      </c>
      <c r="AY336" s="205">
        <f t="shared" si="3777"/>
        <v>179.20400000000001</v>
      </c>
      <c r="AZ336" s="205">
        <f t="shared" si="3777"/>
        <v>179.20400000000001</v>
      </c>
      <c r="BA336" s="205">
        <f t="shared" si="3777"/>
        <v>179.20400000000001</v>
      </c>
      <c r="BB336" s="205">
        <f t="shared" si="3777"/>
        <v>179.20400000000001</v>
      </c>
      <c r="BC336" s="205">
        <f t="shared" si="3777"/>
        <v>179.20400000000001</v>
      </c>
      <c r="BD336" s="205">
        <f t="shared" si="3777"/>
        <v>151.20400000000001</v>
      </c>
      <c r="BE336" s="205">
        <f t="shared" si="3777"/>
        <v>151.20400000000001</v>
      </c>
      <c r="BF336" s="205">
        <f t="shared" si="3777"/>
        <v>151.20400000000001</v>
      </c>
      <c r="BG336" s="205">
        <f t="shared" si="3777"/>
        <v>151.20400000000001</v>
      </c>
      <c r="BH336" s="205">
        <f t="shared" si="3777"/>
        <v>151.20400000000001</v>
      </c>
      <c r="BI336" s="205">
        <f t="shared" si="3777"/>
        <v>129.20400000000001</v>
      </c>
      <c r="BJ336" s="205">
        <f t="shared" si="3777"/>
        <v>129.20400000000001</v>
      </c>
      <c r="BK336" s="205">
        <f t="shared" si="3777"/>
        <v>129.20400000000001</v>
      </c>
      <c r="BL336" s="205">
        <f t="shared" si="3777"/>
        <v>129.20400000000001</v>
      </c>
      <c r="BM336" s="205">
        <f t="shared" si="3777"/>
        <v>129.20400000000001</v>
      </c>
      <c r="BN336" s="205">
        <f t="shared" si="3777"/>
        <v>101.20400000000001</v>
      </c>
      <c r="BO336" s="205">
        <f t="shared" si="3777"/>
        <v>101.20400000000001</v>
      </c>
      <c r="BP336" s="205">
        <f t="shared" si="3777"/>
        <v>101.20400000000001</v>
      </c>
      <c r="BQ336" s="205">
        <f t="shared" si="3777"/>
        <v>101.20400000000001</v>
      </c>
      <c r="BR336" s="205">
        <f t="shared" si="3777"/>
        <v>101.20400000000001</v>
      </c>
      <c r="BS336" s="205">
        <f t="shared" si="3777"/>
        <v>72.204000000000008</v>
      </c>
      <c r="BT336" s="205">
        <f t="shared" si="3777"/>
        <v>72.204000000000008</v>
      </c>
      <c r="BU336" s="205">
        <f t="shared" si="3777"/>
        <v>72.204000000000008</v>
      </c>
      <c r="BV336" s="205">
        <f t="shared" si="3777"/>
        <v>72.204000000000008</v>
      </c>
      <c r="BW336" s="205">
        <f t="shared" si="3777"/>
        <v>72.204000000000008</v>
      </c>
      <c r="BX336" s="205">
        <f t="shared" si="3777"/>
        <v>49.204000000000008</v>
      </c>
      <c r="BY336" s="205">
        <f t="shared" si="3777"/>
        <v>49.204000000000008</v>
      </c>
      <c r="BZ336" s="205">
        <f t="shared" si="3777"/>
        <v>49.204000000000008</v>
      </c>
      <c r="CA336" s="205">
        <f t="shared" si="3777"/>
        <v>49.204000000000008</v>
      </c>
      <c r="CB336" s="205">
        <f t="shared" si="3777"/>
        <v>49.204000000000008</v>
      </c>
      <c r="CC336" s="205">
        <f t="shared" ref="CC336:EF336" si="3778">CC322</f>
        <v>230.74600000000001</v>
      </c>
      <c r="CD336" s="205">
        <f t="shared" si="3778"/>
        <v>230.74600000000001</v>
      </c>
      <c r="CE336" s="205">
        <f t="shared" si="3778"/>
        <v>230.74600000000001</v>
      </c>
      <c r="CF336" s="205">
        <f t="shared" si="3778"/>
        <v>230.74600000000001</v>
      </c>
      <c r="CG336" s="205">
        <f t="shared" si="3778"/>
        <v>230.74600000000001</v>
      </c>
      <c r="CH336" s="205">
        <f t="shared" si="3778"/>
        <v>209.74600000000001</v>
      </c>
      <c r="CI336" s="205">
        <f t="shared" si="3778"/>
        <v>209.74600000000001</v>
      </c>
      <c r="CJ336" s="205">
        <f t="shared" si="3778"/>
        <v>209.74600000000001</v>
      </c>
      <c r="CK336" s="205">
        <f t="shared" si="3778"/>
        <v>209.74600000000001</v>
      </c>
      <c r="CL336" s="205">
        <f t="shared" si="3778"/>
        <v>209.74600000000001</v>
      </c>
      <c r="CM336" s="205">
        <f t="shared" si="3778"/>
        <v>188.74600000000001</v>
      </c>
      <c r="CN336" s="205">
        <f t="shared" si="3778"/>
        <v>188.74600000000001</v>
      </c>
      <c r="CO336" s="205">
        <f t="shared" si="3778"/>
        <v>188.74600000000001</v>
      </c>
      <c r="CP336" s="205">
        <f t="shared" si="3778"/>
        <v>188.74600000000001</v>
      </c>
      <c r="CQ336" s="205">
        <f t="shared" si="3778"/>
        <v>188.74600000000001</v>
      </c>
      <c r="CR336" s="205">
        <f t="shared" si="3778"/>
        <v>164.74600000000001</v>
      </c>
      <c r="CS336" s="205">
        <f t="shared" si="3778"/>
        <v>164.74600000000001</v>
      </c>
      <c r="CT336" s="205">
        <f t="shared" si="3778"/>
        <v>164.74600000000001</v>
      </c>
      <c r="CU336" s="205">
        <f t="shared" si="3778"/>
        <v>164.74600000000001</v>
      </c>
      <c r="CV336" s="205">
        <f t="shared" si="3778"/>
        <v>164.74600000000001</v>
      </c>
      <c r="CW336" s="205">
        <f t="shared" si="3778"/>
        <v>141.74600000000001</v>
      </c>
      <c r="CX336" s="205">
        <f t="shared" si="3778"/>
        <v>141.74600000000001</v>
      </c>
      <c r="CY336" s="205">
        <f t="shared" si="3778"/>
        <v>141.74600000000001</v>
      </c>
      <c r="CZ336" s="205">
        <f t="shared" si="3778"/>
        <v>141.74600000000001</v>
      </c>
      <c r="DA336" s="205">
        <f t="shared" si="3778"/>
        <v>141.74600000000001</v>
      </c>
      <c r="DB336" s="205">
        <f t="shared" si="3778"/>
        <v>118.74600000000001</v>
      </c>
      <c r="DC336" s="205">
        <f t="shared" si="3778"/>
        <v>118.74600000000001</v>
      </c>
      <c r="DD336" s="205">
        <f t="shared" si="3778"/>
        <v>118.74600000000001</v>
      </c>
      <c r="DE336" s="205">
        <f t="shared" si="3778"/>
        <v>118.74600000000001</v>
      </c>
      <c r="DF336" s="205">
        <f t="shared" si="3778"/>
        <v>118.74600000000001</v>
      </c>
      <c r="DG336" s="205">
        <f t="shared" si="3778"/>
        <v>95.746000000000009</v>
      </c>
      <c r="DH336" s="205">
        <f t="shared" si="3778"/>
        <v>95.746000000000009</v>
      </c>
      <c r="DI336" s="205">
        <f t="shared" si="3778"/>
        <v>95.746000000000009</v>
      </c>
      <c r="DJ336" s="205">
        <f t="shared" si="3778"/>
        <v>95.746000000000009</v>
      </c>
      <c r="DK336" s="205">
        <f t="shared" si="3778"/>
        <v>95.746000000000009</v>
      </c>
      <c r="DL336" s="205">
        <f t="shared" si="3778"/>
        <v>72.746000000000009</v>
      </c>
      <c r="DM336" s="205">
        <f t="shared" si="3778"/>
        <v>72.746000000000009</v>
      </c>
      <c r="DN336" s="205">
        <f t="shared" si="3778"/>
        <v>72.746000000000009</v>
      </c>
      <c r="DO336" s="205">
        <f t="shared" si="3778"/>
        <v>72.746000000000009</v>
      </c>
      <c r="DP336" s="205">
        <f t="shared" si="3778"/>
        <v>72.746000000000009</v>
      </c>
      <c r="DQ336" s="205">
        <f t="shared" si="3778"/>
        <v>66.746000000000009</v>
      </c>
      <c r="DR336" s="205">
        <f t="shared" si="3778"/>
        <v>66.746000000000009</v>
      </c>
      <c r="DS336" s="205">
        <f t="shared" si="3778"/>
        <v>66.746000000000009</v>
      </c>
      <c r="DT336" s="205">
        <f t="shared" si="3778"/>
        <v>60.746000000000009</v>
      </c>
      <c r="DU336" s="205">
        <f t="shared" si="3778"/>
        <v>60.746000000000009</v>
      </c>
      <c r="DV336" s="205">
        <f t="shared" si="3778"/>
        <v>39.746000000000009</v>
      </c>
      <c r="DW336" s="205">
        <f t="shared" si="3778"/>
        <v>39.746000000000009</v>
      </c>
      <c r="DX336" s="205">
        <f t="shared" si="3778"/>
        <v>39.746000000000009</v>
      </c>
      <c r="DY336" s="205">
        <f t="shared" si="3778"/>
        <v>39.746000000000009</v>
      </c>
      <c r="DZ336" s="205">
        <f t="shared" si="3778"/>
        <v>39.746000000000009</v>
      </c>
      <c r="EA336" s="205">
        <f t="shared" si="3778"/>
        <v>18.746000000000009</v>
      </c>
      <c r="EB336" s="205">
        <f t="shared" si="3778"/>
        <v>18.746000000000009</v>
      </c>
      <c r="EC336" s="205">
        <f t="shared" si="3778"/>
        <v>18.746000000000009</v>
      </c>
      <c r="ED336" s="205">
        <f t="shared" si="3778"/>
        <v>18.746000000000009</v>
      </c>
      <c r="EE336" s="205">
        <f t="shared" si="3778"/>
        <v>18.746000000000009</v>
      </c>
      <c r="EF336" s="206">
        <f t="shared" si="3778"/>
        <v>221.48088000000001</v>
      </c>
      <c r="EG336" s="108"/>
    </row>
    <row r="337" spans="1:137" x14ac:dyDescent="0.3">
      <c r="A337" s="13"/>
      <c r="B337" s="13"/>
      <c r="C337" s="13"/>
      <c r="D337" s="13" t="str">
        <f t="shared" ref="D337:D343" si="3779">$B$302&amp;F337</f>
        <v>INSon hand alert</v>
      </c>
      <c r="E337" s="207"/>
      <c r="F337" s="71" t="s">
        <v>212</v>
      </c>
      <c r="G337" s="83">
        <f>0.5*G312</f>
        <v>0.65100000000000013</v>
      </c>
      <c r="H337" s="84">
        <f t="shared" ref="H337:BS337" si="3780">0.5*H312</f>
        <v>0.65100000000000013</v>
      </c>
      <c r="I337" s="84">
        <f t="shared" si="3780"/>
        <v>0.65100000000000013</v>
      </c>
      <c r="J337" s="84">
        <f t="shared" si="3780"/>
        <v>0.65100000000000013</v>
      </c>
      <c r="K337" s="84">
        <f t="shared" si="3780"/>
        <v>0.65100000000000013</v>
      </c>
      <c r="L337" s="84">
        <f t="shared" si="3780"/>
        <v>0.80500000000000016</v>
      </c>
      <c r="M337" s="84">
        <f t="shared" si="3780"/>
        <v>0.80500000000000016</v>
      </c>
      <c r="N337" s="84">
        <f t="shared" si="3780"/>
        <v>0.80500000000000016</v>
      </c>
      <c r="O337" s="84">
        <f t="shared" si="3780"/>
        <v>0.6160000000000001</v>
      </c>
      <c r="P337" s="84">
        <f t="shared" si="3780"/>
        <v>0.6160000000000001</v>
      </c>
      <c r="Q337" s="84">
        <f t="shared" si="3780"/>
        <v>0.60899999999999999</v>
      </c>
      <c r="R337" s="84">
        <f t="shared" si="3780"/>
        <v>0.60899999999999999</v>
      </c>
      <c r="S337" s="84">
        <f t="shared" si="3780"/>
        <v>0.60899999999999999</v>
      </c>
      <c r="T337" s="84">
        <f t="shared" si="3780"/>
        <v>0.60899999999999999</v>
      </c>
      <c r="U337" s="84">
        <f t="shared" si="3780"/>
        <v>0.60899999999999999</v>
      </c>
      <c r="V337" s="84">
        <f t="shared" si="3780"/>
        <v>0.6160000000000001</v>
      </c>
      <c r="W337" s="84">
        <f t="shared" si="3780"/>
        <v>0.6160000000000001</v>
      </c>
      <c r="X337" s="84">
        <f t="shared" si="3780"/>
        <v>0.6160000000000001</v>
      </c>
      <c r="Y337" s="84">
        <f t="shared" si="3780"/>
        <v>0.6160000000000001</v>
      </c>
      <c r="Z337" s="84">
        <f t="shared" si="3780"/>
        <v>0.6160000000000001</v>
      </c>
      <c r="AA337" s="84">
        <f t="shared" si="3780"/>
        <v>0.60199999999999998</v>
      </c>
      <c r="AB337" s="84">
        <f t="shared" si="3780"/>
        <v>0.60199999999999998</v>
      </c>
      <c r="AC337" s="84">
        <f t="shared" si="3780"/>
        <v>0.60199999999999998</v>
      </c>
      <c r="AD337" s="84">
        <f t="shared" si="3780"/>
        <v>0.60199999999999998</v>
      </c>
      <c r="AE337" s="84">
        <f t="shared" si="3780"/>
        <v>0.60199999999999998</v>
      </c>
      <c r="AF337" s="84">
        <f t="shared" si="3780"/>
        <v>0.58100000000000007</v>
      </c>
      <c r="AG337" s="84">
        <f t="shared" si="3780"/>
        <v>0.58100000000000007</v>
      </c>
      <c r="AH337" s="84">
        <f t="shared" si="3780"/>
        <v>0.58100000000000007</v>
      </c>
      <c r="AI337" s="84">
        <f t="shared" si="3780"/>
        <v>0.58100000000000007</v>
      </c>
      <c r="AJ337" s="84">
        <f t="shared" si="3780"/>
        <v>0.58100000000000007</v>
      </c>
      <c r="AK337" s="84">
        <f t="shared" si="3780"/>
        <v>0.6160000000000001</v>
      </c>
      <c r="AL337" s="84">
        <f t="shared" si="3780"/>
        <v>0.6160000000000001</v>
      </c>
      <c r="AM337" s="84">
        <f t="shared" si="3780"/>
        <v>0.6160000000000001</v>
      </c>
      <c r="AN337" s="84">
        <f t="shared" si="3780"/>
        <v>0.6160000000000001</v>
      </c>
      <c r="AO337" s="84">
        <f t="shared" si="3780"/>
        <v>0.6160000000000001</v>
      </c>
      <c r="AP337" s="84">
        <f t="shared" si="3780"/>
        <v>0.60899999999999999</v>
      </c>
      <c r="AQ337" s="84">
        <f t="shared" si="3780"/>
        <v>0.60899999999999999</v>
      </c>
      <c r="AR337" s="84">
        <f t="shared" si="3780"/>
        <v>0.60899999999999999</v>
      </c>
      <c r="AS337" s="84">
        <f t="shared" si="3780"/>
        <v>0.60899999999999999</v>
      </c>
      <c r="AT337" s="84">
        <f t="shared" si="3780"/>
        <v>0.60899999999999999</v>
      </c>
      <c r="AU337" s="84">
        <f t="shared" si="3780"/>
        <v>0.65800000000000003</v>
      </c>
      <c r="AV337" s="84">
        <f t="shared" si="3780"/>
        <v>0.65800000000000003</v>
      </c>
      <c r="AW337" s="84">
        <f t="shared" si="3780"/>
        <v>0.65800000000000003</v>
      </c>
      <c r="AX337" s="84">
        <f t="shared" si="3780"/>
        <v>0.65800000000000003</v>
      </c>
      <c r="AY337" s="84">
        <f t="shared" si="3780"/>
        <v>0.65800000000000003</v>
      </c>
      <c r="AZ337" s="84">
        <f t="shared" si="3780"/>
        <v>0.72100000000000009</v>
      </c>
      <c r="BA337" s="84">
        <f t="shared" si="3780"/>
        <v>0.72100000000000009</v>
      </c>
      <c r="BB337" s="84">
        <f t="shared" si="3780"/>
        <v>0.72100000000000009</v>
      </c>
      <c r="BC337" s="84">
        <f t="shared" si="3780"/>
        <v>0.72100000000000009</v>
      </c>
      <c r="BD337" s="84">
        <f t="shared" si="3780"/>
        <v>0.72100000000000009</v>
      </c>
      <c r="BE337" s="84">
        <f t="shared" si="3780"/>
        <v>0.68600000000000005</v>
      </c>
      <c r="BF337" s="84">
        <f t="shared" si="3780"/>
        <v>0.68600000000000005</v>
      </c>
      <c r="BG337" s="84">
        <f t="shared" si="3780"/>
        <v>0.68600000000000005</v>
      </c>
      <c r="BH337" s="84">
        <f t="shared" si="3780"/>
        <v>0.68600000000000005</v>
      </c>
      <c r="BI337" s="84">
        <f t="shared" si="3780"/>
        <v>0.68600000000000005</v>
      </c>
      <c r="BJ337" s="84">
        <f t="shared" si="3780"/>
        <v>0.67199999999999993</v>
      </c>
      <c r="BK337" s="84">
        <f t="shared" si="3780"/>
        <v>0.67199999999999993</v>
      </c>
      <c r="BL337" s="84">
        <f t="shared" si="3780"/>
        <v>0.67199999999999993</v>
      </c>
      <c r="BM337" s="84">
        <f t="shared" si="3780"/>
        <v>0.67199999999999993</v>
      </c>
      <c r="BN337" s="84">
        <f t="shared" si="3780"/>
        <v>0.67199999999999993</v>
      </c>
      <c r="BO337" s="84">
        <f t="shared" si="3780"/>
        <v>0.62300000000000011</v>
      </c>
      <c r="BP337" s="84">
        <f t="shared" si="3780"/>
        <v>0.62300000000000011</v>
      </c>
      <c r="BQ337" s="84">
        <f t="shared" si="3780"/>
        <v>0.62300000000000011</v>
      </c>
      <c r="BR337" s="84">
        <f t="shared" si="3780"/>
        <v>0.62300000000000011</v>
      </c>
      <c r="BS337" s="84">
        <f t="shared" si="3780"/>
        <v>0.62300000000000011</v>
      </c>
      <c r="BT337" s="84">
        <f t="shared" ref="BT337:EE337" si="3781">0.5*BT312</f>
        <v>0.56700000000000006</v>
      </c>
      <c r="BU337" s="84">
        <f t="shared" si="3781"/>
        <v>0.56700000000000006</v>
      </c>
      <c r="BV337" s="84">
        <f t="shared" si="3781"/>
        <v>0.56700000000000006</v>
      </c>
      <c r="BW337" s="84">
        <f t="shared" si="3781"/>
        <v>0.56700000000000006</v>
      </c>
      <c r="BX337" s="84">
        <f t="shared" si="3781"/>
        <v>0.56700000000000006</v>
      </c>
      <c r="BY337" s="84">
        <f t="shared" si="3781"/>
        <v>0.57399999999999995</v>
      </c>
      <c r="BZ337" s="84">
        <f t="shared" si="3781"/>
        <v>0.57399999999999995</v>
      </c>
      <c r="CA337" s="84">
        <f t="shared" si="3781"/>
        <v>0.57399999999999995</v>
      </c>
      <c r="CB337" s="84">
        <f t="shared" si="3781"/>
        <v>0.57399999999999995</v>
      </c>
      <c r="CC337" s="84">
        <f t="shared" si="3781"/>
        <v>0.57399999999999995</v>
      </c>
      <c r="CD337" s="84">
        <f t="shared" si="3781"/>
        <v>0.59500000000000008</v>
      </c>
      <c r="CE337" s="84">
        <f t="shared" si="3781"/>
        <v>0.59500000000000008</v>
      </c>
      <c r="CF337" s="84">
        <f t="shared" si="3781"/>
        <v>0.59500000000000008</v>
      </c>
      <c r="CG337" s="84">
        <f t="shared" si="3781"/>
        <v>0.59500000000000008</v>
      </c>
      <c r="CH337" s="84">
        <f t="shared" si="3781"/>
        <v>0.59500000000000008</v>
      </c>
      <c r="CI337" s="84">
        <f t="shared" si="3781"/>
        <v>0.60899999999999999</v>
      </c>
      <c r="CJ337" s="84">
        <f t="shared" si="3781"/>
        <v>0.60899999999999999</v>
      </c>
      <c r="CK337" s="84">
        <f t="shared" si="3781"/>
        <v>0.60899999999999999</v>
      </c>
      <c r="CL337" s="84">
        <f t="shared" si="3781"/>
        <v>0.60899999999999999</v>
      </c>
      <c r="CM337" s="84">
        <f t="shared" si="3781"/>
        <v>0.60899999999999999</v>
      </c>
      <c r="CN337" s="84">
        <f t="shared" si="3781"/>
        <v>0.62300000000000011</v>
      </c>
      <c r="CO337" s="84">
        <f t="shared" si="3781"/>
        <v>0.62300000000000011</v>
      </c>
      <c r="CP337" s="84">
        <f t="shared" si="3781"/>
        <v>0.62300000000000011</v>
      </c>
      <c r="CQ337" s="84">
        <f t="shared" si="3781"/>
        <v>0.62300000000000011</v>
      </c>
      <c r="CR337" s="84">
        <f t="shared" si="3781"/>
        <v>0.62300000000000011</v>
      </c>
      <c r="CS337" s="84">
        <f t="shared" si="3781"/>
        <v>0.6160000000000001</v>
      </c>
      <c r="CT337" s="84">
        <f t="shared" si="3781"/>
        <v>0.6160000000000001</v>
      </c>
      <c r="CU337" s="84">
        <f t="shared" si="3781"/>
        <v>0.6160000000000001</v>
      </c>
      <c r="CV337" s="84">
        <f t="shared" si="3781"/>
        <v>0.6160000000000001</v>
      </c>
      <c r="CW337" s="84">
        <f t="shared" si="3781"/>
        <v>0.6160000000000001</v>
      </c>
      <c r="CX337" s="84">
        <f t="shared" si="3781"/>
        <v>0.504</v>
      </c>
      <c r="CY337" s="84">
        <f t="shared" si="3781"/>
        <v>0.504</v>
      </c>
      <c r="CZ337" s="84">
        <f t="shared" si="3781"/>
        <v>0.504</v>
      </c>
      <c r="DA337" s="84">
        <f t="shared" si="3781"/>
        <v>0.54600000000000004</v>
      </c>
      <c r="DB337" s="84">
        <f t="shared" si="3781"/>
        <v>0.54600000000000004</v>
      </c>
      <c r="DC337" s="84">
        <f t="shared" si="3781"/>
        <v>0.53200000000000003</v>
      </c>
      <c r="DD337" s="84">
        <f t="shared" si="3781"/>
        <v>0.53200000000000003</v>
      </c>
      <c r="DE337" s="84">
        <f t="shared" si="3781"/>
        <v>0.53200000000000003</v>
      </c>
      <c r="DF337" s="84">
        <f t="shared" si="3781"/>
        <v>0.53200000000000003</v>
      </c>
      <c r="DG337" s="84">
        <f t="shared" si="3781"/>
        <v>0.53200000000000003</v>
      </c>
      <c r="DH337" s="84">
        <f t="shared" si="3781"/>
        <v>0.51800000000000002</v>
      </c>
      <c r="DI337" s="84">
        <f t="shared" si="3781"/>
        <v>0.51800000000000002</v>
      </c>
      <c r="DJ337" s="84">
        <f t="shared" si="3781"/>
        <v>0.51800000000000002</v>
      </c>
      <c r="DK337" s="84">
        <f t="shared" si="3781"/>
        <v>0.51800000000000002</v>
      </c>
      <c r="DL337" s="84">
        <f t="shared" si="3781"/>
        <v>0.51800000000000002</v>
      </c>
      <c r="DM337" s="84">
        <f t="shared" si="3781"/>
        <v>0.46900000000000003</v>
      </c>
      <c r="DN337" s="84">
        <f t="shared" si="3781"/>
        <v>0.46900000000000003</v>
      </c>
      <c r="DO337" s="84">
        <f t="shared" si="3781"/>
        <v>0.46900000000000003</v>
      </c>
      <c r="DP337" s="84">
        <f t="shared" si="3781"/>
        <v>0.46900000000000003</v>
      </c>
      <c r="DQ337" s="84">
        <f t="shared" si="3781"/>
        <v>0.51044</v>
      </c>
      <c r="DR337" s="84">
        <f t="shared" si="3781"/>
        <v>0.46844000000000002</v>
      </c>
      <c r="DS337" s="84">
        <f t="shared" si="3781"/>
        <v>0.46844000000000002</v>
      </c>
      <c r="DT337" s="84">
        <f t="shared" si="3781"/>
        <v>0.46844000000000002</v>
      </c>
      <c r="DU337" s="84">
        <f t="shared" si="3781"/>
        <v>0.51044</v>
      </c>
      <c r="DV337" s="84">
        <f t="shared" si="3781"/>
        <v>0.51044</v>
      </c>
      <c r="DW337" s="84">
        <f t="shared" si="3781"/>
        <v>0.41244000000000003</v>
      </c>
      <c r="DX337" s="84">
        <f t="shared" si="3781"/>
        <v>0.41244000000000003</v>
      </c>
      <c r="DY337" s="84">
        <f t="shared" si="3781"/>
        <v>0.41244000000000003</v>
      </c>
      <c r="DZ337" s="84">
        <f t="shared" si="3781"/>
        <v>0.46844000000000002</v>
      </c>
      <c r="EA337" s="84">
        <f t="shared" si="3781"/>
        <v>0.46844000000000002</v>
      </c>
      <c r="EB337" s="84">
        <f t="shared" si="3781"/>
        <v>0.37043999999999999</v>
      </c>
      <c r="EC337" s="84">
        <f t="shared" si="3781"/>
        <v>0.37043999999999999</v>
      </c>
      <c r="ED337" s="84">
        <f t="shared" si="3781"/>
        <v>0.37043999999999999</v>
      </c>
      <c r="EE337" s="84">
        <f t="shared" si="3781"/>
        <v>0.37043999999999999</v>
      </c>
      <c r="EF337" s="197">
        <f t="shared" ref="EF337" si="3782">0.5*EF312</f>
        <v>0.37043999999999999</v>
      </c>
      <c r="EG337" s="108"/>
    </row>
    <row r="338" spans="1:137" x14ac:dyDescent="0.3">
      <c r="A338" s="13"/>
      <c r="B338" s="13"/>
      <c r="C338" s="13"/>
      <c r="D338" s="13" t="str">
        <f t="shared" si="3779"/>
        <v>INSlow red</v>
      </c>
      <c r="E338" s="207"/>
      <c r="F338" s="71" t="s">
        <v>213</v>
      </c>
      <c r="G338" s="83">
        <f>0.5*G312</f>
        <v>0.65100000000000013</v>
      </c>
      <c r="H338" s="84">
        <f t="shared" ref="H338:BS338" si="3783">0.5*H312</f>
        <v>0.65100000000000013</v>
      </c>
      <c r="I338" s="84">
        <f t="shared" si="3783"/>
        <v>0.65100000000000013</v>
      </c>
      <c r="J338" s="84">
        <f t="shared" si="3783"/>
        <v>0.65100000000000013</v>
      </c>
      <c r="K338" s="84">
        <f t="shared" si="3783"/>
        <v>0.65100000000000013</v>
      </c>
      <c r="L338" s="84">
        <f t="shared" si="3783"/>
        <v>0.80500000000000016</v>
      </c>
      <c r="M338" s="84">
        <f t="shared" si="3783"/>
        <v>0.80500000000000016</v>
      </c>
      <c r="N338" s="84">
        <f t="shared" si="3783"/>
        <v>0.80500000000000016</v>
      </c>
      <c r="O338" s="84">
        <f t="shared" si="3783"/>
        <v>0.6160000000000001</v>
      </c>
      <c r="P338" s="84">
        <f t="shared" si="3783"/>
        <v>0.6160000000000001</v>
      </c>
      <c r="Q338" s="84">
        <f t="shared" si="3783"/>
        <v>0.60899999999999999</v>
      </c>
      <c r="R338" s="84">
        <f t="shared" si="3783"/>
        <v>0.60899999999999999</v>
      </c>
      <c r="S338" s="84">
        <f t="shared" si="3783"/>
        <v>0.60899999999999999</v>
      </c>
      <c r="T338" s="84">
        <f t="shared" si="3783"/>
        <v>0.60899999999999999</v>
      </c>
      <c r="U338" s="84">
        <f t="shared" si="3783"/>
        <v>0.60899999999999999</v>
      </c>
      <c r="V338" s="84">
        <f t="shared" si="3783"/>
        <v>0.6160000000000001</v>
      </c>
      <c r="W338" s="84">
        <f t="shared" si="3783"/>
        <v>0.6160000000000001</v>
      </c>
      <c r="X338" s="84">
        <f t="shared" si="3783"/>
        <v>0.6160000000000001</v>
      </c>
      <c r="Y338" s="84">
        <f t="shared" si="3783"/>
        <v>0.6160000000000001</v>
      </c>
      <c r="Z338" s="84">
        <f t="shared" si="3783"/>
        <v>0.6160000000000001</v>
      </c>
      <c r="AA338" s="84">
        <f t="shared" si="3783"/>
        <v>0.60199999999999998</v>
      </c>
      <c r="AB338" s="84">
        <f t="shared" si="3783"/>
        <v>0.60199999999999998</v>
      </c>
      <c r="AC338" s="84">
        <f t="shared" si="3783"/>
        <v>0.60199999999999998</v>
      </c>
      <c r="AD338" s="84">
        <f t="shared" si="3783"/>
        <v>0.60199999999999998</v>
      </c>
      <c r="AE338" s="84">
        <f t="shared" si="3783"/>
        <v>0.60199999999999998</v>
      </c>
      <c r="AF338" s="84">
        <f t="shared" si="3783"/>
        <v>0.58100000000000007</v>
      </c>
      <c r="AG338" s="84">
        <f t="shared" si="3783"/>
        <v>0.58100000000000007</v>
      </c>
      <c r="AH338" s="84">
        <f t="shared" si="3783"/>
        <v>0.58100000000000007</v>
      </c>
      <c r="AI338" s="84">
        <f t="shared" si="3783"/>
        <v>0.58100000000000007</v>
      </c>
      <c r="AJ338" s="84">
        <f t="shared" si="3783"/>
        <v>0.58100000000000007</v>
      </c>
      <c r="AK338" s="84">
        <f t="shared" si="3783"/>
        <v>0.6160000000000001</v>
      </c>
      <c r="AL338" s="84">
        <f t="shared" si="3783"/>
        <v>0.6160000000000001</v>
      </c>
      <c r="AM338" s="84">
        <f t="shared" si="3783"/>
        <v>0.6160000000000001</v>
      </c>
      <c r="AN338" s="84">
        <f t="shared" si="3783"/>
        <v>0.6160000000000001</v>
      </c>
      <c r="AO338" s="84">
        <f t="shared" si="3783"/>
        <v>0.6160000000000001</v>
      </c>
      <c r="AP338" s="84">
        <f t="shared" si="3783"/>
        <v>0.60899999999999999</v>
      </c>
      <c r="AQ338" s="84">
        <f t="shared" si="3783"/>
        <v>0.60899999999999999</v>
      </c>
      <c r="AR338" s="84">
        <f t="shared" si="3783"/>
        <v>0.60899999999999999</v>
      </c>
      <c r="AS338" s="84">
        <f t="shared" si="3783"/>
        <v>0.60899999999999999</v>
      </c>
      <c r="AT338" s="84">
        <f t="shared" si="3783"/>
        <v>0.60899999999999999</v>
      </c>
      <c r="AU338" s="84">
        <f t="shared" si="3783"/>
        <v>0.65800000000000003</v>
      </c>
      <c r="AV338" s="84">
        <f t="shared" si="3783"/>
        <v>0.65800000000000003</v>
      </c>
      <c r="AW338" s="84">
        <f t="shared" si="3783"/>
        <v>0.65800000000000003</v>
      </c>
      <c r="AX338" s="84">
        <f t="shared" si="3783"/>
        <v>0.65800000000000003</v>
      </c>
      <c r="AY338" s="84">
        <f t="shared" si="3783"/>
        <v>0.65800000000000003</v>
      </c>
      <c r="AZ338" s="84">
        <f t="shared" si="3783"/>
        <v>0.72100000000000009</v>
      </c>
      <c r="BA338" s="84">
        <f t="shared" si="3783"/>
        <v>0.72100000000000009</v>
      </c>
      <c r="BB338" s="84">
        <f t="shared" si="3783"/>
        <v>0.72100000000000009</v>
      </c>
      <c r="BC338" s="84">
        <f t="shared" si="3783"/>
        <v>0.72100000000000009</v>
      </c>
      <c r="BD338" s="84">
        <f t="shared" si="3783"/>
        <v>0.72100000000000009</v>
      </c>
      <c r="BE338" s="84">
        <f t="shared" si="3783"/>
        <v>0.68600000000000005</v>
      </c>
      <c r="BF338" s="84">
        <f t="shared" si="3783"/>
        <v>0.68600000000000005</v>
      </c>
      <c r="BG338" s="84">
        <f t="shared" si="3783"/>
        <v>0.68600000000000005</v>
      </c>
      <c r="BH338" s="84">
        <f t="shared" si="3783"/>
        <v>0.68600000000000005</v>
      </c>
      <c r="BI338" s="84">
        <f t="shared" si="3783"/>
        <v>0.68600000000000005</v>
      </c>
      <c r="BJ338" s="84">
        <f t="shared" si="3783"/>
        <v>0.67199999999999993</v>
      </c>
      <c r="BK338" s="84">
        <f t="shared" si="3783"/>
        <v>0.67199999999999993</v>
      </c>
      <c r="BL338" s="84">
        <f t="shared" si="3783"/>
        <v>0.67199999999999993</v>
      </c>
      <c r="BM338" s="84">
        <f t="shared" si="3783"/>
        <v>0.67199999999999993</v>
      </c>
      <c r="BN338" s="84">
        <f t="shared" si="3783"/>
        <v>0.67199999999999993</v>
      </c>
      <c r="BO338" s="84">
        <f t="shared" si="3783"/>
        <v>0.62300000000000011</v>
      </c>
      <c r="BP338" s="84">
        <f t="shared" si="3783"/>
        <v>0.62300000000000011</v>
      </c>
      <c r="BQ338" s="84">
        <f t="shared" si="3783"/>
        <v>0.62300000000000011</v>
      </c>
      <c r="BR338" s="84">
        <f t="shared" si="3783"/>
        <v>0.62300000000000011</v>
      </c>
      <c r="BS338" s="84">
        <f t="shared" si="3783"/>
        <v>0.62300000000000011</v>
      </c>
      <c r="BT338" s="84">
        <f t="shared" ref="BT338:EE338" si="3784">0.5*BT312</f>
        <v>0.56700000000000006</v>
      </c>
      <c r="BU338" s="84">
        <f t="shared" si="3784"/>
        <v>0.56700000000000006</v>
      </c>
      <c r="BV338" s="84">
        <f t="shared" si="3784"/>
        <v>0.56700000000000006</v>
      </c>
      <c r="BW338" s="84">
        <f t="shared" si="3784"/>
        <v>0.56700000000000006</v>
      </c>
      <c r="BX338" s="84">
        <f t="shared" si="3784"/>
        <v>0.56700000000000006</v>
      </c>
      <c r="BY338" s="84">
        <f t="shared" si="3784"/>
        <v>0.57399999999999995</v>
      </c>
      <c r="BZ338" s="84">
        <f t="shared" si="3784"/>
        <v>0.57399999999999995</v>
      </c>
      <c r="CA338" s="84">
        <f t="shared" si="3784"/>
        <v>0.57399999999999995</v>
      </c>
      <c r="CB338" s="84">
        <f t="shared" si="3784"/>
        <v>0.57399999999999995</v>
      </c>
      <c r="CC338" s="84">
        <f t="shared" si="3784"/>
        <v>0.57399999999999995</v>
      </c>
      <c r="CD338" s="84">
        <f t="shared" si="3784"/>
        <v>0.59500000000000008</v>
      </c>
      <c r="CE338" s="84">
        <f t="shared" si="3784"/>
        <v>0.59500000000000008</v>
      </c>
      <c r="CF338" s="84">
        <f t="shared" si="3784"/>
        <v>0.59500000000000008</v>
      </c>
      <c r="CG338" s="84">
        <f t="shared" si="3784"/>
        <v>0.59500000000000008</v>
      </c>
      <c r="CH338" s="84">
        <f t="shared" si="3784"/>
        <v>0.59500000000000008</v>
      </c>
      <c r="CI338" s="84">
        <f t="shared" si="3784"/>
        <v>0.60899999999999999</v>
      </c>
      <c r="CJ338" s="84">
        <f t="shared" si="3784"/>
        <v>0.60899999999999999</v>
      </c>
      <c r="CK338" s="84">
        <f t="shared" si="3784"/>
        <v>0.60899999999999999</v>
      </c>
      <c r="CL338" s="84">
        <f t="shared" si="3784"/>
        <v>0.60899999999999999</v>
      </c>
      <c r="CM338" s="84">
        <f t="shared" si="3784"/>
        <v>0.60899999999999999</v>
      </c>
      <c r="CN338" s="84">
        <f t="shared" si="3784"/>
        <v>0.62300000000000011</v>
      </c>
      <c r="CO338" s="84">
        <f t="shared" si="3784"/>
        <v>0.62300000000000011</v>
      </c>
      <c r="CP338" s="84">
        <f t="shared" si="3784"/>
        <v>0.62300000000000011</v>
      </c>
      <c r="CQ338" s="84">
        <f t="shared" si="3784"/>
        <v>0.62300000000000011</v>
      </c>
      <c r="CR338" s="84">
        <f t="shared" si="3784"/>
        <v>0.62300000000000011</v>
      </c>
      <c r="CS338" s="84">
        <f t="shared" si="3784"/>
        <v>0.6160000000000001</v>
      </c>
      <c r="CT338" s="84">
        <f t="shared" si="3784"/>
        <v>0.6160000000000001</v>
      </c>
      <c r="CU338" s="84">
        <f t="shared" si="3784"/>
        <v>0.6160000000000001</v>
      </c>
      <c r="CV338" s="84">
        <f t="shared" si="3784"/>
        <v>0.6160000000000001</v>
      </c>
      <c r="CW338" s="84">
        <f t="shared" si="3784"/>
        <v>0.6160000000000001</v>
      </c>
      <c r="CX338" s="84">
        <f t="shared" si="3784"/>
        <v>0.504</v>
      </c>
      <c r="CY338" s="84">
        <f t="shared" si="3784"/>
        <v>0.504</v>
      </c>
      <c r="CZ338" s="84">
        <f t="shared" si="3784"/>
        <v>0.504</v>
      </c>
      <c r="DA338" s="84">
        <f t="shared" si="3784"/>
        <v>0.54600000000000004</v>
      </c>
      <c r="DB338" s="84">
        <f t="shared" si="3784"/>
        <v>0.54600000000000004</v>
      </c>
      <c r="DC338" s="84">
        <f t="shared" si="3784"/>
        <v>0.53200000000000003</v>
      </c>
      <c r="DD338" s="84">
        <f t="shared" si="3784"/>
        <v>0.53200000000000003</v>
      </c>
      <c r="DE338" s="84">
        <f t="shared" si="3784"/>
        <v>0.53200000000000003</v>
      </c>
      <c r="DF338" s="84">
        <f t="shared" si="3784"/>
        <v>0.53200000000000003</v>
      </c>
      <c r="DG338" s="84">
        <f t="shared" si="3784"/>
        <v>0.53200000000000003</v>
      </c>
      <c r="DH338" s="84">
        <f t="shared" si="3784"/>
        <v>0.51800000000000002</v>
      </c>
      <c r="DI338" s="84">
        <f t="shared" si="3784"/>
        <v>0.51800000000000002</v>
      </c>
      <c r="DJ338" s="84">
        <f t="shared" si="3784"/>
        <v>0.51800000000000002</v>
      </c>
      <c r="DK338" s="84">
        <f t="shared" si="3784"/>
        <v>0.51800000000000002</v>
      </c>
      <c r="DL338" s="84">
        <f t="shared" si="3784"/>
        <v>0.51800000000000002</v>
      </c>
      <c r="DM338" s="84">
        <f t="shared" si="3784"/>
        <v>0.46900000000000003</v>
      </c>
      <c r="DN338" s="84">
        <f t="shared" si="3784"/>
        <v>0.46900000000000003</v>
      </c>
      <c r="DO338" s="84">
        <f t="shared" si="3784"/>
        <v>0.46900000000000003</v>
      </c>
      <c r="DP338" s="84">
        <f t="shared" si="3784"/>
        <v>0.46900000000000003</v>
      </c>
      <c r="DQ338" s="84">
        <f t="shared" si="3784"/>
        <v>0.51044</v>
      </c>
      <c r="DR338" s="84">
        <f t="shared" si="3784"/>
        <v>0.46844000000000002</v>
      </c>
      <c r="DS338" s="84">
        <f t="shared" si="3784"/>
        <v>0.46844000000000002</v>
      </c>
      <c r="DT338" s="84">
        <f t="shared" si="3784"/>
        <v>0.46844000000000002</v>
      </c>
      <c r="DU338" s="84">
        <f t="shared" si="3784"/>
        <v>0.51044</v>
      </c>
      <c r="DV338" s="84">
        <f t="shared" si="3784"/>
        <v>0.51044</v>
      </c>
      <c r="DW338" s="84">
        <f t="shared" si="3784"/>
        <v>0.41244000000000003</v>
      </c>
      <c r="DX338" s="84">
        <f t="shared" si="3784"/>
        <v>0.41244000000000003</v>
      </c>
      <c r="DY338" s="84">
        <f t="shared" si="3784"/>
        <v>0.41244000000000003</v>
      </c>
      <c r="DZ338" s="84">
        <f t="shared" si="3784"/>
        <v>0.46844000000000002</v>
      </c>
      <c r="EA338" s="84">
        <f t="shared" si="3784"/>
        <v>0.46844000000000002</v>
      </c>
      <c r="EB338" s="84">
        <f t="shared" si="3784"/>
        <v>0.37043999999999999</v>
      </c>
      <c r="EC338" s="84">
        <f t="shared" si="3784"/>
        <v>0.37043999999999999</v>
      </c>
      <c r="ED338" s="84">
        <f t="shared" si="3784"/>
        <v>0.37043999999999999</v>
      </c>
      <c r="EE338" s="84">
        <f t="shared" si="3784"/>
        <v>0.37043999999999999</v>
      </c>
      <c r="EF338" s="197">
        <f t="shared" ref="EF338" si="3785">0.5*EF312</f>
        <v>0.37043999999999999</v>
      </c>
      <c r="EG338" s="108"/>
    </row>
    <row r="339" spans="1:137" x14ac:dyDescent="0.3">
      <c r="A339" s="13"/>
      <c r="B339" s="13"/>
      <c r="C339" s="13"/>
      <c r="D339" s="13" t="str">
        <f t="shared" si="3779"/>
        <v>INSlow yellow</v>
      </c>
      <c r="E339" s="207"/>
      <c r="F339" s="71" t="s">
        <v>214</v>
      </c>
      <c r="G339" s="83">
        <f>G332</f>
        <v>1.3020000000000003</v>
      </c>
      <c r="H339" s="84">
        <f t="shared" ref="H339:BS339" si="3786">H332</f>
        <v>1.3020000000000003</v>
      </c>
      <c r="I339" s="84">
        <f t="shared" si="3786"/>
        <v>1.3020000000000003</v>
      </c>
      <c r="J339" s="84">
        <f t="shared" si="3786"/>
        <v>1.3020000000000003</v>
      </c>
      <c r="K339" s="84">
        <f t="shared" si="3786"/>
        <v>1.3020000000000003</v>
      </c>
      <c r="L339" s="84">
        <f t="shared" si="3786"/>
        <v>1.6100000000000003</v>
      </c>
      <c r="M339" s="84">
        <f t="shared" si="3786"/>
        <v>1.6100000000000003</v>
      </c>
      <c r="N339" s="84">
        <f t="shared" si="3786"/>
        <v>1.6100000000000003</v>
      </c>
      <c r="O339" s="84">
        <f t="shared" si="3786"/>
        <v>1.2320000000000002</v>
      </c>
      <c r="P339" s="84">
        <f t="shared" si="3786"/>
        <v>1.2320000000000002</v>
      </c>
      <c r="Q339" s="84">
        <f t="shared" si="3786"/>
        <v>1.218</v>
      </c>
      <c r="R339" s="84">
        <f t="shared" si="3786"/>
        <v>1.218</v>
      </c>
      <c r="S339" s="84">
        <f t="shared" si="3786"/>
        <v>1.218</v>
      </c>
      <c r="T339" s="84">
        <f t="shared" si="3786"/>
        <v>1.218</v>
      </c>
      <c r="U339" s="84">
        <f t="shared" si="3786"/>
        <v>1.218</v>
      </c>
      <c r="V339" s="84">
        <f t="shared" si="3786"/>
        <v>1.2320000000000002</v>
      </c>
      <c r="W339" s="84">
        <f t="shared" si="3786"/>
        <v>1.2320000000000002</v>
      </c>
      <c r="X339" s="84">
        <f t="shared" si="3786"/>
        <v>1.2320000000000002</v>
      </c>
      <c r="Y339" s="84">
        <f t="shared" si="3786"/>
        <v>1.2320000000000002</v>
      </c>
      <c r="Z339" s="84">
        <f t="shared" si="3786"/>
        <v>1.2320000000000002</v>
      </c>
      <c r="AA339" s="84">
        <f t="shared" si="3786"/>
        <v>1.204</v>
      </c>
      <c r="AB339" s="84">
        <f t="shared" si="3786"/>
        <v>1.204</v>
      </c>
      <c r="AC339" s="84">
        <f t="shared" si="3786"/>
        <v>1.204</v>
      </c>
      <c r="AD339" s="84">
        <f t="shared" si="3786"/>
        <v>1.204</v>
      </c>
      <c r="AE339" s="84">
        <f t="shared" si="3786"/>
        <v>1.204</v>
      </c>
      <c r="AF339" s="84">
        <f t="shared" si="3786"/>
        <v>1.1620000000000001</v>
      </c>
      <c r="AG339" s="84">
        <f t="shared" si="3786"/>
        <v>1.1620000000000001</v>
      </c>
      <c r="AH339" s="84">
        <f t="shared" si="3786"/>
        <v>1.1620000000000001</v>
      </c>
      <c r="AI339" s="84">
        <f t="shared" si="3786"/>
        <v>1.1620000000000001</v>
      </c>
      <c r="AJ339" s="84">
        <f t="shared" si="3786"/>
        <v>1.1620000000000001</v>
      </c>
      <c r="AK339" s="84">
        <f t="shared" si="3786"/>
        <v>1.2320000000000002</v>
      </c>
      <c r="AL339" s="84">
        <f t="shared" si="3786"/>
        <v>1.2320000000000002</v>
      </c>
      <c r="AM339" s="84">
        <f t="shared" si="3786"/>
        <v>1.2320000000000002</v>
      </c>
      <c r="AN339" s="84">
        <f t="shared" si="3786"/>
        <v>1.2320000000000002</v>
      </c>
      <c r="AO339" s="84">
        <f t="shared" si="3786"/>
        <v>1.2320000000000002</v>
      </c>
      <c r="AP339" s="84">
        <f t="shared" si="3786"/>
        <v>1.218</v>
      </c>
      <c r="AQ339" s="84">
        <f t="shared" si="3786"/>
        <v>1.218</v>
      </c>
      <c r="AR339" s="84">
        <f t="shared" si="3786"/>
        <v>1.218</v>
      </c>
      <c r="AS339" s="84">
        <f t="shared" si="3786"/>
        <v>1.218</v>
      </c>
      <c r="AT339" s="84">
        <f t="shared" si="3786"/>
        <v>1.218</v>
      </c>
      <c r="AU339" s="84">
        <f t="shared" si="3786"/>
        <v>1.3160000000000001</v>
      </c>
      <c r="AV339" s="84">
        <f t="shared" si="3786"/>
        <v>1.3160000000000001</v>
      </c>
      <c r="AW339" s="84">
        <f t="shared" si="3786"/>
        <v>1.3160000000000001</v>
      </c>
      <c r="AX339" s="84">
        <f t="shared" si="3786"/>
        <v>1.3160000000000001</v>
      </c>
      <c r="AY339" s="84">
        <f t="shared" si="3786"/>
        <v>1.3160000000000001</v>
      </c>
      <c r="AZ339" s="84">
        <f t="shared" si="3786"/>
        <v>1.4420000000000002</v>
      </c>
      <c r="BA339" s="84">
        <f t="shared" si="3786"/>
        <v>1.4420000000000002</v>
      </c>
      <c r="BB339" s="84">
        <f t="shared" si="3786"/>
        <v>1.4420000000000002</v>
      </c>
      <c r="BC339" s="84">
        <f t="shared" si="3786"/>
        <v>1.4420000000000002</v>
      </c>
      <c r="BD339" s="84">
        <f t="shared" si="3786"/>
        <v>1.4420000000000002</v>
      </c>
      <c r="BE339" s="84">
        <f t="shared" si="3786"/>
        <v>1.3720000000000001</v>
      </c>
      <c r="BF339" s="84">
        <f t="shared" si="3786"/>
        <v>1.3720000000000001</v>
      </c>
      <c r="BG339" s="84">
        <f t="shared" si="3786"/>
        <v>1.3720000000000001</v>
      </c>
      <c r="BH339" s="84">
        <f t="shared" si="3786"/>
        <v>1.3720000000000001</v>
      </c>
      <c r="BI339" s="84">
        <f t="shared" si="3786"/>
        <v>1.3720000000000001</v>
      </c>
      <c r="BJ339" s="84">
        <f t="shared" si="3786"/>
        <v>1.3439999999999999</v>
      </c>
      <c r="BK339" s="84">
        <f t="shared" si="3786"/>
        <v>1.3439999999999999</v>
      </c>
      <c r="BL339" s="84">
        <f t="shared" si="3786"/>
        <v>1.3439999999999999</v>
      </c>
      <c r="BM339" s="84">
        <f t="shared" si="3786"/>
        <v>1.3439999999999999</v>
      </c>
      <c r="BN339" s="84">
        <f t="shared" si="3786"/>
        <v>1.3439999999999999</v>
      </c>
      <c r="BO339" s="84">
        <f t="shared" si="3786"/>
        <v>1.2460000000000002</v>
      </c>
      <c r="BP339" s="84">
        <f t="shared" si="3786"/>
        <v>1.2460000000000002</v>
      </c>
      <c r="BQ339" s="84">
        <f t="shared" si="3786"/>
        <v>1.2460000000000002</v>
      </c>
      <c r="BR339" s="84">
        <f t="shared" si="3786"/>
        <v>1.2460000000000002</v>
      </c>
      <c r="BS339" s="84">
        <f t="shared" si="3786"/>
        <v>1.2460000000000002</v>
      </c>
      <c r="BT339" s="84">
        <f t="shared" ref="BT339:EE339" si="3787">BT332</f>
        <v>1.1340000000000001</v>
      </c>
      <c r="BU339" s="84">
        <f t="shared" si="3787"/>
        <v>1.1340000000000001</v>
      </c>
      <c r="BV339" s="84">
        <f t="shared" si="3787"/>
        <v>1.1340000000000001</v>
      </c>
      <c r="BW339" s="84">
        <f t="shared" si="3787"/>
        <v>1.1340000000000001</v>
      </c>
      <c r="BX339" s="84">
        <f t="shared" si="3787"/>
        <v>1.1340000000000001</v>
      </c>
      <c r="BY339" s="84">
        <f t="shared" si="3787"/>
        <v>1.1479999999999999</v>
      </c>
      <c r="BZ339" s="84">
        <f t="shared" si="3787"/>
        <v>1.1479999999999999</v>
      </c>
      <c r="CA339" s="84">
        <f t="shared" si="3787"/>
        <v>1.1479999999999999</v>
      </c>
      <c r="CB339" s="84">
        <f t="shared" si="3787"/>
        <v>1.1479999999999999</v>
      </c>
      <c r="CC339" s="84">
        <f t="shared" si="3787"/>
        <v>1.1479999999999999</v>
      </c>
      <c r="CD339" s="84">
        <f t="shared" si="3787"/>
        <v>1.1900000000000002</v>
      </c>
      <c r="CE339" s="84">
        <f t="shared" si="3787"/>
        <v>1.1900000000000002</v>
      </c>
      <c r="CF339" s="84">
        <f t="shared" si="3787"/>
        <v>1.1900000000000002</v>
      </c>
      <c r="CG339" s="84">
        <f t="shared" si="3787"/>
        <v>1.1900000000000002</v>
      </c>
      <c r="CH339" s="84">
        <f t="shared" si="3787"/>
        <v>1.1900000000000002</v>
      </c>
      <c r="CI339" s="84">
        <f t="shared" si="3787"/>
        <v>1.218</v>
      </c>
      <c r="CJ339" s="84">
        <f t="shared" si="3787"/>
        <v>1.218</v>
      </c>
      <c r="CK339" s="84">
        <f t="shared" si="3787"/>
        <v>1.218</v>
      </c>
      <c r="CL339" s="84">
        <f t="shared" si="3787"/>
        <v>1.218</v>
      </c>
      <c r="CM339" s="84">
        <f t="shared" si="3787"/>
        <v>1.218</v>
      </c>
      <c r="CN339" s="84">
        <f t="shared" si="3787"/>
        <v>1.2460000000000002</v>
      </c>
      <c r="CO339" s="84">
        <f t="shared" si="3787"/>
        <v>1.2460000000000002</v>
      </c>
      <c r="CP339" s="84">
        <f t="shared" si="3787"/>
        <v>1.2460000000000002</v>
      </c>
      <c r="CQ339" s="84">
        <f t="shared" si="3787"/>
        <v>1.2460000000000002</v>
      </c>
      <c r="CR339" s="84">
        <f t="shared" si="3787"/>
        <v>1.2460000000000002</v>
      </c>
      <c r="CS339" s="84">
        <f t="shared" si="3787"/>
        <v>1.2320000000000002</v>
      </c>
      <c r="CT339" s="84">
        <f t="shared" si="3787"/>
        <v>1.2320000000000002</v>
      </c>
      <c r="CU339" s="84">
        <f t="shared" si="3787"/>
        <v>1.2320000000000002</v>
      </c>
      <c r="CV339" s="84">
        <f t="shared" si="3787"/>
        <v>1.2320000000000002</v>
      </c>
      <c r="CW339" s="84">
        <f t="shared" si="3787"/>
        <v>1.2320000000000002</v>
      </c>
      <c r="CX339" s="84">
        <f t="shared" si="3787"/>
        <v>1.008</v>
      </c>
      <c r="CY339" s="84">
        <f t="shared" si="3787"/>
        <v>1.008</v>
      </c>
      <c r="CZ339" s="84">
        <f t="shared" si="3787"/>
        <v>1.008</v>
      </c>
      <c r="DA339" s="84">
        <f t="shared" si="3787"/>
        <v>1.0920000000000001</v>
      </c>
      <c r="DB339" s="84">
        <f t="shared" si="3787"/>
        <v>1.0920000000000001</v>
      </c>
      <c r="DC339" s="84">
        <f t="shared" si="3787"/>
        <v>1.0640000000000001</v>
      </c>
      <c r="DD339" s="84">
        <f t="shared" si="3787"/>
        <v>1.0640000000000001</v>
      </c>
      <c r="DE339" s="84">
        <f t="shared" si="3787"/>
        <v>1.0640000000000001</v>
      </c>
      <c r="DF339" s="84">
        <f t="shared" si="3787"/>
        <v>1.0640000000000001</v>
      </c>
      <c r="DG339" s="84">
        <f t="shared" si="3787"/>
        <v>1.0640000000000001</v>
      </c>
      <c r="DH339" s="84">
        <f t="shared" si="3787"/>
        <v>1.036</v>
      </c>
      <c r="DI339" s="84">
        <f t="shared" si="3787"/>
        <v>1.036</v>
      </c>
      <c r="DJ339" s="84">
        <f t="shared" si="3787"/>
        <v>1.036</v>
      </c>
      <c r="DK339" s="84">
        <f t="shared" si="3787"/>
        <v>1.036</v>
      </c>
      <c r="DL339" s="84">
        <f t="shared" si="3787"/>
        <v>1.036</v>
      </c>
      <c r="DM339" s="84">
        <f t="shared" si="3787"/>
        <v>0.93800000000000006</v>
      </c>
      <c r="DN339" s="84">
        <f t="shared" si="3787"/>
        <v>0.93800000000000006</v>
      </c>
      <c r="DO339" s="84">
        <f t="shared" si="3787"/>
        <v>0.93800000000000006</v>
      </c>
      <c r="DP339" s="84">
        <f t="shared" si="3787"/>
        <v>0.93800000000000006</v>
      </c>
      <c r="DQ339" s="84">
        <f t="shared" si="3787"/>
        <v>1.02088</v>
      </c>
      <c r="DR339" s="84">
        <f t="shared" si="3787"/>
        <v>0.93688000000000005</v>
      </c>
      <c r="DS339" s="84">
        <f t="shared" si="3787"/>
        <v>0.93688000000000005</v>
      </c>
      <c r="DT339" s="84">
        <f t="shared" si="3787"/>
        <v>0.93688000000000005</v>
      </c>
      <c r="DU339" s="84">
        <f t="shared" si="3787"/>
        <v>1.02088</v>
      </c>
      <c r="DV339" s="84">
        <f t="shared" si="3787"/>
        <v>1.02088</v>
      </c>
      <c r="DW339" s="84">
        <f t="shared" si="3787"/>
        <v>0.82488000000000006</v>
      </c>
      <c r="DX339" s="84">
        <f t="shared" si="3787"/>
        <v>0.82488000000000006</v>
      </c>
      <c r="DY339" s="84">
        <f t="shared" si="3787"/>
        <v>0.82488000000000006</v>
      </c>
      <c r="DZ339" s="84">
        <f t="shared" si="3787"/>
        <v>0.93688000000000005</v>
      </c>
      <c r="EA339" s="84">
        <f t="shared" si="3787"/>
        <v>0.93688000000000005</v>
      </c>
      <c r="EB339" s="84">
        <f t="shared" si="3787"/>
        <v>0.74087999999999998</v>
      </c>
      <c r="EC339" s="84">
        <f t="shared" si="3787"/>
        <v>0.74087999999999998</v>
      </c>
      <c r="ED339" s="84">
        <f t="shared" si="3787"/>
        <v>0.74087999999999998</v>
      </c>
      <c r="EE339" s="84">
        <f t="shared" si="3787"/>
        <v>0.74087999999999998</v>
      </c>
      <c r="EF339" s="197">
        <f t="shared" ref="EF339" si="3788">EF332</f>
        <v>0.74087999999999998</v>
      </c>
      <c r="EG339" s="108"/>
    </row>
    <row r="340" spans="1:137" x14ac:dyDescent="0.3">
      <c r="A340" s="13"/>
      <c r="B340" s="13"/>
      <c r="C340" s="13"/>
      <c r="D340" s="13" t="str">
        <f t="shared" si="3779"/>
        <v>INSgreen</v>
      </c>
      <c r="E340" s="207"/>
      <c r="F340" s="71" t="s">
        <v>215</v>
      </c>
      <c r="G340" s="83">
        <f>G339+G338</f>
        <v>1.9530000000000003</v>
      </c>
      <c r="H340" s="84">
        <f t="shared" ref="H340:BS340" si="3789">H339+H338</f>
        <v>1.9530000000000003</v>
      </c>
      <c r="I340" s="84">
        <f t="shared" si="3789"/>
        <v>1.9530000000000003</v>
      </c>
      <c r="J340" s="84">
        <f t="shared" si="3789"/>
        <v>1.9530000000000003</v>
      </c>
      <c r="K340" s="84">
        <f t="shared" si="3789"/>
        <v>1.9530000000000003</v>
      </c>
      <c r="L340" s="84">
        <f t="shared" si="3789"/>
        <v>2.4150000000000005</v>
      </c>
      <c r="M340" s="84">
        <f t="shared" si="3789"/>
        <v>2.4150000000000005</v>
      </c>
      <c r="N340" s="84">
        <f t="shared" si="3789"/>
        <v>2.4150000000000005</v>
      </c>
      <c r="O340" s="84">
        <f t="shared" si="3789"/>
        <v>1.8480000000000003</v>
      </c>
      <c r="P340" s="84">
        <f t="shared" si="3789"/>
        <v>1.8480000000000003</v>
      </c>
      <c r="Q340" s="84">
        <f t="shared" si="3789"/>
        <v>1.827</v>
      </c>
      <c r="R340" s="84">
        <f t="shared" si="3789"/>
        <v>1.827</v>
      </c>
      <c r="S340" s="84">
        <f t="shared" si="3789"/>
        <v>1.827</v>
      </c>
      <c r="T340" s="84">
        <f t="shared" si="3789"/>
        <v>1.827</v>
      </c>
      <c r="U340" s="84">
        <f t="shared" si="3789"/>
        <v>1.827</v>
      </c>
      <c r="V340" s="84">
        <f t="shared" si="3789"/>
        <v>1.8480000000000003</v>
      </c>
      <c r="W340" s="84">
        <f t="shared" si="3789"/>
        <v>1.8480000000000003</v>
      </c>
      <c r="X340" s="84">
        <f t="shared" si="3789"/>
        <v>1.8480000000000003</v>
      </c>
      <c r="Y340" s="84">
        <f t="shared" si="3789"/>
        <v>1.8480000000000003</v>
      </c>
      <c r="Z340" s="84">
        <f t="shared" si="3789"/>
        <v>1.8480000000000003</v>
      </c>
      <c r="AA340" s="84">
        <f t="shared" si="3789"/>
        <v>1.806</v>
      </c>
      <c r="AB340" s="84">
        <f t="shared" si="3789"/>
        <v>1.806</v>
      </c>
      <c r="AC340" s="84">
        <f t="shared" si="3789"/>
        <v>1.806</v>
      </c>
      <c r="AD340" s="84">
        <f t="shared" si="3789"/>
        <v>1.806</v>
      </c>
      <c r="AE340" s="84">
        <f t="shared" si="3789"/>
        <v>1.806</v>
      </c>
      <c r="AF340" s="84">
        <f t="shared" si="3789"/>
        <v>1.7430000000000003</v>
      </c>
      <c r="AG340" s="84">
        <f t="shared" si="3789"/>
        <v>1.7430000000000003</v>
      </c>
      <c r="AH340" s="84">
        <f t="shared" si="3789"/>
        <v>1.7430000000000003</v>
      </c>
      <c r="AI340" s="84">
        <f t="shared" si="3789"/>
        <v>1.7430000000000003</v>
      </c>
      <c r="AJ340" s="84">
        <f t="shared" si="3789"/>
        <v>1.7430000000000003</v>
      </c>
      <c r="AK340" s="84">
        <f t="shared" si="3789"/>
        <v>1.8480000000000003</v>
      </c>
      <c r="AL340" s="84">
        <f t="shared" si="3789"/>
        <v>1.8480000000000003</v>
      </c>
      <c r="AM340" s="84">
        <f t="shared" si="3789"/>
        <v>1.8480000000000003</v>
      </c>
      <c r="AN340" s="84">
        <f t="shared" si="3789"/>
        <v>1.8480000000000003</v>
      </c>
      <c r="AO340" s="84">
        <f t="shared" si="3789"/>
        <v>1.8480000000000003</v>
      </c>
      <c r="AP340" s="84">
        <f t="shared" si="3789"/>
        <v>1.827</v>
      </c>
      <c r="AQ340" s="84">
        <f t="shared" si="3789"/>
        <v>1.827</v>
      </c>
      <c r="AR340" s="84">
        <f t="shared" si="3789"/>
        <v>1.827</v>
      </c>
      <c r="AS340" s="84">
        <f t="shared" si="3789"/>
        <v>1.827</v>
      </c>
      <c r="AT340" s="84">
        <f t="shared" si="3789"/>
        <v>1.827</v>
      </c>
      <c r="AU340" s="84">
        <f t="shared" si="3789"/>
        <v>1.9740000000000002</v>
      </c>
      <c r="AV340" s="84">
        <f t="shared" si="3789"/>
        <v>1.9740000000000002</v>
      </c>
      <c r="AW340" s="84">
        <f t="shared" si="3789"/>
        <v>1.9740000000000002</v>
      </c>
      <c r="AX340" s="84">
        <f t="shared" si="3789"/>
        <v>1.9740000000000002</v>
      </c>
      <c r="AY340" s="84">
        <f t="shared" si="3789"/>
        <v>1.9740000000000002</v>
      </c>
      <c r="AZ340" s="84">
        <f t="shared" si="3789"/>
        <v>2.1630000000000003</v>
      </c>
      <c r="BA340" s="84">
        <f t="shared" si="3789"/>
        <v>2.1630000000000003</v>
      </c>
      <c r="BB340" s="84">
        <f t="shared" si="3789"/>
        <v>2.1630000000000003</v>
      </c>
      <c r="BC340" s="84">
        <f t="shared" si="3789"/>
        <v>2.1630000000000003</v>
      </c>
      <c r="BD340" s="84">
        <f t="shared" si="3789"/>
        <v>2.1630000000000003</v>
      </c>
      <c r="BE340" s="84">
        <f t="shared" si="3789"/>
        <v>2.0580000000000003</v>
      </c>
      <c r="BF340" s="84">
        <f t="shared" si="3789"/>
        <v>2.0580000000000003</v>
      </c>
      <c r="BG340" s="84">
        <f t="shared" si="3789"/>
        <v>2.0580000000000003</v>
      </c>
      <c r="BH340" s="84">
        <f t="shared" si="3789"/>
        <v>2.0580000000000003</v>
      </c>
      <c r="BI340" s="84">
        <f t="shared" si="3789"/>
        <v>2.0580000000000003</v>
      </c>
      <c r="BJ340" s="84">
        <f t="shared" si="3789"/>
        <v>2.016</v>
      </c>
      <c r="BK340" s="84">
        <f t="shared" si="3789"/>
        <v>2.016</v>
      </c>
      <c r="BL340" s="84">
        <f t="shared" si="3789"/>
        <v>2.016</v>
      </c>
      <c r="BM340" s="84">
        <f t="shared" si="3789"/>
        <v>2.016</v>
      </c>
      <c r="BN340" s="84">
        <f t="shared" si="3789"/>
        <v>2.016</v>
      </c>
      <c r="BO340" s="84">
        <f t="shared" si="3789"/>
        <v>1.8690000000000002</v>
      </c>
      <c r="BP340" s="84">
        <f t="shared" si="3789"/>
        <v>1.8690000000000002</v>
      </c>
      <c r="BQ340" s="84">
        <f t="shared" si="3789"/>
        <v>1.8690000000000002</v>
      </c>
      <c r="BR340" s="84">
        <f t="shared" si="3789"/>
        <v>1.8690000000000002</v>
      </c>
      <c r="BS340" s="84">
        <f t="shared" si="3789"/>
        <v>1.8690000000000002</v>
      </c>
      <c r="BT340" s="84">
        <f t="shared" ref="BT340:EE340" si="3790">BT339+BT338</f>
        <v>1.7010000000000001</v>
      </c>
      <c r="BU340" s="84">
        <f t="shared" si="3790"/>
        <v>1.7010000000000001</v>
      </c>
      <c r="BV340" s="84">
        <f t="shared" si="3790"/>
        <v>1.7010000000000001</v>
      </c>
      <c r="BW340" s="84">
        <f t="shared" si="3790"/>
        <v>1.7010000000000001</v>
      </c>
      <c r="BX340" s="84">
        <f t="shared" si="3790"/>
        <v>1.7010000000000001</v>
      </c>
      <c r="BY340" s="84">
        <f t="shared" si="3790"/>
        <v>1.722</v>
      </c>
      <c r="BZ340" s="84">
        <f t="shared" si="3790"/>
        <v>1.722</v>
      </c>
      <c r="CA340" s="84">
        <f t="shared" si="3790"/>
        <v>1.722</v>
      </c>
      <c r="CB340" s="84">
        <f t="shared" si="3790"/>
        <v>1.722</v>
      </c>
      <c r="CC340" s="84">
        <f t="shared" si="3790"/>
        <v>1.722</v>
      </c>
      <c r="CD340" s="84">
        <f t="shared" si="3790"/>
        <v>1.7850000000000001</v>
      </c>
      <c r="CE340" s="84">
        <f t="shared" si="3790"/>
        <v>1.7850000000000001</v>
      </c>
      <c r="CF340" s="84">
        <f t="shared" si="3790"/>
        <v>1.7850000000000001</v>
      </c>
      <c r="CG340" s="84">
        <f t="shared" si="3790"/>
        <v>1.7850000000000001</v>
      </c>
      <c r="CH340" s="84">
        <f t="shared" si="3790"/>
        <v>1.7850000000000001</v>
      </c>
      <c r="CI340" s="84">
        <f t="shared" si="3790"/>
        <v>1.827</v>
      </c>
      <c r="CJ340" s="84">
        <f t="shared" si="3790"/>
        <v>1.827</v>
      </c>
      <c r="CK340" s="84">
        <f t="shared" si="3790"/>
        <v>1.827</v>
      </c>
      <c r="CL340" s="84">
        <f t="shared" si="3790"/>
        <v>1.827</v>
      </c>
      <c r="CM340" s="84">
        <f t="shared" si="3790"/>
        <v>1.827</v>
      </c>
      <c r="CN340" s="84">
        <f t="shared" si="3790"/>
        <v>1.8690000000000002</v>
      </c>
      <c r="CO340" s="84">
        <f t="shared" si="3790"/>
        <v>1.8690000000000002</v>
      </c>
      <c r="CP340" s="84">
        <f t="shared" si="3790"/>
        <v>1.8690000000000002</v>
      </c>
      <c r="CQ340" s="84">
        <f t="shared" si="3790"/>
        <v>1.8690000000000002</v>
      </c>
      <c r="CR340" s="84">
        <f t="shared" si="3790"/>
        <v>1.8690000000000002</v>
      </c>
      <c r="CS340" s="84">
        <f t="shared" si="3790"/>
        <v>1.8480000000000003</v>
      </c>
      <c r="CT340" s="84">
        <f t="shared" si="3790"/>
        <v>1.8480000000000003</v>
      </c>
      <c r="CU340" s="84">
        <f t="shared" si="3790"/>
        <v>1.8480000000000003</v>
      </c>
      <c r="CV340" s="84">
        <f t="shared" si="3790"/>
        <v>1.8480000000000003</v>
      </c>
      <c r="CW340" s="84">
        <f t="shared" si="3790"/>
        <v>1.8480000000000003</v>
      </c>
      <c r="CX340" s="84">
        <f t="shared" si="3790"/>
        <v>1.512</v>
      </c>
      <c r="CY340" s="84">
        <f t="shared" si="3790"/>
        <v>1.512</v>
      </c>
      <c r="CZ340" s="84">
        <f t="shared" si="3790"/>
        <v>1.512</v>
      </c>
      <c r="DA340" s="84">
        <f t="shared" si="3790"/>
        <v>1.6380000000000001</v>
      </c>
      <c r="DB340" s="84">
        <f t="shared" si="3790"/>
        <v>1.6380000000000001</v>
      </c>
      <c r="DC340" s="84">
        <f t="shared" si="3790"/>
        <v>1.5960000000000001</v>
      </c>
      <c r="DD340" s="84">
        <f t="shared" si="3790"/>
        <v>1.5960000000000001</v>
      </c>
      <c r="DE340" s="84">
        <f t="shared" si="3790"/>
        <v>1.5960000000000001</v>
      </c>
      <c r="DF340" s="84">
        <f t="shared" si="3790"/>
        <v>1.5960000000000001</v>
      </c>
      <c r="DG340" s="84">
        <f t="shared" si="3790"/>
        <v>1.5960000000000001</v>
      </c>
      <c r="DH340" s="84">
        <f t="shared" si="3790"/>
        <v>1.554</v>
      </c>
      <c r="DI340" s="84">
        <f t="shared" si="3790"/>
        <v>1.554</v>
      </c>
      <c r="DJ340" s="84">
        <f t="shared" si="3790"/>
        <v>1.554</v>
      </c>
      <c r="DK340" s="84">
        <f t="shared" si="3790"/>
        <v>1.554</v>
      </c>
      <c r="DL340" s="84">
        <f t="shared" si="3790"/>
        <v>1.554</v>
      </c>
      <c r="DM340" s="84">
        <f t="shared" si="3790"/>
        <v>1.407</v>
      </c>
      <c r="DN340" s="84">
        <f t="shared" si="3790"/>
        <v>1.407</v>
      </c>
      <c r="DO340" s="84">
        <f t="shared" si="3790"/>
        <v>1.407</v>
      </c>
      <c r="DP340" s="84">
        <f t="shared" si="3790"/>
        <v>1.407</v>
      </c>
      <c r="DQ340" s="84">
        <f t="shared" si="3790"/>
        <v>1.53132</v>
      </c>
      <c r="DR340" s="84">
        <f t="shared" si="3790"/>
        <v>1.4053200000000001</v>
      </c>
      <c r="DS340" s="84">
        <f t="shared" si="3790"/>
        <v>1.4053200000000001</v>
      </c>
      <c r="DT340" s="84">
        <f t="shared" si="3790"/>
        <v>1.4053200000000001</v>
      </c>
      <c r="DU340" s="84">
        <f t="shared" si="3790"/>
        <v>1.53132</v>
      </c>
      <c r="DV340" s="84">
        <f t="shared" si="3790"/>
        <v>1.53132</v>
      </c>
      <c r="DW340" s="84">
        <f t="shared" si="3790"/>
        <v>1.23732</v>
      </c>
      <c r="DX340" s="84">
        <f t="shared" si="3790"/>
        <v>1.23732</v>
      </c>
      <c r="DY340" s="84">
        <f t="shared" si="3790"/>
        <v>1.23732</v>
      </c>
      <c r="DZ340" s="84">
        <f t="shared" si="3790"/>
        <v>1.4053200000000001</v>
      </c>
      <c r="EA340" s="84">
        <f t="shared" si="3790"/>
        <v>1.4053200000000001</v>
      </c>
      <c r="EB340" s="84">
        <f t="shared" si="3790"/>
        <v>1.1113200000000001</v>
      </c>
      <c r="EC340" s="84">
        <f t="shared" si="3790"/>
        <v>1.1113200000000001</v>
      </c>
      <c r="ED340" s="84">
        <f t="shared" si="3790"/>
        <v>1.1113200000000001</v>
      </c>
      <c r="EE340" s="84">
        <f t="shared" si="3790"/>
        <v>1.1113200000000001</v>
      </c>
      <c r="EF340" s="197">
        <f t="shared" ref="EF340" si="3791">EF339+EF338</f>
        <v>1.1113200000000001</v>
      </c>
      <c r="EG340" s="108"/>
    </row>
    <row r="341" spans="1:137" x14ac:dyDescent="0.3">
      <c r="A341" s="13"/>
      <c r="B341" s="13"/>
      <c r="C341" s="13"/>
      <c r="D341" s="13" t="str">
        <f t="shared" si="3779"/>
        <v>INShigh yellow</v>
      </c>
      <c r="E341" s="207"/>
      <c r="F341" s="71" t="s">
        <v>216</v>
      </c>
      <c r="G341" s="83">
        <f>G331</f>
        <v>47.802</v>
      </c>
      <c r="H341" s="84">
        <f t="shared" ref="H341:BS341" si="3792">H331</f>
        <v>47.802</v>
      </c>
      <c r="I341" s="84">
        <f t="shared" si="3792"/>
        <v>47.802</v>
      </c>
      <c r="J341" s="84">
        <f t="shared" si="3792"/>
        <v>47.802</v>
      </c>
      <c r="K341" s="84">
        <f t="shared" si="3792"/>
        <v>47.802</v>
      </c>
      <c r="L341" s="84">
        <f t="shared" si="3792"/>
        <v>59.11</v>
      </c>
      <c r="M341" s="84">
        <f t="shared" si="3792"/>
        <v>59.11</v>
      </c>
      <c r="N341" s="84">
        <f t="shared" si="3792"/>
        <v>59.11</v>
      </c>
      <c r="O341" s="84">
        <f t="shared" si="3792"/>
        <v>45.231999999999999</v>
      </c>
      <c r="P341" s="84">
        <f t="shared" si="3792"/>
        <v>45.231999999999999</v>
      </c>
      <c r="Q341" s="84">
        <f t="shared" si="3792"/>
        <v>44.718000000000004</v>
      </c>
      <c r="R341" s="84">
        <f t="shared" si="3792"/>
        <v>44.718000000000004</v>
      </c>
      <c r="S341" s="84">
        <f t="shared" si="3792"/>
        <v>44.718000000000004</v>
      </c>
      <c r="T341" s="84">
        <f t="shared" si="3792"/>
        <v>44.718000000000004</v>
      </c>
      <c r="U341" s="84">
        <f t="shared" si="3792"/>
        <v>44.718000000000004</v>
      </c>
      <c r="V341" s="84">
        <f t="shared" si="3792"/>
        <v>45.231999999999999</v>
      </c>
      <c r="W341" s="84">
        <f t="shared" si="3792"/>
        <v>45.231999999999999</v>
      </c>
      <c r="X341" s="84">
        <f t="shared" si="3792"/>
        <v>45.231999999999999</v>
      </c>
      <c r="Y341" s="84">
        <f t="shared" si="3792"/>
        <v>45.231999999999999</v>
      </c>
      <c r="Z341" s="84">
        <f t="shared" si="3792"/>
        <v>45.231999999999999</v>
      </c>
      <c r="AA341" s="84">
        <f t="shared" si="3792"/>
        <v>44.204000000000001</v>
      </c>
      <c r="AB341" s="84">
        <f t="shared" si="3792"/>
        <v>44.204000000000001</v>
      </c>
      <c r="AC341" s="84">
        <f t="shared" si="3792"/>
        <v>44.204000000000001</v>
      </c>
      <c r="AD341" s="84">
        <f t="shared" si="3792"/>
        <v>44.204000000000001</v>
      </c>
      <c r="AE341" s="84">
        <f t="shared" si="3792"/>
        <v>44.204000000000001</v>
      </c>
      <c r="AF341" s="84">
        <f t="shared" si="3792"/>
        <v>42.661999999999999</v>
      </c>
      <c r="AG341" s="84">
        <f t="shared" si="3792"/>
        <v>42.661999999999999</v>
      </c>
      <c r="AH341" s="84">
        <f t="shared" si="3792"/>
        <v>42.661999999999999</v>
      </c>
      <c r="AI341" s="84">
        <f t="shared" si="3792"/>
        <v>42.661999999999999</v>
      </c>
      <c r="AJ341" s="84">
        <f t="shared" si="3792"/>
        <v>42.661999999999999</v>
      </c>
      <c r="AK341" s="84">
        <f t="shared" si="3792"/>
        <v>45.231999999999999</v>
      </c>
      <c r="AL341" s="84">
        <f t="shared" si="3792"/>
        <v>45.231999999999999</v>
      </c>
      <c r="AM341" s="84">
        <f t="shared" si="3792"/>
        <v>45.231999999999999</v>
      </c>
      <c r="AN341" s="84">
        <f t="shared" si="3792"/>
        <v>45.231999999999999</v>
      </c>
      <c r="AO341" s="84">
        <f t="shared" si="3792"/>
        <v>45.231999999999999</v>
      </c>
      <c r="AP341" s="84">
        <f t="shared" si="3792"/>
        <v>44.718000000000004</v>
      </c>
      <c r="AQ341" s="84">
        <f t="shared" si="3792"/>
        <v>44.718000000000004</v>
      </c>
      <c r="AR341" s="84">
        <f t="shared" si="3792"/>
        <v>44.718000000000004</v>
      </c>
      <c r="AS341" s="84">
        <f t="shared" si="3792"/>
        <v>44.718000000000004</v>
      </c>
      <c r="AT341" s="84">
        <f t="shared" si="3792"/>
        <v>44.718000000000004</v>
      </c>
      <c r="AU341" s="84">
        <f t="shared" si="3792"/>
        <v>48.316000000000003</v>
      </c>
      <c r="AV341" s="84">
        <f t="shared" si="3792"/>
        <v>48.316000000000003</v>
      </c>
      <c r="AW341" s="84">
        <f t="shared" si="3792"/>
        <v>48.316000000000003</v>
      </c>
      <c r="AX341" s="84">
        <f t="shared" si="3792"/>
        <v>48.316000000000003</v>
      </c>
      <c r="AY341" s="84">
        <f t="shared" si="3792"/>
        <v>48.316000000000003</v>
      </c>
      <c r="AZ341" s="84">
        <f t="shared" si="3792"/>
        <v>52.942</v>
      </c>
      <c r="BA341" s="84">
        <f t="shared" si="3792"/>
        <v>52.942</v>
      </c>
      <c r="BB341" s="84">
        <f t="shared" si="3792"/>
        <v>52.942</v>
      </c>
      <c r="BC341" s="84">
        <f t="shared" si="3792"/>
        <v>52.942</v>
      </c>
      <c r="BD341" s="84">
        <f t="shared" si="3792"/>
        <v>52.942</v>
      </c>
      <c r="BE341" s="84">
        <f t="shared" si="3792"/>
        <v>50.372</v>
      </c>
      <c r="BF341" s="84">
        <f t="shared" si="3792"/>
        <v>50.372</v>
      </c>
      <c r="BG341" s="84">
        <f t="shared" si="3792"/>
        <v>50.372</v>
      </c>
      <c r="BH341" s="84">
        <f t="shared" si="3792"/>
        <v>50.372</v>
      </c>
      <c r="BI341" s="84">
        <f t="shared" si="3792"/>
        <v>50.372</v>
      </c>
      <c r="BJ341" s="84">
        <f t="shared" si="3792"/>
        <v>49.344000000000001</v>
      </c>
      <c r="BK341" s="84">
        <f t="shared" si="3792"/>
        <v>49.344000000000001</v>
      </c>
      <c r="BL341" s="84">
        <f t="shared" si="3792"/>
        <v>49.344000000000001</v>
      </c>
      <c r="BM341" s="84">
        <f t="shared" si="3792"/>
        <v>49.344000000000001</v>
      </c>
      <c r="BN341" s="84">
        <f t="shared" si="3792"/>
        <v>49.344000000000001</v>
      </c>
      <c r="BO341" s="84">
        <f t="shared" si="3792"/>
        <v>45.746000000000002</v>
      </c>
      <c r="BP341" s="84">
        <f t="shared" si="3792"/>
        <v>45.746000000000002</v>
      </c>
      <c r="BQ341" s="84">
        <f t="shared" si="3792"/>
        <v>45.746000000000002</v>
      </c>
      <c r="BR341" s="84">
        <f t="shared" si="3792"/>
        <v>45.746000000000002</v>
      </c>
      <c r="BS341" s="84">
        <f t="shared" si="3792"/>
        <v>45.746000000000002</v>
      </c>
      <c r="BT341" s="84">
        <f t="shared" ref="BT341:EE341" si="3793">BT331</f>
        <v>41.634</v>
      </c>
      <c r="BU341" s="84">
        <f t="shared" si="3793"/>
        <v>41.634</v>
      </c>
      <c r="BV341" s="84">
        <f t="shared" si="3793"/>
        <v>41.634</v>
      </c>
      <c r="BW341" s="84">
        <f t="shared" si="3793"/>
        <v>41.634</v>
      </c>
      <c r="BX341" s="84">
        <f t="shared" si="3793"/>
        <v>41.634</v>
      </c>
      <c r="BY341" s="84">
        <f t="shared" si="3793"/>
        <v>42.148000000000003</v>
      </c>
      <c r="BZ341" s="84">
        <f t="shared" si="3793"/>
        <v>42.148000000000003</v>
      </c>
      <c r="CA341" s="84">
        <f t="shared" si="3793"/>
        <v>42.148000000000003</v>
      </c>
      <c r="CB341" s="84">
        <f t="shared" si="3793"/>
        <v>42.148000000000003</v>
      </c>
      <c r="CC341" s="84">
        <f t="shared" si="3793"/>
        <v>42.148000000000003</v>
      </c>
      <c r="CD341" s="84">
        <f t="shared" si="3793"/>
        <v>43.69</v>
      </c>
      <c r="CE341" s="84">
        <f t="shared" si="3793"/>
        <v>43.69</v>
      </c>
      <c r="CF341" s="84">
        <f t="shared" si="3793"/>
        <v>43.69</v>
      </c>
      <c r="CG341" s="84">
        <f t="shared" si="3793"/>
        <v>43.69</v>
      </c>
      <c r="CH341" s="84">
        <f t="shared" si="3793"/>
        <v>43.69</v>
      </c>
      <c r="CI341" s="84">
        <f t="shared" si="3793"/>
        <v>44.718000000000004</v>
      </c>
      <c r="CJ341" s="84">
        <f t="shared" si="3793"/>
        <v>44.718000000000004</v>
      </c>
      <c r="CK341" s="84">
        <f t="shared" si="3793"/>
        <v>44.718000000000004</v>
      </c>
      <c r="CL341" s="84">
        <f t="shared" si="3793"/>
        <v>44.718000000000004</v>
      </c>
      <c r="CM341" s="84">
        <f t="shared" si="3793"/>
        <v>44.718000000000004</v>
      </c>
      <c r="CN341" s="84">
        <f t="shared" si="3793"/>
        <v>45.746000000000002</v>
      </c>
      <c r="CO341" s="84">
        <f t="shared" si="3793"/>
        <v>45.746000000000002</v>
      </c>
      <c r="CP341" s="84">
        <f t="shared" si="3793"/>
        <v>45.746000000000002</v>
      </c>
      <c r="CQ341" s="84">
        <f t="shared" si="3793"/>
        <v>45.746000000000002</v>
      </c>
      <c r="CR341" s="84">
        <f t="shared" si="3793"/>
        <v>45.746000000000002</v>
      </c>
      <c r="CS341" s="84">
        <f t="shared" si="3793"/>
        <v>45.231999999999999</v>
      </c>
      <c r="CT341" s="84">
        <f t="shared" si="3793"/>
        <v>45.231999999999999</v>
      </c>
      <c r="CU341" s="84">
        <f t="shared" si="3793"/>
        <v>45.231999999999999</v>
      </c>
      <c r="CV341" s="84">
        <f t="shared" si="3793"/>
        <v>45.231999999999999</v>
      </c>
      <c r="CW341" s="84">
        <f t="shared" si="3793"/>
        <v>45.231999999999999</v>
      </c>
      <c r="CX341" s="84">
        <f t="shared" si="3793"/>
        <v>37.008000000000003</v>
      </c>
      <c r="CY341" s="84">
        <f t="shared" si="3793"/>
        <v>37.008000000000003</v>
      </c>
      <c r="CZ341" s="84">
        <f t="shared" si="3793"/>
        <v>37.008000000000003</v>
      </c>
      <c r="DA341" s="84">
        <f t="shared" si="3793"/>
        <v>40.091999999999999</v>
      </c>
      <c r="DB341" s="84">
        <f t="shared" si="3793"/>
        <v>40.091999999999999</v>
      </c>
      <c r="DC341" s="84">
        <f t="shared" si="3793"/>
        <v>39.064</v>
      </c>
      <c r="DD341" s="84">
        <f t="shared" si="3793"/>
        <v>39.064</v>
      </c>
      <c r="DE341" s="84">
        <f t="shared" si="3793"/>
        <v>39.064</v>
      </c>
      <c r="DF341" s="84">
        <f t="shared" si="3793"/>
        <v>39.064</v>
      </c>
      <c r="DG341" s="84">
        <f t="shared" si="3793"/>
        <v>39.064</v>
      </c>
      <c r="DH341" s="84">
        <f t="shared" si="3793"/>
        <v>38.036000000000001</v>
      </c>
      <c r="DI341" s="84">
        <f t="shared" si="3793"/>
        <v>38.036000000000001</v>
      </c>
      <c r="DJ341" s="84">
        <f t="shared" si="3793"/>
        <v>38.036000000000001</v>
      </c>
      <c r="DK341" s="84">
        <f t="shared" si="3793"/>
        <v>38.036000000000001</v>
      </c>
      <c r="DL341" s="84">
        <f t="shared" si="3793"/>
        <v>38.036000000000001</v>
      </c>
      <c r="DM341" s="84">
        <f t="shared" si="3793"/>
        <v>34.438000000000002</v>
      </c>
      <c r="DN341" s="84">
        <f t="shared" si="3793"/>
        <v>34.438000000000002</v>
      </c>
      <c r="DO341" s="84">
        <f t="shared" si="3793"/>
        <v>34.438000000000002</v>
      </c>
      <c r="DP341" s="84">
        <f t="shared" si="3793"/>
        <v>34.438000000000002</v>
      </c>
      <c r="DQ341" s="84">
        <f t="shared" si="3793"/>
        <v>37.480879999999999</v>
      </c>
      <c r="DR341" s="84">
        <f t="shared" si="3793"/>
        <v>34.396880000000003</v>
      </c>
      <c r="DS341" s="84">
        <f t="shared" si="3793"/>
        <v>34.396880000000003</v>
      </c>
      <c r="DT341" s="84">
        <f t="shared" si="3793"/>
        <v>34.396880000000003</v>
      </c>
      <c r="DU341" s="84">
        <f t="shared" si="3793"/>
        <v>37.480879999999999</v>
      </c>
      <c r="DV341" s="84">
        <f t="shared" si="3793"/>
        <v>37.480879999999999</v>
      </c>
      <c r="DW341" s="84">
        <f t="shared" si="3793"/>
        <v>30.284880000000001</v>
      </c>
      <c r="DX341" s="84">
        <f t="shared" si="3793"/>
        <v>30.284880000000001</v>
      </c>
      <c r="DY341" s="84">
        <f t="shared" si="3793"/>
        <v>30.284880000000001</v>
      </c>
      <c r="DZ341" s="84">
        <f t="shared" si="3793"/>
        <v>34.396880000000003</v>
      </c>
      <c r="EA341" s="84">
        <f t="shared" si="3793"/>
        <v>34.396880000000003</v>
      </c>
      <c r="EB341" s="84">
        <f t="shared" si="3793"/>
        <v>27.200880000000002</v>
      </c>
      <c r="EC341" s="84">
        <f t="shared" si="3793"/>
        <v>27.200880000000002</v>
      </c>
      <c r="ED341" s="84">
        <f t="shared" si="3793"/>
        <v>27.200880000000002</v>
      </c>
      <c r="EE341" s="84">
        <f t="shared" si="3793"/>
        <v>27.200880000000002</v>
      </c>
      <c r="EF341" s="197">
        <f t="shared" ref="EF341" si="3794">EF331</f>
        <v>27.200880000000002</v>
      </c>
      <c r="EG341" s="108"/>
    </row>
    <row r="342" spans="1:137" x14ac:dyDescent="0.3">
      <c r="A342" s="13"/>
      <c r="B342" s="13"/>
      <c r="C342" s="13"/>
      <c r="D342" s="13" t="str">
        <f t="shared" si="3779"/>
        <v>INShigh red</v>
      </c>
      <c r="E342" s="207"/>
      <c r="F342" s="71" t="s">
        <v>217</v>
      </c>
      <c r="G342" s="83">
        <f>G330</f>
        <v>247.80199999999999</v>
      </c>
      <c r="H342" s="84">
        <f t="shared" ref="H342:BS342" si="3795">H330</f>
        <v>247.80199999999999</v>
      </c>
      <c r="I342" s="84">
        <f t="shared" si="3795"/>
        <v>247.80199999999999</v>
      </c>
      <c r="J342" s="84">
        <f t="shared" si="3795"/>
        <v>247.80199999999999</v>
      </c>
      <c r="K342" s="84">
        <f t="shared" si="3795"/>
        <v>247.80199999999999</v>
      </c>
      <c r="L342" s="84">
        <f t="shared" si="3795"/>
        <v>259.11</v>
      </c>
      <c r="M342" s="84">
        <f t="shared" si="3795"/>
        <v>259.11</v>
      </c>
      <c r="N342" s="84">
        <f t="shared" si="3795"/>
        <v>259.11</v>
      </c>
      <c r="O342" s="84">
        <f t="shared" si="3795"/>
        <v>245.232</v>
      </c>
      <c r="P342" s="84">
        <f t="shared" si="3795"/>
        <v>245.232</v>
      </c>
      <c r="Q342" s="84">
        <f t="shared" si="3795"/>
        <v>244.71800000000002</v>
      </c>
      <c r="R342" s="84">
        <f t="shared" si="3795"/>
        <v>244.71800000000002</v>
      </c>
      <c r="S342" s="84">
        <f t="shared" si="3795"/>
        <v>244.71800000000002</v>
      </c>
      <c r="T342" s="84">
        <f t="shared" si="3795"/>
        <v>244.71800000000002</v>
      </c>
      <c r="U342" s="84">
        <f t="shared" si="3795"/>
        <v>244.71800000000002</v>
      </c>
      <c r="V342" s="84">
        <f t="shared" si="3795"/>
        <v>245.232</v>
      </c>
      <c r="W342" s="84">
        <f t="shared" si="3795"/>
        <v>245.232</v>
      </c>
      <c r="X342" s="84">
        <f t="shared" si="3795"/>
        <v>245.232</v>
      </c>
      <c r="Y342" s="84">
        <f t="shared" si="3795"/>
        <v>245.232</v>
      </c>
      <c r="Z342" s="84">
        <f t="shared" si="3795"/>
        <v>245.232</v>
      </c>
      <c r="AA342" s="84">
        <f t="shared" si="3795"/>
        <v>244.20400000000001</v>
      </c>
      <c r="AB342" s="84">
        <f t="shared" si="3795"/>
        <v>244.20400000000001</v>
      </c>
      <c r="AC342" s="84">
        <f t="shared" si="3795"/>
        <v>244.20400000000001</v>
      </c>
      <c r="AD342" s="84">
        <f t="shared" si="3795"/>
        <v>244.20400000000001</v>
      </c>
      <c r="AE342" s="84">
        <f t="shared" si="3795"/>
        <v>244.20400000000001</v>
      </c>
      <c r="AF342" s="84">
        <f t="shared" si="3795"/>
        <v>242.66200000000001</v>
      </c>
      <c r="AG342" s="84">
        <f t="shared" si="3795"/>
        <v>242.66200000000001</v>
      </c>
      <c r="AH342" s="84">
        <f t="shared" si="3795"/>
        <v>242.66200000000001</v>
      </c>
      <c r="AI342" s="84">
        <f t="shared" si="3795"/>
        <v>242.66200000000001</v>
      </c>
      <c r="AJ342" s="84">
        <f t="shared" si="3795"/>
        <v>242.66200000000001</v>
      </c>
      <c r="AK342" s="84">
        <f t="shared" si="3795"/>
        <v>245.232</v>
      </c>
      <c r="AL342" s="84">
        <f t="shared" si="3795"/>
        <v>245.232</v>
      </c>
      <c r="AM342" s="84">
        <f t="shared" si="3795"/>
        <v>245.232</v>
      </c>
      <c r="AN342" s="84">
        <f t="shared" si="3795"/>
        <v>245.232</v>
      </c>
      <c r="AO342" s="84">
        <f t="shared" si="3795"/>
        <v>245.232</v>
      </c>
      <c r="AP342" s="84">
        <f t="shared" si="3795"/>
        <v>244.71800000000002</v>
      </c>
      <c r="AQ342" s="84">
        <f t="shared" si="3795"/>
        <v>244.71800000000002</v>
      </c>
      <c r="AR342" s="84">
        <f t="shared" si="3795"/>
        <v>244.71800000000002</v>
      </c>
      <c r="AS342" s="84">
        <f t="shared" si="3795"/>
        <v>244.71800000000002</v>
      </c>
      <c r="AT342" s="84">
        <f t="shared" si="3795"/>
        <v>244.71800000000002</v>
      </c>
      <c r="AU342" s="84">
        <f t="shared" si="3795"/>
        <v>248.316</v>
      </c>
      <c r="AV342" s="84">
        <f t="shared" si="3795"/>
        <v>248.316</v>
      </c>
      <c r="AW342" s="84">
        <f t="shared" si="3795"/>
        <v>248.316</v>
      </c>
      <c r="AX342" s="84">
        <f t="shared" si="3795"/>
        <v>248.316</v>
      </c>
      <c r="AY342" s="84">
        <f t="shared" si="3795"/>
        <v>248.316</v>
      </c>
      <c r="AZ342" s="84">
        <f t="shared" si="3795"/>
        <v>252.94200000000001</v>
      </c>
      <c r="BA342" s="84">
        <f t="shared" si="3795"/>
        <v>252.94200000000001</v>
      </c>
      <c r="BB342" s="84">
        <f t="shared" si="3795"/>
        <v>252.94200000000001</v>
      </c>
      <c r="BC342" s="84">
        <f t="shared" si="3795"/>
        <v>252.94200000000001</v>
      </c>
      <c r="BD342" s="84">
        <f t="shared" si="3795"/>
        <v>252.94200000000001</v>
      </c>
      <c r="BE342" s="84">
        <f t="shared" si="3795"/>
        <v>250.37200000000001</v>
      </c>
      <c r="BF342" s="84">
        <f t="shared" si="3795"/>
        <v>250.37200000000001</v>
      </c>
      <c r="BG342" s="84">
        <f t="shared" si="3795"/>
        <v>250.37200000000001</v>
      </c>
      <c r="BH342" s="84">
        <f t="shared" si="3795"/>
        <v>250.37200000000001</v>
      </c>
      <c r="BI342" s="84">
        <f t="shared" si="3795"/>
        <v>250.37200000000001</v>
      </c>
      <c r="BJ342" s="84">
        <f t="shared" si="3795"/>
        <v>249.34399999999999</v>
      </c>
      <c r="BK342" s="84">
        <f t="shared" si="3795"/>
        <v>249.34399999999999</v>
      </c>
      <c r="BL342" s="84">
        <f t="shared" si="3795"/>
        <v>249.34399999999999</v>
      </c>
      <c r="BM342" s="84">
        <f t="shared" si="3795"/>
        <v>249.34399999999999</v>
      </c>
      <c r="BN342" s="84">
        <f t="shared" si="3795"/>
        <v>249.34399999999999</v>
      </c>
      <c r="BO342" s="84">
        <f t="shared" si="3795"/>
        <v>245.74600000000001</v>
      </c>
      <c r="BP342" s="84">
        <f t="shared" si="3795"/>
        <v>245.74600000000001</v>
      </c>
      <c r="BQ342" s="84">
        <f t="shared" si="3795"/>
        <v>245.74600000000001</v>
      </c>
      <c r="BR342" s="84">
        <f t="shared" si="3795"/>
        <v>245.74600000000001</v>
      </c>
      <c r="BS342" s="84">
        <f t="shared" si="3795"/>
        <v>245.74600000000001</v>
      </c>
      <c r="BT342" s="84">
        <f t="shared" ref="BT342:EE342" si="3796">BT330</f>
        <v>241.63400000000001</v>
      </c>
      <c r="BU342" s="84">
        <f t="shared" si="3796"/>
        <v>241.63400000000001</v>
      </c>
      <c r="BV342" s="84">
        <f t="shared" si="3796"/>
        <v>241.63400000000001</v>
      </c>
      <c r="BW342" s="84">
        <f t="shared" si="3796"/>
        <v>241.63400000000001</v>
      </c>
      <c r="BX342" s="84">
        <f t="shared" si="3796"/>
        <v>241.63400000000001</v>
      </c>
      <c r="BY342" s="84">
        <f t="shared" si="3796"/>
        <v>242.148</v>
      </c>
      <c r="BZ342" s="84">
        <f t="shared" si="3796"/>
        <v>242.148</v>
      </c>
      <c r="CA342" s="84">
        <f t="shared" si="3796"/>
        <v>242.148</v>
      </c>
      <c r="CB342" s="84">
        <f t="shared" si="3796"/>
        <v>242.148</v>
      </c>
      <c r="CC342" s="84">
        <f t="shared" si="3796"/>
        <v>242.148</v>
      </c>
      <c r="CD342" s="84">
        <f t="shared" si="3796"/>
        <v>243.69</v>
      </c>
      <c r="CE342" s="84">
        <f t="shared" si="3796"/>
        <v>243.69</v>
      </c>
      <c r="CF342" s="84">
        <f t="shared" si="3796"/>
        <v>243.69</v>
      </c>
      <c r="CG342" s="84">
        <f t="shared" si="3796"/>
        <v>243.69</v>
      </c>
      <c r="CH342" s="84">
        <f t="shared" si="3796"/>
        <v>243.69</v>
      </c>
      <c r="CI342" s="84">
        <f t="shared" si="3796"/>
        <v>244.71800000000002</v>
      </c>
      <c r="CJ342" s="84">
        <f t="shared" si="3796"/>
        <v>244.71800000000002</v>
      </c>
      <c r="CK342" s="84">
        <f t="shared" si="3796"/>
        <v>244.71800000000002</v>
      </c>
      <c r="CL342" s="84">
        <f t="shared" si="3796"/>
        <v>244.71800000000002</v>
      </c>
      <c r="CM342" s="84">
        <f t="shared" si="3796"/>
        <v>244.71800000000002</v>
      </c>
      <c r="CN342" s="84">
        <f t="shared" si="3796"/>
        <v>245.74600000000001</v>
      </c>
      <c r="CO342" s="84">
        <f t="shared" si="3796"/>
        <v>245.74600000000001</v>
      </c>
      <c r="CP342" s="84">
        <f t="shared" si="3796"/>
        <v>245.74600000000001</v>
      </c>
      <c r="CQ342" s="84">
        <f t="shared" si="3796"/>
        <v>245.74600000000001</v>
      </c>
      <c r="CR342" s="84">
        <f t="shared" si="3796"/>
        <v>245.74600000000001</v>
      </c>
      <c r="CS342" s="84">
        <f t="shared" si="3796"/>
        <v>245.232</v>
      </c>
      <c r="CT342" s="84">
        <f t="shared" si="3796"/>
        <v>245.232</v>
      </c>
      <c r="CU342" s="84">
        <f t="shared" si="3796"/>
        <v>245.232</v>
      </c>
      <c r="CV342" s="84">
        <f t="shared" si="3796"/>
        <v>245.232</v>
      </c>
      <c r="CW342" s="84">
        <f t="shared" si="3796"/>
        <v>245.232</v>
      </c>
      <c r="CX342" s="84">
        <f t="shared" si="3796"/>
        <v>237.00800000000001</v>
      </c>
      <c r="CY342" s="84">
        <f t="shared" si="3796"/>
        <v>237.00800000000001</v>
      </c>
      <c r="CZ342" s="84">
        <f t="shared" si="3796"/>
        <v>237.00800000000001</v>
      </c>
      <c r="DA342" s="84">
        <f t="shared" si="3796"/>
        <v>240.09199999999998</v>
      </c>
      <c r="DB342" s="84">
        <f t="shared" si="3796"/>
        <v>240.09199999999998</v>
      </c>
      <c r="DC342" s="84">
        <f t="shared" si="3796"/>
        <v>239.06399999999999</v>
      </c>
      <c r="DD342" s="84">
        <f t="shared" si="3796"/>
        <v>239.06399999999999</v>
      </c>
      <c r="DE342" s="84">
        <f t="shared" si="3796"/>
        <v>239.06399999999999</v>
      </c>
      <c r="DF342" s="84">
        <f t="shared" si="3796"/>
        <v>239.06399999999999</v>
      </c>
      <c r="DG342" s="84">
        <f t="shared" si="3796"/>
        <v>239.06399999999999</v>
      </c>
      <c r="DH342" s="84">
        <f t="shared" si="3796"/>
        <v>238.036</v>
      </c>
      <c r="DI342" s="84">
        <f t="shared" si="3796"/>
        <v>238.036</v>
      </c>
      <c r="DJ342" s="84">
        <f t="shared" si="3796"/>
        <v>238.036</v>
      </c>
      <c r="DK342" s="84">
        <f t="shared" si="3796"/>
        <v>238.036</v>
      </c>
      <c r="DL342" s="84">
        <f t="shared" si="3796"/>
        <v>238.036</v>
      </c>
      <c r="DM342" s="84">
        <f t="shared" si="3796"/>
        <v>234.43799999999999</v>
      </c>
      <c r="DN342" s="84">
        <f t="shared" si="3796"/>
        <v>234.43799999999999</v>
      </c>
      <c r="DO342" s="84">
        <f t="shared" si="3796"/>
        <v>234.43799999999999</v>
      </c>
      <c r="DP342" s="84">
        <f t="shared" si="3796"/>
        <v>234.43799999999999</v>
      </c>
      <c r="DQ342" s="84">
        <f t="shared" si="3796"/>
        <v>237.48088000000001</v>
      </c>
      <c r="DR342" s="84">
        <f t="shared" si="3796"/>
        <v>234.39688000000001</v>
      </c>
      <c r="DS342" s="84">
        <f t="shared" si="3796"/>
        <v>234.39688000000001</v>
      </c>
      <c r="DT342" s="84">
        <f t="shared" si="3796"/>
        <v>234.39688000000001</v>
      </c>
      <c r="DU342" s="84">
        <f t="shared" si="3796"/>
        <v>237.48088000000001</v>
      </c>
      <c r="DV342" s="84">
        <f t="shared" si="3796"/>
        <v>237.48088000000001</v>
      </c>
      <c r="DW342" s="84">
        <f t="shared" si="3796"/>
        <v>230.28487999999999</v>
      </c>
      <c r="DX342" s="84">
        <f t="shared" si="3796"/>
        <v>230.28487999999999</v>
      </c>
      <c r="DY342" s="84">
        <f t="shared" si="3796"/>
        <v>230.28487999999999</v>
      </c>
      <c r="DZ342" s="84">
        <f t="shared" si="3796"/>
        <v>234.39688000000001</v>
      </c>
      <c r="EA342" s="84">
        <f t="shared" si="3796"/>
        <v>234.39688000000001</v>
      </c>
      <c r="EB342" s="84">
        <f t="shared" si="3796"/>
        <v>227.20088000000001</v>
      </c>
      <c r="EC342" s="84">
        <f t="shared" si="3796"/>
        <v>227.20088000000001</v>
      </c>
      <c r="ED342" s="84">
        <f t="shared" si="3796"/>
        <v>227.20088000000001</v>
      </c>
      <c r="EE342" s="84">
        <f t="shared" si="3796"/>
        <v>227.20088000000001</v>
      </c>
      <c r="EF342" s="197">
        <f t="shared" ref="EF342" si="3797">EF330</f>
        <v>227.20088000000001</v>
      </c>
      <c r="EG342" s="108"/>
    </row>
    <row r="343" spans="1:137" ht="15" thickBot="1" x14ac:dyDescent="0.35">
      <c r="A343" s="13"/>
      <c r="B343" s="13"/>
      <c r="C343" s="13"/>
      <c r="D343" s="13" t="str">
        <f t="shared" si="3779"/>
        <v>INSbuffer status</v>
      </c>
      <c r="E343" s="208"/>
      <c r="F343" s="72" t="s">
        <v>218</v>
      </c>
      <c r="G343" s="209">
        <f>G336/G332</f>
        <v>132.10445468509982</v>
      </c>
      <c r="H343" s="210">
        <f t="shared" ref="H343:BF343" si="3798">H336/H332</f>
        <v>132.10445468509982</v>
      </c>
      <c r="I343" s="210">
        <f t="shared" si="3798"/>
        <v>132.10445468509982</v>
      </c>
      <c r="J343" s="210">
        <f t="shared" si="3798"/>
        <v>132.10445468509982</v>
      </c>
      <c r="K343" s="210">
        <f t="shared" si="3798"/>
        <v>132.10445468509982</v>
      </c>
      <c r="L343" s="210">
        <f t="shared" si="3798"/>
        <v>106.83229813664595</v>
      </c>
      <c r="M343" s="210">
        <f t="shared" si="3798"/>
        <v>106.83229813664595</v>
      </c>
      <c r="N343" s="210">
        <f t="shared" si="3798"/>
        <v>89.440993788819853</v>
      </c>
      <c r="O343" s="210">
        <f t="shared" si="3798"/>
        <v>116.88311688311687</v>
      </c>
      <c r="P343" s="210">
        <f t="shared" si="3798"/>
        <v>97.40259740259738</v>
      </c>
      <c r="Q343" s="210">
        <f t="shared" si="3798"/>
        <v>98.522167487684726</v>
      </c>
      <c r="R343" s="210">
        <f t="shared" si="3798"/>
        <v>98.522167487684726</v>
      </c>
      <c r="S343" s="210">
        <f t="shared" si="3798"/>
        <v>98.522167487684726</v>
      </c>
      <c r="T343" s="210">
        <f t="shared" si="3798"/>
        <v>98.522167487684726</v>
      </c>
      <c r="U343" s="210">
        <f t="shared" si="3798"/>
        <v>80.459770114942529</v>
      </c>
      <c r="V343" s="210">
        <f t="shared" si="3798"/>
        <v>79.545454545454533</v>
      </c>
      <c r="W343" s="210">
        <f t="shared" si="3798"/>
        <v>79.545454545454533</v>
      </c>
      <c r="X343" s="210">
        <f t="shared" si="3798"/>
        <v>79.545454545454533</v>
      </c>
      <c r="Y343" s="210">
        <f t="shared" si="3798"/>
        <v>79.545454545454533</v>
      </c>
      <c r="Z343" s="210">
        <f t="shared" si="3798"/>
        <v>60.876623376623364</v>
      </c>
      <c r="AA343" s="210">
        <f t="shared" si="3798"/>
        <v>62.292358803986716</v>
      </c>
      <c r="AB343" s="210">
        <f t="shared" si="3798"/>
        <v>62.292358803986716</v>
      </c>
      <c r="AC343" s="210">
        <f t="shared" si="3798"/>
        <v>62.292358803986716</v>
      </c>
      <c r="AD343" s="210">
        <f t="shared" si="3798"/>
        <v>62.292358803986716</v>
      </c>
      <c r="AE343" s="210">
        <f t="shared" si="3798"/>
        <v>43.189368770764119</v>
      </c>
      <c r="AF343" s="210">
        <f t="shared" si="3798"/>
        <v>44.750430292598963</v>
      </c>
      <c r="AG343" s="210">
        <f t="shared" si="3798"/>
        <v>44.750430292598963</v>
      </c>
      <c r="AH343" s="210">
        <f t="shared" si="3798"/>
        <v>44.750430292598963</v>
      </c>
      <c r="AI343" s="210">
        <f t="shared" si="3798"/>
        <v>44.750430292598963</v>
      </c>
      <c r="AJ343" s="210">
        <f t="shared" si="3798"/>
        <v>24.956970740103266</v>
      </c>
      <c r="AK343" s="210">
        <f t="shared" si="3798"/>
        <v>23.538961038961034</v>
      </c>
      <c r="AL343" s="210">
        <f t="shared" si="3798"/>
        <v>23.538961038961034</v>
      </c>
      <c r="AM343" s="210">
        <f t="shared" si="3798"/>
        <v>23.538961038961034</v>
      </c>
      <c r="AN343" s="210">
        <f t="shared" si="3798"/>
        <v>23.538961038961034</v>
      </c>
      <c r="AO343" s="210">
        <f t="shared" si="3798"/>
        <v>178.73701298701297</v>
      </c>
      <c r="AP343" s="210">
        <f t="shared" si="3798"/>
        <v>180.79146141215108</v>
      </c>
      <c r="AQ343" s="210">
        <f t="shared" si="3798"/>
        <v>180.79146141215108</v>
      </c>
      <c r="AR343" s="210">
        <f t="shared" si="3798"/>
        <v>180.79146141215108</v>
      </c>
      <c r="AS343" s="210">
        <f t="shared" si="3798"/>
        <v>180.79146141215108</v>
      </c>
      <c r="AT343" s="210">
        <f t="shared" si="3798"/>
        <v>163.55008210180625</v>
      </c>
      <c r="AU343" s="210">
        <f t="shared" si="3798"/>
        <v>151.370820668693</v>
      </c>
      <c r="AV343" s="210">
        <f t="shared" si="3798"/>
        <v>151.370820668693</v>
      </c>
      <c r="AW343" s="210">
        <f t="shared" si="3798"/>
        <v>151.370820668693</v>
      </c>
      <c r="AX343" s="210">
        <f t="shared" si="3798"/>
        <v>151.370820668693</v>
      </c>
      <c r="AY343" s="210">
        <f t="shared" si="3798"/>
        <v>136.17325227963525</v>
      </c>
      <c r="AZ343" s="210">
        <f t="shared" si="3798"/>
        <v>124.27461858529819</v>
      </c>
      <c r="BA343" s="210">
        <f t="shared" si="3798"/>
        <v>124.27461858529819</v>
      </c>
      <c r="BB343" s="210">
        <f t="shared" si="3798"/>
        <v>124.27461858529819</v>
      </c>
      <c r="BC343" s="210">
        <f t="shared" si="3798"/>
        <v>124.27461858529819</v>
      </c>
      <c r="BD343" s="210">
        <f t="shared" si="3798"/>
        <v>104.85714285714285</v>
      </c>
      <c r="BE343" s="210">
        <f t="shared" si="3798"/>
        <v>110.20699708454811</v>
      </c>
      <c r="BF343" s="210">
        <f t="shared" si="3798"/>
        <v>110.20699708454811</v>
      </c>
      <c r="BG343" s="210">
        <f>BG336/BG332</f>
        <v>110.20699708454811</v>
      </c>
      <c r="BH343" s="210">
        <f t="shared" ref="BH343:DS343" si="3799">BH336/BH332</f>
        <v>110.20699708454811</v>
      </c>
      <c r="BI343" s="210">
        <f t="shared" si="3799"/>
        <v>94.172011661807574</v>
      </c>
      <c r="BJ343" s="210">
        <f t="shared" si="3799"/>
        <v>96.133928571428584</v>
      </c>
      <c r="BK343" s="210">
        <f t="shared" si="3799"/>
        <v>96.133928571428584</v>
      </c>
      <c r="BL343" s="210">
        <f t="shared" si="3799"/>
        <v>96.133928571428584</v>
      </c>
      <c r="BM343" s="210">
        <f t="shared" si="3799"/>
        <v>96.133928571428584</v>
      </c>
      <c r="BN343" s="210">
        <f t="shared" si="3799"/>
        <v>75.300595238095255</v>
      </c>
      <c r="BO343" s="210">
        <f t="shared" si="3799"/>
        <v>81.223113964686988</v>
      </c>
      <c r="BP343" s="210">
        <f t="shared" si="3799"/>
        <v>81.223113964686988</v>
      </c>
      <c r="BQ343" s="210">
        <f t="shared" si="3799"/>
        <v>81.223113964686988</v>
      </c>
      <c r="BR343" s="210">
        <f t="shared" si="3799"/>
        <v>81.223113964686988</v>
      </c>
      <c r="BS343" s="210">
        <f t="shared" si="3799"/>
        <v>57.948635634028889</v>
      </c>
      <c r="BT343" s="210">
        <f t="shared" si="3799"/>
        <v>63.671957671957671</v>
      </c>
      <c r="BU343" s="210">
        <f t="shared" si="3799"/>
        <v>63.671957671957671</v>
      </c>
      <c r="BV343" s="210">
        <f t="shared" si="3799"/>
        <v>63.671957671957671</v>
      </c>
      <c r="BW343" s="210">
        <f t="shared" si="3799"/>
        <v>63.671957671957671</v>
      </c>
      <c r="BX343" s="210">
        <f t="shared" si="3799"/>
        <v>43.389770723104057</v>
      </c>
      <c r="BY343" s="210">
        <f t="shared" si="3799"/>
        <v>42.860627177700358</v>
      </c>
      <c r="BZ343" s="210">
        <f t="shared" si="3799"/>
        <v>42.860627177700358</v>
      </c>
      <c r="CA343" s="210">
        <f t="shared" si="3799"/>
        <v>42.860627177700358</v>
      </c>
      <c r="CB343" s="210">
        <f t="shared" si="3799"/>
        <v>42.860627177700358</v>
      </c>
      <c r="CC343" s="210">
        <f t="shared" si="3799"/>
        <v>200.99825783972128</v>
      </c>
      <c r="CD343" s="210">
        <f t="shared" si="3799"/>
        <v>193.90420168067226</v>
      </c>
      <c r="CE343" s="210">
        <f t="shared" si="3799"/>
        <v>193.90420168067226</v>
      </c>
      <c r="CF343" s="210">
        <f t="shared" si="3799"/>
        <v>193.90420168067226</v>
      </c>
      <c r="CG343" s="210">
        <f t="shared" si="3799"/>
        <v>193.90420168067226</v>
      </c>
      <c r="CH343" s="210">
        <f t="shared" si="3799"/>
        <v>176.25714285714284</v>
      </c>
      <c r="CI343" s="210">
        <f t="shared" si="3799"/>
        <v>172.20525451559936</v>
      </c>
      <c r="CJ343" s="210">
        <f t="shared" si="3799"/>
        <v>172.20525451559936</v>
      </c>
      <c r="CK343" s="210">
        <f t="shared" si="3799"/>
        <v>172.20525451559936</v>
      </c>
      <c r="CL343" s="210">
        <f t="shared" si="3799"/>
        <v>172.20525451559936</v>
      </c>
      <c r="CM343" s="210">
        <f t="shared" si="3799"/>
        <v>154.96387520525454</v>
      </c>
      <c r="CN343" s="210">
        <f t="shared" si="3799"/>
        <v>151.48154093097912</v>
      </c>
      <c r="CO343" s="210">
        <f t="shared" si="3799"/>
        <v>151.48154093097912</v>
      </c>
      <c r="CP343" s="210">
        <f t="shared" si="3799"/>
        <v>151.48154093097912</v>
      </c>
      <c r="CQ343" s="210">
        <f t="shared" si="3799"/>
        <v>151.48154093097912</v>
      </c>
      <c r="CR343" s="210">
        <f t="shared" si="3799"/>
        <v>132.21990369181378</v>
      </c>
      <c r="CS343" s="210">
        <f t="shared" si="3799"/>
        <v>133.72240259740258</v>
      </c>
      <c r="CT343" s="210">
        <f t="shared" si="3799"/>
        <v>133.72240259740258</v>
      </c>
      <c r="CU343" s="210">
        <f t="shared" si="3799"/>
        <v>133.72240259740258</v>
      </c>
      <c r="CV343" s="210">
        <f t="shared" si="3799"/>
        <v>133.72240259740258</v>
      </c>
      <c r="CW343" s="210">
        <f t="shared" si="3799"/>
        <v>115.05357142857142</v>
      </c>
      <c r="CX343" s="210">
        <f t="shared" si="3799"/>
        <v>140.62103174603175</v>
      </c>
      <c r="CY343" s="210">
        <f t="shared" si="3799"/>
        <v>140.62103174603175</v>
      </c>
      <c r="CZ343" s="210">
        <f t="shared" si="3799"/>
        <v>140.62103174603175</v>
      </c>
      <c r="DA343" s="210">
        <f t="shared" si="3799"/>
        <v>129.80402930402931</v>
      </c>
      <c r="DB343" s="210">
        <f t="shared" si="3799"/>
        <v>108.74175824175825</v>
      </c>
      <c r="DC343" s="210">
        <f t="shared" si="3799"/>
        <v>111.60338345864662</v>
      </c>
      <c r="DD343" s="210">
        <f t="shared" si="3799"/>
        <v>111.60338345864662</v>
      </c>
      <c r="DE343" s="210">
        <f t="shared" si="3799"/>
        <v>111.60338345864662</v>
      </c>
      <c r="DF343" s="210">
        <f t="shared" si="3799"/>
        <v>111.60338345864662</v>
      </c>
      <c r="DG343" s="210">
        <f t="shared" si="3799"/>
        <v>89.986842105263165</v>
      </c>
      <c r="DH343" s="210">
        <f t="shared" si="3799"/>
        <v>92.418918918918919</v>
      </c>
      <c r="DI343" s="210">
        <f t="shared" si="3799"/>
        <v>92.418918918918919</v>
      </c>
      <c r="DJ343" s="210">
        <f t="shared" si="3799"/>
        <v>92.418918918918919</v>
      </c>
      <c r="DK343" s="210">
        <f t="shared" si="3799"/>
        <v>92.418918918918919</v>
      </c>
      <c r="DL343" s="210">
        <f t="shared" si="3799"/>
        <v>70.218146718146727</v>
      </c>
      <c r="DM343" s="210">
        <f t="shared" si="3799"/>
        <v>77.5543710021322</v>
      </c>
      <c r="DN343" s="210">
        <f t="shared" si="3799"/>
        <v>77.5543710021322</v>
      </c>
      <c r="DO343" s="210">
        <f t="shared" si="3799"/>
        <v>77.5543710021322</v>
      </c>
      <c r="DP343" s="210">
        <f t="shared" si="3799"/>
        <v>77.5543710021322</v>
      </c>
      <c r="DQ343" s="210">
        <f t="shared" si="3799"/>
        <v>65.380847895932931</v>
      </c>
      <c r="DR343" s="210">
        <f t="shared" si="3799"/>
        <v>71.242848603876709</v>
      </c>
      <c r="DS343" s="210">
        <f t="shared" si="3799"/>
        <v>71.242848603876709</v>
      </c>
      <c r="DT343" s="210">
        <f t="shared" ref="DT343:EF343" si="3800">DT336/DT332</f>
        <v>64.838613269575617</v>
      </c>
      <c r="DU343" s="210">
        <f t="shared" si="3800"/>
        <v>59.503565551289093</v>
      </c>
      <c r="DV343" s="210">
        <f t="shared" si="3800"/>
        <v>38.933077345035663</v>
      </c>
      <c r="DW343" s="210">
        <f t="shared" si="3800"/>
        <v>48.183978275627979</v>
      </c>
      <c r="DX343" s="210">
        <f t="shared" si="3800"/>
        <v>48.183978275627979</v>
      </c>
      <c r="DY343" s="210">
        <f t="shared" si="3800"/>
        <v>48.183978275627979</v>
      </c>
      <c r="DZ343" s="210">
        <f t="shared" si="3800"/>
        <v>42.423789599521825</v>
      </c>
      <c r="EA343" s="210">
        <f t="shared" si="3800"/>
        <v>20.00896592946803</v>
      </c>
      <c r="EB343" s="210">
        <f t="shared" si="3800"/>
        <v>25.302343159486028</v>
      </c>
      <c r="EC343" s="210">
        <f t="shared" si="3800"/>
        <v>25.302343159486028</v>
      </c>
      <c r="ED343" s="210">
        <f t="shared" si="3800"/>
        <v>25.302343159486028</v>
      </c>
      <c r="EE343" s="210">
        <f t="shared" si="3800"/>
        <v>25.302343159486028</v>
      </c>
      <c r="EF343" s="211">
        <f t="shared" si="3800"/>
        <v>298.94298671849697</v>
      </c>
      <c r="EG343" s="108"/>
    </row>
    <row r="344" spans="1:137" x14ac:dyDescent="0.3">
      <c r="E344" s="108"/>
      <c r="F344" s="108"/>
      <c r="G344" s="108"/>
      <c r="H344" s="108"/>
      <c r="I344" s="108"/>
      <c r="J344" s="108"/>
      <c r="K344" s="108"/>
      <c r="L344" s="108"/>
      <c r="M344" s="108"/>
      <c r="N344" s="108"/>
      <c r="O344" s="108"/>
      <c r="P344" s="108"/>
      <c r="Q344" s="108"/>
      <c r="R344" s="108"/>
      <c r="S344" s="108"/>
      <c r="T344" s="108"/>
      <c r="U344" s="108"/>
      <c r="V344" s="108"/>
      <c r="W344" s="108"/>
      <c r="X344" s="108"/>
      <c r="Y344" s="108"/>
      <c r="Z344" s="108"/>
      <c r="AA344" s="108"/>
      <c r="AB344" s="108"/>
      <c r="AC344" s="108"/>
      <c r="AD344" s="108"/>
      <c r="AE344" s="108"/>
      <c r="AF344" s="108"/>
      <c r="AG344" s="108"/>
      <c r="AH344" s="108"/>
      <c r="AI344" s="108"/>
      <c r="AJ344" s="108"/>
      <c r="AK344" s="108"/>
      <c r="AL344" s="108"/>
      <c r="AM344" s="108"/>
      <c r="AN344" s="108"/>
      <c r="AO344" s="108"/>
      <c r="AP344" s="108"/>
      <c r="AQ344" s="108"/>
      <c r="AR344" s="108"/>
      <c r="AS344" s="108"/>
      <c r="AT344" s="108"/>
      <c r="AU344" s="108"/>
      <c r="AV344" s="108"/>
      <c r="AW344" s="108"/>
      <c r="AX344" s="108"/>
      <c r="AY344" s="108"/>
      <c r="AZ344" s="108"/>
      <c r="BA344" s="108"/>
      <c r="BB344" s="108"/>
      <c r="BC344" s="108"/>
      <c r="BD344" s="108"/>
      <c r="BE344" s="108"/>
      <c r="BF344" s="108"/>
      <c r="BG344" s="108"/>
      <c r="BH344" s="108"/>
      <c r="BI344" s="108"/>
      <c r="BJ344" s="108"/>
      <c r="BK344" s="108"/>
      <c r="BL344" s="108"/>
      <c r="BM344" s="108"/>
      <c r="BN344" s="108"/>
      <c r="BO344" s="108"/>
      <c r="BP344" s="108"/>
      <c r="BQ344" s="108"/>
      <c r="BR344" s="108"/>
      <c r="BS344" s="108"/>
      <c r="BT344" s="108"/>
      <c r="BU344" s="108"/>
      <c r="BV344" s="108"/>
      <c r="BW344" s="108"/>
      <c r="BX344" s="108"/>
      <c r="BY344" s="108"/>
      <c r="BZ344" s="108"/>
      <c r="CA344" s="108"/>
      <c r="CB344" s="108"/>
      <c r="CC344" s="108"/>
      <c r="CD344" s="108"/>
      <c r="CE344" s="108"/>
      <c r="CF344" s="108"/>
      <c r="CG344" s="108"/>
      <c r="CH344" s="108"/>
      <c r="CI344" s="108"/>
      <c r="CJ344" s="108"/>
      <c r="CK344" s="108"/>
      <c r="CL344" s="108"/>
      <c r="CM344" s="108"/>
      <c r="CN344" s="108"/>
      <c r="CO344" s="108"/>
      <c r="CP344" s="108"/>
      <c r="CQ344" s="108"/>
      <c r="CR344" s="108"/>
      <c r="CS344" s="108"/>
      <c r="CT344" s="108"/>
      <c r="CU344" s="108"/>
      <c r="CV344" s="108"/>
      <c r="CW344" s="108"/>
      <c r="CX344" s="108"/>
      <c r="CY344" s="108"/>
      <c r="CZ344" s="108"/>
      <c r="DA344" s="108"/>
      <c r="DB344" s="108"/>
      <c r="DC344" s="108"/>
      <c r="DD344" s="108"/>
      <c r="DE344" s="108"/>
      <c r="DF344" s="108"/>
      <c r="DG344" s="108"/>
      <c r="DH344" s="108"/>
      <c r="DI344" s="108"/>
      <c r="DJ344" s="108"/>
      <c r="DK344" s="108"/>
      <c r="DL344" s="108"/>
      <c r="DM344" s="108"/>
      <c r="DN344" s="108"/>
      <c r="DO344" s="108"/>
      <c r="DP344" s="108"/>
      <c r="DQ344" s="108"/>
      <c r="DR344" s="108"/>
      <c r="DS344" s="108"/>
      <c r="DT344" s="108"/>
      <c r="DU344" s="108"/>
      <c r="DV344" s="108"/>
      <c r="DW344" s="108"/>
      <c r="DX344" s="108"/>
      <c r="DY344" s="108"/>
      <c r="DZ344" s="108"/>
      <c r="EA344" s="108"/>
      <c r="EB344" s="108"/>
      <c r="EC344" s="108"/>
      <c r="ED344" s="108"/>
      <c r="EE344" s="108"/>
      <c r="EF344" s="108"/>
      <c r="EG344" s="108"/>
    </row>
    <row r="345" spans="1:137" x14ac:dyDescent="0.3">
      <c r="E345" s="108"/>
      <c r="F345" s="108"/>
      <c r="G345" s="108"/>
      <c r="H345" s="108"/>
      <c r="I345" s="108"/>
      <c r="J345" s="108"/>
      <c r="K345" s="108"/>
      <c r="L345" s="108"/>
      <c r="M345" s="108"/>
      <c r="N345" s="108"/>
      <c r="O345" s="108"/>
      <c r="P345" s="108"/>
      <c r="Q345" s="108"/>
      <c r="R345" s="108"/>
      <c r="S345" s="108"/>
      <c r="T345" s="108"/>
      <c r="U345" s="108"/>
      <c r="V345" s="108"/>
      <c r="W345" s="108"/>
      <c r="X345" s="108"/>
      <c r="Y345" s="108"/>
      <c r="Z345" s="108"/>
      <c r="AA345" s="108"/>
      <c r="AB345" s="108"/>
      <c r="AC345" s="108"/>
      <c r="AD345" s="108"/>
      <c r="AE345" s="108"/>
      <c r="AF345" s="108"/>
      <c r="AG345" s="108"/>
      <c r="AH345" s="108"/>
      <c r="AI345" s="108"/>
      <c r="AJ345" s="108"/>
      <c r="AK345" s="108"/>
      <c r="AL345" s="108"/>
      <c r="AM345" s="108"/>
      <c r="AN345" s="108"/>
      <c r="AO345" s="108"/>
      <c r="AP345" s="108"/>
      <c r="AQ345" s="108"/>
      <c r="AR345" s="108"/>
      <c r="AS345" s="108"/>
      <c r="AT345" s="108"/>
      <c r="AU345" s="108"/>
      <c r="AV345" s="108"/>
      <c r="AW345" s="108"/>
      <c r="AX345" s="108"/>
      <c r="AY345" s="108"/>
      <c r="AZ345" s="108"/>
      <c r="BA345" s="108"/>
      <c r="BB345" s="108"/>
      <c r="BC345" s="108"/>
      <c r="BD345" s="108"/>
      <c r="BE345" s="108"/>
      <c r="BF345" s="108"/>
      <c r="BG345" s="108"/>
      <c r="BH345" s="108"/>
      <c r="BI345" s="108"/>
      <c r="BJ345" s="108"/>
      <c r="BK345" s="108"/>
      <c r="BL345" s="108"/>
      <c r="BM345" s="108"/>
      <c r="BN345" s="108"/>
      <c r="BO345" s="108"/>
      <c r="BP345" s="108"/>
      <c r="BQ345" s="108"/>
      <c r="BR345" s="108"/>
      <c r="BS345" s="108"/>
      <c r="BT345" s="108"/>
      <c r="BU345" s="108"/>
      <c r="BV345" s="108"/>
      <c r="BW345" s="108"/>
      <c r="BX345" s="108"/>
      <c r="BY345" s="108"/>
      <c r="BZ345" s="108"/>
      <c r="CA345" s="108"/>
      <c r="CB345" s="108"/>
      <c r="CC345" s="108"/>
      <c r="CD345" s="108"/>
      <c r="CE345" s="108"/>
      <c r="CF345" s="108"/>
      <c r="CG345" s="108"/>
      <c r="CH345" s="108"/>
      <c r="CI345" s="108"/>
      <c r="CJ345" s="108"/>
      <c r="CK345" s="108"/>
      <c r="CL345" s="108"/>
      <c r="CM345" s="108"/>
      <c r="CN345" s="108"/>
      <c r="CO345" s="108"/>
      <c r="CP345" s="108"/>
      <c r="CQ345" s="108"/>
      <c r="CR345" s="108"/>
      <c r="CS345" s="108"/>
      <c r="CT345" s="108"/>
      <c r="CU345" s="108"/>
      <c r="CV345" s="108"/>
      <c r="CW345" s="108"/>
      <c r="CX345" s="108"/>
      <c r="CY345" s="108"/>
      <c r="CZ345" s="108"/>
      <c r="DA345" s="108"/>
      <c r="DB345" s="108"/>
      <c r="DC345" s="108"/>
      <c r="DD345" s="108"/>
      <c r="DE345" s="108"/>
      <c r="DF345" s="108"/>
      <c r="DG345" s="108"/>
      <c r="DH345" s="108"/>
      <c r="DI345" s="108"/>
      <c r="DJ345" s="108"/>
      <c r="DK345" s="108"/>
      <c r="DL345" s="108"/>
      <c r="DM345" s="108"/>
      <c r="DN345" s="108"/>
      <c r="DO345" s="108"/>
      <c r="DP345" s="108"/>
      <c r="DQ345" s="108"/>
      <c r="DR345" s="108"/>
      <c r="DS345" s="108"/>
      <c r="DT345" s="108"/>
      <c r="DU345" s="108"/>
      <c r="DV345" s="108"/>
      <c r="DW345" s="108"/>
      <c r="DX345" s="108"/>
      <c r="DY345" s="108"/>
      <c r="DZ345" s="108"/>
      <c r="EA345" s="108"/>
      <c r="EB345" s="108"/>
      <c r="EC345" s="108"/>
      <c r="ED345" s="108"/>
      <c r="EE345" s="108"/>
      <c r="EF345" s="108"/>
      <c r="EG345" s="108"/>
    </row>
    <row r="346" spans="1:137" ht="15" thickBot="1" x14ac:dyDescent="0.35">
      <c r="E346" s="108"/>
      <c r="F346" s="108"/>
      <c r="G346" s="108"/>
      <c r="H346" s="108"/>
      <c r="I346" s="108"/>
      <c r="J346" s="108"/>
      <c r="K346" s="108"/>
      <c r="L346" s="108"/>
      <c r="M346" s="108"/>
      <c r="N346" s="108"/>
      <c r="O346" s="108"/>
      <c r="P346" s="108"/>
      <c r="Q346" s="108"/>
      <c r="R346" s="108"/>
      <c r="S346" s="108"/>
      <c r="T346" s="108"/>
      <c r="U346" s="108"/>
      <c r="V346" s="108"/>
      <c r="W346" s="108"/>
      <c r="X346" s="108"/>
      <c r="Y346" s="108"/>
      <c r="Z346" s="108"/>
      <c r="AA346" s="108"/>
      <c r="AB346" s="108"/>
      <c r="AC346" s="108"/>
      <c r="AD346" s="108"/>
      <c r="AE346" s="108"/>
      <c r="AF346" s="108"/>
      <c r="AG346" s="108"/>
      <c r="AH346" s="108"/>
      <c r="AI346" s="108"/>
      <c r="AJ346" s="108"/>
      <c r="AK346" s="108"/>
      <c r="AL346" s="108"/>
      <c r="AM346" s="108"/>
      <c r="AN346" s="108"/>
      <c r="AO346" s="108"/>
      <c r="AP346" s="108"/>
      <c r="AQ346" s="108"/>
      <c r="AR346" s="108"/>
      <c r="AS346" s="108"/>
      <c r="AT346" s="108"/>
      <c r="AU346" s="108"/>
      <c r="AV346" s="108"/>
      <c r="AW346" s="108"/>
      <c r="AX346" s="108"/>
      <c r="AY346" s="108"/>
      <c r="AZ346" s="108"/>
      <c r="BA346" s="108"/>
      <c r="BB346" s="108"/>
      <c r="BC346" s="108"/>
      <c r="BD346" s="108"/>
      <c r="BE346" s="108"/>
      <c r="BF346" s="108"/>
      <c r="BG346" s="108"/>
      <c r="BH346" s="108"/>
      <c r="BI346" s="108"/>
      <c r="BJ346" s="108"/>
      <c r="BK346" s="108"/>
      <c r="BL346" s="108"/>
      <c r="BM346" s="108"/>
      <c r="BN346" s="108"/>
      <c r="BO346" s="108"/>
      <c r="BP346" s="108"/>
      <c r="BQ346" s="108"/>
      <c r="BR346" s="108"/>
      <c r="BS346" s="108"/>
      <c r="BT346" s="108"/>
      <c r="BU346" s="108"/>
      <c r="BV346" s="108"/>
      <c r="BW346" s="108"/>
      <c r="BX346" s="108"/>
      <c r="BY346" s="108"/>
      <c r="BZ346" s="108"/>
      <c r="CA346" s="108"/>
      <c r="CB346" s="108"/>
      <c r="CC346" s="108"/>
      <c r="CD346" s="108"/>
      <c r="CE346" s="108"/>
      <c r="CF346" s="108"/>
      <c r="CG346" s="108"/>
      <c r="CH346" s="108"/>
      <c r="CI346" s="108"/>
      <c r="CJ346" s="108"/>
      <c r="CK346" s="108"/>
      <c r="CL346" s="108"/>
      <c r="CM346" s="108"/>
      <c r="CN346" s="108"/>
      <c r="CO346" s="108"/>
      <c r="CP346" s="108"/>
      <c r="CQ346" s="108"/>
      <c r="CR346" s="108"/>
      <c r="CS346" s="108"/>
      <c r="CT346" s="108"/>
      <c r="CU346" s="108"/>
      <c r="CV346" s="108"/>
      <c r="CW346" s="108"/>
      <c r="CX346" s="108"/>
      <c r="CY346" s="108"/>
      <c r="CZ346" s="108"/>
      <c r="DA346" s="108"/>
      <c r="DB346" s="108"/>
      <c r="DC346" s="108"/>
      <c r="DD346" s="108"/>
      <c r="DE346" s="108"/>
      <c r="DF346" s="108"/>
      <c r="DG346" s="108"/>
      <c r="DH346" s="108"/>
      <c r="DI346" s="108"/>
      <c r="DJ346" s="108"/>
      <c r="DK346" s="108"/>
      <c r="DL346" s="108"/>
      <c r="DM346" s="108"/>
      <c r="DN346" s="108"/>
      <c r="DO346" s="108"/>
      <c r="DP346" s="108"/>
      <c r="DQ346" s="108"/>
      <c r="DR346" s="108"/>
      <c r="DS346" s="108"/>
      <c r="DT346" s="108"/>
      <c r="DU346" s="108"/>
      <c r="DV346" s="108"/>
      <c r="DW346" s="108"/>
      <c r="DX346" s="108"/>
      <c r="DY346" s="108"/>
      <c r="DZ346" s="108"/>
      <c r="EA346" s="108"/>
      <c r="EB346" s="108"/>
      <c r="EC346" s="108"/>
      <c r="ED346" s="108"/>
      <c r="EE346" s="108"/>
      <c r="EF346" s="108"/>
      <c r="EG346" s="108"/>
    </row>
    <row r="347" spans="1:137" ht="26.4" thickBot="1" x14ac:dyDescent="0.35">
      <c r="A347" s="18" t="s">
        <v>122</v>
      </c>
      <c r="B347" s="27" t="s">
        <v>231</v>
      </c>
      <c r="C347" s="13"/>
      <c r="D347" s="13"/>
      <c r="E347" s="192" t="s">
        <v>219</v>
      </c>
      <c r="F347" s="70" t="s">
        <v>15</v>
      </c>
      <c r="G347" s="193">
        <v>1</v>
      </c>
      <c r="H347" s="194">
        <v>2</v>
      </c>
      <c r="I347" s="194">
        <v>3</v>
      </c>
      <c r="J347" s="194">
        <v>4</v>
      </c>
      <c r="K347" s="194">
        <v>5</v>
      </c>
      <c r="L347" s="194">
        <v>6</v>
      </c>
      <c r="M347" s="194">
        <v>7</v>
      </c>
      <c r="N347" s="194">
        <v>8</v>
      </c>
      <c r="O347" s="194">
        <v>9</v>
      </c>
      <c r="P347" s="194">
        <v>10</v>
      </c>
      <c r="Q347" s="194">
        <v>11</v>
      </c>
      <c r="R347" s="194">
        <v>12</v>
      </c>
      <c r="S347" s="194">
        <v>13</v>
      </c>
      <c r="T347" s="194">
        <v>14</v>
      </c>
      <c r="U347" s="194">
        <v>15</v>
      </c>
      <c r="V347" s="194">
        <v>16</v>
      </c>
      <c r="W347" s="194">
        <v>17</v>
      </c>
      <c r="X347" s="194">
        <v>18</v>
      </c>
      <c r="Y347" s="194">
        <v>19</v>
      </c>
      <c r="Z347" s="194">
        <v>20</v>
      </c>
      <c r="AA347" s="194">
        <v>21</v>
      </c>
      <c r="AB347" s="194">
        <v>22</v>
      </c>
      <c r="AC347" s="194">
        <v>23</v>
      </c>
      <c r="AD347" s="194">
        <v>24</v>
      </c>
      <c r="AE347" s="194">
        <v>25</v>
      </c>
      <c r="AF347" s="194">
        <v>26</v>
      </c>
      <c r="AG347" s="194">
        <v>27</v>
      </c>
      <c r="AH347" s="194">
        <v>28</v>
      </c>
      <c r="AI347" s="194">
        <v>29</v>
      </c>
      <c r="AJ347" s="194">
        <v>30</v>
      </c>
      <c r="AK347" s="194">
        <v>31</v>
      </c>
      <c r="AL347" s="194">
        <v>32</v>
      </c>
      <c r="AM347" s="194">
        <v>33</v>
      </c>
      <c r="AN347" s="194">
        <v>34</v>
      </c>
      <c r="AO347" s="194">
        <v>35</v>
      </c>
      <c r="AP347" s="194">
        <v>36</v>
      </c>
      <c r="AQ347" s="194">
        <v>37</v>
      </c>
      <c r="AR347" s="194">
        <v>38</v>
      </c>
      <c r="AS347" s="194">
        <v>39</v>
      </c>
      <c r="AT347" s="194">
        <v>40</v>
      </c>
      <c r="AU347" s="194">
        <v>41</v>
      </c>
      <c r="AV347" s="194">
        <v>42</v>
      </c>
      <c r="AW347" s="194">
        <v>43</v>
      </c>
      <c r="AX347" s="194">
        <v>44</v>
      </c>
      <c r="AY347" s="194">
        <v>45</v>
      </c>
      <c r="AZ347" s="194">
        <v>46</v>
      </c>
      <c r="BA347" s="194">
        <v>47</v>
      </c>
      <c r="BB347" s="194">
        <v>48</v>
      </c>
      <c r="BC347" s="194">
        <v>49</v>
      </c>
      <c r="BD347" s="194">
        <v>50</v>
      </c>
      <c r="BE347" s="194">
        <v>51</v>
      </c>
      <c r="BF347" s="194">
        <v>52</v>
      </c>
      <c r="BG347" s="194">
        <v>53</v>
      </c>
      <c r="BH347" s="194">
        <v>54</v>
      </c>
      <c r="BI347" s="194">
        <v>55</v>
      </c>
      <c r="BJ347" s="194">
        <v>56</v>
      </c>
      <c r="BK347" s="194">
        <v>57</v>
      </c>
      <c r="BL347" s="194">
        <v>58</v>
      </c>
      <c r="BM347" s="194">
        <v>59</v>
      </c>
      <c r="BN347" s="194">
        <v>60</v>
      </c>
      <c r="BO347" s="194">
        <v>61</v>
      </c>
      <c r="BP347" s="194">
        <v>62</v>
      </c>
      <c r="BQ347" s="194">
        <v>63</v>
      </c>
      <c r="BR347" s="194">
        <v>64</v>
      </c>
      <c r="BS347" s="194">
        <v>65</v>
      </c>
      <c r="BT347" s="194">
        <v>66</v>
      </c>
      <c r="BU347" s="194">
        <v>67</v>
      </c>
      <c r="BV347" s="194">
        <v>68</v>
      </c>
      <c r="BW347" s="194">
        <v>69</v>
      </c>
      <c r="BX347" s="194">
        <v>70</v>
      </c>
      <c r="BY347" s="194">
        <v>71</v>
      </c>
      <c r="BZ347" s="194">
        <v>72</v>
      </c>
      <c r="CA347" s="194">
        <v>73</v>
      </c>
      <c r="CB347" s="194">
        <v>74</v>
      </c>
      <c r="CC347" s="194">
        <v>75</v>
      </c>
      <c r="CD347" s="194">
        <v>76</v>
      </c>
      <c r="CE347" s="194">
        <v>77</v>
      </c>
      <c r="CF347" s="194">
        <v>78</v>
      </c>
      <c r="CG347" s="194">
        <v>79</v>
      </c>
      <c r="CH347" s="194">
        <v>80</v>
      </c>
      <c r="CI347" s="194">
        <v>81</v>
      </c>
      <c r="CJ347" s="194">
        <v>82</v>
      </c>
      <c r="CK347" s="194">
        <v>83</v>
      </c>
      <c r="CL347" s="194">
        <v>84</v>
      </c>
      <c r="CM347" s="194">
        <v>85</v>
      </c>
      <c r="CN347" s="194">
        <v>86</v>
      </c>
      <c r="CO347" s="194">
        <v>87</v>
      </c>
      <c r="CP347" s="194">
        <v>88</v>
      </c>
      <c r="CQ347" s="194">
        <v>89</v>
      </c>
      <c r="CR347" s="194">
        <v>90</v>
      </c>
      <c r="CS347" s="194">
        <v>91</v>
      </c>
      <c r="CT347" s="194">
        <v>92</v>
      </c>
      <c r="CU347" s="194">
        <v>93</v>
      </c>
      <c r="CV347" s="194">
        <v>94</v>
      </c>
      <c r="CW347" s="194">
        <v>95</v>
      </c>
      <c r="CX347" s="194">
        <v>96</v>
      </c>
      <c r="CY347" s="194">
        <v>97</v>
      </c>
      <c r="CZ347" s="194">
        <v>98</v>
      </c>
      <c r="DA347" s="194">
        <v>99</v>
      </c>
      <c r="DB347" s="194">
        <v>100</v>
      </c>
      <c r="DC347" s="194">
        <v>101</v>
      </c>
      <c r="DD347" s="194">
        <v>102</v>
      </c>
      <c r="DE347" s="194">
        <v>103</v>
      </c>
      <c r="DF347" s="194">
        <v>104</v>
      </c>
      <c r="DG347" s="194">
        <v>105</v>
      </c>
      <c r="DH347" s="194">
        <v>106</v>
      </c>
      <c r="DI347" s="194">
        <v>107</v>
      </c>
      <c r="DJ347" s="194">
        <v>108</v>
      </c>
      <c r="DK347" s="194">
        <v>109</v>
      </c>
      <c r="DL347" s="194">
        <v>110</v>
      </c>
      <c r="DM347" s="194">
        <v>111</v>
      </c>
      <c r="DN347" s="194">
        <v>112</v>
      </c>
      <c r="DO347" s="194">
        <v>113</v>
      </c>
      <c r="DP347" s="194">
        <v>114</v>
      </c>
      <c r="DQ347" s="194">
        <v>115</v>
      </c>
      <c r="DR347" s="194">
        <v>116</v>
      </c>
      <c r="DS347" s="194">
        <v>117</v>
      </c>
      <c r="DT347" s="194">
        <v>118</v>
      </c>
      <c r="DU347" s="194">
        <v>119</v>
      </c>
      <c r="DV347" s="194">
        <v>120</v>
      </c>
      <c r="DW347" s="194">
        <v>121</v>
      </c>
      <c r="DX347" s="194">
        <v>122</v>
      </c>
      <c r="DY347" s="194">
        <v>123</v>
      </c>
      <c r="DZ347" s="194">
        <v>124</v>
      </c>
      <c r="EA347" s="194">
        <v>125</v>
      </c>
      <c r="EB347" s="194">
        <v>126</v>
      </c>
      <c r="EC347" s="194">
        <v>127</v>
      </c>
      <c r="ED347" s="194">
        <v>128</v>
      </c>
      <c r="EE347" s="194">
        <v>129</v>
      </c>
      <c r="EF347" s="195">
        <v>130</v>
      </c>
      <c r="EG347" s="108"/>
    </row>
    <row r="348" spans="1:137" x14ac:dyDescent="0.3">
      <c r="A348" s="19" t="s">
        <v>68</v>
      </c>
      <c r="B348" s="20" t="s">
        <v>123</v>
      </c>
      <c r="C348" s="13"/>
      <c r="D348" s="13"/>
      <c r="E348" s="196"/>
      <c r="F348" s="71" t="s">
        <v>119</v>
      </c>
      <c r="G348" s="83">
        <f>ADU!B86</f>
        <v>4.8499999999999996</v>
      </c>
      <c r="H348" s="83">
        <f>ADU!C86</f>
        <v>4.8499999999999996</v>
      </c>
      <c r="I348" s="83">
        <f>ADU!D86</f>
        <v>4.8499999999999996</v>
      </c>
      <c r="J348" s="83">
        <f>ADU!E86</f>
        <v>4.8499999999999996</v>
      </c>
      <c r="K348" s="83">
        <f>ADU!F86</f>
        <v>4.8499999999999996</v>
      </c>
      <c r="L348" s="83">
        <f>ADU!G86</f>
        <v>6</v>
      </c>
      <c r="M348" s="83">
        <f>ADU!H86</f>
        <v>6</v>
      </c>
      <c r="N348" s="83">
        <f>ADU!I86</f>
        <v>6</v>
      </c>
      <c r="O348" s="83">
        <f>ADU!J86</f>
        <v>4.5999999999999996</v>
      </c>
      <c r="P348" s="83">
        <f>ADU!K86</f>
        <v>4.5999999999999996</v>
      </c>
      <c r="Q348" s="83">
        <f>ADU!L86</f>
        <v>4.55</v>
      </c>
      <c r="R348" s="83">
        <f>ADU!M86</f>
        <v>4.55</v>
      </c>
      <c r="S348" s="83">
        <f>ADU!N86</f>
        <v>4.55</v>
      </c>
      <c r="T348" s="83">
        <f>ADU!O86</f>
        <v>4.55</v>
      </c>
      <c r="U348" s="83">
        <f>ADU!P86</f>
        <v>4.55</v>
      </c>
      <c r="V348" s="83">
        <f>ADU!Q86</f>
        <v>4.5999999999999996</v>
      </c>
      <c r="W348" s="83">
        <f>ADU!R86</f>
        <v>4.5999999999999996</v>
      </c>
      <c r="X348" s="83">
        <f>ADU!S86</f>
        <v>4.5999999999999996</v>
      </c>
      <c r="Y348" s="83">
        <f>ADU!T86</f>
        <v>4.5999999999999996</v>
      </c>
      <c r="Z348" s="83">
        <f>ADU!U86</f>
        <v>4.5999999999999996</v>
      </c>
      <c r="AA348" s="83">
        <f>ADU!V86</f>
        <v>4.5</v>
      </c>
      <c r="AB348" s="83">
        <f>ADU!W86</f>
        <v>4.5</v>
      </c>
      <c r="AC348" s="83">
        <f>ADU!X86</f>
        <v>4.5</v>
      </c>
      <c r="AD348" s="83">
        <f>ADU!Y86</f>
        <v>4.5</v>
      </c>
      <c r="AE348" s="83">
        <f>ADU!Z86</f>
        <v>4.5</v>
      </c>
      <c r="AF348" s="83">
        <f>ADU!AA86</f>
        <v>4.3499999999999996</v>
      </c>
      <c r="AG348" s="83">
        <f>ADU!AB86</f>
        <v>4.3499999999999996</v>
      </c>
      <c r="AH348" s="83">
        <f>ADU!AC86</f>
        <v>4.3499999999999996</v>
      </c>
      <c r="AI348" s="83">
        <f>ADU!AD86</f>
        <v>4.3499999999999996</v>
      </c>
      <c r="AJ348" s="83">
        <f>ADU!AE86</f>
        <v>4.3499999999999996</v>
      </c>
      <c r="AK348" s="83">
        <f>ADU!AF86</f>
        <v>4.5999999999999996</v>
      </c>
      <c r="AL348" s="83">
        <f>ADU!AG86</f>
        <v>4.5999999999999996</v>
      </c>
      <c r="AM348" s="83">
        <f>ADU!AH86</f>
        <v>4.5999999999999996</v>
      </c>
      <c r="AN348" s="83">
        <f>ADU!AI86</f>
        <v>4.5999999999999996</v>
      </c>
      <c r="AO348" s="83">
        <f>ADU!AJ86</f>
        <v>4.5999999999999996</v>
      </c>
      <c r="AP348" s="83">
        <f>ADU!AK86</f>
        <v>4.55</v>
      </c>
      <c r="AQ348" s="83">
        <f>ADU!AL86</f>
        <v>4.55</v>
      </c>
      <c r="AR348" s="83">
        <f>ADU!AM86</f>
        <v>4.55</v>
      </c>
      <c r="AS348" s="83">
        <f>ADU!AN86</f>
        <v>4.55</v>
      </c>
      <c r="AT348" s="83">
        <f>ADU!AO86</f>
        <v>4.55</v>
      </c>
      <c r="AU348" s="83">
        <f>ADU!AP86</f>
        <v>4.9000000000000004</v>
      </c>
      <c r="AV348" s="83">
        <f>ADU!AQ86</f>
        <v>4.9000000000000004</v>
      </c>
      <c r="AW348" s="83">
        <f>ADU!AR86</f>
        <v>4.9000000000000004</v>
      </c>
      <c r="AX348" s="83">
        <f>ADU!AS86</f>
        <v>4.9000000000000004</v>
      </c>
      <c r="AY348" s="83">
        <f>ADU!AT86</f>
        <v>4.9000000000000004</v>
      </c>
      <c r="AZ348" s="83">
        <f>ADU!AU86</f>
        <v>5.35</v>
      </c>
      <c r="BA348" s="83">
        <f>ADU!AV86</f>
        <v>5.35</v>
      </c>
      <c r="BB348" s="83">
        <f>ADU!AW86</f>
        <v>5.35</v>
      </c>
      <c r="BC348" s="83">
        <f>ADU!AX86</f>
        <v>5.35</v>
      </c>
      <c r="BD348" s="83">
        <f>ADU!AY86</f>
        <v>5.35</v>
      </c>
      <c r="BE348" s="83">
        <f>ADU!AZ86</f>
        <v>5.0999999999999996</v>
      </c>
      <c r="BF348" s="83">
        <f>ADU!BA86</f>
        <v>5.0999999999999996</v>
      </c>
      <c r="BG348" s="83">
        <f>ADU!BB86</f>
        <v>5.0999999999999996</v>
      </c>
      <c r="BH348" s="83">
        <f>ADU!BC86</f>
        <v>5.0999999999999996</v>
      </c>
      <c r="BI348" s="83">
        <f>ADU!BD86</f>
        <v>5.0999999999999996</v>
      </c>
      <c r="BJ348" s="83">
        <f>ADU!BE86</f>
        <v>5</v>
      </c>
      <c r="BK348" s="83">
        <f>ADU!BF86</f>
        <v>5</v>
      </c>
      <c r="BL348" s="83">
        <f>ADU!BG86</f>
        <v>5</v>
      </c>
      <c r="BM348" s="83">
        <f>ADU!BH86</f>
        <v>5</v>
      </c>
      <c r="BN348" s="83">
        <f>ADU!BI86</f>
        <v>5</v>
      </c>
      <c r="BO348" s="83">
        <f>ADU!BJ86</f>
        <v>4.6500000000000004</v>
      </c>
      <c r="BP348" s="83">
        <f>ADU!BK86</f>
        <v>4.6500000000000004</v>
      </c>
      <c r="BQ348" s="83">
        <f>ADU!BL86</f>
        <v>4.6500000000000004</v>
      </c>
      <c r="BR348" s="83">
        <f>ADU!BM86</f>
        <v>4.6500000000000004</v>
      </c>
      <c r="BS348" s="83">
        <f>ADU!BN86</f>
        <v>4.6500000000000004</v>
      </c>
      <c r="BT348" s="83">
        <f>ADU!BO86</f>
        <v>4.25</v>
      </c>
      <c r="BU348" s="83">
        <f>ADU!BP86</f>
        <v>4.25</v>
      </c>
      <c r="BV348" s="83">
        <f>ADU!BQ86</f>
        <v>4.25</v>
      </c>
      <c r="BW348" s="83">
        <f>ADU!BR86</f>
        <v>4.25</v>
      </c>
      <c r="BX348" s="83">
        <f>ADU!BS86</f>
        <v>4.25</v>
      </c>
      <c r="BY348" s="83">
        <f>ADU!BT86</f>
        <v>4.3</v>
      </c>
      <c r="BZ348" s="83">
        <f>ADU!BU86</f>
        <v>4.3</v>
      </c>
      <c r="CA348" s="83">
        <f>ADU!BV86</f>
        <v>4.3</v>
      </c>
      <c r="CB348" s="83">
        <f>ADU!BW86</f>
        <v>4.3</v>
      </c>
      <c r="CC348" s="83">
        <f>ADU!BX86</f>
        <v>4.3</v>
      </c>
      <c r="CD348" s="83">
        <f>ADU!BY86</f>
        <v>4.45</v>
      </c>
      <c r="CE348" s="83">
        <f>ADU!BZ86</f>
        <v>4.45</v>
      </c>
      <c r="CF348" s="83">
        <f>ADU!CA86</f>
        <v>4.45</v>
      </c>
      <c r="CG348" s="83">
        <f>ADU!CB86</f>
        <v>4.45</v>
      </c>
      <c r="CH348" s="83">
        <f>ADU!CC86</f>
        <v>4.45</v>
      </c>
      <c r="CI348" s="83">
        <f>ADU!CD86</f>
        <v>4.55</v>
      </c>
      <c r="CJ348" s="83">
        <f>ADU!CE86</f>
        <v>4.55</v>
      </c>
      <c r="CK348" s="83">
        <f>ADU!CF86</f>
        <v>4.55</v>
      </c>
      <c r="CL348" s="83">
        <f>ADU!CG86</f>
        <v>4.55</v>
      </c>
      <c r="CM348" s="83">
        <f>ADU!CH86</f>
        <v>4.55</v>
      </c>
      <c r="CN348" s="83">
        <f>ADU!CI86</f>
        <v>4.6500000000000004</v>
      </c>
      <c r="CO348" s="83">
        <f>ADU!CJ86</f>
        <v>4.6500000000000004</v>
      </c>
      <c r="CP348" s="83">
        <f>ADU!CK86</f>
        <v>4.6500000000000004</v>
      </c>
      <c r="CQ348" s="83">
        <f>ADU!CL86</f>
        <v>4.6500000000000004</v>
      </c>
      <c r="CR348" s="83">
        <f>ADU!CM86</f>
        <v>4.6500000000000004</v>
      </c>
      <c r="CS348" s="83">
        <f>ADU!CN86</f>
        <v>4.5999999999999996</v>
      </c>
      <c r="CT348" s="83">
        <f>ADU!CO86</f>
        <v>4.5999999999999996</v>
      </c>
      <c r="CU348" s="83">
        <f>ADU!CP86</f>
        <v>4.5999999999999996</v>
      </c>
      <c r="CV348" s="83">
        <f>ADU!CQ86</f>
        <v>4.5999999999999996</v>
      </c>
      <c r="CW348" s="83">
        <f>ADU!CR86</f>
        <v>4.5999999999999996</v>
      </c>
      <c r="CX348" s="83">
        <f>ADU!CS86</f>
        <v>3.75</v>
      </c>
      <c r="CY348" s="83">
        <f>ADU!CT86</f>
        <v>3.75</v>
      </c>
      <c r="CZ348" s="83">
        <f>ADU!CU86</f>
        <v>3.75</v>
      </c>
      <c r="DA348" s="83">
        <f>ADU!CV86</f>
        <v>4.05</v>
      </c>
      <c r="DB348" s="83">
        <f>ADU!CW86</f>
        <v>4.05</v>
      </c>
      <c r="DC348" s="83">
        <f>ADU!CX86</f>
        <v>3.95</v>
      </c>
      <c r="DD348" s="83">
        <f>ADU!CY86</f>
        <v>3.95</v>
      </c>
      <c r="DE348" s="83">
        <f>ADU!CZ86</f>
        <v>3.95</v>
      </c>
      <c r="DF348" s="83">
        <f>ADU!DA86</f>
        <v>3.95</v>
      </c>
      <c r="DG348" s="83">
        <f>ADU!DB86</f>
        <v>3.95</v>
      </c>
      <c r="DH348" s="83">
        <f>ADU!DC86</f>
        <v>3.85</v>
      </c>
      <c r="DI348" s="83">
        <f>ADU!DD86</f>
        <v>3.85</v>
      </c>
      <c r="DJ348" s="83">
        <f>ADU!DE86</f>
        <v>3.85</v>
      </c>
      <c r="DK348" s="83">
        <f>ADU!DF86</f>
        <v>3.85</v>
      </c>
      <c r="DL348" s="83">
        <f>ADU!DG86</f>
        <v>3.85</v>
      </c>
      <c r="DM348" s="83">
        <f>ADU!DH86</f>
        <v>3.45</v>
      </c>
      <c r="DN348" s="83">
        <f>ADU!DI86</f>
        <v>3.45</v>
      </c>
      <c r="DO348" s="83">
        <f>ADU!DJ86</f>
        <v>3.45</v>
      </c>
      <c r="DP348" s="83">
        <f>ADU!DK86</f>
        <v>3.45</v>
      </c>
      <c r="DQ348" s="83">
        <f>ADU!DL86</f>
        <v>3.75488</v>
      </c>
      <c r="DR348" s="83">
        <f>ADU!DM86</f>
        <v>3.4548800000000002</v>
      </c>
      <c r="DS348" s="83">
        <f>ADU!DN86</f>
        <v>3.4548800000000002</v>
      </c>
      <c r="DT348" s="83">
        <f>ADU!DO86</f>
        <v>3.4548800000000002</v>
      </c>
      <c r="DU348" s="83">
        <f>ADU!DP86</f>
        <v>3.7728799999999998</v>
      </c>
      <c r="DV348" s="83">
        <f>ADU!DQ86</f>
        <v>3.7728799999999998</v>
      </c>
      <c r="DW348" s="83">
        <f>ADU!DR86</f>
        <v>3.0318800000000001</v>
      </c>
      <c r="DX348" s="83">
        <f>ADU!DS86</f>
        <v>3.0318800000000001</v>
      </c>
      <c r="DY348" s="83">
        <f>ADU!DT86</f>
        <v>3.0318800000000001</v>
      </c>
      <c r="DZ348" s="83">
        <f>ADU!DU86</f>
        <v>3.4438800000000001</v>
      </c>
      <c r="EA348" s="83">
        <f>ADU!DV86</f>
        <v>3.4438800000000001</v>
      </c>
      <c r="EB348" s="83">
        <f>ADU!DW86</f>
        <v>2.7028799999999999</v>
      </c>
      <c r="EC348" s="83">
        <f>ADU!DX86</f>
        <v>2.7028799999999999</v>
      </c>
      <c r="ED348" s="83">
        <f>ADU!DY86</f>
        <v>2.7028799999999999</v>
      </c>
      <c r="EE348" s="83">
        <f>ADU!DZ86</f>
        <v>2.7028799999999999</v>
      </c>
      <c r="EF348" s="83">
        <f>ADU!EA86</f>
        <v>2.7028799999999999</v>
      </c>
      <c r="EG348" s="108"/>
    </row>
    <row r="349" spans="1:137" x14ac:dyDescent="0.3">
      <c r="A349" s="21" t="s">
        <v>69</v>
      </c>
      <c r="B349" s="22">
        <v>5</v>
      </c>
      <c r="C349" s="13"/>
      <c r="D349" s="13"/>
      <c r="E349" s="196"/>
      <c r="F349" s="71" t="s">
        <v>182</v>
      </c>
      <c r="G349" s="83">
        <v>1</v>
      </c>
      <c r="H349" s="84">
        <v>1</v>
      </c>
      <c r="I349" s="84">
        <v>1</v>
      </c>
      <c r="J349" s="84">
        <v>1</v>
      </c>
      <c r="K349" s="84">
        <v>1</v>
      </c>
      <c r="L349" s="84">
        <v>1</v>
      </c>
      <c r="M349" s="84">
        <v>1</v>
      </c>
      <c r="N349" s="84">
        <v>1</v>
      </c>
      <c r="O349" s="84">
        <v>1</v>
      </c>
      <c r="P349" s="84">
        <v>1</v>
      </c>
      <c r="Q349" s="84">
        <v>1</v>
      </c>
      <c r="R349" s="84">
        <v>1</v>
      </c>
      <c r="S349" s="84">
        <v>1</v>
      </c>
      <c r="T349" s="84">
        <v>1</v>
      </c>
      <c r="U349" s="84">
        <v>1</v>
      </c>
      <c r="V349" s="84">
        <v>1</v>
      </c>
      <c r="W349" s="84">
        <v>1</v>
      </c>
      <c r="X349" s="84">
        <v>1</v>
      </c>
      <c r="Y349" s="84">
        <v>1</v>
      </c>
      <c r="Z349" s="84">
        <v>1</v>
      </c>
      <c r="AA349" s="84">
        <v>1</v>
      </c>
      <c r="AB349" s="84">
        <v>1</v>
      </c>
      <c r="AC349" s="84">
        <v>1</v>
      </c>
      <c r="AD349" s="84">
        <v>1</v>
      </c>
      <c r="AE349" s="84">
        <v>1</v>
      </c>
      <c r="AF349" s="84">
        <v>1</v>
      </c>
      <c r="AG349" s="84">
        <v>1</v>
      </c>
      <c r="AH349" s="84">
        <v>1</v>
      </c>
      <c r="AI349" s="84">
        <v>1</v>
      </c>
      <c r="AJ349" s="84">
        <v>1</v>
      </c>
      <c r="AK349" s="84">
        <v>1</v>
      </c>
      <c r="AL349" s="84">
        <v>1</v>
      </c>
      <c r="AM349" s="84">
        <v>1</v>
      </c>
      <c r="AN349" s="84">
        <v>1</v>
      </c>
      <c r="AO349" s="84">
        <v>1</v>
      </c>
      <c r="AP349" s="84">
        <v>1</v>
      </c>
      <c r="AQ349" s="84">
        <v>1</v>
      </c>
      <c r="AR349" s="84">
        <v>1</v>
      </c>
      <c r="AS349" s="84">
        <v>1</v>
      </c>
      <c r="AT349" s="84">
        <v>1</v>
      </c>
      <c r="AU349" s="84">
        <v>1</v>
      </c>
      <c r="AV349" s="84">
        <v>1</v>
      </c>
      <c r="AW349" s="84">
        <v>1</v>
      </c>
      <c r="AX349" s="84">
        <v>1</v>
      </c>
      <c r="AY349" s="84">
        <v>1</v>
      </c>
      <c r="AZ349" s="84">
        <v>1</v>
      </c>
      <c r="BA349" s="84">
        <v>1</v>
      </c>
      <c r="BB349" s="84">
        <v>1</v>
      </c>
      <c r="BC349" s="84">
        <v>1</v>
      </c>
      <c r="BD349" s="84">
        <v>1</v>
      </c>
      <c r="BE349" s="84">
        <v>1</v>
      </c>
      <c r="BF349" s="84">
        <v>1</v>
      </c>
      <c r="BG349" s="84">
        <v>1</v>
      </c>
      <c r="BH349" s="84">
        <v>1</v>
      </c>
      <c r="BI349" s="84">
        <v>1</v>
      </c>
      <c r="BJ349" s="84">
        <v>1</v>
      </c>
      <c r="BK349" s="84">
        <v>1</v>
      </c>
      <c r="BL349" s="84">
        <v>1</v>
      </c>
      <c r="BM349" s="84">
        <v>1</v>
      </c>
      <c r="BN349" s="84">
        <v>1</v>
      </c>
      <c r="BO349" s="84">
        <v>1</v>
      </c>
      <c r="BP349" s="84">
        <v>1</v>
      </c>
      <c r="BQ349" s="84">
        <v>1</v>
      </c>
      <c r="BR349" s="84">
        <v>1</v>
      </c>
      <c r="BS349" s="84">
        <v>1</v>
      </c>
      <c r="BT349" s="84">
        <v>1</v>
      </c>
      <c r="BU349" s="84">
        <v>1</v>
      </c>
      <c r="BV349" s="84">
        <v>1</v>
      </c>
      <c r="BW349" s="84">
        <v>1</v>
      </c>
      <c r="BX349" s="84">
        <v>1</v>
      </c>
      <c r="BY349" s="84">
        <v>1</v>
      </c>
      <c r="BZ349" s="84">
        <v>1</v>
      </c>
      <c r="CA349" s="84">
        <v>1</v>
      </c>
      <c r="CB349" s="84">
        <v>1</v>
      </c>
      <c r="CC349" s="84">
        <v>1</v>
      </c>
      <c r="CD349" s="84">
        <v>1</v>
      </c>
      <c r="CE349" s="84">
        <v>1</v>
      </c>
      <c r="CF349" s="84">
        <v>1</v>
      </c>
      <c r="CG349" s="84">
        <v>1</v>
      </c>
      <c r="CH349" s="84">
        <v>1</v>
      </c>
      <c r="CI349" s="84">
        <v>1</v>
      </c>
      <c r="CJ349" s="84">
        <v>1</v>
      </c>
      <c r="CK349" s="84">
        <v>1</v>
      </c>
      <c r="CL349" s="84">
        <v>1</v>
      </c>
      <c r="CM349" s="84">
        <v>1</v>
      </c>
      <c r="CN349" s="84">
        <v>1</v>
      </c>
      <c r="CO349" s="84">
        <v>1</v>
      </c>
      <c r="CP349" s="84">
        <v>1</v>
      </c>
      <c r="CQ349" s="84">
        <v>1</v>
      </c>
      <c r="CR349" s="84">
        <v>1</v>
      </c>
      <c r="CS349" s="84">
        <v>1</v>
      </c>
      <c r="CT349" s="84">
        <v>1</v>
      </c>
      <c r="CU349" s="84">
        <v>1</v>
      </c>
      <c r="CV349" s="84">
        <v>1</v>
      </c>
      <c r="CW349" s="84">
        <v>1</v>
      </c>
      <c r="CX349" s="84">
        <v>1</v>
      </c>
      <c r="CY349" s="84">
        <v>1</v>
      </c>
      <c r="CZ349" s="84">
        <v>1</v>
      </c>
      <c r="DA349" s="84">
        <v>1</v>
      </c>
      <c r="DB349" s="84">
        <v>1</v>
      </c>
      <c r="DC349" s="84">
        <v>1</v>
      </c>
      <c r="DD349" s="84">
        <v>1</v>
      </c>
      <c r="DE349" s="84">
        <v>1</v>
      </c>
      <c r="DF349" s="84">
        <v>1</v>
      </c>
      <c r="DG349" s="84">
        <v>1</v>
      </c>
      <c r="DH349" s="84">
        <v>1</v>
      </c>
      <c r="DI349" s="84">
        <v>1</v>
      </c>
      <c r="DJ349" s="84">
        <v>1</v>
      </c>
      <c r="DK349" s="84">
        <v>1</v>
      </c>
      <c r="DL349" s="84">
        <v>1</v>
      </c>
      <c r="DM349" s="84">
        <v>1</v>
      </c>
      <c r="DN349" s="84">
        <v>1</v>
      </c>
      <c r="DO349" s="84">
        <v>1</v>
      </c>
      <c r="DP349" s="84">
        <v>1</v>
      </c>
      <c r="DQ349" s="84">
        <v>1</v>
      </c>
      <c r="DR349" s="84">
        <v>1</v>
      </c>
      <c r="DS349" s="84">
        <v>1</v>
      </c>
      <c r="DT349" s="84">
        <v>1</v>
      </c>
      <c r="DU349" s="84">
        <v>1</v>
      </c>
      <c r="DV349" s="84">
        <v>1</v>
      </c>
      <c r="DW349" s="84">
        <v>1</v>
      </c>
      <c r="DX349" s="84">
        <v>1</v>
      </c>
      <c r="DY349" s="84">
        <v>1</v>
      </c>
      <c r="DZ349" s="84">
        <v>1</v>
      </c>
      <c r="EA349" s="84">
        <v>1</v>
      </c>
      <c r="EB349" s="84">
        <v>1</v>
      </c>
      <c r="EC349" s="84">
        <v>1</v>
      </c>
      <c r="ED349" s="84">
        <v>1</v>
      </c>
      <c r="EE349" s="84">
        <v>1</v>
      </c>
      <c r="EF349" s="197">
        <v>1</v>
      </c>
      <c r="EG349" s="108"/>
    </row>
    <row r="350" spans="1:137" x14ac:dyDescent="0.3">
      <c r="A350" s="28" t="s">
        <v>70</v>
      </c>
      <c r="B350" s="90"/>
      <c r="C350" s="13"/>
      <c r="D350" s="13"/>
      <c r="E350" s="196"/>
      <c r="F350" s="71" t="s">
        <v>206</v>
      </c>
      <c r="G350" s="83">
        <f>$B349*G348*$B353</f>
        <v>12.125</v>
      </c>
      <c r="H350" s="83">
        <f t="shared" ref="H350:BS350" si="3801">$B349*H348*$B353</f>
        <v>12.125</v>
      </c>
      <c r="I350" s="83">
        <f t="shared" si="3801"/>
        <v>12.125</v>
      </c>
      <c r="J350" s="83">
        <f t="shared" si="3801"/>
        <v>12.125</v>
      </c>
      <c r="K350" s="83">
        <f t="shared" si="3801"/>
        <v>12.125</v>
      </c>
      <c r="L350" s="83">
        <f t="shared" si="3801"/>
        <v>15</v>
      </c>
      <c r="M350" s="83">
        <f t="shared" si="3801"/>
        <v>15</v>
      </c>
      <c r="N350" s="83">
        <f t="shared" si="3801"/>
        <v>15</v>
      </c>
      <c r="O350" s="83">
        <f t="shared" si="3801"/>
        <v>11.5</v>
      </c>
      <c r="P350" s="83">
        <f t="shared" si="3801"/>
        <v>11.5</v>
      </c>
      <c r="Q350" s="83">
        <f t="shared" si="3801"/>
        <v>11.375</v>
      </c>
      <c r="R350" s="83">
        <f t="shared" si="3801"/>
        <v>11.375</v>
      </c>
      <c r="S350" s="83">
        <f t="shared" si="3801"/>
        <v>11.375</v>
      </c>
      <c r="T350" s="83">
        <f t="shared" si="3801"/>
        <v>11.375</v>
      </c>
      <c r="U350" s="83">
        <f t="shared" si="3801"/>
        <v>11.375</v>
      </c>
      <c r="V350" s="83">
        <f t="shared" si="3801"/>
        <v>11.5</v>
      </c>
      <c r="W350" s="83">
        <f t="shared" si="3801"/>
        <v>11.5</v>
      </c>
      <c r="X350" s="83">
        <f t="shared" si="3801"/>
        <v>11.5</v>
      </c>
      <c r="Y350" s="83">
        <f t="shared" si="3801"/>
        <v>11.5</v>
      </c>
      <c r="Z350" s="83">
        <f t="shared" si="3801"/>
        <v>11.5</v>
      </c>
      <c r="AA350" s="83">
        <f t="shared" si="3801"/>
        <v>11.25</v>
      </c>
      <c r="AB350" s="83">
        <f t="shared" si="3801"/>
        <v>11.25</v>
      </c>
      <c r="AC350" s="83">
        <f t="shared" si="3801"/>
        <v>11.25</v>
      </c>
      <c r="AD350" s="83">
        <f t="shared" si="3801"/>
        <v>11.25</v>
      </c>
      <c r="AE350" s="83">
        <f t="shared" si="3801"/>
        <v>11.25</v>
      </c>
      <c r="AF350" s="83">
        <f t="shared" si="3801"/>
        <v>10.875</v>
      </c>
      <c r="AG350" s="83">
        <f t="shared" si="3801"/>
        <v>10.875</v>
      </c>
      <c r="AH350" s="83">
        <f t="shared" si="3801"/>
        <v>10.875</v>
      </c>
      <c r="AI350" s="83">
        <f t="shared" si="3801"/>
        <v>10.875</v>
      </c>
      <c r="AJ350" s="83">
        <f t="shared" si="3801"/>
        <v>10.875</v>
      </c>
      <c r="AK350" s="83">
        <f t="shared" si="3801"/>
        <v>11.5</v>
      </c>
      <c r="AL350" s="83">
        <f t="shared" si="3801"/>
        <v>11.5</v>
      </c>
      <c r="AM350" s="83">
        <f t="shared" si="3801"/>
        <v>11.5</v>
      </c>
      <c r="AN350" s="83">
        <f t="shared" si="3801"/>
        <v>11.5</v>
      </c>
      <c r="AO350" s="83">
        <f t="shared" si="3801"/>
        <v>11.5</v>
      </c>
      <c r="AP350" s="83">
        <f t="shared" si="3801"/>
        <v>11.375</v>
      </c>
      <c r="AQ350" s="83">
        <f t="shared" si="3801"/>
        <v>11.375</v>
      </c>
      <c r="AR350" s="83">
        <f t="shared" si="3801"/>
        <v>11.375</v>
      </c>
      <c r="AS350" s="83">
        <f t="shared" si="3801"/>
        <v>11.375</v>
      </c>
      <c r="AT350" s="83">
        <f t="shared" si="3801"/>
        <v>11.375</v>
      </c>
      <c r="AU350" s="83">
        <f t="shared" si="3801"/>
        <v>12.25</v>
      </c>
      <c r="AV350" s="83">
        <f t="shared" si="3801"/>
        <v>12.25</v>
      </c>
      <c r="AW350" s="83">
        <f t="shared" si="3801"/>
        <v>12.25</v>
      </c>
      <c r="AX350" s="83">
        <f t="shared" si="3801"/>
        <v>12.25</v>
      </c>
      <c r="AY350" s="83">
        <f t="shared" si="3801"/>
        <v>12.25</v>
      </c>
      <c r="AZ350" s="83">
        <f t="shared" si="3801"/>
        <v>13.375</v>
      </c>
      <c r="BA350" s="83">
        <f t="shared" si="3801"/>
        <v>13.375</v>
      </c>
      <c r="BB350" s="83">
        <f t="shared" si="3801"/>
        <v>13.375</v>
      </c>
      <c r="BC350" s="83">
        <f t="shared" si="3801"/>
        <v>13.375</v>
      </c>
      <c r="BD350" s="83">
        <f t="shared" si="3801"/>
        <v>13.375</v>
      </c>
      <c r="BE350" s="83">
        <f t="shared" si="3801"/>
        <v>12.75</v>
      </c>
      <c r="BF350" s="83">
        <f t="shared" si="3801"/>
        <v>12.75</v>
      </c>
      <c r="BG350" s="83">
        <f t="shared" si="3801"/>
        <v>12.75</v>
      </c>
      <c r="BH350" s="83">
        <f t="shared" si="3801"/>
        <v>12.75</v>
      </c>
      <c r="BI350" s="83">
        <f t="shared" si="3801"/>
        <v>12.75</v>
      </c>
      <c r="BJ350" s="83">
        <f t="shared" si="3801"/>
        <v>12.5</v>
      </c>
      <c r="BK350" s="83">
        <f t="shared" si="3801"/>
        <v>12.5</v>
      </c>
      <c r="BL350" s="83">
        <f t="shared" si="3801"/>
        <v>12.5</v>
      </c>
      <c r="BM350" s="83">
        <f t="shared" si="3801"/>
        <v>12.5</v>
      </c>
      <c r="BN350" s="83">
        <f t="shared" si="3801"/>
        <v>12.5</v>
      </c>
      <c r="BO350" s="83">
        <f t="shared" si="3801"/>
        <v>11.625</v>
      </c>
      <c r="BP350" s="83">
        <f t="shared" si="3801"/>
        <v>11.625</v>
      </c>
      <c r="BQ350" s="83">
        <f t="shared" si="3801"/>
        <v>11.625</v>
      </c>
      <c r="BR350" s="83">
        <f t="shared" si="3801"/>
        <v>11.625</v>
      </c>
      <c r="BS350" s="83">
        <f t="shared" si="3801"/>
        <v>11.625</v>
      </c>
      <c r="BT350" s="83">
        <f t="shared" ref="BT350:EE350" si="3802">$B349*BT348*$B353</f>
        <v>10.625</v>
      </c>
      <c r="BU350" s="83">
        <f t="shared" si="3802"/>
        <v>10.625</v>
      </c>
      <c r="BV350" s="83">
        <f t="shared" si="3802"/>
        <v>10.625</v>
      </c>
      <c r="BW350" s="83">
        <f t="shared" si="3802"/>
        <v>10.625</v>
      </c>
      <c r="BX350" s="83">
        <f t="shared" si="3802"/>
        <v>10.625</v>
      </c>
      <c r="BY350" s="83">
        <f t="shared" si="3802"/>
        <v>10.75</v>
      </c>
      <c r="BZ350" s="83">
        <f t="shared" si="3802"/>
        <v>10.75</v>
      </c>
      <c r="CA350" s="83">
        <f t="shared" si="3802"/>
        <v>10.75</v>
      </c>
      <c r="CB350" s="83">
        <f t="shared" si="3802"/>
        <v>10.75</v>
      </c>
      <c r="CC350" s="83">
        <f t="shared" si="3802"/>
        <v>10.75</v>
      </c>
      <c r="CD350" s="83">
        <f t="shared" si="3802"/>
        <v>11.125</v>
      </c>
      <c r="CE350" s="83">
        <f t="shared" si="3802"/>
        <v>11.125</v>
      </c>
      <c r="CF350" s="83">
        <f t="shared" si="3802"/>
        <v>11.125</v>
      </c>
      <c r="CG350" s="83">
        <f t="shared" si="3802"/>
        <v>11.125</v>
      </c>
      <c r="CH350" s="83">
        <f t="shared" si="3802"/>
        <v>11.125</v>
      </c>
      <c r="CI350" s="83">
        <f t="shared" si="3802"/>
        <v>11.375</v>
      </c>
      <c r="CJ350" s="83">
        <f t="shared" si="3802"/>
        <v>11.375</v>
      </c>
      <c r="CK350" s="83">
        <f t="shared" si="3802"/>
        <v>11.375</v>
      </c>
      <c r="CL350" s="83">
        <f t="shared" si="3802"/>
        <v>11.375</v>
      </c>
      <c r="CM350" s="83">
        <f t="shared" si="3802"/>
        <v>11.375</v>
      </c>
      <c r="CN350" s="83">
        <f t="shared" si="3802"/>
        <v>11.625</v>
      </c>
      <c r="CO350" s="83">
        <f t="shared" si="3802"/>
        <v>11.625</v>
      </c>
      <c r="CP350" s="83">
        <f t="shared" si="3802"/>
        <v>11.625</v>
      </c>
      <c r="CQ350" s="83">
        <f t="shared" si="3802"/>
        <v>11.625</v>
      </c>
      <c r="CR350" s="83">
        <f t="shared" si="3802"/>
        <v>11.625</v>
      </c>
      <c r="CS350" s="83">
        <f t="shared" si="3802"/>
        <v>11.5</v>
      </c>
      <c r="CT350" s="83">
        <f t="shared" si="3802"/>
        <v>11.5</v>
      </c>
      <c r="CU350" s="83">
        <f t="shared" si="3802"/>
        <v>11.5</v>
      </c>
      <c r="CV350" s="83">
        <f t="shared" si="3802"/>
        <v>11.5</v>
      </c>
      <c r="CW350" s="83">
        <f t="shared" si="3802"/>
        <v>11.5</v>
      </c>
      <c r="CX350" s="83">
        <f t="shared" si="3802"/>
        <v>9.375</v>
      </c>
      <c r="CY350" s="83">
        <f t="shared" si="3802"/>
        <v>9.375</v>
      </c>
      <c r="CZ350" s="83">
        <f t="shared" si="3802"/>
        <v>9.375</v>
      </c>
      <c r="DA350" s="83">
        <f t="shared" si="3802"/>
        <v>10.125</v>
      </c>
      <c r="DB350" s="83">
        <f t="shared" si="3802"/>
        <v>10.125</v>
      </c>
      <c r="DC350" s="83">
        <f t="shared" si="3802"/>
        <v>9.875</v>
      </c>
      <c r="DD350" s="83">
        <f t="shared" si="3802"/>
        <v>9.875</v>
      </c>
      <c r="DE350" s="83">
        <f t="shared" si="3802"/>
        <v>9.875</v>
      </c>
      <c r="DF350" s="83">
        <f t="shared" si="3802"/>
        <v>9.875</v>
      </c>
      <c r="DG350" s="83">
        <f t="shared" si="3802"/>
        <v>9.875</v>
      </c>
      <c r="DH350" s="83">
        <f t="shared" si="3802"/>
        <v>9.625</v>
      </c>
      <c r="DI350" s="83">
        <f t="shared" si="3802"/>
        <v>9.625</v>
      </c>
      <c r="DJ350" s="83">
        <f t="shared" si="3802"/>
        <v>9.625</v>
      </c>
      <c r="DK350" s="83">
        <f t="shared" si="3802"/>
        <v>9.625</v>
      </c>
      <c r="DL350" s="83">
        <f t="shared" si="3802"/>
        <v>9.625</v>
      </c>
      <c r="DM350" s="83">
        <f t="shared" si="3802"/>
        <v>8.625</v>
      </c>
      <c r="DN350" s="83">
        <f t="shared" si="3802"/>
        <v>8.625</v>
      </c>
      <c r="DO350" s="83">
        <f t="shared" si="3802"/>
        <v>8.625</v>
      </c>
      <c r="DP350" s="83">
        <f t="shared" si="3802"/>
        <v>8.625</v>
      </c>
      <c r="DQ350" s="83">
        <f t="shared" si="3802"/>
        <v>9.3872</v>
      </c>
      <c r="DR350" s="83">
        <f t="shared" si="3802"/>
        <v>8.6372</v>
      </c>
      <c r="DS350" s="83">
        <f t="shared" si="3802"/>
        <v>8.6372</v>
      </c>
      <c r="DT350" s="83">
        <f t="shared" si="3802"/>
        <v>8.6372</v>
      </c>
      <c r="DU350" s="83">
        <f t="shared" si="3802"/>
        <v>9.4321999999999999</v>
      </c>
      <c r="DV350" s="83">
        <f t="shared" si="3802"/>
        <v>9.4321999999999999</v>
      </c>
      <c r="DW350" s="83">
        <f t="shared" si="3802"/>
        <v>7.5797000000000008</v>
      </c>
      <c r="DX350" s="83">
        <f t="shared" si="3802"/>
        <v>7.5797000000000008</v>
      </c>
      <c r="DY350" s="83">
        <f t="shared" si="3802"/>
        <v>7.5797000000000008</v>
      </c>
      <c r="DZ350" s="83">
        <f t="shared" si="3802"/>
        <v>8.6097000000000001</v>
      </c>
      <c r="EA350" s="83">
        <f t="shared" si="3802"/>
        <v>8.6097000000000001</v>
      </c>
      <c r="EB350" s="83">
        <f t="shared" si="3802"/>
        <v>6.7572000000000001</v>
      </c>
      <c r="EC350" s="83">
        <f t="shared" si="3802"/>
        <v>6.7572000000000001</v>
      </c>
      <c r="ED350" s="83">
        <f t="shared" si="3802"/>
        <v>6.7572000000000001</v>
      </c>
      <c r="EE350" s="83">
        <f t="shared" si="3802"/>
        <v>6.7572000000000001</v>
      </c>
      <c r="EF350" s="83">
        <f t="shared" ref="EF350" si="3803">$B349*EF348*$B353</f>
        <v>6.7572000000000001</v>
      </c>
      <c r="EG350" s="108"/>
    </row>
    <row r="351" spans="1:137" x14ac:dyDescent="0.3">
      <c r="A351" s="21" t="s">
        <v>71</v>
      </c>
      <c r="B351" s="22">
        <f>INPUTS!G7</f>
        <v>10</v>
      </c>
      <c r="C351" s="13"/>
      <c r="D351" s="13"/>
      <c r="E351" s="196"/>
      <c r="F351" s="71" t="s">
        <v>183</v>
      </c>
      <c r="G351" s="83">
        <f>$B351</f>
        <v>10</v>
      </c>
      <c r="H351" s="83">
        <f t="shared" ref="H351:BS351" si="3804">$B351</f>
        <v>10</v>
      </c>
      <c r="I351" s="83">
        <f t="shared" si="3804"/>
        <v>10</v>
      </c>
      <c r="J351" s="83">
        <f t="shared" si="3804"/>
        <v>10</v>
      </c>
      <c r="K351" s="83">
        <f t="shared" si="3804"/>
        <v>10</v>
      </c>
      <c r="L351" s="83">
        <f t="shared" si="3804"/>
        <v>10</v>
      </c>
      <c r="M351" s="83">
        <f t="shared" si="3804"/>
        <v>10</v>
      </c>
      <c r="N351" s="83">
        <f t="shared" si="3804"/>
        <v>10</v>
      </c>
      <c r="O351" s="83">
        <f t="shared" si="3804"/>
        <v>10</v>
      </c>
      <c r="P351" s="83">
        <f t="shared" si="3804"/>
        <v>10</v>
      </c>
      <c r="Q351" s="83">
        <f t="shared" si="3804"/>
        <v>10</v>
      </c>
      <c r="R351" s="83">
        <f t="shared" si="3804"/>
        <v>10</v>
      </c>
      <c r="S351" s="83">
        <f t="shared" si="3804"/>
        <v>10</v>
      </c>
      <c r="T351" s="83">
        <f t="shared" si="3804"/>
        <v>10</v>
      </c>
      <c r="U351" s="83">
        <f t="shared" si="3804"/>
        <v>10</v>
      </c>
      <c r="V351" s="83">
        <f t="shared" si="3804"/>
        <v>10</v>
      </c>
      <c r="W351" s="83">
        <f t="shared" si="3804"/>
        <v>10</v>
      </c>
      <c r="X351" s="83">
        <f t="shared" si="3804"/>
        <v>10</v>
      </c>
      <c r="Y351" s="83">
        <f t="shared" si="3804"/>
        <v>10</v>
      </c>
      <c r="Z351" s="83">
        <f t="shared" si="3804"/>
        <v>10</v>
      </c>
      <c r="AA351" s="83">
        <f t="shared" si="3804"/>
        <v>10</v>
      </c>
      <c r="AB351" s="83">
        <f t="shared" si="3804"/>
        <v>10</v>
      </c>
      <c r="AC351" s="83">
        <f t="shared" si="3804"/>
        <v>10</v>
      </c>
      <c r="AD351" s="83">
        <f t="shared" si="3804"/>
        <v>10</v>
      </c>
      <c r="AE351" s="83">
        <f t="shared" si="3804"/>
        <v>10</v>
      </c>
      <c r="AF351" s="83">
        <f t="shared" si="3804"/>
        <v>10</v>
      </c>
      <c r="AG351" s="83">
        <f t="shared" si="3804"/>
        <v>10</v>
      </c>
      <c r="AH351" s="83">
        <f t="shared" si="3804"/>
        <v>10</v>
      </c>
      <c r="AI351" s="83">
        <f t="shared" si="3804"/>
        <v>10</v>
      </c>
      <c r="AJ351" s="83">
        <f t="shared" si="3804"/>
        <v>10</v>
      </c>
      <c r="AK351" s="83">
        <f t="shared" si="3804"/>
        <v>10</v>
      </c>
      <c r="AL351" s="83">
        <f t="shared" si="3804"/>
        <v>10</v>
      </c>
      <c r="AM351" s="83">
        <f t="shared" si="3804"/>
        <v>10</v>
      </c>
      <c r="AN351" s="83">
        <f t="shared" si="3804"/>
        <v>10</v>
      </c>
      <c r="AO351" s="83">
        <f t="shared" si="3804"/>
        <v>10</v>
      </c>
      <c r="AP351" s="83">
        <f t="shared" si="3804"/>
        <v>10</v>
      </c>
      <c r="AQ351" s="83">
        <f t="shared" si="3804"/>
        <v>10</v>
      </c>
      <c r="AR351" s="83">
        <f t="shared" si="3804"/>
        <v>10</v>
      </c>
      <c r="AS351" s="83">
        <f t="shared" si="3804"/>
        <v>10</v>
      </c>
      <c r="AT351" s="83">
        <f t="shared" si="3804"/>
        <v>10</v>
      </c>
      <c r="AU351" s="83">
        <f t="shared" si="3804"/>
        <v>10</v>
      </c>
      <c r="AV351" s="83">
        <f t="shared" si="3804"/>
        <v>10</v>
      </c>
      <c r="AW351" s="83">
        <f t="shared" si="3804"/>
        <v>10</v>
      </c>
      <c r="AX351" s="83">
        <f t="shared" si="3804"/>
        <v>10</v>
      </c>
      <c r="AY351" s="83">
        <f t="shared" si="3804"/>
        <v>10</v>
      </c>
      <c r="AZ351" s="83">
        <f t="shared" si="3804"/>
        <v>10</v>
      </c>
      <c r="BA351" s="83">
        <f t="shared" si="3804"/>
        <v>10</v>
      </c>
      <c r="BB351" s="83">
        <f t="shared" si="3804"/>
        <v>10</v>
      </c>
      <c r="BC351" s="83">
        <f t="shared" si="3804"/>
        <v>10</v>
      </c>
      <c r="BD351" s="83">
        <f t="shared" si="3804"/>
        <v>10</v>
      </c>
      <c r="BE351" s="83">
        <f t="shared" si="3804"/>
        <v>10</v>
      </c>
      <c r="BF351" s="83">
        <f t="shared" si="3804"/>
        <v>10</v>
      </c>
      <c r="BG351" s="83">
        <f t="shared" si="3804"/>
        <v>10</v>
      </c>
      <c r="BH351" s="83">
        <f t="shared" si="3804"/>
        <v>10</v>
      </c>
      <c r="BI351" s="83">
        <f t="shared" si="3804"/>
        <v>10</v>
      </c>
      <c r="BJ351" s="83">
        <f t="shared" si="3804"/>
        <v>10</v>
      </c>
      <c r="BK351" s="83">
        <f t="shared" si="3804"/>
        <v>10</v>
      </c>
      <c r="BL351" s="83">
        <f t="shared" si="3804"/>
        <v>10</v>
      </c>
      <c r="BM351" s="83">
        <f t="shared" si="3804"/>
        <v>10</v>
      </c>
      <c r="BN351" s="83">
        <f t="shared" si="3804"/>
        <v>10</v>
      </c>
      <c r="BO351" s="83">
        <f t="shared" si="3804"/>
        <v>10</v>
      </c>
      <c r="BP351" s="83">
        <f t="shared" si="3804"/>
        <v>10</v>
      </c>
      <c r="BQ351" s="83">
        <f t="shared" si="3804"/>
        <v>10</v>
      </c>
      <c r="BR351" s="83">
        <f t="shared" si="3804"/>
        <v>10</v>
      </c>
      <c r="BS351" s="83">
        <f t="shared" si="3804"/>
        <v>10</v>
      </c>
      <c r="BT351" s="83">
        <f t="shared" ref="BT351:EE351" si="3805">$B351</f>
        <v>10</v>
      </c>
      <c r="BU351" s="83">
        <f t="shared" si="3805"/>
        <v>10</v>
      </c>
      <c r="BV351" s="83">
        <f t="shared" si="3805"/>
        <v>10</v>
      </c>
      <c r="BW351" s="83">
        <f t="shared" si="3805"/>
        <v>10</v>
      </c>
      <c r="BX351" s="83">
        <f t="shared" si="3805"/>
        <v>10</v>
      </c>
      <c r="BY351" s="83">
        <f t="shared" si="3805"/>
        <v>10</v>
      </c>
      <c r="BZ351" s="83">
        <f t="shared" si="3805"/>
        <v>10</v>
      </c>
      <c r="CA351" s="83">
        <f t="shared" si="3805"/>
        <v>10</v>
      </c>
      <c r="CB351" s="83">
        <f t="shared" si="3805"/>
        <v>10</v>
      </c>
      <c r="CC351" s="83">
        <f t="shared" si="3805"/>
        <v>10</v>
      </c>
      <c r="CD351" s="83">
        <f t="shared" si="3805"/>
        <v>10</v>
      </c>
      <c r="CE351" s="83">
        <f t="shared" si="3805"/>
        <v>10</v>
      </c>
      <c r="CF351" s="83">
        <f t="shared" si="3805"/>
        <v>10</v>
      </c>
      <c r="CG351" s="83">
        <f t="shared" si="3805"/>
        <v>10</v>
      </c>
      <c r="CH351" s="83">
        <f t="shared" si="3805"/>
        <v>10</v>
      </c>
      <c r="CI351" s="83">
        <f t="shared" si="3805"/>
        <v>10</v>
      </c>
      <c r="CJ351" s="83">
        <f t="shared" si="3805"/>
        <v>10</v>
      </c>
      <c r="CK351" s="83">
        <f t="shared" si="3805"/>
        <v>10</v>
      </c>
      <c r="CL351" s="83">
        <f t="shared" si="3805"/>
        <v>10</v>
      </c>
      <c r="CM351" s="83">
        <f t="shared" si="3805"/>
        <v>10</v>
      </c>
      <c r="CN351" s="83">
        <f t="shared" si="3805"/>
        <v>10</v>
      </c>
      <c r="CO351" s="83">
        <f t="shared" si="3805"/>
        <v>10</v>
      </c>
      <c r="CP351" s="83">
        <f t="shared" si="3805"/>
        <v>10</v>
      </c>
      <c r="CQ351" s="83">
        <f t="shared" si="3805"/>
        <v>10</v>
      </c>
      <c r="CR351" s="83">
        <f t="shared" si="3805"/>
        <v>10</v>
      </c>
      <c r="CS351" s="83">
        <f t="shared" si="3805"/>
        <v>10</v>
      </c>
      <c r="CT351" s="83">
        <f t="shared" si="3805"/>
        <v>10</v>
      </c>
      <c r="CU351" s="83">
        <f t="shared" si="3805"/>
        <v>10</v>
      </c>
      <c r="CV351" s="83">
        <f t="shared" si="3805"/>
        <v>10</v>
      </c>
      <c r="CW351" s="83">
        <f t="shared" si="3805"/>
        <v>10</v>
      </c>
      <c r="CX351" s="83">
        <f t="shared" si="3805"/>
        <v>10</v>
      </c>
      <c r="CY351" s="83">
        <f t="shared" si="3805"/>
        <v>10</v>
      </c>
      <c r="CZ351" s="83">
        <f t="shared" si="3805"/>
        <v>10</v>
      </c>
      <c r="DA351" s="83">
        <f t="shared" si="3805"/>
        <v>10</v>
      </c>
      <c r="DB351" s="83">
        <f t="shared" si="3805"/>
        <v>10</v>
      </c>
      <c r="DC351" s="83">
        <f t="shared" si="3805"/>
        <v>10</v>
      </c>
      <c r="DD351" s="83">
        <f t="shared" si="3805"/>
        <v>10</v>
      </c>
      <c r="DE351" s="83">
        <f t="shared" si="3805"/>
        <v>10</v>
      </c>
      <c r="DF351" s="83">
        <f t="shared" si="3805"/>
        <v>10</v>
      </c>
      <c r="DG351" s="83">
        <f t="shared" si="3805"/>
        <v>10</v>
      </c>
      <c r="DH351" s="83">
        <f t="shared" si="3805"/>
        <v>10</v>
      </c>
      <c r="DI351" s="83">
        <f t="shared" si="3805"/>
        <v>10</v>
      </c>
      <c r="DJ351" s="83">
        <f t="shared" si="3805"/>
        <v>10</v>
      </c>
      <c r="DK351" s="83">
        <f t="shared" si="3805"/>
        <v>10</v>
      </c>
      <c r="DL351" s="83">
        <f t="shared" si="3805"/>
        <v>10</v>
      </c>
      <c r="DM351" s="83">
        <f t="shared" si="3805"/>
        <v>10</v>
      </c>
      <c r="DN351" s="83">
        <f t="shared" si="3805"/>
        <v>10</v>
      </c>
      <c r="DO351" s="83">
        <f t="shared" si="3805"/>
        <v>10</v>
      </c>
      <c r="DP351" s="83">
        <f t="shared" si="3805"/>
        <v>10</v>
      </c>
      <c r="DQ351" s="83">
        <f t="shared" si="3805"/>
        <v>10</v>
      </c>
      <c r="DR351" s="83">
        <f t="shared" si="3805"/>
        <v>10</v>
      </c>
      <c r="DS351" s="83">
        <f t="shared" si="3805"/>
        <v>10</v>
      </c>
      <c r="DT351" s="83">
        <f t="shared" si="3805"/>
        <v>10</v>
      </c>
      <c r="DU351" s="83">
        <f t="shared" si="3805"/>
        <v>10</v>
      </c>
      <c r="DV351" s="83">
        <f t="shared" si="3805"/>
        <v>10</v>
      </c>
      <c r="DW351" s="83">
        <f t="shared" si="3805"/>
        <v>10</v>
      </c>
      <c r="DX351" s="83">
        <f t="shared" si="3805"/>
        <v>10</v>
      </c>
      <c r="DY351" s="83">
        <f t="shared" si="3805"/>
        <v>10</v>
      </c>
      <c r="DZ351" s="83">
        <f t="shared" si="3805"/>
        <v>10</v>
      </c>
      <c r="EA351" s="83">
        <f t="shared" si="3805"/>
        <v>10</v>
      </c>
      <c r="EB351" s="83">
        <f t="shared" si="3805"/>
        <v>10</v>
      </c>
      <c r="EC351" s="83">
        <f t="shared" si="3805"/>
        <v>10</v>
      </c>
      <c r="ED351" s="83">
        <f t="shared" si="3805"/>
        <v>10</v>
      </c>
      <c r="EE351" s="83">
        <f t="shared" si="3805"/>
        <v>10</v>
      </c>
      <c r="EF351" s="83">
        <f t="shared" ref="EF351" si="3806">$B351</f>
        <v>10</v>
      </c>
      <c r="EG351" s="108"/>
    </row>
    <row r="352" spans="1:137" x14ac:dyDescent="0.3">
      <c r="A352" s="28" t="s">
        <v>72</v>
      </c>
      <c r="B352" s="71" t="str">
        <f>INPUTS!H7</f>
        <v>medium</v>
      </c>
      <c r="C352" s="13"/>
      <c r="D352" s="13"/>
      <c r="E352" s="196"/>
      <c r="F352" s="71" t="s">
        <v>205</v>
      </c>
      <c r="G352" s="83">
        <v>0</v>
      </c>
      <c r="H352" s="84">
        <v>0</v>
      </c>
      <c r="I352" s="84">
        <v>0</v>
      </c>
      <c r="J352" s="84">
        <v>0</v>
      </c>
      <c r="K352" s="84">
        <v>0</v>
      </c>
      <c r="L352" s="84">
        <v>0</v>
      </c>
      <c r="M352" s="84">
        <v>0</v>
      </c>
      <c r="N352" s="84">
        <v>0</v>
      </c>
      <c r="O352" s="84">
        <v>0</v>
      </c>
      <c r="P352" s="84">
        <v>0</v>
      </c>
      <c r="Q352" s="84">
        <v>0</v>
      </c>
      <c r="R352" s="84">
        <v>0</v>
      </c>
      <c r="S352" s="84">
        <v>0</v>
      </c>
      <c r="T352" s="84">
        <v>0</v>
      </c>
      <c r="U352" s="84">
        <v>0</v>
      </c>
      <c r="V352" s="84">
        <v>0</v>
      </c>
      <c r="W352" s="84">
        <v>0</v>
      </c>
      <c r="X352" s="84">
        <v>0</v>
      </c>
      <c r="Y352" s="84">
        <v>0</v>
      </c>
      <c r="Z352" s="84">
        <v>0</v>
      </c>
      <c r="AA352" s="84">
        <v>0</v>
      </c>
      <c r="AB352" s="84">
        <v>0</v>
      </c>
      <c r="AC352" s="84">
        <v>0</v>
      </c>
      <c r="AD352" s="84">
        <v>0</v>
      </c>
      <c r="AE352" s="84">
        <v>0</v>
      </c>
      <c r="AF352" s="84">
        <v>0</v>
      </c>
      <c r="AG352" s="84">
        <v>0</v>
      </c>
      <c r="AH352" s="84">
        <v>0</v>
      </c>
      <c r="AI352" s="84">
        <v>0</v>
      </c>
      <c r="AJ352" s="84">
        <v>0</v>
      </c>
      <c r="AK352" s="84">
        <v>0</v>
      </c>
      <c r="AL352" s="84">
        <v>0</v>
      </c>
      <c r="AM352" s="84">
        <v>0</v>
      </c>
      <c r="AN352" s="84">
        <v>0</v>
      </c>
      <c r="AO352" s="84">
        <v>0</v>
      </c>
      <c r="AP352" s="84">
        <v>0</v>
      </c>
      <c r="AQ352" s="84">
        <v>0</v>
      </c>
      <c r="AR352" s="84">
        <v>0</v>
      </c>
      <c r="AS352" s="84">
        <v>0</v>
      </c>
      <c r="AT352" s="84">
        <v>0</v>
      </c>
      <c r="AU352" s="84">
        <v>0</v>
      </c>
      <c r="AV352" s="84">
        <v>0</v>
      </c>
      <c r="AW352" s="84">
        <v>0</v>
      </c>
      <c r="AX352" s="84">
        <v>0</v>
      </c>
      <c r="AY352" s="84">
        <v>0</v>
      </c>
      <c r="AZ352" s="84">
        <v>0</v>
      </c>
      <c r="BA352" s="84">
        <v>0</v>
      </c>
      <c r="BB352" s="84">
        <v>0</v>
      </c>
      <c r="BC352" s="84">
        <v>0</v>
      </c>
      <c r="BD352" s="84">
        <v>0</v>
      </c>
      <c r="BE352" s="84">
        <v>0</v>
      </c>
      <c r="BF352" s="84">
        <v>0</v>
      </c>
      <c r="BG352" s="84">
        <v>0</v>
      </c>
      <c r="BH352" s="84">
        <v>0</v>
      </c>
      <c r="BI352" s="84">
        <v>0</v>
      </c>
      <c r="BJ352" s="84">
        <v>0</v>
      </c>
      <c r="BK352" s="84">
        <v>0</v>
      </c>
      <c r="BL352" s="84">
        <v>0</v>
      </c>
      <c r="BM352" s="84">
        <v>0</v>
      </c>
      <c r="BN352" s="84">
        <v>0</v>
      </c>
      <c r="BO352" s="84">
        <v>0</v>
      </c>
      <c r="BP352" s="84">
        <v>0</v>
      </c>
      <c r="BQ352" s="84">
        <v>0</v>
      </c>
      <c r="BR352" s="84">
        <v>0</v>
      </c>
      <c r="BS352" s="84">
        <v>0</v>
      </c>
      <c r="BT352" s="84">
        <v>0</v>
      </c>
      <c r="BU352" s="84">
        <v>0</v>
      </c>
      <c r="BV352" s="84">
        <v>0</v>
      </c>
      <c r="BW352" s="84">
        <v>0</v>
      </c>
      <c r="BX352" s="84">
        <v>0</v>
      </c>
      <c r="BY352" s="84">
        <v>0</v>
      </c>
      <c r="BZ352" s="84">
        <v>0</v>
      </c>
      <c r="CA352" s="84">
        <v>0</v>
      </c>
      <c r="CB352" s="84">
        <v>0</v>
      </c>
      <c r="CC352" s="84">
        <v>0</v>
      </c>
      <c r="CD352" s="84">
        <v>0</v>
      </c>
      <c r="CE352" s="84">
        <v>0</v>
      </c>
      <c r="CF352" s="84">
        <v>0</v>
      </c>
      <c r="CG352" s="84">
        <v>0</v>
      </c>
      <c r="CH352" s="84">
        <v>0</v>
      </c>
      <c r="CI352" s="84">
        <v>0</v>
      </c>
      <c r="CJ352" s="84">
        <v>0</v>
      </c>
      <c r="CK352" s="84">
        <v>0</v>
      </c>
      <c r="CL352" s="84">
        <v>0</v>
      </c>
      <c r="CM352" s="84">
        <v>0</v>
      </c>
      <c r="CN352" s="84">
        <v>0</v>
      </c>
      <c r="CO352" s="84">
        <v>0</v>
      </c>
      <c r="CP352" s="84">
        <v>0</v>
      </c>
      <c r="CQ352" s="84">
        <v>0</v>
      </c>
      <c r="CR352" s="84">
        <v>0</v>
      </c>
      <c r="CS352" s="84">
        <v>0</v>
      </c>
      <c r="CT352" s="84">
        <v>0</v>
      </c>
      <c r="CU352" s="84">
        <v>0</v>
      </c>
      <c r="CV352" s="84">
        <v>0</v>
      </c>
      <c r="CW352" s="84">
        <v>0</v>
      </c>
      <c r="CX352" s="84">
        <v>0</v>
      </c>
      <c r="CY352" s="84">
        <v>0</v>
      </c>
      <c r="CZ352" s="84">
        <v>0</v>
      </c>
      <c r="DA352" s="84">
        <v>0</v>
      </c>
      <c r="DB352" s="84">
        <v>0</v>
      </c>
      <c r="DC352" s="84">
        <v>0</v>
      </c>
      <c r="DD352" s="84">
        <v>0</v>
      </c>
      <c r="DE352" s="84">
        <v>0</v>
      </c>
      <c r="DF352" s="84">
        <v>0</v>
      </c>
      <c r="DG352" s="84">
        <v>0</v>
      </c>
      <c r="DH352" s="84">
        <v>0</v>
      </c>
      <c r="DI352" s="84">
        <v>0</v>
      </c>
      <c r="DJ352" s="84">
        <v>0</v>
      </c>
      <c r="DK352" s="84">
        <v>0</v>
      </c>
      <c r="DL352" s="84">
        <v>0</v>
      </c>
      <c r="DM352" s="84">
        <v>0</v>
      </c>
      <c r="DN352" s="84">
        <v>0</v>
      </c>
      <c r="DO352" s="84">
        <v>0</v>
      </c>
      <c r="DP352" s="84">
        <v>0</v>
      </c>
      <c r="DQ352" s="84">
        <v>0</v>
      </c>
      <c r="DR352" s="84">
        <v>0</v>
      </c>
      <c r="DS352" s="84">
        <v>0</v>
      </c>
      <c r="DT352" s="84">
        <v>0</v>
      </c>
      <c r="DU352" s="84">
        <v>0</v>
      </c>
      <c r="DV352" s="84">
        <v>0</v>
      </c>
      <c r="DW352" s="84">
        <v>0</v>
      </c>
      <c r="DX352" s="84">
        <v>0</v>
      </c>
      <c r="DY352" s="84">
        <v>0</v>
      </c>
      <c r="DZ352" s="84">
        <v>0</v>
      </c>
      <c r="EA352" s="84">
        <v>0</v>
      </c>
      <c r="EB352" s="84">
        <v>0</v>
      </c>
      <c r="EC352" s="84">
        <v>0</v>
      </c>
      <c r="ED352" s="84">
        <v>0</v>
      </c>
      <c r="EE352" s="84">
        <v>0</v>
      </c>
      <c r="EF352" s="197">
        <v>0</v>
      </c>
      <c r="EG352" s="108"/>
    </row>
    <row r="353" spans="1:137" x14ac:dyDescent="0.3">
      <c r="A353" s="21" t="s">
        <v>73</v>
      </c>
      <c r="B353" s="22">
        <f>INPUTS!I7</f>
        <v>0.5</v>
      </c>
      <c r="C353" s="13"/>
      <c r="D353" s="13"/>
      <c r="E353" s="196"/>
      <c r="F353" s="71" t="s">
        <v>184</v>
      </c>
      <c r="G353" s="83">
        <f>MAX(G351,G350,G352)</f>
        <v>12.125</v>
      </c>
      <c r="H353" s="84">
        <f t="shared" ref="H353:BS353" si="3807">MAX(H351,H350,H352)</f>
        <v>12.125</v>
      </c>
      <c r="I353" s="84">
        <f t="shared" si="3807"/>
        <v>12.125</v>
      </c>
      <c r="J353" s="84">
        <f t="shared" si="3807"/>
        <v>12.125</v>
      </c>
      <c r="K353" s="84">
        <f t="shared" si="3807"/>
        <v>12.125</v>
      </c>
      <c r="L353" s="84">
        <f t="shared" si="3807"/>
        <v>15</v>
      </c>
      <c r="M353" s="84">
        <f t="shared" si="3807"/>
        <v>15</v>
      </c>
      <c r="N353" s="84">
        <f t="shared" si="3807"/>
        <v>15</v>
      </c>
      <c r="O353" s="84">
        <f t="shared" si="3807"/>
        <v>11.5</v>
      </c>
      <c r="P353" s="84">
        <f t="shared" si="3807"/>
        <v>11.5</v>
      </c>
      <c r="Q353" s="84">
        <f t="shared" si="3807"/>
        <v>11.375</v>
      </c>
      <c r="R353" s="84">
        <f t="shared" si="3807"/>
        <v>11.375</v>
      </c>
      <c r="S353" s="84">
        <f t="shared" si="3807"/>
        <v>11.375</v>
      </c>
      <c r="T353" s="84">
        <f t="shared" si="3807"/>
        <v>11.375</v>
      </c>
      <c r="U353" s="84">
        <f t="shared" si="3807"/>
        <v>11.375</v>
      </c>
      <c r="V353" s="84">
        <f t="shared" si="3807"/>
        <v>11.5</v>
      </c>
      <c r="W353" s="84">
        <f t="shared" si="3807"/>
        <v>11.5</v>
      </c>
      <c r="X353" s="84">
        <f t="shared" si="3807"/>
        <v>11.5</v>
      </c>
      <c r="Y353" s="84">
        <f t="shared" si="3807"/>
        <v>11.5</v>
      </c>
      <c r="Z353" s="84">
        <f t="shared" si="3807"/>
        <v>11.5</v>
      </c>
      <c r="AA353" s="84">
        <f t="shared" si="3807"/>
        <v>11.25</v>
      </c>
      <c r="AB353" s="84">
        <f t="shared" si="3807"/>
        <v>11.25</v>
      </c>
      <c r="AC353" s="84">
        <f t="shared" si="3807"/>
        <v>11.25</v>
      </c>
      <c r="AD353" s="84">
        <f t="shared" si="3807"/>
        <v>11.25</v>
      </c>
      <c r="AE353" s="84">
        <f t="shared" si="3807"/>
        <v>11.25</v>
      </c>
      <c r="AF353" s="84">
        <f t="shared" si="3807"/>
        <v>10.875</v>
      </c>
      <c r="AG353" s="84">
        <f t="shared" si="3807"/>
        <v>10.875</v>
      </c>
      <c r="AH353" s="84">
        <f t="shared" si="3807"/>
        <v>10.875</v>
      </c>
      <c r="AI353" s="84">
        <f t="shared" si="3807"/>
        <v>10.875</v>
      </c>
      <c r="AJ353" s="84">
        <f t="shared" si="3807"/>
        <v>10.875</v>
      </c>
      <c r="AK353" s="84">
        <f t="shared" si="3807"/>
        <v>11.5</v>
      </c>
      <c r="AL353" s="84">
        <f t="shared" si="3807"/>
        <v>11.5</v>
      </c>
      <c r="AM353" s="84">
        <f t="shared" si="3807"/>
        <v>11.5</v>
      </c>
      <c r="AN353" s="84">
        <f t="shared" si="3807"/>
        <v>11.5</v>
      </c>
      <c r="AO353" s="84">
        <f t="shared" si="3807"/>
        <v>11.5</v>
      </c>
      <c r="AP353" s="84">
        <f t="shared" si="3807"/>
        <v>11.375</v>
      </c>
      <c r="AQ353" s="84">
        <f t="shared" si="3807"/>
        <v>11.375</v>
      </c>
      <c r="AR353" s="84">
        <f t="shared" si="3807"/>
        <v>11.375</v>
      </c>
      <c r="AS353" s="84">
        <f t="shared" si="3807"/>
        <v>11.375</v>
      </c>
      <c r="AT353" s="84">
        <f t="shared" si="3807"/>
        <v>11.375</v>
      </c>
      <c r="AU353" s="84">
        <f t="shared" si="3807"/>
        <v>12.25</v>
      </c>
      <c r="AV353" s="84">
        <f t="shared" si="3807"/>
        <v>12.25</v>
      </c>
      <c r="AW353" s="84">
        <f t="shared" si="3807"/>
        <v>12.25</v>
      </c>
      <c r="AX353" s="84">
        <f t="shared" si="3807"/>
        <v>12.25</v>
      </c>
      <c r="AY353" s="84">
        <f t="shared" si="3807"/>
        <v>12.25</v>
      </c>
      <c r="AZ353" s="84">
        <f t="shared" si="3807"/>
        <v>13.375</v>
      </c>
      <c r="BA353" s="84">
        <f t="shared" si="3807"/>
        <v>13.375</v>
      </c>
      <c r="BB353" s="84">
        <f t="shared" si="3807"/>
        <v>13.375</v>
      </c>
      <c r="BC353" s="84">
        <f t="shared" si="3807"/>
        <v>13.375</v>
      </c>
      <c r="BD353" s="84">
        <f t="shared" si="3807"/>
        <v>13.375</v>
      </c>
      <c r="BE353" s="84">
        <f t="shared" si="3807"/>
        <v>12.75</v>
      </c>
      <c r="BF353" s="84">
        <f t="shared" si="3807"/>
        <v>12.75</v>
      </c>
      <c r="BG353" s="84">
        <f t="shared" si="3807"/>
        <v>12.75</v>
      </c>
      <c r="BH353" s="84">
        <f t="shared" si="3807"/>
        <v>12.75</v>
      </c>
      <c r="BI353" s="84">
        <f t="shared" si="3807"/>
        <v>12.75</v>
      </c>
      <c r="BJ353" s="84">
        <f t="shared" si="3807"/>
        <v>12.5</v>
      </c>
      <c r="BK353" s="84">
        <f t="shared" si="3807"/>
        <v>12.5</v>
      </c>
      <c r="BL353" s="84">
        <f t="shared" si="3807"/>
        <v>12.5</v>
      </c>
      <c r="BM353" s="84">
        <f t="shared" si="3807"/>
        <v>12.5</v>
      </c>
      <c r="BN353" s="84">
        <f t="shared" si="3807"/>
        <v>12.5</v>
      </c>
      <c r="BO353" s="84">
        <f t="shared" si="3807"/>
        <v>11.625</v>
      </c>
      <c r="BP353" s="84">
        <f t="shared" si="3807"/>
        <v>11.625</v>
      </c>
      <c r="BQ353" s="84">
        <f t="shared" si="3807"/>
        <v>11.625</v>
      </c>
      <c r="BR353" s="84">
        <f t="shared" si="3807"/>
        <v>11.625</v>
      </c>
      <c r="BS353" s="84">
        <f t="shared" si="3807"/>
        <v>11.625</v>
      </c>
      <c r="BT353" s="84">
        <f t="shared" ref="BT353:EE353" si="3808">MAX(BT351,BT350,BT352)</f>
        <v>10.625</v>
      </c>
      <c r="BU353" s="84">
        <f t="shared" si="3808"/>
        <v>10.625</v>
      </c>
      <c r="BV353" s="84">
        <f t="shared" si="3808"/>
        <v>10.625</v>
      </c>
      <c r="BW353" s="84">
        <f t="shared" si="3808"/>
        <v>10.625</v>
      </c>
      <c r="BX353" s="84">
        <f t="shared" si="3808"/>
        <v>10.625</v>
      </c>
      <c r="BY353" s="84">
        <f t="shared" si="3808"/>
        <v>10.75</v>
      </c>
      <c r="BZ353" s="84">
        <f t="shared" si="3808"/>
        <v>10.75</v>
      </c>
      <c r="CA353" s="84">
        <f t="shared" si="3808"/>
        <v>10.75</v>
      </c>
      <c r="CB353" s="84">
        <f t="shared" si="3808"/>
        <v>10.75</v>
      </c>
      <c r="CC353" s="84">
        <f t="shared" si="3808"/>
        <v>10.75</v>
      </c>
      <c r="CD353" s="84">
        <f t="shared" si="3808"/>
        <v>11.125</v>
      </c>
      <c r="CE353" s="84">
        <f t="shared" si="3808"/>
        <v>11.125</v>
      </c>
      <c r="CF353" s="84">
        <f t="shared" si="3808"/>
        <v>11.125</v>
      </c>
      <c r="CG353" s="84">
        <f t="shared" si="3808"/>
        <v>11.125</v>
      </c>
      <c r="CH353" s="84">
        <f t="shared" si="3808"/>
        <v>11.125</v>
      </c>
      <c r="CI353" s="84">
        <f t="shared" si="3808"/>
        <v>11.375</v>
      </c>
      <c r="CJ353" s="84">
        <f t="shared" si="3808"/>
        <v>11.375</v>
      </c>
      <c r="CK353" s="84">
        <f t="shared" si="3808"/>
        <v>11.375</v>
      </c>
      <c r="CL353" s="84">
        <f t="shared" si="3808"/>
        <v>11.375</v>
      </c>
      <c r="CM353" s="84">
        <f t="shared" si="3808"/>
        <v>11.375</v>
      </c>
      <c r="CN353" s="84">
        <f t="shared" si="3808"/>
        <v>11.625</v>
      </c>
      <c r="CO353" s="84">
        <f t="shared" si="3808"/>
        <v>11.625</v>
      </c>
      <c r="CP353" s="84">
        <f t="shared" si="3808"/>
        <v>11.625</v>
      </c>
      <c r="CQ353" s="84">
        <f t="shared" si="3808"/>
        <v>11.625</v>
      </c>
      <c r="CR353" s="84">
        <f t="shared" si="3808"/>
        <v>11.625</v>
      </c>
      <c r="CS353" s="84">
        <f t="shared" si="3808"/>
        <v>11.5</v>
      </c>
      <c r="CT353" s="84">
        <f t="shared" si="3808"/>
        <v>11.5</v>
      </c>
      <c r="CU353" s="84">
        <f t="shared" si="3808"/>
        <v>11.5</v>
      </c>
      <c r="CV353" s="84">
        <f t="shared" si="3808"/>
        <v>11.5</v>
      </c>
      <c r="CW353" s="84">
        <f t="shared" si="3808"/>
        <v>11.5</v>
      </c>
      <c r="CX353" s="84">
        <f t="shared" si="3808"/>
        <v>10</v>
      </c>
      <c r="CY353" s="84">
        <f t="shared" si="3808"/>
        <v>10</v>
      </c>
      <c r="CZ353" s="84">
        <f t="shared" si="3808"/>
        <v>10</v>
      </c>
      <c r="DA353" s="84">
        <f t="shared" si="3808"/>
        <v>10.125</v>
      </c>
      <c r="DB353" s="84">
        <f t="shared" si="3808"/>
        <v>10.125</v>
      </c>
      <c r="DC353" s="84">
        <f t="shared" si="3808"/>
        <v>10</v>
      </c>
      <c r="DD353" s="84">
        <f t="shared" si="3808"/>
        <v>10</v>
      </c>
      <c r="DE353" s="84">
        <f t="shared" si="3808"/>
        <v>10</v>
      </c>
      <c r="DF353" s="84">
        <f t="shared" si="3808"/>
        <v>10</v>
      </c>
      <c r="DG353" s="84">
        <f t="shared" si="3808"/>
        <v>10</v>
      </c>
      <c r="DH353" s="84">
        <f t="shared" si="3808"/>
        <v>10</v>
      </c>
      <c r="DI353" s="84">
        <f t="shared" si="3808"/>
        <v>10</v>
      </c>
      <c r="DJ353" s="84">
        <f t="shared" si="3808"/>
        <v>10</v>
      </c>
      <c r="DK353" s="84">
        <f t="shared" si="3808"/>
        <v>10</v>
      </c>
      <c r="DL353" s="84">
        <f t="shared" si="3808"/>
        <v>10</v>
      </c>
      <c r="DM353" s="84">
        <f t="shared" si="3808"/>
        <v>10</v>
      </c>
      <c r="DN353" s="84">
        <f t="shared" si="3808"/>
        <v>10</v>
      </c>
      <c r="DO353" s="84">
        <f t="shared" si="3808"/>
        <v>10</v>
      </c>
      <c r="DP353" s="84">
        <f t="shared" si="3808"/>
        <v>10</v>
      </c>
      <c r="DQ353" s="84">
        <f t="shared" si="3808"/>
        <v>10</v>
      </c>
      <c r="DR353" s="84">
        <f t="shared" si="3808"/>
        <v>10</v>
      </c>
      <c r="DS353" s="84">
        <f t="shared" si="3808"/>
        <v>10</v>
      </c>
      <c r="DT353" s="84">
        <f t="shared" si="3808"/>
        <v>10</v>
      </c>
      <c r="DU353" s="84">
        <f t="shared" si="3808"/>
        <v>10</v>
      </c>
      <c r="DV353" s="84">
        <f t="shared" si="3808"/>
        <v>10</v>
      </c>
      <c r="DW353" s="84">
        <f t="shared" si="3808"/>
        <v>10</v>
      </c>
      <c r="DX353" s="84">
        <f t="shared" si="3808"/>
        <v>10</v>
      </c>
      <c r="DY353" s="84">
        <f t="shared" si="3808"/>
        <v>10</v>
      </c>
      <c r="DZ353" s="84">
        <f t="shared" si="3808"/>
        <v>10</v>
      </c>
      <c r="EA353" s="84">
        <f t="shared" si="3808"/>
        <v>10</v>
      </c>
      <c r="EB353" s="84">
        <f t="shared" si="3808"/>
        <v>10</v>
      </c>
      <c r="EC353" s="84">
        <f t="shared" si="3808"/>
        <v>10</v>
      </c>
      <c r="ED353" s="84">
        <f t="shared" si="3808"/>
        <v>10</v>
      </c>
      <c r="EE353" s="84">
        <f t="shared" si="3808"/>
        <v>10</v>
      </c>
      <c r="EF353" s="197">
        <f t="shared" ref="EF353" si="3809">MAX(EF351,EF350,EF352)</f>
        <v>10</v>
      </c>
      <c r="EG353" s="108"/>
    </row>
    <row r="354" spans="1:137" x14ac:dyDescent="0.3">
      <c r="A354" s="28" t="s">
        <v>74</v>
      </c>
      <c r="B354" s="71" t="str">
        <f>INPUTS!J7</f>
        <v>low</v>
      </c>
      <c r="C354" s="13"/>
      <c r="D354" s="13"/>
      <c r="E354" s="196"/>
      <c r="F354" s="71" t="s">
        <v>185</v>
      </c>
      <c r="G354" s="83">
        <f>G348*$B349</f>
        <v>24.25</v>
      </c>
      <c r="H354" s="83">
        <f t="shared" ref="H354:BS354" si="3810">H348*$B349</f>
        <v>24.25</v>
      </c>
      <c r="I354" s="83">
        <f t="shared" si="3810"/>
        <v>24.25</v>
      </c>
      <c r="J354" s="83">
        <f t="shared" si="3810"/>
        <v>24.25</v>
      </c>
      <c r="K354" s="83">
        <f t="shared" si="3810"/>
        <v>24.25</v>
      </c>
      <c r="L354" s="83">
        <f t="shared" si="3810"/>
        <v>30</v>
      </c>
      <c r="M354" s="83">
        <f t="shared" si="3810"/>
        <v>30</v>
      </c>
      <c r="N354" s="83">
        <f t="shared" si="3810"/>
        <v>30</v>
      </c>
      <c r="O354" s="83">
        <f t="shared" si="3810"/>
        <v>23</v>
      </c>
      <c r="P354" s="83">
        <f t="shared" si="3810"/>
        <v>23</v>
      </c>
      <c r="Q354" s="83">
        <f t="shared" si="3810"/>
        <v>22.75</v>
      </c>
      <c r="R354" s="83">
        <f t="shared" si="3810"/>
        <v>22.75</v>
      </c>
      <c r="S354" s="83">
        <f t="shared" si="3810"/>
        <v>22.75</v>
      </c>
      <c r="T354" s="83">
        <f t="shared" si="3810"/>
        <v>22.75</v>
      </c>
      <c r="U354" s="83">
        <f t="shared" si="3810"/>
        <v>22.75</v>
      </c>
      <c r="V354" s="83">
        <f t="shared" si="3810"/>
        <v>23</v>
      </c>
      <c r="W354" s="83">
        <f t="shared" si="3810"/>
        <v>23</v>
      </c>
      <c r="X354" s="83">
        <f t="shared" si="3810"/>
        <v>23</v>
      </c>
      <c r="Y354" s="83">
        <f t="shared" si="3810"/>
        <v>23</v>
      </c>
      <c r="Z354" s="83">
        <f t="shared" si="3810"/>
        <v>23</v>
      </c>
      <c r="AA354" s="83">
        <f t="shared" si="3810"/>
        <v>22.5</v>
      </c>
      <c r="AB354" s="83">
        <f t="shared" si="3810"/>
        <v>22.5</v>
      </c>
      <c r="AC354" s="83">
        <f t="shared" si="3810"/>
        <v>22.5</v>
      </c>
      <c r="AD354" s="83">
        <f t="shared" si="3810"/>
        <v>22.5</v>
      </c>
      <c r="AE354" s="83">
        <f t="shared" si="3810"/>
        <v>22.5</v>
      </c>
      <c r="AF354" s="83">
        <f t="shared" si="3810"/>
        <v>21.75</v>
      </c>
      <c r="AG354" s="83">
        <f t="shared" si="3810"/>
        <v>21.75</v>
      </c>
      <c r="AH354" s="83">
        <f t="shared" si="3810"/>
        <v>21.75</v>
      </c>
      <c r="AI354" s="83">
        <f t="shared" si="3810"/>
        <v>21.75</v>
      </c>
      <c r="AJ354" s="83">
        <f t="shared" si="3810"/>
        <v>21.75</v>
      </c>
      <c r="AK354" s="83">
        <f t="shared" si="3810"/>
        <v>23</v>
      </c>
      <c r="AL354" s="83">
        <f t="shared" si="3810"/>
        <v>23</v>
      </c>
      <c r="AM354" s="83">
        <f t="shared" si="3810"/>
        <v>23</v>
      </c>
      <c r="AN354" s="83">
        <f t="shared" si="3810"/>
        <v>23</v>
      </c>
      <c r="AO354" s="83">
        <f t="shared" si="3810"/>
        <v>23</v>
      </c>
      <c r="AP354" s="83">
        <f t="shared" si="3810"/>
        <v>22.75</v>
      </c>
      <c r="AQ354" s="83">
        <f t="shared" si="3810"/>
        <v>22.75</v>
      </c>
      <c r="AR354" s="83">
        <f t="shared" si="3810"/>
        <v>22.75</v>
      </c>
      <c r="AS354" s="83">
        <f t="shared" si="3810"/>
        <v>22.75</v>
      </c>
      <c r="AT354" s="83">
        <f t="shared" si="3810"/>
        <v>22.75</v>
      </c>
      <c r="AU354" s="83">
        <f t="shared" si="3810"/>
        <v>24.5</v>
      </c>
      <c r="AV354" s="83">
        <f t="shared" si="3810"/>
        <v>24.5</v>
      </c>
      <c r="AW354" s="83">
        <f t="shared" si="3810"/>
        <v>24.5</v>
      </c>
      <c r="AX354" s="83">
        <f t="shared" si="3810"/>
        <v>24.5</v>
      </c>
      <c r="AY354" s="83">
        <f t="shared" si="3810"/>
        <v>24.5</v>
      </c>
      <c r="AZ354" s="83">
        <f t="shared" si="3810"/>
        <v>26.75</v>
      </c>
      <c r="BA354" s="83">
        <f t="shared" si="3810"/>
        <v>26.75</v>
      </c>
      <c r="BB354" s="83">
        <f t="shared" si="3810"/>
        <v>26.75</v>
      </c>
      <c r="BC354" s="83">
        <f t="shared" si="3810"/>
        <v>26.75</v>
      </c>
      <c r="BD354" s="83">
        <f t="shared" si="3810"/>
        <v>26.75</v>
      </c>
      <c r="BE354" s="83">
        <f t="shared" si="3810"/>
        <v>25.5</v>
      </c>
      <c r="BF354" s="83">
        <f t="shared" si="3810"/>
        <v>25.5</v>
      </c>
      <c r="BG354" s="83">
        <f t="shared" si="3810"/>
        <v>25.5</v>
      </c>
      <c r="BH354" s="83">
        <f t="shared" si="3810"/>
        <v>25.5</v>
      </c>
      <c r="BI354" s="83">
        <f t="shared" si="3810"/>
        <v>25.5</v>
      </c>
      <c r="BJ354" s="83">
        <f t="shared" si="3810"/>
        <v>25</v>
      </c>
      <c r="BK354" s="83">
        <f t="shared" si="3810"/>
        <v>25</v>
      </c>
      <c r="BL354" s="83">
        <f t="shared" si="3810"/>
        <v>25</v>
      </c>
      <c r="BM354" s="83">
        <f t="shared" si="3810"/>
        <v>25</v>
      </c>
      <c r="BN354" s="83">
        <f t="shared" si="3810"/>
        <v>25</v>
      </c>
      <c r="BO354" s="83">
        <f t="shared" si="3810"/>
        <v>23.25</v>
      </c>
      <c r="BP354" s="83">
        <f t="shared" si="3810"/>
        <v>23.25</v>
      </c>
      <c r="BQ354" s="83">
        <f t="shared" si="3810"/>
        <v>23.25</v>
      </c>
      <c r="BR354" s="83">
        <f t="shared" si="3810"/>
        <v>23.25</v>
      </c>
      <c r="BS354" s="83">
        <f t="shared" si="3810"/>
        <v>23.25</v>
      </c>
      <c r="BT354" s="83">
        <f t="shared" ref="BT354:EE354" si="3811">BT348*$B349</f>
        <v>21.25</v>
      </c>
      <c r="BU354" s="83">
        <f t="shared" si="3811"/>
        <v>21.25</v>
      </c>
      <c r="BV354" s="83">
        <f t="shared" si="3811"/>
        <v>21.25</v>
      </c>
      <c r="BW354" s="83">
        <f t="shared" si="3811"/>
        <v>21.25</v>
      </c>
      <c r="BX354" s="83">
        <f t="shared" si="3811"/>
        <v>21.25</v>
      </c>
      <c r="BY354" s="83">
        <f t="shared" si="3811"/>
        <v>21.5</v>
      </c>
      <c r="BZ354" s="83">
        <f t="shared" si="3811"/>
        <v>21.5</v>
      </c>
      <c r="CA354" s="83">
        <f t="shared" si="3811"/>
        <v>21.5</v>
      </c>
      <c r="CB354" s="83">
        <f t="shared" si="3811"/>
        <v>21.5</v>
      </c>
      <c r="CC354" s="83">
        <f t="shared" si="3811"/>
        <v>21.5</v>
      </c>
      <c r="CD354" s="83">
        <f t="shared" si="3811"/>
        <v>22.25</v>
      </c>
      <c r="CE354" s="83">
        <f t="shared" si="3811"/>
        <v>22.25</v>
      </c>
      <c r="CF354" s="83">
        <f t="shared" si="3811"/>
        <v>22.25</v>
      </c>
      <c r="CG354" s="83">
        <f t="shared" si="3811"/>
        <v>22.25</v>
      </c>
      <c r="CH354" s="83">
        <f t="shared" si="3811"/>
        <v>22.25</v>
      </c>
      <c r="CI354" s="83">
        <f t="shared" si="3811"/>
        <v>22.75</v>
      </c>
      <c r="CJ354" s="83">
        <f t="shared" si="3811"/>
        <v>22.75</v>
      </c>
      <c r="CK354" s="83">
        <f t="shared" si="3811"/>
        <v>22.75</v>
      </c>
      <c r="CL354" s="83">
        <f t="shared" si="3811"/>
        <v>22.75</v>
      </c>
      <c r="CM354" s="83">
        <f t="shared" si="3811"/>
        <v>22.75</v>
      </c>
      <c r="CN354" s="83">
        <f t="shared" si="3811"/>
        <v>23.25</v>
      </c>
      <c r="CO354" s="83">
        <f t="shared" si="3811"/>
        <v>23.25</v>
      </c>
      <c r="CP354" s="83">
        <f t="shared" si="3811"/>
        <v>23.25</v>
      </c>
      <c r="CQ354" s="83">
        <f t="shared" si="3811"/>
        <v>23.25</v>
      </c>
      <c r="CR354" s="83">
        <f t="shared" si="3811"/>
        <v>23.25</v>
      </c>
      <c r="CS354" s="83">
        <f t="shared" si="3811"/>
        <v>23</v>
      </c>
      <c r="CT354" s="83">
        <f t="shared" si="3811"/>
        <v>23</v>
      </c>
      <c r="CU354" s="83">
        <f t="shared" si="3811"/>
        <v>23</v>
      </c>
      <c r="CV354" s="83">
        <f t="shared" si="3811"/>
        <v>23</v>
      </c>
      <c r="CW354" s="83">
        <f t="shared" si="3811"/>
        <v>23</v>
      </c>
      <c r="CX354" s="83">
        <f t="shared" si="3811"/>
        <v>18.75</v>
      </c>
      <c r="CY354" s="83">
        <f t="shared" si="3811"/>
        <v>18.75</v>
      </c>
      <c r="CZ354" s="83">
        <f t="shared" si="3811"/>
        <v>18.75</v>
      </c>
      <c r="DA354" s="83">
        <f t="shared" si="3811"/>
        <v>20.25</v>
      </c>
      <c r="DB354" s="83">
        <f t="shared" si="3811"/>
        <v>20.25</v>
      </c>
      <c r="DC354" s="83">
        <f t="shared" si="3811"/>
        <v>19.75</v>
      </c>
      <c r="DD354" s="83">
        <f t="shared" si="3811"/>
        <v>19.75</v>
      </c>
      <c r="DE354" s="83">
        <f t="shared" si="3811"/>
        <v>19.75</v>
      </c>
      <c r="DF354" s="83">
        <f t="shared" si="3811"/>
        <v>19.75</v>
      </c>
      <c r="DG354" s="83">
        <f t="shared" si="3811"/>
        <v>19.75</v>
      </c>
      <c r="DH354" s="83">
        <f t="shared" si="3811"/>
        <v>19.25</v>
      </c>
      <c r="DI354" s="83">
        <f t="shared" si="3811"/>
        <v>19.25</v>
      </c>
      <c r="DJ354" s="83">
        <f t="shared" si="3811"/>
        <v>19.25</v>
      </c>
      <c r="DK354" s="83">
        <f t="shared" si="3811"/>
        <v>19.25</v>
      </c>
      <c r="DL354" s="83">
        <f t="shared" si="3811"/>
        <v>19.25</v>
      </c>
      <c r="DM354" s="83">
        <f t="shared" si="3811"/>
        <v>17.25</v>
      </c>
      <c r="DN354" s="83">
        <f t="shared" si="3811"/>
        <v>17.25</v>
      </c>
      <c r="DO354" s="83">
        <f t="shared" si="3811"/>
        <v>17.25</v>
      </c>
      <c r="DP354" s="83">
        <f t="shared" si="3811"/>
        <v>17.25</v>
      </c>
      <c r="DQ354" s="83">
        <f t="shared" si="3811"/>
        <v>18.7744</v>
      </c>
      <c r="DR354" s="83">
        <f t="shared" si="3811"/>
        <v>17.2744</v>
      </c>
      <c r="DS354" s="83">
        <f t="shared" si="3811"/>
        <v>17.2744</v>
      </c>
      <c r="DT354" s="83">
        <f t="shared" si="3811"/>
        <v>17.2744</v>
      </c>
      <c r="DU354" s="83">
        <f t="shared" si="3811"/>
        <v>18.8644</v>
      </c>
      <c r="DV354" s="83">
        <f t="shared" si="3811"/>
        <v>18.8644</v>
      </c>
      <c r="DW354" s="83">
        <f t="shared" si="3811"/>
        <v>15.159400000000002</v>
      </c>
      <c r="DX354" s="83">
        <f t="shared" si="3811"/>
        <v>15.159400000000002</v>
      </c>
      <c r="DY354" s="83">
        <f t="shared" si="3811"/>
        <v>15.159400000000002</v>
      </c>
      <c r="DZ354" s="83">
        <f t="shared" si="3811"/>
        <v>17.2194</v>
      </c>
      <c r="EA354" s="83">
        <f t="shared" si="3811"/>
        <v>17.2194</v>
      </c>
      <c r="EB354" s="83">
        <f t="shared" si="3811"/>
        <v>13.5144</v>
      </c>
      <c r="EC354" s="83">
        <f t="shared" si="3811"/>
        <v>13.5144</v>
      </c>
      <c r="ED354" s="83">
        <f t="shared" si="3811"/>
        <v>13.5144</v>
      </c>
      <c r="EE354" s="83">
        <f t="shared" si="3811"/>
        <v>13.5144</v>
      </c>
      <c r="EF354" s="83">
        <f t="shared" ref="EF354" si="3812">EF348*$B349</f>
        <v>13.5144</v>
      </c>
      <c r="EG354" s="108"/>
    </row>
    <row r="355" spans="1:137" x14ac:dyDescent="0.3">
      <c r="A355" s="21" t="s">
        <v>75</v>
      </c>
      <c r="B355" s="22">
        <f>INPUTS!K7</f>
        <v>0.2</v>
      </c>
      <c r="C355" s="13"/>
      <c r="D355" s="13"/>
      <c r="E355" s="196"/>
      <c r="F355" s="71" t="s">
        <v>186</v>
      </c>
      <c r="G355" s="83">
        <f>$B349*$B353*G348</f>
        <v>12.125</v>
      </c>
      <c r="H355" s="83">
        <f t="shared" ref="H355:BS355" si="3813">$B349*$B353*H348</f>
        <v>12.125</v>
      </c>
      <c r="I355" s="83">
        <f t="shared" si="3813"/>
        <v>12.125</v>
      </c>
      <c r="J355" s="83">
        <f t="shared" si="3813"/>
        <v>12.125</v>
      </c>
      <c r="K355" s="83">
        <f t="shared" si="3813"/>
        <v>12.125</v>
      </c>
      <c r="L355" s="83">
        <f t="shared" si="3813"/>
        <v>15</v>
      </c>
      <c r="M355" s="83">
        <f t="shared" si="3813"/>
        <v>15</v>
      </c>
      <c r="N355" s="83">
        <f t="shared" si="3813"/>
        <v>15</v>
      </c>
      <c r="O355" s="83">
        <f t="shared" si="3813"/>
        <v>11.5</v>
      </c>
      <c r="P355" s="83">
        <f t="shared" si="3813"/>
        <v>11.5</v>
      </c>
      <c r="Q355" s="83">
        <f t="shared" si="3813"/>
        <v>11.375</v>
      </c>
      <c r="R355" s="83">
        <f t="shared" si="3813"/>
        <v>11.375</v>
      </c>
      <c r="S355" s="83">
        <f t="shared" si="3813"/>
        <v>11.375</v>
      </c>
      <c r="T355" s="83">
        <f t="shared" si="3813"/>
        <v>11.375</v>
      </c>
      <c r="U355" s="83">
        <f t="shared" si="3813"/>
        <v>11.375</v>
      </c>
      <c r="V355" s="83">
        <f t="shared" si="3813"/>
        <v>11.5</v>
      </c>
      <c r="W355" s="83">
        <f t="shared" si="3813"/>
        <v>11.5</v>
      </c>
      <c r="X355" s="83">
        <f t="shared" si="3813"/>
        <v>11.5</v>
      </c>
      <c r="Y355" s="83">
        <f t="shared" si="3813"/>
        <v>11.5</v>
      </c>
      <c r="Z355" s="83">
        <f t="shared" si="3813"/>
        <v>11.5</v>
      </c>
      <c r="AA355" s="83">
        <f t="shared" si="3813"/>
        <v>11.25</v>
      </c>
      <c r="AB355" s="83">
        <f t="shared" si="3813"/>
        <v>11.25</v>
      </c>
      <c r="AC355" s="83">
        <f t="shared" si="3813"/>
        <v>11.25</v>
      </c>
      <c r="AD355" s="83">
        <f t="shared" si="3813"/>
        <v>11.25</v>
      </c>
      <c r="AE355" s="83">
        <f t="shared" si="3813"/>
        <v>11.25</v>
      </c>
      <c r="AF355" s="83">
        <f t="shared" si="3813"/>
        <v>10.875</v>
      </c>
      <c r="AG355" s="83">
        <f t="shared" si="3813"/>
        <v>10.875</v>
      </c>
      <c r="AH355" s="83">
        <f t="shared" si="3813"/>
        <v>10.875</v>
      </c>
      <c r="AI355" s="83">
        <f t="shared" si="3813"/>
        <v>10.875</v>
      </c>
      <c r="AJ355" s="83">
        <f t="shared" si="3813"/>
        <v>10.875</v>
      </c>
      <c r="AK355" s="83">
        <f t="shared" si="3813"/>
        <v>11.5</v>
      </c>
      <c r="AL355" s="83">
        <f t="shared" si="3813"/>
        <v>11.5</v>
      </c>
      <c r="AM355" s="83">
        <f t="shared" si="3813"/>
        <v>11.5</v>
      </c>
      <c r="AN355" s="83">
        <f t="shared" si="3813"/>
        <v>11.5</v>
      </c>
      <c r="AO355" s="83">
        <f t="shared" si="3813"/>
        <v>11.5</v>
      </c>
      <c r="AP355" s="83">
        <f t="shared" si="3813"/>
        <v>11.375</v>
      </c>
      <c r="AQ355" s="83">
        <f t="shared" si="3813"/>
        <v>11.375</v>
      </c>
      <c r="AR355" s="83">
        <f t="shared" si="3813"/>
        <v>11.375</v>
      </c>
      <c r="AS355" s="83">
        <f t="shared" si="3813"/>
        <v>11.375</v>
      </c>
      <c r="AT355" s="83">
        <f t="shared" si="3813"/>
        <v>11.375</v>
      </c>
      <c r="AU355" s="83">
        <f t="shared" si="3813"/>
        <v>12.25</v>
      </c>
      <c r="AV355" s="83">
        <f t="shared" si="3813"/>
        <v>12.25</v>
      </c>
      <c r="AW355" s="83">
        <f t="shared" si="3813"/>
        <v>12.25</v>
      </c>
      <c r="AX355" s="83">
        <f t="shared" si="3813"/>
        <v>12.25</v>
      </c>
      <c r="AY355" s="83">
        <f t="shared" si="3813"/>
        <v>12.25</v>
      </c>
      <c r="AZ355" s="83">
        <f t="shared" si="3813"/>
        <v>13.375</v>
      </c>
      <c r="BA355" s="83">
        <f t="shared" si="3813"/>
        <v>13.375</v>
      </c>
      <c r="BB355" s="83">
        <f t="shared" si="3813"/>
        <v>13.375</v>
      </c>
      <c r="BC355" s="83">
        <f t="shared" si="3813"/>
        <v>13.375</v>
      </c>
      <c r="BD355" s="83">
        <f t="shared" si="3813"/>
        <v>13.375</v>
      </c>
      <c r="BE355" s="83">
        <f t="shared" si="3813"/>
        <v>12.75</v>
      </c>
      <c r="BF355" s="83">
        <f t="shared" si="3813"/>
        <v>12.75</v>
      </c>
      <c r="BG355" s="83">
        <f t="shared" si="3813"/>
        <v>12.75</v>
      </c>
      <c r="BH355" s="83">
        <f t="shared" si="3813"/>
        <v>12.75</v>
      </c>
      <c r="BI355" s="83">
        <f t="shared" si="3813"/>
        <v>12.75</v>
      </c>
      <c r="BJ355" s="83">
        <f t="shared" si="3813"/>
        <v>12.5</v>
      </c>
      <c r="BK355" s="83">
        <f t="shared" si="3813"/>
        <v>12.5</v>
      </c>
      <c r="BL355" s="83">
        <f t="shared" si="3813"/>
        <v>12.5</v>
      </c>
      <c r="BM355" s="83">
        <f t="shared" si="3813"/>
        <v>12.5</v>
      </c>
      <c r="BN355" s="83">
        <f t="shared" si="3813"/>
        <v>12.5</v>
      </c>
      <c r="BO355" s="83">
        <f t="shared" si="3813"/>
        <v>11.625</v>
      </c>
      <c r="BP355" s="83">
        <f t="shared" si="3813"/>
        <v>11.625</v>
      </c>
      <c r="BQ355" s="83">
        <f t="shared" si="3813"/>
        <v>11.625</v>
      </c>
      <c r="BR355" s="83">
        <f t="shared" si="3813"/>
        <v>11.625</v>
      </c>
      <c r="BS355" s="83">
        <f t="shared" si="3813"/>
        <v>11.625</v>
      </c>
      <c r="BT355" s="83">
        <f t="shared" ref="BT355:EE355" si="3814">$B349*$B353*BT348</f>
        <v>10.625</v>
      </c>
      <c r="BU355" s="83">
        <f t="shared" si="3814"/>
        <v>10.625</v>
      </c>
      <c r="BV355" s="83">
        <f t="shared" si="3814"/>
        <v>10.625</v>
      </c>
      <c r="BW355" s="83">
        <f t="shared" si="3814"/>
        <v>10.625</v>
      </c>
      <c r="BX355" s="83">
        <f t="shared" si="3814"/>
        <v>10.625</v>
      </c>
      <c r="BY355" s="83">
        <f t="shared" si="3814"/>
        <v>10.75</v>
      </c>
      <c r="BZ355" s="83">
        <f t="shared" si="3814"/>
        <v>10.75</v>
      </c>
      <c r="CA355" s="83">
        <f t="shared" si="3814"/>
        <v>10.75</v>
      </c>
      <c r="CB355" s="83">
        <f t="shared" si="3814"/>
        <v>10.75</v>
      </c>
      <c r="CC355" s="83">
        <f t="shared" si="3814"/>
        <v>10.75</v>
      </c>
      <c r="CD355" s="83">
        <f t="shared" si="3814"/>
        <v>11.125</v>
      </c>
      <c r="CE355" s="83">
        <f t="shared" si="3814"/>
        <v>11.125</v>
      </c>
      <c r="CF355" s="83">
        <f t="shared" si="3814"/>
        <v>11.125</v>
      </c>
      <c r="CG355" s="83">
        <f t="shared" si="3814"/>
        <v>11.125</v>
      </c>
      <c r="CH355" s="83">
        <f t="shared" si="3814"/>
        <v>11.125</v>
      </c>
      <c r="CI355" s="83">
        <f t="shared" si="3814"/>
        <v>11.375</v>
      </c>
      <c r="CJ355" s="83">
        <f t="shared" si="3814"/>
        <v>11.375</v>
      </c>
      <c r="CK355" s="83">
        <f t="shared" si="3814"/>
        <v>11.375</v>
      </c>
      <c r="CL355" s="83">
        <f t="shared" si="3814"/>
        <v>11.375</v>
      </c>
      <c r="CM355" s="83">
        <f t="shared" si="3814"/>
        <v>11.375</v>
      </c>
      <c r="CN355" s="83">
        <f t="shared" si="3814"/>
        <v>11.625</v>
      </c>
      <c r="CO355" s="83">
        <f t="shared" si="3814"/>
        <v>11.625</v>
      </c>
      <c r="CP355" s="83">
        <f t="shared" si="3814"/>
        <v>11.625</v>
      </c>
      <c r="CQ355" s="83">
        <f t="shared" si="3814"/>
        <v>11.625</v>
      </c>
      <c r="CR355" s="83">
        <f t="shared" si="3814"/>
        <v>11.625</v>
      </c>
      <c r="CS355" s="83">
        <f t="shared" si="3814"/>
        <v>11.5</v>
      </c>
      <c r="CT355" s="83">
        <f t="shared" si="3814"/>
        <v>11.5</v>
      </c>
      <c r="CU355" s="83">
        <f t="shared" si="3814"/>
        <v>11.5</v>
      </c>
      <c r="CV355" s="83">
        <f t="shared" si="3814"/>
        <v>11.5</v>
      </c>
      <c r="CW355" s="83">
        <f t="shared" si="3814"/>
        <v>11.5</v>
      </c>
      <c r="CX355" s="83">
        <f t="shared" si="3814"/>
        <v>9.375</v>
      </c>
      <c r="CY355" s="83">
        <f t="shared" si="3814"/>
        <v>9.375</v>
      </c>
      <c r="CZ355" s="83">
        <f t="shared" si="3814"/>
        <v>9.375</v>
      </c>
      <c r="DA355" s="83">
        <f t="shared" si="3814"/>
        <v>10.125</v>
      </c>
      <c r="DB355" s="83">
        <f t="shared" si="3814"/>
        <v>10.125</v>
      </c>
      <c r="DC355" s="83">
        <f t="shared" si="3814"/>
        <v>9.875</v>
      </c>
      <c r="DD355" s="83">
        <f t="shared" si="3814"/>
        <v>9.875</v>
      </c>
      <c r="DE355" s="83">
        <f t="shared" si="3814"/>
        <v>9.875</v>
      </c>
      <c r="DF355" s="83">
        <f t="shared" si="3814"/>
        <v>9.875</v>
      </c>
      <c r="DG355" s="83">
        <f t="shared" si="3814"/>
        <v>9.875</v>
      </c>
      <c r="DH355" s="83">
        <f t="shared" si="3814"/>
        <v>9.625</v>
      </c>
      <c r="DI355" s="83">
        <f t="shared" si="3814"/>
        <v>9.625</v>
      </c>
      <c r="DJ355" s="83">
        <f t="shared" si="3814"/>
        <v>9.625</v>
      </c>
      <c r="DK355" s="83">
        <f t="shared" si="3814"/>
        <v>9.625</v>
      </c>
      <c r="DL355" s="83">
        <f t="shared" si="3814"/>
        <v>9.625</v>
      </c>
      <c r="DM355" s="83">
        <f t="shared" si="3814"/>
        <v>8.625</v>
      </c>
      <c r="DN355" s="83">
        <f t="shared" si="3814"/>
        <v>8.625</v>
      </c>
      <c r="DO355" s="83">
        <f t="shared" si="3814"/>
        <v>8.625</v>
      </c>
      <c r="DP355" s="83">
        <f t="shared" si="3814"/>
        <v>8.625</v>
      </c>
      <c r="DQ355" s="83">
        <f t="shared" si="3814"/>
        <v>9.3872</v>
      </c>
      <c r="DR355" s="83">
        <f t="shared" si="3814"/>
        <v>8.6372</v>
      </c>
      <c r="DS355" s="83">
        <f t="shared" si="3814"/>
        <v>8.6372</v>
      </c>
      <c r="DT355" s="83">
        <f t="shared" si="3814"/>
        <v>8.6372</v>
      </c>
      <c r="DU355" s="83">
        <f t="shared" si="3814"/>
        <v>9.4321999999999999</v>
      </c>
      <c r="DV355" s="83">
        <f t="shared" si="3814"/>
        <v>9.4321999999999999</v>
      </c>
      <c r="DW355" s="83">
        <f t="shared" si="3814"/>
        <v>7.5797000000000008</v>
      </c>
      <c r="DX355" s="83">
        <f t="shared" si="3814"/>
        <v>7.5797000000000008</v>
      </c>
      <c r="DY355" s="83">
        <f t="shared" si="3814"/>
        <v>7.5797000000000008</v>
      </c>
      <c r="DZ355" s="83">
        <f t="shared" si="3814"/>
        <v>8.6097000000000001</v>
      </c>
      <c r="EA355" s="83">
        <f t="shared" si="3814"/>
        <v>8.6097000000000001</v>
      </c>
      <c r="EB355" s="83">
        <f t="shared" si="3814"/>
        <v>6.7572000000000001</v>
      </c>
      <c r="EC355" s="83">
        <f t="shared" si="3814"/>
        <v>6.7572000000000001</v>
      </c>
      <c r="ED355" s="83">
        <f t="shared" si="3814"/>
        <v>6.7572000000000001</v>
      </c>
      <c r="EE355" s="83">
        <f t="shared" si="3814"/>
        <v>6.7572000000000001</v>
      </c>
      <c r="EF355" s="83">
        <f t="shared" ref="EF355" si="3815">$B349*$B353*EF348</f>
        <v>6.7572000000000001</v>
      </c>
      <c r="EG355" s="108"/>
    </row>
    <row r="356" spans="1:137" x14ac:dyDescent="0.3">
      <c r="A356" s="28" t="s">
        <v>76</v>
      </c>
      <c r="B356" s="71" t="str">
        <f>INPUTS!L7</f>
        <v>P - M(0,5) - L(0,2)</v>
      </c>
      <c r="C356" s="13"/>
      <c r="D356" s="13"/>
      <c r="E356" s="196"/>
      <c r="F356" s="71" t="s">
        <v>187</v>
      </c>
      <c r="G356" s="83">
        <f>$B355*G355</f>
        <v>2.4250000000000003</v>
      </c>
      <c r="H356" s="83">
        <f t="shared" ref="H356:BS356" si="3816">$B355*H355</f>
        <v>2.4250000000000003</v>
      </c>
      <c r="I356" s="83">
        <f t="shared" si="3816"/>
        <v>2.4250000000000003</v>
      </c>
      <c r="J356" s="83">
        <f t="shared" si="3816"/>
        <v>2.4250000000000003</v>
      </c>
      <c r="K356" s="83">
        <f t="shared" si="3816"/>
        <v>2.4250000000000003</v>
      </c>
      <c r="L356" s="83">
        <f t="shared" si="3816"/>
        <v>3</v>
      </c>
      <c r="M356" s="83">
        <f t="shared" si="3816"/>
        <v>3</v>
      </c>
      <c r="N356" s="83">
        <f t="shared" si="3816"/>
        <v>3</v>
      </c>
      <c r="O356" s="83">
        <f t="shared" si="3816"/>
        <v>2.3000000000000003</v>
      </c>
      <c r="P356" s="83">
        <f t="shared" si="3816"/>
        <v>2.3000000000000003</v>
      </c>
      <c r="Q356" s="83">
        <f t="shared" si="3816"/>
        <v>2.2749999999999999</v>
      </c>
      <c r="R356" s="83">
        <f t="shared" si="3816"/>
        <v>2.2749999999999999</v>
      </c>
      <c r="S356" s="83">
        <f t="shared" si="3816"/>
        <v>2.2749999999999999</v>
      </c>
      <c r="T356" s="83">
        <f t="shared" si="3816"/>
        <v>2.2749999999999999</v>
      </c>
      <c r="U356" s="83">
        <f t="shared" si="3816"/>
        <v>2.2749999999999999</v>
      </c>
      <c r="V356" s="83">
        <f t="shared" si="3816"/>
        <v>2.3000000000000003</v>
      </c>
      <c r="W356" s="83">
        <f t="shared" si="3816"/>
        <v>2.3000000000000003</v>
      </c>
      <c r="X356" s="83">
        <f t="shared" si="3816"/>
        <v>2.3000000000000003</v>
      </c>
      <c r="Y356" s="83">
        <f t="shared" si="3816"/>
        <v>2.3000000000000003</v>
      </c>
      <c r="Z356" s="83">
        <f t="shared" si="3816"/>
        <v>2.3000000000000003</v>
      </c>
      <c r="AA356" s="83">
        <f t="shared" si="3816"/>
        <v>2.25</v>
      </c>
      <c r="AB356" s="83">
        <f t="shared" si="3816"/>
        <v>2.25</v>
      </c>
      <c r="AC356" s="83">
        <f t="shared" si="3816"/>
        <v>2.25</v>
      </c>
      <c r="AD356" s="83">
        <f t="shared" si="3816"/>
        <v>2.25</v>
      </c>
      <c r="AE356" s="83">
        <f t="shared" si="3816"/>
        <v>2.25</v>
      </c>
      <c r="AF356" s="83">
        <f t="shared" si="3816"/>
        <v>2.1750000000000003</v>
      </c>
      <c r="AG356" s="83">
        <f t="shared" si="3816"/>
        <v>2.1750000000000003</v>
      </c>
      <c r="AH356" s="83">
        <f t="shared" si="3816"/>
        <v>2.1750000000000003</v>
      </c>
      <c r="AI356" s="83">
        <f t="shared" si="3816"/>
        <v>2.1750000000000003</v>
      </c>
      <c r="AJ356" s="83">
        <f t="shared" si="3816"/>
        <v>2.1750000000000003</v>
      </c>
      <c r="AK356" s="83">
        <f t="shared" si="3816"/>
        <v>2.3000000000000003</v>
      </c>
      <c r="AL356" s="83">
        <f t="shared" si="3816"/>
        <v>2.3000000000000003</v>
      </c>
      <c r="AM356" s="83">
        <f t="shared" si="3816"/>
        <v>2.3000000000000003</v>
      </c>
      <c r="AN356" s="83">
        <f t="shared" si="3816"/>
        <v>2.3000000000000003</v>
      </c>
      <c r="AO356" s="83">
        <f t="shared" si="3816"/>
        <v>2.3000000000000003</v>
      </c>
      <c r="AP356" s="83">
        <f t="shared" si="3816"/>
        <v>2.2749999999999999</v>
      </c>
      <c r="AQ356" s="83">
        <f t="shared" si="3816"/>
        <v>2.2749999999999999</v>
      </c>
      <c r="AR356" s="83">
        <f t="shared" si="3816"/>
        <v>2.2749999999999999</v>
      </c>
      <c r="AS356" s="83">
        <f t="shared" si="3816"/>
        <v>2.2749999999999999</v>
      </c>
      <c r="AT356" s="83">
        <f t="shared" si="3816"/>
        <v>2.2749999999999999</v>
      </c>
      <c r="AU356" s="83">
        <f t="shared" si="3816"/>
        <v>2.4500000000000002</v>
      </c>
      <c r="AV356" s="83">
        <f t="shared" si="3816"/>
        <v>2.4500000000000002</v>
      </c>
      <c r="AW356" s="83">
        <f t="shared" si="3816"/>
        <v>2.4500000000000002</v>
      </c>
      <c r="AX356" s="83">
        <f t="shared" si="3816"/>
        <v>2.4500000000000002</v>
      </c>
      <c r="AY356" s="83">
        <f t="shared" si="3816"/>
        <v>2.4500000000000002</v>
      </c>
      <c r="AZ356" s="83">
        <f t="shared" si="3816"/>
        <v>2.6750000000000003</v>
      </c>
      <c r="BA356" s="83">
        <f t="shared" si="3816"/>
        <v>2.6750000000000003</v>
      </c>
      <c r="BB356" s="83">
        <f t="shared" si="3816"/>
        <v>2.6750000000000003</v>
      </c>
      <c r="BC356" s="83">
        <f t="shared" si="3816"/>
        <v>2.6750000000000003</v>
      </c>
      <c r="BD356" s="83">
        <f t="shared" si="3816"/>
        <v>2.6750000000000003</v>
      </c>
      <c r="BE356" s="83">
        <f t="shared" si="3816"/>
        <v>2.5500000000000003</v>
      </c>
      <c r="BF356" s="83">
        <f t="shared" si="3816"/>
        <v>2.5500000000000003</v>
      </c>
      <c r="BG356" s="83">
        <f t="shared" si="3816"/>
        <v>2.5500000000000003</v>
      </c>
      <c r="BH356" s="83">
        <f t="shared" si="3816"/>
        <v>2.5500000000000003</v>
      </c>
      <c r="BI356" s="83">
        <f t="shared" si="3816"/>
        <v>2.5500000000000003</v>
      </c>
      <c r="BJ356" s="83">
        <f t="shared" si="3816"/>
        <v>2.5</v>
      </c>
      <c r="BK356" s="83">
        <f t="shared" si="3816"/>
        <v>2.5</v>
      </c>
      <c r="BL356" s="83">
        <f t="shared" si="3816"/>
        <v>2.5</v>
      </c>
      <c r="BM356" s="83">
        <f t="shared" si="3816"/>
        <v>2.5</v>
      </c>
      <c r="BN356" s="83">
        <f t="shared" si="3816"/>
        <v>2.5</v>
      </c>
      <c r="BO356" s="83">
        <f t="shared" si="3816"/>
        <v>2.3250000000000002</v>
      </c>
      <c r="BP356" s="83">
        <f t="shared" si="3816"/>
        <v>2.3250000000000002</v>
      </c>
      <c r="BQ356" s="83">
        <f t="shared" si="3816"/>
        <v>2.3250000000000002</v>
      </c>
      <c r="BR356" s="83">
        <f t="shared" si="3816"/>
        <v>2.3250000000000002</v>
      </c>
      <c r="BS356" s="83">
        <f t="shared" si="3816"/>
        <v>2.3250000000000002</v>
      </c>
      <c r="BT356" s="83">
        <f t="shared" ref="BT356:EE356" si="3817">$B355*BT355</f>
        <v>2.125</v>
      </c>
      <c r="BU356" s="83">
        <f t="shared" si="3817"/>
        <v>2.125</v>
      </c>
      <c r="BV356" s="83">
        <f t="shared" si="3817"/>
        <v>2.125</v>
      </c>
      <c r="BW356" s="83">
        <f t="shared" si="3817"/>
        <v>2.125</v>
      </c>
      <c r="BX356" s="83">
        <f t="shared" si="3817"/>
        <v>2.125</v>
      </c>
      <c r="BY356" s="83">
        <f t="shared" si="3817"/>
        <v>2.15</v>
      </c>
      <c r="BZ356" s="83">
        <f t="shared" si="3817"/>
        <v>2.15</v>
      </c>
      <c r="CA356" s="83">
        <f t="shared" si="3817"/>
        <v>2.15</v>
      </c>
      <c r="CB356" s="83">
        <f t="shared" si="3817"/>
        <v>2.15</v>
      </c>
      <c r="CC356" s="83">
        <f t="shared" si="3817"/>
        <v>2.15</v>
      </c>
      <c r="CD356" s="83">
        <f t="shared" si="3817"/>
        <v>2.2250000000000001</v>
      </c>
      <c r="CE356" s="83">
        <f t="shared" si="3817"/>
        <v>2.2250000000000001</v>
      </c>
      <c r="CF356" s="83">
        <f t="shared" si="3817"/>
        <v>2.2250000000000001</v>
      </c>
      <c r="CG356" s="83">
        <f t="shared" si="3817"/>
        <v>2.2250000000000001</v>
      </c>
      <c r="CH356" s="83">
        <f t="shared" si="3817"/>
        <v>2.2250000000000001</v>
      </c>
      <c r="CI356" s="83">
        <f t="shared" si="3817"/>
        <v>2.2749999999999999</v>
      </c>
      <c r="CJ356" s="83">
        <f t="shared" si="3817"/>
        <v>2.2749999999999999</v>
      </c>
      <c r="CK356" s="83">
        <f t="shared" si="3817"/>
        <v>2.2749999999999999</v>
      </c>
      <c r="CL356" s="83">
        <f t="shared" si="3817"/>
        <v>2.2749999999999999</v>
      </c>
      <c r="CM356" s="83">
        <f t="shared" si="3817"/>
        <v>2.2749999999999999</v>
      </c>
      <c r="CN356" s="83">
        <f t="shared" si="3817"/>
        <v>2.3250000000000002</v>
      </c>
      <c r="CO356" s="83">
        <f t="shared" si="3817"/>
        <v>2.3250000000000002</v>
      </c>
      <c r="CP356" s="83">
        <f t="shared" si="3817"/>
        <v>2.3250000000000002</v>
      </c>
      <c r="CQ356" s="83">
        <f t="shared" si="3817"/>
        <v>2.3250000000000002</v>
      </c>
      <c r="CR356" s="83">
        <f t="shared" si="3817"/>
        <v>2.3250000000000002</v>
      </c>
      <c r="CS356" s="83">
        <f t="shared" si="3817"/>
        <v>2.3000000000000003</v>
      </c>
      <c r="CT356" s="83">
        <f t="shared" si="3817"/>
        <v>2.3000000000000003</v>
      </c>
      <c r="CU356" s="83">
        <f t="shared" si="3817"/>
        <v>2.3000000000000003</v>
      </c>
      <c r="CV356" s="83">
        <f t="shared" si="3817"/>
        <v>2.3000000000000003</v>
      </c>
      <c r="CW356" s="83">
        <f t="shared" si="3817"/>
        <v>2.3000000000000003</v>
      </c>
      <c r="CX356" s="83">
        <f t="shared" si="3817"/>
        <v>1.875</v>
      </c>
      <c r="CY356" s="83">
        <f t="shared" si="3817"/>
        <v>1.875</v>
      </c>
      <c r="CZ356" s="83">
        <f t="shared" si="3817"/>
        <v>1.875</v>
      </c>
      <c r="DA356" s="83">
        <f t="shared" si="3817"/>
        <v>2.0249999999999999</v>
      </c>
      <c r="DB356" s="83">
        <f t="shared" si="3817"/>
        <v>2.0249999999999999</v>
      </c>
      <c r="DC356" s="83">
        <f t="shared" si="3817"/>
        <v>1.9750000000000001</v>
      </c>
      <c r="DD356" s="83">
        <f t="shared" si="3817"/>
        <v>1.9750000000000001</v>
      </c>
      <c r="DE356" s="83">
        <f t="shared" si="3817"/>
        <v>1.9750000000000001</v>
      </c>
      <c r="DF356" s="83">
        <f t="shared" si="3817"/>
        <v>1.9750000000000001</v>
      </c>
      <c r="DG356" s="83">
        <f t="shared" si="3817"/>
        <v>1.9750000000000001</v>
      </c>
      <c r="DH356" s="83">
        <f t="shared" si="3817"/>
        <v>1.925</v>
      </c>
      <c r="DI356" s="83">
        <f t="shared" si="3817"/>
        <v>1.925</v>
      </c>
      <c r="DJ356" s="83">
        <f t="shared" si="3817"/>
        <v>1.925</v>
      </c>
      <c r="DK356" s="83">
        <f t="shared" si="3817"/>
        <v>1.925</v>
      </c>
      <c r="DL356" s="83">
        <f t="shared" si="3817"/>
        <v>1.925</v>
      </c>
      <c r="DM356" s="83">
        <f t="shared" si="3817"/>
        <v>1.7250000000000001</v>
      </c>
      <c r="DN356" s="83">
        <f t="shared" si="3817"/>
        <v>1.7250000000000001</v>
      </c>
      <c r="DO356" s="83">
        <f t="shared" si="3817"/>
        <v>1.7250000000000001</v>
      </c>
      <c r="DP356" s="83">
        <f t="shared" si="3817"/>
        <v>1.7250000000000001</v>
      </c>
      <c r="DQ356" s="83">
        <f t="shared" si="3817"/>
        <v>1.87744</v>
      </c>
      <c r="DR356" s="83">
        <f t="shared" si="3817"/>
        <v>1.7274400000000001</v>
      </c>
      <c r="DS356" s="83">
        <f t="shared" si="3817"/>
        <v>1.7274400000000001</v>
      </c>
      <c r="DT356" s="83">
        <f t="shared" si="3817"/>
        <v>1.7274400000000001</v>
      </c>
      <c r="DU356" s="83">
        <f t="shared" si="3817"/>
        <v>1.8864400000000001</v>
      </c>
      <c r="DV356" s="83">
        <f t="shared" si="3817"/>
        <v>1.8864400000000001</v>
      </c>
      <c r="DW356" s="83">
        <f t="shared" si="3817"/>
        <v>1.5159400000000003</v>
      </c>
      <c r="DX356" s="83">
        <f t="shared" si="3817"/>
        <v>1.5159400000000003</v>
      </c>
      <c r="DY356" s="83">
        <f t="shared" si="3817"/>
        <v>1.5159400000000003</v>
      </c>
      <c r="DZ356" s="83">
        <f t="shared" si="3817"/>
        <v>1.72194</v>
      </c>
      <c r="EA356" s="83">
        <f t="shared" si="3817"/>
        <v>1.72194</v>
      </c>
      <c r="EB356" s="83">
        <f t="shared" si="3817"/>
        <v>1.3514400000000002</v>
      </c>
      <c r="EC356" s="83">
        <f t="shared" si="3817"/>
        <v>1.3514400000000002</v>
      </c>
      <c r="ED356" s="83">
        <f t="shared" si="3817"/>
        <v>1.3514400000000002</v>
      </c>
      <c r="EE356" s="83">
        <f t="shared" si="3817"/>
        <v>1.3514400000000002</v>
      </c>
      <c r="EF356" s="83">
        <f t="shared" ref="EF356" si="3818">$B355*EF355</f>
        <v>1.3514400000000002</v>
      </c>
      <c r="EG356" s="108"/>
    </row>
    <row r="357" spans="1:137" x14ac:dyDescent="0.3">
      <c r="A357" s="21" t="s">
        <v>77</v>
      </c>
      <c r="B357" s="22">
        <v>0</v>
      </c>
      <c r="C357" s="13"/>
      <c r="D357" s="13"/>
      <c r="E357" s="196"/>
      <c r="F357" s="71" t="s">
        <v>188</v>
      </c>
      <c r="G357" s="83">
        <f>G355+G356</f>
        <v>14.55</v>
      </c>
      <c r="H357" s="84">
        <f t="shared" ref="H357:BS357" si="3819">H355+H356</f>
        <v>14.55</v>
      </c>
      <c r="I357" s="84">
        <f t="shared" si="3819"/>
        <v>14.55</v>
      </c>
      <c r="J357" s="84">
        <f t="shared" si="3819"/>
        <v>14.55</v>
      </c>
      <c r="K357" s="84">
        <f t="shared" si="3819"/>
        <v>14.55</v>
      </c>
      <c r="L357" s="84">
        <f t="shared" si="3819"/>
        <v>18</v>
      </c>
      <c r="M357" s="84">
        <f t="shared" si="3819"/>
        <v>18</v>
      </c>
      <c r="N357" s="84">
        <f t="shared" si="3819"/>
        <v>18</v>
      </c>
      <c r="O357" s="84">
        <f t="shared" si="3819"/>
        <v>13.8</v>
      </c>
      <c r="P357" s="84">
        <f t="shared" si="3819"/>
        <v>13.8</v>
      </c>
      <c r="Q357" s="84">
        <f t="shared" si="3819"/>
        <v>13.65</v>
      </c>
      <c r="R357" s="84">
        <f t="shared" si="3819"/>
        <v>13.65</v>
      </c>
      <c r="S357" s="84">
        <f t="shared" si="3819"/>
        <v>13.65</v>
      </c>
      <c r="T357" s="84">
        <f t="shared" si="3819"/>
        <v>13.65</v>
      </c>
      <c r="U357" s="84">
        <f t="shared" si="3819"/>
        <v>13.65</v>
      </c>
      <c r="V357" s="84">
        <f t="shared" si="3819"/>
        <v>13.8</v>
      </c>
      <c r="W357" s="84">
        <f t="shared" si="3819"/>
        <v>13.8</v>
      </c>
      <c r="X357" s="84">
        <f t="shared" si="3819"/>
        <v>13.8</v>
      </c>
      <c r="Y357" s="84">
        <f t="shared" si="3819"/>
        <v>13.8</v>
      </c>
      <c r="Z357" s="84">
        <f t="shared" si="3819"/>
        <v>13.8</v>
      </c>
      <c r="AA357" s="84">
        <f t="shared" si="3819"/>
        <v>13.5</v>
      </c>
      <c r="AB357" s="84">
        <f t="shared" si="3819"/>
        <v>13.5</v>
      </c>
      <c r="AC357" s="84">
        <f t="shared" si="3819"/>
        <v>13.5</v>
      </c>
      <c r="AD357" s="84">
        <f t="shared" si="3819"/>
        <v>13.5</v>
      </c>
      <c r="AE357" s="84">
        <f t="shared" si="3819"/>
        <v>13.5</v>
      </c>
      <c r="AF357" s="84">
        <f t="shared" si="3819"/>
        <v>13.05</v>
      </c>
      <c r="AG357" s="84">
        <f t="shared" si="3819"/>
        <v>13.05</v>
      </c>
      <c r="AH357" s="84">
        <f t="shared" si="3819"/>
        <v>13.05</v>
      </c>
      <c r="AI357" s="84">
        <f t="shared" si="3819"/>
        <v>13.05</v>
      </c>
      <c r="AJ357" s="84">
        <f t="shared" si="3819"/>
        <v>13.05</v>
      </c>
      <c r="AK357" s="84">
        <f t="shared" si="3819"/>
        <v>13.8</v>
      </c>
      <c r="AL357" s="84">
        <f t="shared" si="3819"/>
        <v>13.8</v>
      </c>
      <c r="AM357" s="84">
        <f t="shared" si="3819"/>
        <v>13.8</v>
      </c>
      <c r="AN357" s="84">
        <f t="shared" si="3819"/>
        <v>13.8</v>
      </c>
      <c r="AO357" s="84">
        <f t="shared" si="3819"/>
        <v>13.8</v>
      </c>
      <c r="AP357" s="84">
        <f t="shared" si="3819"/>
        <v>13.65</v>
      </c>
      <c r="AQ357" s="84">
        <f t="shared" si="3819"/>
        <v>13.65</v>
      </c>
      <c r="AR357" s="84">
        <f t="shared" si="3819"/>
        <v>13.65</v>
      </c>
      <c r="AS357" s="84">
        <f t="shared" si="3819"/>
        <v>13.65</v>
      </c>
      <c r="AT357" s="84">
        <f t="shared" si="3819"/>
        <v>13.65</v>
      </c>
      <c r="AU357" s="84">
        <f t="shared" si="3819"/>
        <v>14.7</v>
      </c>
      <c r="AV357" s="84">
        <f t="shared" si="3819"/>
        <v>14.7</v>
      </c>
      <c r="AW357" s="84">
        <f t="shared" si="3819"/>
        <v>14.7</v>
      </c>
      <c r="AX357" s="84">
        <f t="shared" si="3819"/>
        <v>14.7</v>
      </c>
      <c r="AY357" s="84">
        <f t="shared" si="3819"/>
        <v>14.7</v>
      </c>
      <c r="AZ357" s="84">
        <f t="shared" si="3819"/>
        <v>16.05</v>
      </c>
      <c r="BA357" s="84">
        <f t="shared" si="3819"/>
        <v>16.05</v>
      </c>
      <c r="BB357" s="84">
        <f t="shared" si="3819"/>
        <v>16.05</v>
      </c>
      <c r="BC357" s="84">
        <f t="shared" si="3819"/>
        <v>16.05</v>
      </c>
      <c r="BD357" s="84">
        <f t="shared" si="3819"/>
        <v>16.05</v>
      </c>
      <c r="BE357" s="84">
        <f t="shared" si="3819"/>
        <v>15.3</v>
      </c>
      <c r="BF357" s="84">
        <f t="shared" si="3819"/>
        <v>15.3</v>
      </c>
      <c r="BG357" s="84">
        <f t="shared" si="3819"/>
        <v>15.3</v>
      </c>
      <c r="BH357" s="84">
        <f t="shared" si="3819"/>
        <v>15.3</v>
      </c>
      <c r="BI357" s="84">
        <f t="shared" si="3819"/>
        <v>15.3</v>
      </c>
      <c r="BJ357" s="84">
        <f t="shared" si="3819"/>
        <v>15</v>
      </c>
      <c r="BK357" s="84">
        <f t="shared" si="3819"/>
        <v>15</v>
      </c>
      <c r="BL357" s="84">
        <f t="shared" si="3819"/>
        <v>15</v>
      </c>
      <c r="BM357" s="84">
        <f t="shared" si="3819"/>
        <v>15</v>
      </c>
      <c r="BN357" s="84">
        <f t="shared" si="3819"/>
        <v>15</v>
      </c>
      <c r="BO357" s="84">
        <f t="shared" si="3819"/>
        <v>13.95</v>
      </c>
      <c r="BP357" s="84">
        <f t="shared" si="3819"/>
        <v>13.95</v>
      </c>
      <c r="BQ357" s="84">
        <f t="shared" si="3819"/>
        <v>13.95</v>
      </c>
      <c r="BR357" s="84">
        <f t="shared" si="3819"/>
        <v>13.95</v>
      </c>
      <c r="BS357" s="84">
        <f t="shared" si="3819"/>
        <v>13.95</v>
      </c>
      <c r="BT357" s="84">
        <f t="shared" ref="BT357:EE357" si="3820">BT355+BT356</f>
        <v>12.75</v>
      </c>
      <c r="BU357" s="84">
        <f t="shared" si="3820"/>
        <v>12.75</v>
      </c>
      <c r="BV357" s="84">
        <f t="shared" si="3820"/>
        <v>12.75</v>
      </c>
      <c r="BW357" s="84">
        <f t="shared" si="3820"/>
        <v>12.75</v>
      </c>
      <c r="BX357" s="84">
        <f t="shared" si="3820"/>
        <v>12.75</v>
      </c>
      <c r="BY357" s="84">
        <f t="shared" si="3820"/>
        <v>12.9</v>
      </c>
      <c r="BZ357" s="84">
        <f t="shared" si="3820"/>
        <v>12.9</v>
      </c>
      <c r="CA357" s="84">
        <f t="shared" si="3820"/>
        <v>12.9</v>
      </c>
      <c r="CB357" s="84">
        <f t="shared" si="3820"/>
        <v>12.9</v>
      </c>
      <c r="CC357" s="84">
        <f t="shared" si="3820"/>
        <v>12.9</v>
      </c>
      <c r="CD357" s="84">
        <f t="shared" si="3820"/>
        <v>13.35</v>
      </c>
      <c r="CE357" s="84">
        <f t="shared" si="3820"/>
        <v>13.35</v>
      </c>
      <c r="CF357" s="84">
        <f t="shared" si="3820"/>
        <v>13.35</v>
      </c>
      <c r="CG357" s="84">
        <f t="shared" si="3820"/>
        <v>13.35</v>
      </c>
      <c r="CH357" s="84">
        <f t="shared" si="3820"/>
        <v>13.35</v>
      </c>
      <c r="CI357" s="84">
        <f t="shared" si="3820"/>
        <v>13.65</v>
      </c>
      <c r="CJ357" s="84">
        <f t="shared" si="3820"/>
        <v>13.65</v>
      </c>
      <c r="CK357" s="84">
        <f t="shared" si="3820"/>
        <v>13.65</v>
      </c>
      <c r="CL357" s="84">
        <f t="shared" si="3820"/>
        <v>13.65</v>
      </c>
      <c r="CM357" s="84">
        <f t="shared" si="3820"/>
        <v>13.65</v>
      </c>
      <c r="CN357" s="84">
        <f t="shared" si="3820"/>
        <v>13.95</v>
      </c>
      <c r="CO357" s="84">
        <f t="shared" si="3820"/>
        <v>13.95</v>
      </c>
      <c r="CP357" s="84">
        <f t="shared" si="3820"/>
        <v>13.95</v>
      </c>
      <c r="CQ357" s="84">
        <f t="shared" si="3820"/>
        <v>13.95</v>
      </c>
      <c r="CR357" s="84">
        <f t="shared" si="3820"/>
        <v>13.95</v>
      </c>
      <c r="CS357" s="84">
        <f t="shared" si="3820"/>
        <v>13.8</v>
      </c>
      <c r="CT357" s="84">
        <f t="shared" si="3820"/>
        <v>13.8</v>
      </c>
      <c r="CU357" s="84">
        <f t="shared" si="3820"/>
        <v>13.8</v>
      </c>
      <c r="CV357" s="84">
        <f t="shared" si="3820"/>
        <v>13.8</v>
      </c>
      <c r="CW357" s="84">
        <f t="shared" si="3820"/>
        <v>13.8</v>
      </c>
      <c r="CX357" s="84">
        <f t="shared" si="3820"/>
        <v>11.25</v>
      </c>
      <c r="CY357" s="84">
        <f t="shared" si="3820"/>
        <v>11.25</v>
      </c>
      <c r="CZ357" s="84">
        <f t="shared" si="3820"/>
        <v>11.25</v>
      </c>
      <c r="DA357" s="84">
        <f t="shared" si="3820"/>
        <v>12.15</v>
      </c>
      <c r="DB357" s="84">
        <f t="shared" si="3820"/>
        <v>12.15</v>
      </c>
      <c r="DC357" s="84">
        <f t="shared" si="3820"/>
        <v>11.85</v>
      </c>
      <c r="DD357" s="84">
        <f t="shared" si="3820"/>
        <v>11.85</v>
      </c>
      <c r="DE357" s="84">
        <f t="shared" si="3820"/>
        <v>11.85</v>
      </c>
      <c r="DF357" s="84">
        <f t="shared" si="3820"/>
        <v>11.85</v>
      </c>
      <c r="DG357" s="84">
        <f t="shared" si="3820"/>
        <v>11.85</v>
      </c>
      <c r="DH357" s="84">
        <f t="shared" si="3820"/>
        <v>11.55</v>
      </c>
      <c r="DI357" s="84">
        <f t="shared" si="3820"/>
        <v>11.55</v>
      </c>
      <c r="DJ357" s="84">
        <f t="shared" si="3820"/>
        <v>11.55</v>
      </c>
      <c r="DK357" s="84">
        <f t="shared" si="3820"/>
        <v>11.55</v>
      </c>
      <c r="DL357" s="84">
        <f t="shared" si="3820"/>
        <v>11.55</v>
      </c>
      <c r="DM357" s="84">
        <f t="shared" si="3820"/>
        <v>10.35</v>
      </c>
      <c r="DN357" s="84">
        <f t="shared" si="3820"/>
        <v>10.35</v>
      </c>
      <c r="DO357" s="84">
        <f t="shared" si="3820"/>
        <v>10.35</v>
      </c>
      <c r="DP357" s="84">
        <f t="shared" si="3820"/>
        <v>10.35</v>
      </c>
      <c r="DQ357" s="84">
        <f t="shared" si="3820"/>
        <v>11.26464</v>
      </c>
      <c r="DR357" s="84">
        <f t="shared" si="3820"/>
        <v>10.36464</v>
      </c>
      <c r="DS357" s="84">
        <f t="shared" si="3820"/>
        <v>10.36464</v>
      </c>
      <c r="DT357" s="84">
        <f t="shared" si="3820"/>
        <v>10.36464</v>
      </c>
      <c r="DU357" s="84">
        <f t="shared" si="3820"/>
        <v>11.31864</v>
      </c>
      <c r="DV357" s="84">
        <f t="shared" si="3820"/>
        <v>11.31864</v>
      </c>
      <c r="DW357" s="84">
        <f t="shared" si="3820"/>
        <v>9.0956400000000013</v>
      </c>
      <c r="DX357" s="84">
        <f t="shared" si="3820"/>
        <v>9.0956400000000013</v>
      </c>
      <c r="DY357" s="84">
        <f t="shared" si="3820"/>
        <v>9.0956400000000013</v>
      </c>
      <c r="DZ357" s="84">
        <f t="shared" si="3820"/>
        <v>10.33164</v>
      </c>
      <c r="EA357" s="84">
        <f t="shared" si="3820"/>
        <v>10.33164</v>
      </c>
      <c r="EB357" s="84">
        <f t="shared" si="3820"/>
        <v>8.1086400000000012</v>
      </c>
      <c r="EC357" s="84">
        <f t="shared" si="3820"/>
        <v>8.1086400000000012</v>
      </c>
      <c r="ED357" s="84">
        <f t="shared" si="3820"/>
        <v>8.1086400000000012</v>
      </c>
      <c r="EE357" s="84">
        <f t="shared" si="3820"/>
        <v>8.1086400000000012</v>
      </c>
      <c r="EF357" s="197">
        <f t="shared" ref="EF357" si="3821">EF355+EF356</f>
        <v>8.1086400000000012</v>
      </c>
      <c r="EG357" s="108"/>
    </row>
    <row r="358" spans="1:137" x14ac:dyDescent="0.3">
      <c r="A358" s="28" t="s">
        <v>78</v>
      </c>
      <c r="B358" s="71">
        <v>20</v>
      </c>
      <c r="C358" s="13"/>
      <c r="D358" s="13"/>
      <c r="E358" s="196"/>
      <c r="F358" s="71" t="s">
        <v>114</v>
      </c>
      <c r="G358" s="83">
        <v>1</v>
      </c>
      <c r="H358" s="84">
        <v>1</v>
      </c>
      <c r="I358" s="84">
        <v>1</v>
      </c>
      <c r="J358" s="84">
        <v>1</v>
      </c>
      <c r="K358" s="84">
        <v>1</v>
      </c>
      <c r="L358" s="84">
        <v>1</v>
      </c>
      <c r="M358" s="84">
        <v>1</v>
      </c>
      <c r="N358" s="84">
        <v>1</v>
      </c>
      <c r="O358" s="84">
        <v>1</v>
      </c>
      <c r="P358" s="84">
        <v>1</v>
      </c>
      <c r="Q358" s="84">
        <v>1</v>
      </c>
      <c r="R358" s="84">
        <v>1</v>
      </c>
      <c r="S358" s="84">
        <v>1</v>
      </c>
      <c r="T358" s="84">
        <v>1</v>
      </c>
      <c r="U358" s="84">
        <v>1</v>
      </c>
      <c r="V358" s="84">
        <v>1</v>
      </c>
      <c r="W358" s="84">
        <v>1</v>
      </c>
      <c r="X358" s="84">
        <v>1</v>
      </c>
      <c r="Y358" s="84">
        <v>1</v>
      </c>
      <c r="Z358" s="84">
        <v>1</v>
      </c>
      <c r="AA358" s="84">
        <v>1</v>
      </c>
      <c r="AB358" s="84">
        <v>1</v>
      </c>
      <c r="AC358" s="84">
        <v>1</v>
      </c>
      <c r="AD358" s="84">
        <v>1</v>
      </c>
      <c r="AE358" s="84">
        <v>1</v>
      </c>
      <c r="AF358" s="84">
        <v>1</v>
      </c>
      <c r="AG358" s="84">
        <v>1</v>
      </c>
      <c r="AH358" s="84">
        <v>1</v>
      </c>
      <c r="AI358" s="84">
        <v>1</v>
      </c>
      <c r="AJ358" s="84">
        <v>1</v>
      </c>
      <c r="AK358" s="84">
        <v>1</v>
      </c>
      <c r="AL358" s="84">
        <v>1</v>
      </c>
      <c r="AM358" s="84">
        <v>1</v>
      </c>
      <c r="AN358" s="84">
        <v>1</v>
      </c>
      <c r="AO358" s="84">
        <v>1</v>
      </c>
      <c r="AP358" s="84">
        <v>1</v>
      </c>
      <c r="AQ358" s="84">
        <v>1</v>
      </c>
      <c r="AR358" s="84">
        <v>1</v>
      </c>
      <c r="AS358" s="84">
        <v>1</v>
      </c>
      <c r="AT358" s="84">
        <v>1</v>
      </c>
      <c r="AU358" s="84">
        <v>1</v>
      </c>
      <c r="AV358" s="84">
        <v>1</v>
      </c>
      <c r="AW358" s="84">
        <v>1</v>
      </c>
      <c r="AX358" s="84">
        <v>1</v>
      </c>
      <c r="AY358" s="84">
        <v>1</v>
      </c>
      <c r="AZ358" s="84">
        <v>1</v>
      </c>
      <c r="BA358" s="84">
        <v>1</v>
      </c>
      <c r="BB358" s="84">
        <v>1</v>
      </c>
      <c r="BC358" s="84">
        <v>1</v>
      </c>
      <c r="BD358" s="84">
        <v>1</v>
      </c>
      <c r="BE358" s="84">
        <v>1</v>
      </c>
      <c r="BF358" s="84">
        <v>1</v>
      </c>
      <c r="BG358" s="84">
        <v>1</v>
      </c>
      <c r="BH358" s="84">
        <v>1</v>
      </c>
      <c r="BI358" s="84">
        <v>1</v>
      </c>
      <c r="BJ358" s="84">
        <v>1</v>
      </c>
      <c r="BK358" s="84">
        <v>1</v>
      </c>
      <c r="BL358" s="84">
        <v>1</v>
      </c>
      <c r="BM358" s="84">
        <v>1</v>
      </c>
      <c r="BN358" s="84">
        <v>1</v>
      </c>
      <c r="BO358" s="84">
        <v>1</v>
      </c>
      <c r="BP358" s="84">
        <v>1</v>
      </c>
      <c r="BQ358" s="84">
        <v>1</v>
      </c>
      <c r="BR358" s="84">
        <v>1</v>
      </c>
      <c r="BS358" s="84">
        <v>1</v>
      </c>
      <c r="BT358" s="84">
        <v>1</v>
      </c>
      <c r="BU358" s="84">
        <v>1</v>
      </c>
      <c r="BV358" s="84">
        <v>1</v>
      </c>
      <c r="BW358" s="84">
        <v>1</v>
      </c>
      <c r="BX358" s="84">
        <v>1</v>
      </c>
      <c r="BY358" s="84">
        <v>1</v>
      </c>
      <c r="BZ358" s="84">
        <v>1</v>
      </c>
      <c r="CA358" s="84">
        <v>1</v>
      </c>
      <c r="CB358" s="84">
        <v>1</v>
      </c>
      <c r="CC358" s="84">
        <v>1</v>
      </c>
      <c r="CD358" s="84">
        <v>1</v>
      </c>
      <c r="CE358" s="84">
        <v>1</v>
      </c>
      <c r="CF358" s="84">
        <v>1</v>
      </c>
      <c r="CG358" s="84">
        <v>1</v>
      </c>
      <c r="CH358" s="84">
        <v>1</v>
      </c>
      <c r="CI358" s="84">
        <v>1</v>
      </c>
      <c r="CJ358" s="84">
        <v>1</v>
      </c>
      <c r="CK358" s="84">
        <v>1</v>
      </c>
      <c r="CL358" s="84">
        <v>1</v>
      </c>
      <c r="CM358" s="84">
        <v>1</v>
      </c>
      <c r="CN358" s="84">
        <v>1</v>
      </c>
      <c r="CO358" s="84">
        <v>1</v>
      </c>
      <c r="CP358" s="84">
        <v>1</v>
      </c>
      <c r="CQ358" s="84">
        <v>1</v>
      </c>
      <c r="CR358" s="84">
        <v>1</v>
      </c>
      <c r="CS358" s="84">
        <v>1</v>
      </c>
      <c r="CT358" s="84">
        <v>1</v>
      </c>
      <c r="CU358" s="84">
        <v>1</v>
      </c>
      <c r="CV358" s="84">
        <v>1</v>
      </c>
      <c r="CW358" s="84">
        <v>1</v>
      </c>
      <c r="CX358" s="84">
        <v>1</v>
      </c>
      <c r="CY358" s="84">
        <v>1</v>
      </c>
      <c r="CZ358" s="84">
        <v>1</v>
      </c>
      <c r="DA358" s="84">
        <v>1</v>
      </c>
      <c r="DB358" s="84">
        <v>1</v>
      </c>
      <c r="DC358" s="84">
        <v>1</v>
      </c>
      <c r="DD358" s="84">
        <v>1</v>
      </c>
      <c r="DE358" s="84">
        <v>1</v>
      </c>
      <c r="DF358" s="84">
        <v>1</v>
      </c>
      <c r="DG358" s="84">
        <v>1</v>
      </c>
      <c r="DH358" s="84">
        <v>1</v>
      </c>
      <c r="DI358" s="84">
        <v>1</v>
      </c>
      <c r="DJ358" s="84">
        <v>1</v>
      </c>
      <c r="DK358" s="84">
        <v>1</v>
      </c>
      <c r="DL358" s="84">
        <v>1</v>
      </c>
      <c r="DM358" s="84">
        <v>1</v>
      </c>
      <c r="DN358" s="84">
        <v>1</v>
      </c>
      <c r="DO358" s="84">
        <v>1</v>
      </c>
      <c r="DP358" s="84">
        <v>1</v>
      </c>
      <c r="DQ358" s="84">
        <v>1</v>
      </c>
      <c r="DR358" s="84">
        <v>1</v>
      </c>
      <c r="DS358" s="84">
        <v>1</v>
      </c>
      <c r="DT358" s="84">
        <v>1</v>
      </c>
      <c r="DU358" s="84">
        <v>1</v>
      </c>
      <c r="DV358" s="84">
        <v>1</v>
      </c>
      <c r="DW358" s="84">
        <v>1</v>
      </c>
      <c r="DX358" s="84">
        <v>1</v>
      </c>
      <c r="DY358" s="84">
        <v>1</v>
      </c>
      <c r="DZ358" s="84">
        <v>1</v>
      </c>
      <c r="EA358" s="84">
        <v>1</v>
      </c>
      <c r="EB358" s="84">
        <v>1</v>
      </c>
      <c r="EC358" s="84">
        <v>1</v>
      </c>
      <c r="ED358" s="84">
        <v>1</v>
      </c>
      <c r="EE358" s="84">
        <v>1</v>
      </c>
      <c r="EF358" s="197">
        <v>1</v>
      </c>
      <c r="EG358" s="108"/>
    </row>
    <row r="359" spans="1:137" x14ac:dyDescent="0.3">
      <c r="A359" s="21" t="s">
        <v>79</v>
      </c>
      <c r="B359" s="22">
        <f>B349+1</f>
        <v>6</v>
      </c>
      <c r="C359" s="13"/>
      <c r="D359" s="13"/>
      <c r="E359" s="196"/>
      <c r="F359" s="71" t="s">
        <v>189</v>
      </c>
      <c r="G359" s="83">
        <f>0.5*G357</f>
        <v>7.2750000000000004</v>
      </c>
      <c r="H359" s="84">
        <f t="shared" ref="H359:BS359" si="3822">0.5*H357</f>
        <v>7.2750000000000004</v>
      </c>
      <c r="I359" s="84">
        <f t="shared" si="3822"/>
        <v>7.2750000000000004</v>
      </c>
      <c r="J359" s="84">
        <f t="shared" si="3822"/>
        <v>7.2750000000000004</v>
      </c>
      <c r="K359" s="84">
        <f t="shared" si="3822"/>
        <v>7.2750000000000004</v>
      </c>
      <c r="L359" s="84">
        <f t="shared" si="3822"/>
        <v>9</v>
      </c>
      <c r="M359" s="84">
        <f t="shared" si="3822"/>
        <v>9</v>
      </c>
      <c r="N359" s="84">
        <f t="shared" si="3822"/>
        <v>9</v>
      </c>
      <c r="O359" s="84">
        <f t="shared" si="3822"/>
        <v>6.9</v>
      </c>
      <c r="P359" s="84">
        <f t="shared" si="3822"/>
        <v>6.9</v>
      </c>
      <c r="Q359" s="84">
        <f t="shared" si="3822"/>
        <v>6.8250000000000002</v>
      </c>
      <c r="R359" s="84">
        <f t="shared" si="3822"/>
        <v>6.8250000000000002</v>
      </c>
      <c r="S359" s="84">
        <f t="shared" si="3822"/>
        <v>6.8250000000000002</v>
      </c>
      <c r="T359" s="84">
        <f t="shared" si="3822"/>
        <v>6.8250000000000002</v>
      </c>
      <c r="U359" s="84">
        <f t="shared" si="3822"/>
        <v>6.8250000000000002</v>
      </c>
      <c r="V359" s="84">
        <f t="shared" si="3822"/>
        <v>6.9</v>
      </c>
      <c r="W359" s="84">
        <f t="shared" si="3822"/>
        <v>6.9</v>
      </c>
      <c r="X359" s="84">
        <f t="shared" si="3822"/>
        <v>6.9</v>
      </c>
      <c r="Y359" s="84">
        <f t="shared" si="3822"/>
        <v>6.9</v>
      </c>
      <c r="Z359" s="84">
        <f t="shared" si="3822"/>
        <v>6.9</v>
      </c>
      <c r="AA359" s="84">
        <f t="shared" si="3822"/>
        <v>6.75</v>
      </c>
      <c r="AB359" s="84">
        <f t="shared" si="3822"/>
        <v>6.75</v>
      </c>
      <c r="AC359" s="84">
        <f t="shared" si="3822"/>
        <v>6.75</v>
      </c>
      <c r="AD359" s="84">
        <f t="shared" si="3822"/>
        <v>6.75</v>
      </c>
      <c r="AE359" s="84">
        <f t="shared" si="3822"/>
        <v>6.75</v>
      </c>
      <c r="AF359" s="84">
        <f t="shared" si="3822"/>
        <v>6.5250000000000004</v>
      </c>
      <c r="AG359" s="84">
        <f t="shared" si="3822"/>
        <v>6.5250000000000004</v>
      </c>
      <c r="AH359" s="84">
        <f t="shared" si="3822"/>
        <v>6.5250000000000004</v>
      </c>
      <c r="AI359" s="84">
        <f t="shared" si="3822"/>
        <v>6.5250000000000004</v>
      </c>
      <c r="AJ359" s="84">
        <f t="shared" si="3822"/>
        <v>6.5250000000000004</v>
      </c>
      <c r="AK359" s="84">
        <f t="shared" si="3822"/>
        <v>6.9</v>
      </c>
      <c r="AL359" s="84">
        <f t="shared" si="3822"/>
        <v>6.9</v>
      </c>
      <c r="AM359" s="84">
        <f t="shared" si="3822"/>
        <v>6.9</v>
      </c>
      <c r="AN359" s="84">
        <f t="shared" si="3822"/>
        <v>6.9</v>
      </c>
      <c r="AO359" s="84">
        <f t="shared" si="3822"/>
        <v>6.9</v>
      </c>
      <c r="AP359" s="84">
        <f t="shared" si="3822"/>
        <v>6.8250000000000002</v>
      </c>
      <c r="AQ359" s="84">
        <f t="shared" si="3822"/>
        <v>6.8250000000000002</v>
      </c>
      <c r="AR359" s="84">
        <f t="shared" si="3822"/>
        <v>6.8250000000000002</v>
      </c>
      <c r="AS359" s="84">
        <f t="shared" si="3822"/>
        <v>6.8250000000000002</v>
      </c>
      <c r="AT359" s="84">
        <f t="shared" si="3822"/>
        <v>6.8250000000000002</v>
      </c>
      <c r="AU359" s="84">
        <f t="shared" si="3822"/>
        <v>7.35</v>
      </c>
      <c r="AV359" s="84">
        <f t="shared" si="3822"/>
        <v>7.35</v>
      </c>
      <c r="AW359" s="84">
        <f t="shared" si="3822"/>
        <v>7.35</v>
      </c>
      <c r="AX359" s="84">
        <f t="shared" si="3822"/>
        <v>7.35</v>
      </c>
      <c r="AY359" s="84">
        <f t="shared" si="3822"/>
        <v>7.35</v>
      </c>
      <c r="AZ359" s="84">
        <f t="shared" si="3822"/>
        <v>8.0250000000000004</v>
      </c>
      <c r="BA359" s="84">
        <f t="shared" si="3822"/>
        <v>8.0250000000000004</v>
      </c>
      <c r="BB359" s="84">
        <f t="shared" si="3822"/>
        <v>8.0250000000000004</v>
      </c>
      <c r="BC359" s="84">
        <f t="shared" si="3822"/>
        <v>8.0250000000000004</v>
      </c>
      <c r="BD359" s="84">
        <f t="shared" si="3822"/>
        <v>8.0250000000000004</v>
      </c>
      <c r="BE359" s="84">
        <f t="shared" si="3822"/>
        <v>7.65</v>
      </c>
      <c r="BF359" s="84">
        <f t="shared" si="3822"/>
        <v>7.65</v>
      </c>
      <c r="BG359" s="84">
        <f t="shared" si="3822"/>
        <v>7.65</v>
      </c>
      <c r="BH359" s="84">
        <f t="shared" si="3822"/>
        <v>7.65</v>
      </c>
      <c r="BI359" s="84">
        <f t="shared" si="3822"/>
        <v>7.65</v>
      </c>
      <c r="BJ359" s="84">
        <f t="shared" si="3822"/>
        <v>7.5</v>
      </c>
      <c r="BK359" s="84">
        <f t="shared" si="3822"/>
        <v>7.5</v>
      </c>
      <c r="BL359" s="84">
        <f t="shared" si="3822"/>
        <v>7.5</v>
      </c>
      <c r="BM359" s="84">
        <f t="shared" si="3822"/>
        <v>7.5</v>
      </c>
      <c r="BN359" s="84">
        <f t="shared" si="3822"/>
        <v>7.5</v>
      </c>
      <c r="BO359" s="84">
        <f t="shared" si="3822"/>
        <v>6.9749999999999996</v>
      </c>
      <c r="BP359" s="84">
        <f t="shared" si="3822"/>
        <v>6.9749999999999996</v>
      </c>
      <c r="BQ359" s="84">
        <f t="shared" si="3822"/>
        <v>6.9749999999999996</v>
      </c>
      <c r="BR359" s="84">
        <f t="shared" si="3822"/>
        <v>6.9749999999999996</v>
      </c>
      <c r="BS359" s="84">
        <f t="shared" si="3822"/>
        <v>6.9749999999999996</v>
      </c>
      <c r="BT359" s="84">
        <f t="shared" ref="BT359:EE359" si="3823">0.5*BT357</f>
        <v>6.375</v>
      </c>
      <c r="BU359" s="84">
        <f t="shared" si="3823"/>
        <v>6.375</v>
      </c>
      <c r="BV359" s="84">
        <f t="shared" si="3823"/>
        <v>6.375</v>
      </c>
      <c r="BW359" s="84">
        <f t="shared" si="3823"/>
        <v>6.375</v>
      </c>
      <c r="BX359" s="84">
        <f t="shared" si="3823"/>
        <v>6.375</v>
      </c>
      <c r="BY359" s="84">
        <f t="shared" si="3823"/>
        <v>6.45</v>
      </c>
      <c r="BZ359" s="84">
        <f t="shared" si="3823"/>
        <v>6.45</v>
      </c>
      <c r="CA359" s="84">
        <f t="shared" si="3823"/>
        <v>6.45</v>
      </c>
      <c r="CB359" s="84">
        <f t="shared" si="3823"/>
        <v>6.45</v>
      </c>
      <c r="CC359" s="84">
        <f t="shared" si="3823"/>
        <v>6.45</v>
      </c>
      <c r="CD359" s="84">
        <f t="shared" si="3823"/>
        <v>6.6749999999999998</v>
      </c>
      <c r="CE359" s="84">
        <f t="shared" si="3823"/>
        <v>6.6749999999999998</v>
      </c>
      <c r="CF359" s="84">
        <f t="shared" si="3823"/>
        <v>6.6749999999999998</v>
      </c>
      <c r="CG359" s="84">
        <f t="shared" si="3823"/>
        <v>6.6749999999999998</v>
      </c>
      <c r="CH359" s="84">
        <f t="shared" si="3823"/>
        <v>6.6749999999999998</v>
      </c>
      <c r="CI359" s="84">
        <f t="shared" si="3823"/>
        <v>6.8250000000000002</v>
      </c>
      <c r="CJ359" s="84">
        <f t="shared" si="3823"/>
        <v>6.8250000000000002</v>
      </c>
      <c r="CK359" s="84">
        <f t="shared" si="3823"/>
        <v>6.8250000000000002</v>
      </c>
      <c r="CL359" s="84">
        <f t="shared" si="3823"/>
        <v>6.8250000000000002</v>
      </c>
      <c r="CM359" s="84">
        <f t="shared" si="3823"/>
        <v>6.8250000000000002</v>
      </c>
      <c r="CN359" s="84">
        <f t="shared" si="3823"/>
        <v>6.9749999999999996</v>
      </c>
      <c r="CO359" s="84">
        <f t="shared" si="3823"/>
        <v>6.9749999999999996</v>
      </c>
      <c r="CP359" s="84">
        <f t="shared" si="3823"/>
        <v>6.9749999999999996</v>
      </c>
      <c r="CQ359" s="84">
        <f t="shared" si="3823"/>
        <v>6.9749999999999996</v>
      </c>
      <c r="CR359" s="84">
        <f t="shared" si="3823"/>
        <v>6.9749999999999996</v>
      </c>
      <c r="CS359" s="84">
        <f t="shared" si="3823"/>
        <v>6.9</v>
      </c>
      <c r="CT359" s="84">
        <f t="shared" si="3823"/>
        <v>6.9</v>
      </c>
      <c r="CU359" s="84">
        <f t="shared" si="3823"/>
        <v>6.9</v>
      </c>
      <c r="CV359" s="84">
        <f t="shared" si="3823"/>
        <v>6.9</v>
      </c>
      <c r="CW359" s="84">
        <f t="shared" si="3823"/>
        <v>6.9</v>
      </c>
      <c r="CX359" s="84">
        <f t="shared" si="3823"/>
        <v>5.625</v>
      </c>
      <c r="CY359" s="84">
        <f t="shared" si="3823"/>
        <v>5.625</v>
      </c>
      <c r="CZ359" s="84">
        <f t="shared" si="3823"/>
        <v>5.625</v>
      </c>
      <c r="DA359" s="84">
        <f t="shared" si="3823"/>
        <v>6.0750000000000002</v>
      </c>
      <c r="DB359" s="84">
        <f t="shared" si="3823"/>
        <v>6.0750000000000002</v>
      </c>
      <c r="DC359" s="84">
        <f t="shared" si="3823"/>
        <v>5.9249999999999998</v>
      </c>
      <c r="DD359" s="84">
        <f t="shared" si="3823"/>
        <v>5.9249999999999998</v>
      </c>
      <c r="DE359" s="84">
        <f t="shared" si="3823"/>
        <v>5.9249999999999998</v>
      </c>
      <c r="DF359" s="84">
        <f t="shared" si="3823"/>
        <v>5.9249999999999998</v>
      </c>
      <c r="DG359" s="84">
        <f t="shared" si="3823"/>
        <v>5.9249999999999998</v>
      </c>
      <c r="DH359" s="84">
        <f t="shared" si="3823"/>
        <v>5.7750000000000004</v>
      </c>
      <c r="DI359" s="84">
        <f t="shared" si="3823"/>
        <v>5.7750000000000004</v>
      </c>
      <c r="DJ359" s="84">
        <f t="shared" si="3823"/>
        <v>5.7750000000000004</v>
      </c>
      <c r="DK359" s="84">
        <f t="shared" si="3823"/>
        <v>5.7750000000000004</v>
      </c>
      <c r="DL359" s="84">
        <f t="shared" si="3823"/>
        <v>5.7750000000000004</v>
      </c>
      <c r="DM359" s="84">
        <f t="shared" si="3823"/>
        <v>5.1749999999999998</v>
      </c>
      <c r="DN359" s="84">
        <f t="shared" si="3823"/>
        <v>5.1749999999999998</v>
      </c>
      <c r="DO359" s="84">
        <f t="shared" si="3823"/>
        <v>5.1749999999999998</v>
      </c>
      <c r="DP359" s="84">
        <f t="shared" si="3823"/>
        <v>5.1749999999999998</v>
      </c>
      <c r="DQ359" s="84">
        <f t="shared" si="3823"/>
        <v>5.63232</v>
      </c>
      <c r="DR359" s="84">
        <f t="shared" si="3823"/>
        <v>5.1823199999999998</v>
      </c>
      <c r="DS359" s="84">
        <f t="shared" si="3823"/>
        <v>5.1823199999999998</v>
      </c>
      <c r="DT359" s="84">
        <f t="shared" si="3823"/>
        <v>5.1823199999999998</v>
      </c>
      <c r="DU359" s="84">
        <f t="shared" si="3823"/>
        <v>5.6593200000000001</v>
      </c>
      <c r="DV359" s="84">
        <f t="shared" si="3823"/>
        <v>5.6593200000000001</v>
      </c>
      <c r="DW359" s="84">
        <f t="shared" si="3823"/>
        <v>4.5478200000000006</v>
      </c>
      <c r="DX359" s="84">
        <f t="shared" si="3823"/>
        <v>4.5478200000000006</v>
      </c>
      <c r="DY359" s="84">
        <f t="shared" si="3823"/>
        <v>4.5478200000000006</v>
      </c>
      <c r="DZ359" s="84">
        <f t="shared" si="3823"/>
        <v>5.1658200000000001</v>
      </c>
      <c r="EA359" s="84">
        <f t="shared" si="3823"/>
        <v>5.1658200000000001</v>
      </c>
      <c r="EB359" s="84">
        <f t="shared" si="3823"/>
        <v>4.0543200000000006</v>
      </c>
      <c r="EC359" s="84">
        <f t="shared" si="3823"/>
        <v>4.0543200000000006</v>
      </c>
      <c r="ED359" s="84">
        <f t="shared" si="3823"/>
        <v>4.0543200000000006</v>
      </c>
      <c r="EE359" s="84">
        <f t="shared" si="3823"/>
        <v>4.0543200000000006</v>
      </c>
      <c r="EF359" s="197">
        <f t="shared" ref="EF359" si="3824">0.5*EF357</f>
        <v>4.0543200000000006</v>
      </c>
      <c r="EG359" s="108"/>
    </row>
    <row r="360" spans="1:137" x14ac:dyDescent="0.3">
      <c r="A360" s="28" t="s">
        <v>80</v>
      </c>
      <c r="B360" s="71" t="s">
        <v>119</v>
      </c>
      <c r="C360" s="13"/>
      <c r="D360" s="13"/>
      <c r="E360" s="196"/>
      <c r="F360" s="71" t="s">
        <v>190</v>
      </c>
      <c r="G360" s="83">
        <f>G355</f>
        <v>12.125</v>
      </c>
      <c r="H360" s="84">
        <f t="shared" ref="H360:BS360" si="3825">H355</f>
        <v>12.125</v>
      </c>
      <c r="I360" s="84">
        <f t="shared" si="3825"/>
        <v>12.125</v>
      </c>
      <c r="J360" s="84">
        <f t="shared" si="3825"/>
        <v>12.125</v>
      </c>
      <c r="K360" s="84">
        <f t="shared" si="3825"/>
        <v>12.125</v>
      </c>
      <c r="L360" s="84">
        <f t="shared" si="3825"/>
        <v>15</v>
      </c>
      <c r="M360" s="84">
        <f t="shared" si="3825"/>
        <v>15</v>
      </c>
      <c r="N360" s="84">
        <f t="shared" si="3825"/>
        <v>15</v>
      </c>
      <c r="O360" s="84">
        <f t="shared" si="3825"/>
        <v>11.5</v>
      </c>
      <c r="P360" s="84">
        <f t="shared" si="3825"/>
        <v>11.5</v>
      </c>
      <c r="Q360" s="84">
        <f t="shared" si="3825"/>
        <v>11.375</v>
      </c>
      <c r="R360" s="84">
        <f t="shared" si="3825"/>
        <v>11.375</v>
      </c>
      <c r="S360" s="84">
        <f t="shared" si="3825"/>
        <v>11.375</v>
      </c>
      <c r="T360" s="84">
        <f t="shared" si="3825"/>
        <v>11.375</v>
      </c>
      <c r="U360" s="84">
        <f t="shared" si="3825"/>
        <v>11.375</v>
      </c>
      <c r="V360" s="84">
        <f t="shared" si="3825"/>
        <v>11.5</v>
      </c>
      <c r="W360" s="84">
        <f t="shared" si="3825"/>
        <v>11.5</v>
      </c>
      <c r="X360" s="84">
        <f t="shared" si="3825"/>
        <v>11.5</v>
      </c>
      <c r="Y360" s="84">
        <f t="shared" si="3825"/>
        <v>11.5</v>
      </c>
      <c r="Z360" s="84">
        <f t="shared" si="3825"/>
        <v>11.5</v>
      </c>
      <c r="AA360" s="84">
        <f t="shared" si="3825"/>
        <v>11.25</v>
      </c>
      <c r="AB360" s="84">
        <f t="shared" si="3825"/>
        <v>11.25</v>
      </c>
      <c r="AC360" s="84">
        <f t="shared" si="3825"/>
        <v>11.25</v>
      </c>
      <c r="AD360" s="84">
        <f t="shared" si="3825"/>
        <v>11.25</v>
      </c>
      <c r="AE360" s="84">
        <f t="shared" si="3825"/>
        <v>11.25</v>
      </c>
      <c r="AF360" s="84">
        <f t="shared" si="3825"/>
        <v>10.875</v>
      </c>
      <c r="AG360" s="84">
        <f t="shared" si="3825"/>
        <v>10.875</v>
      </c>
      <c r="AH360" s="84">
        <f t="shared" si="3825"/>
        <v>10.875</v>
      </c>
      <c r="AI360" s="84">
        <f t="shared" si="3825"/>
        <v>10.875</v>
      </c>
      <c r="AJ360" s="84">
        <f t="shared" si="3825"/>
        <v>10.875</v>
      </c>
      <c r="AK360" s="84">
        <f t="shared" si="3825"/>
        <v>11.5</v>
      </c>
      <c r="AL360" s="84">
        <f t="shared" si="3825"/>
        <v>11.5</v>
      </c>
      <c r="AM360" s="84">
        <f t="shared" si="3825"/>
        <v>11.5</v>
      </c>
      <c r="AN360" s="84">
        <f t="shared" si="3825"/>
        <v>11.5</v>
      </c>
      <c r="AO360" s="84">
        <f t="shared" si="3825"/>
        <v>11.5</v>
      </c>
      <c r="AP360" s="84">
        <f t="shared" si="3825"/>
        <v>11.375</v>
      </c>
      <c r="AQ360" s="84">
        <f t="shared" si="3825"/>
        <v>11.375</v>
      </c>
      <c r="AR360" s="84">
        <f t="shared" si="3825"/>
        <v>11.375</v>
      </c>
      <c r="AS360" s="84">
        <f t="shared" si="3825"/>
        <v>11.375</v>
      </c>
      <c r="AT360" s="84">
        <f t="shared" si="3825"/>
        <v>11.375</v>
      </c>
      <c r="AU360" s="84">
        <f t="shared" si="3825"/>
        <v>12.25</v>
      </c>
      <c r="AV360" s="84">
        <f t="shared" si="3825"/>
        <v>12.25</v>
      </c>
      <c r="AW360" s="84">
        <f t="shared" si="3825"/>
        <v>12.25</v>
      </c>
      <c r="AX360" s="84">
        <f t="shared" si="3825"/>
        <v>12.25</v>
      </c>
      <c r="AY360" s="84">
        <f t="shared" si="3825"/>
        <v>12.25</v>
      </c>
      <c r="AZ360" s="84">
        <f t="shared" si="3825"/>
        <v>13.375</v>
      </c>
      <c r="BA360" s="84">
        <f t="shared" si="3825"/>
        <v>13.375</v>
      </c>
      <c r="BB360" s="84">
        <f t="shared" si="3825"/>
        <v>13.375</v>
      </c>
      <c r="BC360" s="84">
        <f t="shared" si="3825"/>
        <v>13.375</v>
      </c>
      <c r="BD360" s="84">
        <f t="shared" si="3825"/>
        <v>13.375</v>
      </c>
      <c r="BE360" s="84">
        <f t="shared" si="3825"/>
        <v>12.75</v>
      </c>
      <c r="BF360" s="84">
        <f t="shared" si="3825"/>
        <v>12.75</v>
      </c>
      <c r="BG360" s="84">
        <f t="shared" si="3825"/>
        <v>12.75</v>
      </c>
      <c r="BH360" s="84">
        <f t="shared" si="3825"/>
        <v>12.75</v>
      </c>
      <c r="BI360" s="84">
        <f t="shared" si="3825"/>
        <v>12.75</v>
      </c>
      <c r="BJ360" s="84">
        <f t="shared" si="3825"/>
        <v>12.5</v>
      </c>
      <c r="BK360" s="84">
        <f t="shared" si="3825"/>
        <v>12.5</v>
      </c>
      <c r="BL360" s="84">
        <f t="shared" si="3825"/>
        <v>12.5</v>
      </c>
      <c r="BM360" s="84">
        <f t="shared" si="3825"/>
        <v>12.5</v>
      </c>
      <c r="BN360" s="84">
        <f t="shared" si="3825"/>
        <v>12.5</v>
      </c>
      <c r="BO360" s="84">
        <f t="shared" si="3825"/>
        <v>11.625</v>
      </c>
      <c r="BP360" s="84">
        <f t="shared" si="3825"/>
        <v>11.625</v>
      </c>
      <c r="BQ360" s="84">
        <f t="shared" si="3825"/>
        <v>11.625</v>
      </c>
      <c r="BR360" s="84">
        <f t="shared" si="3825"/>
        <v>11.625</v>
      </c>
      <c r="BS360" s="84">
        <f t="shared" si="3825"/>
        <v>11.625</v>
      </c>
      <c r="BT360" s="84">
        <f t="shared" ref="BT360:EE360" si="3826">BT355</f>
        <v>10.625</v>
      </c>
      <c r="BU360" s="84">
        <f t="shared" si="3826"/>
        <v>10.625</v>
      </c>
      <c r="BV360" s="84">
        <f t="shared" si="3826"/>
        <v>10.625</v>
      </c>
      <c r="BW360" s="84">
        <f t="shared" si="3826"/>
        <v>10.625</v>
      </c>
      <c r="BX360" s="84">
        <f t="shared" si="3826"/>
        <v>10.625</v>
      </c>
      <c r="BY360" s="84">
        <f t="shared" si="3826"/>
        <v>10.75</v>
      </c>
      <c r="BZ360" s="84">
        <f t="shared" si="3826"/>
        <v>10.75</v>
      </c>
      <c r="CA360" s="84">
        <f t="shared" si="3826"/>
        <v>10.75</v>
      </c>
      <c r="CB360" s="84">
        <f t="shared" si="3826"/>
        <v>10.75</v>
      </c>
      <c r="CC360" s="84">
        <f t="shared" si="3826"/>
        <v>10.75</v>
      </c>
      <c r="CD360" s="84">
        <f t="shared" si="3826"/>
        <v>11.125</v>
      </c>
      <c r="CE360" s="84">
        <f t="shared" si="3826"/>
        <v>11.125</v>
      </c>
      <c r="CF360" s="84">
        <f t="shared" si="3826"/>
        <v>11.125</v>
      </c>
      <c r="CG360" s="84">
        <f t="shared" si="3826"/>
        <v>11.125</v>
      </c>
      <c r="CH360" s="84">
        <f t="shared" si="3826"/>
        <v>11.125</v>
      </c>
      <c r="CI360" s="84">
        <f t="shared" si="3826"/>
        <v>11.375</v>
      </c>
      <c r="CJ360" s="84">
        <f t="shared" si="3826"/>
        <v>11.375</v>
      </c>
      <c r="CK360" s="84">
        <f t="shared" si="3826"/>
        <v>11.375</v>
      </c>
      <c r="CL360" s="84">
        <f t="shared" si="3826"/>
        <v>11.375</v>
      </c>
      <c r="CM360" s="84">
        <f t="shared" si="3826"/>
        <v>11.375</v>
      </c>
      <c r="CN360" s="84">
        <f t="shared" si="3826"/>
        <v>11.625</v>
      </c>
      <c r="CO360" s="84">
        <f t="shared" si="3826"/>
        <v>11.625</v>
      </c>
      <c r="CP360" s="84">
        <f t="shared" si="3826"/>
        <v>11.625</v>
      </c>
      <c r="CQ360" s="84">
        <f t="shared" si="3826"/>
        <v>11.625</v>
      </c>
      <c r="CR360" s="84">
        <f t="shared" si="3826"/>
        <v>11.625</v>
      </c>
      <c r="CS360" s="84">
        <f t="shared" si="3826"/>
        <v>11.5</v>
      </c>
      <c r="CT360" s="84">
        <f t="shared" si="3826"/>
        <v>11.5</v>
      </c>
      <c r="CU360" s="84">
        <f t="shared" si="3826"/>
        <v>11.5</v>
      </c>
      <c r="CV360" s="84">
        <f t="shared" si="3826"/>
        <v>11.5</v>
      </c>
      <c r="CW360" s="84">
        <f t="shared" si="3826"/>
        <v>11.5</v>
      </c>
      <c r="CX360" s="84">
        <f t="shared" si="3826"/>
        <v>9.375</v>
      </c>
      <c r="CY360" s="84">
        <f t="shared" si="3826"/>
        <v>9.375</v>
      </c>
      <c r="CZ360" s="84">
        <f t="shared" si="3826"/>
        <v>9.375</v>
      </c>
      <c r="DA360" s="84">
        <f t="shared" si="3826"/>
        <v>10.125</v>
      </c>
      <c r="DB360" s="84">
        <f t="shared" si="3826"/>
        <v>10.125</v>
      </c>
      <c r="DC360" s="84">
        <f t="shared" si="3826"/>
        <v>9.875</v>
      </c>
      <c r="DD360" s="84">
        <f t="shared" si="3826"/>
        <v>9.875</v>
      </c>
      <c r="DE360" s="84">
        <f t="shared" si="3826"/>
        <v>9.875</v>
      </c>
      <c r="DF360" s="84">
        <f t="shared" si="3826"/>
        <v>9.875</v>
      </c>
      <c r="DG360" s="84">
        <f t="shared" si="3826"/>
        <v>9.875</v>
      </c>
      <c r="DH360" s="84">
        <f t="shared" si="3826"/>
        <v>9.625</v>
      </c>
      <c r="DI360" s="84">
        <f t="shared" si="3826"/>
        <v>9.625</v>
      </c>
      <c r="DJ360" s="84">
        <f t="shared" si="3826"/>
        <v>9.625</v>
      </c>
      <c r="DK360" s="84">
        <f t="shared" si="3826"/>
        <v>9.625</v>
      </c>
      <c r="DL360" s="84">
        <f t="shared" si="3826"/>
        <v>9.625</v>
      </c>
      <c r="DM360" s="84">
        <f t="shared" si="3826"/>
        <v>8.625</v>
      </c>
      <c r="DN360" s="84">
        <f t="shared" si="3826"/>
        <v>8.625</v>
      </c>
      <c r="DO360" s="84">
        <f t="shared" si="3826"/>
        <v>8.625</v>
      </c>
      <c r="DP360" s="84">
        <f t="shared" si="3826"/>
        <v>8.625</v>
      </c>
      <c r="DQ360" s="84">
        <f t="shared" si="3826"/>
        <v>9.3872</v>
      </c>
      <c r="DR360" s="84">
        <f t="shared" si="3826"/>
        <v>8.6372</v>
      </c>
      <c r="DS360" s="84">
        <f t="shared" si="3826"/>
        <v>8.6372</v>
      </c>
      <c r="DT360" s="84">
        <f t="shared" si="3826"/>
        <v>8.6372</v>
      </c>
      <c r="DU360" s="84">
        <f t="shared" si="3826"/>
        <v>9.4321999999999999</v>
      </c>
      <c r="DV360" s="84">
        <f t="shared" si="3826"/>
        <v>9.4321999999999999</v>
      </c>
      <c r="DW360" s="84">
        <f t="shared" si="3826"/>
        <v>7.5797000000000008</v>
      </c>
      <c r="DX360" s="84">
        <f t="shared" si="3826"/>
        <v>7.5797000000000008</v>
      </c>
      <c r="DY360" s="84">
        <f t="shared" si="3826"/>
        <v>7.5797000000000008</v>
      </c>
      <c r="DZ360" s="84">
        <f t="shared" si="3826"/>
        <v>8.6097000000000001</v>
      </c>
      <c r="EA360" s="84">
        <f t="shared" si="3826"/>
        <v>8.6097000000000001</v>
      </c>
      <c r="EB360" s="84">
        <f t="shared" si="3826"/>
        <v>6.7572000000000001</v>
      </c>
      <c r="EC360" s="84">
        <f t="shared" si="3826"/>
        <v>6.7572000000000001</v>
      </c>
      <c r="ED360" s="84">
        <f t="shared" si="3826"/>
        <v>6.7572000000000001</v>
      </c>
      <c r="EE360" s="84">
        <f t="shared" si="3826"/>
        <v>6.7572000000000001</v>
      </c>
      <c r="EF360" s="197">
        <f t="shared" ref="EF360" si="3827">EF355</f>
        <v>6.7572000000000001</v>
      </c>
      <c r="EG360" s="108"/>
    </row>
    <row r="361" spans="1:137" x14ac:dyDescent="0.3">
      <c r="A361" s="21" t="s">
        <v>81</v>
      </c>
      <c r="B361" s="22">
        <v>3</v>
      </c>
      <c r="C361" s="13"/>
      <c r="D361" s="13"/>
      <c r="E361" s="196"/>
      <c r="F361" s="71" t="s">
        <v>191</v>
      </c>
      <c r="G361" s="83">
        <f>$B361*G348</f>
        <v>14.549999999999999</v>
      </c>
      <c r="H361" s="83">
        <f t="shared" ref="H361:BS361" si="3828">$B361*H348</f>
        <v>14.549999999999999</v>
      </c>
      <c r="I361" s="83">
        <f t="shared" si="3828"/>
        <v>14.549999999999999</v>
      </c>
      <c r="J361" s="83">
        <f t="shared" si="3828"/>
        <v>14.549999999999999</v>
      </c>
      <c r="K361" s="83">
        <f t="shared" si="3828"/>
        <v>14.549999999999999</v>
      </c>
      <c r="L361" s="83">
        <f t="shared" si="3828"/>
        <v>18</v>
      </c>
      <c r="M361" s="83">
        <f t="shared" si="3828"/>
        <v>18</v>
      </c>
      <c r="N361" s="83">
        <f t="shared" si="3828"/>
        <v>18</v>
      </c>
      <c r="O361" s="83">
        <f t="shared" si="3828"/>
        <v>13.799999999999999</v>
      </c>
      <c r="P361" s="83">
        <f t="shared" si="3828"/>
        <v>13.799999999999999</v>
      </c>
      <c r="Q361" s="83">
        <f t="shared" si="3828"/>
        <v>13.649999999999999</v>
      </c>
      <c r="R361" s="83">
        <f t="shared" si="3828"/>
        <v>13.649999999999999</v>
      </c>
      <c r="S361" s="83">
        <f t="shared" si="3828"/>
        <v>13.649999999999999</v>
      </c>
      <c r="T361" s="83">
        <f t="shared" si="3828"/>
        <v>13.649999999999999</v>
      </c>
      <c r="U361" s="83">
        <f t="shared" si="3828"/>
        <v>13.649999999999999</v>
      </c>
      <c r="V361" s="83">
        <f t="shared" si="3828"/>
        <v>13.799999999999999</v>
      </c>
      <c r="W361" s="83">
        <f t="shared" si="3828"/>
        <v>13.799999999999999</v>
      </c>
      <c r="X361" s="83">
        <f t="shared" si="3828"/>
        <v>13.799999999999999</v>
      </c>
      <c r="Y361" s="83">
        <f t="shared" si="3828"/>
        <v>13.799999999999999</v>
      </c>
      <c r="Z361" s="83">
        <f t="shared" si="3828"/>
        <v>13.799999999999999</v>
      </c>
      <c r="AA361" s="83">
        <f t="shared" si="3828"/>
        <v>13.5</v>
      </c>
      <c r="AB361" s="83">
        <f t="shared" si="3828"/>
        <v>13.5</v>
      </c>
      <c r="AC361" s="83">
        <f t="shared" si="3828"/>
        <v>13.5</v>
      </c>
      <c r="AD361" s="83">
        <f t="shared" si="3828"/>
        <v>13.5</v>
      </c>
      <c r="AE361" s="83">
        <f t="shared" si="3828"/>
        <v>13.5</v>
      </c>
      <c r="AF361" s="83">
        <f t="shared" si="3828"/>
        <v>13.049999999999999</v>
      </c>
      <c r="AG361" s="83">
        <f t="shared" si="3828"/>
        <v>13.049999999999999</v>
      </c>
      <c r="AH361" s="83">
        <f t="shared" si="3828"/>
        <v>13.049999999999999</v>
      </c>
      <c r="AI361" s="83">
        <f t="shared" si="3828"/>
        <v>13.049999999999999</v>
      </c>
      <c r="AJ361" s="83">
        <f t="shared" si="3828"/>
        <v>13.049999999999999</v>
      </c>
      <c r="AK361" s="83">
        <f t="shared" si="3828"/>
        <v>13.799999999999999</v>
      </c>
      <c r="AL361" s="83">
        <f t="shared" si="3828"/>
        <v>13.799999999999999</v>
      </c>
      <c r="AM361" s="83">
        <f t="shared" si="3828"/>
        <v>13.799999999999999</v>
      </c>
      <c r="AN361" s="83">
        <f t="shared" si="3828"/>
        <v>13.799999999999999</v>
      </c>
      <c r="AO361" s="83">
        <f t="shared" si="3828"/>
        <v>13.799999999999999</v>
      </c>
      <c r="AP361" s="83">
        <f t="shared" si="3828"/>
        <v>13.649999999999999</v>
      </c>
      <c r="AQ361" s="83">
        <f t="shared" si="3828"/>
        <v>13.649999999999999</v>
      </c>
      <c r="AR361" s="83">
        <f t="shared" si="3828"/>
        <v>13.649999999999999</v>
      </c>
      <c r="AS361" s="83">
        <f t="shared" si="3828"/>
        <v>13.649999999999999</v>
      </c>
      <c r="AT361" s="83">
        <f t="shared" si="3828"/>
        <v>13.649999999999999</v>
      </c>
      <c r="AU361" s="83">
        <f t="shared" si="3828"/>
        <v>14.700000000000001</v>
      </c>
      <c r="AV361" s="83">
        <f t="shared" si="3828"/>
        <v>14.700000000000001</v>
      </c>
      <c r="AW361" s="83">
        <f t="shared" si="3828"/>
        <v>14.700000000000001</v>
      </c>
      <c r="AX361" s="83">
        <f t="shared" si="3828"/>
        <v>14.700000000000001</v>
      </c>
      <c r="AY361" s="83">
        <f t="shared" si="3828"/>
        <v>14.700000000000001</v>
      </c>
      <c r="AZ361" s="83">
        <f t="shared" si="3828"/>
        <v>16.049999999999997</v>
      </c>
      <c r="BA361" s="83">
        <f t="shared" si="3828"/>
        <v>16.049999999999997</v>
      </c>
      <c r="BB361" s="83">
        <f t="shared" si="3828"/>
        <v>16.049999999999997</v>
      </c>
      <c r="BC361" s="83">
        <f t="shared" si="3828"/>
        <v>16.049999999999997</v>
      </c>
      <c r="BD361" s="83">
        <f t="shared" si="3828"/>
        <v>16.049999999999997</v>
      </c>
      <c r="BE361" s="83">
        <f t="shared" si="3828"/>
        <v>15.299999999999999</v>
      </c>
      <c r="BF361" s="83">
        <f t="shared" si="3828"/>
        <v>15.299999999999999</v>
      </c>
      <c r="BG361" s="83">
        <f t="shared" si="3828"/>
        <v>15.299999999999999</v>
      </c>
      <c r="BH361" s="83">
        <f t="shared" si="3828"/>
        <v>15.299999999999999</v>
      </c>
      <c r="BI361" s="83">
        <f t="shared" si="3828"/>
        <v>15.299999999999999</v>
      </c>
      <c r="BJ361" s="83">
        <f t="shared" si="3828"/>
        <v>15</v>
      </c>
      <c r="BK361" s="83">
        <f t="shared" si="3828"/>
        <v>15</v>
      </c>
      <c r="BL361" s="83">
        <f t="shared" si="3828"/>
        <v>15</v>
      </c>
      <c r="BM361" s="83">
        <f t="shared" si="3828"/>
        <v>15</v>
      </c>
      <c r="BN361" s="83">
        <f t="shared" si="3828"/>
        <v>15</v>
      </c>
      <c r="BO361" s="83">
        <f t="shared" si="3828"/>
        <v>13.950000000000001</v>
      </c>
      <c r="BP361" s="83">
        <f t="shared" si="3828"/>
        <v>13.950000000000001</v>
      </c>
      <c r="BQ361" s="83">
        <f t="shared" si="3828"/>
        <v>13.950000000000001</v>
      </c>
      <c r="BR361" s="83">
        <f t="shared" si="3828"/>
        <v>13.950000000000001</v>
      </c>
      <c r="BS361" s="83">
        <f t="shared" si="3828"/>
        <v>13.950000000000001</v>
      </c>
      <c r="BT361" s="83">
        <f t="shared" ref="BT361:EE361" si="3829">$B361*BT348</f>
        <v>12.75</v>
      </c>
      <c r="BU361" s="83">
        <f t="shared" si="3829"/>
        <v>12.75</v>
      </c>
      <c r="BV361" s="83">
        <f t="shared" si="3829"/>
        <v>12.75</v>
      </c>
      <c r="BW361" s="83">
        <f t="shared" si="3829"/>
        <v>12.75</v>
      </c>
      <c r="BX361" s="83">
        <f t="shared" si="3829"/>
        <v>12.75</v>
      </c>
      <c r="BY361" s="83">
        <f t="shared" si="3829"/>
        <v>12.899999999999999</v>
      </c>
      <c r="BZ361" s="83">
        <f t="shared" si="3829"/>
        <v>12.899999999999999</v>
      </c>
      <c r="CA361" s="83">
        <f t="shared" si="3829"/>
        <v>12.899999999999999</v>
      </c>
      <c r="CB361" s="83">
        <f t="shared" si="3829"/>
        <v>12.899999999999999</v>
      </c>
      <c r="CC361" s="83">
        <f t="shared" si="3829"/>
        <v>12.899999999999999</v>
      </c>
      <c r="CD361" s="83">
        <f t="shared" si="3829"/>
        <v>13.350000000000001</v>
      </c>
      <c r="CE361" s="83">
        <f t="shared" si="3829"/>
        <v>13.350000000000001</v>
      </c>
      <c r="CF361" s="83">
        <f t="shared" si="3829"/>
        <v>13.350000000000001</v>
      </c>
      <c r="CG361" s="83">
        <f t="shared" si="3829"/>
        <v>13.350000000000001</v>
      </c>
      <c r="CH361" s="83">
        <f t="shared" si="3829"/>
        <v>13.350000000000001</v>
      </c>
      <c r="CI361" s="83">
        <f t="shared" si="3829"/>
        <v>13.649999999999999</v>
      </c>
      <c r="CJ361" s="83">
        <f t="shared" si="3829"/>
        <v>13.649999999999999</v>
      </c>
      <c r="CK361" s="83">
        <f t="shared" si="3829"/>
        <v>13.649999999999999</v>
      </c>
      <c r="CL361" s="83">
        <f t="shared" si="3829"/>
        <v>13.649999999999999</v>
      </c>
      <c r="CM361" s="83">
        <f t="shared" si="3829"/>
        <v>13.649999999999999</v>
      </c>
      <c r="CN361" s="83">
        <f t="shared" si="3829"/>
        <v>13.950000000000001</v>
      </c>
      <c r="CO361" s="83">
        <f t="shared" si="3829"/>
        <v>13.950000000000001</v>
      </c>
      <c r="CP361" s="83">
        <f t="shared" si="3829"/>
        <v>13.950000000000001</v>
      </c>
      <c r="CQ361" s="83">
        <f t="shared" si="3829"/>
        <v>13.950000000000001</v>
      </c>
      <c r="CR361" s="83">
        <f t="shared" si="3829"/>
        <v>13.950000000000001</v>
      </c>
      <c r="CS361" s="83">
        <f t="shared" si="3829"/>
        <v>13.799999999999999</v>
      </c>
      <c r="CT361" s="83">
        <f t="shared" si="3829"/>
        <v>13.799999999999999</v>
      </c>
      <c r="CU361" s="83">
        <f t="shared" si="3829"/>
        <v>13.799999999999999</v>
      </c>
      <c r="CV361" s="83">
        <f t="shared" si="3829"/>
        <v>13.799999999999999</v>
      </c>
      <c r="CW361" s="83">
        <f t="shared" si="3829"/>
        <v>13.799999999999999</v>
      </c>
      <c r="CX361" s="83">
        <f t="shared" si="3829"/>
        <v>11.25</v>
      </c>
      <c r="CY361" s="83">
        <f t="shared" si="3829"/>
        <v>11.25</v>
      </c>
      <c r="CZ361" s="83">
        <f t="shared" si="3829"/>
        <v>11.25</v>
      </c>
      <c r="DA361" s="83">
        <f t="shared" si="3829"/>
        <v>12.149999999999999</v>
      </c>
      <c r="DB361" s="83">
        <f t="shared" si="3829"/>
        <v>12.149999999999999</v>
      </c>
      <c r="DC361" s="83">
        <f t="shared" si="3829"/>
        <v>11.850000000000001</v>
      </c>
      <c r="DD361" s="83">
        <f t="shared" si="3829"/>
        <v>11.850000000000001</v>
      </c>
      <c r="DE361" s="83">
        <f t="shared" si="3829"/>
        <v>11.850000000000001</v>
      </c>
      <c r="DF361" s="83">
        <f t="shared" si="3829"/>
        <v>11.850000000000001</v>
      </c>
      <c r="DG361" s="83">
        <f t="shared" si="3829"/>
        <v>11.850000000000001</v>
      </c>
      <c r="DH361" s="83">
        <f t="shared" si="3829"/>
        <v>11.55</v>
      </c>
      <c r="DI361" s="83">
        <f t="shared" si="3829"/>
        <v>11.55</v>
      </c>
      <c r="DJ361" s="83">
        <f t="shared" si="3829"/>
        <v>11.55</v>
      </c>
      <c r="DK361" s="83">
        <f t="shared" si="3829"/>
        <v>11.55</v>
      </c>
      <c r="DL361" s="83">
        <f t="shared" si="3829"/>
        <v>11.55</v>
      </c>
      <c r="DM361" s="83">
        <f t="shared" si="3829"/>
        <v>10.350000000000001</v>
      </c>
      <c r="DN361" s="83">
        <f t="shared" si="3829"/>
        <v>10.350000000000001</v>
      </c>
      <c r="DO361" s="83">
        <f t="shared" si="3829"/>
        <v>10.350000000000001</v>
      </c>
      <c r="DP361" s="83">
        <f t="shared" si="3829"/>
        <v>10.350000000000001</v>
      </c>
      <c r="DQ361" s="83">
        <f t="shared" si="3829"/>
        <v>11.26464</v>
      </c>
      <c r="DR361" s="83">
        <f t="shared" si="3829"/>
        <v>10.364640000000001</v>
      </c>
      <c r="DS361" s="83">
        <f t="shared" si="3829"/>
        <v>10.364640000000001</v>
      </c>
      <c r="DT361" s="83">
        <f t="shared" si="3829"/>
        <v>10.364640000000001</v>
      </c>
      <c r="DU361" s="83">
        <f t="shared" si="3829"/>
        <v>11.318639999999998</v>
      </c>
      <c r="DV361" s="83">
        <f t="shared" si="3829"/>
        <v>11.318639999999998</v>
      </c>
      <c r="DW361" s="83">
        <f t="shared" si="3829"/>
        <v>9.0956399999999995</v>
      </c>
      <c r="DX361" s="83">
        <f t="shared" si="3829"/>
        <v>9.0956399999999995</v>
      </c>
      <c r="DY361" s="83">
        <f t="shared" si="3829"/>
        <v>9.0956399999999995</v>
      </c>
      <c r="DZ361" s="83">
        <f t="shared" si="3829"/>
        <v>10.33164</v>
      </c>
      <c r="EA361" s="83">
        <f t="shared" si="3829"/>
        <v>10.33164</v>
      </c>
      <c r="EB361" s="83">
        <f t="shared" si="3829"/>
        <v>8.1086399999999994</v>
      </c>
      <c r="EC361" s="83">
        <f t="shared" si="3829"/>
        <v>8.1086399999999994</v>
      </c>
      <c r="ED361" s="83">
        <f t="shared" si="3829"/>
        <v>8.1086399999999994</v>
      </c>
      <c r="EE361" s="83">
        <f t="shared" si="3829"/>
        <v>8.1086399999999994</v>
      </c>
      <c r="EF361" s="83">
        <f t="shared" ref="EF361" si="3830">$B361*EF348</f>
        <v>8.1086399999999994</v>
      </c>
      <c r="EG361" s="108"/>
    </row>
    <row r="362" spans="1:137" x14ac:dyDescent="0.3">
      <c r="A362" s="28" t="s">
        <v>82</v>
      </c>
      <c r="B362" s="94">
        <f>INPUTS!S7</f>
        <v>80</v>
      </c>
      <c r="C362" s="13"/>
      <c r="D362" s="13"/>
      <c r="E362" s="196"/>
      <c r="F362" s="71" t="s">
        <v>207</v>
      </c>
      <c r="G362" s="83">
        <f>G370/G375</f>
        <v>1.5686274509803921</v>
      </c>
      <c r="H362" s="84">
        <f t="shared" ref="H362:BS362" si="3831">H370/H375</f>
        <v>1.0196078431372548</v>
      </c>
      <c r="I362" s="84">
        <f t="shared" si="3831"/>
        <v>1.0196078431372548</v>
      </c>
      <c r="J362" s="84">
        <f t="shared" si="3831"/>
        <v>1.0196078431372548</v>
      </c>
      <c r="K362" s="84">
        <f t="shared" si="3831"/>
        <v>1.0196078431372548</v>
      </c>
      <c r="L362" s="84">
        <f t="shared" si="3831"/>
        <v>0.82539682539682535</v>
      </c>
      <c r="M362" s="84">
        <f t="shared" si="3831"/>
        <v>0.82539682539682535</v>
      </c>
      <c r="N362" s="84">
        <f t="shared" si="3831"/>
        <v>0.38095238095238093</v>
      </c>
      <c r="O362" s="84">
        <f t="shared" si="3831"/>
        <v>1.3673469387755102</v>
      </c>
      <c r="P362" s="84">
        <f t="shared" si="3831"/>
        <v>0.87755102040816324</v>
      </c>
      <c r="Q362" s="84">
        <f t="shared" si="3831"/>
        <v>0.9375</v>
      </c>
      <c r="R362" s="84">
        <f t="shared" si="3831"/>
        <v>0.9375</v>
      </c>
      <c r="S362" s="84">
        <f t="shared" si="3831"/>
        <v>0.9375</v>
      </c>
      <c r="T362" s="84">
        <f t="shared" si="3831"/>
        <v>0.9375</v>
      </c>
      <c r="U362" s="84">
        <f t="shared" si="3831"/>
        <v>0.47916666666666669</v>
      </c>
      <c r="V362" s="84">
        <f t="shared" si="3831"/>
        <v>0.95918367346938771</v>
      </c>
      <c r="W362" s="84">
        <f t="shared" si="3831"/>
        <v>0.95918367346938771</v>
      </c>
      <c r="X362" s="84">
        <f t="shared" si="3831"/>
        <v>0.95918367346938771</v>
      </c>
      <c r="Y362" s="84">
        <f t="shared" si="3831"/>
        <v>0.95918367346938771</v>
      </c>
      <c r="Z362" s="84">
        <f t="shared" si="3831"/>
        <v>0.48979591836734693</v>
      </c>
      <c r="AA362" s="84">
        <f t="shared" si="3831"/>
        <v>1.0208333333333333</v>
      </c>
      <c r="AB362" s="84">
        <f t="shared" si="3831"/>
        <v>1.0208333333333333</v>
      </c>
      <c r="AC362" s="84">
        <f t="shared" si="3831"/>
        <v>1.0208333333333333</v>
      </c>
      <c r="AD362" s="84">
        <f t="shared" si="3831"/>
        <v>1.0208333333333333</v>
      </c>
      <c r="AE362" s="84">
        <f t="shared" si="3831"/>
        <v>0.54166666666666663</v>
      </c>
      <c r="AF362" s="84">
        <f t="shared" si="3831"/>
        <v>1.0434782608695652</v>
      </c>
      <c r="AG362" s="84">
        <f t="shared" si="3831"/>
        <v>1.0434782608695652</v>
      </c>
      <c r="AH362" s="84">
        <f t="shared" si="3831"/>
        <v>1.0434782608695652</v>
      </c>
      <c r="AI362" s="84">
        <f t="shared" si="3831"/>
        <v>1.0434782608695652</v>
      </c>
      <c r="AJ362" s="84">
        <f t="shared" si="3831"/>
        <v>0.54347826086956519</v>
      </c>
      <c r="AK362" s="84">
        <f t="shared" si="3831"/>
        <v>0.93877551020408168</v>
      </c>
      <c r="AL362" s="84">
        <f t="shared" si="3831"/>
        <v>0.93877551020408168</v>
      </c>
      <c r="AM362" s="84">
        <f t="shared" si="3831"/>
        <v>0.93877551020408168</v>
      </c>
      <c r="AN362" s="84">
        <f t="shared" si="3831"/>
        <v>0.93877551020408168</v>
      </c>
      <c r="AO362" s="84">
        <f t="shared" si="3831"/>
        <v>0.46938775510204084</v>
      </c>
      <c r="AP362" s="84">
        <f t="shared" si="3831"/>
        <v>1.0625</v>
      </c>
      <c r="AQ362" s="84">
        <f t="shared" si="3831"/>
        <v>1.0625</v>
      </c>
      <c r="AR362" s="84">
        <f t="shared" si="3831"/>
        <v>1.0625</v>
      </c>
      <c r="AS362" s="84">
        <f t="shared" si="3831"/>
        <v>1.0625</v>
      </c>
      <c r="AT362" s="84">
        <f t="shared" si="3831"/>
        <v>0.625</v>
      </c>
      <c r="AU362" s="84">
        <f t="shared" si="3831"/>
        <v>0.94230769230769229</v>
      </c>
      <c r="AV362" s="84">
        <f t="shared" si="3831"/>
        <v>0.94230769230769229</v>
      </c>
      <c r="AW362" s="84">
        <f t="shared" si="3831"/>
        <v>0.94230769230769229</v>
      </c>
      <c r="AX362" s="84">
        <f t="shared" si="3831"/>
        <v>0.94230769230769229</v>
      </c>
      <c r="AY362" s="84">
        <f t="shared" si="3831"/>
        <v>0.55769230769230771</v>
      </c>
      <c r="AZ362" s="84">
        <f t="shared" si="3831"/>
        <v>0.77192982456140347</v>
      </c>
      <c r="BA362" s="84">
        <f t="shared" si="3831"/>
        <v>0.77192982456140347</v>
      </c>
      <c r="BB362" s="84">
        <f t="shared" si="3831"/>
        <v>0.77192982456140347</v>
      </c>
      <c r="BC362" s="84">
        <f t="shared" si="3831"/>
        <v>0.77192982456140347</v>
      </c>
      <c r="BD362" s="84">
        <f t="shared" si="3831"/>
        <v>0.2807017543859649</v>
      </c>
      <c r="BE362" s="84">
        <f t="shared" si="3831"/>
        <v>1.1666666666666667</v>
      </c>
      <c r="BF362" s="84">
        <f t="shared" si="3831"/>
        <v>1.1666666666666667</v>
      </c>
      <c r="BG362" s="84">
        <f t="shared" si="3831"/>
        <v>1.1666666666666667</v>
      </c>
      <c r="BH362" s="84">
        <f t="shared" si="3831"/>
        <v>1.1666666666666667</v>
      </c>
      <c r="BI362" s="84">
        <f t="shared" si="3831"/>
        <v>0.7592592592592593</v>
      </c>
      <c r="BJ362" s="84">
        <f t="shared" si="3831"/>
        <v>0.660377358490566</v>
      </c>
      <c r="BK362" s="84">
        <f t="shared" si="3831"/>
        <v>1</v>
      </c>
      <c r="BL362" s="84">
        <f t="shared" si="3831"/>
        <v>1</v>
      </c>
      <c r="BM362" s="84">
        <f t="shared" si="3831"/>
        <v>1</v>
      </c>
      <c r="BN362" s="84">
        <f t="shared" si="3831"/>
        <v>0.47169811320754718</v>
      </c>
      <c r="BO362" s="84">
        <f t="shared" si="3831"/>
        <v>1.0612244897959184</v>
      </c>
      <c r="BP362" s="84">
        <f t="shared" si="3831"/>
        <v>1.0612244897959184</v>
      </c>
      <c r="BQ362" s="84">
        <f t="shared" si="3831"/>
        <v>1.0612244897959184</v>
      </c>
      <c r="BR362" s="84">
        <f t="shared" si="3831"/>
        <v>1.0612244897959184</v>
      </c>
      <c r="BS362" s="84">
        <f t="shared" si="3831"/>
        <v>0.46938775510204084</v>
      </c>
      <c r="BT362" s="84">
        <f t="shared" ref="BT362:EE362" si="3832">BT370/BT375</f>
        <v>1.2222222222222223</v>
      </c>
      <c r="BU362" s="84">
        <f t="shared" si="3832"/>
        <v>1.2222222222222223</v>
      </c>
      <c r="BV362" s="84">
        <f t="shared" si="3832"/>
        <v>1.2222222222222223</v>
      </c>
      <c r="BW362" s="84">
        <f t="shared" si="3832"/>
        <v>1.2222222222222223</v>
      </c>
      <c r="BX362" s="84">
        <f t="shared" si="3832"/>
        <v>0.71111111111111114</v>
      </c>
      <c r="BY362" s="84">
        <f t="shared" si="3832"/>
        <v>1.0434782608695652</v>
      </c>
      <c r="BZ362" s="84">
        <f t="shared" si="3832"/>
        <v>1.0434782608695652</v>
      </c>
      <c r="CA362" s="84">
        <f t="shared" si="3832"/>
        <v>1.0434782608695652</v>
      </c>
      <c r="CB362" s="84">
        <f t="shared" si="3832"/>
        <v>1.0434782608695652</v>
      </c>
      <c r="CC362" s="84">
        <f t="shared" si="3832"/>
        <v>0.60869565217391308</v>
      </c>
      <c r="CD362" s="84">
        <f t="shared" si="3832"/>
        <v>0.95744680851063835</v>
      </c>
      <c r="CE362" s="84">
        <f t="shared" si="3832"/>
        <v>0.95744680851063835</v>
      </c>
      <c r="CF362" s="84">
        <f t="shared" si="3832"/>
        <v>0.95744680851063835</v>
      </c>
      <c r="CG362" s="84">
        <f t="shared" si="3832"/>
        <v>0.95744680851063835</v>
      </c>
      <c r="CH362" s="84">
        <f t="shared" si="3832"/>
        <v>0.51063829787234039</v>
      </c>
      <c r="CI362" s="84">
        <f t="shared" si="3832"/>
        <v>0.97916666666666663</v>
      </c>
      <c r="CJ362" s="84">
        <f t="shared" si="3832"/>
        <v>0.97916666666666663</v>
      </c>
      <c r="CK362" s="84">
        <f t="shared" si="3832"/>
        <v>0.97916666666666663</v>
      </c>
      <c r="CL362" s="84">
        <f t="shared" si="3832"/>
        <v>0.97916666666666663</v>
      </c>
      <c r="CM362" s="84">
        <f t="shared" si="3832"/>
        <v>0.54166666666666663</v>
      </c>
      <c r="CN362" s="84">
        <f t="shared" si="3832"/>
        <v>0.91836734693877553</v>
      </c>
      <c r="CO362" s="84">
        <f t="shared" si="3832"/>
        <v>0.91836734693877553</v>
      </c>
      <c r="CP362" s="84">
        <f t="shared" si="3832"/>
        <v>0.91836734693877553</v>
      </c>
      <c r="CQ362" s="84">
        <f t="shared" si="3832"/>
        <v>0.91836734693877553</v>
      </c>
      <c r="CR362" s="84">
        <f t="shared" si="3832"/>
        <v>0.42857142857142855</v>
      </c>
      <c r="CS362" s="84">
        <f t="shared" si="3832"/>
        <v>1.0204081632653061</v>
      </c>
      <c r="CT362" s="84">
        <f t="shared" si="3832"/>
        <v>1.0204081632653061</v>
      </c>
      <c r="CU362" s="84">
        <f t="shared" si="3832"/>
        <v>1.0204081632653061</v>
      </c>
      <c r="CV362" s="84">
        <f t="shared" si="3832"/>
        <v>1.0204081632653061</v>
      </c>
      <c r="CW362" s="84">
        <f t="shared" si="3832"/>
        <v>0.55102040816326525</v>
      </c>
      <c r="CX362" s="84">
        <f t="shared" si="3832"/>
        <v>1.2250000000000001</v>
      </c>
      <c r="CY362" s="84">
        <f t="shared" si="3832"/>
        <v>1.2250000000000001</v>
      </c>
      <c r="CZ362" s="84">
        <f t="shared" si="3832"/>
        <v>1.2250000000000001</v>
      </c>
      <c r="DA362" s="84">
        <f t="shared" si="3832"/>
        <v>1.1395348837209303</v>
      </c>
      <c r="DB362" s="84">
        <f t="shared" si="3832"/>
        <v>0.60465116279069764</v>
      </c>
      <c r="DC362" s="84">
        <f t="shared" si="3832"/>
        <v>1.0238095238095237</v>
      </c>
      <c r="DD362" s="84">
        <f t="shared" si="3832"/>
        <v>1.0238095238095237</v>
      </c>
      <c r="DE362" s="84">
        <f t="shared" si="3832"/>
        <v>1.0238095238095237</v>
      </c>
      <c r="DF362" s="84">
        <f t="shared" si="3832"/>
        <v>1.0238095238095237</v>
      </c>
      <c r="DG362" s="84">
        <f t="shared" si="3832"/>
        <v>0.47619047619047616</v>
      </c>
      <c r="DH362" s="84">
        <f t="shared" si="3832"/>
        <v>1.024390243902439</v>
      </c>
      <c r="DI362" s="84">
        <f t="shared" si="3832"/>
        <v>1.024390243902439</v>
      </c>
      <c r="DJ362" s="84">
        <f t="shared" si="3832"/>
        <v>1.024390243902439</v>
      </c>
      <c r="DK362" s="84">
        <f t="shared" si="3832"/>
        <v>1.024390243902439</v>
      </c>
      <c r="DL362" s="84">
        <f t="shared" si="3832"/>
        <v>0.46341463414634149</v>
      </c>
      <c r="DM362" s="84">
        <f t="shared" si="3832"/>
        <v>1.6842105263157894</v>
      </c>
      <c r="DN362" s="84">
        <f t="shared" si="3832"/>
        <v>1.6842105263157894</v>
      </c>
      <c r="DO362" s="84">
        <f t="shared" si="3832"/>
        <v>1.6842105263157894</v>
      </c>
      <c r="DP362" s="84">
        <f t="shared" si="3832"/>
        <v>1.131578947368421</v>
      </c>
      <c r="DQ362" s="84">
        <f t="shared" si="3832"/>
        <v>0.75609756097560976</v>
      </c>
      <c r="DR362" s="84">
        <f t="shared" si="3832"/>
        <v>0.97368421052631582</v>
      </c>
      <c r="DS362" s="84">
        <f t="shared" si="3832"/>
        <v>0.97368421052631582</v>
      </c>
      <c r="DT362" s="84">
        <f t="shared" si="3832"/>
        <v>0.65789473684210531</v>
      </c>
      <c r="DU362" s="84">
        <f t="shared" si="3832"/>
        <v>1.0731707317073171</v>
      </c>
      <c r="DV362" s="84">
        <f t="shared" si="3832"/>
        <v>0.56097560975609762</v>
      </c>
      <c r="DW362" s="84">
        <f t="shared" si="3832"/>
        <v>1.1714285714285715</v>
      </c>
      <c r="DX362" s="84">
        <f t="shared" si="3832"/>
        <v>1.1714285714285715</v>
      </c>
      <c r="DY362" s="84">
        <f t="shared" si="3832"/>
        <v>1.1714285714285715</v>
      </c>
      <c r="DZ362" s="84">
        <f t="shared" si="3832"/>
        <v>1.0789473684210527</v>
      </c>
      <c r="EA362" s="84">
        <f t="shared" si="3832"/>
        <v>0.52631578947368418</v>
      </c>
      <c r="EB362" s="84">
        <f t="shared" si="3832"/>
        <v>1.375</v>
      </c>
      <c r="EC362" s="84">
        <f t="shared" si="3832"/>
        <v>1.375</v>
      </c>
      <c r="ED362" s="84">
        <f t="shared" si="3832"/>
        <v>1.375</v>
      </c>
      <c r="EE362" s="84">
        <f t="shared" si="3832"/>
        <v>1.375</v>
      </c>
      <c r="EF362" s="197">
        <f t="shared" ref="EF362" si="3833">EF370/EF375</f>
        <v>0.90625</v>
      </c>
      <c r="EG362" s="108"/>
    </row>
    <row r="363" spans="1:137" x14ac:dyDescent="0.3">
      <c r="A363" s="21" t="s">
        <v>83</v>
      </c>
      <c r="B363" s="94"/>
      <c r="C363" s="13"/>
      <c r="D363" s="13"/>
      <c r="E363" s="196"/>
      <c r="F363" s="71" t="s">
        <v>208</v>
      </c>
      <c r="G363" s="83"/>
      <c r="H363" s="84"/>
      <c r="I363" s="84"/>
      <c r="J363" s="84"/>
      <c r="K363" s="84"/>
      <c r="L363" s="84"/>
      <c r="M363" s="84"/>
      <c r="N363" s="84"/>
      <c r="O363" s="84"/>
      <c r="P363" s="84"/>
      <c r="Q363" s="84"/>
      <c r="R363" s="84"/>
      <c r="S363" s="84"/>
      <c r="T363" s="84"/>
      <c r="U363" s="84"/>
      <c r="V363" s="84"/>
      <c r="W363" s="84"/>
      <c r="X363" s="84"/>
      <c r="Y363" s="84"/>
      <c r="Z363" s="84"/>
      <c r="AA363" s="84"/>
      <c r="AB363" s="84"/>
      <c r="AC363" s="84"/>
      <c r="AD363" s="84"/>
      <c r="AE363" s="84"/>
      <c r="AF363" s="84"/>
      <c r="AG363" s="84"/>
      <c r="AH363" s="84"/>
      <c r="AI363" s="84"/>
      <c r="AJ363" s="84"/>
      <c r="AK363" s="84"/>
      <c r="AL363" s="84"/>
      <c r="AM363" s="84"/>
      <c r="AN363" s="84"/>
      <c r="AO363" s="84"/>
      <c r="AP363" s="84"/>
      <c r="AQ363" s="84"/>
      <c r="AR363" s="84"/>
      <c r="AS363" s="84"/>
      <c r="AT363" s="84"/>
      <c r="AU363" s="84"/>
      <c r="AV363" s="84"/>
      <c r="AW363" s="84"/>
      <c r="AX363" s="84"/>
      <c r="AY363" s="84"/>
      <c r="AZ363" s="84"/>
      <c r="BA363" s="84"/>
      <c r="BB363" s="84"/>
      <c r="BC363" s="84"/>
      <c r="BD363" s="84"/>
      <c r="BE363" s="84"/>
      <c r="BF363" s="84"/>
      <c r="BG363" s="84"/>
      <c r="BH363" s="84"/>
      <c r="BI363" s="84"/>
      <c r="BJ363" s="84"/>
      <c r="BK363" s="84"/>
      <c r="BL363" s="84"/>
      <c r="BM363" s="84"/>
      <c r="BN363" s="84"/>
      <c r="BO363" s="84"/>
      <c r="BP363" s="84"/>
      <c r="BQ363" s="84"/>
      <c r="BR363" s="84"/>
      <c r="BS363" s="84"/>
      <c r="BT363" s="84"/>
      <c r="BU363" s="84"/>
      <c r="BV363" s="84"/>
      <c r="BW363" s="84"/>
      <c r="BX363" s="84"/>
      <c r="BY363" s="84"/>
      <c r="BZ363" s="84"/>
      <c r="CA363" s="84"/>
      <c r="CB363" s="84"/>
      <c r="CC363" s="84"/>
      <c r="CD363" s="84"/>
      <c r="CE363" s="84"/>
      <c r="CF363" s="84"/>
      <c r="CG363" s="84"/>
      <c r="CH363" s="84"/>
      <c r="CI363" s="84"/>
      <c r="CJ363" s="84"/>
      <c r="CK363" s="84"/>
      <c r="CL363" s="84"/>
      <c r="CM363" s="84"/>
      <c r="CN363" s="84"/>
      <c r="CO363" s="84"/>
      <c r="CP363" s="84"/>
      <c r="CQ363" s="84"/>
      <c r="CR363" s="84"/>
      <c r="CS363" s="84"/>
      <c r="CT363" s="84"/>
      <c r="CU363" s="84"/>
      <c r="CV363" s="84"/>
      <c r="CW363" s="84"/>
      <c r="CX363" s="84"/>
      <c r="CY363" s="84"/>
      <c r="CZ363" s="84"/>
      <c r="DA363" s="84"/>
      <c r="DB363" s="84"/>
      <c r="DC363" s="84"/>
      <c r="DD363" s="84"/>
      <c r="DE363" s="84"/>
      <c r="DF363" s="84"/>
      <c r="DG363" s="84"/>
      <c r="DH363" s="84"/>
      <c r="DI363" s="84"/>
      <c r="DJ363" s="84"/>
      <c r="DK363" s="84"/>
      <c r="DL363" s="84"/>
      <c r="DM363" s="84"/>
      <c r="DN363" s="84"/>
      <c r="DO363" s="84"/>
      <c r="DP363" s="84"/>
      <c r="DQ363" s="84"/>
      <c r="DR363" s="84"/>
      <c r="DS363" s="84"/>
      <c r="DT363" s="84"/>
      <c r="DU363" s="84"/>
      <c r="DV363" s="84"/>
      <c r="DW363" s="84"/>
      <c r="DX363" s="84"/>
      <c r="DY363" s="84"/>
      <c r="DZ363" s="84"/>
      <c r="EA363" s="84"/>
      <c r="EB363" s="84"/>
      <c r="EC363" s="84"/>
      <c r="ED363" s="84"/>
      <c r="EE363" s="84"/>
      <c r="EF363" s="197"/>
      <c r="EG363" s="108"/>
    </row>
    <row r="364" spans="1:137" x14ac:dyDescent="0.3">
      <c r="A364" s="28" t="s">
        <v>84</v>
      </c>
      <c r="B364" s="94"/>
      <c r="C364" s="13"/>
      <c r="D364" s="13"/>
      <c r="E364" s="196"/>
      <c r="F364" s="71" t="s">
        <v>192</v>
      </c>
      <c r="G364" s="198">
        <f>G78</f>
        <v>0</v>
      </c>
      <c r="H364" s="198">
        <f t="shared" ref="H364:BS364" si="3834">H78</f>
        <v>0</v>
      </c>
      <c r="I364" s="198">
        <f t="shared" si="3834"/>
        <v>0</v>
      </c>
      <c r="J364" s="198">
        <f t="shared" si="3834"/>
        <v>0</v>
      </c>
      <c r="K364" s="198">
        <f t="shared" si="3834"/>
        <v>0</v>
      </c>
      <c r="L364" s="198">
        <f t="shared" si="3834"/>
        <v>0</v>
      </c>
      <c r="M364" s="198">
        <f t="shared" si="3834"/>
        <v>0</v>
      </c>
      <c r="N364" s="198">
        <f t="shared" si="3834"/>
        <v>28</v>
      </c>
      <c r="O364" s="198">
        <f t="shared" si="3834"/>
        <v>0</v>
      </c>
      <c r="P364" s="198">
        <f t="shared" si="3834"/>
        <v>24</v>
      </c>
      <c r="Q364" s="198">
        <f t="shared" si="3834"/>
        <v>0</v>
      </c>
      <c r="R364" s="198">
        <f t="shared" si="3834"/>
        <v>0</v>
      </c>
      <c r="S364" s="198">
        <f t="shared" si="3834"/>
        <v>0</v>
      </c>
      <c r="T364" s="198">
        <f t="shared" si="3834"/>
        <v>0</v>
      </c>
      <c r="U364" s="198">
        <f t="shared" si="3834"/>
        <v>22</v>
      </c>
      <c r="V364" s="198">
        <f t="shared" si="3834"/>
        <v>0</v>
      </c>
      <c r="W364" s="198">
        <f t="shared" si="3834"/>
        <v>0</v>
      </c>
      <c r="X364" s="198">
        <f t="shared" si="3834"/>
        <v>0</v>
      </c>
      <c r="Y364" s="198">
        <f t="shared" si="3834"/>
        <v>0</v>
      </c>
      <c r="Z364" s="198">
        <f t="shared" si="3834"/>
        <v>23</v>
      </c>
      <c r="AA364" s="198">
        <f t="shared" si="3834"/>
        <v>0</v>
      </c>
      <c r="AB364" s="198">
        <f t="shared" si="3834"/>
        <v>0</v>
      </c>
      <c r="AC364" s="198">
        <f t="shared" si="3834"/>
        <v>0</v>
      </c>
      <c r="AD364" s="198">
        <f t="shared" si="3834"/>
        <v>0</v>
      </c>
      <c r="AE364" s="198">
        <f t="shared" si="3834"/>
        <v>23</v>
      </c>
      <c r="AF364" s="198">
        <f t="shared" si="3834"/>
        <v>0</v>
      </c>
      <c r="AG364" s="198">
        <f t="shared" si="3834"/>
        <v>0</v>
      </c>
      <c r="AH364" s="198">
        <f t="shared" si="3834"/>
        <v>0</v>
      </c>
      <c r="AI364" s="198">
        <f t="shared" si="3834"/>
        <v>0</v>
      </c>
      <c r="AJ364" s="198">
        <f t="shared" si="3834"/>
        <v>23</v>
      </c>
      <c r="AK364" s="198">
        <f t="shared" si="3834"/>
        <v>0</v>
      </c>
      <c r="AL364" s="198">
        <f t="shared" si="3834"/>
        <v>0</v>
      </c>
      <c r="AM364" s="198">
        <f t="shared" si="3834"/>
        <v>0</v>
      </c>
      <c r="AN364" s="198">
        <f t="shared" si="3834"/>
        <v>0</v>
      </c>
      <c r="AO364" s="198">
        <f t="shared" si="3834"/>
        <v>23</v>
      </c>
      <c r="AP364" s="198">
        <f t="shared" si="3834"/>
        <v>0</v>
      </c>
      <c r="AQ364" s="198">
        <f t="shared" si="3834"/>
        <v>0</v>
      </c>
      <c r="AR364" s="198">
        <f t="shared" si="3834"/>
        <v>0</v>
      </c>
      <c r="AS364" s="198">
        <f t="shared" si="3834"/>
        <v>0</v>
      </c>
      <c r="AT364" s="198">
        <f t="shared" si="3834"/>
        <v>21</v>
      </c>
      <c r="AU364" s="198">
        <f t="shared" si="3834"/>
        <v>0</v>
      </c>
      <c r="AV364" s="198">
        <f t="shared" si="3834"/>
        <v>0</v>
      </c>
      <c r="AW364" s="198">
        <f t="shared" si="3834"/>
        <v>0</v>
      </c>
      <c r="AX364" s="198">
        <f t="shared" si="3834"/>
        <v>0</v>
      </c>
      <c r="AY364" s="198">
        <f t="shared" si="3834"/>
        <v>20</v>
      </c>
      <c r="AZ364" s="198">
        <f t="shared" si="3834"/>
        <v>0</v>
      </c>
      <c r="BA364" s="198">
        <f t="shared" si="3834"/>
        <v>0</v>
      </c>
      <c r="BB364" s="198">
        <f t="shared" si="3834"/>
        <v>0</v>
      </c>
      <c r="BC364" s="198">
        <f t="shared" si="3834"/>
        <v>0</v>
      </c>
      <c r="BD364" s="198">
        <f t="shared" si="3834"/>
        <v>28</v>
      </c>
      <c r="BE364" s="198">
        <f t="shared" si="3834"/>
        <v>0</v>
      </c>
      <c r="BF364" s="198">
        <f t="shared" si="3834"/>
        <v>0</v>
      </c>
      <c r="BG364" s="198">
        <f t="shared" si="3834"/>
        <v>0</v>
      </c>
      <c r="BH364" s="198">
        <f t="shared" si="3834"/>
        <v>0</v>
      </c>
      <c r="BI364" s="198">
        <f t="shared" si="3834"/>
        <v>22</v>
      </c>
      <c r="BJ364" s="198">
        <f t="shared" si="3834"/>
        <v>0</v>
      </c>
      <c r="BK364" s="198">
        <f t="shared" si="3834"/>
        <v>0</v>
      </c>
      <c r="BL364" s="198">
        <f t="shared" si="3834"/>
        <v>0</v>
      </c>
      <c r="BM364" s="198">
        <f t="shared" si="3834"/>
        <v>0</v>
      </c>
      <c r="BN364" s="198">
        <f t="shared" si="3834"/>
        <v>28</v>
      </c>
      <c r="BO364" s="198">
        <f t="shared" si="3834"/>
        <v>0</v>
      </c>
      <c r="BP364" s="198">
        <f t="shared" si="3834"/>
        <v>0</v>
      </c>
      <c r="BQ364" s="198">
        <f t="shared" si="3834"/>
        <v>0</v>
      </c>
      <c r="BR364" s="198">
        <f t="shared" si="3834"/>
        <v>0</v>
      </c>
      <c r="BS364" s="198">
        <f t="shared" si="3834"/>
        <v>29</v>
      </c>
      <c r="BT364" s="198">
        <f t="shared" ref="BT364:EE364" si="3835">BT78</f>
        <v>0</v>
      </c>
      <c r="BU364" s="198">
        <f t="shared" si="3835"/>
        <v>0</v>
      </c>
      <c r="BV364" s="198">
        <f t="shared" si="3835"/>
        <v>0</v>
      </c>
      <c r="BW364" s="198">
        <f t="shared" si="3835"/>
        <v>0</v>
      </c>
      <c r="BX364" s="198">
        <f t="shared" si="3835"/>
        <v>23</v>
      </c>
      <c r="BY364" s="198">
        <f t="shared" si="3835"/>
        <v>0</v>
      </c>
      <c r="BZ364" s="198">
        <f t="shared" si="3835"/>
        <v>0</v>
      </c>
      <c r="CA364" s="198">
        <f t="shared" si="3835"/>
        <v>0</v>
      </c>
      <c r="CB364" s="198">
        <f t="shared" si="3835"/>
        <v>0</v>
      </c>
      <c r="CC364" s="198">
        <f t="shared" si="3835"/>
        <v>20</v>
      </c>
      <c r="CD364" s="198">
        <f t="shared" si="3835"/>
        <v>0</v>
      </c>
      <c r="CE364" s="198">
        <f t="shared" si="3835"/>
        <v>0</v>
      </c>
      <c r="CF364" s="198">
        <f t="shared" si="3835"/>
        <v>0</v>
      </c>
      <c r="CG364" s="198">
        <f t="shared" si="3835"/>
        <v>0</v>
      </c>
      <c r="CH364" s="198">
        <f t="shared" si="3835"/>
        <v>21</v>
      </c>
      <c r="CI364" s="198">
        <f t="shared" si="3835"/>
        <v>0</v>
      </c>
      <c r="CJ364" s="198">
        <f t="shared" si="3835"/>
        <v>0</v>
      </c>
      <c r="CK364" s="198">
        <f t="shared" si="3835"/>
        <v>0</v>
      </c>
      <c r="CL364" s="198">
        <f t="shared" si="3835"/>
        <v>0</v>
      </c>
      <c r="CM364" s="198">
        <f t="shared" si="3835"/>
        <v>21</v>
      </c>
      <c r="CN364" s="198">
        <f t="shared" si="3835"/>
        <v>0</v>
      </c>
      <c r="CO364" s="198">
        <f t="shared" si="3835"/>
        <v>0</v>
      </c>
      <c r="CP364" s="198">
        <f t="shared" si="3835"/>
        <v>0</v>
      </c>
      <c r="CQ364" s="198">
        <f t="shared" si="3835"/>
        <v>0</v>
      </c>
      <c r="CR364" s="198">
        <f t="shared" si="3835"/>
        <v>24</v>
      </c>
      <c r="CS364" s="198">
        <f t="shared" si="3835"/>
        <v>0</v>
      </c>
      <c r="CT364" s="198">
        <f t="shared" si="3835"/>
        <v>0</v>
      </c>
      <c r="CU364" s="198">
        <f t="shared" si="3835"/>
        <v>0</v>
      </c>
      <c r="CV364" s="198">
        <f t="shared" si="3835"/>
        <v>0</v>
      </c>
      <c r="CW364" s="198">
        <f t="shared" si="3835"/>
        <v>23</v>
      </c>
      <c r="CX364" s="198">
        <f t="shared" si="3835"/>
        <v>0</v>
      </c>
      <c r="CY364" s="198">
        <f t="shared" si="3835"/>
        <v>0</v>
      </c>
      <c r="CZ364" s="198">
        <f t="shared" si="3835"/>
        <v>0</v>
      </c>
      <c r="DA364" s="198">
        <f t="shared" si="3835"/>
        <v>0</v>
      </c>
      <c r="DB364" s="198">
        <f t="shared" si="3835"/>
        <v>23</v>
      </c>
      <c r="DC364" s="198">
        <f t="shared" si="3835"/>
        <v>0</v>
      </c>
      <c r="DD364" s="198">
        <f t="shared" si="3835"/>
        <v>0</v>
      </c>
      <c r="DE364" s="198">
        <f t="shared" si="3835"/>
        <v>0</v>
      </c>
      <c r="DF364" s="198">
        <f t="shared" si="3835"/>
        <v>0</v>
      </c>
      <c r="DG364" s="198">
        <f t="shared" si="3835"/>
        <v>23</v>
      </c>
      <c r="DH364" s="198">
        <f t="shared" si="3835"/>
        <v>0</v>
      </c>
      <c r="DI364" s="198">
        <f t="shared" si="3835"/>
        <v>0</v>
      </c>
      <c r="DJ364" s="198">
        <f t="shared" si="3835"/>
        <v>0</v>
      </c>
      <c r="DK364" s="198">
        <f t="shared" si="3835"/>
        <v>0</v>
      </c>
      <c r="DL364" s="198">
        <f t="shared" si="3835"/>
        <v>23</v>
      </c>
      <c r="DM364" s="198">
        <f t="shared" si="3835"/>
        <v>0</v>
      </c>
      <c r="DN364" s="198">
        <f t="shared" si="3835"/>
        <v>0</v>
      </c>
      <c r="DO364" s="198">
        <f t="shared" si="3835"/>
        <v>0</v>
      </c>
      <c r="DP364" s="198">
        <f t="shared" si="3835"/>
        <v>0</v>
      </c>
      <c r="DQ364" s="198">
        <f t="shared" si="3835"/>
        <v>6</v>
      </c>
      <c r="DR364" s="198">
        <f t="shared" si="3835"/>
        <v>0</v>
      </c>
      <c r="DS364" s="198">
        <f t="shared" si="3835"/>
        <v>0</v>
      </c>
      <c r="DT364" s="198">
        <f t="shared" si="3835"/>
        <v>6</v>
      </c>
      <c r="DU364" s="198">
        <f t="shared" si="3835"/>
        <v>0</v>
      </c>
      <c r="DV364" s="198">
        <f t="shared" si="3835"/>
        <v>21</v>
      </c>
      <c r="DW364" s="198">
        <f t="shared" si="3835"/>
        <v>0</v>
      </c>
      <c r="DX364" s="198">
        <f t="shared" si="3835"/>
        <v>0</v>
      </c>
      <c r="DY364" s="198">
        <f t="shared" si="3835"/>
        <v>0</v>
      </c>
      <c r="DZ364" s="198">
        <f t="shared" si="3835"/>
        <v>0</v>
      </c>
      <c r="EA364" s="198">
        <f t="shared" si="3835"/>
        <v>21</v>
      </c>
      <c r="EB364" s="198">
        <f t="shared" si="3835"/>
        <v>0</v>
      </c>
      <c r="EC364" s="198">
        <f t="shared" si="3835"/>
        <v>0</v>
      </c>
      <c r="ED364" s="198">
        <f t="shared" si="3835"/>
        <v>0</v>
      </c>
      <c r="EE364" s="198">
        <f t="shared" si="3835"/>
        <v>0</v>
      </c>
      <c r="EF364" s="198">
        <f t="shared" ref="EF364" si="3836">EF78</f>
        <v>15</v>
      </c>
      <c r="EG364" s="108"/>
    </row>
    <row r="365" spans="1:137" x14ac:dyDescent="0.3">
      <c r="A365" s="21" t="s">
        <v>85</v>
      </c>
      <c r="B365" s="95">
        <f>INPUTS!V346</f>
        <v>0</v>
      </c>
      <c r="C365" s="13"/>
      <c r="D365" s="13"/>
      <c r="E365" s="196"/>
      <c r="F365" s="71" t="s">
        <v>193</v>
      </c>
      <c r="G365" s="83">
        <f t="shared" ref="G365" si="3837">SUMIFS(A373:G373,A374:G374,G347)</f>
        <v>0</v>
      </c>
      <c r="H365" s="84">
        <f>SUMIFS(B373:H373,B374:H374,H347)</f>
        <v>0</v>
      </c>
      <c r="I365" s="84">
        <f t="shared" ref="I365" si="3838">SUMIFS(C373:I373,C374:I374,I347)</f>
        <v>0</v>
      </c>
      <c r="J365" s="84">
        <f t="shared" ref="J365" si="3839">SUMIFS(D373:J373,D374:J374,J347)</f>
        <v>0</v>
      </c>
      <c r="K365" s="84">
        <f t="shared" ref="K365" si="3840">SUMIFS(E373:K373,E374:K374,K347)</f>
        <v>0</v>
      </c>
      <c r="L365" s="84">
        <f t="shared" ref="L365" si="3841">SUMIFS(F373:L373,F374:L374,L347)</f>
        <v>0</v>
      </c>
      <c r="M365" s="84">
        <f t="shared" ref="M365" si="3842">SUMIFS(G373:M373,G374:M374,M347)</f>
        <v>0</v>
      </c>
      <c r="N365" s="84">
        <f t="shared" ref="N365" si="3843">SUMIFS(H373:N373,H374:N374,N347)</f>
        <v>0</v>
      </c>
      <c r="O365" s="84">
        <f t="shared" ref="O365" si="3844">SUMIFS(I373:O373,I374:O374,O347)</f>
        <v>0</v>
      </c>
      <c r="P365" s="84">
        <f t="shared" ref="P365" si="3845">SUMIFS(J373:P373,J374:P374,P347)</f>
        <v>0</v>
      </c>
      <c r="Q365" s="84">
        <f t="shared" ref="Q365" si="3846">SUMIFS(K373:Q373,K374:Q374,Q347)</f>
        <v>0</v>
      </c>
      <c r="R365" s="84">
        <f t="shared" ref="R365" si="3847">SUMIFS(L373:R373,L374:R374,R347)</f>
        <v>0</v>
      </c>
      <c r="S365" s="84">
        <f t="shared" ref="S365" si="3848">SUMIFS(M373:S373,M374:S374,S347)</f>
        <v>39</v>
      </c>
      <c r="T365" s="84">
        <f>SUMIFS(G373:T373,G374:T374,T347)</f>
        <v>0</v>
      </c>
      <c r="U365" s="84">
        <f>SUMIFS(H373:U373,H374:U374,U347)</f>
        <v>0</v>
      </c>
      <c r="V365" s="84">
        <f t="shared" ref="V365" si="3849">SUMIFS(I373:V373,I374:V374,V347)</f>
        <v>0</v>
      </c>
      <c r="W365" s="84">
        <f t="shared" ref="W365" si="3850">SUMIFS(J373:W373,J374:W374,W347)</f>
        <v>0</v>
      </c>
      <c r="X365" s="84">
        <f t="shared" ref="X365" si="3851">SUMIFS(K373:X373,K374:X374,X347)</f>
        <v>0</v>
      </c>
      <c r="Y365" s="84">
        <f t="shared" ref="Y365" si="3852">SUMIFS(L373:Y373,L374:Y374,Y347)</f>
        <v>0</v>
      </c>
      <c r="Z365" s="84">
        <f t="shared" ref="Z365" si="3853">SUMIFS(M373:Z373,M374:Z374,Z347)</f>
        <v>25</v>
      </c>
      <c r="AA365" s="84">
        <f t="shared" ref="AA365" si="3854">SUMIFS(N373:AA373,N374:AA374,AA347)</f>
        <v>0</v>
      </c>
      <c r="AB365" s="84">
        <f t="shared" ref="AB365" si="3855">SUMIFS(O373:AB373,O374:AB374,AB347)</f>
        <v>0</v>
      </c>
      <c r="AC365" s="84">
        <f t="shared" ref="AC365" si="3856">SUMIFS(P373:AC373,P374:AC374,AC347)</f>
        <v>0</v>
      </c>
      <c r="AD365" s="84">
        <f t="shared" ref="AD365" si="3857">SUMIFS(Q373:AD373,Q374:AD374,AD347)</f>
        <v>0</v>
      </c>
      <c r="AE365" s="84">
        <f t="shared" ref="AE365" si="3858">SUMIFS(R373:AE373,R374:AE374,AE347)</f>
        <v>25</v>
      </c>
      <c r="AF365" s="84">
        <f t="shared" ref="AF365" si="3859">SUMIFS(S373:AF373,S374:AF374,AF347)</f>
        <v>0</v>
      </c>
      <c r="AG365" s="84">
        <f t="shared" ref="AG365" si="3860">SUMIFS(T373:AG373,T374:AG374,AG347)</f>
        <v>0</v>
      </c>
      <c r="AH365" s="84">
        <f t="shared" ref="AH365" si="3861">SUMIFS(U373:AH373,U374:AH374,AH347)</f>
        <v>0</v>
      </c>
      <c r="AI365" s="84">
        <f t="shared" ref="AI365" si="3862">SUMIFS(V373:AI373,V374:AI374,AI347)</f>
        <v>0</v>
      </c>
      <c r="AJ365" s="84">
        <f t="shared" ref="AJ365" si="3863">SUMIFS(W373:AJ373,W374:AJ374,AJ347)</f>
        <v>22</v>
      </c>
      <c r="AK365" s="84">
        <f t="shared" ref="AK365" si="3864">SUMIFS(X373:AK373,X374:AK374,AK347)</f>
        <v>0</v>
      </c>
      <c r="AL365" s="84">
        <f t="shared" ref="AL365" si="3865">SUMIFS(Y373:AL373,Y374:AL374,AL347)</f>
        <v>0</v>
      </c>
      <c r="AM365" s="84">
        <f t="shared" ref="AM365" si="3866">SUMIFS(Z373:AM373,Z374:AM374,AM347)</f>
        <v>0</v>
      </c>
      <c r="AN365" s="84">
        <f t="shared" ref="AN365" si="3867">SUMIFS(AA373:AN373,AA374:AN374,AN347)</f>
        <v>0</v>
      </c>
      <c r="AO365" s="84">
        <f t="shared" ref="AO365" si="3868">SUMIFS(AB373:AO373,AB374:AO374,AO347)</f>
        <v>21</v>
      </c>
      <c r="AP365" s="84">
        <f t="shared" ref="AP365" si="3869">SUMIFS(AC373:AP373,AC374:AP374,AP347)</f>
        <v>0</v>
      </c>
      <c r="AQ365" s="84">
        <f t="shared" ref="AQ365" si="3870">SUMIFS(AD373:AQ373,AD374:AQ374,AQ347)</f>
        <v>0</v>
      </c>
      <c r="AR365" s="84">
        <f t="shared" ref="AR365" si="3871">SUMIFS(AE373:AR373,AE374:AR374,AR347)</f>
        <v>0</v>
      </c>
      <c r="AS365" s="84">
        <f t="shared" ref="AS365" si="3872">SUMIFS(AF373:AS373,AF374:AS374,AS347)</f>
        <v>0</v>
      </c>
      <c r="AT365" s="84">
        <f t="shared" ref="AT365" si="3873">SUMIFS(AG373:AT373,AG374:AT374,AT347)</f>
        <v>26</v>
      </c>
      <c r="AU365" s="84">
        <f t="shared" ref="AU365" si="3874">SUMIFS(AH373:AU373,AH374:AU374,AU347)</f>
        <v>0</v>
      </c>
      <c r="AV365" s="84">
        <f t="shared" ref="AV365" si="3875">SUMIFS(AI373:AV373,AI374:AV374,AV347)</f>
        <v>0</v>
      </c>
      <c r="AW365" s="84">
        <f t="shared" ref="AW365" si="3876">SUMIFS(AJ373:AW373,AJ374:AW374,AW347)</f>
        <v>0</v>
      </c>
      <c r="AX365" s="84">
        <f t="shared" ref="AX365" si="3877">SUMIFS(AK373:AX373,AK374:AX374,AX347)</f>
        <v>0</v>
      </c>
      <c r="AY365" s="84">
        <f t="shared" ref="AY365" si="3878">SUMIFS(AL373:AY373,AL374:AY374,AY347)</f>
        <v>18</v>
      </c>
      <c r="AZ365" s="84">
        <f t="shared" ref="AZ365" si="3879">SUMIFS(AM373:AZ373,AM374:AZ374,AZ347)</f>
        <v>0</v>
      </c>
      <c r="BA365" s="84">
        <f t="shared" ref="BA365" si="3880">SUMIFS(AN373:BA373,AN374:BA374,BA347)</f>
        <v>0</v>
      </c>
      <c r="BB365" s="84">
        <f t="shared" ref="BB365" si="3881">SUMIFS(AO373:BB373,AO374:BB374,BB347)</f>
        <v>0</v>
      </c>
      <c r="BC365" s="84">
        <f t="shared" ref="BC365" si="3882">SUMIFS(AP373:BC373,AP374:BC374,BC347)</f>
        <v>0</v>
      </c>
      <c r="BD365" s="84">
        <f t="shared" ref="BD365" si="3883">SUMIFS(AQ373:BD373,AQ374:BD374,BD347)</f>
        <v>23</v>
      </c>
      <c r="BE365" s="84">
        <f t="shared" ref="BE365" si="3884">SUMIFS(AR373:BE373,AR374:BE374,BE347)</f>
        <v>0</v>
      </c>
      <c r="BF365" s="84">
        <f t="shared" ref="BF365" si="3885">SUMIFS(AS373:BF373,AS374:BF374,BF347)</f>
        <v>0</v>
      </c>
      <c r="BG365" s="84">
        <f t="shared" ref="BG365" si="3886">SUMIFS(AT373:BG373,AT374:BG374,BG347)</f>
        <v>0</v>
      </c>
      <c r="BH365" s="84">
        <f t="shared" ref="BH365" si="3887">SUMIFS(AU373:BH373,AU374:BH374,BH347)</f>
        <v>0</v>
      </c>
      <c r="BI365" s="84">
        <f t="shared" ref="BI365" si="3888">SUMIFS(AV373:BI373,AV374:BI374,BI347)</f>
        <v>41</v>
      </c>
      <c r="BJ365" s="84">
        <f t="shared" ref="BJ365" si="3889">SUMIFS(AW373:BJ373,AW374:BJ374,BJ347)</f>
        <v>0</v>
      </c>
      <c r="BK365" s="84">
        <f t="shared" ref="BK365" si="3890">SUMIFS(AX373:BK373,AX374:BK374,BK347)</f>
        <v>0</v>
      </c>
      <c r="BL365" s="84">
        <f t="shared" ref="BL365" si="3891">SUMIFS(AY373:BL373,AY374:BL374,BL347)</f>
        <v>0</v>
      </c>
      <c r="BM365" s="84">
        <f t="shared" ref="BM365" si="3892">SUMIFS(AZ373:BM373,AZ374:BM374,BM347)</f>
        <v>0</v>
      </c>
      <c r="BN365" s="84">
        <f t="shared" ref="BN365" si="3893">SUMIFS(BA373:BN373,BA374:BN374,BN347)</f>
        <v>0</v>
      </c>
      <c r="BO365" s="84">
        <f t="shared" ref="BO365" si="3894">SUMIFS(BB373:BO373,BB374:BO374,BO347)</f>
        <v>18</v>
      </c>
      <c r="BP365" s="84">
        <f t="shared" ref="BP365" si="3895">SUMIFS(BC373:BP373,BC374:BP374,BP347)</f>
        <v>0</v>
      </c>
      <c r="BQ365" s="84">
        <f t="shared" ref="BQ365" si="3896">SUMIFS(BD373:BQ373,BD374:BQ374,BQ347)</f>
        <v>0</v>
      </c>
      <c r="BR365" s="84">
        <f t="shared" ref="BR365" si="3897">SUMIFS(BE373:BR373,BE374:BR374,BR347)</f>
        <v>0</v>
      </c>
      <c r="BS365" s="84">
        <f t="shared" ref="BS365" si="3898">SUMIFS(BF373:BS373,BF374:BS374,BS347)</f>
        <v>28</v>
      </c>
      <c r="BT365" s="84">
        <f t="shared" ref="BT365" si="3899">SUMIFS(BG373:BT373,BG374:BT374,BT347)</f>
        <v>0</v>
      </c>
      <c r="BU365" s="84">
        <f t="shared" ref="BU365" si="3900">SUMIFS(BH373:BU373,BH374:BU374,BU347)</f>
        <v>0</v>
      </c>
      <c r="BV365" s="84">
        <f t="shared" ref="BV365" si="3901">SUMIFS(BI373:BV373,BI374:BV374,BV347)</f>
        <v>0</v>
      </c>
      <c r="BW365" s="84">
        <f t="shared" ref="BW365" si="3902">SUMIFS(BJ373:BW373,BJ374:BW374,BW347)</f>
        <v>0</v>
      </c>
      <c r="BX365" s="84">
        <f t="shared" ref="BX365" si="3903">SUMIFS(BK373:BX373,BK374:BX374,BX347)</f>
        <v>26</v>
      </c>
      <c r="BY365" s="84">
        <f t="shared" ref="BY365" si="3904">SUMIFS(BL373:BY373,BL374:BY374,BY347)</f>
        <v>0</v>
      </c>
      <c r="BZ365" s="84">
        <f t="shared" ref="BZ365" si="3905">SUMIFS(BM373:BZ373,BM374:BZ374,BZ347)</f>
        <v>0</v>
      </c>
      <c r="CA365" s="84">
        <f t="shared" ref="CA365" si="3906">SUMIFS(BN373:CA373,BN374:CA374,CA347)</f>
        <v>0</v>
      </c>
      <c r="CB365" s="84">
        <f t="shared" ref="CB365" si="3907">SUMIFS(BO373:CB373,BO374:CB374,CB347)</f>
        <v>0</v>
      </c>
      <c r="CC365" s="84">
        <f t="shared" ref="CC365" si="3908">SUMIFS(BP373:CC373,BP374:CC374,CC347)</f>
        <v>13</v>
      </c>
      <c r="CD365" s="84">
        <f t="shared" ref="CD365" si="3909">SUMIFS(BQ373:CD373,BQ374:CD374,CD347)</f>
        <v>0</v>
      </c>
      <c r="CE365" s="84">
        <f t="shared" ref="CE365" si="3910">SUMIFS(BR373:CE373,BR374:CE374,CE347)</f>
        <v>0</v>
      </c>
      <c r="CF365" s="84">
        <f t="shared" ref="CF365" si="3911">SUMIFS(BS373:CF373,BS374:CF374,CF347)</f>
        <v>0</v>
      </c>
      <c r="CG365" s="84">
        <f t="shared" ref="CG365" si="3912">SUMIFS(BT373:CG373,BT374:CG374,CG347)</f>
        <v>0</v>
      </c>
      <c r="CH365" s="84">
        <f t="shared" ref="CH365" si="3913">SUMIFS(BU373:CH373,BU374:CH374,CH347)</f>
        <v>18</v>
      </c>
      <c r="CI365" s="84">
        <f t="shared" ref="CI365" si="3914">SUMIFS(BV373:CI373,BV374:CI374,CI347)</f>
        <v>0</v>
      </c>
      <c r="CJ365" s="84">
        <f t="shared" ref="CJ365" si="3915">SUMIFS(BW373:CJ373,BW374:CJ374,CJ347)</f>
        <v>0</v>
      </c>
      <c r="CK365" s="84">
        <f t="shared" ref="CK365" si="3916">SUMIFS(BX373:CK373,BX374:CK374,CK347)</f>
        <v>0</v>
      </c>
      <c r="CL365" s="84">
        <f t="shared" ref="CL365" si="3917">SUMIFS(BY373:CL373,BY374:CL374,CL347)</f>
        <v>0</v>
      </c>
      <c r="CM365" s="84">
        <f t="shared" ref="CM365" si="3918">SUMIFS(BZ373:CM373,BZ374:CM374,CM347)</f>
        <v>23</v>
      </c>
      <c r="CN365" s="84">
        <f t="shared" ref="CN365" si="3919">SUMIFS(CA373:CN373,CA374:CN374,CN347)</f>
        <v>0</v>
      </c>
      <c r="CO365" s="84">
        <f t="shared" ref="CO365" si="3920">SUMIFS(CB373:CO373,CB374:CO374,CO347)</f>
        <v>0</v>
      </c>
      <c r="CP365" s="84">
        <f t="shared" ref="CP365" si="3921">SUMIFS(CC373:CP373,CC374:CP374,CP347)</f>
        <v>0</v>
      </c>
      <c r="CQ365" s="84">
        <f t="shared" ref="CQ365" si="3922">SUMIFS(CD373:CQ373,CD374:CQ374,CQ347)</f>
        <v>0</v>
      </c>
      <c r="CR365" s="84">
        <f t="shared" ref="CR365" si="3923">SUMIFS(CE373:CR373,CE374:CR374,CR347)</f>
        <v>22</v>
      </c>
      <c r="CS365" s="84">
        <f t="shared" ref="CS365" si="3924">SUMIFS(CF373:CS373,CF374:CS374,CS347)</f>
        <v>0</v>
      </c>
      <c r="CT365" s="84">
        <f t="shared" ref="CT365" si="3925">SUMIFS(CG373:CT373,CG374:CT374,CT347)</f>
        <v>0</v>
      </c>
      <c r="CU365" s="84">
        <f t="shared" ref="CU365" si="3926">SUMIFS(CH373:CU373,CH374:CU374,CU347)</f>
        <v>0</v>
      </c>
      <c r="CV365" s="84">
        <f t="shared" ref="CV365" si="3927">SUMIFS(CI373:CV373,CI374:CV374,CV347)</f>
        <v>0</v>
      </c>
      <c r="CW365" s="84">
        <f t="shared" ref="CW365" si="3928">SUMIFS(CJ373:CW373,CJ374:CW374,CW347)</f>
        <v>28</v>
      </c>
      <c r="CX365" s="84">
        <f t="shared" ref="CX365" si="3929">SUMIFS(CK373:CX373,CK374:CX374,CX347)</f>
        <v>0</v>
      </c>
      <c r="CY365" s="84">
        <f t="shared" ref="CY365" si="3930">SUMIFS(CL373:CY373,CL374:CY374,CY347)</f>
        <v>0</v>
      </c>
      <c r="CZ365" s="84">
        <f t="shared" ref="CZ365" si="3931">SUMIFS(CM373:CZ373,CM374:CZ374,CZ347)</f>
        <v>0</v>
      </c>
      <c r="DA365" s="84">
        <f t="shared" ref="DA365" si="3932">SUMIFS(CN373:DA373,CN374:DA374,DA347)</f>
        <v>0</v>
      </c>
      <c r="DB365" s="84">
        <f t="shared" ref="DB365" si="3933">SUMIFS(CO373:DB373,CO374:DB374,DB347)</f>
        <v>22</v>
      </c>
      <c r="DC365" s="84">
        <f t="shared" ref="DC365" si="3934">SUMIFS(CP373:DC373,CP374:DC374,DC347)</f>
        <v>0</v>
      </c>
      <c r="DD365" s="84">
        <f t="shared" ref="DD365" si="3935">SUMIFS(CQ373:DD373,CQ374:DD374,DD347)</f>
        <v>0</v>
      </c>
      <c r="DE365" s="84">
        <f t="shared" ref="DE365" si="3936">SUMIFS(CR373:DE373,CR374:DE374,DE347)</f>
        <v>0</v>
      </c>
      <c r="DF365" s="84">
        <f t="shared" ref="DF365" si="3937">SUMIFS(CS373:DF373,CS374:DF374,DF347)</f>
        <v>0</v>
      </c>
      <c r="DG365" s="84">
        <f t="shared" ref="DG365" si="3938">SUMIFS(CT373:DG373,CT374:DG374,DG347)</f>
        <v>17</v>
      </c>
      <c r="DH365" s="84">
        <f t="shared" ref="DH365" si="3939">SUMIFS(CU373:DH373,CU374:DH374,DH347)</f>
        <v>0</v>
      </c>
      <c r="DI365" s="84">
        <f t="shared" ref="DI365" si="3940">SUMIFS(CV373:DI373,CV374:DI374,DI347)</f>
        <v>0</v>
      </c>
      <c r="DJ365" s="84">
        <f t="shared" ref="DJ365" si="3941">SUMIFS(CW373:DJ373,CW374:DJ374,DJ347)</f>
        <v>0</v>
      </c>
      <c r="DK365" s="84">
        <f t="shared" ref="DK365" si="3942">SUMIFS(CX373:DK373,CX374:DK374,DK347)</f>
        <v>0</v>
      </c>
      <c r="DL365" s="84">
        <f t="shared" ref="DL365" si="3943">SUMIFS(CY373:DL373,CY374:DL374,DL347)</f>
        <v>22</v>
      </c>
      <c r="DM365" s="84">
        <f t="shared" ref="DM365" si="3944">SUMIFS(CZ373:DM373,CZ374:DM374,DM347)</f>
        <v>0</v>
      </c>
      <c r="DN365" s="84">
        <f t="shared" ref="DN365" si="3945">SUMIFS(DA373:DN373,DA374:DN374,DN347)</f>
        <v>0</v>
      </c>
      <c r="DO365" s="84">
        <f t="shared" ref="DO365" si="3946">SUMIFS(DB373:DO373,DB374:DO374,DO347)</f>
        <v>0</v>
      </c>
      <c r="DP365" s="84">
        <f t="shared" ref="DP365" si="3947">SUMIFS(DC373:DP373,DC374:DP374,DP347)</f>
        <v>0</v>
      </c>
      <c r="DQ365" s="84">
        <f t="shared" ref="DQ365" si="3948">SUMIFS(DD373:DQ373,DD374:DQ374,DQ347)</f>
        <v>22</v>
      </c>
      <c r="DR365" s="84">
        <f t="shared" ref="DR365" si="3949">SUMIFS(DE373:DR373,DE374:DR374,DR347)</f>
        <v>0</v>
      </c>
      <c r="DS365" s="84">
        <f t="shared" ref="DS365" si="3950">SUMIFS(DF373:DS373,DF374:DS374,DS347)</f>
        <v>0</v>
      </c>
      <c r="DT365" s="84">
        <f t="shared" ref="DT365" si="3951">SUMIFS(DG373:DT373,DG374:DT374,DT347)</f>
        <v>0</v>
      </c>
      <c r="DU365" s="84">
        <f t="shared" ref="DU365" si="3952">SUMIFS(DH373:DU373,DH374:DU374,DU347)</f>
        <v>0</v>
      </c>
      <c r="DV365" s="84">
        <f t="shared" ref="DV365" si="3953">SUMIFS(DI373:DV373,DI374:DV374,DV347)</f>
        <v>0</v>
      </c>
      <c r="DW365" s="84">
        <f t="shared" ref="DW365" si="3954">SUMIFS(DJ373:DW373,DJ374:DW374,DW347)</f>
        <v>0</v>
      </c>
      <c r="DX365" s="84">
        <f t="shared" ref="DX365" si="3955">SUMIFS(DK373:DX373,DK374:DX374,DX347)</f>
        <v>0</v>
      </c>
      <c r="DY365" s="84">
        <f t="shared" ref="DY365" si="3956">SUMIFS(DL373:DY373,DL374:DY374,DY347)</f>
        <v>13</v>
      </c>
      <c r="DZ365" s="84">
        <f t="shared" ref="DZ365" si="3957">SUMIFS(DM373:DZ373,DM374:DZ374,DZ347)</f>
        <v>0</v>
      </c>
      <c r="EA365" s="84">
        <f t="shared" ref="EA365" si="3958">SUMIFS(DN373:EA373,DN374:EA374,EA347)</f>
        <v>18</v>
      </c>
      <c r="EB365" s="84">
        <f t="shared" ref="EB365" si="3959">SUMIFS(DO373:EB373,DO374:EB374,EB347)</f>
        <v>0</v>
      </c>
      <c r="EC365" s="84">
        <f t="shared" ref="EC365" si="3960">SUMIFS(DP373:EC373,DP374:EC374,EC347)</f>
        <v>0</v>
      </c>
      <c r="ED365" s="84">
        <f t="shared" ref="ED365" si="3961">SUMIFS(DQ373:ED373,DQ374:ED374,ED347)</f>
        <v>0</v>
      </c>
      <c r="EE365" s="84">
        <f t="shared" ref="EE365" si="3962">SUMIFS(DR373:EE373,DR374:EE374,EE347)</f>
        <v>0</v>
      </c>
      <c r="EF365" s="197">
        <f t="shared" ref="EF365" si="3963">SUMIFS(DS373:EF373,DS374:EF374,EF347)</f>
        <v>18</v>
      </c>
      <c r="EG365" s="108"/>
    </row>
    <row r="366" spans="1:137" x14ac:dyDescent="0.3">
      <c r="A366" s="28" t="s">
        <v>86</v>
      </c>
      <c r="B366" s="94">
        <v>4</v>
      </c>
      <c r="C366" s="13"/>
      <c r="D366" s="13"/>
      <c r="E366" s="196"/>
      <c r="F366" s="71" t="s">
        <v>194</v>
      </c>
      <c r="G366" s="83">
        <f>SUMIFS(A373:G373,A374:G374,G347)</f>
        <v>0</v>
      </c>
      <c r="H366" s="84">
        <f t="shared" ref="H366" si="3964">G366+H365-H348+H378</f>
        <v>-4.8499999999999996</v>
      </c>
      <c r="I366" s="84">
        <f t="shared" ref="I366" si="3965">H366+I365-I348+I378</f>
        <v>-9.6999999999999993</v>
      </c>
      <c r="J366" s="84">
        <f t="shared" ref="J366" si="3966">I366+J365-J348+J378</f>
        <v>-14.549999999999999</v>
      </c>
      <c r="K366" s="84">
        <f t="shared" ref="K366" si="3967">J366+K365-K348+K378</f>
        <v>-19.399999999999999</v>
      </c>
      <c r="L366" s="84">
        <f t="shared" ref="L366" si="3968">K366+L365-L348+L378</f>
        <v>-25.4</v>
      </c>
      <c r="M366" s="84">
        <f t="shared" ref="M366" si="3969">L366+M365-M348+M378</f>
        <v>-31.4</v>
      </c>
      <c r="N366" s="84">
        <f t="shared" ref="N366" si="3970">M366+N365-N348+N378</f>
        <v>-37.4</v>
      </c>
      <c r="O366" s="84">
        <f t="shared" ref="O366" si="3971">N366+O365-O348+O378</f>
        <v>-42</v>
      </c>
      <c r="P366" s="84">
        <f t="shared" ref="P366" si="3972">O366+P365-P348+P378</f>
        <v>-46.6</v>
      </c>
      <c r="Q366" s="84">
        <f t="shared" ref="Q366" si="3973">P366+Q365-Q348+Q378</f>
        <v>-51.15</v>
      </c>
      <c r="R366" s="84">
        <f t="shared" ref="R366" si="3974">Q366+R365-R348+R378</f>
        <v>-55.699999999999996</v>
      </c>
      <c r="S366" s="84">
        <f t="shared" ref="S366" si="3975">R366+S365-S348+S378</f>
        <v>-21.249999999999996</v>
      </c>
      <c r="T366" s="84">
        <f t="shared" ref="T366" si="3976">S366+T365-T348+T378</f>
        <v>-25.799999999999997</v>
      </c>
      <c r="U366" s="84">
        <f t="shared" ref="U366" si="3977">T366+U365-U348+U378</f>
        <v>-30.349999999999998</v>
      </c>
      <c r="V366" s="84">
        <f t="shared" ref="V366" si="3978">U366+V365-V348+V378</f>
        <v>-34.949999999999996</v>
      </c>
      <c r="W366" s="84">
        <f t="shared" ref="W366" si="3979">V366+W365-W348+W378</f>
        <v>-39.549999999999997</v>
      </c>
      <c r="X366" s="84">
        <f>W366+X365-X348+X378</f>
        <v>-44.15</v>
      </c>
      <c r="Y366" s="84">
        <f t="shared" ref="Y366" si="3980">X366+Y365-Y348+Y378</f>
        <v>-48.75</v>
      </c>
      <c r="Z366" s="84">
        <f t="shared" ref="Z366" si="3981">Y366+Z365-Z348+Z378</f>
        <v>-28.35</v>
      </c>
      <c r="AA366" s="84">
        <f t="shared" ref="AA366" si="3982">Z366+AA365-AA348+AA378</f>
        <v>-32.85</v>
      </c>
      <c r="AB366" s="84">
        <f t="shared" ref="AB366" si="3983">AA366+AB365-AB348+AB378</f>
        <v>-37.35</v>
      </c>
      <c r="AC366" s="84">
        <f t="shared" ref="AC366" si="3984">AB366+AC365-AC348+AC378</f>
        <v>-41.85</v>
      </c>
      <c r="AD366" s="84">
        <f t="shared" ref="AD366" si="3985">AC366+AD365-AD348+AD378</f>
        <v>-46.35</v>
      </c>
      <c r="AE366" s="84">
        <f t="shared" ref="AE366" si="3986">AD366+AE365-AE348+AE378</f>
        <v>-25.85</v>
      </c>
      <c r="AF366" s="84">
        <f t="shared" ref="AF366" si="3987">AE366+AF365-AF348+AF378</f>
        <v>-30.200000000000003</v>
      </c>
      <c r="AG366" s="84">
        <f t="shared" ref="AG366" si="3988">AF366+AG365-AG348+AG378</f>
        <v>-34.550000000000004</v>
      </c>
      <c r="AH366" s="84">
        <f t="shared" ref="AH366" si="3989">AG366+AH365-AH348+AH378</f>
        <v>-38.900000000000006</v>
      </c>
      <c r="AI366" s="84">
        <f t="shared" ref="AI366" si="3990">AH366+AI365-AI348+AI378</f>
        <v>-43.250000000000007</v>
      </c>
      <c r="AJ366" s="84">
        <f t="shared" ref="AJ366" si="3991">AI366+AJ365-AJ348+AJ378</f>
        <v>-25.600000000000009</v>
      </c>
      <c r="AK366" s="84">
        <f t="shared" ref="AK366" si="3992">AJ366+AK365-AK348+AK378</f>
        <v>-30.20000000000001</v>
      </c>
      <c r="AL366" s="84">
        <f t="shared" ref="AL366" si="3993">AK366+AL365-AL348+AL378</f>
        <v>-34.800000000000011</v>
      </c>
      <c r="AM366" s="84">
        <f t="shared" ref="AM366" si="3994">AL366+AM365-AM348+AM378</f>
        <v>-39.400000000000013</v>
      </c>
      <c r="AN366" s="84">
        <f t="shared" ref="AN366" si="3995">AM366+AN365-AN348+AN378</f>
        <v>-44.000000000000014</v>
      </c>
      <c r="AO366" s="84">
        <f t="shared" ref="AO366" si="3996">AN366+AO365-AO348+AO378</f>
        <v>-27.600000000000016</v>
      </c>
      <c r="AP366" s="84">
        <f t="shared" ref="AP366" si="3997">AO366+AP365-AP348+AP378</f>
        <v>-32.150000000000013</v>
      </c>
      <c r="AQ366" s="84">
        <f t="shared" ref="AQ366" si="3998">AP366+AQ365-AQ348+AQ378</f>
        <v>-36.70000000000001</v>
      </c>
      <c r="AR366" s="84">
        <f t="shared" ref="AR366" si="3999">AQ366+AR365-AR348+AR378</f>
        <v>-41.250000000000007</v>
      </c>
      <c r="AS366" s="84">
        <f t="shared" ref="AS366" si="4000">AR366+AS365-AS348+AS378</f>
        <v>-45.800000000000004</v>
      </c>
      <c r="AT366" s="84">
        <f t="shared" ref="AT366" si="4001">AS366+AT365-AT348+AT378</f>
        <v>-24.350000000000005</v>
      </c>
      <c r="AU366" s="84">
        <f t="shared" ref="AU366" si="4002">AT366+AU365-AU348+AU378</f>
        <v>-29.250000000000007</v>
      </c>
      <c r="AV366" s="84">
        <f t="shared" ref="AV366" si="4003">AU366+AV365-AV348+AV378</f>
        <v>-34.150000000000006</v>
      </c>
      <c r="AW366" s="84">
        <f t="shared" ref="AW366" si="4004">AV366+AW365-AW348+AW378</f>
        <v>-39.050000000000004</v>
      </c>
      <c r="AX366" s="84">
        <f t="shared" ref="AX366" si="4005">AW366+AX365-AX348+AX378</f>
        <v>-43.95</v>
      </c>
      <c r="AY366" s="84">
        <f t="shared" ref="AY366" si="4006">AX366+AY365-AY348+AY378</f>
        <v>-30.85</v>
      </c>
      <c r="AZ366" s="84">
        <f t="shared" ref="AZ366" si="4007">AY366+AZ365-AZ348+AZ378</f>
        <v>-36.200000000000003</v>
      </c>
      <c r="BA366" s="84">
        <f t="shared" ref="BA366" si="4008">AZ366+BA365-BA348+BA378</f>
        <v>-41.550000000000004</v>
      </c>
      <c r="BB366" s="84">
        <f t="shared" ref="BB366" si="4009">BA366+BB365-BB348+BB378</f>
        <v>-46.900000000000006</v>
      </c>
      <c r="BC366" s="84">
        <f t="shared" ref="BC366" si="4010">BB366+BC365-BC348+BC378</f>
        <v>-52.250000000000007</v>
      </c>
      <c r="BD366" s="84">
        <f t="shared" ref="BD366" si="4011">BC366+BD365-BD348+BD378</f>
        <v>-34.600000000000009</v>
      </c>
      <c r="BE366" s="84">
        <f t="shared" ref="BE366" si="4012">BD366+BE365-BE348+BE378</f>
        <v>-39.70000000000001</v>
      </c>
      <c r="BF366" s="84">
        <f t="shared" ref="BF366" si="4013">BE366+BF365-BF348+BF378</f>
        <v>-44.800000000000011</v>
      </c>
      <c r="BG366" s="84">
        <f t="shared" ref="BG366" si="4014">BF366+BG365-BG348+BG378</f>
        <v>-49.900000000000013</v>
      </c>
      <c r="BH366" s="84">
        <f t="shared" ref="BH366" si="4015">BG366+BH365-BH348+BH378</f>
        <v>-55.000000000000014</v>
      </c>
      <c r="BI366" s="84">
        <f t="shared" ref="BI366" si="4016">BH366+BI365-BI348+BI378</f>
        <v>-19.100000000000016</v>
      </c>
      <c r="BJ366" s="84">
        <f t="shared" ref="BJ366" si="4017">BI366+BJ365-BJ348+BJ378</f>
        <v>-24.100000000000016</v>
      </c>
      <c r="BK366" s="84">
        <f t="shared" ref="BK366" si="4018">BJ366+BK365-BK348+BK378</f>
        <v>-29.100000000000016</v>
      </c>
      <c r="BL366" s="84">
        <f t="shared" ref="BL366" si="4019">BK366+BL365-BL348+BL378</f>
        <v>-34.100000000000016</v>
      </c>
      <c r="BM366" s="84">
        <f t="shared" ref="BM366" si="4020">BL366+BM365-BM348+BM378</f>
        <v>-39.100000000000016</v>
      </c>
      <c r="BN366" s="84">
        <f t="shared" ref="BN366" si="4021">BM366+BN365-BN348+BN378</f>
        <v>-44.100000000000016</v>
      </c>
      <c r="BO366" s="84">
        <f t="shared" ref="BO366" si="4022">BN366+BO365-BO348+BO378</f>
        <v>-30.750000000000014</v>
      </c>
      <c r="BP366" s="84">
        <f t="shared" ref="BP366" si="4023">BO366+BP365-BP348+BP378</f>
        <v>-35.400000000000013</v>
      </c>
      <c r="BQ366" s="84">
        <f t="shared" ref="BQ366" si="4024">BP366+BQ365-BQ348+BQ378</f>
        <v>-40.050000000000011</v>
      </c>
      <c r="BR366" s="84">
        <f t="shared" ref="BR366" si="4025">BQ366+BR365-BR348+BR378</f>
        <v>-44.70000000000001</v>
      </c>
      <c r="BS366" s="84">
        <f t="shared" ref="BS366" si="4026">BR366+BS365-BS348+BS378</f>
        <v>-21.350000000000009</v>
      </c>
      <c r="BT366" s="84">
        <f t="shared" ref="BT366" si="4027">BS366+BT365-BT348+BT378</f>
        <v>-25.600000000000009</v>
      </c>
      <c r="BU366" s="84">
        <f t="shared" ref="BU366" si="4028">BT366+BU365-BU348+BU378</f>
        <v>-29.850000000000009</v>
      </c>
      <c r="BV366" s="84">
        <f t="shared" ref="BV366" si="4029">BU366+BV365-BV348+BV378</f>
        <v>-34.100000000000009</v>
      </c>
      <c r="BW366" s="84">
        <f t="shared" ref="BW366" si="4030">BV366+BW365-BW348+BW378</f>
        <v>-38.350000000000009</v>
      </c>
      <c r="BX366" s="84">
        <f t="shared" ref="BX366" si="4031">BW366+BX365-BX348+BX378</f>
        <v>-16.600000000000009</v>
      </c>
      <c r="BY366" s="84">
        <f t="shared" ref="BY366" si="4032">BX366+BY365-BY348+BY378</f>
        <v>-20.900000000000009</v>
      </c>
      <c r="BZ366" s="84">
        <f t="shared" ref="BZ366" si="4033">BY366+BZ365-BZ348+BZ378</f>
        <v>-25.20000000000001</v>
      </c>
      <c r="CA366" s="84">
        <f t="shared" ref="CA366" si="4034">BZ366+CA365-CA348+CA378</f>
        <v>-29.500000000000011</v>
      </c>
      <c r="CB366" s="84">
        <f t="shared" ref="CB366" si="4035">CA366+CB365-CB348+CB378</f>
        <v>-33.800000000000011</v>
      </c>
      <c r="CC366" s="84">
        <f t="shared" ref="CC366" si="4036">CB366+CC365-CC348+CC378</f>
        <v>-25.100000000000012</v>
      </c>
      <c r="CD366" s="84">
        <f t="shared" ref="CD366" si="4037">CC366+CD365-CD348+CD378</f>
        <v>-29.550000000000011</v>
      </c>
      <c r="CE366" s="84">
        <f t="shared" ref="CE366" si="4038">CD366+CE365-CE348+CE378</f>
        <v>-34.000000000000014</v>
      </c>
      <c r="CF366" s="84">
        <f t="shared" ref="CF366" si="4039">CE366+CF365-CF348+CF378</f>
        <v>-38.450000000000017</v>
      </c>
      <c r="CG366" s="84">
        <f t="shared" ref="CG366" si="4040">CF366+CG365-CG348+CG378</f>
        <v>-42.90000000000002</v>
      </c>
      <c r="CH366" s="84">
        <f t="shared" ref="CH366" si="4041">CG366+CH365-CH348+CH378</f>
        <v>-29.350000000000019</v>
      </c>
      <c r="CI366" s="84">
        <f t="shared" ref="CI366" si="4042">CH366+CI365-CI348+CI378</f>
        <v>-33.90000000000002</v>
      </c>
      <c r="CJ366" s="84">
        <f t="shared" ref="CJ366" si="4043">CI366+CJ365-CJ348+CJ378</f>
        <v>-38.450000000000017</v>
      </c>
      <c r="CK366" s="84">
        <f t="shared" ref="CK366" si="4044">CJ366+CK365-CK348+CK378</f>
        <v>-43.000000000000014</v>
      </c>
      <c r="CL366" s="84">
        <f t="shared" ref="CL366" si="4045">CK366+CL365-CL348+CL378</f>
        <v>-47.550000000000011</v>
      </c>
      <c r="CM366" s="84">
        <f t="shared" ref="CM366" si="4046">CL366+CM365-CM348+CM378</f>
        <v>-29.100000000000012</v>
      </c>
      <c r="CN366" s="84">
        <f t="shared" ref="CN366" si="4047">CM366+CN365-CN348+CN378</f>
        <v>-33.750000000000014</v>
      </c>
      <c r="CO366" s="84">
        <f t="shared" ref="CO366" si="4048">CN366+CO365-CO348+CO378</f>
        <v>-38.400000000000013</v>
      </c>
      <c r="CP366" s="84">
        <f t="shared" ref="CP366" si="4049">CO366+CP365-CP348+CP378</f>
        <v>-43.050000000000011</v>
      </c>
      <c r="CQ366" s="84">
        <f t="shared" ref="CQ366" si="4050">CP366+CQ365-CQ348+CQ378</f>
        <v>-47.70000000000001</v>
      </c>
      <c r="CR366" s="84">
        <f t="shared" ref="CR366" si="4051">CQ366+CR365-CR348+CR378</f>
        <v>-30.350000000000009</v>
      </c>
      <c r="CS366" s="84">
        <f t="shared" ref="CS366" si="4052">CR366+CS365-CS348+CS378</f>
        <v>-34.95000000000001</v>
      </c>
      <c r="CT366" s="84">
        <f t="shared" ref="CT366" si="4053">CS366+CT365-CT348+CT378</f>
        <v>-39.550000000000011</v>
      </c>
      <c r="CU366" s="84">
        <f t="shared" ref="CU366" si="4054">CT366+CU365-CU348+CU378</f>
        <v>-44.150000000000013</v>
      </c>
      <c r="CV366" s="84">
        <f t="shared" ref="CV366" si="4055">CU366+CV365-CV348+CV378</f>
        <v>-48.750000000000014</v>
      </c>
      <c r="CW366" s="84">
        <f t="shared" ref="CW366" si="4056">CV366+CW365-CW348+CW378</f>
        <v>-25.350000000000016</v>
      </c>
      <c r="CX366" s="84">
        <f t="shared" ref="CX366" si="4057">CW366+CX365-CX348+CX378</f>
        <v>-29.100000000000016</v>
      </c>
      <c r="CY366" s="84">
        <f t="shared" ref="CY366" si="4058">CX366+CY365-CY348+CY378</f>
        <v>-32.850000000000016</v>
      </c>
      <c r="CZ366" s="84">
        <f t="shared" ref="CZ366" si="4059">CY366+CZ365-CZ348+CZ378</f>
        <v>-36.600000000000016</v>
      </c>
      <c r="DA366" s="84">
        <f t="shared" ref="DA366" si="4060">CZ366+DA365-DA348+DA378</f>
        <v>-40.650000000000013</v>
      </c>
      <c r="DB366" s="84">
        <f t="shared" ref="DB366" si="4061">DA366+DB365-DB348+DB378</f>
        <v>-22.700000000000014</v>
      </c>
      <c r="DC366" s="84">
        <f t="shared" ref="DC366" si="4062">DB366+DC365-DC348+DC378</f>
        <v>-26.650000000000013</v>
      </c>
      <c r="DD366" s="84">
        <f t="shared" ref="DD366" si="4063">DC366+DD365-DD348+DD378</f>
        <v>-30.600000000000012</v>
      </c>
      <c r="DE366" s="84">
        <f t="shared" ref="DE366" si="4064">DD366+DE365-DE348+DE378</f>
        <v>-34.550000000000011</v>
      </c>
      <c r="DF366" s="84">
        <f t="shared" ref="DF366" si="4065">DE366+DF365-DF348+DF378</f>
        <v>-38.500000000000014</v>
      </c>
      <c r="DG366" s="84">
        <f t="shared" ref="DG366" si="4066">DF366+DG365-DG348+DG378</f>
        <v>-25.450000000000014</v>
      </c>
      <c r="DH366" s="84">
        <f t="shared" ref="DH366" si="4067">DG366+DH365-DH348+DH378</f>
        <v>-29.300000000000015</v>
      </c>
      <c r="DI366" s="84">
        <f t="shared" ref="DI366" si="4068">DH366+DI365-DI348+DI378</f>
        <v>-33.150000000000013</v>
      </c>
      <c r="DJ366" s="84">
        <f t="shared" ref="DJ366" si="4069">DI366+DJ365-DJ348+DJ378</f>
        <v>-37.000000000000014</v>
      </c>
      <c r="DK366" s="84">
        <f t="shared" ref="DK366" si="4070">DJ366+DK365-DK348+DK378</f>
        <v>-40.850000000000016</v>
      </c>
      <c r="DL366" s="84">
        <f t="shared" ref="DL366" si="4071">DK366+DL365-DL348+DL378</f>
        <v>-22.700000000000017</v>
      </c>
      <c r="DM366" s="84">
        <f t="shared" ref="DM366" si="4072">DL366+DM365-DM348+DM378</f>
        <v>-26.150000000000016</v>
      </c>
      <c r="DN366" s="84">
        <f t="shared" ref="DN366" si="4073">DM366+DN365-DN348+DN378</f>
        <v>-29.600000000000016</v>
      </c>
      <c r="DO366" s="84">
        <f t="shared" ref="DO366" si="4074">DN366+DO365-DO348+DO378</f>
        <v>-33.050000000000018</v>
      </c>
      <c r="DP366" s="84">
        <f t="shared" ref="DP366" si="4075">DO366+DP365-DP348+DP378</f>
        <v>-36.500000000000021</v>
      </c>
      <c r="DQ366" s="84">
        <f t="shared" ref="DQ366" si="4076">DP366+DQ365-DQ348+DQ378</f>
        <v>-18.254880000000021</v>
      </c>
      <c r="DR366" s="84">
        <f t="shared" ref="DR366" si="4077">DQ366+DR365-DR348+DR378</f>
        <v>-21.709760000000021</v>
      </c>
      <c r="DS366" s="84">
        <f t="shared" ref="DS366" si="4078">DR366+DS365-DS348+DS378</f>
        <v>-25.16464000000002</v>
      </c>
      <c r="DT366" s="84">
        <f t="shared" ref="DT366" si="4079">DS366+DT365-DT348+DT378</f>
        <v>-28.619520000000019</v>
      </c>
      <c r="DU366" s="84">
        <f t="shared" ref="DU366" si="4080">DT366+DU365-DU348+DU378</f>
        <v>-32.392400000000016</v>
      </c>
      <c r="DV366" s="84">
        <f t="shared" ref="DV366" si="4081">DU366+DV365-DV348+DV378</f>
        <v>-36.165280000000017</v>
      </c>
      <c r="DW366" s="84">
        <f t="shared" ref="DW366" si="4082">DV366+DW365-DW348+DW378</f>
        <v>-39.197160000000018</v>
      </c>
      <c r="DX366" s="84">
        <f t="shared" ref="DX366" si="4083">DW366+DX365-DX348+DX378</f>
        <v>-42.229040000000019</v>
      </c>
      <c r="DY366" s="84">
        <f t="shared" ref="DY366" si="4084">DX366+DY365-DY348+DY378</f>
        <v>-32.26092000000002</v>
      </c>
      <c r="DZ366" s="84">
        <f t="shared" ref="DZ366" si="4085">DY366+DZ365-DZ348+DZ378</f>
        <v>-35.70480000000002</v>
      </c>
      <c r="EA366" s="84">
        <f t="shared" ref="EA366" si="4086">DZ366+EA365-EA348+EA378</f>
        <v>-21.14868000000002</v>
      </c>
      <c r="EB366" s="84">
        <f t="shared" ref="EB366" si="4087">EA366+EB365-EB348+EB378</f>
        <v>-23.851560000000021</v>
      </c>
      <c r="EC366" s="84">
        <f t="shared" ref="EC366" si="4088">EB366+EC365-EC348+EC378</f>
        <v>-26.554440000000021</v>
      </c>
      <c r="ED366" s="84">
        <f t="shared" ref="ED366" si="4089">EC366+ED365-ED348+ED378</f>
        <v>-29.257320000000021</v>
      </c>
      <c r="EE366" s="84">
        <f t="shared" ref="EE366" si="4090">ED366+EE365-EE348+EE378</f>
        <v>-31.960200000000022</v>
      </c>
      <c r="EF366" s="197">
        <f t="shared" ref="EF366" si="4091">EE366+EF365-EF348+EF378</f>
        <v>-16.663080000000022</v>
      </c>
      <c r="EG366" s="108"/>
    </row>
    <row r="367" spans="1:137" x14ac:dyDescent="0.3">
      <c r="A367" s="21" t="s">
        <v>87</v>
      </c>
      <c r="B367" s="94">
        <v>10</v>
      </c>
      <c r="C367" s="13"/>
      <c r="D367" s="13"/>
      <c r="E367" s="196"/>
      <c r="F367" s="71" t="s">
        <v>195</v>
      </c>
      <c r="G367" s="83">
        <f>B362</f>
        <v>80</v>
      </c>
      <c r="H367" s="84">
        <f>G367+H378+H365-H364</f>
        <v>80</v>
      </c>
      <c r="I367" s="84">
        <f t="shared" ref="I367" si="4092">H367+I378+I365-I364</f>
        <v>80</v>
      </c>
      <c r="J367" s="84">
        <f t="shared" ref="J367" si="4093">I367+J378+J365-J364</f>
        <v>80</v>
      </c>
      <c r="K367" s="84">
        <f t="shared" ref="K367" si="4094">J367+K378+K365-K364</f>
        <v>80</v>
      </c>
      <c r="L367" s="84">
        <f t="shared" ref="L367" si="4095">K367+L378+L365-L364</f>
        <v>80</v>
      </c>
      <c r="M367" s="84">
        <f t="shared" ref="M367" si="4096">L367+M378+M365-M364</f>
        <v>80</v>
      </c>
      <c r="N367" s="84">
        <f t="shared" ref="N367" si="4097">M367+N378+N365-N364</f>
        <v>52</v>
      </c>
      <c r="O367" s="84">
        <f t="shared" ref="O367" si="4098">N367+O378+O365-O364</f>
        <v>52</v>
      </c>
      <c r="P367" s="84">
        <f t="shared" ref="P367" si="4099">O367+P378+P365-P364</f>
        <v>28</v>
      </c>
      <c r="Q367" s="84">
        <f t="shared" ref="Q367" si="4100">P367+Q378+Q365-Q364</f>
        <v>28</v>
      </c>
      <c r="R367" s="84">
        <f t="shared" ref="R367" si="4101">Q367+R378+R365-R364</f>
        <v>28</v>
      </c>
      <c r="S367" s="84">
        <f t="shared" ref="S367" si="4102">R367+S378+S365-S364</f>
        <v>67</v>
      </c>
      <c r="T367" s="84">
        <f>S367+T378+T365-T364</f>
        <v>67</v>
      </c>
      <c r="U367" s="84">
        <f t="shared" ref="U367" si="4103">T367+U378+U365-U364</f>
        <v>45</v>
      </c>
      <c r="V367" s="84">
        <f t="shared" ref="V367" si="4104">U367+V378+V365-V364</f>
        <v>45</v>
      </c>
      <c r="W367" s="84">
        <f t="shared" ref="W367" si="4105">V367+W378+W365-W364</f>
        <v>45</v>
      </c>
      <c r="X367" s="84">
        <f t="shared" ref="X367" si="4106">W367+X378+X365-X364</f>
        <v>45</v>
      </c>
      <c r="Y367" s="84">
        <f t="shared" ref="Y367" si="4107">X367+Y378+Y365-Y364</f>
        <v>45</v>
      </c>
      <c r="Z367" s="84">
        <f t="shared" ref="Z367" si="4108">Y367+Z378+Z365-Z364</f>
        <v>47</v>
      </c>
      <c r="AA367" s="84">
        <f t="shared" ref="AA367" si="4109">Z367+AA378+AA365-AA364</f>
        <v>47</v>
      </c>
      <c r="AB367" s="84">
        <f t="shared" ref="AB367" si="4110">AA367+AB378+AB365-AB364</f>
        <v>47</v>
      </c>
      <c r="AC367" s="84">
        <f t="shared" ref="AC367" si="4111">AB367+AC378+AC365-AC364</f>
        <v>47</v>
      </c>
      <c r="AD367" s="84">
        <f t="shared" ref="AD367" si="4112">AC367+AD378+AD365-AD364</f>
        <v>47</v>
      </c>
      <c r="AE367" s="84">
        <f t="shared" ref="AE367" si="4113">AD367+AE378+AE365-AE364</f>
        <v>49</v>
      </c>
      <c r="AF367" s="84">
        <f t="shared" ref="AF367" si="4114">AE367+AF378+AF365-AF364</f>
        <v>49</v>
      </c>
      <c r="AG367" s="84">
        <f t="shared" ref="AG367" si="4115">AF367+AG378+AG365-AG364</f>
        <v>49</v>
      </c>
      <c r="AH367" s="84">
        <f t="shared" ref="AH367" si="4116">AG367+AH378+AH365-AH364</f>
        <v>49</v>
      </c>
      <c r="AI367" s="84">
        <f t="shared" ref="AI367" si="4117">AH367+AI378+AI365-AI364</f>
        <v>49</v>
      </c>
      <c r="AJ367" s="84">
        <f t="shared" ref="AJ367" si="4118">AI367+AJ378+AJ365-AJ364</f>
        <v>48</v>
      </c>
      <c r="AK367" s="84">
        <f t="shared" ref="AK367" si="4119">AJ367+AK378+AK365-AK364</f>
        <v>48</v>
      </c>
      <c r="AL367" s="84">
        <f t="shared" ref="AL367" si="4120">AK367+AL378+AL365-AL364</f>
        <v>48</v>
      </c>
      <c r="AM367" s="84">
        <f t="shared" ref="AM367" si="4121">AL367+AM378+AM365-AM364</f>
        <v>48</v>
      </c>
      <c r="AN367" s="84">
        <f t="shared" ref="AN367" si="4122">AM367+AN378+AN365-AN364</f>
        <v>48</v>
      </c>
      <c r="AO367" s="84">
        <f t="shared" ref="AO367" si="4123">AN367+AO378+AO365-AO364</f>
        <v>46</v>
      </c>
      <c r="AP367" s="84">
        <f t="shared" ref="AP367" si="4124">AO367+AP378+AP365-AP364</f>
        <v>46</v>
      </c>
      <c r="AQ367" s="84">
        <f t="shared" ref="AQ367" si="4125">AP367+AQ378+AQ365-AQ364</f>
        <v>46</v>
      </c>
      <c r="AR367" s="84">
        <f t="shared" ref="AR367" si="4126">AQ367+AR378+AR365-AR364</f>
        <v>46</v>
      </c>
      <c r="AS367" s="84">
        <f t="shared" ref="AS367" si="4127">AR367+AS378+AS365-AS364</f>
        <v>46</v>
      </c>
      <c r="AT367" s="84">
        <f t="shared" ref="AT367" si="4128">AS367+AT378+AT365-AT364</f>
        <v>51</v>
      </c>
      <c r="AU367" s="84">
        <f t="shared" ref="AU367" si="4129">AT367+AU378+AU365-AU364</f>
        <v>51</v>
      </c>
      <c r="AV367" s="84">
        <f t="shared" ref="AV367" si="4130">AU367+AV378+AV365-AV364</f>
        <v>51</v>
      </c>
      <c r="AW367" s="84">
        <f t="shared" ref="AW367" si="4131">AV367+AW378+AW365-AW364</f>
        <v>51</v>
      </c>
      <c r="AX367" s="84">
        <f t="shared" ref="AX367" si="4132">AW367+AX378+AX365-AX364</f>
        <v>51</v>
      </c>
      <c r="AY367" s="84">
        <f t="shared" ref="AY367" si="4133">AX367+AY378+AY365-AY364</f>
        <v>49</v>
      </c>
      <c r="AZ367" s="84">
        <f t="shared" ref="AZ367" si="4134">AY367+AZ378+AZ365-AZ364</f>
        <v>49</v>
      </c>
      <c r="BA367" s="84">
        <f t="shared" ref="BA367" si="4135">AZ367+BA378+BA365-BA364</f>
        <v>49</v>
      </c>
      <c r="BB367" s="84">
        <f t="shared" ref="BB367" si="4136">BA367+BB378+BB365-BB364</f>
        <v>49</v>
      </c>
      <c r="BC367" s="84">
        <f t="shared" ref="BC367" si="4137">BB367+BC378+BC365-BC364</f>
        <v>49</v>
      </c>
      <c r="BD367" s="84">
        <f t="shared" ref="BD367" si="4138">BC367+BD378+BD365-BD364</f>
        <v>44</v>
      </c>
      <c r="BE367" s="84">
        <f t="shared" ref="BE367" si="4139">BD367+BE378+BE365-BE364</f>
        <v>44</v>
      </c>
      <c r="BF367" s="84">
        <f t="shared" ref="BF367" si="4140">BE367+BF378+BF365-BF364</f>
        <v>44</v>
      </c>
      <c r="BG367" s="84">
        <f t="shared" ref="BG367" si="4141">BF367+BG378+BG365-BG364</f>
        <v>44</v>
      </c>
      <c r="BH367" s="84">
        <f t="shared" ref="BH367" si="4142">BG367+BH378+BH365-BH364</f>
        <v>44</v>
      </c>
      <c r="BI367" s="84">
        <f t="shared" ref="BI367" si="4143">BH367+BI378+BI365-BI364</f>
        <v>63</v>
      </c>
      <c r="BJ367" s="84">
        <f t="shared" ref="BJ367" si="4144">BI367+BJ378+BJ365-BJ364</f>
        <v>63</v>
      </c>
      <c r="BK367" s="84">
        <f t="shared" ref="BK367" si="4145">BJ367+BK378+BK365-BK364</f>
        <v>63</v>
      </c>
      <c r="BL367" s="84">
        <f t="shared" ref="BL367" si="4146">BK367+BL378+BL365-BL364</f>
        <v>63</v>
      </c>
      <c r="BM367" s="84">
        <f t="shared" ref="BM367" si="4147">BL367+BM378+BM365-BM364</f>
        <v>63</v>
      </c>
      <c r="BN367" s="84">
        <f t="shared" ref="BN367" si="4148">BM367+BN378+BN365-BN364</f>
        <v>35</v>
      </c>
      <c r="BO367" s="84">
        <f t="shared" ref="BO367" si="4149">BN367+BO378+BO365-BO364</f>
        <v>53</v>
      </c>
      <c r="BP367" s="84">
        <f t="shared" ref="BP367" si="4150">BO367+BP378+BP365-BP364</f>
        <v>53</v>
      </c>
      <c r="BQ367" s="84">
        <f t="shared" ref="BQ367" si="4151">BP367+BQ378+BQ365-BQ364</f>
        <v>53</v>
      </c>
      <c r="BR367" s="84">
        <f t="shared" ref="BR367" si="4152">BQ367+BR378+BR365-BR364</f>
        <v>53</v>
      </c>
      <c r="BS367" s="84">
        <f t="shared" ref="BS367" si="4153">BR367+BS378+BS365-BS364</f>
        <v>52</v>
      </c>
      <c r="BT367" s="84">
        <f t="shared" ref="BT367" si="4154">BS367+BT378+BT365-BT364</f>
        <v>52</v>
      </c>
      <c r="BU367" s="84">
        <f t="shared" ref="BU367" si="4155">BT367+BU378+BU365-BU364</f>
        <v>52</v>
      </c>
      <c r="BV367" s="84">
        <f t="shared" ref="BV367" si="4156">BU367+BV378+BV365-BV364</f>
        <v>52</v>
      </c>
      <c r="BW367" s="84">
        <f t="shared" ref="BW367" si="4157">BV367+BW378+BW365-BW364</f>
        <v>52</v>
      </c>
      <c r="BX367" s="84">
        <f t="shared" ref="BX367" si="4158">BW367+BX378+BX365-BX364</f>
        <v>55</v>
      </c>
      <c r="BY367" s="84">
        <f t="shared" ref="BY367" si="4159">BX367+BY378+BY365-BY364</f>
        <v>55</v>
      </c>
      <c r="BZ367" s="84">
        <f t="shared" ref="BZ367" si="4160">BY367+BZ378+BZ365-BZ364</f>
        <v>55</v>
      </c>
      <c r="CA367" s="84">
        <f t="shared" ref="CA367" si="4161">BZ367+CA378+CA365-CA364</f>
        <v>55</v>
      </c>
      <c r="CB367" s="84">
        <f t="shared" ref="CB367" si="4162">CA367+CB378+CB365-CB364</f>
        <v>55</v>
      </c>
      <c r="CC367" s="84">
        <f t="shared" ref="CC367" si="4163">CB367+CC378+CC365-CC364</f>
        <v>48</v>
      </c>
      <c r="CD367" s="84">
        <f t="shared" ref="CD367" si="4164">CC367+CD378+CD365-CD364</f>
        <v>48</v>
      </c>
      <c r="CE367" s="84">
        <f t="shared" ref="CE367" si="4165">CD367+CE378+CE365-CE364</f>
        <v>48</v>
      </c>
      <c r="CF367" s="84">
        <f t="shared" ref="CF367" si="4166">CE367+CF378+CF365-CF364</f>
        <v>48</v>
      </c>
      <c r="CG367" s="84">
        <f t="shared" ref="CG367" si="4167">CF367+CG378+CG365-CG364</f>
        <v>48</v>
      </c>
      <c r="CH367" s="84">
        <f t="shared" ref="CH367" si="4168">CG367+CH378+CH365-CH364</f>
        <v>45</v>
      </c>
      <c r="CI367" s="84">
        <f t="shared" ref="CI367" si="4169">CH367+CI378+CI365-CI364</f>
        <v>45</v>
      </c>
      <c r="CJ367" s="84">
        <f t="shared" ref="CJ367" si="4170">CI367+CJ378+CJ365-CJ364</f>
        <v>45</v>
      </c>
      <c r="CK367" s="84">
        <f t="shared" ref="CK367" si="4171">CJ367+CK378+CK365-CK364</f>
        <v>45</v>
      </c>
      <c r="CL367" s="84">
        <f t="shared" ref="CL367" si="4172">CK367+CL378+CL365-CL364</f>
        <v>45</v>
      </c>
      <c r="CM367" s="84">
        <f t="shared" ref="CM367" si="4173">CL367+CM378+CM365-CM364</f>
        <v>47</v>
      </c>
      <c r="CN367" s="84">
        <f t="shared" ref="CN367" si="4174">CM367+CN378+CN365-CN364</f>
        <v>47</v>
      </c>
      <c r="CO367" s="84">
        <f t="shared" ref="CO367" si="4175">CN367+CO378+CO365-CO364</f>
        <v>47</v>
      </c>
      <c r="CP367" s="84">
        <f t="shared" ref="CP367" si="4176">CO367+CP378+CP365-CP364</f>
        <v>47</v>
      </c>
      <c r="CQ367" s="84">
        <f t="shared" ref="CQ367" si="4177">CP367+CQ378+CQ365-CQ364</f>
        <v>47</v>
      </c>
      <c r="CR367" s="84">
        <f t="shared" ref="CR367" si="4178">CQ367+CR378+CR365-CR364</f>
        <v>45</v>
      </c>
      <c r="CS367" s="84">
        <f t="shared" ref="CS367" si="4179">CR367+CS378+CS365-CS364</f>
        <v>45</v>
      </c>
      <c r="CT367" s="84">
        <f t="shared" ref="CT367" si="4180">CS367+CT378+CT365-CT364</f>
        <v>45</v>
      </c>
      <c r="CU367" s="84">
        <f t="shared" ref="CU367" si="4181">CT367+CU378+CU365-CU364</f>
        <v>45</v>
      </c>
      <c r="CV367" s="84">
        <f t="shared" ref="CV367" si="4182">CU367+CV378+CV365-CV364</f>
        <v>45</v>
      </c>
      <c r="CW367" s="84">
        <f t="shared" ref="CW367" si="4183">CV367+CW378+CW365-CW364</f>
        <v>50</v>
      </c>
      <c r="CX367" s="84">
        <f t="shared" ref="CX367" si="4184">CW367+CX378+CX365-CX364</f>
        <v>50</v>
      </c>
      <c r="CY367" s="84">
        <f t="shared" ref="CY367" si="4185">CX367+CY378+CY365-CY364</f>
        <v>50</v>
      </c>
      <c r="CZ367" s="84">
        <f t="shared" ref="CZ367" si="4186">CY367+CZ378+CZ365-CZ364</f>
        <v>50</v>
      </c>
      <c r="DA367" s="84">
        <f t="shared" ref="DA367" si="4187">CZ367+DA378+DA365-DA364</f>
        <v>50</v>
      </c>
      <c r="DB367" s="84">
        <f t="shared" ref="DB367" si="4188">DA367+DB378+DB365-DB364</f>
        <v>49</v>
      </c>
      <c r="DC367" s="84">
        <f t="shared" ref="DC367" si="4189">DB367+DC378+DC365-DC364</f>
        <v>49</v>
      </c>
      <c r="DD367" s="84">
        <f t="shared" ref="DD367" si="4190">DC367+DD378+DD365-DD364</f>
        <v>49</v>
      </c>
      <c r="DE367" s="84">
        <f t="shared" ref="DE367" si="4191">DD367+DE378+DE365-DE364</f>
        <v>49</v>
      </c>
      <c r="DF367" s="84">
        <f t="shared" ref="DF367" si="4192">DE367+DF378+DF365-DF364</f>
        <v>49</v>
      </c>
      <c r="DG367" s="84">
        <f t="shared" ref="DG367" si="4193">DF367+DG378+DG365-DG364</f>
        <v>43</v>
      </c>
      <c r="DH367" s="84">
        <f t="shared" ref="DH367" si="4194">DG367+DH378+DH365-DH364</f>
        <v>43</v>
      </c>
      <c r="DI367" s="84">
        <f t="shared" ref="DI367" si="4195">DH367+DI378+DI365-DI364</f>
        <v>43</v>
      </c>
      <c r="DJ367" s="84">
        <f t="shared" ref="DJ367" si="4196">DI367+DJ378+DJ365-DJ364</f>
        <v>43</v>
      </c>
      <c r="DK367" s="84">
        <f t="shared" ref="DK367" si="4197">DJ367+DK378+DK365-DK364</f>
        <v>43</v>
      </c>
      <c r="DL367" s="84">
        <f t="shared" ref="DL367" si="4198">DK367+DL378+DL365-DL364</f>
        <v>42</v>
      </c>
      <c r="DM367" s="84">
        <f t="shared" ref="DM367" si="4199">DL367+DM378+DM365-DM364</f>
        <v>42</v>
      </c>
      <c r="DN367" s="84">
        <f t="shared" ref="DN367" si="4200">DM367+DN378+DN365-DN364</f>
        <v>42</v>
      </c>
      <c r="DO367" s="84">
        <f t="shared" ref="DO367" si="4201">DN367+DO378+DO365-DO364</f>
        <v>42</v>
      </c>
      <c r="DP367" s="84">
        <f t="shared" ref="DP367" si="4202">DO367+DP378+DP365-DP364</f>
        <v>42</v>
      </c>
      <c r="DQ367" s="84">
        <f t="shared" ref="DQ367" si="4203">DP367+DQ378+DQ365-DQ364</f>
        <v>58</v>
      </c>
      <c r="DR367" s="84">
        <f t="shared" ref="DR367" si="4204">DQ367+DR378+DR365-DR364</f>
        <v>58</v>
      </c>
      <c r="DS367" s="84">
        <f t="shared" ref="DS367" si="4205">DR367+DS378+DS365-DS364</f>
        <v>58</v>
      </c>
      <c r="DT367" s="84">
        <f t="shared" ref="DT367" si="4206">DS367+DT378+DT365-DT364</f>
        <v>52</v>
      </c>
      <c r="DU367" s="84">
        <f t="shared" ref="DU367" si="4207">DT367+DU378+DU365-DU364</f>
        <v>52</v>
      </c>
      <c r="DV367" s="84">
        <f t="shared" ref="DV367" si="4208">DU367+DV378+DV365-DV364</f>
        <v>31</v>
      </c>
      <c r="DW367" s="84">
        <f t="shared" ref="DW367" si="4209">DV367+DW378+DW365-DW364</f>
        <v>31</v>
      </c>
      <c r="DX367" s="84">
        <f t="shared" ref="DX367" si="4210">DW367+DX378+DX365-DX364</f>
        <v>31</v>
      </c>
      <c r="DY367" s="84">
        <f t="shared" ref="DY367" si="4211">DX367+DY378+DY365-DY364</f>
        <v>44</v>
      </c>
      <c r="DZ367" s="84">
        <f t="shared" ref="DZ367" si="4212">DY367+DZ378+DZ365-DZ364</f>
        <v>44</v>
      </c>
      <c r="EA367" s="84">
        <f t="shared" ref="EA367" si="4213">DZ367+EA378+EA365-EA364</f>
        <v>41</v>
      </c>
      <c r="EB367" s="84">
        <f t="shared" ref="EB367" si="4214">EA367+EB378+EB365-EB364</f>
        <v>41</v>
      </c>
      <c r="EC367" s="84">
        <f t="shared" ref="EC367" si="4215">EB367+EC378+EC365-EC364</f>
        <v>41</v>
      </c>
      <c r="ED367" s="84">
        <f t="shared" ref="ED367" si="4216">EC367+ED378+ED365-ED364</f>
        <v>41</v>
      </c>
      <c r="EE367" s="84">
        <f t="shared" ref="EE367" si="4217">ED367+EE378+EE365-EE364</f>
        <v>41</v>
      </c>
      <c r="EF367" s="197">
        <f t="shared" ref="EF367" si="4218">EE367+EF378+EF365-EF364</f>
        <v>44</v>
      </c>
      <c r="EG367" s="108"/>
    </row>
    <row r="368" spans="1:137" x14ac:dyDescent="0.3">
      <c r="A368" s="28" t="s">
        <v>88</v>
      </c>
      <c r="B368" s="94">
        <v>0.96</v>
      </c>
      <c r="C368" s="13"/>
      <c r="D368" s="13"/>
      <c r="E368" s="196"/>
      <c r="F368" s="71" t="s">
        <v>196</v>
      </c>
      <c r="G368" s="83">
        <f>B363</f>
        <v>0</v>
      </c>
      <c r="H368" s="84">
        <f>SUM($G373:G373)</f>
        <v>0</v>
      </c>
      <c r="I368" s="84">
        <f>SUM(G373:H373)</f>
        <v>0</v>
      </c>
      <c r="J368" s="84">
        <f>SUM(G373:I373)</f>
        <v>0</v>
      </c>
      <c r="K368" s="84">
        <f>SUM(G373:J373)</f>
        <v>0</v>
      </c>
      <c r="L368" s="84">
        <f t="shared" ref="L368:BW368" si="4219">SUM(H373:K373)</f>
        <v>0</v>
      </c>
      <c r="M368" s="84">
        <f t="shared" si="4219"/>
        <v>0</v>
      </c>
      <c r="N368" s="84">
        <f t="shared" si="4219"/>
        <v>0</v>
      </c>
      <c r="O368" s="84">
        <f t="shared" si="4219"/>
        <v>39</v>
      </c>
      <c r="P368" s="84">
        <f t="shared" si="4219"/>
        <v>39</v>
      </c>
      <c r="Q368" s="84">
        <f t="shared" si="4219"/>
        <v>39</v>
      </c>
      <c r="R368" s="84">
        <f t="shared" si="4219"/>
        <v>39</v>
      </c>
      <c r="S368" s="84">
        <f t="shared" si="4219"/>
        <v>0</v>
      </c>
      <c r="T368" s="84">
        <f t="shared" si="4219"/>
        <v>0</v>
      </c>
      <c r="U368" s="84">
        <f t="shared" si="4219"/>
        <v>0</v>
      </c>
      <c r="V368" s="84">
        <f t="shared" si="4219"/>
        <v>25</v>
      </c>
      <c r="W368" s="84">
        <f t="shared" si="4219"/>
        <v>25</v>
      </c>
      <c r="X368" s="84">
        <f t="shared" si="4219"/>
        <v>25</v>
      </c>
      <c r="Y368" s="84">
        <f t="shared" si="4219"/>
        <v>25</v>
      </c>
      <c r="Z368" s="84">
        <f t="shared" si="4219"/>
        <v>0</v>
      </c>
      <c r="AA368" s="84">
        <f t="shared" si="4219"/>
        <v>25</v>
      </c>
      <c r="AB368" s="84">
        <f t="shared" si="4219"/>
        <v>25</v>
      </c>
      <c r="AC368" s="84">
        <f t="shared" si="4219"/>
        <v>25</v>
      </c>
      <c r="AD368" s="84">
        <f t="shared" si="4219"/>
        <v>25</v>
      </c>
      <c r="AE368" s="84">
        <f t="shared" si="4219"/>
        <v>0</v>
      </c>
      <c r="AF368" s="84">
        <f t="shared" si="4219"/>
        <v>22</v>
      </c>
      <c r="AG368" s="84">
        <f t="shared" si="4219"/>
        <v>22</v>
      </c>
      <c r="AH368" s="84">
        <f t="shared" si="4219"/>
        <v>22</v>
      </c>
      <c r="AI368" s="84">
        <f t="shared" si="4219"/>
        <v>22</v>
      </c>
      <c r="AJ368" s="84">
        <f t="shared" si="4219"/>
        <v>0</v>
      </c>
      <c r="AK368" s="84">
        <f t="shared" si="4219"/>
        <v>21</v>
      </c>
      <c r="AL368" s="84">
        <f t="shared" si="4219"/>
        <v>21</v>
      </c>
      <c r="AM368" s="84">
        <f t="shared" si="4219"/>
        <v>21</v>
      </c>
      <c r="AN368" s="84">
        <f t="shared" si="4219"/>
        <v>21</v>
      </c>
      <c r="AO368" s="84">
        <f t="shared" si="4219"/>
        <v>0</v>
      </c>
      <c r="AP368" s="84">
        <f t="shared" si="4219"/>
        <v>26</v>
      </c>
      <c r="AQ368" s="84">
        <f t="shared" si="4219"/>
        <v>26</v>
      </c>
      <c r="AR368" s="84">
        <f t="shared" si="4219"/>
        <v>26</v>
      </c>
      <c r="AS368" s="84">
        <f t="shared" si="4219"/>
        <v>26</v>
      </c>
      <c r="AT368" s="84">
        <f t="shared" si="4219"/>
        <v>0</v>
      </c>
      <c r="AU368" s="84">
        <f t="shared" si="4219"/>
        <v>18</v>
      </c>
      <c r="AV368" s="84">
        <f t="shared" si="4219"/>
        <v>18</v>
      </c>
      <c r="AW368" s="84">
        <f t="shared" si="4219"/>
        <v>18</v>
      </c>
      <c r="AX368" s="84">
        <f t="shared" si="4219"/>
        <v>18</v>
      </c>
      <c r="AY368" s="84">
        <f t="shared" si="4219"/>
        <v>0</v>
      </c>
      <c r="AZ368" s="84">
        <f t="shared" si="4219"/>
        <v>23</v>
      </c>
      <c r="BA368" s="84">
        <f t="shared" si="4219"/>
        <v>23</v>
      </c>
      <c r="BB368" s="84">
        <f t="shared" si="4219"/>
        <v>23</v>
      </c>
      <c r="BC368" s="84">
        <f t="shared" si="4219"/>
        <v>23</v>
      </c>
      <c r="BD368" s="84">
        <f t="shared" si="4219"/>
        <v>0</v>
      </c>
      <c r="BE368" s="84">
        <f t="shared" si="4219"/>
        <v>41</v>
      </c>
      <c r="BF368" s="84">
        <f t="shared" si="4219"/>
        <v>41</v>
      </c>
      <c r="BG368" s="84">
        <f t="shared" si="4219"/>
        <v>41</v>
      </c>
      <c r="BH368" s="84">
        <f t="shared" si="4219"/>
        <v>41</v>
      </c>
      <c r="BI368" s="84">
        <f t="shared" si="4219"/>
        <v>0</v>
      </c>
      <c r="BJ368" s="84">
        <f t="shared" si="4219"/>
        <v>0</v>
      </c>
      <c r="BK368" s="84">
        <f t="shared" si="4219"/>
        <v>18</v>
      </c>
      <c r="BL368" s="84">
        <f t="shared" si="4219"/>
        <v>18</v>
      </c>
      <c r="BM368" s="84">
        <f t="shared" si="4219"/>
        <v>18</v>
      </c>
      <c r="BN368" s="84">
        <f t="shared" si="4219"/>
        <v>18</v>
      </c>
      <c r="BO368" s="84">
        <f t="shared" si="4219"/>
        <v>28</v>
      </c>
      <c r="BP368" s="84">
        <f t="shared" si="4219"/>
        <v>28</v>
      </c>
      <c r="BQ368" s="84">
        <f t="shared" si="4219"/>
        <v>28</v>
      </c>
      <c r="BR368" s="84">
        <f t="shared" si="4219"/>
        <v>28</v>
      </c>
      <c r="BS368" s="84">
        <f t="shared" si="4219"/>
        <v>0</v>
      </c>
      <c r="BT368" s="84">
        <f t="shared" si="4219"/>
        <v>26</v>
      </c>
      <c r="BU368" s="84">
        <f t="shared" si="4219"/>
        <v>26</v>
      </c>
      <c r="BV368" s="84">
        <f t="shared" si="4219"/>
        <v>26</v>
      </c>
      <c r="BW368" s="84">
        <f t="shared" si="4219"/>
        <v>26</v>
      </c>
      <c r="BX368" s="84">
        <f t="shared" ref="BX368:EF368" si="4220">SUM(BT373:BW373)</f>
        <v>0</v>
      </c>
      <c r="BY368" s="84">
        <f t="shared" si="4220"/>
        <v>13</v>
      </c>
      <c r="BZ368" s="84">
        <f t="shared" si="4220"/>
        <v>13</v>
      </c>
      <c r="CA368" s="84">
        <f t="shared" si="4220"/>
        <v>13</v>
      </c>
      <c r="CB368" s="84">
        <f t="shared" si="4220"/>
        <v>13</v>
      </c>
      <c r="CC368" s="84">
        <f t="shared" si="4220"/>
        <v>0</v>
      </c>
      <c r="CD368" s="84">
        <f t="shared" si="4220"/>
        <v>18</v>
      </c>
      <c r="CE368" s="84">
        <f t="shared" si="4220"/>
        <v>18</v>
      </c>
      <c r="CF368" s="84">
        <f t="shared" si="4220"/>
        <v>18</v>
      </c>
      <c r="CG368" s="84">
        <f t="shared" si="4220"/>
        <v>18</v>
      </c>
      <c r="CH368" s="84">
        <f t="shared" si="4220"/>
        <v>0</v>
      </c>
      <c r="CI368" s="84">
        <f t="shared" si="4220"/>
        <v>23</v>
      </c>
      <c r="CJ368" s="84">
        <f t="shared" si="4220"/>
        <v>23</v>
      </c>
      <c r="CK368" s="84">
        <f t="shared" si="4220"/>
        <v>23</v>
      </c>
      <c r="CL368" s="84">
        <f t="shared" si="4220"/>
        <v>23</v>
      </c>
      <c r="CM368" s="84">
        <f t="shared" si="4220"/>
        <v>0</v>
      </c>
      <c r="CN368" s="84">
        <f t="shared" si="4220"/>
        <v>22</v>
      </c>
      <c r="CO368" s="84">
        <f t="shared" si="4220"/>
        <v>22</v>
      </c>
      <c r="CP368" s="84">
        <f t="shared" si="4220"/>
        <v>22</v>
      </c>
      <c r="CQ368" s="84">
        <f t="shared" si="4220"/>
        <v>22</v>
      </c>
      <c r="CR368" s="84">
        <f t="shared" si="4220"/>
        <v>0</v>
      </c>
      <c r="CS368" s="84">
        <f t="shared" si="4220"/>
        <v>28</v>
      </c>
      <c r="CT368" s="84">
        <f t="shared" si="4220"/>
        <v>28</v>
      </c>
      <c r="CU368" s="84">
        <f t="shared" si="4220"/>
        <v>28</v>
      </c>
      <c r="CV368" s="84">
        <f t="shared" si="4220"/>
        <v>28</v>
      </c>
      <c r="CW368" s="84">
        <f t="shared" si="4220"/>
        <v>0</v>
      </c>
      <c r="CX368" s="84">
        <f t="shared" si="4220"/>
        <v>22</v>
      </c>
      <c r="CY368" s="84">
        <f t="shared" si="4220"/>
        <v>22</v>
      </c>
      <c r="CZ368" s="84">
        <f t="shared" si="4220"/>
        <v>22</v>
      </c>
      <c r="DA368" s="84">
        <f t="shared" si="4220"/>
        <v>22</v>
      </c>
      <c r="DB368" s="84">
        <f t="shared" si="4220"/>
        <v>0</v>
      </c>
      <c r="DC368" s="84">
        <f t="shared" si="4220"/>
        <v>17</v>
      </c>
      <c r="DD368" s="84">
        <f t="shared" si="4220"/>
        <v>17</v>
      </c>
      <c r="DE368" s="84">
        <f t="shared" si="4220"/>
        <v>17</v>
      </c>
      <c r="DF368" s="84">
        <f t="shared" si="4220"/>
        <v>17</v>
      </c>
      <c r="DG368" s="84">
        <f t="shared" si="4220"/>
        <v>0</v>
      </c>
      <c r="DH368" s="84">
        <f t="shared" si="4220"/>
        <v>22</v>
      </c>
      <c r="DI368" s="84">
        <f t="shared" si="4220"/>
        <v>22</v>
      </c>
      <c r="DJ368" s="84">
        <f t="shared" si="4220"/>
        <v>22</v>
      </c>
      <c r="DK368" s="84">
        <f t="shared" si="4220"/>
        <v>22</v>
      </c>
      <c r="DL368" s="84">
        <f t="shared" si="4220"/>
        <v>0</v>
      </c>
      <c r="DM368" s="84">
        <f t="shared" si="4220"/>
        <v>22</v>
      </c>
      <c r="DN368" s="84">
        <f t="shared" si="4220"/>
        <v>22</v>
      </c>
      <c r="DO368" s="84">
        <f t="shared" si="4220"/>
        <v>22</v>
      </c>
      <c r="DP368" s="84">
        <f t="shared" si="4220"/>
        <v>22</v>
      </c>
      <c r="DQ368" s="84">
        <f t="shared" si="4220"/>
        <v>0</v>
      </c>
      <c r="DR368" s="84">
        <f t="shared" si="4220"/>
        <v>0</v>
      </c>
      <c r="DS368" s="84">
        <f t="shared" si="4220"/>
        <v>0</v>
      </c>
      <c r="DT368" s="84">
        <f t="shared" si="4220"/>
        <v>0</v>
      </c>
      <c r="DU368" s="84">
        <f t="shared" si="4220"/>
        <v>13</v>
      </c>
      <c r="DV368" s="84">
        <f t="shared" si="4220"/>
        <v>13</v>
      </c>
      <c r="DW368" s="84">
        <f t="shared" si="4220"/>
        <v>31</v>
      </c>
      <c r="DX368" s="84">
        <f t="shared" si="4220"/>
        <v>31</v>
      </c>
      <c r="DY368" s="84">
        <f t="shared" si="4220"/>
        <v>18</v>
      </c>
      <c r="DZ368" s="84">
        <f t="shared" si="4220"/>
        <v>18</v>
      </c>
      <c r="EA368" s="84">
        <f t="shared" si="4220"/>
        <v>0</v>
      </c>
      <c r="EB368" s="84">
        <f t="shared" si="4220"/>
        <v>18</v>
      </c>
      <c r="EC368" s="84">
        <f t="shared" si="4220"/>
        <v>18</v>
      </c>
      <c r="ED368" s="84">
        <f t="shared" si="4220"/>
        <v>18</v>
      </c>
      <c r="EE368" s="84">
        <f t="shared" si="4220"/>
        <v>18</v>
      </c>
      <c r="EF368" s="84">
        <f t="shared" si="4220"/>
        <v>0</v>
      </c>
      <c r="EG368" s="108"/>
    </row>
    <row r="369" spans="1:137" ht="15" thickBot="1" x14ac:dyDescent="0.35">
      <c r="A369" s="23" t="s">
        <v>89</v>
      </c>
      <c r="B369" s="96"/>
      <c r="C369" s="13"/>
      <c r="D369" s="13"/>
      <c r="E369" s="196"/>
      <c r="F369" s="71" t="s">
        <v>197</v>
      </c>
      <c r="G369" s="83">
        <f>ADU!B90</f>
        <v>0</v>
      </c>
      <c r="H369" s="83">
        <f>ADU!C90</f>
        <v>28</v>
      </c>
      <c r="I369" s="83">
        <f>ADU!D90</f>
        <v>28</v>
      </c>
      <c r="J369" s="83">
        <f>ADU!E90</f>
        <v>28</v>
      </c>
      <c r="K369" s="83">
        <f>ADU!F90</f>
        <v>28</v>
      </c>
      <c r="L369" s="83">
        <f>ADU!G90</f>
        <v>28</v>
      </c>
      <c r="M369" s="83">
        <f>ADU!H90</f>
        <v>28</v>
      </c>
      <c r="N369" s="83">
        <f>ADU!I90</f>
        <v>28</v>
      </c>
      <c r="O369" s="83">
        <f>ADU!J90</f>
        <v>24</v>
      </c>
      <c r="P369" s="83">
        <f>ADU!K90</f>
        <v>24</v>
      </c>
      <c r="Q369" s="83">
        <f>ADU!L90</f>
        <v>22</v>
      </c>
      <c r="R369" s="83">
        <f>ADU!M90</f>
        <v>22</v>
      </c>
      <c r="S369" s="83">
        <f>ADU!N90</f>
        <v>22</v>
      </c>
      <c r="T369" s="83">
        <f>ADU!O90</f>
        <v>22</v>
      </c>
      <c r="U369" s="83">
        <f>ADU!P90</f>
        <v>22</v>
      </c>
      <c r="V369" s="83">
        <f>ADU!Q90</f>
        <v>23</v>
      </c>
      <c r="W369" s="83">
        <f>ADU!R90</f>
        <v>23</v>
      </c>
      <c r="X369" s="83">
        <f>ADU!S90</f>
        <v>23</v>
      </c>
      <c r="Y369" s="83">
        <f>ADU!T90</f>
        <v>23</v>
      </c>
      <c r="Z369" s="83">
        <f>ADU!U90</f>
        <v>23</v>
      </c>
      <c r="AA369" s="83">
        <f>ADU!V90</f>
        <v>23</v>
      </c>
      <c r="AB369" s="83">
        <f>ADU!W90</f>
        <v>23</v>
      </c>
      <c r="AC369" s="83">
        <f>ADU!X90</f>
        <v>23</v>
      </c>
      <c r="AD369" s="83">
        <f>ADU!Y90</f>
        <v>23</v>
      </c>
      <c r="AE369" s="83">
        <f>ADU!Z90</f>
        <v>23</v>
      </c>
      <c r="AF369" s="83">
        <f>ADU!AA90</f>
        <v>23</v>
      </c>
      <c r="AG369" s="83">
        <f>ADU!AB90</f>
        <v>23</v>
      </c>
      <c r="AH369" s="83">
        <f>ADU!AC90</f>
        <v>23</v>
      </c>
      <c r="AI369" s="83">
        <f>ADU!AD90</f>
        <v>23</v>
      </c>
      <c r="AJ369" s="83">
        <f>ADU!AE90</f>
        <v>23</v>
      </c>
      <c r="AK369" s="83">
        <f>ADU!AF90</f>
        <v>23</v>
      </c>
      <c r="AL369" s="83">
        <f>ADU!AG90</f>
        <v>23</v>
      </c>
      <c r="AM369" s="83">
        <f>ADU!AH90</f>
        <v>23</v>
      </c>
      <c r="AN369" s="83">
        <f>ADU!AI90</f>
        <v>23</v>
      </c>
      <c r="AO369" s="83">
        <f>ADU!AJ90</f>
        <v>23</v>
      </c>
      <c r="AP369" s="83">
        <f>ADU!AK90</f>
        <v>21</v>
      </c>
      <c r="AQ369" s="83">
        <f>ADU!AL90</f>
        <v>21</v>
      </c>
      <c r="AR369" s="83">
        <f>ADU!AM90</f>
        <v>21</v>
      </c>
      <c r="AS369" s="83">
        <f>ADU!AN90</f>
        <v>21</v>
      </c>
      <c r="AT369" s="83">
        <f>ADU!AO90</f>
        <v>21</v>
      </c>
      <c r="AU369" s="83">
        <f>ADU!AP90</f>
        <v>20</v>
      </c>
      <c r="AV369" s="83">
        <f>ADU!AQ90</f>
        <v>20</v>
      </c>
      <c r="AW369" s="83">
        <f>ADU!AR90</f>
        <v>20</v>
      </c>
      <c r="AX369" s="83">
        <f>ADU!AS90</f>
        <v>20</v>
      </c>
      <c r="AY369" s="83">
        <f>ADU!AT90</f>
        <v>20</v>
      </c>
      <c r="AZ369" s="83">
        <f>ADU!AU90</f>
        <v>28</v>
      </c>
      <c r="BA369" s="83">
        <f>ADU!AV90</f>
        <v>28</v>
      </c>
      <c r="BB369" s="83">
        <f>ADU!AW90</f>
        <v>28</v>
      </c>
      <c r="BC369" s="83">
        <f>ADU!AX90</f>
        <v>28</v>
      </c>
      <c r="BD369" s="83">
        <f>ADU!AY90</f>
        <v>28</v>
      </c>
      <c r="BE369" s="83">
        <f>ADU!AZ90</f>
        <v>22</v>
      </c>
      <c r="BF369" s="83">
        <f>ADU!BA90</f>
        <v>22</v>
      </c>
      <c r="BG369" s="83">
        <f>ADU!BB90</f>
        <v>22</v>
      </c>
      <c r="BH369" s="83">
        <f>ADU!BC90</f>
        <v>22</v>
      </c>
      <c r="BI369" s="83">
        <f>ADU!BD90</f>
        <v>22</v>
      </c>
      <c r="BJ369" s="83">
        <f>ADU!BE90</f>
        <v>28</v>
      </c>
      <c r="BK369" s="83">
        <f>ADU!BF90</f>
        <v>28</v>
      </c>
      <c r="BL369" s="83">
        <f>ADU!BG90</f>
        <v>28</v>
      </c>
      <c r="BM369" s="83">
        <f>ADU!BH90</f>
        <v>28</v>
      </c>
      <c r="BN369" s="83">
        <f>ADU!BI90</f>
        <v>28</v>
      </c>
      <c r="BO369" s="83">
        <f>ADU!BJ90</f>
        <v>29</v>
      </c>
      <c r="BP369" s="83">
        <f>ADU!BK90</f>
        <v>29</v>
      </c>
      <c r="BQ369" s="83">
        <f>ADU!BL90</f>
        <v>29</v>
      </c>
      <c r="BR369" s="83">
        <f>ADU!BM90</f>
        <v>29</v>
      </c>
      <c r="BS369" s="83">
        <f>ADU!BN90</f>
        <v>29</v>
      </c>
      <c r="BT369" s="83">
        <f>ADU!BO90</f>
        <v>23</v>
      </c>
      <c r="BU369" s="83">
        <f>ADU!BP90</f>
        <v>23</v>
      </c>
      <c r="BV369" s="83">
        <f>ADU!BQ90</f>
        <v>23</v>
      </c>
      <c r="BW369" s="83">
        <f>ADU!BR90</f>
        <v>23</v>
      </c>
      <c r="BX369" s="83">
        <f>ADU!BS90</f>
        <v>23</v>
      </c>
      <c r="BY369" s="83">
        <f>ADU!BT90</f>
        <v>20</v>
      </c>
      <c r="BZ369" s="83">
        <f>ADU!BU90</f>
        <v>20</v>
      </c>
      <c r="CA369" s="83">
        <f>ADU!BV90</f>
        <v>20</v>
      </c>
      <c r="CB369" s="83">
        <f>ADU!BW90</f>
        <v>20</v>
      </c>
      <c r="CC369" s="83">
        <f>ADU!BX90</f>
        <v>20</v>
      </c>
      <c r="CD369" s="83">
        <f>ADU!BY90</f>
        <v>21</v>
      </c>
      <c r="CE369" s="83">
        <f>ADU!BZ90</f>
        <v>21</v>
      </c>
      <c r="CF369" s="83">
        <f>ADU!CA90</f>
        <v>21</v>
      </c>
      <c r="CG369" s="83">
        <f>ADU!CB90</f>
        <v>21</v>
      </c>
      <c r="CH369" s="83">
        <f>ADU!CC90</f>
        <v>21</v>
      </c>
      <c r="CI369" s="83">
        <f>ADU!CD90</f>
        <v>21</v>
      </c>
      <c r="CJ369" s="83">
        <f>ADU!CE90</f>
        <v>21</v>
      </c>
      <c r="CK369" s="83">
        <f>ADU!CF90</f>
        <v>21</v>
      </c>
      <c r="CL369" s="83">
        <f>ADU!CG90</f>
        <v>21</v>
      </c>
      <c r="CM369" s="83">
        <f>ADU!CH90</f>
        <v>21</v>
      </c>
      <c r="CN369" s="83">
        <f>ADU!CI90</f>
        <v>24</v>
      </c>
      <c r="CO369" s="83">
        <f>ADU!CJ90</f>
        <v>24</v>
      </c>
      <c r="CP369" s="83">
        <f>ADU!CK90</f>
        <v>24</v>
      </c>
      <c r="CQ369" s="83">
        <f>ADU!CL90</f>
        <v>24</v>
      </c>
      <c r="CR369" s="83">
        <f>ADU!CM90</f>
        <v>24</v>
      </c>
      <c r="CS369" s="83">
        <f>ADU!CN90</f>
        <v>23</v>
      </c>
      <c r="CT369" s="83">
        <f>ADU!CO90</f>
        <v>23</v>
      </c>
      <c r="CU369" s="83">
        <f>ADU!CP90</f>
        <v>23</v>
      </c>
      <c r="CV369" s="83">
        <f>ADU!CQ90</f>
        <v>23</v>
      </c>
      <c r="CW369" s="83">
        <f>ADU!CR90</f>
        <v>23</v>
      </c>
      <c r="CX369" s="83">
        <f>ADU!CS90</f>
        <v>23</v>
      </c>
      <c r="CY369" s="83">
        <f>ADU!CT90</f>
        <v>23</v>
      </c>
      <c r="CZ369" s="83">
        <f>ADU!CU90</f>
        <v>23</v>
      </c>
      <c r="DA369" s="83">
        <f>ADU!CV90</f>
        <v>23</v>
      </c>
      <c r="DB369" s="83">
        <f>ADU!CW90</f>
        <v>23</v>
      </c>
      <c r="DC369" s="83">
        <f>ADU!CX90</f>
        <v>23</v>
      </c>
      <c r="DD369" s="83">
        <f>ADU!CY90</f>
        <v>23</v>
      </c>
      <c r="DE369" s="83">
        <f>ADU!CZ90</f>
        <v>23</v>
      </c>
      <c r="DF369" s="83">
        <f>ADU!DA90</f>
        <v>23</v>
      </c>
      <c r="DG369" s="83">
        <f>ADU!DB90</f>
        <v>23</v>
      </c>
      <c r="DH369" s="83">
        <f>ADU!DC90</f>
        <v>23</v>
      </c>
      <c r="DI369" s="83">
        <f>ADU!DD90</f>
        <v>23</v>
      </c>
      <c r="DJ369" s="83">
        <f>ADU!DE90</f>
        <v>23</v>
      </c>
      <c r="DK369" s="83">
        <f>ADU!DF90</f>
        <v>23</v>
      </c>
      <c r="DL369" s="83">
        <f>ADU!DG90</f>
        <v>23</v>
      </c>
      <c r="DM369" s="83">
        <f>ADU!DH90</f>
        <v>0</v>
      </c>
      <c r="DN369" s="83">
        <f>ADU!DI90</f>
        <v>0</v>
      </c>
      <c r="DO369" s="83">
        <f>ADU!DJ90</f>
        <v>0</v>
      </c>
      <c r="DP369" s="83">
        <f>ADU!DK90</f>
        <v>21</v>
      </c>
      <c r="DQ369" s="83">
        <f>ADU!DL90</f>
        <v>27</v>
      </c>
      <c r="DR369" s="83">
        <f>ADU!DM90</f>
        <v>21</v>
      </c>
      <c r="DS369" s="83">
        <f>ADU!DN90</f>
        <v>21</v>
      </c>
      <c r="DT369" s="83">
        <f>ADU!DO90</f>
        <v>27</v>
      </c>
      <c r="DU369" s="83">
        <f>ADU!DP90</f>
        <v>21</v>
      </c>
      <c r="DV369" s="83">
        <f>ADU!DQ90</f>
        <v>21</v>
      </c>
      <c r="DW369" s="83">
        <f>ADU!DR90</f>
        <v>21</v>
      </c>
      <c r="DX369" s="83">
        <f>ADU!DS90</f>
        <v>21</v>
      </c>
      <c r="DY369" s="83">
        <f>ADU!DT90</f>
        <v>21</v>
      </c>
      <c r="DZ369" s="83">
        <f>ADU!DU90</f>
        <v>21</v>
      </c>
      <c r="EA369" s="83">
        <f>ADU!DV90</f>
        <v>21</v>
      </c>
      <c r="EB369" s="83">
        <f>ADU!DW90</f>
        <v>15</v>
      </c>
      <c r="EC369" s="83">
        <f>ADU!DX90</f>
        <v>15</v>
      </c>
      <c r="ED369" s="83">
        <f>ADU!DY90</f>
        <v>15</v>
      </c>
      <c r="EE369" s="83">
        <f>ADU!DZ90</f>
        <v>15</v>
      </c>
      <c r="EF369" s="83">
        <f>ADU!EA90</f>
        <v>15</v>
      </c>
      <c r="EG369" s="108"/>
    </row>
    <row r="370" spans="1:137" x14ac:dyDescent="0.3">
      <c r="A370" s="13"/>
      <c r="B370" s="13"/>
      <c r="C370" s="13"/>
      <c r="D370" s="13" t="str">
        <f>$B$347&amp;F370</f>
        <v>COLLA 1Net Flow Position</v>
      </c>
      <c r="E370" s="196"/>
      <c r="F370" s="71" t="s">
        <v>198</v>
      </c>
      <c r="G370" s="83">
        <f>G367+G368-G369</f>
        <v>80</v>
      </c>
      <c r="H370" s="84">
        <f t="shared" ref="H370:BS370" si="4221">H367+H368-H369</f>
        <v>52</v>
      </c>
      <c r="I370" s="84">
        <f t="shared" si="4221"/>
        <v>52</v>
      </c>
      <c r="J370" s="84">
        <f t="shared" si="4221"/>
        <v>52</v>
      </c>
      <c r="K370" s="84">
        <f t="shared" si="4221"/>
        <v>52</v>
      </c>
      <c r="L370" s="84">
        <f t="shared" si="4221"/>
        <v>52</v>
      </c>
      <c r="M370" s="84">
        <f t="shared" si="4221"/>
        <v>52</v>
      </c>
      <c r="N370" s="84">
        <f t="shared" si="4221"/>
        <v>24</v>
      </c>
      <c r="O370" s="84">
        <f t="shared" si="4221"/>
        <v>67</v>
      </c>
      <c r="P370" s="84">
        <f t="shared" si="4221"/>
        <v>43</v>
      </c>
      <c r="Q370" s="84">
        <f t="shared" si="4221"/>
        <v>45</v>
      </c>
      <c r="R370" s="84">
        <f t="shared" si="4221"/>
        <v>45</v>
      </c>
      <c r="S370" s="84">
        <f t="shared" si="4221"/>
        <v>45</v>
      </c>
      <c r="T370" s="84">
        <f t="shared" si="4221"/>
        <v>45</v>
      </c>
      <c r="U370" s="84">
        <f t="shared" si="4221"/>
        <v>23</v>
      </c>
      <c r="V370" s="84">
        <f t="shared" si="4221"/>
        <v>47</v>
      </c>
      <c r="W370" s="84">
        <f t="shared" si="4221"/>
        <v>47</v>
      </c>
      <c r="X370" s="84">
        <f t="shared" si="4221"/>
        <v>47</v>
      </c>
      <c r="Y370" s="84">
        <f t="shared" si="4221"/>
        <v>47</v>
      </c>
      <c r="Z370" s="84">
        <f t="shared" si="4221"/>
        <v>24</v>
      </c>
      <c r="AA370" s="84">
        <f t="shared" si="4221"/>
        <v>49</v>
      </c>
      <c r="AB370" s="84">
        <f t="shared" si="4221"/>
        <v>49</v>
      </c>
      <c r="AC370" s="84">
        <f t="shared" si="4221"/>
        <v>49</v>
      </c>
      <c r="AD370" s="84">
        <f t="shared" si="4221"/>
        <v>49</v>
      </c>
      <c r="AE370" s="84">
        <f t="shared" si="4221"/>
        <v>26</v>
      </c>
      <c r="AF370" s="84">
        <f t="shared" si="4221"/>
        <v>48</v>
      </c>
      <c r="AG370" s="84">
        <f t="shared" si="4221"/>
        <v>48</v>
      </c>
      <c r="AH370" s="84">
        <f t="shared" si="4221"/>
        <v>48</v>
      </c>
      <c r="AI370" s="84">
        <f t="shared" si="4221"/>
        <v>48</v>
      </c>
      <c r="AJ370" s="84">
        <f t="shared" si="4221"/>
        <v>25</v>
      </c>
      <c r="AK370" s="84">
        <f t="shared" si="4221"/>
        <v>46</v>
      </c>
      <c r="AL370" s="84">
        <f t="shared" si="4221"/>
        <v>46</v>
      </c>
      <c r="AM370" s="84">
        <f t="shared" si="4221"/>
        <v>46</v>
      </c>
      <c r="AN370" s="84">
        <f t="shared" si="4221"/>
        <v>46</v>
      </c>
      <c r="AO370" s="84">
        <f t="shared" si="4221"/>
        <v>23</v>
      </c>
      <c r="AP370" s="84">
        <f t="shared" si="4221"/>
        <v>51</v>
      </c>
      <c r="AQ370" s="84">
        <f t="shared" si="4221"/>
        <v>51</v>
      </c>
      <c r="AR370" s="84">
        <f t="shared" si="4221"/>
        <v>51</v>
      </c>
      <c r="AS370" s="84">
        <f t="shared" si="4221"/>
        <v>51</v>
      </c>
      <c r="AT370" s="84">
        <f t="shared" si="4221"/>
        <v>30</v>
      </c>
      <c r="AU370" s="84">
        <f t="shared" si="4221"/>
        <v>49</v>
      </c>
      <c r="AV370" s="84">
        <f t="shared" si="4221"/>
        <v>49</v>
      </c>
      <c r="AW370" s="84">
        <f t="shared" si="4221"/>
        <v>49</v>
      </c>
      <c r="AX370" s="84">
        <f t="shared" si="4221"/>
        <v>49</v>
      </c>
      <c r="AY370" s="84">
        <f t="shared" si="4221"/>
        <v>29</v>
      </c>
      <c r="AZ370" s="84">
        <f t="shared" si="4221"/>
        <v>44</v>
      </c>
      <c r="BA370" s="84">
        <f t="shared" si="4221"/>
        <v>44</v>
      </c>
      <c r="BB370" s="84">
        <f t="shared" si="4221"/>
        <v>44</v>
      </c>
      <c r="BC370" s="84">
        <f t="shared" si="4221"/>
        <v>44</v>
      </c>
      <c r="BD370" s="84">
        <f t="shared" si="4221"/>
        <v>16</v>
      </c>
      <c r="BE370" s="84">
        <f t="shared" si="4221"/>
        <v>63</v>
      </c>
      <c r="BF370" s="84">
        <f t="shared" si="4221"/>
        <v>63</v>
      </c>
      <c r="BG370" s="84">
        <f t="shared" si="4221"/>
        <v>63</v>
      </c>
      <c r="BH370" s="84">
        <f t="shared" si="4221"/>
        <v>63</v>
      </c>
      <c r="BI370" s="84">
        <f t="shared" si="4221"/>
        <v>41</v>
      </c>
      <c r="BJ370" s="84">
        <f t="shared" si="4221"/>
        <v>35</v>
      </c>
      <c r="BK370" s="84">
        <f t="shared" si="4221"/>
        <v>53</v>
      </c>
      <c r="BL370" s="84">
        <f t="shared" si="4221"/>
        <v>53</v>
      </c>
      <c r="BM370" s="84">
        <f t="shared" si="4221"/>
        <v>53</v>
      </c>
      <c r="BN370" s="84">
        <f t="shared" si="4221"/>
        <v>25</v>
      </c>
      <c r="BO370" s="84">
        <f t="shared" si="4221"/>
        <v>52</v>
      </c>
      <c r="BP370" s="84">
        <f t="shared" si="4221"/>
        <v>52</v>
      </c>
      <c r="BQ370" s="84">
        <f t="shared" si="4221"/>
        <v>52</v>
      </c>
      <c r="BR370" s="84">
        <f t="shared" si="4221"/>
        <v>52</v>
      </c>
      <c r="BS370" s="84">
        <f t="shared" si="4221"/>
        <v>23</v>
      </c>
      <c r="BT370" s="84">
        <f t="shared" ref="BT370:EE370" si="4222">BT367+BT368-BT369</f>
        <v>55</v>
      </c>
      <c r="BU370" s="84">
        <f t="shared" si="4222"/>
        <v>55</v>
      </c>
      <c r="BV370" s="84">
        <f t="shared" si="4222"/>
        <v>55</v>
      </c>
      <c r="BW370" s="84">
        <f t="shared" si="4222"/>
        <v>55</v>
      </c>
      <c r="BX370" s="84">
        <f t="shared" si="4222"/>
        <v>32</v>
      </c>
      <c r="BY370" s="84">
        <f t="shared" si="4222"/>
        <v>48</v>
      </c>
      <c r="BZ370" s="84">
        <f t="shared" si="4222"/>
        <v>48</v>
      </c>
      <c r="CA370" s="84">
        <f t="shared" si="4222"/>
        <v>48</v>
      </c>
      <c r="CB370" s="84">
        <f t="shared" si="4222"/>
        <v>48</v>
      </c>
      <c r="CC370" s="84">
        <f t="shared" si="4222"/>
        <v>28</v>
      </c>
      <c r="CD370" s="84">
        <f t="shared" si="4222"/>
        <v>45</v>
      </c>
      <c r="CE370" s="84">
        <f t="shared" si="4222"/>
        <v>45</v>
      </c>
      <c r="CF370" s="84">
        <f t="shared" si="4222"/>
        <v>45</v>
      </c>
      <c r="CG370" s="84">
        <f t="shared" si="4222"/>
        <v>45</v>
      </c>
      <c r="CH370" s="84">
        <f t="shared" si="4222"/>
        <v>24</v>
      </c>
      <c r="CI370" s="84">
        <f t="shared" si="4222"/>
        <v>47</v>
      </c>
      <c r="CJ370" s="84">
        <f t="shared" si="4222"/>
        <v>47</v>
      </c>
      <c r="CK370" s="84">
        <f t="shared" si="4222"/>
        <v>47</v>
      </c>
      <c r="CL370" s="84">
        <f t="shared" si="4222"/>
        <v>47</v>
      </c>
      <c r="CM370" s="84">
        <f t="shared" si="4222"/>
        <v>26</v>
      </c>
      <c r="CN370" s="84">
        <f t="shared" si="4222"/>
        <v>45</v>
      </c>
      <c r="CO370" s="84">
        <f t="shared" si="4222"/>
        <v>45</v>
      </c>
      <c r="CP370" s="84">
        <f t="shared" si="4222"/>
        <v>45</v>
      </c>
      <c r="CQ370" s="84">
        <f t="shared" si="4222"/>
        <v>45</v>
      </c>
      <c r="CR370" s="84">
        <f t="shared" si="4222"/>
        <v>21</v>
      </c>
      <c r="CS370" s="84">
        <f t="shared" si="4222"/>
        <v>50</v>
      </c>
      <c r="CT370" s="84">
        <f t="shared" si="4222"/>
        <v>50</v>
      </c>
      <c r="CU370" s="84">
        <f t="shared" si="4222"/>
        <v>50</v>
      </c>
      <c r="CV370" s="84">
        <f t="shared" si="4222"/>
        <v>50</v>
      </c>
      <c r="CW370" s="84">
        <f t="shared" si="4222"/>
        <v>27</v>
      </c>
      <c r="CX370" s="84">
        <f t="shared" si="4222"/>
        <v>49</v>
      </c>
      <c r="CY370" s="84">
        <f t="shared" si="4222"/>
        <v>49</v>
      </c>
      <c r="CZ370" s="84">
        <f t="shared" si="4222"/>
        <v>49</v>
      </c>
      <c r="DA370" s="84">
        <f t="shared" si="4222"/>
        <v>49</v>
      </c>
      <c r="DB370" s="84">
        <f t="shared" si="4222"/>
        <v>26</v>
      </c>
      <c r="DC370" s="84">
        <f t="shared" si="4222"/>
        <v>43</v>
      </c>
      <c r="DD370" s="84">
        <f t="shared" si="4222"/>
        <v>43</v>
      </c>
      <c r="DE370" s="84">
        <f t="shared" si="4222"/>
        <v>43</v>
      </c>
      <c r="DF370" s="84">
        <f t="shared" si="4222"/>
        <v>43</v>
      </c>
      <c r="DG370" s="84">
        <f t="shared" si="4222"/>
        <v>20</v>
      </c>
      <c r="DH370" s="84">
        <f t="shared" si="4222"/>
        <v>42</v>
      </c>
      <c r="DI370" s="84">
        <f t="shared" si="4222"/>
        <v>42</v>
      </c>
      <c r="DJ370" s="84">
        <f t="shared" si="4222"/>
        <v>42</v>
      </c>
      <c r="DK370" s="84">
        <f t="shared" si="4222"/>
        <v>42</v>
      </c>
      <c r="DL370" s="84">
        <f t="shared" si="4222"/>
        <v>19</v>
      </c>
      <c r="DM370" s="84">
        <f t="shared" si="4222"/>
        <v>64</v>
      </c>
      <c r="DN370" s="84">
        <f t="shared" si="4222"/>
        <v>64</v>
      </c>
      <c r="DO370" s="84">
        <f t="shared" si="4222"/>
        <v>64</v>
      </c>
      <c r="DP370" s="84">
        <f t="shared" si="4222"/>
        <v>43</v>
      </c>
      <c r="DQ370" s="84">
        <f t="shared" si="4222"/>
        <v>31</v>
      </c>
      <c r="DR370" s="84">
        <f t="shared" si="4222"/>
        <v>37</v>
      </c>
      <c r="DS370" s="84">
        <f t="shared" si="4222"/>
        <v>37</v>
      </c>
      <c r="DT370" s="84">
        <f t="shared" si="4222"/>
        <v>25</v>
      </c>
      <c r="DU370" s="84">
        <f t="shared" si="4222"/>
        <v>44</v>
      </c>
      <c r="DV370" s="84">
        <f t="shared" si="4222"/>
        <v>23</v>
      </c>
      <c r="DW370" s="84">
        <f t="shared" si="4222"/>
        <v>41</v>
      </c>
      <c r="DX370" s="84">
        <f t="shared" si="4222"/>
        <v>41</v>
      </c>
      <c r="DY370" s="84">
        <f t="shared" si="4222"/>
        <v>41</v>
      </c>
      <c r="DZ370" s="84">
        <f t="shared" si="4222"/>
        <v>41</v>
      </c>
      <c r="EA370" s="84">
        <f t="shared" si="4222"/>
        <v>20</v>
      </c>
      <c r="EB370" s="84">
        <f t="shared" si="4222"/>
        <v>44</v>
      </c>
      <c r="EC370" s="84">
        <f t="shared" si="4222"/>
        <v>44</v>
      </c>
      <c r="ED370" s="84">
        <f t="shared" si="4222"/>
        <v>44</v>
      </c>
      <c r="EE370" s="84">
        <f t="shared" si="4222"/>
        <v>44</v>
      </c>
      <c r="EF370" s="197">
        <f t="shared" ref="EF370" si="4223">EF367+EF368-EF369</f>
        <v>29</v>
      </c>
      <c r="EG370" s="108"/>
    </row>
    <row r="371" spans="1:137" x14ac:dyDescent="0.3">
      <c r="A371" s="13"/>
      <c r="B371" s="13"/>
      <c r="C371" s="13"/>
      <c r="D371" s="13"/>
      <c r="E371" s="196"/>
      <c r="F371" s="71" t="s">
        <v>199</v>
      </c>
      <c r="G371" s="83">
        <f t="shared" ref="G371:BR371" si="4224">IF(G370&lt;G376,G375-G370,0)</f>
        <v>0</v>
      </c>
      <c r="H371" s="84">
        <f t="shared" si="4224"/>
        <v>0</v>
      </c>
      <c r="I371" s="84">
        <f t="shared" si="4224"/>
        <v>0</v>
      </c>
      <c r="J371" s="84">
        <f t="shared" si="4224"/>
        <v>0</v>
      </c>
      <c r="K371" s="84">
        <f t="shared" si="4224"/>
        <v>0</v>
      </c>
      <c r="L371" s="84">
        <f t="shared" si="4224"/>
        <v>0</v>
      </c>
      <c r="M371" s="84">
        <f t="shared" si="4224"/>
        <v>0</v>
      </c>
      <c r="N371" s="84">
        <f t="shared" si="4224"/>
        <v>39</v>
      </c>
      <c r="O371" s="84">
        <f t="shared" si="4224"/>
        <v>0</v>
      </c>
      <c r="P371" s="84">
        <f t="shared" si="4224"/>
        <v>0</v>
      </c>
      <c r="Q371" s="84">
        <f t="shared" si="4224"/>
        <v>0</v>
      </c>
      <c r="R371" s="84">
        <f t="shared" si="4224"/>
        <v>0</v>
      </c>
      <c r="S371" s="84">
        <f t="shared" si="4224"/>
        <v>0</v>
      </c>
      <c r="T371" s="84">
        <f t="shared" si="4224"/>
        <v>0</v>
      </c>
      <c r="U371" s="84">
        <f t="shared" si="4224"/>
        <v>25</v>
      </c>
      <c r="V371" s="84">
        <f t="shared" si="4224"/>
        <v>0</v>
      </c>
      <c r="W371" s="84">
        <f t="shared" si="4224"/>
        <v>0</v>
      </c>
      <c r="X371" s="84">
        <f t="shared" si="4224"/>
        <v>0</v>
      </c>
      <c r="Y371" s="84">
        <f t="shared" si="4224"/>
        <v>0</v>
      </c>
      <c r="Z371" s="84">
        <f t="shared" si="4224"/>
        <v>25</v>
      </c>
      <c r="AA371" s="84">
        <f t="shared" si="4224"/>
        <v>0</v>
      </c>
      <c r="AB371" s="84">
        <f t="shared" si="4224"/>
        <v>0</v>
      </c>
      <c r="AC371" s="84">
        <f t="shared" si="4224"/>
        <v>0</v>
      </c>
      <c r="AD371" s="84">
        <f t="shared" si="4224"/>
        <v>0</v>
      </c>
      <c r="AE371" s="84">
        <f t="shared" si="4224"/>
        <v>22</v>
      </c>
      <c r="AF371" s="84">
        <f t="shared" si="4224"/>
        <v>0</v>
      </c>
      <c r="AG371" s="84">
        <f t="shared" si="4224"/>
        <v>0</v>
      </c>
      <c r="AH371" s="84">
        <f t="shared" si="4224"/>
        <v>0</v>
      </c>
      <c r="AI371" s="84">
        <f t="shared" si="4224"/>
        <v>0</v>
      </c>
      <c r="AJ371" s="84">
        <f t="shared" si="4224"/>
        <v>21</v>
      </c>
      <c r="AK371" s="84">
        <f t="shared" si="4224"/>
        <v>0</v>
      </c>
      <c r="AL371" s="84">
        <f t="shared" si="4224"/>
        <v>0</v>
      </c>
      <c r="AM371" s="84">
        <f t="shared" si="4224"/>
        <v>0</v>
      </c>
      <c r="AN371" s="84">
        <f t="shared" si="4224"/>
        <v>0</v>
      </c>
      <c r="AO371" s="84">
        <f t="shared" si="4224"/>
        <v>26</v>
      </c>
      <c r="AP371" s="84">
        <f t="shared" si="4224"/>
        <v>0</v>
      </c>
      <c r="AQ371" s="84">
        <f t="shared" si="4224"/>
        <v>0</v>
      </c>
      <c r="AR371" s="84">
        <f t="shared" si="4224"/>
        <v>0</v>
      </c>
      <c r="AS371" s="84">
        <f t="shared" si="4224"/>
        <v>0</v>
      </c>
      <c r="AT371" s="84">
        <f t="shared" si="4224"/>
        <v>18</v>
      </c>
      <c r="AU371" s="84">
        <f t="shared" si="4224"/>
        <v>0</v>
      </c>
      <c r="AV371" s="84">
        <f t="shared" si="4224"/>
        <v>0</v>
      </c>
      <c r="AW371" s="84">
        <f t="shared" si="4224"/>
        <v>0</v>
      </c>
      <c r="AX371" s="84">
        <f t="shared" si="4224"/>
        <v>0</v>
      </c>
      <c r="AY371" s="84">
        <f t="shared" si="4224"/>
        <v>23</v>
      </c>
      <c r="AZ371" s="84">
        <f t="shared" si="4224"/>
        <v>0</v>
      </c>
      <c r="BA371" s="84">
        <f t="shared" si="4224"/>
        <v>0</v>
      </c>
      <c r="BB371" s="84">
        <f t="shared" si="4224"/>
        <v>0</v>
      </c>
      <c r="BC371" s="84">
        <f t="shared" si="4224"/>
        <v>0</v>
      </c>
      <c r="BD371" s="84">
        <f t="shared" si="4224"/>
        <v>41</v>
      </c>
      <c r="BE371" s="84">
        <f t="shared" si="4224"/>
        <v>0</v>
      </c>
      <c r="BF371" s="84">
        <f t="shared" si="4224"/>
        <v>0</v>
      </c>
      <c r="BG371" s="84">
        <f t="shared" si="4224"/>
        <v>0</v>
      </c>
      <c r="BH371" s="84">
        <f t="shared" si="4224"/>
        <v>0</v>
      </c>
      <c r="BI371" s="84">
        <f t="shared" si="4224"/>
        <v>0</v>
      </c>
      <c r="BJ371" s="84">
        <f t="shared" si="4224"/>
        <v>18</v>
      </c>
      <c r="BK371" s="84">
        <f t="shared" si="4224"/>
        <v>0</v>
      </c>
      <c r="BL371" s="84">
        <f t="shared" si="4224"/>
        <v>0</v>
      </c>
      <c r="BM371" s="84">
        <f t="shared" si="4224"/>
        <v>0</v>
      </c>
      <c r="BN371" s="84">
        <f t="shared" si="4224"/>
        <v>28</v>
      </c>
      <c r="BO371" s="84">
        <f t="shared" si="4224"/>
        <v>0</v>
      </c>
      <c r="BP371" s="84">
        <f t="shared" si="4224"/>
        <v>0</v>
      </c>
      <c r="BQ371" s="84">
        <f t="shared" si="4224"/>
        <v>0</v>
      </c>
      <c r="BR371" s="84">
        <f t="shared" si="4224"/>
        <v>0</v>
      </c>
      <c r="BS371" s="84">
        <f t="shared" ref="BS371:ED371" si="4225">IF(BS370&lt;BS376,BS375-BS370,0)</f>
        <v>26</v>
      </c>
      <c r="BT371" s="84">
        <f t="shared" si="4225"/>
        <v>0</v>
      </c>
      <c r="BU371" s="84">
        <f t="shared" si="4225"/>
        <v>0</v>
      </c>
      <c r="BV371" s="84">
        <f t="shared" si="4225"/>
        <v>0</v>
      </c>
      <c r="BW371" s="84">
        <f t="shared" si="4225"/>
        <v>0</v>
      </c>
      <c r="BX371" s="84">
        <f t="shared" si="4225"/>
        <v>13</v>
      </c>
      <c r="BY371" s="84">
        <f t="shared" si="4225"/>
        <v>0</v>
      </c>
      <c r="BZ371" s="84">
        <f t="shared" si="4225"/>
        <v>0</v>
      </c>
      <c r="CA371" s="84">
        <f t="shared" si="4225"/>
        <v>0</v>
      </c>
      <c r="CB371" s="84">
        <f t="shared" si="4225"/>
        <v>0</v>
      </c>
      <c r="CC371" s="84">
        <f t="shared" si="4225"/>
        <v>18</v>
      </c>
      <c r="CD371" s="84">
        <f t="shared" si="4225"/>
        <v>0</v>
      </c>
      <c r="CE371" s="84">
        <f t="shared" si="4225"/>
        <v>0</v>
      </c>
      <c r="CF371" s="84">
        <f t="shared" si="4225"/>
        <v>0</v>
      </c>
      <c r="CG371" s="84">
        <f t="shared" si="4225"/>
        <v>0</v>
      </c>
      <c r="CH371" s="84">
        <f t="shared" si="4225"/>
        <v>23</v>
      </c>
      <c r="CI371" s="84">
        <f t="shared" si="4225"/>
        <v>0</v>
      </c>
      <c r="CJ371" s="84">
        <f t="shared" si="4225"/>
        <v>0</v>
      </c>
      <c r="CK371" s="84">
        <f t="shared" si="4225"/>
        <v>0</v>
      </c>
      <c r="CL371" s="84">
        <f t="shared" si="4225"/>
        <v>0</v>
      </c>
      <c r="CM371" s="84">
        <f t="shared" si="4225"/>
        <v>22</v>
      </c>
      <c r="CN371" s="84">
        <f t="shared" si="4225"/>
        <v>0</v>
      </c>
      <c r="CO371" s="84">
        <f t="shared" si="4225"/>
        <v>0</v>
      </c>
      <c r="CP371" s="84">
        <f t="shared" si="4225"/>
        <v>0</v>
      </c>
      <c r="CQ371" s="84">
        <f t="shared" si="4225"/>
        <v>0</v>
      </c>
      <c r="CR371" s="84">
        <f t="shared" si="4225"/>
        <v>28</v>
      </c>
      <c r="CS371" s="84">
        <f t="shared" si="4225"/>
        <v>0</v>
      </c>
      <c r="CT371" s="84">
        <f t="shared" si="4225"/>
        <v>0</v>
      </c>
      <c r="CU371" s="84">
        <f t="shared" si="4225"/>
        <v>0</v>
      </c>
      <c r="CV371" s="84">
        <f t="shared" si="4225"/>
        <v>0</v>
      </c>
      <c r="CW371" s="84">
        <f t="shared" si="4225"/>
        <v>22</v>
      </c>
      <c r="CX371" s="84">
        <f t="shared" si="4225"/>
        <v>0</v>
      </c>
      <c r="CY371" s="84">
        <f t="shared" si="4225"/>
        <v>0</v>
      </c>
      <c r="CZ371" s="84">
        <f t="shared" si="4225"/>
        <v>0</v>
      </c>
      <c r="DA371" s="84">
        <f t="shared" si="4225"/>
        <v>0</v>
      </c>
      <c r="DB371" s="84">
        <f t="shared" si="4225"/>
        <v>17</v>
      </c>
      <c r="DC371" s="84">
        <f t="shared" si="4225"/>
        <v>0</v>
      </c>
      <c r="DD371" s="84">
        <f t="shared" si="4225"/>
        <v>0</v>
      </c>
      <c r="DE371" s="84">
        <f t="shared" si="4225"/>
        <v>0</v>
      </c>
      <c r="DF371" s="84">
        <f t="shared" si="4225"/>
        <v>0</v>
      </c>
      <c r="DG371" s="84">
        <f t="shared" si="4225"/>
        <v>22</v>
      </c>
      <c r="DH371" s="84">
        <f t="shared" si="4225"/>
        <v>0</v>
      </c>
      <c r="DI371" s="84">
        <f t="shared" si="4225"/>
        <v>0</v>
      </c>
      <c r="DJ371" s="84">
        <f t="shared" si="4225"/>
        <v>0</v>
      </c>
      <c r="DK371" s="84">
        <f t="shared" si="4225"/>
        <v>0</v>
      </c>
      <c r="DL371" s="84">
        <f t="shared" si="4225"/>
        <v>22</v>
      </c>
      <c r="DM371" s="84">
        <f t="shared" si="4225"/>
        <v>0</v>
      </c>
      <c r="DN371" s="84">
        <f t="shared" si="4225"/>
        <v>0</v>
      </c>
      <c r="DO371" s="84">
        <f t="shared" si="4225"/>
        <v>0</v>
      </c>
      <c r="DP371" s="84">
        <f t="shared" si="4225"/>
        <v>0</v>
      </c>
      <c r="DQ371" s="84">
        <f t="shared" si="4225"/>
        <v>0</v>
      </c>
      <c r="DR371" s="84">
        <f t="shared" si="4225"/>
        <v>0</v>
      </c>
      <c r="DS371" s="84">
        <f t="shared" si="4225"/>
        <v>0</v>
      </c>
      <c r="DT371" s="84">
        <f t="shared" si="4225"/>
        <v>13</v>
      </c>
      <c r="DU371" s="84">
        <f t="shared" si="4225"/>
        <v>0</v>
      </c>
      <c r="DV371" s="84">
        <f t="shared" si="4225"/>
        <v>18</v>
      </c>
      <c r="DW371" s="84">
        <f t="shared" si="4225"/>
        <v>0</v>
      </c>
      <c r="DX371" s="84">
        <f t="shared" si="4225"/>
        <v>0</v>
      </c>
      <c r="DY371" s="84">
        <f t="shared" si="4225"/>
        <v>0</v>
      </c>
      <c r="DZ371" s="84">
        <f t="shared" si="4225"/>
        <v>0</v>
      </c>
      <c r="EA371" s="84">
        <f t="shared" si="4225"/>
        <v>18</v>
      </c>
      <c r="EB371" s="84">
        <f t="shared" si="4225"/>
        <v>0</v>
      </c>
      <c r="EC371" s="84">
        <f t="shared" si="4225"/>
        <v>0</v>
      </c>
      <c r="ED371" s="84">
        <f t="shared" si="4225"/>
        <v>0</v>
      </c>
      <c r="EE371" s="84">
        <f t="shared" ref="EE371:EF371" si="4226">IF(EE370&lt;EE376,EE375-EE370,0)</f>
        <v>0</v>
      </c>
      <c r="EF371" s="197">
        <f t="shared" si="4226"/>
        <v>0</v>
      </c>
      <c r="EG371" s="108"/>
    </row>
    <row r="372" spans="1:137" x14ac:dyDescent="0.3">
      <c r="A372" s="13"/>
      <c r="B372" s="13"/>
      <c r="C372" s="13"/>
      <c r="D372" s="13"/>
      <c r="E372" s="196"/>
      <c r="F372" s="71" t="s">
        <v>200</v>
      </c>
      <c r="G372" s="198">
        <f>IF(G373&gt;0,MAX(ROUND(G373*(1+$B365),0),G351),0)</f>
        <v>0</v>
      </c>
      <c r="H372" s="198">
        <f t="shared" ref="H372:BS372" si="4227">IF(H373&gt;0,MAX(ROUND(H373*(1+$B365),0),H351),0)</f>
        <v>0</v>
      </c>
      <c r="I372" s="198">
        <f t="shared" si="4227"/>
        <v>0</v>
      </c>
      <c r="J372" s="198">
        <f t="shared" si="4227"/>
        <v>0</v>
      </c>
      <c r="K372" s="198">
        <f t="shared" si="4227"/>
        <v>0</v>
      </c>
      <c r="L372" s="198">
        <f t="shared" si="4227"/>
        <v>0</v>
      </c>
      <c r="M372" s="198">
        <f t="shared" si="4227"/>
        <v>0</v>
      </c>
      <c r="N372" s="198">
        <f t="shared" si="4227"/>
        <v>39</v>
      </c>
      <c r="O372" s="198">
        <f t="shared" si="4227"/>
        <v>0</v>
      </c>
      <c r="P372" s="198">
        <f t="shared" si="4227"/>
        <v>0</v>
      </c>
      <c r="Q372" s="198">
        <f t="shared" si="4227"/>
        <v>0</v>
      </c>
      <c r="R372" s="198">
        <f t="shared" si="4227"/>
        <v>0</v>
      </c>
      <c r="S372" s="198">
        <f t="shared" si="4227"/>
        <v>0</v>
      </c>
      <c r="T372" s="198">
        <f t="shared" si="4227"/>
        <v>0</v>
      </c>
      <c r="U372" s="198">
        <f t="shared" si="4227"/>
        <v>25</v>
      </c>
      <c r="V372" s="198">
        <f t="shared" si="4227"/>
        <v>0</v>
      </c>
      <c r="W372" s="198">
        <f t="shared" si="4227"/>
        <v>0</v>
      </c>
      <c r="X372" s="198">
        <f t="shared" si="4227"/>
        <v>0</v>
      </c>
      <c r="Y372" s="198">
        <f t="shared" si="4227"/>
        <v>0</v>
      </c>
      <c r="Z372" s="198">
        <f t="shared" si="4227"/>
        <v>25</v>
      </c>
      <c r="AA372" s="198">
        <f t="shared" si="4227"/>
        <v>0</v>
      </c>
      <c r="AB372" s="198">
        <f t="shared" si="4227"/>
        <v>0</v>
      </c>
      <c r="AC372" s="198">
        <f t="shared" si="4227"/>
        <v>0</v>
      </c>
      <c r="AD372" s="198">
        <f t="shared" si="4227"/>
        <v>0</v>
      </c>
      <c r="AE372" s="198">
        <f t="shared" si="4227"/>
        <v>22</v>
      </c>
      <c r="AF372" s="198">
        <f t="shared" si="4227"/>
        <v>0</v>
      </c>
      <c r="AG372" s="198">
        <f t="shared" si="4227"/>
        <v>0</v>
      </c>
      <c r="AH372" s="198">
        <f t="shared" si="4227"/>
        <v>0</v>
      </c>
      <c r="AI372" s="198">
        <f t="shared" si="4227"/>
        <v>0</v>
      </c>
      <c r="AJ372" s="198">
        <f t="shared" si="4227"/>
        <v>21</v>
      </c>
      <c r="AK372" s="198">
        <f t="shared" si="4227"/>
        <v>0</v>
      </c>
      <c r="AL372" s="198">
        <f t="shared" si="4227"/>
        <v>0</v>
      </c>
      <c r="AM372" s="198">
        <f t="shared" si="4227"/>
        <v>0</v>
      </c>
      <c r="AN372" s="198">
        <f t="shared" si="4227"/>
        <v>0</v>
      </c>
      <c r="AO372" s="198">
        <f t="shared" si="4227"/>
        <v>26</v>
      </c>
      <c r="AP372" s="198">
        <f t="shared" si="4227"/>
        <v>0</v>
      </c>
      <c r="AQ372" s="198">
        <f t="shared" si="4227"/>
        <v>0</v>
      </c>
      <c r="AR372" s="198">
        <f t="shared" si="4227"/>
        <v>0</v>
      </c>
      <c r="AS372" s="198">
        <f t="shared" si="4227"/>
        <v>0</v>
      </c>
      <c r="AT372" s="198">
        <f t="shared" si="4227"/>
        <v>18</v>
      </c>
      <c r="AU372" s="198">
        <f t="shared" si="4227"/>
        <v>0</v>
      </c>
      <c r="AV372" s="198">
        <f t="shared" si="4227"/>
        <v>0</v>
      </c>
      <c r="AW372" s="198">
        <f t="shared" si="4227"/>
        <v>0</v>
      </c>
      <c r="AX372" s="198">
        <f t="shared" si="4227"/>
        <v>0</v>
      </c>
      <c r="AY372" s="198">
        <f t="shared" si="4227"/>
        <v>23</v>
      </c>
      <c r="AZ372" s="198">
        <f t="shared" si="4227"/>
        <v>0</v>
      </c>
      <c r="BA372" s="198">
        <f t="shared" si="4227"/>
        <v>0</v>
      </c>
      <c r="BB372" s="198">
        <f t="shared" si="4227"/>
        <v>0</v>
      </c>
      <c r="BC372" s="198">
        <f t="shared" si="4227"/>
        <v>0</v>
      </c>
      <c r="BD372" s="198">
        <f t="shared" si="4227"/>
        <v>41</v>
      </c>
      <c r="BE372" s="198">
        <f t="shared" si="4227"/>
        <v>0</v>
      </c>
      <c r="BF372" s="198">
        <f t="shared" si="4227"/>
        <v>0</v>
      </c>
      <c r="BG372" s="198">
        <f t="shared" si="4227"/>
        <v>0</v>
      </c>
      <c r="BH372" s="198">
        <f t="shared" si="4227"/>
        <v>0</v>
      </c>
      <c r="BI372" s="198">
        <f t="shared" si="4227"/>
        <v>0</v>
      </c>
      <c r="BJ372" s="198">
        <f t="shared" si="4227"/>
        <v>18</v>
      </c>
      <c r="BK372" s="198">
        <f t="shared" si="4227"/>
        <v>0</v>
      </c>
      <c r="BL372" s="198">
        <f t="shared" si="4227"/>
        <v>0</v>
      </c>
      <c r="BM372" s="198">
        <f t="shared" si="4227"/>
        <v>0</v>
      </c>
      <c r="BN372" s="198">
        <f t="shared" si="4227"/>
        <v>28</v>
      </c>
      <c r="BO372" s="198">
        <f t="shared" si="4227"/>
        <v>0</v>
      </c>
      <c r="BP372" s="198">
        <f t="shared" si="4227"/>
        <v>0</v>
      </c>
      <c r="BQ372" s="198">
        <f t="shared" si="4227"/>
        <v>0</v>
      </c>
      <c r="BR372" s="198">
        <f t="shared" si="4227"/>
        <v>0</v>
      </c>
      <c r="BS372" s="198">
        <f t="shared" si="4227"/>
        <v>26</v>
      </c>
      <c r="BT372" s="198">
        <f t="shared" ref="BT372:EE372" si="4228">IF(BT373&gt;0,MAX(ROUND(BT373*(1+$B365),0),BT351),0)</f>
        <v>0</v>
      </c>
      <c r="BU372" s="198">
        <f t="shared" si="4228"/>
        <v>0</v>
      </c>
      <c r="BV372" s="198">
        <f t="shared" si="4228"/>
        <v>0</v>
      </c>
      <c r="BW372" s="198">
        <f t="shared" si="4228"/>
        <v>0</v>
      </c>
      <c r="BX372" s="198">
        <f t="shared" si="4228"/>
        <v>13</v>
      </c>
      <c r="BY372" s="198">
        <f t="shared" si="4228"/>
        <v>0</v>
      </c>
      <c r="BZ372" s="198">
        <f t="shared" si="4228"/>
        <v>0</v>
      </c>
      <c r="CA372" s="198">
        <f t="shared" si="4228"/>
        <v>0</v>
      </c>
      <c r="CB372" s="198">
        <f t="shared" si="4228"/>
        <v>0</v>
      </c>
      <c r="CC372" s="198">
        <f t="shared" si="4228"/>
        <v>18</v>
      </c>
      <c r="CD372" s="198">
        <f t="shared" si="4228"/>
        <v>0</v>
      </c>
      <c r="CE372" s="198">
        <f t="shared" si="4228"/>
        <v>0</v>
      </c>
      <c r="CF372" s="198">
        <f t="shared" si="4228"/>
        <v>0</v>
      </c>
      <c r="CG372" s="198">
        <f t="shared" si="4228"/>
        <v>0</v>
      </c>
      <c r="CH372" s="198">
        <f t="shared" si="4228"/>
        <v>23</v>
      </c>
      <c r="CI372" s="198">
        <f t="shared" si="4228"/>
        <v>0</v>
      </c>
      <c r="CJ372" s="198">
        <f t="shared" si="4228"/>
        <v>0</v>
      </c>
      <c r="CK372" s="198">
        <f t="shared" si="4228"/>
        <v>0</v>
      </c>
      <c r="CL372" s="198">
        <f t="shared" si="4228"/>
        <v>0</v>
      </c>
      <c r="CM372" s="198">
        <f t="shared" si="4228"/>
        <v>22</v>
      </c>
      <c r="CN372" s="198">
        <f t="shared" si="4228"/>
        <v>0</v>
      </c>
      <c r="CO372" s="198">
        <f t="shared" si="4228"/>
        <v>0</v>
      </c>
      <c r="CP372" s="198">
        <f t="shared" si="4228"/>
        <v>0</v>
      </c>
      <c r="CQ372" s="198">
        <f t="shared" si="4228"/>
        <v>0</v>
      </c>
      <c r="CR372" s="198">
        <f t="shared" si="4228"/>
        <v>28</v>
      </c>
      <c r="CS372" s="198">
        <f t="shared" si="4228"/>
        <v>0</v>
      </c>
      <c r="CT372" s="198">
        <f t="shared" si="4228"/>
        <v>0</v>
      </c>
      <c r="CU372" s="198">
        <f t="shared" si="4228"/>
        <v>0</v>
      </c>
      <c r="CV372" s="198">
        <f t="shared" si="4228"/>
        <v>0</v>
      </c>
      <c r="CW372" s="198">
        <f t="shared" si="4228"/>
        <v>22</v>
      </c>
      <c r="CX372" s="198">
        <f t="shared" si="4228"/>
        <v>0</v>
      </c>
      <c r="CY372" s="198">
        <f t="shared" si="4228"/>
        <v>0</v>
      </c>
      <c r="CZ372" s="198">
        <f t="shared" si="4228"/>
        <v>0</v>
      </c>
      <c r="DA372" s="198">
        <f t="shared" si="4228"/>
        <v>0</v>
      </c>
      <c r="DB372" s="198">
        <f t="shared" si="4228"/>
        <v>17</v>
      </c>
      <c r="DC372" s="198">
        <f t="shared" si="4228"/>
        <v>0</v>
      </c>
      <c r="DD372" s="198">
        <f t="shared" si="4228"/>
        <v>0</v>
      </c>
      <c r="DE372" s="198">
        <f t="shared" si="4228"/>
        <v>0</v>
      </c>
      <c r="DF372" s="198">
        <f t="shared" si="4228"/>
        <v>0</v>
      </c>
      <c r="DG372" s="198">
        <f t="shared" si="4228"/>
        <v>22</v>
      </c>
      <c r="DH372" s="198">
        <f t="shared" si="4228"/>
        <v>0</v>
      </c>
      <c r="DI372" s="198">
        <f t="shared" si="4228"/>
        <v>0</v>
      </c>
      <c r="DJ372" s="198">
        <f t="shared" si="4228"/>
        <v>0</v>
      </c>
      <c r="DK372" s="198">
        <f t="shared" si="4228"/>
        <v>0</v>
      </c>
      <c r="DL372" s="198">
        <f t="shared" si="4228"/>
        <v>22</v>
      </c>
      <c r="DM372" s="198">
        <f t="shared" si="4228"/>
        <v>0</v>
      </c>
      <c r="DN372" s="198">
        <f t="shared" si="4228"/>
        <v>0</v>
      </c>
      <c r="DO372" s="198">
        <f t="shared" si="4228"/>
        <v>0</v>
      </c>
      <c r="DP372" s="198">
        <f t="shared" si="4228"/>
        <v>0</v>
      </c>
      <c r="DQ372" s="198">
        <f t="shared" si="4228"/>
        <v>0</v>
      </c>
      <c r="DR372" s="198">
        <f t="shared" si="4228"/>
        <v>0</v>
      </c>
      <c r="DS372" s="198">
        <f t="shared" si="4228"/>
        <v>0</v>
      </c>
      <c r="DT372" s="198">
        <f t="shared" si="4228"/>
        <v>13</v>
      </c>
      <c r="DU372" s="198">
        <f t="shared" si="4228"/>
        <v>0</v>
      </c>
      <c r="DV372" s="198">
        <f t="shared" si="4228"/>
        <v>18</v>
      </c>
      <c r="DW372" s="198">
        <f t="shared" si="4228"/>
        <v>0</v>
      </c>
      <c r="DX372" s="198">
        <f t="shared" si="4228"/>
        <v>0</v>
      </c>
      <c r="DY372" s="198">
        <f t="shared" si="4228"/>
        <v>0</v>
      </c>
      <c r="DZ372" s="198">
        <f t="shared" si="4228"/>
        <v>0</v>
      </c>
      <c r="EA372" s="198">
        <f t="shared" si="4228"/>
        <v>18</v>
      </c>
      <c r="EB372" s="198">
        <f t="shared" si="4228"/>
        <v>0</v>
      </c>
      <c r="EC372" s="198">
        <f t="shared" si="4228"/>
        <v>0</v>
      </c>
      <c r="ED372" s="198">
        <f t="shared" si="4228"/>
        <v>0</v>
      </c>
      <c r="EE372" s="198">
        <f t="shared" si="4228"/>
        <v>0</v>
      </c>
      <c r="EF372" s="198">
        <f t="shared" ref="EF372" si="4229">IF(EF373&gt;0,MAX(ROUND(EF373*(1+$B365),0),EF351),0)</f>
        <v>0</v>
      </c>
      <c r="EG372" s="108"/>
    </row>
    <row r="373" spans="1:137" x14ac:dyDescent="0.3">
      <c r="A373" s="13"/>
      <c r="B373" s="13"/>
      <c r="C373" s="13"/>
      <c r="D373" s="13"/>
      <c r="E373" s="196"/>
      <c r="F373" s="71" t="s">
        <v>201</v>
      </c>
      <c r="G373" s="83">
        <f>IF(G371&gt;0,G371,0)</f>
        <v>0</v>
      </c>
      <c r="H373" s="84">
        <f>IF(H371&gt;0,H371,0)</f>
        <v>0</v>
      </c>
      <c r="I373" s="84">
        <f t="shared" ref="I373:O373" si="4230">IF(I371&gt;0,I371,0)</f>
        <v>0</v>
      </c>
      <c r="J373" s="84">
        <f t="shared" si="4230"/>
        <v>0</v>
      </c>
      <c r="K373" s="84">
        <f t="shared" si="4230"/>
        <v>0</v>
      </c>
      <c r="L373" s="84">
        <f t="shared" si="4230"/>
        <v>0</v>
      </c>
      <c r="M373" s="84">
        <f t="shared" si="4230"/>
        <v>0</v>
      </c>
      <c r="N373" s="84">
        <f t="shared" si="4230"/>
        <v>39</v>
      </c>
      <c r="O373" s="84">
        <f t="shared" si="4230"/>
        <v>0</v>
      </c>
      <c r="P373" s="84">
        <f>IF(P371&gt;0,P371,0)</f>
        <v>0</v>
      </c>
      <c r="Q373" s="84">
        <f t="shared" ref="Q373:CB373" si="4231">IF(Q371&gt;0,Q371,0)</f>
        <v>0</v>
      </c>
      <c r="R373" s="84">
        <f t="shared" si="4231"/>
        <v>0</v>
      </c>
      <c r="S373" s="84">
        <f t="shared" si="4231"/>
        <v>0</v>
      </c>
      <c r="T373" s="84">
        <f t="shared" si="4231"/>
        <v>0</v>
      </c>
      <c r="U373" s="84">
        <f t="shared" si="4231"/>
        <v>25</v>
      </c>
      <c r="V373" s="84">
        <f t="shared" si="4231"/>
        <v>0</v>
      </c>
      <c r="W373" s="84">
        <f t="shared" si="4231"/>
        <v>0</v>
      </c>
      <c r="X373" s="84">
        <f t="shared" si="4231"/>
        <v>0</v>
      </c>
      <c r="Y373" s="84">
        <f t="shared" si="4231"/>
        <v>0</v>
      </c>
      <c r="Z373" s="84">
        <f t="shared" si="4231"/>
        <v>25</v>
      </c>
      <c r="AA373" s="84">
        <f t="shared" si="4231"/>
        <v>0</v>
      </c>
      <c r="AB373" s="84">
        <f t="shared" si="4231"/>
        <v>0</v>
      </c>
      <c r="AC373" s="84">
        <f t="shared" si="4231"/>
        <v>0</v>
      </c>
      <c r="AD373" s="84">
        <f t="shared" si="4231"/>
        <v>0</v>
      </c>
      <c r="AE373" s="84">
        <f t="shared" si="4231"/>
        <v>22</v>
      </c>
      <c r="AF373" s="84">
        <f t="shared" si="4231"/>
        <v>0</v>
      </c>
      <c r="AG373" s="84">
        <f t="shared" si="4231"/>
        <v>0</v>
      </c>
      <c r="AH373" s="84">
        <f t="shared" si="4231"/>
        <v>0</v>
      </c>
      <c r="AI373" s="84">
        <f t="shared" si="4231"/>
        <v>0</v>
      </c>
      <c r="AJ373" s="84">
        <f t="shared" si="4231"/>
        <v>21</v>
      </c>
      <c r="AK373" s="84">
        <f t="shared" si="4231"/>
        <v>0</v>
      </c>
      <c r="AL373" s="84">
        <f t="shared" si="4231"/>
        <v>0</v>
      </c>
      <c r="AM373" s="84">
        <f t="shared" si="4231"/>
        <v>0</v>
      </c>
      <c r="AN373" s="84">
        <f t="shared" si="4231"/>
        <v>0</v>
      </c>
      <c r="AO373" s="84">
        <f t="shared" si="4231"/>
        <v>26</v>
      </c>
      <c r="AP373" s="84">
        <f t="shared" si="4231"/>
        <v>0</v>
      </c>
      <c r="AQ373" s="84">
        <f t="shared" si="4231"/>
        <v>0</v>
      </c>
      <c r="AR373" s="84">
        <f t="shared" si="4231"/>
        <v>0</v>
      </c>
      <c r="AS373" s="84">
        <f t="shared" si="4231"/>
        <v>0</v>
      </c>
      <c r="AT373" s="84">
        <f t="shared" si="4231"/>
        <v>18</v>
      </c>
      <c r="AU373" s="84">
        <f t="shared" si="4231"/>
        <v>0</v>
      </c>
      <c r="AV373" s="84">
        <f t="shared" si="4231"/>
        <v>0</v>
      </c>
      <c r="AW373" s="84">
        <f t="shared" si="4231"/>
        <v>0</v>
      </c>
      <c r="AX373" s="84">
        <f t="shared" si="4231"/>
        <v>0</v>
      </c>
      <c r="AY373" s="84">
        <f t="shared" si="4231"/>
        <v>23</v>
      </c>
      <c r="AZ373" s="84">
        <f t="shared" si="4231"/>
        <v>0</v>
      </c>
      <c r="BA373" s="84">
        <f t="shared" si="4231"/>
        <v>0</v>
      </c>
      <c r="BB373" s="84">
        <f t="shared" si="4231"/>
        <v>0</v>
      </c>
      <c r="BC373" s="84">
        <f t="shared" si="4231"/>
        <v>0</v>
      </c>
      <c r="BD373" s="84">
        <f t="shared" si="4231"/>
        <v>41</v>
      </c>
      <c r="BE373" s="84">
        <f t="shared" si="4231"/>
        <v>0</v>
      </c>
      <c r="BF373" s="84">
        <f t="shared" si="4231"/>
        <v>0</v>
      </c>
      <c r="BG373" s="84">
        <f t="shared" si="4231"/>
        <v>0</v>
      </c>
      <c r="BH373" s="84">
        <f t="shared" si="4231"/>
        <v>0</v>
      </c>
      <c r="BI373" s="84">
        <f t="shared" si="4231"/>
        <v>0</v>
      </c>
      <c r="BJ373" s="84">
        <f t="shared" si="4231"/>
        <v>18</v>
      </c>
      <c r="BK373" s="84">
        <f t="shared" si="4231"/>
        <v>0</v>
      </c>
      <c r="BL373" s="84">
        <f t="shared" si="4231"/>
        <v>0</v>
      </c>
      <c r="BM373" s="84">
        <f t="shared" si="4231"/>
        <v>0</v>
      </c>
      <c r="BN373" s="84">
        <f t="shared" si="4231"/>
        <v>28</v>
      </c>
      <c r="BO373" s="84">
        <f t="shared" si="4231"/>
        <v>0</v>
      </c>
      <c r="BP373" s="84">
        <f t="shared" si="4231"/>
        <v>0</v>
      </c>
      <c r="BQ373" s="84">
        <f t="shared" si="4231"/>
        <v>0</v>
      </c>
      <c r="BR373" s="84">
        <f t="shared" si="4231"/>
        <v>0</v>
      </c>
      <c r="BS373" s="84">
        <f t="shared" si="4231"/>
        <v>26</v>
      </c>
      <c r="BT373" s="84">
        <f t="shared" si="4231"/>
        <v>0</v>
      </c>
      <c r="BU373" s="84">
        <f t="shared" si="4231"/>
        <v>0</v>
      </c>
      <c r="BV373" s="84">
        <f t="shared" si="4231"/>
        <v>0</v>
      </c>
      <c r="BW373" s="84">
        <f t="shared" si="4231"/>
        <v>0</v>
      </c>
      <c r="BX373" s="84">
        <f t="shared" si="4231"/>
        <v>13</v>
      </c>
      <c r="BY373" s="84">
        <f t="shared" si="4231"/>
        <v>0</v>
      </c>
      <c r="BZ373" s="84">
        <f t="shared" si="4231"/>
        <v>0</v>
      </c>
      <c r="CA373" s="84">
        <f t="shared" si="4231"/>
        <v>0</v>
      </c>
      <c r="CB373" s="84">
        <f t="shared" si="4231"/>
        <v>0</v>
      </c>
      <c r="CC373" s="84">
        <f t="shared" ref="CC373:EF373" si="4232">IF(CC371&gt;0,CC371,0)</f>
        <v>18</v>
      </c>
      <c r="CD373" s="84">
        <f t="shared" si="4232"/>
        <v>0</v>
      </c>
      <c r="CE373" s="84">
        <f t="shared" si="4232"/>
        <v>0</v>
      </c>
      <c r="CF373" s="84">
        <f t="shared" si="4232"/>
        <v>0</v>
      </c>
      <c r="CG373" s="84">
        <f t="shared" si="4232"/>
        <v>0</v>
      </c>
      <c r="CH373" s="84">
        <f t="shared" si="4232"/>
        <v>23</v>
      </c>
      <c r="CI373" s="84">
        <f t="shared" si="4232"/>
        <v>0</v>
      </c>
      <c r="CJ373" s="84">
        <f t="shared" si="4232"/>
        <v>0</v>
      </c>
      <c r="CK373" s="84">
        <f t="shared" si="4232"/>
        <v>0</v>
      </c>
      <c r="CL373" s="84">
        <f t="shared" si="4232"/>
        <v>0</v>
      </c>
      <c r="CM373" s="84">
        <f t="shared" si="4232"/>
        <v>22</v>
      </c>
      <c r="CN373" s="84">
        <f t="shared" si="4232"/>
        <v>0</v>
      </c>
      <c r="CO373" s="84">
        <f t="shared" si="4232"/>
        <v>0</v>
      </c>
      <c r="CP373" s="84">
        <f t="shared" si="4232"/>
        <v>0</v>
      </c>
      <c r="CQ373" s="84">
        <f t="shared" si="4232"/>
        <v>0</v>
      </c>
      <c r="CR373" s="84">
        <f t="shared" si="4232"/>
        <v>28</v>
      </c>
      <c r="CS373" s="84">
        <f t="shared" si="4232"/>
        <v>0</v>
      </c>
      <c r="CT373" s="84">
        <f t="shared" si="4232"/>
        <v>0</v>
      </c>
      <c r="CU373" s="84">
        <f t="shared" si="4232"/>
        <v>0</v>
      </c>
      <c r="CV373" s="84">
        <f t="shared" si="4232"/>
        <v>0</v>
      </c>
      <c r="CW373" s="84">
        <f t="shared" si="4232"/>
        <v>22</v>
      </c>
      <c r="CX373" s="84">
        <f t="shared" si="4232"/>
        <v>0</v>
      </c>
      <c r="CY373" s="84">
        <f t="shared" si="4232"/>
        <v>0</v>
      </c>
      <c r="CZ373" s="84">
        <f t="shared" si="4232"/>
        <v>0</v>
      </c>
      <c r="DA373" s="84">
        <f t="shared" si="4232"/>
        <v>0</v>
      </c>
      <c r="DB373" s="84">
        <f t="shared" si="4232"/>
        <v>17</v>
      </c>
      <c r="DC373" s="84">
        <f t="shared" si="4232"/>
        <v>0</v>
      </c>
      <c r="DD373" s="84">
        <f t="shared" si="4232"/>
        <v>0</v>
      </c>
      <c r="DE373" s="84">
        <f t="shared" si="4232"/>
        <v>0</v>
      </c>
      <c r="DF373" s="84">
        <f t="shared" si="4232"/>
        <v>0</v>
      </c>
      <c r="DG373" s="84">
        <f t="shared" si="4232"/>
        <v>22</v>
      </c>
      <c r="DH373" s="84">
        <f t="shared" si="4232"/>
        <v>0</v>
      </c>
      <c r="DI373" s="84">
        <f t="shared" si="4232"/>
        <v>0</v>
      </c>
      <c r="DJ373" s="84">
        <f t="shared" si="4232"/>
        <v>0</v>
      </c>
      <c r="DK373" s="84">
        <f t="shared" si="4232"/>
        <v>0</v>
      </c>
      <c r="DL373" s="84">
        <f t="shared" si="4232"/>
        <v>22</v>
      </c>
      <c r="DM373" s="84">
        <f t="shared" si="4232"/>
        <v>0</v>
      </c>
      <c r="DN373" s="84">
        <f t="shared" si="4232"/>
        <v>0</v>
      </c>
      <c r="DO373" s="84">
        <f t="shared" si="4232"/>
        <v>0</v>
      </c>
      <c r="DP373" s="84">
        <f t="shared" si="4232"/>
        <v>0</v>
      </c>
      <c r="DQ373" s="84">
        <f t="shared" si="4232"/>
        <v>0</v>
      </c>
      <c r="DR373" s="84">
        <f t="shared" si="4232"/>
        <v>0</v>
      </c>
      <c r="DS373" s="84">
        <f t="shared" si="4232"/>
        <v>0</v>
      </c>
      <c r="DT373" s="84">
        <f t="shared" si="4232"/>
        <v>13</v>
      </c>
      <c r="DU373" s="84">
        <f t="shared" si="4232"/>
        <v>0</v>
      </c>
      <c r="DV373" s="84">
        <f t="shared" si="4232"/>
        <v>18</v>
      </c>
      <c r="DW373" s="84">
        <f t="shared" si="4232"/>
        <v>0</v>
      </c>
      <c r="DX373" s="84">
        <f t="shared" si="4232"/>
        <v>0</v>
      </c>
      <c r="DY373" s="84">
        <f t="shared" si="4232"/>
        <v>0</v>
      </c>
      <c r="DZ373" s="84">
        <f t="shared" si="4232"/>
        <v>0</v>
      </c>
      <c r="EA373" s="84">
        <f t="shared" si="4232"/>
        <v>18</v>
      </c>
      <c r="EB373" s="84">
        <f t="shared" si="4232"/>
        <v>0</v>
      </c>
      <c r="EC373" s="84">
        <f t="shared" si="4232"/>
        <v>0</v>
      </c>
      <c r="ED373" s="84">
        <f t="shared" si="4232"/>
        <v>0</v>
      </c>
      <c r="EE373" s="84">
        <f t="shared" si="4232"/>
        <v>0</v>
      </c>
      <c r="EF373" s="197">
        <f t="shared" si="4232"/>
        <v>0</v>
      </c>
      <c r="EG373" s="108"/>
    </row>
    <row r="374" spans="1:137" x14ac:dyDescent="0.3">
      <c r="A374" s="13"/>
      <c r="B374" s="13"/>
      <c r="C374" s="13"/>
      <c r="D374" s="13"/>
      <c r="E374" s="196"/>
      <c r="F374" s="71" t="s">
        <v>209</v>
      </c>
      <c r="G374" s="83">
        <f>G347+$B349</f>
        <v>6</v>
      </c>
      <c r="H374" s="83">
        <f t="shared" ref="H374:BS374" si="4233">H347+$B349</f>
        <v>7</v>
      </c>
      <c r="I374" s="83">
        <f t="shared" si="4233"/>
        <v>8</v>
      </c>
      <c r="J374" s="83">
        <f t="shared" si="4233"/>
        <v>9</v>
      </c>
      <c r="K374" s="83">
        <f t="shared" si="4233"/>
        <v>10</v>
      </c>
      <c r="L374" s="83">
        <f t="shared" si="4233"/>
        <v>11</v>
      </c>
      <c r="M374" s="83">
        <f t="shared" si="4233"/>
        <v>12</v>
      </c>
      <c r="N374" s="83">
        <f t="shared" si="4233"/>
        <v>13</v>
      </c>
      <c r="O374" s="83">
        <f t="shared" si="4233"/>
        <v>14</v>
      </c>
      <c r="P374" s="83">
        <f t="shared" si="4233"/>
        <v>15</v>
      </c>
      <c r="Q374" s="83">
        <f t="shared" si="4233"/>
        <v>16</v>
      </c>
      <c r="R374" s="83">
        <f t="shared" si="4233"/>
        <v>17</v>
      </c>
      <c r="S374" s="83">
        <f t="shared" si="4233"/>
        <v>18</v>
      </c>
      <c r="T374" s="83">
        <f t="shared" si="4233"/>
        <v>19</v>
      </c>
      <c r="U374" s="83">
        <f t="shared" si="4233"/>
        <v>20</v>
      </c>
      <c r="V374" s="83">
        <f t="shared" si="4233"/>
        <v>21</v>
      </c>
      <c r="W374" s="83">
        <f t="shared" si="4233"/>
        <v>22</v>
      </c>
      <c r="X374" s="83">
        <f t="shared" si="4233"/>
        <v>23</v>
      </c>
      <c r="Y374" s="83">
        <f t="shared" si="4233"/>
        <v>24</v>
      </c>
      <c r="Z374" s="83">
        <f t="shared" si="4233"/>
        <v>25</v>
      </c>
      <c r="AA374" s="83">
        <f t="shared" si="4233"/>
        <v>26</v>
      </c>
      <c r="AB374" s="83">
        <f t="shared" si="4233"/>
        <v>27</v>
      </c>
      <c r="AC374" s="83">
        <f t="shared" si="4233"/>
        <v>28</v>
      </c>
      <c r="AD374" s="83">
        <f t="shared" si="4233"/>
        <v>29</v>
      </c>
      <c r="AE374" s="83">
        <f t="shared" si="4233"/>
        <v>30</v>
      </c>
      <c r="AF374" s="83">
        <f t="shared" si="4233"/>
        <v>31</v>
      </c>
      <c r="AG374" s="83">
        <f t="shared" si="4233"/>
        <v>32</v>
      </c>
      <c r="AH374" s="83">
        <f t="shared" si="4233"/>
        <v>33</v>
      </c>
      <c r="AI374" s="83">
        <f t="shared" si="4233"/>
        <v>34</v>
      </c>
      <c r="AJ374" s="83">
        <f t="shared" si="4233"/>
        <v>35</v>
      </c>
      <c r="AK374" s="83">
        <f t="shared" si="4233"/>
        <v>36</v>
      </c>
      <c r="AL374" s="83">
        <f t="shared" si="4233"/>
        <v>37</v>
      </c>
      <c r="AM374" s="83">
        <f t="shared" si="4233"/>
        <v>38</v>
      </c>
      <c r="AN374" s="83">
        <f t="shared" si="4233"/>
        <v>39</v>
      </c>
      <c r="AO374" s="83">
        <f t="shared" si="4233"/>
        <v>40</v>
      </c>
      <c r="AP374" s="83">
        <f t="shared" si="4233"/>
        <v>41</v>
      </c>
      <c r="AQ374" s="83">
        <f t="shared" si="4233"/>
        <v>42</v>
      </c>
      <c r="AR374" s="83">
        <f t="shared" si="4233"/>
        <v>43</v>
      </c>
      <c r="AS374" s="83">
        <f t="shared" si="4233"/>
        <v>44</v>
      </c>
      <c r="AT374" s="83">
        <f t="shared" si="4233"/>
        <v>45</v>
      </c>
      <c r="AU374" s="83">
        <f t="shared" si="4233"/>
        <v>46</v>
      </c>
      <c r="AV374" s="83">
        <f t="shared" si="4233"/>
        <v>47</v>
      </c>
      <c r="AW374" s="83">
        <f t="shared" si="4233"/>
        <v>48</v>
      </c>
      <c r="AX374" s="83">
        <f t="shared" si="4233"/>
        <v>49</v>
      </c>
      <c r="AY374" s="83">
        <f t="shared" si="4233"/>
        <v>50</v>
      </c>
      <c r="AZ374" s="83">
        <f t="shared" si="4233"/>
        <v>51</v>
      </c>
      <c r="BA374" s="83">
        <f t="shared" si="4233"/>
        <v>52</v>
      </c>
      <c r="BB374" s="83">
        <f t="shared" si="4233"/>
        <v>53</v>
      </c>
      <c r="BC374" s="83">
        <f t="shared" si="4233"/>
        <v>54</v>
      </c>
      <c r="BD374" s="83">
        <f t="shared" si="4233"/>
        <v>55</v>
      </c>
      <c r="BE374" s="83">
        <f t="shared" si="4233"/>
        <v>56</v>
      </c>
      <c r="BF374" s="83">
        <f t="shared" si="4233"/>
        <v>57</v>
      </c>
      <c r="BG374" s="83">
        <f t="shared" si="4233"/>
        <v>58</v>
      </c>
      <c r="BH374" s="83">
        <f t="shared" si="4233"/>
        <v>59</v>
      </c>
      <c r="BI374" s="83">
        <f t="shared" si="4233"/>
        <v>60</v>
      </c>
      <c r="BJ374" s="83">
        <f t="shared" si="4233"/>
        <v>61</v>
      </c>
      <c r="BK374" s="83">
        <f t="shared" si="4233"/>
        <v>62</v>
      </c>
      <c r="BL374" s="83">
        <f t="shared" si="4233"/>
        <v>63</v>
      </c>
      <c r="BM374" s="83">
        <f t="shared" si="4233"/>
        <v>64</v>
      </c>
      <c r="BN374" s="83">
        <f t="shared" si="4233"/>
        <v>65</v>
      </c>
      <c r="BO374" s="83">
        <f t="shared" si="4233"/>
        <v>66</v>
      </c>
      <c r="BP374" s="83">
        <f t="shared" si="4233"/>
        <v>67</v>
      </c>
      <c r="BQ374" s="83">
        <f t="shared" si="4233"/>
        <v>68</v>
      </c>
      <c r="BR374" s="83">
        <f t="shared" si="4233"/>
        <v>69</v>
      </c>
      <c r="BS374" s="83">
        <f t="shared" si="4233"/>
        <v>70</v>
      </c>
      <c r="BT374" s="83">
        <f t="shared" ref="BT374:EE374" si="4234">BT347+$B349</f>
        <v>71</v>
      </c>
      <c r="BU374" s="83">
        <f t="shared" si="4234"/>
        <v>72</v>
      </c>
      <c r="BV374" s="83">
        <f t="shared" si="4234"/>
        <v>73</v>
      </c>
      <c r="BW374" s="83">
        <f t="shared" si="4234"/>
        <v>74</v>
      </c>
      <c r="BX374" s="83">
        <f t="shared" si="4234"/>
        <v>75</v>
      </c>
      <c r="BY374" s="83">
        <f t="shared" si="4234"/>
        <v>76</v>
      </c>
      <c r="BZ374" s="83">
        <f t="shared" si="4234"/>
        <v>77</v>
      </c>
      <c r="CA374" s="83">
        <f t="shared" si="4234"/>
        <v>78</v>
      </c>
      <c r="CB374" s="83">
        <f t="shared" si="4234"/>
        <v>79</v>
      </c>
      <c r="CC374" s="83">
        <f t="shared" si="4234"/>
        <v>80</v>
      </c>
      <c r="CD374" s="83">
        <f t="shared" si="4234"/>
        <v>81</v>
      </c>
      <c r="CE374" s="83">
        <f t="shared" si="4234"/>
        <v>82</v>
      </c>
      <c r="CF374" s="83">
        <f t="shared" si="4234"/>
        <v>83</v>
      </c>
      <c r="CG374" s="83">
        <f t="shared" si="4234"/>
        <v>84</v>
      </c>
      <c r="CH374" s="83">
        <f t="shared" si="4234"/>
        <v>85</v>
      </c>
      <c r="CI374" s="83">
        <f t="shared" si="4234"/>
        <v>86</v>
      </c>
      <c r="CJ374" s="83">
        <f t="shared" si="4234"/>
        <v>87</v>
      </c>
      <c r="CK374" s="83">
        <f t="shared" si="4234"/>
        <v>88</v>
      </c>
      <c r="CL374" s="83">
        <f t="shared" si="4234"/>
        <v>89</v>
      </c>
      <c r="CM374" s="83">
        <f t="shared" si="4234"/>
        <v>90</v>
      </c>
      <c r="CN374" s="83">
        <f t="shared" si="4234"/>
        <v>91</v>
      </c>
      <c r="CO374" s="83">
        <f t="shared" si="4234"/>
        <v>92</v>
      </c>
      <c r="CP374" s="83">
        <f t="shared" si="4234"/>
        <v>93</v>
      </c>
      <c r="CQ374" s="83">
        <f t="shared" si="4234"/>
        <v>94</v>
      </c>
      <c r="CR374" s="83">
        <f t="shared" si="4234"/>
        <v>95</v>
      </c>
      <c r="CS374" s="83">
        <f t="shared" si="4234"/>
        <v>96</v>
      </c>
      <c r="CT374" s="83">
        <f t="shared" si="4234"/>
        <v>97</v>
      </c>
      <c r="CU374" s="83">
        <f t="shared" si="4234"/>
        <v>98</v>
      </c>
      <c r="CV374" s="83">
        <f t="shared" si="4234"/>
        <v>99</v>
      </c>
      <c r="CW374" s="83">
        <f t="shared" si="4234"/>
        <v>100</v>
      </c>
      <c r="CX374" s="83">
        <f t="shared" si="4234"/>
        <v>101</v>
      </c>
      <c r="CY374" s="83">
        <f t="shared" si="4234"/>
        <v>102</v>
      </c>
      <c r="CZ374" s="83">
        <f t="shared" si="4234"/>
        <v>103</v>
      </c>
      <c r="DA374" s="83">
        <f t="shared" si="4234"/>
        <v>104</v>
      </c>
      <c r="DB374" s="83">
        <f t="shared" si="4234"/>
        <v>105</v>
      </c>
      <c r="DC374" s="83">
        <f t="shared" si="4234"/>
        <v>106</v>
      </c>
      <c r="DD374" s="83">
        <f t="shared" si="4234"/>
        <v>107</v>
      </c>
      <c r="DE374" s="83">
        <f t="shared" si="4234"/>
        <v>108</v>
      </c>
      <c r="DF374" s="83">
        <f t="shared" si="4234"/>
        <v>109</v>
      </c>
      <c r="DG374" s="83">
        <f t="shared" si="4234"/>
        <v>110</v>
      </c>
      <c r="DH374" s="83">
        <f t="shared" si="4234"/>
        <v>111</v>
      </c>
      <c r="DI374" s="83">
        <f t="shared" si="4234"/>
        <v>112</v>
      </c>
      <c r="DJ374" s="83">
        <f t="shared" si="4234"/>
        <v>113</v>
      </c>
      <c r="DK374" s="83">
        <f t="shared" si="4234"/>
        <v>114</v>
      </c>
      <c r="DL374" s="83">
        <f t="shared" si="4234"/>
        <v>115</v>
      </c>
      <c r="DM374" s="83">
        <f t="shared" si="4234"/>
        <v>116</v>
      </c>
      <c r="DN374" s="83">
        <f t="shared" si="4234"/>
        <v>117</v>
      </c>
      <c r="DO374" s="83">
        <f t="shared" si="4234"/>
        <v>118</v>
      </c>
      <c r="DP374" s="83">
        <f t="shared" si="4234"/>
        <v>119</v>
      </c>
      <c r="DQ374" s="83">
        <f t="shared" si="4234"/>
        <v>120</v>
      </c>
      <c r="DR374" s="83">
        <f t="shared" si="4234"/>
        <v>121</v>
      </c>
      <c r="DS374" s="83">
        <f t="shared" si="4234"/>
        <v>122</v>
      </c>
      <c r="DT374" s="83">
        <f t="shared" si="4234"/>
        <v>123</v>
      </c>
      <c r="DU374" s="83">
        <f t="shared" si="4234"/>
        <v>124</v>
      </c>
      <c r="DV374" s="83">
        <f t="shared" si="4234"/>
        <v>125</v>
      </c>
      <c r="DW374" s="83">
        <f t="shared" si="4234"/>
        <v>126</v>
      </c>
      <c r="DX374" s="83">
        <f t="shared" si="4234"/>
        <v>127</v>
      </c>
      <c r="DY374" s="83">
        <f t="shared" si="4234"/>
        <v>128</v>
      </c>
      <c r="DZ374" s="83">
        <f t="shared" si="4234"/>
        <v>129</v>
      </c>
      <c r="EA374" s="83">
        <f t="shared" si="4234"/>
        <v>130</v>
      </c>
      <c r="EB374" s="83">
        <f t="shared" si="4234"/>
        <v>131</v>
      </c>
      <c r="EC374" s="83">
        <f t="shared" si="4234"/>
        <v>132</v>
      </c>
      <c r="ED374" s="83">
        <f t="shared" si="4234"/>
        <v>133</v>
      </c>
      <c r="EE374" s="83">
        <f t="shared" si="4234"/>
        <v>134</v>
      </c>
      <c r="EF374" s="83">
        <f t="shared" ref="EF374" si="4235">EF347+$B349</f>
        <v>135</v>
      </c>
      <c r="EG374" s="108"/>
    </row>
    <row r="375" spans="1:137" x14ac:dyDescent="0.3">
      <c r="A375" s="13"/>
      <c r="B375" s="13"/>
      <c r="C375" s="13"/>
      <c r="D375" s="13" t="str">
        <f>$B$347&amp;F375</f>
        <v>COLLA 1TOG</v>
      </c>
      <c r="E375" s="196"/>
      <c r="F375" s="71" t="s">
        <v>202</v>
      </c>
      <c r="G375" s="83">
        <f>_xlfn.CEILING.MATH(G376+G353)</f>
        <v>51</v>
      </c>
      <c r="H375" s="83">
        <f t="shared" ref="H375:BS375" si="4236">_xlfn.CEILING.MATH(H376+H353)</f>
        <v>51</v>
      </c>
      <c r="I375" s="83">
        <f t="shared" si="4236"/>
        <v>51</v>
      </c>
      <c r="J375" s="83">
        <f t="shared" si="4236"/>
        <v>51</v>
      </c>
      <c r="K375" s="83">
        <f t="shared" si="4236"/>
        <v>51</v>
      </c>
      <c r="L375" s="83">
        <f t="shared" si="4236"/>
        <v>63</v>
      </c>
      <c r="M375" s="83">
        <f t="shared" si="4236"/>
        <v>63</v>
      </c>
      <c r="N375" s="83">
        <f t="shared" si="4236"/>
        <v>63</v>
      </c>
      <c r="O375" s="83">
        <f t="shared" si="4236"/>
        <v>49</v>
      </c>
      <c r="P375" s="83">
        <f t="shared" si="4236"/>
        <v>49</v>
      </c>
      <c r="Q375" s="83">
        <f t="shared" si="4236"/>
        <v>48</v>
      </c>
      <c r="R375" s="83">
        <f t="shared" si="4236"/>
        <v>48</v>
      </c>
      <c r="S375" s="83">
        <f t="shared" si="4236"/>
        <v>48</v>
      </c>
      <c r="T375" s="83">
        <f t="shared" si="4236"/>
        <v>48</v>
      </c>
      <c r="U375" s="83">
        <f t="shared" si="4236"/>
        <v>48</v>
      </c>
      <c r="V375" s="83">
        <f t="shared" si="4236"/>
        <v>49</v>
      </c>
      <c r="W375" s="83">
        <f t="shared" si="4236"/>
        <v>49</v>
      </c>
      <c r="X375" s="83">
        <f t="shared" si="4236"/>
        <v>49</v>
      </c>
      <c r="Y375" s="83">
        <f t="shared" si="4236"/>
        <v>49</v>
      </c>
      <c r="Z375" s="83">
        <f t="shared" si="4236"/>
        <v>49</v>
      </c>
      <c r="AA375" s="83">
        <f t="shared" si="4236"/>
        <v>48</v>
      </c>
      <c r="AB375" s="83">
        <f t="shared" si="4236"/>
        <v>48</v>
      </c>
      <c r="AC375" s="83">
        <f t="shared" si="4236"/>
        <v>48</v>
      </c>
      <c r="AD375" s="83">
        <f t="shared" si="4236"/>
        <v>48</v>
      </c>
      <c r="AE375" s="83">
        <f t="shared" si="4236"/>
        <v>48</v>
      </c>
      <c r="AF375" s="83">
        <f t="shared" si="4236"/>
        <v>46</v>
      </c>
      <c r="AG375" s="83">
        <f t="shared" si="4236"/>
        <v>46</v>
      </c>
      <c r="AH375" s="83">
        <f t="shared" si="4236"/>
        <v>46</v>
      </c>
      <c r="AI375" s="83">
        <f t="shared" si="4236"/>
        <v>46</v>
      </c>
      <c r="AJ375" s="83">
        <f t="shared" si="4236"/>
        <v>46</v>
      </c>
      <c r="AK375" s="83">
        <f t="shared" si="4236"/>
        <v>49</v>
      </c>
      <c r="AL375" s="83">
        <f t="shared" si="4236"/>
        <v>49</v>
      </c>
      <c r="AM375" s="83">
        <f t="shared" si="4236"/>
        <v>49</v>
      </c>
      <c r="AN375" s="83">
        <f t="shared" si="4236"/>
        <v>49</v>
      </c>
      <c r="AO375" s="83">
        <f t="shared" si="4236"/>
        <v>49</v>
      </c>
      <c r="AP375" s="83">
        <f t="shared" si="4236"/>
        <v>48</v>
      </c>
      <c r="AQ375" s="83">
        <f t="shared" si="4236"/>
        <v>48</v>
      </c>
      <c r="AR375" s="83">
        <f t="shared" si="4236"/>
        <v>48</v>
      </c>
      <c r="AS375" s="83">
        <f t="shared" si="4236"/>
        <v>48</v>
      </c>
      <c r="AT375" s="83">
        <f t="shared" si="4236"/>
        <v>48</v>
      </c>
      <c r="AU375" s="83">
        <f t="shared" si="4236"/>
        <v>52</v>
      </c>
      <c r="AV375" s="83">
        <f t="shared" si="4236"/>
        <v>52</v>
      </c>
      <c r="AW375" s="83">
        <f t="shared" si="4236"/>
        <v>52</v>
      </c>
      <c r="AX375" s="83">
        <f t="shared" si="4236"/>
        <v>52</v>
      </c>
      <c r="AY375" s="83">
        <f t="shared" si="4236"/>
        <v>52</v>
      </c>
      <c r="AZ375" s="83">
        <f t="shared" si="4236"/>
        <v>57</v>
      </c>
      <c r="BA375" s="83">
        <f t="shared" si="4236"/>
        <v>57</v>
      </c>
      <c r="BB375" s="83">
        <f t="shared" si="4236"/>
        <v>57</v>
      </c>
      <c r="BC375" s="83">
        <f t="shared" si="4236"/>
        <v>57</v>
      </c>
      <c r="BD375" s="83">
        <f t="shared" si="4236"/>
        <v>57</v>
      </c>
      <c r="BE375" s="83">
        <f t="shared" si="4236"/>
        <v>54</v>
      </c>
      <c r="BF375" s="83">
        <f t="shared" si="4236"/>
        <v>54</v>
      </c>
      <c r="BG375" s="83">
        <f t="shared" si="4236"/>
        <v>54</v>
      </c>
      <c r="BH375" s="83">
        <f t="shared" si="4236"/>
        <v>54</v>
      </c>
      <c r="BI375" s="83">
        <f t="shared" si="4236"/>
        <v>54</v>
      </c>
      <c r="BJ375" s="83">
        <f t="shared" si="4236"/>
        <v>53</v>
      </c>
      <c r="BK375" s="83">
        <f t="shared" si="4236"/>
        <v>53</v>
      </c>
      <c r="BL375" s="83">
        <f t="shared" si="4236"/>
        <v>53</v>
      </c>
      <c r="BM375" s="83">
        <f t="shared" si="4236"/>
        <v>53</v>
      </c>
      <c r="BN375" s="83">
        <f t="shared" si="4236"/>
        <v>53</v>
      </c>
      <c r="BO375" s="83">
        <f t="shared" si="4236"/>
        <v>49</v>
      </c>
      <c r="BP375" s="83">
        <f t="shared" si="4236"/>
        <v>49</v>
      </c>
      <c r="BQ375" s="83">
        <f t="shared" si="4236"/>
        <v>49</v>
      </c>
      <c r="BR375" s="83">
        <f t="shared" si="4236"/>
        <v>49</v>
      </c>
      <c r="BS375" s="83">
        <f t="shared" si="4236"/>
        <v>49</v>
      </c>
      <c r="BT375" s="83">
        <f t="shared" ref="BT375:EE375" si="4237">_xlfn.CEILING.MATH(BT376+BT353)</f>
        <v>45</v>
      </c>
      <c r="BU375" s="83">
        <f t="shared" si="4237"/>
        <v>45</v>
      </c>
      <c r="BV375" s="83">
        <f t="shared" si="4237"/>
        <v>45</v>
      </c>
      <c r="BW375" s="83">
        <f t="shared" si="4237"/>
        <v>45</v>
      </c>
      <c r="BX375" s="83">
        <f t="shared" si="4237"/>
        <v>45</v>
      </c>
      <c r="BY375" s="83">
        <f t="shared" si="4237"/>
        <v>46</v>
      </c>
      <c r="BZ375" s="83">
        <f t="shared" si="4237"/>
        <v>46</v>
      </c>
      <c r="CA375" s="83">
        <f t="shared" si="4237"/>
        <v>46</v>
      </c>
      <c r="CB375" s="83">
        <f t="shared" si="4237"/>
        <v>46</v>
      </c>
      <c r="CC375" s="83">
        <f t="shared" si="4237"/>
        <v>46</v>
      </c>
      <c r="CD375" s="83">
        <f t="shared" si="4237"/>
        <v>47</v>
      </c>
      <c r="CE375" s="83">
        <f t="shared" si="4237"/>
        <v>47</v>
      </c>
      <c r="CF375" s="83">
        <f t="shared" si="4237"/>
        <v>47</v>
      </c>
      <c r="CG375" s="83">
        <f t="shared" si="4237"/>
        <v>47</v>
      </c>
      <c r="CH375" s="83">
        <f t="shared" si="4237"/>
        <v>47</v>
      </c>
      <c r="CI375" s="83">
        <f t="shared" si="4237"/>
        <v>48</v>
      </c>
      <c r="CJ375" s="83">
        <f t="shared" si="4237"/>
        <v>48</v>
      </c>
      <c r="CK375" s="83">
        <f t="shared" si="4237"/>
        <v>48</v>
      </c>
      <c r="CL375" s="83">
        <f t="shared" si="4237"/>
        <v>48</v>
      </c>
      <c r="CM375" s="83">
        <f t="shared" si="4237"/>
        <v>48</v>
      </c>
      <c r="CN375" s="83">
        <f t="shared" si="4237"/>
        <v>49</v>
      </c>
      <c r="CO375" s="83">
        <f t="shared" si="4237"/>
        <v>49</v>
      </c>
      <c r="CP375" s="83">
        <f t="shared" si="4237"/>
        <v>49</v>
      </c>
      <c r="CQ375" s="83">
        <f t="shared" si="4237"/>
        <v>49</v>
      </c>
      <c r="CR375" s="83">
        <f t="shared" si="4237"/>
        <v>49</v>
      </c>
      <c r="CS375" s="83">
        <f t="shared" si="4237"/>
        <v>49</v>
      </c>
      <c r="CT375" s="83">
        <f t="shared" si="4237"/>
        <v>49</v>
      </c>
      <c r="CU375" s="83">
        <f t="shared" si="4237"/>
        <v>49</v>
      </c>
      <c r="CV375" s="83">
        <f t="shared" si="4237"/>
        <v>49</v>
      </c>
      <c r="CW375" s="83">
        <f t="shared" si="4237"/>
        <v>49</v>
      </c>
      <c r="CX375" s="83">
        <f t="shared" si="4237"/>
        <v>40</v>
      </c>
      <c r="CY375" s="83">
        <f t="shared" si="4237"/>
        <v>40</v>
      </c>
      <c r="CZ375" s="83">
        <f t="shared" si="4237"/>
        <v>40</v>
      </c>
      <c r="DA375" s="83">
        <f t="shared" si="4237"/>
        <v>43</v>
      </c>
      <c r="DB375" s="83">
        <f t="shared" si="4237"/>
        <v>43</v>
      </c>
      <c r="DC375" s="83">
        <f t="shared" si="4237"/>
        <v>42</v>
      </c>
      <c r="DD375" s="83">
        <f t="shared" si="4237"/>
        <v>42</v>
      </c>
      <c r="DE375" s="83">
        <f t="shared" si="4237"/>
        <v>42</v>
      </c>
      <c r="DF375" s="83">
        <f t="shared" si="4237"/>
        <v>42</v>
      </c>
      <c r="DG375" s="83">
        <f t="shared" si="4237"/>
        <v>42</v>
      </c>
      <c r="DH375" s="83">
        <f t="shared" si="4237"/>
        <v>41</v>
      </c>
      <c r="DI375" s="83">
        <f t="shared" si="4237"/>
        <v>41</v>
      </c>
      <c r="DJ375" s="83">
        <f t="shared" si="4237"/>
        <v>41</v>
      </c>
      <c r="DK375" s="83">
        <f t="shared" si="4237"/>
        <v>41</v>
      </c>
      <c r="DL375" s="83">
        <f t="shared" si="4237"/>
        <v>41</v>
      </c>
      <c r="DM375" s="83">
        <f t="shared" si="4237"/>
        <v>38</v>
      </c>
      <c r="DN375" s="83">
        <f t="shared" si="4237"/>
        <v>38</v>
      </c>
      <c r="DO375" s="83">
        <f t="shared" si="4237"/>
        <v>38</v>
      </c>
      <c r="DP375" s="83">
        <f t="shared" si="4237"/>
        <v>38</v>
      </c>
      <c r="DQ375" s="83">
        <f t="shared" si="4237"/>
        <v>41</v>
      </c>
      <c r="DR375" s="83">
        <f t="shared" si="4237"/>
        <v>38</v>
      </c>
      <c r="DS375" s="83">
        <f t="shared" si="4237"/>
        <v>38</v>
      </c>
      <c r="DT375" s="83">
        <f t="shared" si="4237"/>
        <v>38</v>
      </c>
      <c r="DU375" s="83">
        <f t="shared" si="4237"/>
        <v>41</v>
      </c>
      <c r="DV375" s="83">
        <f t="shared" si="4237"/>
        <v>41</v>
      </c>
      <c r="DW375" s="83">
        <f t="shared" si="4237"/>
        <v>35</v>
      </c>
      <c r="DX375" s="83">
        <f t="shared" si="4237"/>
        <v>35</v>
      </c>
      <c r="DY375" s="83">
        <f t="shared" si="4237"/>
        <v>35</v>
      </c>
      <c r="DZ375" s="83">
        <f t="shared" si="4237"/>
        <v>38</v>
      </c>
      <c r="EA375" s="83">
        <f t="shared" si="4237"/>
        <v>38</v>
      </c>
      <c r="EB375" s="83">
        <f t="shared" si="4237"/>
        <v>32</v>
      </c>
      <c r="EC375" s="83">
        <f t="shared" si="4237"/>
        <v>32</v>
      </c>
      <c r="ED375" s="83">
        <f t="shared" si="4237"/>
        <v>32</v>
      </c>
      <c r="EE375" s="83">
        <f t="shared" si="4237"/>
        <v>32</v>
      </c>
      <c r="EF375" s="83">
        <f t="shared" ref="EF375" si="4238">_xlfn.CEILING.MATH(EF376+EF353)</f>
        <v>32</v>
      </c>
      <c r="EG375" s="108"/>
    </row>
    <row r="376" spans="1:137" x14ac:dyDescent="0.3">
      <c r="A376" s="13"/>
      <c r="B376" s="13"/>
      <c r="C376" s="13"/>
      <c r="D376" s="13" t="str">
        <f t="shared" ref="D376:D377" si="4239">$B$347&amp;F376</f>
        <v>COLLA 1TOY</v>
      </c>
      <c r="E376" s="196"/>
      <c r="F376" s="71" t="s">
        <v>203</v>
      </c>
      <c r="G376" s="83">
        <f>G357+G354</f>
        <v>38.799999999999997</v>
      </c>
      <c r="H376" s="84">
        <f t="shared" ref="H376:BS376" si="4240">H357+H354</f>
        <v>38.799999999999997</v>
      </c>
      <c r="I376" s="84">
        <f t="shared" si="4240"/>
        <v>38.799999999999997</v>
      </c>
      <c r="J376" s="84">
        <f t="shared" si="4240"/>
        <v>38.799999999999997</v>
      </c>
      <c r="K376" s="84">
        <f t="shared" si="4240"/>
        <v>38.799999999999997</v>
      </c>
      <c r="L376" s="84">
        <f t="shared" si="4240"/>
        <v>48</v>
      </c>
      <c r="M376" s="84">
        <f t="shared" si="4240"/>
        <v>48</v>
      </c>
      <c r="N376" s="84">
        <f t="shared" si="4240"/>
        <v>48</v>
      </c>
      <c r="O376" s="84">
        <f t="shared" si="4240"/>
        <v>36.799999999999997</v>
      </c>
      <c r="P376" s="84">
        <f t="shared" si="4240"/>
        <v>36.799999999999997</v>
      </c>
      <c r="Q376" s="84">
        <f t="shared" si="4240"/>
        <v>36.4</v>
      </c>
      <c r="R376" s="84">
        <f t="shared" si="4240"/>
        <v>36.4</v>
      </c>
      <c r="S376" s="84">
        <f t="shared" si="4240"/>
        <v>36.4</v>
      </c>
      <c r="T376" s="84">
        <f t="shared" si="4240"/>
        <v>36.4</v>
      </c>
      <c r="U376" s="84">
        <f t="shared" si="4240"/>
        <v>36.4</v>
      </c>
      <c r="V376" s="84">
        <f t="shared" si="4240"/>
        <v>36.799999999999997</v>
      </c>
      <c r="W376" s="84">
        <f t="shared" si="4240"/>
        <v>36.799999999999997</v>
      </c>
      <c r="X376" s="84">
        <f t="shared" si="4240"/>
        <v>36.799999999999997</v>
      </c>
      <c r="Y376" s="84">
        <f t="shared" si="4240"/>
        <v>36.799999999999997</v>
      </c>
      <c r="Z376" s="84">
        <f t="shared" si="4240"/>
        <v>36.799999999999997</v>
      </c>
      <c r="AA376" s="84">
        <f t="shared" si="4240"/>
        <v>36</v>
      </c>
      <c r="AB376" s="84">
        <f t="shared" si="4240"/>
        <v>36</v>
      </c>
      <c r="AC376" s="84">
        <f t="shared" si="4240"/>
        <v>36</v>
      </c>
      <c r="AD376" s="84">
        <f t="shared" si="4240"/>
        <v>36</v>
      </c>
      <c r="AE376" s="84">
        <f t="shared" si="4240"/>
        <v>36</v>
      </c>
      <c r="AF376" s="84">
        <f t="shared" si="4240"/>
        <v>34.799999999999997</v>
      </c>
      <c r="AG376" s="84">
        <f t="shared" si="4240"/>
        <v>34.799999999999997</v>
      </c>
      <c r="AH376" s="84">
        <f t="shared" si="4240"/>
        <v>34.799999999999997</v>
      </c>
      <c r="AI376" s="84">
        <f t="shared" si="4240"/>
        <v>34.799999999999997</v>
      </c>
      <c r="AJ376" s="84">
        <f t="shared" si="4240"/>
        <v>34.799999999999997</v>
      </c>
      <c r="AK376" s="84">
        <f t="shared" si="4240"/>
        <v>36.799999999999997</v>
      </c>
      <c r="AL376" s="84">
        <f t="shared" si="4240"/>
        <v>36.799999999999997</v>
      </c>
      <c r="AM376" s="84">
        <f t="shared" si="4240"/>
        <v>36.799999999999997</v>
      </c>
      <c r="AN376" s="84">
        <f t="shared" si="4240"/>
        <v>36.799999999999997</v>
      </c>
      <c r="AO376" s="84">
        <f t="shared" si="4240"/>
        <v>36.799999999999997</v>
      </c>
      <c r="AP376" s="84">
        <f t="shared" si="4240"/>
        <v>36.4</v>
      </c>
      <c r="AQ376" s="84">
        <f t="shared" si="4240"/>
        <v>36.4</v>
      </c>
      <c r="AR376" s="84">
        <f t="shared" si="4240"/>
        <v>36.4</v>
      </c>
      <c r="AS376" s="84">
        <f t="shared" si="4240"/>
        <v>36.4</v>
      </c>
      <c r="AT376" s="84">
        <f t="shared" si="4240"/>
        <v>36.4</v>
      </c>
      <c r="AU376" s="84">
        <f t="shared" si="4240"/>
        <v>39.200000000000003</v>
      </c>
      <c r="AV376" s="84">
        <f t="shared" si="4240"/>
        <v>39.200000000000003</v>
      </c>
      <c r="AW376" s="84">
        <f t="shared" si="4240"/>
        <v>39.200000000000003</v>
      </c>
      <c r="AX376" s="84">
        <f t="shared" si="4240"/>
        <v>39.200000000000003</v>
      </c>
      <c r="AY376" s="84">
        <f t="shared" si="4240"/>
        <v>39.200000000000003</v>
      </c>
      <c r="AZ376" s="84">
        <f t="shared" si="4240"/>
        <v>42.8</v>
      </c>
      <c r="BA376" s="84">
        <f t="shared" si="4240"/>
        <v>42.8</v>
      </c>
      <c r="BB376" s="84">
        <f t="shared" si="4240"/>
        <v>42.8</v>
      </c>
      <c r="BC376" s="84">
        <f t="shared" si="4240"/>
        <v>42.8</v>
      </c>
      <c r="BD376" s="84">
        <f t="shared" si="4240"/>
        <v>42.8</v>
      </c>
      <c r="BE376" s="84">
        <f t="shared" si="4240"/>
        <v>40.799999999999997</v>
      </c>
      <c r="BF376" s="84">
        <f t="shared" si="4240"/>
        <v>40.799999999999997</v>
      </c>
      <c r="BG376" s="84">
        <f t="shared" si="4240"/>
        <v>40.799999999999997</v>
      </c>
      <c r="BH376" s="84">
        <f t="shared" si="4240"/>
        <v>40.799999999999997</v>
      </c>
      <c r="BI376" s="84">
        <f t="shared" si="4240"/>
        <v>40.799999999999997</v>
      </c>
      <c r="BJ376" s="84">
        <f t="shared" si="4240"/>
        <v>40</v>
      </c>
      <c r="BK376" s="84">
        <f t="shared" si="4240"/>
        <v>40</v>
      </c>
      <c r="BL376" s="84">
        <f t="shared" si="4240"/>
        <v>40</v>
      </c>
      <c r="BM376" s="84">
        <f t="shared" si="4240"/>
        <v>40</v>
      </c>
      <c r="BN376" s="84">
        <f t="shared" si="4240"/>
        <v>40</v>
      </c>
      <c r="BO376" s="84">
        <f t="shared" si="4240"/>
        <v>37.200000000000003</v>
      </c>
      <c r="BP376" s="84">
        <f t="shared" si="4240"/>
        <v>37.200000000000003</v>
      </c>
      <c r="BQ376" s="84">
        <f t="shared" si="4240"/>
        <v>37.200000000000003</v>
      </c>
      <c r="BR376" s="84">
        <f t="shared" si="4240"/>
        <v>37.200000000000003</v>
      </c>
      <c r="BS376" s="84">
        <f t="shared" si="4240"/>
        <v>37.200000000000003</v>
      </c>
      <c r="BT376" s="84">
        <f t="shared" ref="BT376:EE376" si="4241">BT357+BT354</f>
        <v>34</v>
      </c>
      <c r="BU376" s="84">
        <f t="shared" si="4241"/>
        <v>34</v>
      </c>
      <c r="BV376" s="84">
        <f t="shared" si="4241"/>
        <v>34</v>
      </c>
      <c r="BW376" s="84">
        <f t="shared" si="4241"/>
        <v>34</v>
      </c>
      <c r="BX376" s="84">
        <f t="shared" si="4241"/>
        <v>34</v>
      </c>
      <c r="BY376" s="84">
        <f t="shared" si="4241"/>
        <v>34.4</v>
      </c>
      <c r="BZ376" s="84">
        <f t="shared" si="4241"/>
        <v>34.4</v>
      </c>
      <c r="CA376" s="84">
        <f t="shared" si="4241"/>
        <v>34.4</v>
      </c>
      <c r="CB376" s="84">
        <f t="shared" si="4241"/>
        <v>34.4</v>
      </c>
      <c r="CC376" s="84">
        <f t="shared" si="4241"/>
        <v>34.4</v>
      </c>
      <c r="CD376" s="84">
        <f t="shared" si="4241"/>
        <v>35.6</v>
      </c>
      <c r="CE376" s="84">
        <f t="shared" si="4241"/>
        <v>35.6</v>
      </c>
      <c r="CF376" s="84">
        <f t="shared" si="4241"/>
        <v>35.6</v>
      </c>
      <c r="CG376" s="84">
        <f t="shared" si="4241"/>
        <v>35.6</v>
      </c>
      <c r="CH376" s="84">
        <f t="shared" si="4241"/>
        <v>35.6</v>
      </c>
      <c r="CI376" s="84">
        <f t="shared" si="4241"/>
        <v>36.4</v>
      </c>
      <c r="CJ376" s="84">
        <f t="shared" si="4241"/>
        <v>36.4</v>
      </c>
      <c r="CK376" s="84">
        <f t="shared" si="4241"/>
        <v>36.4</v>
      </c>
      <c r="CL376" s="84">
        <f t="shared" si="4241"/>
        <v>36.4</v>
      </c>
      <c r="CM376" s="84">
        <f t="shared" si="4241"/>
        <v>36.4</v>
      </c>
      <c r="CN376" s="84">
        <f t="shared" si="4241"/>
        <v>37.200000000000003</v>
      </c>
      <c r="CO376" s="84">
        <f t="shared" si="4241"/>
        <v>37.200000000000003</v>
      </c>
      <c r="CP376" s="84">
        <f t="shared" si="4241"/>
        <v>37.200000000000003</v>
      </c>
      <c r="CQ376" s="84">
        <f t="shared" si="4241"/>
        <v>37.200000000000003</v>
      </c>
      <c r="CR376" s="84">
        <f t="shared" si="4241"/>
        <v>37.200000000000003</v>
      </c>
      <c r="CS376" s="84">
        <f t="shared" si="4241"/>
        <v>36.799999999999997</v>
      </c>
      <c r="CT376" s="84">
        <f t="shared" si="4241"/>
        <v>36.799999999999997</v>
      </c>
      <c r="CU376" s="84">
        <f t="shared" si="4241"/>
        <v>36.799999999999997</v>
      </c>
      <c r="CV376" s="84">
        <f t="shared" si="4241"/>
        <v>36.799999999999997</v>
      </c>
      <c r="CW376" s="84">
        <f t="shared" si="4241"/>
        <v>36.799999999999997</v>
      </c>
      <c r="CX376" s="84">
        <f t="shared" si="4241"/>
        <v>30</v>
      </c>
      <c r="CY376" s="84">
        <f t="shared" si="4241"/>
        <v>30</v>
      </c>
      <c r="CZ376" s="84">
        <f t="shared" si="4241"/>
        <v>30</v>
      </c>
      <c r="DA376" s="84">
        <f t="shared" si="4241"/>
        <v>32.4</v>
      </c>
      <c r="DB376" s="84">
        <f t="shared" si="4241"/>
        <v>32.4</v>
      </c>
      <c r="DC376" s="84">
        <f t="shared" si="4241"/>
        <v>31.6</v>
      </c>
      <c r="DD376" s="84">
        <f t="shared" si="4241"/>
        <v>31.6</v>
      </c>
      <c r="DE376" s="84">
        <f t="shared" si="4241"/>
        <v>31.6</v>
      </c>
      <c r="DF376" s="84">
        <f t="shared" si="4241"/>
        <v>31.6</v>
      </c>
      <c r="DG376" s="84">
        <f t="shared" si="4241"/>
        <v>31.6</v>
      </c>
      <c r="DH376" s="84">
        <f t="shared" si="4241"/>
        <v>30.8</v>
      </c>
      <c r="DI376" s="84">
        <f t="shared" si="4241"/>
        <v>30.8</v>
      </c>
      <c r="DJ376" s="84">
        <f t="shared" si="4241"/>
        <v>30.8</v>
      </c>
      <c r="DK376" s="84">
        <f t="shared" si="4241"/>
        <v>30.8</v>
      </c>
      <c r="DL376" s="84">
        <f t="shared" si="4241"/>
        <v>30.8</v>
      </c>
      <c r="DM376" s="84">
        <f t="shared" si="4241"/>
        <v>27.6</v>
      </c>
      <c r="DN376" s="84">
        <f t="shared" si="4241"/>
        <v>27.6</v>
      </c>
      <c r="DO376" s="84">
        <f t="shared" si="4241"/>
        <v>27.6</v>
      </c>
      <c r="DP376" s="84">
        <f t="shared" si="4241"/>
        <v>27.6</v>
      </c>
      <c r="DQ376" s="84">
        <f t="shared" si="4241"/>
        <v>30.03904</v>
      </c>
      <c r="DR376" s="84">
        <f t="shared" si="4241"/>
        <v>27.639040000000001</v>
      </c>
      <c r="DS376" s="84">
        <f t="shared" si="4241"/>
        <v>27.639040000000001</v>
      </c>
      <c r="DT376" s="84">
        <f t="shared" si="4241"/>
        <v>27.639040000000001</v>
      </c>
      <c r="DU376" s="84">
        <f t="shared" si="4241"/>
        <v>30.183039999999998</v>
      </c>
      <c r="DV376" s="84">
        <f t="shared" si="4241"/>
        <v>30.183039999999998</v>
      </c>
      <c r="DW376" s="84">
        <f t="shared" si="4241"/>
        <v>24.255040000000001</v>
      </c>
      <c r="DX376" s="84">
        <f t="shared" si="4241"/>
        <v>24.255040000000001</v>
      </c>
      <c r="DY376" s="84">
        <f t="shared" si="4241"/>
        <v>24.255040000000001</v>
      </c>
      <c r="DZ376" s="84">
        <f t="shared" si="4241"/>
        <v>27.55104</v>
      </c>
      <c r="EA376" s="84">
        <f t="shared" si="4241"/>
        <v>27.55104</v>
      </c>
      <c r="EB376" s="84">
        <f t="shared" si="4241"/>
        <v>21.623040000000003</v>
      </c>
      <c r="EC376" s="84">
        <f t="shared" si="4241"/>
        <v>21.623040000000003</v>
      </c>
      <c r="ED376" s="84">
        <f t="shared" si="4241"/>
        <v>21.623040000000003</v>
      </c>
      <c r="EE376" s="84">
        <f t="shared" si="4241"/>
        <v>21.623040000000003</v>
      </c>
      <c r="EF376" s="197">
        <f t="shared" ref="EF376" si="4242">EF357+EF354</f>
        <v>21.623040000000003</v>
      </c>
      <c r="EG376" s="108"/>
    </row>
    <row r="377" spans="1:137" x14ac:dyDescent="0.3">
      <c r="A377" s="13"/>
      <c r="B377" s="13"/>
      <c r="C377" s="13"/>
      <c r="D377" s="13" t="str">
        <f t="shared" si="4239"/>
        <v>COLLA 1TOR</v>
      </c>
      <c r="E377" s="196"/>
      <c r="F377" s="71" t="s">
        <v>204</v>
      </c>
      <c r="G377" s="83">
        <f>G357</f>
        <v>14.55</v>
      </c>
      <c r="H377" s="84">
        <f t="shared" ref="H377:BS377" si="4243">H357</f>
        <v>14.55</v>
      </c>
      <c r="I377" s="84">
        <f t="shared" si="4243"/>
        <v>14.55</v>
      </c>
      <c r="J377" s="84">
        <f t="shared" si="4243"/>
        <v>14.55</v>
      </c>
      <c r="K377" s="84">
        <f t="shared" si="4243"/>
        <v>14.55</v>
      </c>
      <c r="L377" s="84">
        <f t="shared" si="4243"/>
        <v>18</v>
      </c>
      <c r="M377" s="84">
        <f t="shared" si="4243"/>
        <v>18</v>
      </c>
      <c r="N377" s="84">
        <f t="shared" si="4243"/>
        <v>18</v>
      </c>
      <c r="O377" s="84">
        <f t="shared" si="4243"/>
        <v>13.8</v>
      </c>
      <c r="P377" s="84">
        <f t="shared" si="4243"/>
        <v>13.8</v>
      </c>
      <c r="Q377" s="84">
        <f t="shared" si="4243"/>
        <v>13.65</v>
      </c>
      <c r="R377" s="84">
        <f t="shared" si="4243"/>
        <v>13.65</v>
      </c>
      <c r="S377" s="84">
        <f t="shared" si="4243"/>
        <v>13.65</v>
      </c>
      <c r="T377" s="84">
        <f t="shared" si="4243"/>
        <v>13.65</v>
      </c>
      <c r="U377" s="84">
        <f t="shared" si="4243"/>
        <v>13.65</v>
      </c>
      <c r="V377" s="84">
        <f t="shared" si="4243"/>
        <v>13.8</v>
      </c>
      <c r="W377" s="84">
        <f t="shared" si="4243"/>
        <v>13.8</v>
      </c>
      <c r="X377" s="84">
        <f t="shared" si="4243"/>
        <v>13.8</v>
      </c>
      <c r="Y377" s="84">
        <f t="shared" si="4243"/>
        <v>13.8</v>
      </c>
      <c r="Z377" s="84">
        <f t="shared" si="4243"/>
        <v>13.8</v>
      </c>
      <c r="AA377" s="84">
        <f t="shared" si="4243"/>
        <v>13.5</v>
      </c>
      <c r="AB377" s="84">
        <f t="shared" si="4243"/>
        <v>13.5</v>
      </c>
      <c r="AC377" s="84">
        <f t="shared" si="4243"/>
        <v>13.5</v>
      </c>
      <c r="AD377" s="84">
        <f t="shared" si="4243"/>
        <v>13.5</v>
      </c>
      <c r="AE377" s="84">
        <f t="shared" si="4243"/>
        <v>13.5</v>
      </c>
      <c r="AF377" s="84">
        <f t="shared" si="4243"/>
        <v>13.05</v>
      </c>
      <c r="AG377" s="84">
        <f t="shared" si="4243"/>
        <v>13.05</v>
      </c>
      <c r="AH377" s="84">
        <f t="shared" si="4243"/>
        <v>13.05</v>
      </c>
      <c r="AI377" s="84">
        <f t="shared" si="4243"/>
        <v>13.05</v>
      </c>
      <c r="AJ377" s="84">
        <f t="shared" si="4243"/>
        <v>13.05</v>
      </c>
      <c r="AK377" s="84">
        <f t="shared" si="4243"/>
        <v>13.8</v>
      </c>
      <c r="AL377" s="84">
        <f t="shared" si="4243"/>
        <v>13.8</v>
      </c>
      <c r="AM377" s="84">
        <f t="shared" si="4243"/>
        <v>13.8</v>
      </c>
      <c r="AN377" s="84">
        <f t="shared" si="4243"/>
        <v>13.8</v>
      </c>
      <c r="AO377" s="84">
        <f t="shared" si="4243"/>
        <v>13.8</v>
      </c>
      <c r="AP377" s="84">
        <f t="shared" si="4243"/>
        <v>13.65</v>
      </c>
      <c r="AQ377" s="84">
        <f t="shared" si="4243"/>
        <v>13.65</v>
      </c>
      <c r="AR377" s="84">
        <f t="shared" si="4243"/>
        <v>13.65</v>
      </c>
      <c r="AS377" s="84">
        <f t="shared" si="4243"/>
        <v>13.65</v>
      </c>
      <c r="AT377" s="84">
        <f t="shared" si="4243"/>
        <v>13.65</v>
      </c>
      <c r="AU377" s="84">
        <f t="shared" si="4243"/>
        <v>14.7</v>
      </c>
      <c r="AV377" s="84">
        <f t="shared" si="4243"/>
        <v>14.7</v>
      </c>
      <c r="AW377" s="84">
        <f t="shared" si="4243"/>
        <v>14.7</v>
      </c>
      <c r="AX377" s="84">
        <f t="shared" si="4243"/>
        <v>14.7</v>
      </c>
      <c r="AY377" s="84">
        <f t="shared" si="4243"/>
        <v>14.7</v>
      </c>
      <c r="AZ377" s="84">
        <f t="shared" si="4243"/>
        <v>16.05</v>
      </c>
      <c r="BA377" s="84">
        <f t="shared" si="4243"/>
        <v>16.05</v>
      </c>
      <c r="BB377" s="84">
        <f t="shared" si="4243"/>
        <v>16.05</v>
      </c>
      <c r="BC377" s="84">
        <f t="shared" si="4243"/>
        <v>16.05</v>
      </c>
      <c r="BD377" s="84">
        <f t="shared" si="4243"/>
        <v>16.05</v>
      </c>
      <c r="BE377" s="84">
        <f t="shared" si="4243"/>
        <v>15.3</v>
      </c>
      <c r="BF377" s="84">
        <f t="shared" si="4243"/>
        <v>15.3</v>
      </c>
      <c r="BG377" s="84">
        <f t="shared" si="4243"/>
        <v>15.3</v>
      </c>
      <c r="BH377" s="84">
        <f t="shared" si="4243"/>
        <v>15.3</v>
      </c>
      <c r="BI377" s="84">
        <f t="shared" si="4243"/>
        <v>15.3</v>
      </c>
      <c r="BJ377" s="84">
        <f t="shared" si="4243"/>
        <v>15</v>
      </c>
      <c r="BK377" s="84">
        <f t="shared" si="4243"/>
        <v>15</v>
      </c>
      <c r="BL377" s="84">
        <f t="shared" si="4243"/>
        <v>15</v>
      </c>
      <c r="BM377" s="84">
        <f t="shared" si="4243"/>
        <v>15</v>
      </c>
      <c r="BN377" s="84">
        <f t="shared" si="4243"/>
        <v>15</v>
      </c>
      <c r="BO377" s="84">
        <f t="shared" si="4243"/>
        <v>13.95</v>
      </c>
      <c r="BP377" s="84">
        <f t="shared" si="4243"/>
        <v>13.95</v>
      </c>
      <c r="BQ377" s="84">
        <f t="shared" si="4243"/>
        <v>13.95</v>
      </c>
      <c r="BR377" s="84">
        <f t="shared" si="4243"/>
        <v>13.95</v>
      </c>
      <c r="BS377" s="84">
        <f t="shared" si="4243"/>
        <v>13.95</v>
      </c>
      <c r="BT377" s="84">
        <f t="shared" ref="BT377:EE377" si="4244">BT357</f>
        <v>12.75</v>
      </c>
      <c r="BU377" s="84">
        <f t="shared" si="4244"/>
        <v>12.75</v>
      </c>
      <c r="BV377" s="84">
        <f t="shared" si="4244"/>
        <v>12.75</v>
      </c>
      <c r="BW377" s="84">
        <f t="shared" si="4244"/>
        <v>12.75</v>
      </c>
      <c r="BX377" s="84">
        <f t="shared" si="4244"/>
        <v>12.75</v>
      </c>
      <c r="BY377" s="84">
        <f t="shared" si="4244"/>
        <v>12.9</v>
      </c>
      <c r="BZ377" s="84">
        <f t="shared" si="4244"/>
        <v>12.9</v>
      </c>
      <c r="CA377" s="84">
        <f t="shared" si="4244"/>
        <v>12.9</v>
      </c>
      <c r="CB377" s="84">
        <f t="shared" si="4244"/>
        <v>12.9</v>
      </c>
      <c r="CC377" s="84">
        <f t="shared" si="4244"/>
        <v>12.9</v>
      </c>
      <c r="CD377" s="84">
        <f t="shared" si="4244"/>
        <v>13.35</v>
      </c>
      <c r="CE377" s="84">
        <f t="shared" si="4244"/>
        <v>13.35</v>
      </c>
      <c r="CF377" s="84">
        <f t="shared" si="4244"/>
        <v>13.35</v>
      </c>
      <c r="CG377" s="84">
        <f t="shared" si="4244"/>
        <v>13.35</v>
      </c>
      <c r="CH377" s="84">
        <f t="shared" si="4244"/>
        <v>13.35</v>
      </c>
      <c r="CI377" s="84">
        <f t="shared" si="4244"/>
        <v>13.65</v>
      </c>
      <c r="CJ377" s="84">
        <f t="shared" si="4244"/>
        <v>13.65</v>
      </c>
      <c r="CK377" s="84">
        <f t="shared" si="4244"/>
        <v>13.65</v>
      </c>
      <c r="CL377" s="84">
        <f t="shared" si="4244"/>
        <v>13.65</v>
      </c>
      <c r="CM377" s="84">
        <f t="shared" si="4244"/>
        <v>13.65</v>
      </c>
      <c r="CN377" s="84">
        <f t="shared" si="4244"/>
        <v>13.95</v>
      </c>
      <c r="CO377" s="84">
        <f t="shared" si="4244"/>
        <v>13.95</v>
      </c>
      <c r="CP377" s="84">
        <f t="shared" si="4244"/>
        <v>13.95</v>
      </c>
      <c r="CQ377" s="84">
        <f t="shared" si="4244"/>
        <v>13.95</v>
      </c>
      <c r="CR377" s="84">
        <f t="shared" si="4244"/>
        <v>13.95</v>
      </c>
      <c r="CS377" s="84">
        <f t="shared" si="4244"/>
        <v>13.8</v>
      </c>
      <c r="CT377" s="84">
        <f t="shared" si="4244"/>
        <v>13.8</v>
      </c>
      <c r="CU377" s="84">
        <f t="shared" si="4244"/>
        <v>13.8</v>
      </c>
      <c r="CV377" s="84">
        <f t="shared" si="4244"/>
        <v>13.8</v>
      </c>
      <c r="CW377" s="84">
        <f t="shared" si="4244"/>
        <v>13.8</v>
      </c>
      <c r="CX377" s="84">
        <f t="shared" si="4244"/>
        <v>11.25</v>
      </c>
      <c r="CY377" s="84">
        <f t="shared" si="4244"/>
        <v>11.25</v>
      </c>
      <c r="CZ377" s="84">
        <f t="shared" si="4244"/>
        <v>11.25</v>
      </c>
      <c r="DA377" s="84">
        <f t="shared" si="4244"/>
        <v>12.15</v>
      </c>
      <c r="DB377" s="84">
        <f t="shared" si="4244"/>
        <v>12.15</v>
      </c>
      <c r="DC377" s="84">
        <f t="shared" si="4244"/>
        <v>11.85</v>
      </c>
      <c r="DD377" s="84">
        <f t="shared" si="4244"/>
        <v>11.85</v>
      </c>
      <c r="DE377" s="84">
        <f t="shared" si="4244"/>
        <v>11.85</v>
      </c>
      <c r="DF377" s="84">
        <f t="shared" si="4244"/>
        <v>11.85</v>
      </c>
      <c r="DG377" s="84">
        <f t="shared" si="4244"/>
        <v>11.85</v>
      </c>
      <c r="DH377" s="84">
        <f t="shared" si="4244"/>
        <v>11.55</v>
      </c>
      <c r="DI377" s="84">
        <f t="shared" si="4244"/>
        <v>11.55</v>
      </c>
      <c r="DJ377" s="84">
        <f t="shared" si="4244"/>
        <v>11.55</v>
      </c>
      <c r="DK377" s="84">
        <f t="shared" si="4244"/>
        <v>11.55</v>
      </c>
      <c r="DL377" s="84">
        <f t="shared" si="4244"/>
        <v>11.55</v>
      </c>
      <c r="DM377" s="84">
        <f t="shared" si="4244"/>
        <v>10.35</v>
      </c>
      <c r="DN377" s="84">
        <f t="shared" si="4244"/>
        <v>10.35</v>
      </c>
      <c r="DO377" s="84">
        <f t="shared" si="4244"/>
        <v>10.35</v>
      </c>
      <c r="DP377" s="84">
        <f t="shared" si="4244"/>
        <v>10.35</v>
      </c>
      <c r="DQ377" s="84">
        <f t="shared" si="4244"/>
        <v>11.26464</v>
      </c>
      <c r="DR377" s="84">
        <f t="shared" si="4244"/>
        <v>10.36464</v>
      </c>
      <c r="DS377" s="84">
        <f t="shared" si="4244"/>
        <v>10.36464</v>
      </c>
      <c r="DT377" s="84">
        <f t="shared" si="4244"/>
        <v>10.36464</v>
      </c>
      <c r="DU377" s="84">
        <f t="shared" si="4244"/>
        <v>11.31864</v>
      </c>
      <c r="DV377" s="84">
        <f t="shared" si="4244"/>
        <v>11.31864</v>
      </c>
      <c r="DW377" s="84">
        <f t="shared" si="4244"/>
        <v>9.0956400000000013</v>
      </c>
      <c r="DX377" s="84">
        <f t="shared" si="4244"/>
        <v>9.0956400000000013</v>
      </c>
      <c r="DY377" s="84">
        <f t="shared" si="4244"/>
        <v>9.0956400000000013</v>
      </c>
      <c r="DZ377" s="84">
        <f t="shared" si="4244"/>
        <v>10.33164</v>
      </c>
      <c r="EA377" s="84">
        <f t="shared" si="4244"/>
        <v>10.33164</v>
      </c>
      <c r="EB377" s="84">
        <f t="shared" si="4244"/>
        <v>8.1086400000000012</v>
      </c>
      <c r="EC377" s="84">
        <f t="shared" si="4244"/>
        <v>8.1086400000000012</v>
      </c>
      <c r="ED377" s="84">
        <f t="shared" si="4244"/>
        <v>8.1086400000000012</v>
      </c>
      <c r="EE377" s="84">
        <f t="shared" si="4244"/>
        <v>8.1086400000000012</v>
      </c>
      <c r="EF377" s="197">
        <f t="shared" ref="EF377" si="4245">EF357</f>
        <v>8.1086400000000012</v>
      </c>
      <c r="EG377" s="108"/>
    </row>
    <row r="378" spans="1:137" ht="15" thickBot="1" x14ac:dyDescent="0.35">
      <c r="A378" s="13"/>
      <c r="B378" s="13"/>
      <c r="C378" s="13"/>
      <c r="D378" s="13"/>
      <c r="E378" s="199"/>
      <c r="F378" s="72" t="s">
        <v>210</v>
      </c>
      <c r="G378" s="200"/>
      <c r="H378" s="201"/>
      <c r="I378" s="201"/>
      <c r="J378" s="201"/>
      <c r="K378" s="201"/>
      <c r="L378" s="201"/>
      <c r="M378" s="201"/>
      <c r="N378" s="201"/>
      <c r="O378" s="201"/>
      <c r="P378" s="201"/>
      <c r="Q378" s="201"/>
      <c r="R378" s="201"/>
      <c r="S378" s="201"/>
      <c r="T378" s="201"/>
      <c r="U378" s="201"/>
      <c r="V378" s="201"/>
      <c r="W378" s="201"/>
      <c r="X378" s="201"/>
      <c r="Y378" s="201"/>
      <c r="Z378" s="201"/>
      <c r="AA378" s="201"/>
      <c r="AB378" s="201"/>
      <c r="AC378" s="201"/>
      <c r="AD378" s="201"/>
      <c r="AE378" s="201"/>
      <c r="AF378" s="201"/>
      <c r="AG378" s="201"/>
      <c r="AH378" s="201"/>
      <c r="AI378" s="201"/>
      <c r="AJ378" s="201"/>
      <c r="AK378" s="201"/>
      <c r="AL378" s="201"/>
      <c r="AM378" s="201"/>
      <c r="AN378" s="201"/>
      <c r="AO378" s="201"/>
      <c r="AP378" s="201"/>
      <c r="AQ378" s="201"/>
      <c r="AR378" s="201"/>
      <c r="AS378" s="201"/>
      <c r="AT378" s="201"/>
      <c r="AU378" s="201"/>
      <c r="AV378" s="201"/>
      <c r="AW378" s="201"/>
      <c r="AX378" s="201"/>
      <c r="AY378" s="201"/>
      <c r="AZ378" s="201"/>
      <c r="BA378" s="201"/>
      <c r="BB378" s="201"/>
      <c r="BC378" s="201"/>
      <c r="BD378" s="201"/>
      <c r="BE378" s="201"/>
      <c r="BF378" s="201"/>
      <c r="BG378" s="201"/>
      <c r="BH378" s="201"/>
      <c r="BI378" s="201"/>
      <c r="BJ378" s="201"/>
      <c r="BK378" s="201"/>
      <c r="BL378" s="201"/>
      <c r="BM378" s="201"/>
      <c r="BN378" s="201"/>
      <c r="BO378" s="201"/>
      <c r="BP378" s="201"/>
      <c r="BQ378" s="201"/>
      <c r="BR378" s="201"/>
      <c r="BS378" s="201"/>
      <c r="BT378" s="201"/>
      <c r="BU378" s="201"/>
      <c r="BV378" s="201"/>
      <c r="BW378" s="201"/>
      <c r="BX378" s="201"/>
      <c r="BY378" s="201"/>
      <c r="BZ378" s="201"/>
      <c r="CA378" s="201"/>
      <c r="CB378" s="201"/>
      <c r="CC378" s="201"/>
      <c r="CD378" s="201"/>
      <c r="CE378" s="201"/>
      <c r="CF378" s="201"/>
      <c r="CG378" s="201"/>
      <c r="CH378" s="201"/>
      <c r="CI378" s="201"/>
      <c r="CJ378" s="201"/>
      <c r="CK378" s="201"/>
      <c r="CL378" s="201"/>
      <c r="CM378" s="201"/>
      <c r="CN378" s="201"/>
      <c r="CO378" s="201"/>
      <c r="CP378" s="201"/>
      <c r="CQ378" s="201"/>
      <c r="CR378" s="201"/>
      <c r="CS378" s="201"/>
      <c r="CT378" s="201"/>
      <c r="CU378" s="201"/>
      <c r="CV378" s="201"/>
      <c r="CW378" s="201"/>
      <c r="CX378" s="201"/>
      <c r="CY378" s="201"/>
      <c r="CZ378" s="201"/>
      <c r="DA378" s="201"/>
      <c r="DB378" s="201"/>
      <c r="DC378" s="201"/>
      <c r="DD378" s="201"/>
      <c r="DE378" s="201"/>
      <c r="DF378" s="201"/>
      <c r="DG378" s="201"/>
      <c r="DH378" s="201"/>
      <c r="DI378" s="201"/>
      <c r="DJ378" s="201"/>
      <c r="DK378" s="201"/>
      <c r="DL378" s="201"/>
      <c r="DM378" s="201"/>
      <c r="DN378" s="201"/>
      <c r="DO378" s="201"/>
      <c r="DP378" s="201"/>
      <c r="DQ378" s="201"/>
      <c r="DR378" s="201"/>
      <c r="DS378" s="201"/>
      <c r="DT378" s="201"/>
      <c r="DU378" s="201"/>
      <c r="DV378" s="201"/>
      <c r="DW378" s="201"/>
      <c r="DX378" s="201"/>
      <c r="DY378" s="201"/>
      <c r="DZ378" s="201"/>
      <c r="EA378" s="201"/>
      <c r="EB378" s="201"/>
      <c r="EC378" s="201"/>
      <c r="ED378" s="201"/>
      <c r="EE378" s="201"/>
      <c r="EF378" s="202"/>
      <c r="EG378" s="108"/>
    </row>
    <row r="379" spans="1:137" x14ac:dyDescent="0.3">
      <c r="A379" s="13"/>
      <c r="B379" s="13"/>
      <c r="C379" s="13"/>
      <c r="D379" s="13"/>
      <c r="E379" s="108"/>
      <c r="F379" s="108"/>
      <c r="G379" s="108"/>
      <c r="H379" s="108"/>
      <c r="I379" s="108"/>
      <c r="J379" s="108"/>
      <c r="K379" s="108"/>
      <c r="L379" s="108"/>
      <c r="M379" s="108"/>
      <c r="N379" s="108"/>
      <c r="O379" s="108"/>
      <c r="P379" s="108"/>
      <c r="Q379" s="108"/>
      <c r="R379" s="108"/>
      <c r="S379" s="108"/>
      <c r="T379" s="108"/>
      <c r="U379" s="108"/>
      <c r="V379" s="108"/>
      <c r="W379" s="108"/>
      <c r="X379" s="108"/>
      <c r="Y379" s="108"/>
      <c r="Z379" s="108"/>
      <c r="AA379" s="108"/>
      <c r="AB379" s="108"/>
      <c r="AC379" s="108"/>
      <c r="AD379" s="108"/>
      <c r="AE379" s="108"/>
      <c r="AF379" s="108"/>
      <c r="AG379" s="108"/>
      <c r="AH379" s="108"/>
      <c r="AI379" s="108"/>
      <c r="AJ379" s="108"/>
      <c r="AK379" s="108"/>
      <c r="AL379" s="108"/>
      <c r="AM379" s="108"/>
      <c r="AN379" s="108"/>
      <c r="AO379" s="108"/>
      <c r="AP379" s="108"/>
      <c r="AQ379" s="108"/>
      <c r="AR379" s="108"/>
      <c r="AS379" s="108"/>
      <c r="AT379" s="108"/>
      <c r="AU379" s="108"/>
      <c r="AV379" s="108"/>
      <c r="AW379" s="108"/>
      <c r="AX379" s="108"/>
      <c r="AY379" s="108"/>
      <c r="AZ379" s="108"/>
      <c r="BA379" s="108"/>
      <c r="BB379" s="108"/>
      <c r="BC379" s="108"/>
      <c r="BD379" s="108"/>
      <c r="BE379" s="108"/>
      <c r="BF379" s="108"/>
      <c r="BG379" s="108"/>
      <c r="BH379" s="108"/>
      <c r="BI379" s="108"/>
      <c r="BJ379" s="108"/>
      <c r="BK379" s="108"/>
      <c r="BL379" s="108"/>
      <c r="BM379" s="108"/>
      <c r="BN379" s="108"/>
      <c r="BO379" s="108"/>
      <c r="BP379" s="108"/>
      <c r="BQ379" s="108"/>
      <c r="BR379" s="108"/>
      <c r="BS379" s="108"/>
      <c r="BT379" s="108"/>
      <c r="BU379" s="108"/>
      <c r="BV379" s="108"/>
      <c r="BW379" s="108"/>
      <c r="BX379" s="108"/>
      <c r="BY379" s="108"/>
      <c r="BZ379" s="108"/>
      <c r="CA379" s="108"/>
      <c r="CB379" s="108"/>
      <c r="CC379" s="108"/>
      <c r="CD379" s="108"/>
      <c r="CE379" s="108"/>
      <c r="CF379" s="108"/>
      <c r="CG379" s="108"/>
      <c r="CH379" s="108"/>
      <c r="CI379" s="108"/>
      <c r="CJ379" s="108"/>
      <c r="CK379" s="108"/>
      <c r="CL379" s="108"/>
      <c r="CM379" s="108"/>
      <c r="CN379" s="108"/>
      <c r="CO379" s="108"/>
      <c r="CP379" s="108"/>
      <c r="CQ379" s="108"/>
      <c r="CR379" s="108"/>
      <c r="CS379" s="108"/>
      <c r="CT379" s="108"/>
      <c r="CU379" s="108"/>
      <c r="CV379" s="108"/>
      <c r="CW379" s="108"/>
      <c r="CX379" s="108"/>
      <c r="CY379" s="108"/>
      <c r="CZ379" s="108"/>
      <c r="DA379" s="108"/>
      <c r="DB379" s="108"/>
      <c r="DC379" s="108"/>
      <c r="DD379" s="108"/>
      <c r="DE379" s="108"/>
      <c r="DF379" s="108"/>
      <c r="DG379" s="108"/>
      <c r="DH379" s="108"/>
      <c r="DI379" s="108"/>
      <c r="DJ379" s="108"/>
      <c r="DK379" s="108"/>
      <c r="DL379" s="108"/>
      <c r="DM379" s="108"/>
      <c r="DN379" s="108"/>
      <c r="DO379" s="108"/>
      <c r="DP379" s="108"/>
      <c r="DQ379" s="108"/>
      <c r="DR379" s="108"/>
      <c r="DS379" s="108"/>
      <c r="DT379" s="108"/>
      <c r="DU379" s="108"/>
      <c r="DV379" s="108"/>
      <c r="DW379" s="108"/>
      <c r="DX379" s="108"/>
      <c r="DY379" s="108"/>
      <c r="DZ379" s="108"/>
      <c r="EA379" s="108"/>
      <c r="EB379" s="108"/>
      <c r="EC379" s="108"/>
      <c r="ED379" s="108"/>
      <c r="EE379" s="108"/>
      <c r="EF379" s="108"/>
      <c r="EG379" s="108"/>
    </row>
    <row r="380" spans="1:137" ht="15" thickBot="1" x14ac:dyDescent="0.35">
      <c r="A380" s="13"/>
      <c r="B380" s="13"/>
      <c r="C380" s="13"/>
      <c r="D380" s="13"/>
      <c r="E380" s="108"/>
      <c r="F380" s="108"/>
      <c r="G380" s="108"/>
      <c r="H380" s="108"/>
      <c r="I380" s="108"/>
      <c r="J380" s="108"/>
      <c r="K380" s="108"/>
      <c r="L380" s="108"/>
      <c r="M380" s="108"/>
      <c r="N380" s="108"/>
      <c r="O380" s="108"/>
      <c r="P380" s="108"/>
      <c r="Q380" s="108"/>
      <c r="R380" s="108"/>
      <c r="S380" s="108"/>
      <c r="T380" s="108"/>
      <c r="U380" s="108"/>
      <c r="V380" s="108"/>
      <c r="W380" s="108"/>
      <c r="X380" s="108"/>
      <c r="Y380" s="108"/>
      <c r="Z380" s="108"/>
      <c r="AA380" s="108"/>
      <c r="AB380" s="108"/>
      <c r="AC380" s="108"/>
      <c r="AD380" s="108"/>
      <c r="AE380" s="108"/>
      <c r="AF380" s="108"/>
      <c r="AG380" s="108"/>
      <c r="AH380" s="108"/>
      <c r="AI380" s="108"/>
      <c r="AJ380" s="108"/>
      <c r="AK380" s="108"/>
      <c r="AL380" s="108"/>
      <c r="AM380" s="108"/>
      <c r="AN380" s="108"/>
      <c r="AO380" s="108"/>
      <c r="AP380" s="108"/>
      <c r="AQ380" s="108"/>
      <c r="AR380" s="108"/>
      <c r="AS380" s="108"/>
      <c r="AT380" s="108"/>
      <c r="AU380" s="108"/>
      <c r="AV380" s="108"/>
      <c r="AW380" s="108"/>
      <c r="AX380" s="108"/>
      <c r="AY380" s="108"/>
      <c r="AZ380" s="108"/>
      <c r="BA380" s="108"/>
      <c r="BB380" s="108"/>
      <c r="BC380" s="108"/>
      <c r="BD380" s="108"/>
      <c r="BE380" s="108"/>
      <c r="BF380" s="108"/>
      <c r="BG380" s="108"/>
      <c r="BH380" s="108"/>
      <c r="BI380" s="108"/>
      <c r="BJ380" s="108"/>
      <c r="BK380" s="108"/>
      <c r="BL380" s="108"/>
      <c r="BM380" s="108"/>
      <c r="BN380" s="108"/>
      <c r="BO380" s="108"/>
      <c r="BP380" s="108"/>
      <c r="BQ380" s="108"/>
      <c r="BR380" s="108"/>
      <c r="BS380" s="108"/>
      <c r="BT380" s="108"/>
      <c r="BU380" s="108"/>
      <c r="BV380" s="108"/>
      <c r="BW380" s="108"/>
      <c r="BX380" s="108"/>
      <c r="BY380" s="108"/>
      <c r="BZ380" s="108"/>
      <c r="CA380" s="108"/>
      <c r="CB380" s="108"/>
      <c r="CC380" s="108"/>
      <c r="CD380" s="108"/>
      <c r="CE380" s="108"/>
      <c r="CF380" s="108"/>
      <c r="CG380" s="108"/>
      <c r="CH380" s="108"/>
      <c r="CI380" s="108"/>
      <c r="CJ380" s="108"/>
      <c r="CK380" s="108"/>
      <c r="CL380" s="108"/>
      <c r="CM380" s="108"/>
      <c r="CN380" s="108"/>
      <c r="CO380" s="108"/>
      <c r="CP380" s="108"/>
      <c r="CQ380" s="108"/>
      <c r="CR380" s="108"/>
      <c r="CS380" s="108"/>
      <c r="CT380" s="108"/>
      <c r="CU380" s="108"/>
      <c r="CV380" s="108"/>
      <c r="CW380" s="108"/>
      <c r="CX380" s="108"/>
      <c r="CY380" s="108"/>
      <c r="CZ380" s="108"/>
      <c r="DA380" s="108"/>
      <c r="DB380" s="108"/>
      <c r="DC380" s="108"/>
      <c r="DD380" s="108"/>
      <c r="DE380" s="108"/>
      <c r="DF380" s="108"/>
      <c r="DG380" s="108"/>
      <c r="DH380" s="108"/>
      <c r="DI380" s="108"/>
      <c r="DJ380" s="108"/>
      <c r="DK380" s="108"/>
      <c r="DL380" s="108"/>
      <c r="DM380" s="108"/>
      <c r="DN380" s="108"/>
      <c r="DO380" s="108"/>
      <c r="DP380" s="108"/>
      <c r="DQ380" s="108"/>
      <c r="DR380" s="108"/>
      <c r="DS380" s="108"/>
      <c r="DT380" s="108"/>
      <c r="DU380" s="108"/>
      <c r="DV380" s="108"/>
      <c r="DW380" s="108"/>
      <c r="DX380" s="108"/>
      <c r="DY380" s="108"/>
      <c r="DZ380" s="108"/>
      <c r="EA380" s="108"/>
      <c r="EB380" s="108"/>
      <c r="EC380" s="108"/>
      <c r="ED380" s="108"/>
      <c r="EE380" s="108"/>
      <c r="EF380" s="108"/>
      <c r="EG380" s="108"/>
    </row>
    <row r="381" spans="1:137" x14ac:dyDescent="0.3">
      <c r="A381" s="13"/>
      <c r="B381" s="13"/>
      <c r="C381" s="13"/>
      <c r="D381" s="13" t="str">
        <f>$B$347&amp;F381</f>
        <v>COLLA 1on hand</v>
      </c>
      <c r="E381" s="203" t="s">
        <v>220</v>
      </c>
      <c r="F381" s="70" t="s">
        <v>211</v>
      </c>
      <c r="G381" s="204">
        <f>G367</f>
        <v>80</v>
      </c>
      <c r="H381" s="205">
        <f t="shared" ref="H381:AF381" si="4246">H367</f>
        <v>80</v>
      </c>
      <c r="I381" s="205">
        <f t="shared" si="4246"/>
        <v>80</v>
      </c>
      <c r="J381" s="205">
        <f t="shared" si="4246"/>
        <v>80</v>
      </c>
      <c r="K381" s="205">
        <f t="shared" si="4246"/>
        <v>80</v>
      </c>
      <c r="L381" s="205">
        <f t="shared" si="4246"/>
        <v>80</v>
      </c>
      <c r="M381" s="205">
        <f t="shared" si="4246"/>
        <v>80</v>
      </c>
      <c r="N381" s="205">
        <f t="shared" si="4246"/>
        <v>52</v>
      </c>
      <c r="O381" s="205">
        <f t="shared" si="4246"/>
        <v>52</v>
      </c>
      <c r="P381" s="205">
        <f t="shared" si="4246"/>
        <v>28</v>
      </c>
      <c r="Q381" s="205">
        <f t="shared" si="4246"/>
        <v>28</v>
      </c>
      <c r="R381" s="205">
        <f t="shared" si="4246"/>
        <v>28</v>
      </c>
      <c r="S381" s="205">
        <f t="shared" si="4246"/>
        <v>67</v>
      </c>
      <c r="T381" s="205">
        <f t="shared" si="4246"/>
        <v>67</v>
      </c>
      <c r="U381" s="205">
        <f t="shared" si="4246"/>
        <v>45</v>
      </c>
      <c r="V381" s="205">
        <f t="shared" si="4246"/>
        <v>45</v>
      </c>
      <c r="W381" s="205">
        <f t="shared" si="4246"/>
        <v>45</v>
      </c>
      <c r="X381" s="205">
        <f t="shared" si="4246"/>
        <v>45</v>
      </c>
      <c r="Y381" s="205">
        <f t="shared" si="4246"/>
        <v>45</v>
      </c>
      <c r="Z381" s="205">
        <f t="shared" si="4246"/>
        <v>47</v>
      </c>
      <c r="AA381" s="205">
        <f t="shared" si="4246"/>
        <v>47</v>
      </c>
      <c r="AB381" s="205">
        <f t="shared" si="4246"/>
        <v>47</v>
      </c>
      <c r="AC381" s="205">
        <f t="shared" si="4246"/>
        <v>47</v>
      </c>
      <c r="AD381" s="205">
        <f t="shared" si="4246"/>
        <v>47</v>
      </c>
      <c r="AE381" s="205">
        <f t="shared" si="4246"/>
        <v>49</v>
      </c>
      <c r="AF381" s="205">
        <f t="shared" si="4246"/>
        <v>49</v>
      </c>
      <c r="AG381" s="205">
        <f>AG367</f>
        <v>49</v>
      </c>
      <c r="AH381" s="205">
        <f t="shared" ref="AH381:CS381" si="4247">AH367</f>
        <v>49</v>
      </c>
      <c r="AI381" s="205">
        <f t="shared" si="4247"/>
        <v>49</v>
      </c>
      <c r="AJ381" s="205">
        <f t="shared" si="4247"/>
        <v>48</v>
      </c>
      <c r="AK381" s="205">
        <f t="shared" si="4247"/>
        <v>48</v>
      </c>
      <c r="AL381" s="205">
        <f t="shared" si="4247"/>
        <v>48</v>
      </c>
      <c r="AM381" s="205">
        <f t="shared" si="4247"/>
        <v>48</v>
      </c>
      <c r="AN381" s="205">
        <f t="shared" si="4247"/>
        <v>48</v>
      </c>
      <c r="AO381" s="205">
        <f t="shared" si="4247"/>
        <v>46</v>
      </c>
      <c r="AP381" s="205">
        <f t="shared" si="4247"/>
        <v>46</v>
      </c>
      <c r="AQ381" s="205">
        <f t="shared" si="4247"/>
        <v>46</v>
      </c>
      <c r="AR381" s="205">
        <f t="shared" si="4247"/>
        <v>46</v>
      </c>
      <c r="AS381" s="205">
        <f t="shared" si="4247"/>
        <v>46</v>
      </c>
      <c r="AT381" s="205">
        <f t="shared" si="4247"/>
        <v>51</v>
      </c>
      <c r="AU381" s="205">
        <f t="shared" si="4247"/>
        <v>51</v>
      </c>
      <c r="AV381" s="205">
        <f t="shared" si="4247"/>
        <v>51</v>
      </c>
      <c r="AW381" s="205">
        <f t="shared" si="4247"/>
        <v>51</v>
      </c>
      <c r="AX381" s="205">
        <f t="shared" si="4247"/>
        <v>51</v>
      </c>
      <c r="AY381" s="205">
        <f t="shared" si="4247"/>
        <v>49</v>
      </c>
      <c r="AZ381" s="205">
        <f t="shared" si="4247"/>
        <v>49</v>
      </c>
      <c r="BA381" s="205">
        <f t="shared" si="4247"/>
        <v>49</v>
      </c>
      <c r="BB381" s="205">
        <f t="shared" si="4247"/>
        <v>49</v>
      </c>
      <c r="BC381" s="205">
        <f t="shared" si="4247"/>
        <v>49</v>
      </c>
      <c r="BD381" s="205">
        <f t="shared" si="4247"/>
        <v>44</v>
      </c>
      <c r="BE381" s="205">
        <f t="shared" si="4247"/>
        <v>44</v>
      </c>
      <c r="BF381" s="205">
        <f t="shared" si="4247"/>
        <v>44</v>
      </c>
      <c r="BG381" s="205">
        <f t="shared" si="4247"/>
        <v>44</v>
      </c>
      <c r="BH381" s="205">
        <f t="shared" si="4247"/>
        <v>44</v>
      </c>
      <c r="BI381" s="205">
        <f t="shared" si="4247"/>
        <v>63</v>
      </c>
      <c r="BJ381" s="205">
        <f t="shared" si="4247"/>
        <v>63</v>
      </c>
      <c r="BK381" s="205">
        <f t="shared" si="4247"/>
        <v>63</v>
      </c>
      <c r="BL381" s="205">
        <f t="shared" si="4247"/>
        <v>63</v>
      </c>
      <c r="BM381" s="205">
        <f t="shared" si="4247"/>
        <v>63</v>
      </c>
      <c r="BN381" s="205">
        <f t="shared" si="4247"/>
        <v>35</v>
      </c>
      <c r="BO381" s="205">
        <f t="shared" si="4247"/>
        <v>53</v>
      </c>
      <c r="BP381" s="205">
        <f t="shared" si="4247"/>
        <v>53</v>
      </c>
      <c r="BQ381" s="205">
        <f t="shared" si="4247"/>
        <v>53</v>
      </c>
      <c r="BR381" s="205">
        <f t="shared" si="4247"/>
        <v>53</v>
      </c>
      <c r="BS381" s="205">
        <f t="shared" si="4247"/>
        <v>52</v>
      </c>
      <c r="BT381" s="205">
        <f t="shared" si="4247"/>
        <v>52</v>
      </c>
      <c r="BU381" s="205">
        <f t="shared" si="4247"/>
        <v>52</v>
      </c>
      <c r="BV381" s="205">
        <f t="shared" si="4247"/>
        <v>52</v>
      </c>
      <c r="BW381" s="205">
        <f t="shared" si="4247"/>
        <v>52</v>
      </c>
      <c r="BX381" s="205">
        <f t="shared" si="4247"/>
        <v>55</v>
      </c>
      <c r="BY381" s="205">
        <f t="shared" si="4247"/>
        <v>55</v>
      </c>
      <c r="BZ381" s="205">
        <f t="shared" si="4247"/>
        <v>55</v>
      </c>
      <c r="CA381" s="205">
        <f t="shared" si="4247"/>
        <v>55</v>
      </c>
      <c r="CB381" s="205">
        <f t="shared" si="4247"/>
        <v>55</v>
      </c>
      <c r="CC381" s="205">
        <f t="shared" si="4247"/>
        <v>48</v>
      </c>
      <c r="CD381" s="205">
        <f t="shared" si="4247"/>
        <v>48</v>
      </c>
      <c r="CE381" s="205">
        <f t="shared" si="4247"/>
        <v>48</v>
      </c>
      <c r="CF381" s="205">
        <f t="shared" si="4247"/>
        <v>48</v>
      </c>
      <c r="CG381" s="205">
        <f t="shared" si="4247"/>
        <v>48</v>
      </c>
      <c r="CH381" s="205">
        <f t="shared" si="4247"/>
        <v>45</v>
      </c>
      <c r="CI381" s="205">
        <f t="shared" si="4247"/>
        <v>45</v>
      </c>
      <c r="CJ381" s="205">
        <f t="shared" si="4247"/>
        <v>45</v>
      </c>
      <c r="CK381" s="205">
        <f t="shared" si="4247"/>
        <v>45</v>
      </c>
      <c r="CL381" s="205">
        <f t="shared" si="4247"/>
        <v>45</v>
      </c>
      <c r="CM381" s="205">
        <f t="shared" si="4247"/>
        <v>47</v>
      </c>
      <c r="CN381" s="205">
        <f t="shared" si="4247"/>
        <v>47</v>
      </c>
      <c r="CO381" s="205">
        <f t="shared" si="4247"/>
        <v>47</v>
      </c>
      <c r="CP381" s="205">
        <f t="shared" si="4247"/>
        <v>47</v>
      </c>
      <c r="CQ381" s="205">
        <f t="shared" si="4247"/>
        <v>47</v>
      </c>
      <c r="CR381" s="205">
        <f t="shared" si="4247"/>
        <v>45</v>
      </c>
      <c r="CS381" s="205">
        <f t="shared" si="4247"/>
        <v>45</v>
      </c>
      <c r="CT381" s="205">
        <f t="shared" ref="CT381:EF381" si="4248">CT367</f>
        <v>45</v>
      </c>
      <c r="CU381" s="205">
        <f t="shared" si="4248"/>
        <v>45</v>
      </c>
      <c r="CV381" s="205">
        <f t="shared" si="4248"/>
        <v>45</v>
      </c>
      <c r="CW381" s="205">
        <f t="shared" si="4248"/>
        <v>50</v>
      </c>
      <c r="CX381" s="205">
        <f t="shared" si="4248"/>
        <v>50</v>
      </c>
      <c r="CY381" s="205">
        <f t="shared" si="4248"/>
        <v>50</v>
      </c>
      <c r="CZ381" s="205">
        <f t="shared" si="4248"/>
        <v>50</v>
      </c>
      <c r="DA381" s="205">
        <f t="shared" si="4248"/>
        <v>50</v>
      </c>
      <c r="DB381" s="205">
        <f t="shared" si="4248"/>
        <v>49</v>
      </c>
      <c r="DC381" s="205">
        <f t="shared" si="4248"/>
        <v>49</v>
      </c>
      <c r="DD381" s="205">
        <f t="shared" si="4248"/>
        <v>49</v>
      </c>
      <c r="DE381" s="205">
        <f t="shared" si="4248"/>
        <v>49</v>
      </c>
      <c r="DF381" s="205">
        <f t="shared" si="4248"/>
        <v>49</v>
      </c>
      <c r="DG381" s="205">
        <f t="shared" si="4248"/>
        <v>43</v>
      </c>
      <c r="DH381" s="205">
        <f t="shared" si="4248"/>
        <v>43</v>
      </c>
      <c r="DI381" s="205">
        <f t="shared" si="4248"/>
        <v>43</v>
      </c>
      <c r="DJ381" s="205">
        <f t="shared" si="4248"/>
        <v>43</v>
      </c>
      <c r="DK381" s="205">
        <f t="shared" si="4248"/>
        <v>43</v>
      </c>
      <c r="DL381" s="205">
        <f t="shared" si="4248"/>
        <v>42</v>
      </c>
      <c r="DM381" s="205">
        <f t="shared" si="4248"/>
        <v>42</v>
      </c>
      <c r="DN381" s="205">
        <f t="shared" si="4248"/>
        <v>42</v>
      </c>
      <c r="DO381" s="205">
        <f t="shared" si="4248"/>
        <v>42</v>
      </c>
      <c r="DP381" s="205">
        <f t="shared" si="4248"/>
        <v>42</v>
      </c>
      <c r="DQ381" s="205">
        <f t="shared" si="4248"/>
        <v>58</v>
      </c>
      <c r="DR381" s="205">
        <f t="shared" si="4248"/>
        <v>58</v>
      </c>
      <c r="DS381" s="205">
        <f t="shared" si="4248"/>
        <v>58</v>
      </c>
      <c r="DT381" s="205">
        <f t="shared" si="4248"/>
        <v>52</v>
      </c>
      <c r="DU381" s="205">
        <f t="shared" si="4248"/>
        <v>52</v>
      </c>
      <c r="DV381" s="205">
        <f t="shared" si="4248"/>
        <v>31</v>
      </c>
      <c r="DW381" s="205">
        <f t="shared" si="4248"/>
        <v>31</v>
      </c>
      <c r="DX381" s="205">
        <f t="shared" si="4248"/>
        <v>31</v>
      </c>
      <c r="DY381" s="205">
        <f t="shared" si="4248"/>
        <v>44</v>
      </c>
      <c r="DZ381" s="205">
        <f t="shared" si="4248"/>
        <v>44</v>
      </c>
      <c r="EA381" s="205">
        <f t="shared" si="4248"/>
        <v>41</v>
      </c>
      <c r="EB381" s="205">
        <f t="shared" si="4248"/>
        <v>41</v>
      </c>
      <c r="EC381" s="205">
        <f t="shared" si="4248"/>
        <v>41</v>
      </c>
      <c r="ED381" s="205">
        <f t="shared" si="4248"/>
        <v>41</v>
      </c>
      <c r="EE381" s="205">
        <f t="shared" si="4248"/>
        <v>41</v>
      </c>
      <c r="EF381" s="206">
        <f t="shared" si="4248"/>
        <v>44</v>
      </c>
      <c r="EG381" s="108"/>
    </row>
    <row r="382" spans="1:137" x14ac:dyDescent="0.3">
      <c r="A382" s="13"/>
      <c r="B382" s="13"/>
      <c r="C382" s="13"/>
      <c r="D382" s="13" t="str">
        <f t="shared" ref="D382:D388" si="4249">$B$347&amp;F382</f>
        <v>COLLA 1on hand alert</v>
      </c>
      <c r="E382" s="207"/>
      <c r="F382" s="71" t="s">
        <v>212</v>
      </c>
      <c r="G382" s="83">
        <f>0.5*G357</f>
        <v>7.2750000000000004</v>
      </c>
      <c r="H382" s="84">
        <f t="shared" ref="H382:BS382" si="4250">0.5*H357</f>
        <v>7.2750000000000004</v>
      </c>
      <c r="I382" s="84">
        <f t="shared" si="4250"/>
        <v>7.2750000000000004</v>
      </c>
      <c r="J382" s="84">
        <f t="shared" si="4250"/>
        <v>7.2750000000000004</v>
      </c>
      <c r="K382" s="84">
        <f t="shared" si="4250"/>
        <v>7.2750000000000004</v>
      </c>
      <c r="L382" s="84">
        <f t="shared" si="4250"/>
        <v>9</v>
      </c>
      <c r="M382" s="84">
        <f t="shared" si="4250"/>
        <v>9</v>
      </c>
      <c r="N382" s="84">
        <f t="shared" si="4250"/>
        <v>9</v>
      </c>
      <c r="O382" s="84">
        <f t="shared" si="4250"/>
        <v>6.9</v>
      </c>
      <c r="P382" s="84">
        <f t="shared" si="4250"/>
        <v>6.9</v>
      </c>
      <c r="Q382" s="84">
        <f t="shared" si="4250"/>
        <v>6.8250000000000002</v>
      </c>
      <c r="R382" s="84">
        <f t="shared" si="4250"/>
        <v>6.8250000000000002</v>
      </c>
      <c r="S382" s="84">
        <f t="shared" si="4250"/>
        <v>6.8250000000000002</v>
      </c>
      <c r="T382" s="84">
        <f t="shared" si="4250"/>
        <v>6.8250000000000002</v>
      </c>
      <c r="U382" s="84">
        <f t="shared" si="4250"/>
        <v>6.8250000000000002</v>
      </c>
      <c r="V382" s="84">
        <f t="shared" si="4250"/>
        <v>6.9</v>
      </c>
      <c r="W382" s="84">
        <f t="shared" si="4250"/>
        <v>6.9</v>
      </c>
      <c r="X382" s="84">
        <f t="shared" si="4250"/>
        <v>6.9</v>
      </c>
      <c r="Y382" s="84">
        <f t="shared" si="4250"/>
        <v>6.9</v>
      </c>
      <c r="Z382" s="84">
        <f t="shared" si="4250"/>
        <v>6.9</v>
      </c>
      <c r="AA382" s="84">
        <f t="shared" si="4250"/>
        <v>6.75</v>
      </c>
      <c r="AB382" s="84">
        <f t="shared" si="4250"/>
        <v>6.75</v>
      </c>
      <c r="AC382" s="84">
        <f t="shared" si="4250"/>
        <v>6.75</v>
      </c>
      <c r="AD382" s="84">
        <f t="shared" si="4250"/>
        <v>6.75</v>
      </c>
      <c r="AE382" s="84">
        <f t="shared" si="4250"/>
        <v>6.75</v>
      </c>
      <c r="AF382" s="84">
        <f t="shared" si="4250"/>
        <v>6.5250000000000004</v>
      </c>
      <c r="AG382" s="84">
        <f t="shared" si="4250"/>
        <v>6.5250000000000004</v>
      </c>
      <c r="AH382" s="84">
        <f t="shared" si="4250"/>
        <v>6.5250000000000004</v>
      </c>
      <c r="AI382" s="84">
        <f t="shared" si="4250"/>
        <v>6.5250000000000004</v>
      </c>
      <c r="AJ382" s="84">
        <f t="shared" si="4250"/>
        <v>6.5250000000000004</v>
      </c>
      <c r="AK382" s="84">
        <f t="shared" si="4250"/>
        <v>6.9</v>
      </c>
      <c r="AL382" s="84">
        <f t="shared" si="4250"/>
        <v>6.9</v>
      </c>
      <c r="AM382" s="84">
        <f t="shared" si="4250"/>
        <v>6.9</v>
      </c>
      <c r="AN382" s="84">
        <f t="shared" si="4250"/>
        <v>6.9</v>
      </c>
      <c r="AO382" s="84">
        <f t="shared" si="4250"/>
        <v>6.9</v>
      </c>
      <c r="AP382" s="84">
        <f t="shared" si="4250"/>
        <v>6.8250000000000002</v>
      </c>
      <c r="AQ382" s="84">
        <f t="shared" si="4250"/>
        <v>6.8250000000000002</v>
      </c>
      <c r="AR382" s="84">
        <f t="shared" si="4250"/>
        <v>6.8250000000000002</v>
      </c>
      <c r="AS382" s="84">
        <f t="shared" si="4250"/>
        <v>6.8250000000000002</v>
      </c>
      <c r="AT382" s="84">
        <f t="shared" si="4250"/>
        <v>6.8250000000000002</v>
      </c>
      <c r="AU382" s="84">
        <f t="shared" si="4250"/>
        <v>7.35</v>
      </c>
      <c r="AV382" s="84">
        <f t="shared" si="4250"/>
        <v>7.35</v>
      </c>
      <c r="AW382" s="84">
        <f t="shared" si="4250"/>
        <v>7.35</v>
      </c>
      <c r="AX382" s="84">
        <f t="shared" si="4250"/>
        <v>7.35</v>
      </c>
      <c r="AY382" s="84">
        <f t="shared" si="4250"/>
        <v>7.35</v>
      </c>
      <c r="AZ382" s="84">
        <f t="shared" si="4250"/>
        <v>8.0250000000000004</v>
      </c>
      <c r="BA382" s="84">
        <f t="shared" si="4250"/>
        <v>8.0250000000000004</v>
      </c>
      <c r="BB382" s="84">
        <f t="shared" si="4250"/>
        <v>8.0250000000000004</v>
      </c>
      <c r="BC382" s="84">
        <f t="shared" si="4250"/>
        <v>8.0250000000000004</v>
      </c>
      <c r="BD382" s="84">
        <f t="shared" si="4250"/>
        <v>8.0250000000000004</v>
      </c>
      <c r="BE382" s="84">
        <f t="shared" si="4250"/>
        <v>7.65</v>
      </c>
      <c r="BF382" s="84">
        <f t="shared" si="4250"/>
        <v>7.65</v>
      </c>
      <c r="BG382" s="84">
        <f t="shared" si="4250"/>
        <v>7.65</v>
      </c>
      <c r="BH382" s="84">
        <f t="shared" si="4250"/>
        <v>7.65</v>
      </c>
      <c r="BI382" s="84">
        <f t="shared" si="4250"/>
        <v>7.65</v>
      </c>
      <c r="BJ382" s="84">
        <f t="shared" si="4250"/>
        <v>7.5</v>
      </c>
      <c r="BK382" s="84">
        <f t="shared" si="4250"/>
        <v>7.5</v>
      </c>
      <c r="BL382" s="84">
        <f t="shared" si="4250"/>
        <v>7.5</v>
      </c>
      <c r="BM382" s="84">
        <f t="shared" si="4250"/>
        <v>7.5</v>
      </c>
      <c r="BN382" s="84">
        <f t="shared" si="4250"/>
        <v>7.5</v>
      </c>
      <c r="BO382" s="84">
        <f t="shared" si="4250"/>
        <v>6.9749999999999996</v>
      </c>
      <c r="BP382" s="84">
        <f t="shared" si="4250"/>
        <v>6.9749999999999996</v>
      </c>
      <c r="BQ382" s="84">
        <f t="shared" si="4250"/>
        <v>6.9749999999999996</v>
      </c>
      <c r="BR382" s="84">
        <f t="shared" si="4250"/>
        <v>6.9749999999999996</v>
      </c>
      <c r="BS382" s="84">
        <f t="shared" si="4250"/>
        <v>6.9749999999999996</v>
      </c>
      <c r="BT382" s="84">
        <f t="shared" ref="BT382:EE382" si="4251">0.5*BT357</f>
        <v>6.375</v>
      </c>
      <c r="BU382" s="84">
        <f t="shared" si="4251"/>
        <v>6.375</v>
      </c>
      <c r="BV382" s="84">
        <f t="shared" si="4251"/>
        <v>6.375</v>
      </c>
      <c r="BW382" s="84">
        <f t="shared" si="4251"/>
        <v>6.375</v>
      </c>
      <c r="BX382" s="84">
        <f t="shared" si="4251"/>
        <v>6.375</v>
      </c>
      <c r="BY382" s="84">
        <f t="shared" si="4251"/>
        <v>6.45</v>
      </c>
      <c r="BZ382" s="84">
        <f t="shared" si="4251"/>
        <v>6.45</v>
      </c>
      <c r="CA382" s="84">
        <f t="shared" si="4251"/>
        <v>6.45</v>
      </c>
      <c r="CB382" s="84">
        <f t="shared" si="4251"/>
        <v>6.45</v>
      </c>
      <c r="CC382" s="84">
        <f t="shared" si="4251"/>
        <v>6.45</v>
      </c>
      <c r="CD382" s="84">
        <f t="shared" si="4251"/>
        <v>6.6749999999999998</v>
      </c>
      <c r="CE382" s="84">
        <f t="shared" si="4251"/>
        <v>6.6749999999999998</v>
      </c>
      <c r="CF382" s="84">
        <f t="shared" si="4251"/>
        <v>6.6749999999999998</v>
      </c>
      <c r="CG382" s="84">
        <f t="shared" si="4251"/>
        <v>6.6749999999999998</v>
      </c>
      <c r="CH382" s="84">
        <f t="shared" si="4251"/>
        <v>6.6749999999999998</v>
      </c>
      <c r="CI382" s="84">
        <f t="shared" si="4251"/>
        <v>6.8250000000000002</v>
      </c>
      <c r="CJ382" s="84">
        <f t="shared" si="4251"/>
        <v>6.8250000000000002</v>
      </c>
      <c r="CK382" s="84">
        <f t="shared" si="4251"/>
        <v>6.8250000000000002</v>
      </c>
      <c r="CL382" s="84">
        <f t="shared" si="4251"/>
        <v>6.8250000000000002</v>
      </c>
      <c r="CM382" s="84">
        <f t="shared" si="4251"/>
        <v>6.8250000000000002</v>
      </c>
      <c r="CN382" s="84">
        <f t="shared" si="4251"/>
        <v>6.9749999999999996</v>
      </c>
      <c r="CO382" s="84">
        <f t="shared" si="4251"/>
        <v>6.9749999999999996</v>
      </c>
      <c r="CP382" s="84">
        <f t="shared" si="4251"/>
        <v>6.9749999999999996</v>
      </c>
      <c r="CQ382" s="84">
        <f t="shared" si="4251"/>
        <v>6.9749999999999996</v>
      </c>
      <c r="CR382" s="84">
        <f t="shared" si="4251"/>
        <v>6.9749999999999996</v>
      </c>
      <c r="CS382" s="84">
        <f t="shared" si="4251"/>
        <v>6.9</v>
      </c>
      <c r="CT382" s="84">
        <f t="shared" si="4251"/>
        <v>6.9</v>
      </c>
      <c r="CU382" s="84">
        <f t="shared" si="4251"/>
        <v>6.9</v>
      </c>
      <c r="CV382" s="84">
        <f t="shared" si="4251"/>
        <v>6.9</v>
      </c>
      <c r="CW382" s="84">
        <f t="shared" si="4251"/>
        <v>6.9</v>
      </c>
      <c r="CX382" s="84">
        <f t="shared" si="4251"/>
        <v>5.625</v>
      </c>
      <c r="CY382" s="84">
        <f t="shared" si="4251"/>
        <v>5.625</v>
      </c>
      <c r="CZ382" s="84">
        <f t="shared" si="4251"/>
        <v>5.625</v>
      </c>
      <c r="DA382" s="84">
        <f t="shared" si="4251"/>
        <v>6.0750000000000002</v>
      </c>
      <c r="DB382" s="84">
        <f t="shared" si="4251"/>
        <v>6.0750000000000002</v>
      </c>
      <c r="DC382" s="84">
        <f t="shared" si="4251"/>
        <v>5.9249999999999998</v>
      </c>
      <c r="DD382" s="84">
        <f t="shared" si="4251"/>
        <v>5.9249999999999998</v>
      </c>
      <c r="DE382" s="84">
        <f t="shared" si="4251"/>
        <v>5.9249999999999998</v>
      </c>
      <c r="DF382" s="84">
        <f t="shared" si="4251"/>
        <v>5.9249999999999998</v>
      </c>
      <c r="DG382" s="84">
        <f t="shared" si="4251"/>
        <v>5.9249999999999998</v>
      </c>
      <c r="DH382" s="84">
        <f t="shared" si="4251"/>
        <v>5.7750000000000004</v>
      </c>
      <c r="DI382" s="84">
        <f t="shared" si="4251"/>
        <v>5.7750000000000004</v>
      </c>
      <c r="DJ382" s="84">
        <f t="shared" si="4251"/>
        <v>5.7750000000000004</v>
      </c>
      <c r="DK382" s="84">
        <f t="shared" si="4251"/>
        <v>5.7750000000000004</v>
      </c>
      <c r="DL382" s="84">
        <f t="shared" si="4251"/>
        <v>5.7750000000000004</v>
      </c>
      <c r="DM382" s="84">
        <f t="shared" si="4251"/>
        <v>5.1749999999999998</v>
      </c>
      <c r="DN382" s="84">
        <f t="shared" si="4251"/>
        <v>5.1749999999999998</v>
      </c>
      <c r="DO382" s="84">
        <f t="shared" si="4251"/>
        <v>5.1749999999999998</v>
      </c>
      <c r="DP382" s="84">
        <f t="shared" si="4251"/>
        <v>5.1749999999999998</v>
      </c>
      <c r="DQ382" s="84">
        <f t="shared" si="4251"/>
        <v>5.63232</v>
      </c>
      <c r="DR382" s="84">
        <f t="shared" si="4251"/>
        <v>5.1823199999999998</v>
      </c>
      <c r="DS382" s="84">
        <f t="shared" si="4251"/>
        <v>5.1823199999999998</v>
      </c>
      <c r="DT382" s="84">
        <f t="shared" si="4251"/>
        <v>5.1823199999999998</v>
      </c>
      <c r="DU382" s="84">
        <f t="shared" si="4251"/>
        <v>5.6593200000000001</v>
      </c>
      <c r="DV382" s="84">
        <f t="shared" si="4251"/>
        <v>5.6593200000000001</v>
      </c>
      <c r="DW382" s="84">
        <f t="shared" si="4251"/>
        <v>4.5478200000000006</v>
      </c>
      <c r="DX382" s="84">
        <f t="shared" si="4251"/>
        <v>4.5478200000000006</v>
      </c>
      <c r="DY382" s="84">
        <f t="shared" si="4251"/>
        <v>4.5478200000000006</v>
      </c>
      <c r="DZ382" s="84">
        <f t="shared" si="4251"/>
        <v>5.1658200000000001</v>
      </c>
      <c r="EA382" s="84">
        <f t="shared" si="4251"/>
        <v>5.1658200000000001</v>
      </c>
      <c r="EB382" s="84">
        <f t="shared" si="4251"/>
        <v>4.0543200000000006</v>
      </c>
      <c r="EC382" s="84">
        <f t="shared" si="4251"/>
        <v>4.0543200000000006</v>
      </c>
      <c r="ED382" s="84">
        <f t="shared" si="4251"/>
        <v>4.0543200000000006</v>
      </c>
      <c r="EE382" s="84">
        <f t="shared" si="4251"/>
        <v>4.0543200000000006</v>
      </c>
      <c r="EF382" s="197">
        <f t="shared" ref="EF382" si="4252">0.5*EF357</f>
        <v>4.0543200000000006</v>
      </c>
      <c r="EG382" s="108"/>
    </row>
    <row r="383" spans="1:137" x14ac:dyDescent="0.3">
      <c r="A383" s="13"/>
      <c r="B383" s="13"/>
      <c r="C383" s="13"/>
      <c r="D383" s="13" t="str">
        <f t="shared" si="4249"/>
        <v>COLLA 1low red</v>
      </c>
      <c r="E383" s="207"/>
      <c r="F383" s="71" t="s">
        <v>213</v>
      </c>
      <c r="G383" s="83">
        <f>0.5*G357</f>
        <v>7.2750000000000004</v>
      </c>
      <c r="H383" s="84">
        <f t="shared" ref="H383:BS383" si="4253">0.5*H357</f>
        <v>7.2750000000000004</v>
      </c>
      <c r="I383" s="84">
        <f t="shared" si="4253"/>
        <v>7.2750000000000004</v>
      </c>
      <c r="J383" s="84">
        <f t="shared" si="4253"/>
        <v>7.2750000000000004</v>
      </c>
      <c r="K383" s="84">
        <f t="shared" si="4253"/>
        <v>7.2750000000000004</v>
      </c>
      <c r="L383" s="84">
        <f t="shared" si="4253"/>
        <v>9</v>
      </c>
      <c r="M383" s="84">
        <f t="shared" si="4253"/>
        <v>9</v>
      </c>
      <c r="N383" s="84">
        <f t="shared" si="4253"/>
        <v>9</v>
      </c>
      <c r="O383" s="84">
        <f t="shared" si="4253"/>
        <v>6.9</v>
      </c>
      <c r="P383" s="84">
        <f t="shared" si="4253"/>
        <v>6.9</v>
      </c>
      <c r="Q383" s="84">
        <f t="shared" si="4253"/>
        <v>6.8250000000000002</v>
      </c>
      <c r="R383" s="84">
        <f t="shared" si="4253"/>
        <v>6.8250000000000002</v>
      </c>
      <c r="S383" s="84">
        <f t="shared" si="4253"/>
        <v>6.8250000000000002</v>
      </c>
      <c r="T383" s="84">
        <f t="shared" si="4253"/>
        <v>6.8250000000000002</v>
      </c>
      <c r="U383" s="84">
        <f t="shared" si="4253"/>
        <v>6.8250000000000002</v>
      </c>
      <c r="V383" s="84">
        <f t="shared" si="4253"/>
        <v>6.9</v>
      </c>
      <c r="W383" s="84">
        <f t="shared" si="4253"/>
        <v>6.9</v>
      </c>
      <c r="X383" s="84">
        <f t="shared" si="4253"/>
        <v>6.9</v>
      </c>
      <c r="Y383" s="84">
        <f t="shared" si="4253"/>
        <v>6.9</v>
      </c>
      <c r="Z383" s="84">
        <f t="shared" si="4253"/>
        <v>6.9</v>
      </c>
      <c r="AA383" s="84">
        <f t="shared" si="4253"/>
        <v>6.75</v>
      </c>
      <c r="AB383" s="84">
        <f t="shared" si="4253"/>
        <v>6.75</v>
      </c>
      <c r="AC383" s="84">
        <f t="shared" si="4253"/>
        <v>6.75</v>
      </c>
      <c r="AD383" s="84">
        <f t="shared" si="4253"/>
        <v>6.75</v>
      </c>
      <c r="AE383" s="84">
        <f t="shared" si="4253"/>
        <v>6.75</v>
      </c>
      <c r="AF383" s="84">
        <f t="shared" si="4253"/>
        <v>6.5250000000000004</v>
      </c>
      <c r="AG383" s="84">
        <f t="shared" si="4253"/>
        <v>6.5250000000000004</v>
      </c>
      <c r="AH383" s="84">
        <f t="shared" si="4253"/>
        <v>6.5250000000000004</v>
      </c>
      <c r="AI383" s="84">
        <f t="shared" si="4253"/>
        <v>6.5250000000000004</v>
      </c>
      <c r="AJ383" s="84">
        <f t="shared" si="4253"/>
        <v>6.5250000000000004</v>
      </c>
      <c r="AK383" s="84">
        <f t="shared" si="4253"/>
        <v>6.9</v>
      </c>
      <c r="AL383" s="84">
        <f t="shared" si="4253"/>
        <v>6.9</v>
      </c>
      <c r="AM383" s="84">
        <f t="shared" si="4253"/>
        <v>6.9</v>
      </c>
      <c r="AN383" s="84">
        <f t="shared" si="4253"/>
        <v>6.9</v>
      </c>
      <c r="AO383" s="84">
        <f t="shared" si="4253"/>
        <v>6.9</v>
      </c>
      <c r="AP383" s="84">
        <f t="shared" si="4253"/>
        <v>6.8250000000000002</v>
      </c>
      <c r="AQ383" s="84">
        <f t="shared" si="4253"/>
        <v>6.8250000000000002</v>
      </c>
      <c r="AR383" s="84">
        <f t="shared" si="4253"/>
        <v>6.8250000000000002</v>
      </c>
      <c r="AS383" s="84">
        <f t="shared" si="4253"/>
        <v>6.8250000000000002</v>
      </c>
      <c r="AT383" s="84">
        <f t="shared" si="4253"/>
        <v>6.8250000000000002</v>
      </c>
      <c r="AU383" s="84">
        <f t="shared" si="4253"/>
        <v>7.35</v>
      </c>
      <c r="AV383" s="84">
        <f t="shared" si="4253"/>
        <v>7.35</v>
      </c>
      <c r="AW383" s="84">
        <f t="shared" si="4253"/>
        <v>7.35</v>
      </c>
      <c r="AX383" s="84">
        <f t="shared" si="4253"/>
        <v>7.35</v>
      </c>
      <c r="AY383" s="84">
        <f t="shared" si="4253"/>
        <v>7.35</v>
      </c>
      <c r="AZ383" s="84">
        <f t="shared" si="4253"/>
        <v>8.0250000000000004</v>
      </c>
      <c r="BA383" s="84">
        <f t="shared" si="4253"/>
        <v>8.0250000000000004</v>
      </c>
      <c r="BB383" s="84">
        <f t="shared" si="4253"/>
        <v>8.0250000000000004</v>
      </c>
      <c r="BC383" s="84">
        <f t="shared" si="4253"/>
        <v>8.0250000000000004</v>
      </c>
      <c r="BD383" s="84">
        <f t="shared" si="4253"/>
        <v>8.0250000000000004</v>
      </c>
      <c r="BE383" s="84">
        <f t="shared" si="4253"/>
        <v>7.65</v>
      </c>
      <c r="BF383" s="84">
        <f t="shared" si="4253"/>
        <v>7.65</v>
      </c>
      <c r="BG383" s="84">
        <f t="shared" si="4253"/>
        <v>7.65</v>
      </c>
      <c r="BH383" s="84">
        <f t="shared" si="4253"/>
        <v>7.65</v>
      </c>
      <c r="BI383" s="84">
        <f t="shared" si="4253"/>
        <v>7.65</v>
      </c>
      <c r="BJ383" s="84">
        <f t="shared" si="4253"/>
        <v>7.5</v>
      </c>
      <c r="BK383" s="84">
        <f t="shared" si="4253"/>
        <v>7.5</v>
      </c>
      <c r="BL383" s="84">
        <f t="shared" si="4253"/>
        <v>7.5</v>
      </c>
      <c r="BM383" s="84">
        <f t="shared" si="4253"/>
        <v>7.5</v>
      </c>
      <c r="BN383" s="84">
        <f t="shared" si="4253"/>
        <v>7.5</v>
      </c>
      <c r="BO383" s="84">
        <f t="shared" si="4253"/>
        <v>6.9749999999999996</v>
      </c>
      <c r="BP383" s="84">
        <f t="shared" si="4253"/>
        <v>6.9749999999999996</v>
      </c>
      <c r="BQ383" s="84">
        <f t="shared" si="4253"/>
        <v>6.9749999999999996</v>
      </c>
      <c r="BR383" s="84">
        <f t="shared" si="4253"/>
        <v>6.9749999999999996</v>
      </c>
      <c r="BS383" s="84">
        <f t="shared" si="4253"/>
        <v>6.9749999999999996</v>
      </c>
      <c r="BT383" s="84">
        <f t="shared" ref="BT383:EE383" si="4254">0.5*BT357</f>
        <v>6.375</v>
      </c>
      <c r="BU383" s="84">
        <f t="shared" si="4254"/>
        <v>6.375</v>
      </c>
      <c r="BV383" s="84">
        <f t="shared" si="4254"/>
        <v>6.375</v>
      </c>
      <c r="BW383" s="84">
        <f t="shared" si="4254"/>
        <v>6.375</v>
      </c>
      <c r="BX383" s="84">
        <f t="shared" si="4254"/>
        <v>6.375</v>
      </c>
      <c r="BY383" s="84">
        <f t="shared" si="4254"/>
        <v>6.45</v>
      </c>
      <c r="BZ383" s="84">
        <f t="shared" si="4254"/>
        <v>6.45</v>
      </c>
      <c r="CA383" s="84">
        <f t="shared" si="4254"/>
        <v>6.45</v>
      </c>
      <c r="CB383" s="84">
        <f t="shared" si="4254"/>
        <v>6.45</v>
      </c>
      <c r="CC383" s="84">
        <f t="shared" si="4254"/>
        <v>6.45</v>
      </c>
      <c r="CD383" s="84">
        <f t="shared" si="4254"/>
        <v>6.6749999999999998</v>
      </c>
      <c r="CE383" s="84">
        <f t="shared" si="4254"/>
        <v>6.6749999999999998</v>
      </c>
      <c r="CF383" s="84">
        <f t="shared" si="4254"/>
        <v>6.6749999999999998</v>
      </c>
      <c r="CG383" s="84">
        <f t="shared" si="4254"/>
        <v>6.6749999999999998</v>
      </c>
      <c r="CH383" s="84">
        <f t="shared" si="4254"/>
        <v>6.6749999999999998</v>
      </c>
      <c r="CI383" s="84">
        <f t="shared" si="4254"/>
        <v>6.8250000000000002</v>
      </c>
      <c r="CJ383" s="84">
        <f t="shared" si="4254"/>
        <v>6.8250000000000002</v>
      </c>
      <c r="CK383" s="84">
        <f t="shared" si="4254"/>
        <v>6.8250000000000002</v>
      </c>
      <c r="CL383" s="84">
        <f t="shared" si="4254"/>
        <v>6.8250000000000002</v>
      </c>
      <c r="CM383" s="84">
        <f t="shared" si="4254"/>
        <v>6.8250000000000002</v>
      </c>
      <c r="CN383" s="84">
        <f t="shared" si="4254"/>
        <v>6.9749999999999996</v>
      </c>
      <c r="CO383" s="84">
        <f t="shared" si="4254"/>
        <v>6.9749999999999996</v>
      </c>
      <c r="CP383" s="84">
        <f t="shared" si="4254"/>
        <v>6.9749999999999996</v>
      </c>
      <c r="CQ383" s="84">
        <f t="shared" si="4254"/>
        <v>6.9749999999999996</v>
      </c>
      <c r="CR383" s="84">
        <f t="shared" si="4254"/>
        <v>6.9749999999999996</v>
      </c>
      <c r="CS383" s="84">
        <f t="shared" si="4254"/>
        <v>6.9</v>
      </c>
      <c r="CT383" s="84">
        <f t="shared" si="4254"/>
        <v>6.9</v>
      </c>
      <c r="CU383" s="84">
        <f t="shared" si="4254"/>
        <v>6.9</v>
      </c>
      <c r="CV383" s="84">
        <f t="shared" si="4254"/>
        <v>6.9</v>
      </c>
      <c r="CW383" s="84">
        <f t="shared" si="4254"/>
        <v>6.9</v>
      </c>
      <c r="CX383" s="84">
        <f t="shared" si="4254"/>
        <v>5.625</v>
      </c>
      <c r="CY383" s="84">
        <f t="shared" si="4254"/>
        <v>5.625</v>
      </c>
      <c r="CZ383" s="84">
        <f t="shared" si="4254"/>
        <v>5.625</v>
      </c>
      <c r="DA383" s="84">
        <f t="shared" si="4254"/>
        <v>6.0750000000000002</v>
      </c>
      <c r="DB383" s="84">
        <f t="shared" si="4254"/>
        <v>6.0750000000000002</v>
      </c>
      <c r="DC383" s="84">
        <f t="shared" si="4254"/>
        <v>5.9249999999999998</v>
      </c>
      <c r="DD383" s="84">
        <f t="shared" si="4254"/>
        <v>5.9249999999999998</v>
      </c>
      <c r="DE383" s="84">
        <f t="shared" si="4254"/>
        <v>5.9249999999999998</v>
      </c>
      <c r="DF383" s="84">
        <f t="shared" si="4254"/>
        <v>5.9249999999999998</v>
      </c>
      <c r="DG383" s="84">
        <f t="shared" si="4254"/>
        <v>5.9249999999999998</v>
      </c>
      <c r="DH383" s="84">
        <f t="shared" si="4254"/>
        <v>5.7750000000000004</v>
      </c>
      <c r="DI383" s="84">
        <f t="shared" si="4254"/>
        <v>5.7750000000000004</v>
      </c>
      <c r="DJ383" s="84">
        <f t="shared" si="4254"/>
        <v>5.7750000000000004</v>
      </c>
      <c r="DK383" s="84">
        <f t="shared" si="4254"/>
        <v>5.7750000000000004</v>
      </c>
      <c r="DL383" s="84">
        <f t="shared" si="4254"/>
        <v>5.7750000000000004</v>
      </c>
      <c r="DM383" s="84">
        <f t="shared" si="4254"/>
        <v>5.1749999999999998</v>
      </c>
      <c r="DN383" s="84">
        <f t="shared" si="4254"/>
        <v>5.1749999999999998</v>
      </c>
      <c r="DO383" s="84">
        <f t="shared" si="4254"/>
        <v>5.1749999999999998</v>
      </c>
      <c r="DP383" s="84">
        <f t="shared" si="4254"/>
        <v>5.1749999999999998</v>
      </c>
      <c r="DQ383" s="84">
        <f t="shared" si="4254"/>
        <v>5.63232</v>
      </c>
      <c r="DR383" s="84">
        <f t="shared" si="4254"/>
        <v>5.1823199999999998</v>
      </c>
      <c r="DS383" s="84">
        <f t="shared" si="4254"/>
        <v>5.1823199999999998</v>
      </c>
      <c r="DT383" s="84">
        <f t="shared" si="4254"/>
        <v>5.1823199999999998</v>
      </c>
      <c r="DU383" s="84">
        <f t="shared" si="4254"/>
        <v>5.6593200000000001</v>
      </c>
      <c r="DV383" s="84">
        <f t="shared" si="4254"/>
        <v>5.6593200000000001</v>
      </c>
      <c r="DW383" s="84">
        <f t="shared" si="4254"/>
        <v>4.5478200000000006</v>
      </c>
      <c r="DX383" s="84">
        <f t="shared" si="4254"/>
        <v>4.5478200000000006</v>
      </c>
      <c r="DY383" s="84">
        <f t="shared" si="4254"/>
        <v>4.5478200000000006</v>
      </c>
      <c r="DZ383" s="84">
        <f t="shared" si="4254"/>
        <v>5.1658200000000001</v>
      </c>
      <c r="EA383" s="84">
        <f t="shared" si="4254"/>
        <v>5.1658200000000001</v>
      </c>
      <c r="EB383" s="84">
        <f t="shared" si="4254"/>
        <v>4.0543200000000006</v>
      </c>
      <c r="EC383" s="84">
        <f t="shared" si="4254"/>
        <v>4.0543200000000006</v>
      </c>
      <c r="ED383" s="84">
        <f t="shared" si="4254"/>
        <v>4.0543200000000006</v>
      </c>
      <c r="EE383" s="84">
        <f t="shared" si="4254"/>
        <v>4.0543200000000006</v>
      </c>
      <c r="EF383" s="197">
        <f t="shared" ref="EF383" si="4255">0.5*EF357</f>
        <v>4.0543200000000006</v>
      </c>
      <c r="EG383" s="108"/>
    </row>
    <row r="384" spans="1:137" x14ac:dyDescent="0.3">
      <c r="A384" s="13"/>
      <c r="B384" s="13"/>
      <c r="C384" s="13"/>
      <c r="D384" s="13" t="str">
        <f t="shared" si="4249"/>
        <v>COLLA 1low yellow</v>
      </c>
      <c r="E384" s="207"/>
      <c r="F384" s="71" t="s">
        <v>214</v>
      </c>
      <c r="G384" s="83">
        <f>G377</f>
        <v>14.55</v>
      </c>
      <c r="H384" s="84">
        <f t="shared" ref="H384:BS384" si="4256">H377</f>
        <v>14.55</v>
      </c>
      <c r="I384" s="84">
        <f t="shared" si="4256"/>
        <v>14.55</v>
      </c>
      <c r="J384" s="84">
        <f t="shared" si="4256"/>
        <v>14.55</v>
      </c>
      <c r="K384" s="84">
        <f t="shared" si="4256"/>
        <v>14.55</v>
      </c>
      <c r="L384" s="84">
        <f t="shared" si="4256"/>
        <v>18</v>
      </c>
      <c r="M384" s="84">
        <f t="shared" si="4256"/>
        <v>18</v>
      </c>
      <c r="N384" s="84">
        <f t="shared" si="4256"/>
        <v>18</v>
      </c>
      <c r="O384" s="84">
        <f t="shared" si="4256"/>
        <v>13.8</v>
      </c>
      <c r="P384" s="84">
        <f t="shared" si="4256"/>
        <v>13.8</v>
      </c>
      <c r="Q384" s="84">
        <f t="shared" si="4256"/>
        <v>13.65</v>
      </c>
      <c r="R384" s="84">
        <f t="shared" si="4256"/>
        <v>13.65</v>
      </c>
      <c r="S384" s="84">
        <f t="shared" si="4256"/>
        <v>13.65</v>
      </c>
      <c r="T384" s="84">
        <f t="shared" si="4256"/>
        <v>13.65</v>
      </c>
      <c r="U384" s="84">
        <f t="shared" si="4256"/>
        <v>13.65</v>
      </c>
      <c r="V384" s="84">
        <f t="shared" si="4256"/>
        <v>13.8</v>
      </c>
      <c r="W384" s="84">
        <f t="shared" si="4256"/>
        <v>13.8</v>
      </c>
      <c r="X384" s="84">
        <f t="shared" si="4256"/>
        <v>13.8</v>
      </c>
      <c r="Y384" s="84">
        <f t="shared" si="4256"/>
        <v>13.8</v>
      </c>
      <c r="Z384" s="84">
        <f t="shared" si="4256"/>
        <v>13.8</v>
      </c>
      <c r="AA384" s="84">
        <f t="shared" si="4256"/>
        <v>13.5</v>
      </c>
      <c r="AB384" s="84">
        <f t="shared" si="4256"/>
        <v>13.5</v>
      </c>
      <c r="AC384" s="84">
        <f t="shared" si="4256"/>
        <v>13.5</v>
      </c>
      <c r="AD384" s="84">
        <f t="shared" si="4256"/>
        <v>13.5</v>
      </c>
      <c r="AE384" s="84">
        <f t="shared" si="4256"/>
        <v>13.5</v>
      </c>
      <c r="AF384" s="84">
        <f t="shared" si="4256"/>
        <v>13.05</v>
      </c>
      <c r="AG384" s="84">
        <f t="shared" si="4256"/>
        <v>13.05</v>
      </c>
      <c r="AH384" s="84">
        <f t="shared" si="4256"/>
        <v>13.05</v>
      </c>
      <c r="AI384" s="84">
        <f t="shared" si="4256"/>
        <v>13.05</v>
      </c>
      <c r="AJ384" s="84">
        <f t="shared" si="4256"/>
        <v>13.05</v>
      </c>
      <c r="AK384" s="84">
        <f t="shared" si="4256"/>
        <v>13.8</v>
      </c>
      <c r="AL384" s="84">
        <f t="shared" si="4256"/>
        <v>13.8</v>
      </c>
      <c r="AM384" s="84">
        <f t="shared" si="4256"/>
        <v>13.8</v>
      </c>
      <c r="AN384" s="84">
        <f t="shared" si="4256"/>
        <v>13.8</v>
      </c>
      <c r="AO384" s="84">
        <f t="shared" si="4256"/>
        <v>13.8</v>
      </c>
      <c r="AP384" s="84">
        <f t="shared" si="4256"/>
        <v>13.65</v>
      </c>
      <c r="AQ384" s="84">
        <f t="shared" si="4256"/>
        <v>13.65</v>
      </c>
      <c r="AR384" s="84">
        <f t="shared" si="4256"/>
        <v>13.65</v>
      </c>
      <c r="AS384" s="84">
        <f t="shared" si="4256"/>
        <v>13.65</v>
      </c>
      <c r="AT384" s="84">
        <f t="shared" si="4256"/>
        <v>13.65</v>
      </c>
      <c r="AU384" s="84">
        <f t="shared" si="4256"/>
        <v>14.7</v>
      </c>
      <c r="AV384" s="84">
        <f t="shared" si="4256"/>
        <v>14.7</v>
      </c>
      <c r="AW384" s="84">
        <f t="shared" si="4256"/>
        <v>14.7</v>
      </c>
      <c r="AX384" s="84">
        <f t="shared" si="4256"/>
        <v>14.7</v>
      </c>
      <c r="AY384" s="84">
        <f t="shared" si="4256"/>
        <v>14.7</v>
      </c>
      <c r="AZ384" s="84">
        <f t="shared" si="4256"/>
        <v>16.05</v>
      </c>
      <c r="BA384" s="84">
        <f t="shared" si="4256"/>
        <v>16.05</v>
      </c>
      <c r="BB384" s="84">
        <f t="shared" si="4256"/>
        <v>16.05</v>
      </c>
      <c r="BC384" s="84">
        <f t="shared" si="4256"/>
        <v>16.05</v>
      </c>
      <c r="BD384" s="84">
        <f t="shared" si="4256"/>
        <v>16.05</v>
      </c>
      <c r="BE384" s="84">
        <f t="shared" si="4256"/>
        <v>15.3</v>
      </c>
      <c r="BF384" s="84">
        <f t="shared" si="4256"/>
        <v>15.3</v>
      </c>
      <c r="BG384" s="84">
        <f t="shared" si="4256"/>
        <v>15.3</v>
      </c>
      <c r="BH384" s="84">
        <f t="shared" si="4256"/>
        <v>15.3</v>
      </c>
      <c r="BI384" s="84">
        <f t="shared" si="4256"/>
        <v>15.3</v>
      </c>
      <c r="BJ384" s="84">
        <f t="shared" si="4256"/>
        <v>15</v>
      </c>
      <c r="BK384" s="84">
        <f t="shared" si="4256"/>
        <v>15</v>
      </c>
      <c r="BL384" s="84">
        <f t="shared" si="4256"/>
        <v>15</v>
      </c>
      <c r="BM384" s="84">
        <f t="shared" si="4256"/>
        <v>15</v>
      </c>
      <c r="BN384" s="84">
        <f t="shared" si="4256"/>
        <v>15</v>
      </c>
      <c r="BO384" s="84">
        <f t="shared" si="4256"/>
        <v>13.95</v>
      </c>
      <c r="BP384" s="84">
        <f t="shared" si="4256"/>
        <v>13.95</v>
      </c>
      <c r="BQ384" s="84">
        <f t="shared" si="4256"/>
        <v>13.95</v>
      </c>
      <c r="BR384" s="84">
        <f t="shared" si="4256"/>
        <v>13.95</v>
      </c>
      <c r="BS384" s="84">
        <f t="shared" si="4256"/>
        <v>13.95</v>
      </c>
      <c r="BT384" s="84">
        <f t="shared" ref="BT384:EE384" si="4257">BT377</f>
        <v>12.75</v>
      </c>
      <c r="BU384" s="84">
        <f t="shared" si="4257"/>
        <v>12.75</v>
      </c>
      <c r="BV384" s="84">
        <f t="shared" si="4257"/>
        <v>12.75</v>
      </c>
      <c r="BW384" s="84">
        <f t="shared" si="4257"/>
        <v>12.75</v>
      </c>
      <c r="BX384" s="84">
        <f t="shared" si="4257"/>
        <v>12.75</v>
      </c>
      <c r="BY384" s="84">
        <f t="shared" si="4257"/>
        <v>12.9</v>
      </c>
      <c r="BZ384" s="84">
        <f t="shared" si="4257"/>
        <v>12.9</v>
      </c>
      <c r="CA384" s="84">
        <f t="shared" si="4257"/>
        <v>12.9</v>
      </c>
      <c r="CB384" s="84">
        <f t="shared" si="4257"/>
        <v>12.9</v>
      </c>
      <c r="CC384" s="84">
        <f t="shared" si="4257"/>
        <v>12.9</v>
      </c>
      <c r="CD384" s="84">
        <f t="shared" si="4257"/>
        <v>13.35</v>
      </c>
      <c r="CE384" s="84">
        <f t="shared" si="4257"/>
        <v>13.35</v>
      </c>
      <c r="CF384" s="84">
        <f t="shared" si="4257"/>
        <v>13.35</v>
      </c>
      <c r="CG384" s="84">
        <f t="shared" si="4257"/>
        <v>13.35</v>
      </c>
      <c r="CH384" s="84">
        <f t="shared" si="4257"/>
        <v>13.35</v>
      </c>
      <c r="CI384" s="84">
        <f t="shared" si="4257"/>
        <v>13.65</v>
      </c>
      <c r="CJ384" s="84">
        <f t="shared" si="4257"/>
        <v>13.65</v>
      </c>
      <c r="CK384" s="84">
        <f t="shared" si="4257"/>
        <v>13.65</v>
      </c>
      <c r="CL384" s="84">
        <f t="shared" si="4257"/>
        <v>13.65</v>
      </c>
      <c r="CM384" s="84">
        <f t="shared" si="4257"/>
        <v>13.65</v>
      </c>
      <c r="CN384" s="84">
        <f t="shared" si="4257"/>
        <v>13.95</v>
      </c>
      <c r="CO384" s="84">
        <f t="shared" si="4257"/>
        <v>13.95</v>
      </c>
      <c r="CP384" s="84">
        <f t="shared" si="4257"/>
        <v>13.95</v>
      </c>
      <c r="CQ384" s="84">
        <f t="shared" si="4257"/>
        <v>13.95</v>
      </c>
      <c r="CR384" s="84">
        <f t="shared" si="4257"/>
        <v>13.95</v>
      </c>
      <c r="CS384" s="84">
        <f t="shared" si="4257"/>
        <v>13.8</v>
      </c>
      <c r="CT384" s="84">
        <f t="shared" si="4257"/>
        <v>13.8</v>
      </c>
      <c r="CU384" s="84">
        <f t="shared" si="4257"/>
        <v>13.8</v>
      </c>
      <c r="CV384" s="84">
        <f t="shared" si="4257"/>
        <v>13.8</v>
      </c>
      <c r="CW384" s="84">
        <f t="shared" si="4257"/>
        <v>13.8</v>
      </c>
      <c r="CX384" s="84">
        <f t="shared" si="4257"/>
        <v>11.25</v>
      </c>
      <c r="CY384" s="84">
        <f t="shared" si="4257"/>
        <v>11.25</v>
      </c>
      <c r="CZ384" s="84">
        <f t="shared" si="4257"/>
        <v>11.25</v>
      </c>
      <c r="DA384" s="84">
        <f t="shared" si="4257"/>
        <v>12.15</v>
      </c>
      <c r="DB384" s="84">
        <f t="shared" si="4257"/>
        <v>12.15</v>
      </c>
      <c r="DC384" s="84">
        <f t="shared" si="4257"/>
        <v>11.85</v>
      </c>
      <c r="DD384" s="84">
        <f t="shared" si="4257"/>
        <v>11.85</v>
      </c>
      <c r="DE384" s="84">
        <f t="shared" si="4257"/>
        <v>11.85</v>
      </c>
      <c r="DF384" s="84">
        <f t="shared" si="4257"/>
        <v>11.85</v>
      </c>
      <c r="DG384" s="84">
        <f t="shared" si="4257"/>
        <v>11.85</v>
      </c>
      <c r="DH384" s="84">
        <f t="shared" si="4257"/>
        <v>11.55</v>
      </c>
      <c r="DI384" s="84">
        <f t="shared" si="4257"/>
        <v>11.55</v>
      </c>
      <c r="DJ384" s="84">
        <f t="shared" si="4257"/>
        <v>11.55</v>
      </c>
      <c r="DK384" s="84">
        <f t="shared" si="4257"/>
        <v>11.55</v>
      </c>
      <c r="DL384" s="84">
        <f t="shared" si="4257"/>
        <v>11.55</v>
      </c>
      <c r="DM384" s="84">
        <f t="shared" si="4257"/>
        <v>10.35</v>
      </c>
      <c r="DN384" s="84">
        <f t="shared" si="4257"/>
        <v>10.35</v>
      </c>
      <c r="DO384" s="84">
        <f t="shared" si="4257"/>
        <v>10.35</v>
      </c>
      <c r="DP384" s="84">
        <f t="shared" si="4257"/>
        <v>10.35</v>
      </c>
      <c r="DQ384" s="84">
        <f t="shared" si="4257"/>
        <v>11.26464</v>
      </c>
      <c r="DR384" s="84">
        <f t="shared" si="4257"/>
        <v>10.36464</v>
      </c>
      <c r="DS384" s="84">
        <f t="shared" si="4257"/>
        <v>10.36464</v>
      </c>
      <c r="DT384" s="84">
        <f t="shared" si="4257"/>
        <v>10.36464</v>
      </c>
      <c r="DU384" s="84">
        <f t="shared" si="4257"/>
        <v>11.31864</v>
      </c>
      <c r="DV384" s="84">
        <f t="shared" si="4257"/>
        <v>11.31864</v>
      </c>
      <c r="DW384" s="84">
        <f t="shared" si="4257"/>
        <v>9.0956400000000013</v>
      </c>
      <c r="DX384" s="84">
        <f t="shared" si="4257"/>
        <v>9.0956400000000013</v>
      </c>
      <c r="DY384" s="84">
        <f t="shared" si="4257"/>
        <v>9.0956400000000013</v>
      </c>
      <c r="DZ384" s="84">
        <f t="shared" si="4257"/>
        <v>10.33164</v>
      </c>
      <c r="EA384" s="84">
        <f t="shared" si="4257"/>
        <v>10.33164</v>
      </c>
      <c r="EB384" s="84">
        <f t="shared" si="4257"/>
        <v>8.1086400000000012</v>
      </c>
      <c r="EC384" s="84">
        <f t="shared" si="4257"/>
        <v>8.1086400000000012</v>
      </c>
      <c r="ED384" s="84">
        <f t="shared" si="4257"/>
        <v>8.1086400000000012</v>
      </c>
      <c r="EE384" s="84">
        <f t="shared" si="4257"/>
        <v>8.1086400000000012</v>
      </c>
      <c r="EF384" s="197">
        <f t="shared" ref="EF384" si="4258">EF377</f>
        <v>8.1086400000000012</v>
      </c>
      <c r="EG384" s="108"/>
    </row>
    <row r="385" spans="1:137" x14ac:dyDescent="0.3">
      <c r="A385" s="13"/>
      <c r="B385" s="13"/>
      <c r="C385" s="13"/>
      <c r="D385" s="13" t="str">
        <f t="shared" si="4249"/>
        <v>COLLA 1green</v>
      </c>
      <c r="E385" s="207"/>
      <c r="F385" s="71" t="s">
        <v>215</v>
      </c>
      <c r="G385" s="83">
        <f>G384+G383</f>
        <v>21.825000000000003</v>
      </c>
      <c r="H385" s="84">
        <f t="shared" ref="H385:BS385" si="4259">H384+H383</f>
        <v>21.825000000000003</v>
      </c>
      <c r="I385" s="84">
        <f t="shared" si="4259"/>
        <v>21.825000000000003</v>
      </c>
      <c r="J385" s="84">
        <f t="shared" si="4259"/>
        <v>21.825000000000003</v>
      </c>
      <c r="K385" s="84">
        <f t="shared" si="4259"/>
        <v>21.825000000000003</v>
      </c>
      <c r="L385" s="84">
        <f t="shared" si="4259"/>
        <v>27</v>
      </c>
      <c r="M385" s="84">
        <f t="shared" si="4259"/>
        <v>27</v>
      </c>
      <c r="N385" s="84">
        <f t="shared" si="4259"/>
        <v>27</v>
      </c>
      <c r="O385" s="84">
        <f t="shared" si="4259"/>
        <v>20.700000000000003</v>
      </c>
      <c r="P385" s="84">
        <f t="shared" si="4259"/>
        <v>20.700000000000003</v>
      </c>
      <c r="Q385" s="84">
        <f t="shared" si="4259"/>
        <v>20.475000000000001</v>
      </c>
      <c r="R385" s="84">
        <f t="shared" si="4259"/>
        <v>20.475000000000001</v>
      </c>
      <c r="S385" s="84">
        <f t="shared" si="4259"/>
        <v>20.475000000000001</v>
      </c>
      <c r="T385" s="84">
        <f t="shared" si="4259"/>
        <v>20.475000000000001</v>
      </c>
      <c r="U385" s="84">
        <f t="shared" si="4259"/>
        <v>20.475000000000001</v>
      </c>
      <c r="V385" s="84">
        <f t="shared" si="4259"/>
        <v>20.700000000000003</v>
      </c>
      <c r="W385" s="84">
        <f t="shared" si="4259"/>
        <v>20.700000000000003</v>
      </c>
      <c r="X385" s="84">
        <f t="shared" si="4259"/>
        <v>20.700000000000003</v>
      </c>
      <c r="Y385" s="84">
        <f t="shared" si="4259"/>
        <v>20.700000000000003</v>
      </c>
      <c r="Z385" s="84">
        <f t="shared" si="4259"/>
        <v>20.700000000000003</v>
      </c>
      <c r="AA385" s="84">
        <f t="shared" si="4259"/>
        <v>20.25</v>
      </c>
      <c r="AB385" s="84">
        <f t="shared" si="4259"/>
        <v>20.25</v>
      </c>
      <c r="AC385" s="84">
        <f t="shared" si="4259"/>
        <v>20.25</v>
      </c>
      <c r="AD385" s="84">
        <f t="shared" si="4259"/>
        <v>20.25</v>
      </c>
      <c r="AE385" s="84">
        <f t="shared" si="4259"/>
        <v>20.25</v>
      </c>
      <c r="AF385" s="84">
        <f t="shared" si="4259"/>
        <v>19.575000000000003</v>
      </c>
      <c r="AG385" s="84">
        <f t="shared" si="4259"/>
        <v>19.575000000000003</v>
      </c>
      <c r="AH385" s="84">
        <f t="shared" si="4259"/>
        <v>19.575000000000003</v>
      </c>
      <c r="AI385" s="84">
        <f t="shared" si="4259"/>
        <v>19.575000000000003</v>
      </c>
      <c r="AJ385" s="84">
        <f t="shared" si="4259"/>
        <v>19.575000000000003</v>
      </c>
      <c r="AK385" s="84">
        <f t="shared" si="4259"/>
        <v>20.700000000000003</v>
      </c>
      <c r="AL385" s="84">
        <f t="shared" si="4259"/>
        <v>20.700000000000003</v>
      </c>
      <c r="AM385" s="84">
        <f t="shared" si="4259"/>
        <v>20.700000000000003</v>
      </c>
      <c r="AN385" s="84">
        <f t="shared" si="4259"/>
        <v>20.700000000000003</v>
      </c>
      <c r="AO385" s="84">
        <f t="shared" si="4259"/>
        <v>20.700000000000003</v>
      </c>
      <c r="AP385" s="84">
        <f t="shared" si="4259"/>
        <v>20.475000000000001</v>
      </c>
      <c r="AQ385" s="84">
        <f t="shared" si="4259"/>
        <v>20.475000000000001</v>
      </c>
      <c r="AR385" s="84">
        <f t="shared" si="4259"/>
        <v>20.475000000000001</v>
      </c>
      <c r="AS385" s="84">
        <f t="shared" si="4259"/>
        <v>20.475000000000001</v>
      </c>
      <c r="AT385" s="84">
        <f t="shared" si="4259"/>
        <v>20.475000000000001</v>
      </c>
      <c r="AU385" s="84">
        <f t="shared" si="4259"/>
        <v>22.049999999999997</v>
      </c>
      <c r="AV385" s="84">
        <f t="shared" si="4259"/>
        <v>22.049999999999997</v>
      </c>
      <c r="AW385" s="84">
        <f t="shared" si="4259"/>
        <v>22.049999999999997</v>
      </c>
      <c r="AX385" s="84">
        <f t="shared" si="4259"/>
        <v>22.049999999999997</v>
      </c>
      <c r="AY385" s="84">
        <f t="shared" si="4259"/>
        <v>22.049999999999997</v>
      </c>
      <c r="AZ385" s="84">
        <f t="shared" si="4259"/>
        <v>24.075000000000003</v>
      </c>
      <c r="BA385" s="84">
        <f t="shared" si="4259"/>
        <v>24.075000000000003</v>
      </c>
      <c r="BB385" s="84">
        <f t="shared" si="4259"/>
        <v>24.075000000000003</v>
      </c>
      <c r="BC385" s="84">
        <f t="shared" si="4259"/>
        <v>24.075000000000003</v>
      </c>
      <c r="BD385" s="84">
        <f t="shared" si="4259"/>
        <v>24.075000000000003</v>
      </c>
      <c r="BE385" s="84">
        <f t="shared" si="4259"/>
        <v>22.950000000000003</v>
      </c>
      <c r="BF385" s="84">
        <f t="shared" si="4259"/>
        <v>22.950000000000003</v>
      </c>
      <c r="BG385" s="84">
        <f t="shared" si="4259"/>
        <v>22.950000000000003</v>
      </c>
      <c r="BH385" s="84">
        <f t="shared" si="4259"/>
        <v>22.950000000000003</v>
      </c>
      <c r="BI385" s="84">
        <f t="shared" si="4259"/>
        <v>22.950000000000003</v>
      </c>
      <c r="BJ385" s="84">
        <f t="shared" si="4259"/>
        <v>22.5</v>
      </c>
      <c r="BK385" s="84">
        <f t="shared" si="4259"/>
        <v>22.5</v>
      </c>
      <c r="BL385" s="84">
        <f t="shared" si="4259"/>
        <v>22.5</v>
      </c>
      <c r="BM385" s="84">
        <f t="shared" si="4259"/>
        <v>22.5</v>
      </c>
      <c r="BN385" s="84">
        <f t="shared" si="4259"/>
        <v>22.5</v>
      </c>
      <c r="BO385" s="84">
        <f t="shared" si="4259"/>
        <v>20.924999999999997</v>
      </c>
      <c r="BP385" s="84">
        <f t="shared" si="4259"/>
        <v>20.924999999999997</v>
      </c>
      <c r="BQ385" s="84">
        <f t="shared" si="4259"/>
        <v>20.924999999999997</v>
      </c>
      <c r="BR385" s="84">
        <f t="shared" si="4259"/>
        <v>20.924999999999997</v>
      </c>
      <c r="BS385" s="84">
        <f t="shared" si="4259"/>
        <v>20.924999999999997</v>
      </c>
      <c r="BT385" s="84">
        <f t="shared" ref="BT385:EE385" si="4260">BT384+BT383</f>
        <v>19.125</v>
      </c>
      <c r="BU385" s="84">
        <f t="shared" si="4260"/>
        <v>19.125</v>
      </c>
      <c r="BV385" s="84">
        <f t="shared" si="4260"/>
        <v>19.125</v>
      </c>
      <c r="BW385" s="84">
        <f t="shared" si="4260"/>
        <v>19.125</v>
      </c>
      <c r="BX385" s="84">
        <f t="shared" si="4260"/>
        <v>19.125</v>
      </c>
      <c r="BY385" s="84">
        <f t="shared" si="4260"/>
        <v>19.350000000000001</v>
      </c>
      <c r="BZ385" s="84">
        <f t="shared" si="4260"/>
        <v>19.350000000000001</v>
      </c>
      <c r="CA385" s="84">
        <f t="shared" si="4260"/>
        <v>19.350000000000001</v>
      </c>
      <c r="CB385" s="84">
        <f t="shared" si="4260"/>
        <v>19.350000000000001</v>
      </c>
      <c r="CC385" s="84">
        <f t="shared" si="4260"/>
        <v>19.350000000000001</v>
      </c>
      <c r="CD385" s="84">
        <f t="shared" si="4260"/>
        <v>20.024999999999999</v>
      </c>
      <c r="CE385" s="84">
        <f t="shared" si="4260"/>
        <v>20.024999999999999</v>
      </c>
      <c r="CF385" s="84">
        <f t="shared" si="4260"/>
        <v>20.024999999999999</v>
      </c>
      <c r="CG385" s="84">
        <f t="shared" si="4260"/>
        <v>20.024999999999999</v>
      </c>
      <c r="CH385" s="84">
        <f t="shared" si="4260"/>
        <v>20.024999999999999</v>
      </c>
      <c r="CI385" s="84">
        <f t="shared" si="4260"/>
        <v>20.475000000000001</v>
      </c>
      <c r="CJ385" s="84">
        <f t="shared" si="4260"/>
        <v>20.475000000000001</v>
      </c>
      <c r="CK385" s="84">
        <f t="shared" si="4260"/>
        <v>20.475000000000001</v>
      </c>
      <c r="CL385" s="84">
        <f t="shared" si="4260"/>
        <v>20.475000000000001</v>
      </c>
      <c r="CM385" s="84">
        <f t="shared" si="4260"/>
        <v>20.475000000000001</v>
      </c>
      <c r="CN385" s="84">
        <f t="shared" si="4260"/>
        <v>20.924999999999997</v>
      </c>
      <c r="CO385" s="84">
        <f t="shared" si="4260"/>
        <v>20.924999999999997</v>
      </c>
      <c r="CP385" s="84">
        <f t="shared" si="4260"/>
        <v>20.924999999999997</v>
      </c>
      <c r="CQ385" s="84">
        <f t="shared" si="4260"/>
        <v>20.924999999999997</v>
      </c>
      <c r="CR385" s="84">
        <f t="shared" si="4260"/>
        <v>20.924999999999997</v>
      </c>
      <c r="CS385" s="84">
        <f t="shared" si="4260"/>
        <v>20.700000000000003</v>
      </c>
      <c r="CT385" s="84">
        <f t="shared" si="4260"/>
        <v>20.700000000000003</v>
      </c>
      <c r="CU385" s="84">
        <f t="shared" si="4260"/>
        <v>20.700000000000003</v>
      </c>
      <c r="CV385" s="84">
        <f t="shared" si="4260"/>
        <v>20.700000000000003</v>
      </c>
      <c r="CW385" s="84">
        <f t="shared" si="4260"/>
        <v>20.700000000000003</v>
      </c>
      <c r="CX385" s="84">
        <f t="shared" si="4260"/>
        <v>16.875</v>
      </c>
      <c r="CY385" s="84">
        <f t="shared" si="4260"/>
        <v>16.875</v>
      </c>
      <c r="CZ385" s="84">
        <f t="shared" si="4260"/>
        <v>16.875</v>
      </c>
      <c r="DA385" s="84">
        <f t="shared" si="4260"/>
        <v>18.225000000000001</v>
      </c>
      <c r="DB385" s="84">
        <f t="shared" si="4260"/>
        <v>18.225000000000001</v>
      </c>
      <c r="DC385" s="84">
        <f t="shared" si="4260"/>
        <v>17.774999999999999</v>
      </c>
      <c r="DD385" s="84">
        <f t="shared" si="4260"/>
        <v>17.774999999999999</v>
      </c>
      <c r="DE385" s="84">
        <f t="shared" si="4260"/>
        <v>17.774999999999999</v>
      </c>
      <c r="DF385" s="84">
        <f t="shared" si="4260"/>
        <v>17.774999999999999</v>
      </c>
      <c r="DG385" s="84">
        <f t="shared" si="4260"/>
        <v>17.774999999999999</v>
      </c>
      <c r="DH385" s="84">
        <f t="shared" si="4260"/>
        <v>17.325000000000003</v>
      </c>
      <c r="DI385" s="84">
        <f t="shared" si="4260"/>
        <v>17.325000000000003</v>
      </c>
      <c r="DJ385" s="84">
        <f t="shared" si="4260"/>
        <v>17.325000000000003</v>
      </c>
      <c r="DK385" s="84">
        <f t="shared" si="4260"/>
        <v>17.325000000000003</v>
      </c>
      <c r="DL385" s="84">
        <f t="shared" si="4260"/>
        <v>17.325000000000003</v>
      </c>
      <c r="DM385" s="84">
        <f t="shared" si="4260"/>
        <v>15.524999999999999</v>
      </c>
      <c r="DN385" s="84">
        <f t="shared" si="4260"/>
        <v>15.524999999999999</v>
      </c>
      <c r="DO385" s="84">
        <f t="shared" si="4260"/>
        <v>15.524999999999999</v>
      </c>
      <c r="DP385" s="84">
        <f t="shared" si="4260"/>
        <v>15.524999999999999</v>
      </c>
      <c r="DQ385" s="84">
        <f t="shared" si="4260"/>
        <v>16.89696</v>
      </c>
      <c r="DR385" s="84">
        <f t="shared" si="4260"/>
        <v>15.546959999999999</v>
      </c>
      <c r="DS385" s="84">
        <f t="shared" si="4260"/>
        <v>15.546959999999999</v>
      </c>
      <c r="DT385" s="84">
        <f t="shared" si="4260"/>
        <v>15.546959999999999</v>
      </c>
      <c r="DU385" s="84">
        <f t="shared" si="4260"/>
        <v>16.977959999999999</v>
      </c>
      <c r="DV385" s="84">
        <f t="shared" si="4260"/>
        <v>16.977959999999999</v>
      </c>
      <c r="DW385" s="84">
        <f t="shared" si="4260"/>
        <v>13.643460000000001</v>
      </c>
      <c r="DX385" s="84">
        <f t="shared" si="4260"/>
        <v>13.643460000000001</v>
      </c>
      <c r="DY385" s="84">
        <f t="shared" si="4260"/>
        <v>13.643460000000001</v>
      </c>
      <c r="DZ385" s="84">
        <f t="shared" si="4260"/>
        <v>15.49746</v>
      </c>
      <c r="EA385" s="84">
        <f t="shared" si="4260"/>
        <v>15.49746</v>
      </c>
      <c r="EB385" s="84">
        <f t="shared" si="4260"/>
        <v>12.162960000000002</v>
      </c>
      <c r="EC385" s="84">
        <f t="shared" si="4260"/>
        <v>12.162960000000002</v>
      </c>
      <c r="ED385" s="84">
        <f t="shared" si="4260"/>
        <v>12.162960000000002</v>
      </c>
      <c r="EE385" s="84">
        <f t="shared" si="4260"/>
        <v>12.162960000000002</v>
      </c>
      <c r="EF385" s="197">
        <f t="shared" ref="EF385" si="4261">EF384+EF383</f>
        <v>12.162960000000002</v>
      </c>
      <c r="EG385" s="108"/>
    </row>
    <row r="386" spans="1:137" x14ac:dyDescent="0.3">
      <c r="A386" s="13"/>
      <c r="B386" s="13"/>
      <c r="C386" s="13"/>
      <c r="D386" s="13" t="str">
        <f t="shared" si="4249"/>
        <v>COLLA 1high yellow</v>
      </c>
      <c r="E386" s="207"/>
      <c r="F386" s="71" t="s">
        <v>216</v>
      </c>
      <c r="G386" s="83">
        <f>G376</f>
        <v>38.799999999999997</v>
      </c>
      <c r="H386" s="84">
        <f t="shared" ref="H386:BS386" si="4262">H376</f>
        <v>38.799999999999997</v>
      </c>
      <c r="I386" s="84">
        <f t="shared" si="4262"/>
        <v>38.799999999999997</v>
      </c>
      <c r="J386" s="84">
        <f t="shared" si="4262"/>
        <v>38.799999999999997</v>
      </c>
      <c r="K386" s="84">
        <f t="shared" si="4262"/>
        <v>38.799999999999997</v>
      </c>
      <c r="L386" s="84">
        <f t="shared" si="4262"/>
        <v>48</v>
      </c>
      <c r="M386" s="84">
        <f t="shared" si="4262"/>
        <v>48</v>
      </c>
      <c r="N386" s="84">
        <f t="shared" si="4262"/>
        <v>48</v>
      </c>
      <c r="O386" s="84">
        <f t="shared" si="4262"/>
        <v>36.799999999999997</v>
      </c>
      <c r="P386" s="84">
        <f t="shared" si="4262"/>
        <v>36.799999999999997</v>
      </c>
      <c r="Q386" s="84">
        <f t="shared" si="4262"/>
        <v>36.4</v>
      </c>
      <c r="R386" s="84">
        <f t="shared" si="4262"/>
        <v>36.4</v>
      </c>
      <c r="S386" s="84">
        <f t="shared" si="4262"/>
        <v>36.4</v>
      </c>
      <c r="T386" s="84">
        <f t="shared" si="4262"/>
        <v>36.4</v>
      </c>
      <c r="U386" s="84">
        <f t="shared" si="4262"/>
        <v>36.4</v>
      </c>
      <c r="V386" s="84">
        <f t="shared" si="4262"/>
        <v>36.799999999999997</v>
      </c>
      <c r="W386" s="84">
        <f t="shared" si="4262"/>
        <v>36.799999999999997</v>
      </c>
      <c r="X386" s="84">
        <f t="shared" si="4262"/>
        <v>36.799999999999997</v>
      </c>
      <c r="Y386" s="84">
        <f t="shared" si="4262"/>
        <v>36.799999999999997</v>
      </c>
      <c r="Z386" s="84">
        <f t="shared" si="4262"/>
        <v>36.799999999999997</v>
      </c>
      <c r="AA386" s="84">
        <f t="shared" si="4262"/>
        <v>36</v>
      </c>
      <c r="AB386" s="84">
        <f t="shared" si="4262"/>
        <v>36</v>
      </c>
      <c r="AC386" s="84">
        <f t="shared" si="4262"/>
        <v>36</v>
      </c>
      <c r="AD386" s="84">
        <f t="shared" si="4262"/>
        <v>36</v>
      </c>
      <c r="AE386" s="84">
        <f t="shared" si="4262"/>
        <v>36</v>
      </c>
      <c r="AF386" s="84">
        <f t="shared" si="4262"/>
        <v>34.799999999999997</v>
      </c>
      <c r="AG386" s="84">
        <f t="shared" si="4262"/>
        <v>34.799999999999997</v>
      </c>
      <c r="AH386" s="84">
        <f t="shared" si="4262"/>
        <v>34.799999999999997</v>
      </c>
      <c r="AI386" s="84">
        <f t="shared" si="4262"/>
        <v>34.799999999999997</v>
      </c>
      <c r="AJ386" s="84">
        <f t="shared" si="4262"/>
        <v>34.799999999999997</v>
      </c>
      <c r="AK386" s="84">
        <f t="shared" si="4262"/>
        <v>36.799999999999997</v>
      </c>
      <c r="AL386" s="84">
        <f t="shared" si="4262"/>
        <v>36.799999999999997</v>
      </c>
      <c r="AM386" s="84">
        <f t="shared" si="4262"/>
        <v>36.799999999999997</v>
      </c>
      <c r="AN386" s="84">
        <f t="shared" si="4262"/>
        <v>36.799999999999997</v>
      </c>
      <c r="AO386" s="84">
        <f t="shared" si="4262"/>
        <v>36.799999999999997</v>
      </c>
      <c r="AP386" s="84">
        <f t="shared" si="4262"/>
        <v>36.4</v>
      </c>
      <c r="AQ386" s="84">
        <f t="shared" si="4262"/>
        <v>36.4</v>
      </c>
      <c r="AR386" s="84">
        <f t="shared" si="4262"/>
        <v>36.4</v>
      </c>
      <c r="AS386" s="84">
        <f t="shared" si="4262"/>
        <v>36.4</v>
      </c>
      <c r="AT386" s="84">
        <f t="shared" si="4262"/>
        <v>36.4</v>
      </c>
      <c r="AU386" s="84">
        <f t="shared" si="4262"/>
        <v>39.200000000000003</v>
      </c>
      <c r="AV386" s="84">
        <f t="shared" si="4262"/>
        <v>39.200000000000003</v>
      </c>
      <c r="AW386" s="84">
        <f t="shared" si="4262"/>
        <v>39.200000000000003</v>
      </c>
      <c r="AX386" s="84">
        <f t="shared" si="4262"/>
        <v>39.200000000000003</v>
      </c>
      <c r="AY386" s="84">
        <f t="shared" si="4262"/>
        <v>39.200000000000003</v>
      </c>
      <c r="AZ386" s="84">
        <f t="shared" si="4262"/>
        <v>42.8</v>
      </c>
      <c r="BA386" s="84">
        <f t="shared" si="4262"/>
        <v>42.8</v>
      </c>
      <c r="BB386" s="84">
        <f t="shared" si="4262"/>
        <v>42.8</v>
      </c>
      <c r="BC386" s="84">
        <f t="shared" si="4262"/>
        <v>42.8</v>
      </c>
      <c r="BD386" s="84">
        <f t="shared" si="4262"/>
        <v>42.8</v>
      </c>
      <c r="BE386" s="84">
        <f t="shared" si="4262"/>
        <v>40.799999999999997</v>
      </c>
      <c r="BF386" s="84">
        <f t="shared" si="4262"/>
        <v>40.799999999999997</v>
      </c>
      <c r="BG386" s="84">
        <f t="shared" si="4262"/>
        <v>40.799999999999997</v>
      </c>
      <c r="BH386" s="84">
        <f t="shared" si="4262"/>
        <v>40.799999999999997</v>
      </c>
      <c r="BI386" s="84">
        <f t="shared" si="4262"/>
        <v>40.799999999999997</v>
      </c>
      <c r="BJ386" s="84">
        <f t="shared" si="4262"/>
        <v>40</v>
      </c>
      <c r="BK386" s="84">
        <f t="shared" si="4262"/>
        <v>40</v>
      </c>
      <c r="BL386" s="84">
        <f t="shared" si="4262"/>
        <v>40</v>
      </c>
      <c r="BM386" s="84">
        <f t="shared" si="4262"/>
        <v>40</v>
      </c>
      <c r="BN386" s="84">
        <f t="shared" si="4262"/>
        <v>40</v>
      </c>
      <c r="BO386" s="84">
        <f t="shared" si="4262"/>
        <v>37.200000000000003</v>
      </c>
      <c r="BP386" s="84">
        <f t="shared" si="4262"/>
        <v>37.200000000000003</v>
      </c>
      <c r="BQ386" s="84">
        <f t="shared" si="4262"/>
        <v>37.200000000000003</v>
      </c>
      <c r="BR386" s="84">
        <f t="shared" si="4262"/>
        <v>37.200000000000003</v>
      </c>
      <c r="BS386" s="84">
        <f t="shared" si="4262"/>
        <v>37.200000000000003</v>
      </c>
      <c r="BT386" s="84">
        <f t="shared" ref="BT386:EE386" si="4263">BT376</f>
        <v>34</v>
      </c>
      <c r="BU386" s="84">
        <f t="shared" si="4263"/>
        <v>34</v>
      </c>
      <c r="BV386" s="84">
        <f t="shared" si="4263"/>
        <v>34</v>
      </c>
      <c r="BW386" s="84">
        <f t="shared" si="4263"/>
        <v>34</v>
      </c>
      <c r="BX386" s="84">
        <f t="shared" si="4263"/>
        <v>34</v>
      </c>
      <c r="BY386" s="84">
        <f t="shared" si="4263"/>
        <v>34.4</v>
      </c>
      <c r="BZ386" s="84">
        <f t="shared" si="4263"/>
        <v>34.4</v>
      </c>
      <c r="CA386" s="84">
        <f t="shared" si="4263"/>
        <v>34.4</v>
      </c>
      <c r="CB386" s="84">
        <f t="shared" si="4263"/>
        <v>34.4</v>
      </c>
      <c r="CC386" s="84">
        <f t="shared" si="4263"/>
        <v>34.4</v>
      </c>
      <c r="CD386" s="84">
        <f t="shared" si="4263"/>
        <v>35.6</v>
      </c>
      <c r="CE386" s="84">
        <f t="shared" si="4263"/>
        <v>35.6</v>
      </c>
      <c r="CF386" s="84">
        <f t="shared" si="4263"/>
        <v>35.6</v>
      </c>
      <c r="CG386" s="84">
        <f t="shared" si="4263"/>
        <v>35.6</v>
      </c>
      <c r="CH386" s="84">
        <f t="shared" si="4263"/>
        <v>35.6</v>
      </c>
      <c r="CI386" s="84">
        <f t="shared" si="4263"/>
        <v>36.4</v>
      </c>
      <c r="CJ386" s="84">
        <f t="shared" si="4263"/>
        <v>36.4</v>
      </c>
      <c r="CK386" s="84">
        <f t="shared" si="4263"/>
        <v>36.4</v>
      </c>
      <c r="CL386" s="84">
        <f t="shared" si="4263"/>
        <v>36.4</v>
      </c>
      <c r="CM386" s="84">
        <f t="shared" si="4263"/>
        <v>36.4</v>
      </c>
      <c r="CN386" s="84">
        <f t="shared" si="4263"/>
        <v>37.200000000000003</v>
      </c>
      <c r="CO386" s="84">
        <f t="shared" si="4263"/>
        <v>37.200000000000003</v>
      </c>
      <c r="CP386" s="84">
        <f t="shared" si="4263"/>
        <v>37.200000000000003</v>
      </c>
      <c r="CQ386" s="84">
        <f t="shared" si="4263"/>
        <v>37.200000000000003</v>
      </c>
      <c r="CR386" s="84">
        <f t="shared" si="4263"/>
        <v>37.200000000000003</v>
      </c>
      <c r="CS386" s="84">
        <f t="shared" si="4263"/>
        <v>36.799999999999997</v>
      </c>
      <c r="CT386" s="84">
        <f t="shared" si="4263"/>
        <v>36.799999999999997</v>
      </c>
      <c r="CU386" s="84">
        <f t="shared" si="4263"/>
        <v>36.799999999999997</v>
      </c>
      <c r="CV386" s="84">
        <f t="shared" si="4263"/>
        <v>36.799999999999997</v>
      </c>
      <c r="CW386" s="84">
        <f t="shared" si="4263"/>
        <v>36.799999999999997</v>
      </c>
      <c r="CX386" s="84">
        <f t="shared" si="4263"/>
        <v>30</v>
      </c>
      <c r="CY386" s="84">
        <f t="shared" si="4263"/>
        <v>30</v>
      </c>
      <c r="CZ386" s="84">
        <f t="shared" si="4263"/>
        <v>30</v>
      </c>
      <c r="DA386" s="84">
        <f t="shared" si="4263"/>
        <v>32.4</v>
      </c>
      <c r="DB386" s="84">
        <f t="shared" si="4263"/>
        <v>32.4</v>
      </c>
      <c r="DC386" s="84">
        <f t="shared" si="4263"/>
        <v>31.6</v>
      </c>
      <c r="DD386" s="84">
        <f t="shared" si="4263"/>
        <v>31.6</v>
      </c>
      <c r="DE386" s="84">
        <f t="shared" si="4263"/>
        <v>31.6</v>
      </c>
      <c r="DF386" s="84">
        <f t="shared" si="4263"/>
        <v>31.6</v>
      </c>
      <c r="DG386" s="84">
        <f t="shared" si="4263"/>
        <v>31.6</v>
      </c>
      <c r="DH386" s="84">
        <f t="shared" si="4263"/>
        <v>30.8</v>
      </c>
      <c r="DI386" s="84">
        <f t="shared" si="4263"/>
        <v>30.8</v>
      </c>
      <c r="DJ386" s="84">
        <f t="shared" si="4263"/>
        <v>30.8</v>
      </c>
      <c r="DK386" s="84">
        <f t="shared" si="4263"/>
        <v>30.8</v>
      </c>
      <c r="DL386" s="84">
        <f t="shared" si="4263"/>
        <v>30.8</v>
      </c>
      <c r="DM386" s="84">
        <f t="shared" si="4263"/>
        <v>27.6</v>
      </c>
      <c r="DN386" s="84">
        <f t="shared" si="4263"/>
        <v>27.6</v>
      </c>
      <c r="DO386" s="84">
        <f t="shared" si="4263"/>
        <v>27.6</v>
      </c>
      <c r="DP386" s="84">
        <f t="shared" si="4263"/>
        <v>27.6</v>
      </c>
      <c r="DQ386" s="84">
        <f t="shared" si="4263"/>
        <v>30.03904</v>
      </c>
      <c r="DR386" s="84">
        <f t="shared" si="4263"/>
        <v>27.639040000000001</v>
      </c>
      <c r="DS386" s="84">
        <f t="shared" si="4263"/>
        <v>27.639040000000001</v>
      </c>
      <c r="DT386" s="84">
        <f t="shared" si="4263"/>
        <v>27.639040000000001</v>
      </c>
      <c r="DU386" s="84">
        <f t="shared" si="4263"/>
        <v>30.183039999999998</v>
      </c>
      <c r="DV386" s="84">
        <f t="shared" si="4263"/>
        <v>30.183039999999998</v>
      </c>
      <c r="DW386" s="84">
        <f t="shared" si="4263"/>
        <v>24.255040000000001</v>
      </c>
      <c r="DX386" s="84">
        <f t="shared" si="4263"/>
        <v>24.255040000000001</v>
      </c>
      <c r="DY386" s="84">
        <f t="shared" si="4263"/>
        <v>24.255040000000001</v>
      </c>
      <c r="DZ386" s="84">
        <f t="shared" si="4263"/>
        <v>27.55104</v>
      </c>
      <c r="EA386" s="84">
        <f t="shared" si="4263"/>
        <v>27.55104</v>
      </c>
      <c r="EB386" s="84">
        <f t="shared" si="4263"/>
        <v>21.623040000000003</v>
      </c>
      <c r="EC386" s="84">
        <f t="shared" si="4263"/>
        <v>21.623040000000003</v>
      </c>
      <c r="ED386" s="84">
        <f t="shared" si="4263"/>
        <v>21.623040000000003</v>
      </c>
      <c r="EE386" s="84">
        <f t="shared" si="4263"/>
        <v>21.623040000000003</v>
      </c>
      <c r="EF386" s="197">
        <f t="shared" ref="EF386" si="4264">EF376</f>
        <v>21.623040000000003</v>
      </c>
      <c r="EG386" s="108"/>
    </row>
    <row r="387" spans="1:137" x14ac:dyDescent="0.3">
      <c r="A387" s="13"/>
      <c r="B387" s="13"/>
      <c r="C387" s="13"/>
      <c r="D387" s="13" t="str">
        <f t="shared" si="4249"/>
        <v>COLLA 1high red</v>
      </c>
      <c r="E387" s="207"/>
      <c r="F387" s="71" t="s">
        <v>217</v>
      </c>
      <c r="G387" s="83">
        <f>G375</f>
        <v>51</v>
      </c>
      <c r="H387" s="84">
        <f t="shared" ref="H387:BS387" si="4265">H375</f>
        <v>51</v>
      </c>
      <c r="I387" s="84">
        <f t="shared" si="4265"/>
        <v>51</v>
      </c>
      <c r="J387" s="84">
        <f t="shared" si="4265"/>
        <v>51</v>
      </c>
      <c r="K387" s="84">
        <f t="shared" si="4265"/>
        <v>51</v>
      </c>
      <c r="L387" s="84">
        <f t="shared" si="4265"/>
        <v>63</v>
      </c>
      <c r="M387" s="84">
        <f t="shared" si="4265"/>
        <v>63</v>
      </c>
      <c r="N387" s="84">
        <f t="shared" si="4265"/>
        <v>63</v>
      </c>
      <c r="O387" s="84">
        <f t="shared" si="4265"/>
        <v>49</v>
      </c>
      <c r="P387" s="84">
        <f t="shared" si="4265"/>
        <v>49</v>
      </c>
      <c r="Q387" s="84">
        <f t="shared" si="4265"/>
        <v>48</v>
      </c>
      <c r="R387" s="84">
        <f t="shared" si="4265"/>
        <v>48</v>
      </c>
      <c r="S387" s="84">
        <f t="shared" si="4265"/>
        <v>48</v>
      </c>
      <c r="T387" s="84">
        <f t="shared" si="4265"/>
        <v>48</v>
      </c>
      <c r="U387" s="84">
        <f t="shared" si="4265"/>
        <v>48</v>
      </c>
      <c r="V387" s="84">
        <f t="shared" si="4265"/>
        <v>49</v>
      </c>
      <c r="W387" s="84">
        <f t="shared" si="4265"/>
        <v>49</v>
      </c>
      <c r="X387" s="84">
        <f t="shared" si="4265"/>
        <v>49</v>
      </c>
      <c r="Y387" s="84">
        <f t="shared" si="4265"/>
        <v>49</v>
      </c>
      <c r="Z387" s="84">
        <f t="shared" si="4265"/>
        <v>49</v>
      </c>
      <c r="AA387" s="84">
        <f t="shared" si="4265"/>
        <v>48</v>
      </c>
      <c r="AB387" s="84">
        <f t="shared" si="4265"/>
        <v>48</v>
      </c>
      <c r="AC387" s="84">
        <f t="shared" si="4265"/>
        <v>48</v>
      </c>
      <c r="AD387" s="84">
        <f t="shared" si="4265"/>
        <v>48</v>
      </c>
      <c r="AE387" s="84">
        <f t="shared" si="4265"/>
        <v>48</v>
      </c>
      <c r="AF387" s="84">
        <f t="shared" si="4265"/>
        <v>46</v>
      </c>
      <c r="AG387" s="84">
        <f t="shared" si="4265"/>
        <v>46</v>
      </c>
      <c r="AH387" s="84">
        <f t="shared" si="4265"/>
        <v>46</v>
      </c>
      <c r="AI387" s="84">
        <f t="shared" si="4265"/>
        <v>46</v>
      </c>
      <c r="AJ387" s="84">
        <f t="shared" si="4265"/>
        <v>46</v>
      </c>
      <c r="AK387" s="84">
        <f t="shared" si="4265"/>
        <v>49</v>
      </c>
      <c r="AL387" s="84">
        <f t="shared" si="4265"/>
        <v>49</v>
      </c>
      <c r="AM387" s="84">
        <f t="shared" si="4265"/>
        <v>49</v>
      </c>
      <c r="AN387" s="84">
        <f t="shared" si="4265"/>
        <v>49</v>
      </c>
      <c r="AO387" s="84">
        <f t="shared" si="4265"/>
        <v>49</v>
      </c>
      <c r="AP387" s="84">
        <f t="shared" si="4265"/>
        <v>48</v>
      </c>
      <c r="AQ387" s="84">
        <f t="shared" si="4265"/>
        <v>48</v>
      </c>
      <c r="AR387" s="84">
        <f t="shared" si="4265"/>
        <v>48</v>
      </c>
      <c r="AS387" s="84">
        <f t="shared" si="4265"/>
        <v>48</v>
      </c>
      <c r="AT387" s="84">
        <f t="shared" si="4265"/>
        <v>48</v>
      </c>
      <c r="AU387" s="84">
        <f t="shared" si="4265"/>
        <v>52</v>
      </c>
      <c r="AV387" s="84">
        <f t="shared" si="4265"/>
        <v>52</v>
      </c>
      <c r="AW387" s="84">
        <f t="shared" si="4265"/>
        <v>52</v>
      </c>
      <c r="AX387" s="84">
        <f t="shared" si="4265"/>
        <v>52</v>
      </c>
      <c r="AY387" s="84">
        <f t="shared" si="4265"/>
        <v>52</v>
      </c>
      <c r="AZ387" s="84">
        <f t="shared" si="4265"/>
        <v>57</v>
      </c>
      <c r="BA387" s="84">
        <f t="shared" si="4265"/>
        <v>57</v>
      </c>
      <c r="BB387" s="84">
        <f t="shared" si="4265"/>
        <v>57</v>
      </c>
      <c r="BC387" s="84">
        <f t="shared" si="4265"/>
        <v>57</v>
      </c>
      <c r="BD387" s="84">
        <f t="shared" si="4265"/>
        <v>57</v>
      </c>
      <c r="BE387" s="84">
        <f t="shared" si="4265"/>
        <v>54</v>
      </c>
      <c r="BF387" s="84">
        <f t="shared" si="4265"/>
        <v>54</v>
      </c>
      <c r="BG387" s="84">
        <f t="shared" si="4265"/>
        <v>54</v>
      </c>
      <c r="BH387" s="84">
        <f t="shared" si="4265"/>
        <v>54</v>
      </c>
      <c r="BI387" s="84">
        <f t="shared" si="4265"/>
        <v>54</v>
      </c>
      <c r="BJ387" s="84">
        <f t="shared" si="4265"/>
        <v>53</v>
      </c>
      <c r="BK387" s="84">
        <f t="shared" si="4265"/>
        <v>53</v>
      </c>
      <c r="BL387" s="84">
        <f t="shared" si="4265"/>
        <v>53</v>
      </c>
      <c r="BM387" s="84">
        <f t="shared" si="4265"/>
        <v>53</v>
      </c>
      <c r="BN387" s="84">
        <f t="shared" si="4265"/>
        <v>53</v>
      </c>
      <c r="BO387" s="84">
        <f t="shared" si="4265"/>
        <v>49</v>
      </c>
      <c r="BP387" s="84">
        <f t="shared" si="4265"/>
        <v>49</v>
      </c>
      <c r="BQ387" s="84">
        <f t="shared" si="4265"/>
        <v>49</v>
      </c>
      <c r="BR387" s="84">
        <f t="shared" si="4265"/>
        <v>49</v>
      </c>
      <c r="BS387" s="84">
        <f t="shared" si="4265"/>
        <v>49</v>
      </c>
      <c r="BT387" s="84">
        <f t="shared" ref="BT387:EE387" si="4266">BT375</f>
        <v>45</v>
      </c>
      <c r="BU387" s="84">
        <f t="shared" si="4266"/>
        <v>45</v>
      </c>
      <c r="BV387" s="84">
        <f t="shared" si="4266"/>
        <v>45</v>
      </c>
      <c r="BW387" s="84">
        <f t="shared" si="4266"/>
        <v>45</v>
      </c>
      <c r="BX387" s="84">
        <f t="shared" si="4266"/>
        <v>45</v>
      </c>
      <c r="BY387" s="84">
        <f t="shared" si="4266"/>
        <v>46</v>
      </c>
      <c r="BZ387" s="84">
        <f t="shared" si="4266"/>
        <v>46</v>
      </c>
      <c r="CA387" s="84">
        <f t="shared" si="4266"/>
        <v>46</v>
      </c>
      <c r="CB387" s="84">
        <f t="shared" si="4266"/>
        <v>46</v>
      </c>
      <c r="CC387" s="84">
        <f t="shared" si="4266"/>
        <v>46</v>
      </c>
      <c r="CD387" s="84">
        <f t="shared" si="4266"/>
        <v>47</v>
      </c>
      <c r="CE387" s="84">
        <f t="shared" si="4266"/>
        <v>47</v>
      </c>
      <c r="CF387" s="84">
        <f t="shared" si="4266"/>
        <v>47</v>
      </c>
      <c r="CG387" s="84">
        <f t="shared" si="4266"/>
        <v>47</v>
      </c>
      <c r="CH387" s="84">
        <f t="shared" si="4266"/>
        <v>47</v>
      </c>
      <c r="CI387" s="84">
        <f t="shared" si="4266"/>
        <v>48</v>
      </c>
      <c r="CJ387" s="84">
        <f t="shared" si="4266"/>
        <v>48</v>
      </c>
      <c r="CK387" s="84">
        <f t="shared" si="4266"/>
        <v>48</v>
      </c>
      <c r="CL387" s="84">
        <f t="shared" si="4266"/>
        <v>48</v>
      </c>
      <c r="CM387" s="84">
        <f t="shared" si="4266"/>
        <v>48</v>
      </c>
      <c r="CN387" s="84">
        <f t="shared" si="4266"/>
        <v>49</v>
      </c>
      <c r="CO387" s="84">
        <f t="shared" si="4266"/>
        <v>49</v>
      </c>
      <c r="CP387" s="84">
        <f t="shared" si="4266"/>
        <v>49</v>
      </c>
      <c r="CQ387" s="84">
        <f t="shared" si="4266"/>
        <v>49</v>
      </c>
      <c r="CR387" s="84">
        <f t="shared" si="4266"/>
        <v>49</v>
      </c>
      <c r="CS387" s="84">
        <f t="shared" si="4266"/>
        <v>49</v>
      </c>
      <c r="CT387" s="84">
        <f t="shared" si="4266"/>
        <v>49</v>
      </c>
      <c r="CU387" s="84">
        <f t="shared" si="4266"/>
        <v>49</v>
      </c>
      <c r="CV387" s="84">
        <f t="shared" si="4266"/>
        <v>49</v>
      </c>
      <c r="CW387" s="84">
        <f t="shared" si="4266"/>
        <v>49</v>
      </c>
      <c r="CX387" s="84">
        <f t="shared" si="4266"/>
        <v>40</v>
      </c>
      <c r="CY387" s="84">
        <f t="shared" si="4266"/>
        <v>40</v>
      </c>
      <c r="CZ387" s="84">
        <f t="shared" si="4266"/>
        <v>40</v>
      </c>
      <c r="DA387" s="84">
        <f t="shared" si="4266"/>
        <v>43</v>
      </c>
      <c r="DB387" s="84">
        <f t="shared" si="4266"/>
        <v>43</v>
      </c>
      <c r="DC387" s="84">
        <f t="shared" si="4266"/>
        <v>42</v>
      </c>
      <c r="DD387" s="84">
        <f t="shared" si="4266"/>
        <v>42</v>
      </c>
      <c r="DE387" s="84">
        <f t="shared" si="4266"/>
        <v>42</v>
      </c>
      <c r="DF387" s="84">
        <f t="shared" si="4266"/>
        <v>42</v>
      </c>
      <c r="DG387" s="84">
        <f t="shared" si="4266"/>
        <v>42</v>
      </c>
      <c r="DH387" s="84">
        <f t="shared" si="4266"/>
        <v>41</v>
      </c>
      <c r="DI387" s="84">
        <f t="shared" si="4266"/>
        <v>41</v>
      </c>
      <c r="DJ387" s="84">
        <f t="shared" si="4266"/>
        <v>41</v>
      </c>
      <c r="DK387" s="84">
        <f t="shared" si="4266"/>
        <v>41</v>
      </c>
      <c r="DL387" s="84">
        <f t="shared" si="4266"/>
        <v>41</v>
      </c>
      <c r="DM387" s="84">
        <f t="shared" si="4266"/>
        <v>38</v>
      </c>
      <c r="DN387" s="84">
        <f t="shared" si="4266"/>
        <v>38</v>
      </c>
      <c r="DO387" s="84">
        <f t="shared" si="4266"/>
        <v>38</v>
      </c>
      <c r="DP387" s="84">
        <f t="shared" si="4266"/>
        <v>38</v>
      </c>
      <c r="DQ387" s="84">
        <f t="shared" si="4266"/>
        <v>41</v>
      </c>
      <c r="DR387" s="84">
        <f t="shared" si="4266"/>
        <v>38</v>
      </c>
      <c r="DS387" s="84">
        <f t="shared" si="4266"/>
        <v>38</v>
      </c>
      <c r="DT387" s="84">
        <f t="shared" si="4266"/>
        <v>38</v>
      </c>
      <c r="DU387" s="84">
        <f t="shared" si="4266"/>
        <v>41</v>
      </c>
      <c r="DV387" s="84">
        <f t="shared" si="4266"/>
        <v>41</v>
      </c>
      <c r="DW387" s="84">
        <f t="shared" si="4266"/>
        <v>35</v>
      </c>
      <c r="DX387" s="84">
        <f t="shared" si="4266"/>
        <v>35</v>
      </c>
      <c r="DY387" s="84">
        <f t="shared" si="4266"/>
        <v>35</v>
      </c>
      <c r="DZ387" s="84">
        <f t="shared" si="4266"/>
        <v>38</v>
      </c>
      <c r="EA387" s="84">
        <f t="shared" si="4266"/>
        <v>38</v>
      </c>
      <c r="EB387" s="84">
        <f t="shared" si="4266"/>
        <v>32</v>
      </c>
      <c r="EC387" s="84">
        <f t="shared" si="4266"/>
        <v>32</v>
      </c>
      <c r="ED387" s="84">
        <f t="shared" si="4266"/>
        <v>32</v>
      </c>
      <c r="EE387" s="84">
        <f t="shared" si="4266"/>
        <v>32</v>
      </c>
      <c r="EF387" s="197">
        <f t="shared" ref="EF387" si="4267">EF375</f>
        <v>32</v>
      </c>
      <c r="EG387" s="108"/>
    </row>
    <row r="388" spans="1:137" ht="15" thickBot="1" x14ac:dyDescent="0.35">
      <c r="A388" s="13"/>
      <c r="B388" s="13"/>
      <c r="C388" s="13"/>
      <c r="D388" s="13" t="str">
        <f t="shared" si="4249"/>
        <v>COLLA 1buffer status</v>
      </c>
      <c r="E388" s="208"/>
      <c r="F388" s="72" t="s">
        <v>218</v>
      </c>
      <c r="G388" s="209">
        <f>G381/G377</f>
        <v>5.4982817869415808</v>
      </c>
      <c r="H388" s="210">
        <f t="shared" ref="H388:BS388" si="4268">H381/H377</f>
        <v>5.4982817869415808</v>
      </c>
      <c r="I388" s="210">
        <f t="shared" si="4268"/>
        <v>5.4982817869415808</v>
      </c>
      <c r="J388" s="210">
        <f t="shared" si="4268"/>
        <v>5.4982817869415808</v>
      </c>
      <c r="K388" s="210">
        <f t="shared" si="4268"/>
        <v>5.4982817869415808</v>
      </c>
      <c r="L388" s="210">
        <f t="shared" si="4268"/>
        <v>4.4444444444444446</v>
      </c>
      <c r="M388" s="210">
        <f t="shared" si="4268"/>
        <v>4.4444444444444446</v>
      </c>
      <c r="N388" s="210">
        <f t="shared" si="4268"/>
        <v>2.8888888888888888</v>
      </c>
      <c r="O388" s="210">
        <f t="shared" si="4268"/>
        <v>3.7681159420289854</v>
      </c>
      <c r="P388" s="210">
        <f t="shared" si="4268"/>
        <v>2.0289855072463765</v>
      </c>
      <c r="Q388" s="210">
        <f t="shared" si="4268"/>
        <v>2.0512820512820511</v>
      </c>
      <c r="R388" s="210">
        <f t="shared" si="4268"/>
        <v>2.0512820512820511</v>
      </c>
      <c r="S388" s="210">
        <f t="shared" si="4268"/>
        <v>4.9084249084249079</v>
      </c>
      <c r="T388" s="210">
        <f t="shared" si="4268"/>
        <v>4.9084249084249079</v>
      </c>
      <c r="U388" s="210">
        <f t="shared" si="4268"/>
        <v>3.2967032967032965</v>
      </c>
      <c r="V388" s="210">
        <f t="shared" si="4268"/>
        <v>3.2608695652173911</v>
      </c>
      <c r="W388" s="210">
        <f t="shared" si="4268"/>
        <v>3.2608695652173911</v>
      </c>
      <c r="X388" s="210">
        <f t="shared" si="4268"/>
        <v>3.2608695652173911</v>
      </c>
      <c r="Y388" s="210">
        <f t="shared" si="4268"/>
        <v>3.2608695652173911</v>
      </c>
      <c r="Z388" s="210">
        <f t="shared" si="4268"/>
        <v>3.4057971014492754</v>
      </c>
      <c r="AA388" s="210">
        <f t="shared" si="4268"/>
        <v>3.4814814814814814</v>
      </c>
      <c r="AB388" s="210">
        <f t="shared" si="4268"/>
        <v>3.4814814814814814</v>
      </c>
      <c r="AC388" s="210">
        <f t="shared" si="4268"/>
        <v>3.4814814814814814</v>
      </c>
      <c r="AD388" s="210">
        <f t="shared" si="4268"/>
        <v>3.4814814814814814</v>
      </c>
      <c r="AE388" s="210">
        <f t="shared" si="4268"/>
        <v>3.6296296296296298</v>
      </c>
      <c r="AF388" s="210">
        <f t="shared" si="4268"/>
        <v>3.754789272030651</v>
      </c>
      <c r="AG388" s="210">
        <f t="shared" si="4268"/>
        <v>3.754789272030651</v>
      </c>
      <c r="AH388" s="210">
        <f t="shared" si="4268"/>
        <v>3.754789272030651</v>
      </c>
      <c r="AI388" s="210">
        <f t="shared" si="4268"/>
        <v>3.754789272030651</v>
      </c>
      <c r="AJ388" s="210">
        <f t="shared" si="4268"/>
        <v>3.6781609195402298</v>
      </c>
      <c r="AK388" s="210">
        <f t="shared" si="4268"/>
        <v>3.4782608695652173</v>
      </c>
      <c r="AL388" s="210">
        <f t="shared" si="4268"/>
        <v>3.4782608695652173</v>
      </c>
      <c r="AM388" s="210">
        <f t="shared" si="4268"/>
        <v>3.4782608695652173</v>
      </c>
      <c r="AN388" s="210">
        <f t="shared" si="4268"/>
        <v>3.4782608695652173</v>
      </c>
      <c r="AO388" s="210">
        <f t="shared" si="4268"/>
        <v>3.333333333333333</v>
      </c>
      <c r="AP388" s="210">
        <f t="shared" si="4268"/>
        <v>3.36996336996337</v>
      </c>
      <c r="AQ388" s="210">
        <f t="shared" si="4268"/>
        <v>3.36996336996337</v>
      </c>
      <c r="AR388" s="210">
        <f t="shared" si="4268"/>
        <v>3.36996336996337</v>
      </c>
      <c r="AS388" s="210">
        <f t="shared" si="4268"/>
        <v>3.36996336996337</v>
      </c>
      <c r="AT388" s="210">
        <f t="shared" si="4268"/>
        <v>3.7362637362637363</v>
      </c>
      <c r="AU388" s="210">
        <f t="shared" si="4268"/>
        <v>3.4693877551020411</v>
      </c>
      <c r="AV388" s="210">
        <f t="shared" si="4268"/>
        <v>3.4693877551020411</v>
      </c>
      <c r="AW388" s="210">
        <f t="shared" si="4268"/>
        <v>3.4693877551020411</v>
      </c>
      <c r="AX388" s="210">
        <f t="shared" si="4268"/>
        <v>3.4693877551020411</v>
      </c>
      <c r="AY388" s="210">
        <f t="shared" si="4268"/>
        <v>3.3333333333333335</v>
      </c>
      <c r="AZ388" s="210">
        <f t="shared" si="4268"/>
        <v>3.0529595015576323</v>
      </c>
      <c r="BA388" s="210">
        <f t="shared" si="4268"/>
        <v>3.0529595015576323</v>
      </c>
      <c r="BB388" s="210">
        <f t="shared" si="4268"/>
        <v>3.0529595015576323</v>
      </c>
      <c r="BC388" s="210">
        <f t="shared" si="4268"/>
        <v>3.0529595015576323</v>
      </c>
      <c r="BD388" s="210">
        <f t="shared" si="4268"/>
        <v>2.7414330218068534</v>
      </c>
      <c r="BE388" s="210">
        <f t="shared" si="4268"/>
        <v>2.8758169934640523</v>
      </c>
      <c r="BF388" s="210">
        <f t="shared" si="4268"/>
        <v>2.8758169934640523</v>
      </c>
      <c r="BG388" s="210">
        <f t="shared" si="4268"/>
        <v>2.8758169934640523</v>
      </c>
      <c r="BH388" s="210">
        <f t="shared" si="4268"/>
        <v>2.8758169934640523</v>
      </c>
      <c r="BI388" s="210">
        <f t="shared" si="4268"/>
        <v>4.117647058823529</v>
      </c>
      <c r="BJ388" s="210">
        <f t="shared" si="4268"/>
        <v>4.2</v>
      </c>
      <c r="BK388" s="210">
        <f t="shared" si="4268"/>
        <v>4.2</v>
      </c>
      <c r="BL388" s="210">
        <f t="shared" si="4268"/>
        <v>4.2</v>
      </c>
      <c r="BM388" s="210">
        <f t="shared" si="4268"/>
        <v>4.2</v>
      </c>
      <c r="BN388" s="210">
        <f t="shared" si="4268"/>
        <v>2.3333333333333335</v>
      </c>
      <c r="BO388" s="210">
        <f t="shared" si="4268"/>
        <v>3.7992831541218641</v>
      </c>
      <c r="BP388" s="210">
        <f t="shared" si="4268"/>
        <v>3.7992831541218641</v>
      </c>
      <c r="BQ388" s="210">
        <f t="shared" si="4268"/>
        <v>3.7992831541218641</v>
      </c>
      <c r="BR388" s="210">
        <f t="shared" si="4268"/>
        <v>3.7992831541218641</v>
      </c>
      <c r="BS388" s="210">
        <f t="shared" si="4268"/>
        <v>3.7275985663082438</v>
      </c>
      <c r="BT388" s="210">
        <f t="shared" ref="BT388:EE388" si="4269">BT381/BT377</f>
        <v>4.0784313725490193</v>
      </c>
      <c r="BU388" s="210">
        <f t="shared" si="4269"/>
        <v>4.0784313725490193</v>
      </c>
      <c r="BV388" s="210">
        <f t="shared" si="4269"/>
        <v>4.0784313725490193</v>
      </c>
      <c r="BW388" s="210">
        <f t="shared" si="4269"/>
        <v>4.0784313725490193</v>
      </c>
      <c r="BX388" s="210">
        <f t="shared" si="4269"/>
        <v>4.3137254901960782</v>
      </c>
      <c r="BY388" s="210">
        <f t="shared" si="4269"/>
        <v>4.2635658914728678</v>
      </c>
      <c r="BZ388" s="210">
        <f t="shared" si="4269"/>
        <v>4.2635658914728678</v>
      </c>
      <c r="CA388" s="210">
        <f t="shared" si="4269"/>
        <v>4.2635658914728678</v>
      </c>
      <c r="CB388" s="210">
        <f t="shared" si="4269"/>
        <v>4.2635658914728678</v>
      </c>
      <c r="CC388" s="210">
        <f t="shared" si="4269"/>
        <v>3.7209302325581395</v>
      </c>
      <c r="CD388" s="210">
        <f t="shared" si="4269"/>
        <v>3.595505617977528</v>
      </c>
      <c r="CE388" s="210">
        <f t="shared" si="4269"/>
        <v>3.595505617977528</v>
      </c>
      <c r="CF388" s="210">
        <f t="shared" si="4269"/>
        <v>3.595505617977528</v>
      </c>
      <c r="CG388" s="210">
        <f t="shared" si="4269"/>
        <v>3.595505617977528</v>
      </c>
      <c r="CH388" s="210">
        <f t="shared" si="4269"/>
        <v>3.3707865168539328</v>
      </c>
      <c r="CI388" s="210">
        <f t="shared" si="4269"/>
        <v>3.2967032967032965</v>
      </c>
      <c r="CJ388" s="210">
        <f t="shared" si="4269"/>
        <v>3.2967032967032965</v>
      </c>
      <c r="CK388" s="210">
        <f t="shared" si="4269"/>
        <v>3.2967032967032965</v>
      </c>
      <c r="CL388" s="210">
        <f t="shared" si="4269"/>
        <v>3.2967032967032965</v>
      </c>
      <c r="CM388" s="210">
        <f t="shared" si="4269"/>
        <v>3.443223443223443</v>
      </c>
      <c r="CN388" s="210">
        <f t="shared" si="4269"/>
        <v>3.3691756272401436</v>
      </c>
      <c r="CO388" s="210">
        <f t="shared" si="4269"/>
        <v>3.3691756272401436</v>
      </c>
      <c r="CP388" s="210">
        <f t="shared" si="4269"/>
        <v>3.3691756272401436</v>
      </c>
      <c r="CQ388" s="210">
        <f t="shared" si="4269"/>
        <v>3.3691756272401436</v>
      </c>
      <c r="CR388" s="210">
        <f t="shared" si="4269"/>
        <v>3.2258064516129035</v>
      </c>
      <c r="CS388" s="210">
        <f t="shared" si="4269"/>
        <v>3.2608695652173911</v>
      </c>
      <c r="CT388" s="210">
        <f t="shared" si="4269"/>
        <v>3.2608695652173911</v>
      </c>
      <c r="CU388" s="210">
        <f t="shared" si="4269"/>
        <v>3.2608695652173911</v>
      </c>
      <c r="CV388" s="210">
        <f t="shared" si="4269"/>
        <v>3.2608695652173911</v>
      </c>
      <c r="CW388" s="210">
        <f t="shared" si="4269"/>
        <v>3.6231884057971011</v>
      </c>
      <c r="CX388" s="210">
        <f t="shared" si="4269"/>
        <v>4.4444444444444446</v>
      </c>
      <c r="CY388" s="210">
        <f t="shared" si="4269"/>
        <v>4.4444444444444446</v>
      </c>
      <c r="CZ388" s="210">
        <f t="shared" si="4269"/>
        <v>4.4444444444444446</v>
      </c>
      <c r="DA388" s="210">
        <f t="shared" si="4269"/>
        <v>4.1152263374485596</v>
      </c>
      <c r="DB388" s="210">
        <f t="shared" si="4269"/>
        <v>4.0329218106995883</v>
      </c>
      <c r="DC388" s="210">
        <f t="shared" si="4269"/>
        <v>4.1350210970464136</v>
      </c>
      <c r="DD388" s="210">
        <f t="shared" si="4269"/>
        <v>4.1350210970464136</v>
      </c>
      <c r="DE388" s="210">
        <f t="shared" si="4269"/>
        <v>4.1350210970464136</v>
      </c>
      <c r="DF388" s="210">
        <f t="shared" si="4269"/>
        <v>4.1350210970464136</v>
      </c>
      <c r="DG388" s="210">
        <f t="shared" si="4269"/>
        <v>3.628691983122363</v>
      </c>
      <c r="DH388" s="210">
        <f t="shared" si="4269"/>
        <v>3.7229437229437226</v>
      </c>
      <c r="DI388" s="210">
        <f t="shared" si="4269"/>
        <v>3.7229437229437226</v>
      </c>
      <c r="DJ388" s="210">
        <f t="shared" si="4269"/>
        <v>3.7229437229437226</v>
      </c>
      <c r="DK388" s="210">
        <f t="shared" si="4269"/>
        <v>3.7229437229437226</v>
      </c>
      <c r="DL388" s="210">
        <f t="shared" si="4269"/>
        <v>3.6363636363636362</v>
      </c>
      <c r="DM388" s="210">
        <f t="shared" si="4269"/>
        <v>4.0579710144927539</v>
      </c>
      <c r="DN388" s="210">
        <f t="shared" si="4269"/>
        <v>4.0579710144927539</v>
      </c>
      <c r="DO388" s="210">
        <f t="shared" si="4269"/>
        <v>4.0579710144927539</v>
      </c>
      <c r="DP388" s="210">
        <f t="shared" si="4269"/>
        <v>4.0579710144927539</v>
      </c>
      <c r="DQ388" s="210">
        <f t="shared" si="4269"/>
        <v>5.1488551786830294</v>
      </c>
      <c r="DR388" s="210">
        <f t="shared" si="4269"/>
        <v>5.5959493045585766</v>
      </c>
      <c r="DS388" s="210">
        <f t="shared" si="4269"/>
        <v>5.5959493045585766</v>
      </c>
      <c r="DT388" s="210">
        <f t="shared" si="4269"/>
        <v>5.0170579971904479</v>
      </c>
      <c r="DU388" s="210">
        <f t="shared" si="4269"/>
        <v>4.5941915283108221</v>
      </c>
      <c r="DV388" s="210">
        <f t="shared" si="4269"/>
        <v>2.7388449495699128</v>
      </c>
      <c r="DW388" s="210">
        <f t="shared" si="4269"/>
        <v>3.4082263590027746</v>
      </c>
      <c r="DX388" s="210">
        <f t="shared" si="4269"/>
        <v>3.4082263590027746</v>
      </c>
      <c r="DY388" s="210">
        <f t="shared" si="4269"/>
        <v>4.8374825740684537</v>
      </c>
      <c r="DZ388" s="210">
        <f t="shared" si="4269"/>
        <v>4.258762403645501</v>
      </c>
      <c r="EA388" s="210">
        <f t="shared" si="4269"/>
        <v>3.96839223976058</v>
      </c>
      <c r="EB388" s="210">
        <f t="shared" si="4269"/>
        <v>5.0563349710925625</v>
      </c>
      <c r="EC388" s="210">
        <f t="shared" si="4269"/>
        <v>5.0563349710925625</v>
      </c>
      <c r="ED388" s="210">
        <f t="shared" si="4269"/>
        <v>5.0563349710925625</v>
      </c>
      <c r="EE388" s="210">
        <f t="shared" si="4269"/>
        <v>5.0563349710925625</v>
      </c>
      <c r="EF388" s="211">
        <f t="shared" ref="EF388" si="4270">EF381/EF377</f>
        <v>5.4263107006847013</v>
      </c>
      <c r="EG388" s="108"/>
    </row>
    <row r="389" spans="1:137" x14ac:dyDescent="0.3">
      <c r="E389" s="108"/>
      <c r="F389" s="108"/>
      <c r="G389" s="108"/>
      <c r="H389" s="108"/>
      <c r="I389" s="108"/>
      <c r="J389" s="108"/>
      <c r="K389" s="108"/>
      <c r="L389" s="108"/>
      <c r="M389" s="108"/>
      <c r="N389" s="108"/>
      <c r="O389" s="108"/>
      <c r="P389" s="108"/>
      <c r="Q389" s="108"/>
      <c r="R389" s="108"/>
      <c r="S389" s="108"/>
      <c r="T389" s="108"/>
      <c r="U389" s="108"/>
      <c r="V389" s="108"/>
      <c r="W389" s="108"/>
      <c r="X389" s="108"/>
      <c r="Y389" s="108"/>
      <c r="Z389" s="108"/>
      <c r="AA389" s="108"/>
      <c r="AB389" s="108"/>
      <c r="AC389" s="108"/>
      <c r="AD389" s="108"/>
      <c r="AE389" s="108"/>
      <c r="AF389" s="108"/>
      <c r="AG389" s="108"/>
      <c r="AH389" s="108"/>
      <c r="AI389" s="108"/>
      <c r="AJ389" s="108"/>
      <c r="AK389" s="108"/>
      <c r="AL389" s="108"/>
      <c r="AM389" s="108"/>
      <c r="AN389" s="108"/>
      <c r="AO389" s="108"/>
      <c r="AP389" s="108"/>
      <c r="AQ389" s="108"/>
      <c r="AR389" s="108"/>
      <c r="AS389" s="108"/>
      <c r="AT389" s="108"/>
      <c r="AU389" s="108"/>
      <c r="AV389" s="108"/>
      <c r="AW389" s="108"/>
      <c r="AX389" s="108"/>
      <c r="AY389" s="108"/>
      <c r="AZ389" s="108"/>
      <c r="BA389" s="108"/>
      <c r="BB389" s="108"/>
      <c r="BC389" s="108"/>
      <c r="BD389" s="108"/>
      <c r="BE389" s="108"/>
      <c r="BF389" s="108"/>
      <c r="BG389" s="108"/>
      <c r="BH389" s="108"/>
      <c r="BI389" s="108"/>
      <c r="BJ389" s="108"/>
      <c r="BK389" s="108"/>
      <c r="BL389" s="108"/>
      <c r="BM389" s="108"/>
      <c r="BN389" s="108"/>
      <c r="BO389" s="108"/>
      <c r="BP389" s="108"/>
      <c r="BQ389" s="108"/>
      <c r="BR389" s="108"/>
      <c r="BS389" s="108"/>
      <c r="BT389" s="108"/>
      <c r="BU389" s="108"/>
      <c r="BV389" s="108"/>
      <c r="BW389" s="108"/>
      <c r="BX389" s="108"/>
      <c r="BY389" s="108"/>
      <c r="BZ389" s="108"/>
      <c r="CA389" s="108"/>
      <c r="CB389" s="108"/>
      <c r="CC389" s="108"/>
      <c r="CD389" s="108"/>
      <c r="CE389" s="108"/>
      <c r="CF389" s="108"/>
      <c r="CG389" s="108"/>
      <c r="CH389" s="108"/>
      <c r="CI389" s="108"/>
      <c r="CJ389" s="108"/>
      <c r="CK389" s="108"/>
      <c r="CL389" s="108"/>
      <c r="CM389" s="108"/>
      <c r="CN389" s="108"/>
      <c r="CO389" s="108"/>
      <c r="CP389" s="108"/>
      <c r="CQ389" s="108"/>
      <c r="CR389" s="108"/>
      <c r="CS389" s="108"/>
      <c r="CT389" s="108"/>
      <c r="CU389" s="108"/>
      <c r="CV389" s="108"/>
      <c r="CW389" s="108"/>
      <c r="CX389" s="108"/>
      <c r="CY389" s="108"/>
      <c r="CZ389" s="108"/>
      <c r="DA389" s="108"/>
      <c r="DB389" s="108"/>
      <c r="DC389" s="108"/>
      <c r="DD389" s="108"/>
      <c r="DE389" s="108"/>
      <c r="DF389" s="108"/>
      <c r="DG389" s="108"/>
      <c r="DH389" s="108"/>
      <c r="DI389" s="108"/>
      <c r="DJ389" s="108"/>
      <c r="DK389" s="108"/>
      <c r="DL389" s="108"/>
      <c r="DM389" s="108"/>
      <c r="DN389" s="108"/>
      <c r="DO389" s="108"/>
      <c r="DP389" s="108"/>
      <c r="DQ389" s="108"/>
      <c r="DR389" s="108"/>
      <c r="DS389" s="108"/>
      <c r="DT389" s="108"/>
      <c r="DU389" s="108"/>
      <c r="DV389" s="108"/>
      <c r="DW389" s="108"/>
      <c r="DX389" s="108"/>
      <c r="DY389" s="108"/>
      <c r="DZ389" s="108"/>
      <c r="EA389" s="108"/>
      <c r="EB389" s="108"/>
      <c r="EC389" s="108"/>
      <c r="ED389" s="108"/>
      <c r="EE389" s="108"/>
      <c r="EF389" s="108"/>
      <c r="EG389" s="108"/>
    </row>
    <row r="390" spans="1:137" x14ac:dyDescent="0.3">
      <c r="E390" s="108"/>
      <c r="F390" s="108"/>
      <c r="G390" s="108"/>
      <c r="H390" s="108"/>
      <c r="I390" s="108"/>
      <c r="J390" s="108"/>
      <c r="K390" s="108"/>
      <c r="L390" s="108"/>
      <c r="M390" s="108"/>
      <c r="N390" s="108"/>
      <c r="O390" s="108"/>
      <c r="P390" s="108"/>
      <c r="Q390" s="108"/>
      <c r="R390" s="108"/>
      <c r="S390" s="108"/>
      <c r="T390" s="108"/>
      <c r="U390" s="108"/>
      <c r="V390" s="108"/>
      <c r="W390" s="108"/>
      <c r="X390" s="108"/>
      <c r="Y390" s="108"/>
      <c r="Z390" s="108"/>
      <c r="AA390" s="108"/>
      <c r="AB390" s="108"/>
      <c r="AC390" s="108"/>
      <c r="AD390" s="108"/>
      <c r="AE390" s="108"/>
      <c r="AF390" s="108"/>
      <c r="AG390" s="108"/>
      <c r="AH390" s="108"/>
      <c r="AI390" s="108"/>
      <c r="AJ390" s="108"/>
      <c r="AK390" s="108"/>
      <c r="AL390" s="108"/>
      <c r="AM390" s="108"/>
      <c r="AN390" s="108"/>
      <c r="AO390" s="108"/>
      <c r="AP390" s="108"/>
      <c r="AQ390" s="108"/>
      <c r="AR390" s="108"/>
      <c r="AS390" s="108"/>
      <c r="AT390" s="108"/>
      <c r="AU390" s="108"/>
      <c r="AV390" s="108"/>
      <c r="AW390" s="108"/>
      <c r="AX390" s="108"/>
      <c r="AY390" s="108"/>
      <c r="AZ390" s="108"/>
      <c r="BA390" s="108"/>
      <c r="BB390" s="108"/>
      <c r="BC390" s="108"/>
      <c r="BD390" s="108"/>
      <c r="BE390" s="108"/>
      <c r="BF390" s="108"/>
      <c r="BG390" s="108"/>
      <c r="BH390" s="108"/>
      <c r="BI390" s="108"/>
      <c r="BJ390" s="108"/>
      <c r="BK390" s="108"/>
      <c r="BL390" s="108"/>
      <c r="BM390" s="108"/>
      <c r="BN390" s="108"/>
      <c r="BO390" s="108"/>
      <c r="BP390" s="108"/>
      <c r="BQ390" s="108"/>
      <c r="BR390" s="108"/>
      <c r="BS390" s="108"/>
      <c r="BT390" s="108"/>
      <c r="BU390" s="108"/>
      <c r="BV390" s="108"/>
      <c r="BW390" s="108"/>
      <c r="BX390" s="108"/>
      <c r="BY390" s="108"/>
      <c r="BZ390" s="108"/>
      <c r="CA390" s="108"/>
      <c r="CB390" s="108"/>
      <c r="CC390" s="108"/>
      <c r="CD390" s="108"/>
      <c r="CE390" s="108"/>
      <c r="CF390" s="108"/>
      <c r="CG390" s="108"/>
      <c r="CH390" s="108"/>
      <c r="CI390" s="108"/>
      <c r="CJ390" s="108"/>
      <c r="CK390" s="108"/>
      <c r="CL390" s="108"/>
      <c r="CM390" s="108"/>
      <c r="CN390" s="108"/>
      <c r="CO390" s="108"/>
      <c r="CP390" s="108"/>
      <c r="CQ390" s="108"/>
      <c r="CR390" s="108"/>
      <c r="CS390" s="108"/>
      <c r="CT390" s="108"/>
      <c r="CU390" s="108"/>
      <c r="CV390" s="108"/>
      <c r="CW390" s="108"/>
      <c r="CX390" s="108"/>
      <c r="CY390" s="108"/>
      <c r="CZ390" s="108"/>
      <c r="DA390" s="108"/>
      <c r="DB390" s="108"/>
      <c r="DC390" s="108"/>
      <c r="DD390" s="108"/>
      <c r="DE390" s="108"/>
      <c r="DF390" s="108"/>
      <c r="DG390" s="108"/>
      <c r="DH390" s="108"/>
      <c r="DI390" s="108"/>
      <c r="DJ390" s="108"/>
      <c r="DK390" s="108"/>
      <c r="DL390" s="108"/>
      <c r="DM390" s="108"/>
      <c r="DN390" s="108"/>
      <c r="DO390" s="108"/>
      <c r="DP390" s="108"/>
      <c r="DQ390" s="108"/>
      <c r="DR390" s="108"/>
      <c r="DS390" s="108"/>
      <c r="DT390" s="108"/>
      <c r="DU390" s="108"/>
      <c r="DV390" s="108"/>
      <c r="DW390" s="108"/>
      <c r="DX390" s="108"/>
      <c r="DY390" s="108"/>
      <c r="DZ390" s="108"/>
      <c r="EA390" s="108"/>
      <c r="EB390" s="108"/>
      <c r="EC390" s="108"/>
      <c r="ED390" s="108"/>
      <c r="EE390" s="108"/>
      <c r="EF390" s="108"/>
      <c r="EG390" s="108"/>
    </row>
    <row r="391" spans="1:137" ht="15" thickBot="1" x14ac:dyDescent="0.35">
      <c r="E391" s="108"/>
      <c r="F391" s="108"/>
      <c r="G391" s="108"/>
      <c r="H391" s="108"/>
      <c r="I391" s="108"/>
      <c r="J391" s="108"/>
      <c r="K391" s="108"/>
      <c r="L391" s="108"/>
      <c r="M391" s="108"/>
      <c r="N391" s="108"/>
      <c r="O391" s="108"/>
      <c r="P391" s="108"/>
      <c r="Q391" s="108"/>
      <c r="R391" s="108"/>
      <c r="S391" s="108"/>
      <c r="T391" s="108"/>
      <c r="U391" s="108"/>
      <c r="V391" s="108"/>
      <c r="W391" s="108"/>
      <c r="X391" s="108"/>
      <c r="Y391" s="108"/>
      <c r="Z391" s="108"/>
      <c r="AA391" s="108"/>
      <c r="AB391" s="108"/>
      <c r="AC391" s="108"/>
      <c r="AD391" s="108"/>
      <c r="AE391" s="108"/>
      <c r="AF391" s="108"/>
      <c r="AG391" s="108"/>
      <c r="AH391" s="108"/>
      <c r="AI391" s="108"/>
      <c r="AJ391" s="108"/>
      <c r="AK391" s="108"/>
      <c r="AL391" s="108"/>
      <c r="AM391" s="108"/>
      <c r="AN391" s="108"/>
      <c r="AO391" s="108"/>
      <c r="AP391" s="108"/>
      <c r="AQ391" s="108"/>
      <c r="AR391" s="108"/>
      <c r="AS391" s="108"/>
      <c r="AT391" s="108"/>
      <c r="AU391" s="108"/>
      <c r="AV391" s="108"/>
      <c r="AW391" s="108"/>
      <c r="AX391" s="108"/>
      <c r="AY391" s="108"/>
      <c r="AZ391" s="108"/>
      <c r="BA391" s="108"/>
      <c r="BB391" s="108"/>
      <c r="BC391" s="108"/>
      <c r="BD391" s="108"/>
      <c r="BE391" s="108"/>
      <c r="BF391" s="108"/>
      <c r="BG391" s="108"/>
      <c r="BH391" s="108"/>
      <c r="BI391" s="108"/>
      <c r="BJ391" s="108"/>
      <c r="BK391" s="108"/>
      <c r="BL391" s="108"/>
      <c r="BM391" s="108"/>
      <c r="BN391" s="108"/>
      <c r="BO391" s="108"/>
      <c r="BP391" s="108"/>
      <c r="BQ391" s="108"/>
      <c r="BR391" s="108"/>
      <c r="BS391" s="108"/>
      <c r="BT391" s="108"/>
      <c r="BU391" s="108"/>
      <c r="BV391" s="108"/>
      <c r="BW391" s="108"/>
      <c r="BX391" s="108"/>
      <c r="BY391" s="108"/>
      <c r="BZ391" s="108"/>
      <c r="CA391" s="108"/>
      <c r="CB391" s="108"/>
      <c r="CC391" s="108"/>
      <c r="CD391" s="108"/>
      <c r="CE391" s="108"/>
      <c r="CF391" s="108"/>
      <c r="CG391" s="108"/>
      <c r="CH391" s="108"/>
      <c r="CI391" s="108"/>
      <c r="CJ391" s="108"/>
      <c r="CK391" s="108"/>
      <c r="CL391" s="108"/>
      <c r="CM391" s="108"/>
      <c r="CN391" s="108"/>
      <c r="CO391" s="108"/>
      <c r="CP391" s="108"/>
      <c r="CQ391" s="108"/>
      <c r="CR391" s="108"/>
      <c r="CS391" s="108"/>
      <c r="CT391" s="108"/>
      <c r="CU391" s="108"/>
      <c r="CV391" s="108"/>
      <c r="CW391" s="108"/>
      <c r="CX391" s="108"/>
      <c r="CY391" s="108"/>
      <c r="CZ391" s="108"/>
      <c r="DA391" s="108"/>
      <c r="DB391" s="108"/>
      <c r="DC391" s="108"/>
      <c r="DD391" s="108"/>
      <c r="DE391" s="108"/>
      <c r="DF391" s="108"/>
      <c r="DG391" s="108"/>
      <c r="DH391" s="108"/>
      <c r="DI391" s="108"/>
      <c r="DJ391" s="108"/>
      <c r="DK391" s="108"/>
      <c r="DL391" s="108"/>
      <c r="DM391" s="108"/>
      <c r="DN391" s="108"/>
      <c r="DO391" s="108"/>
      <c r="DP391" s="108"/>
      <c r="DQ391" s="108"/>
      <c r="DR391" s="108"/>
      <c r="DS391" s="108"/>
      <c r="DT391" s="108"/>
      <c r="DU391" s="108"/>
      <c r="DV391" s="108"/>
      <c r="DW391" s="108"/>
      <c r="DX391" s="108"/>
      <c r="DY391" s="108"/>
      <c r="DZ391" s="108"/>
      <c r="EA391" s="108"/>
      <c r="EB391" s="108"/>
      <c r="EC391" s="108"/>
      <c r="ED391" s="108"/>
      <c r="EE391" s="108"/>
      <c r="EF391" s="108"/>
      <c r="EG391" s="108"/>
    </row>
    <row r="392" spans="1:137" ht="26.4" thickBot="1" x14ac:dyDescent="0.35">
      <c r="A392" s="18" t="s">
        <v>122</v>
      </c>
      <c r="B392" s="27" t="s">
        <v>232</v>
      </c>
      <c r="C392" s="13"/>
      <c r="D392" s="13"/>
      <c r="E392" s="192" t="s">
        <v>219</v>
      </c>
      <c r="F392" s="70" t="s">
        <v>15</v>
      </c>
      <c r="G392" s="193">
        <v>1</v>
      </c>
      <c r="H392" s="194">
        <v>2</v>
      </c>
      <c r="I392" s="194">
        <v>3</v>
      </c>
      <c r="J392" s="194">
        <v>4</v>
      </c>
      <c r="K392" s="194">
        <v>5</v>
      </c>
      <c r="L392" s="194">
        <v>6</v>
      </c>
      <c r="M392" s="194">
        <v>7</v>
      </c>
      <c r="N392" s="194">
        <v>8</v>
      </c>
      <c r="O392" s="194">
        <v>9</v>
      </c>
      <c r="P392" s="194">
        <v>10</v>
      </c>
      <c r="Q392" s="194">
        <v>11</v>
      </c>
      <c r="R392" s="194">
        <v>12</v>
      </c>
      <c r="S392" s="194">
        <v>13</v>
      </c>
      <c r="T392" s="194">
        <v>14</v>
      </c>
      <c r="U392" s="194">
        <v>15</v>
      </c>
      <c r="V392" s="194">
        <v>16</v>
      </c>
      <c r="W392" s="194">
        <v>17</v>
      </c>
      <c r="X392" s="194">
        <v>18</v>
      </c>
      <c r="Y392" s="194">
        <v>19</v>
      </c>
      <c r="Z392" s="194">
        <v>20</v>
      </c>
      <c r="AA392" s="194">
        <v>21</v>
      </c>
      <c r="AB392" s="194">
        <v>22</v>
      </c>
      <c r="AC392" s="194">
        <v>23</v>
      </c>
      <c r="AD392" s="194">
        <v>24</v>
      </c>
      <c r="AE392" s="194">
        <v>25</v>
      </c>
      <c r="AF392" s="194">
        <v>26</v>
      </c>
      <c r="AG392" s="194">
        <v>27</v>
      </c>
      <c r="AH392" s="194">
        <v>28</v>
      </c>
      <c r="AI392" s="194">
        <v>29</v>
      </c>
      <c r="AJ392" s="194">
        <v>30</v>
      </c>
      <c r="AK392" s="194">
        <v>31</v>
      </c>
      <c r="AL392" s="194">
        <v>32</v>
      </c>
      <c r="AM392" s="194">
        <v>33</v>
      </c>
      <c r="AN392" s="194">
        <v>34</v>
      </c>
      <c r="AO392" s="194">
        <v>35</v>
      </c>
      <c r="AP392" s="194">
        <v>36</v>
      </c>
      <c r="AQ392" s="194">
        <v>37</v>
      </c>
      <c r="AR392" s="194">
        <v>38</v>
      </c>
      <c r="AS392" s="194">
        <v>39</v>
      </c>
      <c r="AT392" s="194">
        <v>40</v>
      </c>
      <c r="AU392" s="194">
        <v>41</v>
      </c>
      <c r="AV392" s="194">
        <v>42</v>
      </c>
      <c r="AW392" s="194">
        <v>43</v>
      </c>
      <c r="AX392" s="194">
        <v>44</v>
      </c>
      <c r="AY392" s="194">
        <v>45</v>
      </c>
      <c r="AZ392" s="194">
        <v>46</v>
      </c>
      <c r="BA392" s="194">
        <v>47</v>
      </c>
      <c r="BB392" s="194">
        <v>48</v>
      </c>
      <c r="BC392" s="194">
        <v>49</v>
      </c>
      <c r="BD392" s="194">
        <v>50</v>
      </c>
      <c r="BE392" s="194">
        <v>51</v>
      </c>
      <c r="BF392" s="194">
        <v>52</v>
      </c>
      <c r="BG392" s="194">
        <v>53</v>
      </c>
      <c r="BH392" s="194">
        <v>54</v>
      </c>
      <c r="BI392" s="194">
        <v>55</v>
      </c>
      <c r="BJ392" s="194">
        <v>56</v>
      </c>
      <c r="BK392" s="194">
        <v>57</v>
      </c>
      <c r="BL392" s="194">
        <v>58</v>
      </c>
      <c r="BM392" s="194">
        <v>59</v>
      </c>
      <c r="BN392" s="194">
        <v>60</v>
      </c>
      <c r="BO392" s="194">
        <v>61</v>
      </c>
      <c r="BP392" s="194">
        <v>62</v>
      </c>
      <c r="BQ392" s="194">
        <v>63</v>
      </c>
      <c r="BR392" s="194">
        <v>64</v>
      </c>
      <c r="BS392" s="194">
        <v>65</v>
      </c>
      <c r="BT392" s="194">
        <v>66</v>
      </c>
      <c r="BU392" s="194">
        <v>67</v>
      </c>
      <c r="BV392" s="194">
        <v>68</v>
      </c>
      <c r="BW392" s="194">
        <v>69</v>
      </c>
      <c r="BX392" s="194">
        <v>70</v>
      </c>
      <c r="BY392" s="194">
        <v>71</v>
      </c>
      <c r="BZ392" s="194">
        <v>72</v>
      </c>
      <c r="CA392" s="194">
        <v>73</v>
      </c>
      <c r="CB392" s="194">
        <v>74</v>
      </c>
      <c r="CC392" s="194">
        <v>75</v>
      </c>
      <c r="CD392" s="194">
        <v>76</v>
      </c>
      <c r="CE392" s="194">
        <v>77</v>
      </c>
      <c r="CF392" s="194">
        <v>78</v>
      </c>
      <c r="CG392" s="194">
        <v>79</v>
      </c>
      <c r="CH392" s="194">
        <v>80</v>
      </c>
      <c r="CI392" s="194">
        <v>81</v>
      </c>
      <c r="CJ392" s="194">
        <v>82</v>
      </c>
      <c r="CK392" s="194">
        <v>83</v>
      </c>
      <c r="CL392" s="194">
        <v>84</v>
      </c>
      <c r="CM392" s="194">
        <v>85</v>
      </c>
      <c r="CN392" s="194">
        <v>86</v>
      </c>
      <c r="CO392" s="194">
        <v>87</v>
      </c>
      <c r="CP392" s="194">
        <v>88</v>
      </c>
      <c r="CQ392" s="194">
        <v>89</v>
      </c>
      <c r="CR392" s="194">
        <v>90</v>
      </c>
      <c r="CS392" s="194">
        <v>91</v>
      </c>
      <c r="CT392" s="194">
        <v>92</v>
      </c>
      <c r="CU392" s="194">
        <v>93</v>
      </c>
      <c r="CV392" s="194">
        <v>94</v>
      </c>
      <c r="CW392" s="194">
        <v>95</v>
      </c>
      <c r="CX392" s="194">
        <v>96</v>
      </c>
      <c r="CY392" s="194">
        <v>97</v>
      </c>
      <c r="CZ392" s="194">
        <v>98</v>
      </c>
      <c r="DA392" s="194">
        <v>99</v>
      </c>
      <c r="DB392" s="194">
        <v>100</v>
      </c>
      <c r="DC392" s="194">
        <v>101</v>
      </c>
      <c r="DD392" s="194">
        <v>102</v>
      </c>
      <c r="DE392" s="194">
        <v>103</v>
      </c>
      <c r="DF392" s="194">
        <v>104</v>
      </c>
      <c r="DG392" s="194">
        <v>105</v>
      </c>
      <c r="DH392" s="194">
        <v>106</v>
      </c>
      <c r="DI392" s="194">
        <v>107</v>
      </c>
      <c r="DJ392" s="194">
        <v>108</v>
      </c>
      <c r="DK392" s="194">
        <v>109</v>
      </c>
      <c r="DL392" s="194">
        <v>110</v>
      </c>
      <c r="DM392" s="194">
        <v>111</v>
      </c>
      <c r="DN392" s="194">
        <v>112</v>
      </c>
      <c r="DO392" s="194">
        <v>113</v>
      </c>
      <c r="DP392" s="194">
        <v>114</v>
      </c>
      <c r="DQ392" s="194">
        <v>115</v>
      </c>
      <c r="DR392" s="194">
        <v>116</v>
      </c>
      <c r="DS392" s="194">
        <v>117</v>
      </c>
      <c r="DT392" s="194">
        <v>118</v>
      </c>
      <c r="DU392" s="194">
        <v>119</v>
      </c>
      <c r="DV392" s="194">
        <v>120</v>
      </c>
      <c r="DW392" s="194">
        <v>121</v>
      </c>
      <c r="DX392" s="194">
        <v>122</v>
      </c>
      <c r="DY392" s="194">
        <v>123</v>
      </c>
      <c r="DZ392" s="194">
        <v>124</v>
      </c>
      <c r="EA392" s="194">
        <v>125</v>
      </c>
      <c r="EB392" s="194">
        <v>126</v>
      </c>
      <c r="EC392" s="194">
        <v>127</v>
      </c>
      <c r="ED392" s="194">
        <v>128</v>
      </c>
      <c r="EE392" s="194">
        <v>129</v>
      </c>
      <c r="EF392" s="195">
        <v>130</v>
      </c>
      <c r="EG392" s="108"/>
    </row>
    <row r="393" spans="1:137" x14ac:dyDescent="0.3">
      <c r="A393" s="19" t="s">
        <v>68</v>
      </c>
      <c r="B393" s="20" t="s">
        <v>123</v>
      </c>
      <c r="C393" s="13"/>
      <c r="D393" s="13"/>
      <c r="E393" s="196"/>
      <c r="F393" s="71" t="s">
        <v>119</v>
      </c>
      <c r="G393" s="83">
        <f>ADU!B98</f>
        <v>4.8499999999999996</v>
      </c>
      <c r="H393" s="83">
        <f>ADU!C98</f>
        <v>4.8499999999999996</v>
      </c>
      <c r="I393" s="83">
        <f>ADU!D98</f>
        <v>4.8499999999999996</v>
      </c>
      <c r="J393" s="83">
        <f>ADU!E98</f>
        <v>4.8499999999999996</v>
      </c>
      <c r="K393" s="83">
        <f>ADU!F98</f>
        <v>4.8499999999999996</v>
      </c>
      <c r="L393" s="83">
        <f>ADU!G98</f>
        <v>6</v>
      </c>
      <c r="M393" s="83">
        <f>ADU!H98</f>
        <v>6</v>
      </c>
      <c r="N393" s="83">
        <f>ADU!I98</f>
        <v>6</v>
      </c>
      <c r="O393" s="83">
        <f>ADU!J98</f>
        <v>4.5999999999999996</v>
      </c>
      <c r="P393" s="83">
        <f>ADU!K98</f>
        <v>4.5999999999999996</v>
      </c>
      <c r="Q393" s="83">
        <f>ADU!L98</f>
        <v>4.55</v>
      </c>
      <c r="R393" s="83">
        <f>ADU!M98</f>
        <v>4.55</v>
      </c>
      <c r="S393" s="83">
        <f>ADU!N98</f>
        <v>4.55</v>
      </c>
      <c r="T393" s="83">
        <f>ADU!O98</f>
        <v>4.55</v>
      </c>
      <c r="U393" s="83">
        <f>ADU!P98</f>
        <v>4.55</v>
      </c>
      <c r="V393" s="83">
        <f>ADU!Q98</f>
        <v>4.5999999999999996</v>
      </c>
      <c r="W393" s="83">
        <f>ADU!R98</f>
        <v>4.5999999999999996</v>
      </c>
      <c r="X393" s="83">
        <f>ADU!S98</f>
        <v>4.5999999999999996</v>
      </c>
      <c r="Y393" s="83">
        <f>ADU!T98</f>
        <v>4.5999999999999996</v>
      </c>
      <c r="Z393" s="83">
        <f>ADU!U98</f>
        <v>4.5999999999999996</v>
      </c>
      <c r="AA393" s="83">
        <f>ADU!V98</f>
        <v>4.5</v>
      </c>
      <c r="AB393" s="83">
        <f>ADU!W98</f>
        <v>4.5</v>
      </c>
      <c r="AC393" s="83">
        <f>ADU!X98</f>
        <v>4.5</v>
      </c>
      <c r="AD393" s="83">
        <f>ADU!Y98</f>
        <v>4.5</v>
      </c>
      <c r="AE393" s="83">
        <f>ADU!Z98</f>
        <v>4.5</v>
      </c>
      <c r="AF393" s="83">
        <f>ADU!AA98</f>
        <v>4.3499999999999996</v>
      </c>
      <c r="AG393" s="83">
        <f>ADU!AB98</f>
        <v>4.3499999999999996</v>
      </c>
      <c r="AH393" s="83">
        <f>ADU!AC98</f>
        <v>4.3499999999999996</v>
      </c>
      <c r="AI393" s="83">
        <f>ADU!AD98</f>
        <v>4.3499999999999996</v>
      </c>
      <c r="AJ393" s="83">
        <f>ADU!AE98</f>
        <v>4.3499999999999996</v>
      </c>
      <c r="AK393" s="83">
        <f>ADU!AF98</f>
        <v>4.5999999999999996</v>
      </c>
      <c r="AL393" s="83">
        <f>ADU!AG98</f>
        <v>4.5999999999999996</v>
      </c>
      <c r="AM393" s="83">
        <f>ADU!AH98</f>
        <v>4.5999999999999996</v>
      </c>
      <c r="AN393" s="83">
        <f>ADU!AI98</f>
        <v>4.5999999999999996</v>
      </c>
      <c r="AO393" s="83">
        <f>ADU!AJ98</f>
        <v>4.5999999999999996</v>
      </c>
      <c r="AP393" s="83">
        <f>ADU!AK98</f>
        <v>4.55</v>
      </c>
      <c r="AQ393" s="83">
        <f>ADU!AL98</f>
        <v>4.55</v>
      </c>
      <c r="AR393" s="83">
        <f>ADU!AM98</f>
        <v>4.55</v>
      </c>
      <c r="AS393" s="83">
        <f>ADU!AN98</f>
        <v>4.55</v>
      </c>
      <c r="AT393" s="83">
        <f>ADU!AO98</f>
        <v>4.55</v>
      </c>
      <c r="AU393" s="83">
        <f>ADU!AP98</f>
        <v>4.9000000000000004</v>
      </c>
      <c r="AV393" s="83">
        <f>ADU!AQ98</f>
        <v>4.9000000000000004</v>
      </c>
      <c r="AW393" s="83">
        <f>ADU!AR98</f>
        <v>4.9000000000000004</v>
      </c>
      <c r="AX393" s="83">
        <f>ADU!AS98</f>
        <v>4.9000000000000004</v>
      </c>
      <c r="AY393" s="83">
        <f>ADU!AT98</f>
        <v>4.9000000000000004</v>
      </c>
      <c r="AZ393" s="83">
        <f>ADU!AU98</f>
        <v>5.35</v>
      </c>
      <c r="BA393" s="83">
        <f>ADU!AV98</f>
        <v>5.35</v>
      </c>
      <c r="BB393" s="83">
        <f>ADU!AW98</f>
        <v>5.35</v>
      </c>
      <c r="BC393" s="83">
        <f>ADU!AX98</f>
        <v>5.35</v>
      </c>
      <c r="BD393" s="83">
        <f>ADU!AY98</f>
        <v>5.35</v>
      </c>
      <c r="BE393" s="83">
        <f>ADU!AZ98</f>
        <v>5.0999999999999996</v>
      </c>
      <c r="BF393" s="83">
        <f>ADU!BA98</f>
        <v>5.0999999999999996</v>
      </c>
      <c r="BG393" s="83">
        <f>ADU!BB98</f>
        <v>5.0999999999999996</v>
      </c>
      <c r="BH393" s="83">
        <f>ADU!BC98</f>
        <v>5.0999999999999996</v>
      </c>
      <c r="BI393" s="83">
        <f>ADU!BD98</f>
        <v>5.0999999999999996</v>
      </c>
      <c r="BJ393" s="83">
        <f>ADU!BE98</f>
        <v>5</v>
      </c>
      <c r="BK393" s="83">
        <f>ADU!BF98</f>
        <v>5</v>
      </c>
      <c r="BL393" s="83">
        <f>ADU!BG98</f>
        <v>5</v>
      </c>
      <c r="BM393" s="83">
        <f>ADU!BH98</f>
        <v>5</v>
      </c>
      <c r="BN393" s="83">
        <f>ADU!BI98</f>
        <v>5</v>
      </c>
      <c r="BO393" s="83">
        <f>ADU!BJ98</f>
        <v>4.6500000000000004</v>
      </c>
      <c r="BP393" s="83">
        <f>ADU!BK98</f>
        <v>4.6500000000000004</v>
      </c>
      <c r="BQ393" s="83">
        <f>ADU!BL98</f>
        <v>4.6500000000000004</v>
      </c>
      <c r="BR393" s="83">
        <f>ADU!BM98</f>
        <v>4.6500000000000004</v>
      </c>
      <c r="BS393" s="83">
        <f>ADU!BN98</f>
        <v>4.6500000000000004</v>
      </c>
      <c r="BT393" s="83">
        <f>ADU!BO98</f>
        <v>4.25</v>
      </c>
      <c r="BU393" s="83">
        <f>ADU!BP98</f>
        <v>4.25</v>
      </c>
      <c r="BV393" s="83">
        <f>ADU!BQ98</f>
        <v>4.25</v>
      </c>
      <c r="BW393" s="83">
        <f>ADU!BR98</f>
        <v>4.25</v>
      </c>
      <c r="BX393" s="83">
        <f>ADU!BS98</f>
        <v>4.25</v>
      </c>
      <c r="BY393" s="83">
        <f>ADU!BT98</f>
        <v>4.3</v>
      </c>
      <c r="BZ393" s="83">
        <f>ADU!BU98</f>
        <v>4.3</v>
      </c>
      <c r="CA393" s="83">
        <f>ADU!BV98</f>
        <v>4.3</v>
      </c>
      <c r="CB393" s="83">
        <f>ADU!BW98</f>
        <v>4.3</v>
      </c>
      <c r="CC393" s="83">
        <f>ADU!BX98</f>
        <v>4.3</v>
      </c>
      <c r="CD393" s="83">
        <f>ADU!BY98</f>
        <v>4.45</v>
      </c>
      <c r="CE393" s="83">
        <f>ADU!BZ98</f>
        <v>4.45</v>
      </c>
      <c r="CF393" s="83">
        <f>ADU!CA98</f>
        <v>4.45</v>
      </c>
      <c r="CG393" s="83">
        <f>ADU!CB98</f>
        <v>4.45</v>
      </c>
      <c r="CH393" s="83">
        <f>ADU!CC98</f>
        <v>4.45</v>
      </c>
      <c r="CI393" s="83">
        <f>ADU!CD98</f>
        <v>4.55</v>
      </c>
      <c r="CJ393" s="83">
        <f>ADU!CE98</f>
        <v>4.55</v>
      </c>
      <c r="CK393" s="83">
        <f>ADU!CF98</f>
        <v>4.55</v>
      </c>
      <c r="CL393" s="83">
        <f>ADU!CG98</f>
        <v>4.55</v>
      </c>
      <c r="CM393" s="83">
        <f>ADU!CH98</f>
        <v>4.55</v>
      </c>
      <c r="CN393" s="83">
        <f>ADU!CI98</f>
        <v>4.6500000000000004</v>
      </c>
      <c r="CO393" s="83">
        <f>ADU!CJ98</f>
        <v>4.6500000000000004</v>
      </c>
      <c r="CP393" s="83">
        <f>ADU!CK98</f>
        <v>4.6500000000000004</v>
      </c>
      <c r="CQ393" s="83">
        <f>ADU!CL98</f>
        <v>4.6500000000000004</v>
      </c>
      <c r="CR393" s="83">
        <f>ADU!CM98</f>
        <v>4.6500000000000004</v>
      </c>
      <c r="CS393" s="83">
        <f>ADU!CN98</f>
        <v>4.5999999999999996</v>
      </c>
      <c r="CT393" s="83">
        <f>ADU!CO98</f>
        <v>4.5999999999999996</v>
      </c>
      <c r="CU393" s="83">
        <f>ADU!CP98</f>
        <v>4.5999999999999996</v>
      </c>
      <c r="CV393" s="83">
        <f>ADU!CQ98</f>
        <v>4.5999999999999996</v>
      </c>
      <c r="CW393" s="83">
        <f>ADU!CR98</f>
        <v>4.5999999999999996</v>
      </c>
      <c r="CX393" s="83">
        <f>ADU!CS98</f>
        <v>3.75</v>
      </c>
      <c r="CY393" s="83">
        <f>ADU!CT98</f>
        <v>3.75</v>
      </c>
      <c r="CZ393" s="83">
        <f>ADU!CU98</f>
        <v>3.75</v>
      </c>
      <c r="DA393" s="83">
        <f>ADU!CV98</f>
        <v>4.05</v>
      </c>
      <c r="DB393" s="83">
        <f>ADU!CW98</f>
        <v>4.05</v>
      </c>
      <c r="DC393" s="83">
        <f>ADU!CX98</f>
        <v>3.95</v>
      </c>
      <c r="DD393" s="83">
        <f>ADU!CY98</f>
        <v>3.95</v>
      </c>
      <c r="DE393" s="83">
        <f>ADU!CZ98</f>
        <v>3.95</v>
      </c>
      <c r="DF393" s="83">
        <f>ADU!DA98</f>
        <v>3.95</v>
      </c>
      <c r="DG393" s="83">
        <f>ADU!DB98</f>
        <v>3.95</v>
      </c>
      <c r="DH393" s="83">
        <f>ADU!DC98</f>
        <v>3.85</v>
      </c>
      <c r="DI393" s="83">
        <f>ADU!DD98</f>
        <v>3.85</v>
      </c>
      <c r="DJ393" s="83">
        <f>ADU!DE98</f>
        <v>3.85</v>
      </c>
      <c r="DK393" s="83">
        <f>ADU!DF98</f>
        <v>3.85</v>
      </c>
      <c r="DL393" s="83">
        <f>ADU!DG98</f>
        <v>3.85</v>
      </c>
      <c r="DM393" s="83">
        <f>ADU!DH98</f>
        <v>3.45</v>
      </c>
      <c r="DN393" s="83">
        <f>ADU!DI98</f>
        <v>3.45</v>
      </c>
      <c r="DO393" s="83">
        <f>ADU!DJ98</f>
        <v>3.45</v>
      </c>
      <c r="DP393" s="83">
        <f>ADU!DK98</f>
        <v>3.45</v>
      </c>
      <c r="DQ393" s="83">
        <f>ADU!DL98</f>
        <v>3.75488</v>
      </c>
      <c r="DR393" s="83">
        <f>ADU!DM98</f>
        <v>3.4548800000000002</v>
      </c>
      <c r="DS393" s="83">
        <f>ADU!DN98</f>
        <v>3.4548800000000002</v>
      </c>
      <c r="DT393" s="83">
        <f>ADU!DO98</f>
        <v>3.4548800000000002</v>
      </c>
      <c r="DU393" s="83">
        <f>ADU!DP98</f>
        <v>3.7728799999999998</v>
      </c>
      <c r="DV393" s="83">
        <f>ADU!DQ98</f>
        <v>3.7728799999999998</v>
      </c>
      <c r="DW393" s="83">
        <f>ADU!DR98</f>
        <v>3.0318800000000001</v>
      </c>
      <c r="DX393" s="83">
        <f>ADU!DS98</f>
        <v>3.0318800000000001</v>
      </c>
      <c r="DY393" s="83">
        <f>ADU!DT98</f>
        <v>3.0318800000000001</v>
      </c>
      <c r="DZ393" s="83">
        <f>ADU!DU98</f>
        <v>3.4438800000000001</v>
      </c>
      <c r="EA393" s="83">
        <f>ADU!DV98</f>
        <v>3.4438800000000001</v>
      </c>
      <c r="EB393" s="83">
        <f>ADU!DW98</f>
        <v>2.7028799999999999</v>
      </c>
      <c r="EC393" s="83">
        <f>ADU!DX98</f>
        <v>2.7028799999999999</v>
      </c>
      <c r="ED393" s="83">
        <f>ADU!DY98</f>
        <v>2.7028799999999999</v>
      </c>
      <c r="EE393" s="83">
        <f>ADU!DZ98</f>
        <v>2.7028799999999999</v>
      </c>
      <c r="EF393" s="83">
        <f>ADU!EA98</f>
        <v>2.7028799999999999</v>
      </c>
      <c r="EG393" s="108"/>
    </row>
    <row r="394" spans="1:137" x14ac:dyDescent="0.3">
      <c r="A394" s="21" t="s">
        <v>69</v>
      </c>
      <c r="B394" s="22">
        <v>5</v>
      </c>
      <c r="C394" s="13"/>
      <c r="D394" s="13"/>
      <c r="E394" s="196"/>
      <c r="F394" s="71" t="s">
        <v>182</v>
      </c>
      <c r="G394" s="83">
        <v>1</v>
      </c>
      <c r="H394" s="84">
        <v>1</v>
      </c>
      <c r="I394" s="84">
        <v>1</v>
      </c>
      <c r="J394" s="84">
        <v>1</v>
      </c>
      <c r="K394" s="84">
        <v>1</v>
      </c>
      <c r="L394" s="84">
        <v>1</v>
      </c>
      <c r="M394" s="84">
        <v>1</v>
      </c>
      <c r="N394" s="84">
        <v>1</v>
      </c>
      <c r="O394" s="84">
        <v>1</v>
      </c>
      <c r="P394" s="84">
        <v>1</v>
      </c>
      <c r="Q394" s="84">
        <v>1</v>
      </c>
      <c r="R394" s="84">
        <v>1</v>
      </c>
      <c r="S394" s="84">
        <v>1</v>
      </c>
      <c r="T394" s="84">
        <v>1</v>
      </c>
      <c r="U394" s="84">
        <v>1</v>
      </c>
      <c r="V394" s="84">
        <v>1</v>
      </c>
      <c r="W394" s="84">
        <v>1</v>
      </c>
      <c r="X394" s="84">
        <v>1</v>
      </c>
      <c r="Y394" s="84">
        <v>1</v>
      </c>
      <c r="Z394" s="84">
        <v>1</v>
      </c>
      <c r="AA394" s="84">
        <v>1</v>
      </c>
      <c r="AB394" s="84">
        <v>1</v>
      </c>
      <c r="AC394" s="84">
        <v>1</v>
      </c>
      <c r="AD394" s="84">
        <v>1</v>
      </c>
      <c r="AE394" s="84">
        <v>1</v>
      </c>
      <c r="AF394" s="84">
        <v>1</v>
      </c>
      <c r="AG394" s="84">
        <v>1</v>
      </c>
      <c r="AH394" s="84">
        <v>1</v>
      </c>
      <c r="AI394" s="84">
        <v>1</v>
      </c>
      <c r="AJ394" s="84">
        <v>1</v>
      </c>
      <c r="AK394" s="84">
        <v>1</v>
      </c>
      <c r="AL394" s="84">
        <v>1</v>
      </c>
      <c r="AM394" s="84">
        <v>1</v>
      </c>
      <c r="AN394" s="84">
        <v>1</v>
      </c>
      <c r="AO394" s="84">
        <v>1</v>
      </c>
      <c r="AP394" s="84">
        <v>1</v>
      </c>
      <c r="AQ394" s="84">
        <v>1</v>
      </c>
      <c r="AR394" s="84">
        <v>1</v>
      </c>
      <c r="AS394" s="84">
        <v>1</v>
      </c>
      <c r="AT394" s="84">
        <v>1</v>
      </c>
      <c r="AU394" s="84">
        <v>1</v>
      </c>
      <c r="AV394" s="84">
        <v>1</v>
      </c>
      <c r="AW394" s="84">
        <v>1</v>
      </c>
      <c r="AX394" s="84">
        <v>1</v>
      </c>
      <c r="AY394" s="84">
        <v>1</v>
      </c>
      <c r="AZ394" s="84">
        <v>1</v>
      </c>
      <c r="BA394" s="84">
        <v>1</v>
      </c>
      <c r="BB394" s="84">
        <v>1</v>
      </c>
      <c r="BC394" s="84">
        <v>1</v>
      </c>
      <c r="BD394" s="84">
        <v>1</v>
      </c>
      <c r="BE394" s="84">
        <v>1</v>
      </c>
      <c r="BF394" s="84">
        <v>1</v>
      </c>
      <c r="BG394" s="84">
        <v>1</v>
      </c>
      <c r="BH394" s="84">
        <v>1</v>
      </c>
      <c r="BI394" s="84">
        <v>1</v>
      </c>
      <c r="BJ394" s="84">
        <v>1</v>
      </c>
      <c r="BK394" s="84">
        <v>1</v>
      </c>
      <c r="BL394" s="84">
        <v>1</v>
      </c>
      <c r="BM394" s="84">
        <v>1</v>
      </c>
      <c r="BN394" s="84">
        <v>1</v>
      </c>
      <c r="BO394" s="84">
        <v>1</v>
      </c>
      <c r="BP394" s="84">
        <v>1</v>
      </c>
      <c r="BQ394" s="84">
        <v>1</v>
      </c>
      <c r="BR394" s="84">
        <v>1</v>
      </c>
      <c r="BS394" s="84">
        <v>1</v>
      </c>
      <c r="BT394" s="84">
        <v>1</v>
      </c>
      <c r="BU394" s="84">
        <v>1</v>
      </c>
      <c r="BV394" s="84">
        <v>1</v>
      </c>
      <c r="BW394" s="84">
        <v>1</v>
      </c>
      <c r="BX394" s="84">
        <v>1</v>
      </c>
      <c r="BY394" s="84">
        <v>1</v>
      </c>
      <c r="BZ394" s="84">
        <v>1</v>
      </c>
      <c r="CA394" s="84">
        <v>1</v>
      </c>
      <c r="CB394" s="84">
        <v>1</v>
      </c>
      <c r="CC394" s="84">
        <v>1</v>
      </c>
      <c r="CD394" s="84">
        <v>1</v>
      </c>
      <c r="CE394" s="84">
        <v>1</v>
      </c>
      <c r="CF394" s="84">
        <v>1</v>
      </c>
      <c r="CG394" s="84">
        <v>1</v>
      </c>
      <c r="CH394" s="84">
        <v>1</v>
      </c>
      <c r="CI394" s="84">
        <v>1</v>
      </c>
      <c r="CJ394" s="84">
        <v>1</v>
      </c>
      <c r="CK394" s="84">
        <v>1</v>
      </c>
      <c r="CL394" s="84">
        <v>1</v>
      </c>
      <c r="CM394" s="84">
        <v>1</v>
      </c>
      <c r="CN394" s="84">
        <v>1</v>
      </c>
      <c r="CO394" s="84">
        <v>1</v>
      </c>
      <c r="CP394" s="84">
        <v>1</v>
      </c>
      <c r="CQ394" s="84">
        <v>1</v>
      </c>
      <c r="CR394" s="84">
        <v>1</v>
      </c>
      <c r="CS394" s="84">
        <v>1</v>
      </c>
      <c r="CT394" s="84">
        <v>1</v>
      </c>
      <c r="CU394" s="84">
        <v>1</v>
      </c>
      <c r="CV394" s="84">
        <v>1</v>
      </c>
      <c r="CW394" s="84">
        <v>1</v>
      </c>
      <c r="CX394" s="84">
        <v>1</v>
      </c>
      <c r="CY394" s="84">
        <v>1</v>
      </c>
      <c r="CZ394" s="84">
        <v>1</v>
      </c>
      <c r="DA394" s="84">
        <v>1</v>
      </c>
      <c r="DB394" s="84">
        <v>1</v>
      </c>
      <c r="DC394" s="84">
        <v>1</v>
      </c>
      <c r="DD394" s="84">
        <v>1</v>
      </c>
      <c r="DE394" s="84">
        <v>1</v>
      </c>
      <c r="DF394" s="84">
        <v>1</v>
      </c>
      <c r="DG394" s="84">
        <v>1</v>
      </c>
      <c r="DH394" s="84">
        <v>1</v>
      </c>
      <c r="DI394" s="84">
        <v>1</v>
      </c>
      <c r="DJ394" s="84">
        <v>1</v>
      </c>
      <c r="DK394" s="84">
        <v>1</v>
      </c>
      <c r="DL394" s="84">
        <v>1</v>
      </c>
      <c r="DM394" s="84">
        <v>1</v>
      </c>
      <c r="DN394" s="84">
        <v>1</v>
      </c>
      <c r="DO394" s="84">
        <v>1</v>
      </c>
      <c r="DP394" s="84">
        <v>1</v>
      </c>
      <c r="DQ394" s="84">
        <v>1</v>
      </c>
      <c r="DR394" s="84">
        <v>1</v>
      </c>
      <c r="DS394" s="84">
        <v>1</v>
      </c>
      <c r="DT394" s="84">
        <v>1</v>
      </c>
      <c r="DU394" s="84">
        <v>1</v>
      </c>
      <c r="DV394" s="84">
        <v>1</v>
      </c>
      <c r="DW394" s="84">
        <v>1</v>
      </c>
      <c r="DX394" s="84">
        <v>1</v>
      </c>
      <c r="DY394" s="84">
        <v>1</v>
      </c>
      <c r="DZ394" s="84">
        <v>1</v>
      </c>
      <c r="EA394" s="84">
        <v>1</v>
      </c>
      <c r="EB394" s="84">
        <v>1</v>
      </c>
      <c r="EC394" s="84">
        <v>1</v>
      </c>
      <c r="ED394" s="84">
        <v>1</v>
      </c>
      <c r="EE394" s="84">
        <v>1</v>
      </c>
      <c r="EF394" s="197">
        <v>1</v>
      </c>
      <c r="EG394" s="108"/>
    </row>
    <row r="395" spans="1:137" x14ac:dyDescent="0.3">
      <c r="A395" s="28" t="s">
        <v>70</v>
      </c>
      <c r="B395" s="71"/>
      <c r="C395" s="13"/>
      <c r="D395" s="13"/>
      <c r="E395" s="196"/>
      <c r="F395" s="71" t="s">
        <v>206</v>
      </c>
      <c r="G395" s="83">
        <f>$B398*G393*$B394</f>
        <v>12.125</v>
      </c>
      <c r="H395" s="83">
        <f t="shared" ref="H395:BS395" si="4271">$B398*H393*$B394</f>
        <v>12.125</v>
      </c>
      <c r="I395" s="83">
        <f t="shared" si="4271"/>
        <v>12.125</v>
      </c>
      <c r="J395" s="83">
        <f t="shared" si="4271"/>
        <v>12.125</v>
      </c>
      <c r="K395" s="83">
        <f t="shared" si="4271"/>
        <v>12.125</v>
      </c>
      <c r="L395" s="83">
        <f t="shared" si="4271"/>
        <v>15</v>
      </c>
      <c r="M395" s="83">
        <f t="shared" si="4271"/>
        <v>15</v>
      </c>
      <c r="N395" s="83">
        <f t="shared" si="4271"/>
        <v>15</v>
      </c>
      <c r="O395" s="83">
        <f t="shared" si="4271"/>
        <v>11.5</v>
      </c>
      <c r="P395" s="83">
        <f t="shared" si="4271"/>
        <v>11.5</v>
      </c>
      <c r="Q395" s="83">
        <f t="shared" si="4271"/>
        <v>11.375</v>
      </c>
      <c r="R395" s="83">
        <f t="shared" si="4271"/>
        <v>11.375</v>
      </c>
      <c r="S395" s="83">
        <f t="shared" si="4271"/>
        <v>11.375</v>
      </c>
      <c r="T395" s="83">
        <f t="shared" si="4271"/>
        <v>11.375</v>
      </c>
      <c r="U395" s="83">
        <f t="shared" si="4271"/>
        <v>11.375</v>
      </c>
      <c r="V395" s="83">
        <f t="shared" si="4271"/>
        <v>11.5</v>
      </c>
      <c r="W395" s="83">
        <f t="shared" si="4271"/>
        <v>11.5</v>
      </c>
      <c r="X395" s="83">
        <f t="shared" si="4271"/>
        <v>11.5</v>
      </c>
      <c r="Y395" s="83">
        <f t="shared" si="4271"/>
        <v>11.5</v>
      </c>
      <c r="Z395" s="83">
        <f t="shared" si="4271"/>
        <v>11.5</v>
      </c>
      <c r="AA395" s="83">
        <f t="shared" si="4271"/>
        <v>11.25</v>
      </c>
      <c r="AB395" s="83">
        <f t="shared" si="4271"/>
        <v>11.25</v>
      </c>
      <c r="AC395" s="83">
        <f t="shared" si="4271"/>
        <v>11.25</v>
      </c>
      <c r="AD395" s="83">
        <f t="shared" si="4271"/>
        <v>11.25</v>
      </c>
      <c r="AE395" s="83">
        <f t="shared" si="4271"/>
        <v>11.25</v>
      </c>
      <c r="AF395" s="83">
        <f t="shared" si="4271"/>
        <v>10.875</v>
      </c>
      <c r="AG395" s="83">
        <f t="shared" si="4271"/>
        <v>10.875</v>
      </c>
      <c r="AH395" s="83">
        <f t="shared" si="4271"/>
        <v>10.875</v>
      </c>
      <c r="AI395" s="83">
        <f t="shared" si="4271"/>
        <v>10.875</v>
      </c>
      <c r="AJ395" s="83">
        <f t="shared" si="4271"/>
        <v>10.875</v>
      </c>
      <c r="AK395" s="83">
        <f t="shared" si="4271"/>
        <v>11.5</v>
      </c>
      <c r="AL395" s="83">
        <f t="shared" si="4271"/>
        <v>11.5</v>
      </c>
      <c r="AM395" s="83">
        <f t="shared" si="4271"/>
        <v>11.5</v>
      </c>
      <c r="AN395" s="83">
        <f t="shared" si="4271"/>
        <v>11.5</v>
      </c>
      <c r="AO395" s="83">
        <f t="shared" si="4271"/>
        <v>11.5</v>
      </c>
      <c r="AP395" s="83">
        <f t="shared" si="4271"/>
        <v>11.375</v>
      </c>
      <c r="AQ395" s="83">
        <f t="shared" si="4271"/>
        <v>11.375</v>
      </c>
      <c r="AR395" s="83">
        <f t="shared" si="4271"/>
        <v>11.375</v>
      </c>
      <c r="AS395" s="83">
        <f t="shared" si="4271"/>
        <v>11.375</v>
      </c>
      <c r="AT395" s="83">
        <f t="shared" si="4271"/>
        <v>11.375</v>
      </c>
      <c r="AU395" s="83">
        <f t="shared" si="4271"/>
        <v>12.25</v>
      </c>
      <c r="AV395" s="83">
        <f t="shared" si="4271"/>
        <v>12.25</v>
      </c>
      <c r="AW395" s="83">
        <f t="shared" si="4271"/>
        <v>12.25</v>
      </c>
      <c r="AX395" s="83">
        <f t="shared" si="4271"/>
        <v>12.25</v>
      </c>
      <c r="AY395" s="83">
        <f t="shared" si="4271"/>
        <v>12.25</v>
      </c>
      <c r="AZ395" s="83">
        <f t="shared" si="4271"/>
        <v>13.375</v>
      </c>
      <c r="BA395" s="83">
        <f t="shared" si="4271"/>
        <v>13.375</v>
      </c>
      <c r="BB395" s="83">
        <f t="shared" si="4271"/>
        <v>13.375</v>
      </c>
      <c r="BC395" s="83">
        <f t="shared" si="4271"/>
        <v>13.375</v>
      </c>
      <c r="BD395" s="83">
        <f t="shared" si="4271"/>
        <v>13.375</v>
      </c>
      <c r="BE395" s="83">
        <f t="shared" si="4271"/>
        <v>12.75</v>
      </c>
      <c r="BF395" s="83">
        <f t="shared" si="4271"/>
        <v>12.75</v>
      </c>
      <c r="BG395" s="83">
        <f t="shared" si="4271"/>
        <v>12.75</v>
      </c>
      <c r="BH395" s="83">
        <f t="shared" si="4271"/>
        <v>12.75</v>
      </c>
      <c r="BI395" s="83">
        <f t="shared" si="4271"/>
        <v>12.75</v>
      </c>
      <c r="BJ395" s="83">
        <f t="shared" si="4271"/>
        <v>12.5</v>
      </c>
      <c r="BK395" s="83">
        <f t="shared" si="4271"/>
        <v>12.5</v>
      </c>
      <c r="BL395" s="83">
        <f t="shared" si="4271"/>
        <v>12.5</v>
      </c>
      <c r="BM395" s="83">
        <f t="shared" si="4271"/>
        <v>12.5</v>
      </c>
      <c r="BN395" s="83">
        <f t="shared" si="4271"/>
        <v>12.5</v>
      </c>
      <c r="BO395" s="83">
        <f t="shared" si="4271"/>
        <v>11.625</v>
      </c>
      <c r="BP395" s="83">
        <f t="shared" si="4271"/>
        <v>11.625</v>
      </c>
      <c r="BQ395" s="83">
        <f t="shared" si="4271"/>
        <v>11.625</v>
      </c>
      <c r="BR395" s="83">
        <f t="shared" si="4271"/>
        <v>11.625</v>
      </c>
      <c r="BS395" s="83">
        <f t="shared" si="4271"/>
        <v>11.625</v>
      </c>
      <c r="BT395" s="83">
        <f t="shared" ref="BT395:EE395" si="4272">$B398*BT393*$B394</f>
        <v>10.625</v>
      </c>
      <c r="BU395" s="83">
        <f t="shared" si="4272"/>
        <v>10.625</v>
      </c>
      <c r="BV395" s="83">
        <f t="shared" si="4272"/>
        <v>10.625</v>
      </c>
      <c r="BW395" s="83">
        <f t="shared" si="4272"/>
        <v>10.625</v>
      </c>
      <c r="BX395" s="83">
        <f t="shared" si="4272"/>
        <v>10.625</v>
      </c>
      <c r="BY395" s="83">
        <f t="shared" si="4272"/>
        <v>10.75</v>
      </c>
      <c r="BZ395" s="83">
        <f t="shared" si="4272"/>
        <v>10.75</v>
      </c>
      <c r="CA395" s="83">
        <f t="shared" si="4272"/>
        <v>10.75</v>
      </c>
      <c r="CB395" s="83">
        <f t="shared" si="4272"/>
        <v>10.75</v>
      </c>
      <c r="CC395" s="83">
        <f t="shared" si="4272"/>
        <v>10.75</v>
      </c>
      <c r="CD395" s="83">
        <f t="shared" si="4272"/>
        <v>11.125</v>
      </c>
      <c r="CE395" s="83">
        <f t="shared" si="4272"/>
        <v>11.125</v>
      </c>
      <c r="CF395" s="83">
        <f t="shared" si="4272"/>
        <v>11.125</v>
      </c>
      <c r="CG395" s="83">
        <f t="shared" si="4272"/>
        <v>11.125</v>
      </c>
      <c r="CH395" s="83">
        <f t="shared" si="4272"/>
        <v>11.125</v>
      </c>
      <c r="CI395" s="83">
        <f t="shared" si="4272"/>
        <v>11.375</v>
      </c>
      <c r="CJ395" s="83">
        <f t="shared" si="4272"/>
        <v>11.375</v>
      </c>
      <c r="CK395" s="83">
        <f t="shared" si="4272"/>
        <v>11.375</v>
      </c>
      <c r="CL395" s="83">
        <f t="shared" si="4272"/>
        <v>11.375</v>
      </c>
      <c r="CM395" s="83">
        <f t="shared" si="4272"/>
        <v>11.375</v>
      </c>
      <c r="CN395" s="83">
        <f t="shared" si="4272"/>
        <v>11.625</v>
      </c>
      <c r="CO395" s="83">
        <f t="shared" si="4272"/>
        <v>11.625</v>
      </c>
      <c r="CP395" s="83">
        <f t="shared" si="4272"/>
        <v>11.625</v>
      </c>
      <c r="CQ395" s="83">
        <f t="shared" si="4272"/>
        <v>11.625</v>
      </c>
      <c r="CR395" s="83">
        <f t="shared" si="4272"/>
        <v>11.625</v>
      </c>
      <c r="CS395" s="83">
        <f t="shared" si="4272"/>
        <v>11.5</v>
      </c>
      <c r="CT395" s="83">
        <f t="shared" si="4272"/>
        <v>11.5</v>
      </c>
      <c r="CU395" s="83">
        <f t="shared" si="4272"/>
        <v>11.5</v>
      </c>
      <c r="CV395" s="83">
        <f t="shared" si="4272"/>
        <v>11.5</v>
      </c>
      <c r="CW395" s="83">
        <f t="shared" si="4272"/>
        <v>11.5</v>
      </c>
      <c r="CX395" s="83">
        <f t="shared" si="4272"/>
        <v>9.375</v>
      </c>
      <c r="CY395" s="83">
        <f t="shared" si="4272"/>
        <v>9.375</v>
      </c>
      <c r="CZ395" s="83">
        <f t="shared" si="4272"/>
        <v>9.375</v>
      </c>
      <c r="DA395" s="83">
        <f t="shared" si="4272"/>
        <v>10.125</v>
      </c>
      <c r="DB395" s="83">
        <f t="shared" si="4272"/>
        <v>10.125</v>
      </c>
      <c r="DC395" s="83">
        <f t="shared" si="4272"/>
        <v>9.875</v>
      </c>
      <c r="DD395" s="83">
        <f t="shared" si="4272"/>
        <v>9.875</v>
      </c>
      <c r="DE395" s="83">
        <f t="shared" si="4272"/>
        <v>9.875</v>
      </c>
      <c r="DF395" s="83">
        <f t="shared" si="4272"/>
        <v>9.875</v>
      </c>
      <c r="DG395" s="83">
        <f t="shared" si="4272"/>
        <v>9.875</v>
      </c>
      <c r="DH395" s="83">
        <f t="shared" si="4272"/>
        <v>9.625</v>
      </c>
      <c r="DI395" s="83">
        <f t="shared" si="4272"/>
        <v>9.625</v>
      </c>
      <c r="DJ395" s="83">
        <f t="shared" si="4272"/>
        <v>9.625</v>
      </c>
      <c r="DK395" s="83">
        <f t="shared" si="4272"/>
        <v>9.625</v>
      </c>
      <c r="DL395" s="83">
        <f t="shared" si="4272"/>
        <v>9.625</v>
      </c>
      <c r="DM395" s="83">
        <f t="shared" si="4272"/>
        <v>8.625</v>
      </c>
      <c r="DN395" s="83">
        <f t="shared" si="4272"/>
        <v>8.625</v>
      </c>
      <c r="DO395" s="83">
        <f t="shared" si="4272"/>
        <v>8.625</v>
      </c>
      <c r="DP395" s="83">
        <f t="shared" si="4272"/>
        <v>8.625</v>
      </c>
      <c r="DQ395" s="83">
        <f t="shared" si="4272"/>
        <v>9.3872</v>
      </c>
      <c r="DR395" s="83">
        <f t="shared" si="4272"/>
        <v>8.6372</v>
      </c>
      <c r="DS395" s="83">
        <f t="shared" si="4272"/>
        <v>8.6372</v>
      </c>
      <c r="DT395" s="83">
        <f t="shared" si="4272"/>
        <v>8.6372</v>
      </c>
      <c r="DU395" s="83">
        <f t="shared" si="4272"/>
        <v>9.4321999999999999</v>
      </c>
      <c r="DV395" s="83">
        <f t="shared" si="4272"/>
        <v>9.4321999999999999</v>
      </c>
      <c r="DW395" s="83">
        <f t="shared" si="4272"/>
        <v>7.5797000000000008</v>
      </c>
      <c r="DX395" s="83">
        <f t="shared" si="4272"/>
        <v>7.5797000000000008</v>
      </c>
      <c r="DY395" s="83">
        <f t="shared" si="4272"/>
        <v>7.5797000000000008</v>
      </c>
      <c r="DZ395" s="83">
        <f t="shared" si="4272"/>
        <v>8.6097000000000001</v>
      </c>
      <c r="EA395" s="83">
        <f t="shared" si="4272"/>
        <v>8.6097000000000001</v>
      </c>
      <c r="EB395" s="83">
        <f t="shared" si="4272"/>
        <v>6.7572000000000001</v>
      </c>
      <c r="EC395" s="83">
        <f t="shared" si="4272"/>
        <v>6.7572000000000001</v>
      </c>
      <c r="ED395" s="83">
        <f t="shared" si="4272"/>
        <v>6.7572000000000001</v>
      </c>
      <c r="EE395" s="83">
        <f t="shared" si="4272"/>
        <v>6.7572000000000001</v>
      </c>
      <c r="EF395" s="83">
        <f t="shared" ref="EF395" si="4273">$B398*EF393*$B394</f>
        <v>6.7572000000000001</v>
      </c>
      <c r="EG395" s="108"/>
    </row>
    <row r="396" spans="1:137" x14ac:dyDescent="0.3">
      <c r="A396" s="21" t="s">
        <v>71</v>
      </c>
      <c r="B396" s="22">
        <f>INPUTS!G8</f>
        <v>1</v>
      </c>
      <c r="C396" s="13"/>
      <c r="D396" s="13"/>
      <c r="E396" s="196"/>
      <c r="F396" s="71" t="s">
        <v>183</v>
      </c>
      <c r="G396" s="83">
        <f>$B396</f>
        <v>1</v>
      </c>
      <c r="H396" s="83">
        <f t="shared" ref="H396:BS396" si="4274">$B396</f>
        <v>1</v>
      </c>
      <c r="I396" s="83">
        <f t="shared" si="4274"/>
        <v>1</v>
      </c>
      <c r="J396" s="83">
        <f t="shared" si="4274"/>
        <v>1</v>
      </c>
      <c r="K396" s="83">
        <f t="shared" si="4274"/>
        <v>1</v>
      </c>
      <c r="L396" s="83">
        <f t="shared" si="4274"/>
        <v>1</v>
      </c>
      <c r="M396" s="83">
        <f t="shared" si="4274"/>
        <v>1</v>
      </c>
      <c r="N396" s="83">
        <f t="shared" si="4274"/>
        <v>1</v>
      </c>
      <c r="O396" s="83">
        <f t="shared" si="4274"/>
        <v>1</v>
      </c>
      <c r="P396" s="83">
        <f t="shared" si="4274"/>
        <v>1</v>
      </c>
      <c r="Q396" s="83">
        <f t="shared" si="4274"/>
        <v>1</v>
      </c>
      <c r="R396" s="83">
        <f t="shared" si="4274"/>
        <v>1</v>
      </c>
      <c r="S396" s="83">
        <f t="shared" si="4274"/>
        <v>1</v>
      </c>
      <c r="T396" s="83">
        <f t="shared" si="4274"/>
        <v>1</v>
      </c>
      <c r="U396" s="83">
        <f t="shared" si="4274"/>
        <v>1</v>
      </c>
      <c r="V396" s="83">
        <f t="shared" si="4274"/>
        <v>1</v>
      </c>
      <c r="W396" s="83">
        <f t="shared" si="4274"/>
        <v>1</v>
      </c>
      <c r="X396" s="83">
        <f t="shared" si="4274"/>
        <v>1</v>
      </c>
      <c r="Y396" s="83">
        <f t="shared" si="4274"/>
        <v>1</v>
      </c>
      <c r="Z396" s="83">
        <f t="shared" si="4274"/>
        <v>1</v>
      </c>
      <c r="AA396" s="83">
        <f t="shared" si="4274"/>
        <v>1</v>
      </c>
      <c r="AB396" s="83">
        <f t="shared" si="4274"/>
        <v>1</v>
      </c>
      <c r="AC396" s="83">
        <f t="shared" si="4274"/>
        <v>1</v>
      </c>
      <c r="AD396" s="83">
        <f t="shared" si="4274"/>
        <v>1</v>
      </c>
      <c r="AE396" s="83">
        <f t="shared" si="4274"/>
        <v>1</v>
      </c>
      <c r="AF396" s="83">
        <f t="shared" si="4274"/>
        <v>1</v>
      </c>
      <c r="AG396" s="83">
        <f t="shared" si="4274"/>
        <v>1</v>
      </c>
      <c r="AH396" s="83">
        <f t="shared" si="4274"/>
        <v>1</v>
      </c>
      <c r="AI396" s="83">
        <f t="shared" si="4274"/>
        <v>1</v>
      </c>
      <c r="AJ396" s="83">
        <f t="shared" si="4274"/>
        <v>1</v>
      </c>
      <c r="AK396" s="83">
        <f t="shared" si="4274"/>
        <v>1</v>
      </c>
      <c r="AL396" s="83">
        <f t="shared" si="4274"/>
        <v>1</v>
      </c>
      <c r="AM396" s="83">
        <f t="shared" si="4274"/>
        <v>1</v>
      </c>
      <c r="AN396" s="83">
        <f t="shared" si="4274"/>
        <v>1</v>
      </c>
      <c r="AO396" s="83">
        <f t="shared" si="4274"/>
        <v>1</v>
      </c>
      <c r="AP396" s="83">
        <f t="shared" si="4274"/>
        <v>1</v>
      </c>
      <c r="AQ396" s="83">
        <f t="shared" si="4274"/>
        <v>1</v>
      </c>
      <c r="AR396" s="83">
        <f t="shared" si="4274"/>
        <v>1</v>
      </c>
      <c r="AS396" s="83">
        <f t="shared" si="4274"/>
        <v>1</v>
      </c>
      <c r="AT396" s="83">
        <f t="shared" si="4274"/>
        <v>1</v>
      </c>
      <c r="AU396" s="83">
        <f t="shared" si="4274"/>
        <v>1</v>
      </c>
      <c r="AV396" s="83">
        <f t="shared" si="4274"/>
        <v>1</v>
      </c>
      <c r="AW396" s="83">
        <f t="shared" si="4274"/>
        <v>1</v>
      </c>
      <c r="AX396" s="83">
        <f t="shared" si="4274"/>
        <v>1</v>
      </c>
      <c r="AY396" s="83">
        <f t="shared" si="4274"/>
        <v>1</v>
      </c>
      <c r="AZ396" s="83">
        <f t="shared" si="4274"/>
        <v>1</v>
      </c>
      <c r="BA396" s="83">
        <f t="shared" si="4274"/>
        <v>1</v>
      </c>
      <c r="BB396" s="83">
        <f t="shared" si="4274"/>
        <v>1</v>
      </c>
      <c r="BC396" s="83">
        <f t="shared" si="4274"/>
        <v>1</v>
      </c>
      <c r="BD396" s="83">
        <f t="shared" si="4274"/>
        <v>1</v>
      </c>
      <c r="BE396" s="83">
        <f t="shared" si="4274"/>
        <v>1</v>
      </c>
      <c r="BF396" s="83">
        <f t="shared" si="4274"/>
        <v>1</v>
      </c>
      <c r="BG396" s="83">
        <f t="shared" si="4274"/>
        <v>1</v>
      </c>
      <c r="BH396" s="83">
        <f t="shared" si="4274"/>
        <v>1</v>
      </c>
      <c r="BI396" s="83">
        <f t="shared" si="4274"/>
        <v>1</v>
      </c>
      <c r="BJ396" s="83">
        <f t="shared" si="4274"/>
        <v>1</v>
      </c>
      <c r="BK396" s="83">
        <f t="shared" si="4274"/>
        <v>1</v>
      </c>
      <c r="BL396" s="83">
        <f t="shared" si="4274"/>
        <v>1</v>
      </c>
      <c r="BM396" s="83">
        <f t="shared" si="4274"/>
        <v>1</v>
      </c>
      <c r="BN396" s="83">
        <f t="shared" si="4274"/>
        <v>1</v>
      </c>
      <c r="BO396" s="83">
        <f t="shared" si="4274"/>
        <v>1</v>
      </c>
      <c r="BP396" s="83">
        <f t="shared" si="4274"/>
        <v>1</v>
      </c>
      <c r="BQ396" s="83">
        <f t="shared" si="4274"/>
        <v>1</v>
      </c>
      <c r="BR396" s="83">
        <f t="shared" si="4274"/>
        <v>1</v>
      </c>
      <c r="BS396" s="83">
        <f t="shared" si="4274"/>
        <v>1</v>
      </c>
      <c r="BT396" s="83">
        <f t="shared" ref="BT396:EE396" si="4275">$B396</f>
        <v>1</v>
      </c>
      <c r="BU396" s="83">
        <f t="shared" si="4275"/>
        <v>1</v>
      </c>
      <c r="BV396" s="83">
        <f t="shared" si="4275"/>
        <v>1</v>
      </c>
      <c r="BW396" s="83">
        <f t="shared" si="4275"/>
        <v>1</v>
      </c>
      <c r="BX396" s="83">
        <f t="shared" si="4275"/>
        <v>1</v>
      </c>
      <c r="BY396" s="83">
        <f t="shared" si="4275"/>
        <v>1</v>
      </c>
      <c r="BZ396" s="83">
        <f t="shared" si="4275"/>
        <v>1</v>
      </c>
      <c r="CA396" s="83">
        <f t="shared" si="4275"/>
        <v>1</v>
      </c>
      <c r="CB396" s="83">
        <f t="shared" si="4275"/>
        <v>1</v>
      </c>
      <c r="CC396" s="83">
        <f t="shared" si="4275"/>
        <v>1</v>
      </c>
      <c r="CD396" s="83">
        <f t="shared" si="4275"/>
        <v>1</v>
      </c>
      <c r="CE396" s="83">
        <f t="shared" si="4275"/>
        <v>1</v>
      </c>
      <c r="CF396" s="83">
        <f t="shared" si="4275"/>
        <v>1</v>
      </c>
      <c r="CG396" s="83">
        <f t="shared" si="4275"/>
        <v>1</v>
      </c>
      <c r="CH396" s="83">
        <f t="shared" si="4275"/>
        <v>1</v>
      </c>
      <c r="CI396" s="83">
        <f t="shared" si="4275"/>
        <v>1</v>
      </c>
      <c r="CJ396" s="83">
        <f t="shared" si="4275"/>
        <v>1</v>
      </c>
      <c r="CK396" s="83">
        <f t="shared" si="4275"/>
        <v>1</v>
      </c>
      <c r="CL396" s="83">
        <f t="shared" si="4275"/>
        <v>1</v>
      </c>
      <c r="CM396" s="83">
        <f t="shared" si="4275"/>
        <v>1</v>
      </c>
      <c r="CN396" s="83">
        <f t="shared" si="4275"/>
        <v>1</v>
      </c>
      <c r="CO396" s="83">
        <f t="shared" si="4275"/>
        <v>1</v>
      </c>
      <c r="CP396" s="83">
        <f t="shared" si="4275"/>
        <v>1</v>
      </c>
      <c r="CQ396" s="83">
        <f t="shared" si="4275"/>
        <v>1</v>
      </c>
      <c r="CR396" s="83">
        <f t="shared" si="4275"/>
        <v>1</v>
      </c>
      <c r="CS396" s="83">
        <f t="shared" si="4275"/>
        <v>1</v>
      </c>
      <c r="CT396" s="83">
        <f t="shared" si="4275"/>
        <v>1</v>
      </c>
      <c r="CU396" s="83">
        <f t="shared" si="4275"/>
        <v>1</v>
      </c>
      <c r="CV396" s="83">
        <f t="shared" si="4275"/>
        <v>1</v>
      </c>
      <c r="CW396" s="83">
        <f t="shared" si="4275"/>
        <v>1</v>
      </c>
      <c r="CX396" s="83">
        <f t="shared" si="4275"/>
        <v>1</v>
      </c>
      <c r="CY396" s="83">
        <f t="shared" si="4275"/>
        <v>1</v>
      </c>
      <c r="CZ396" s="83">
        <f t="shared" si="4275"/>
        <v>1</v>
      </c>
      <c r="DA396" s="83">
        <f t="shared" si="4275"/>
        <v>1</v>
      </c>
      <c r="DB396" s="83">
        <f t="shared" si="4275"/>
        <v>1</v>
      </c>
      <c r="DC396" s="83">
        <f t="shared" si="4275"/>
        <v>1</v>
      </c>
      <c r="DD396" s="83">
        <f t="shared" si="4275"/>
        <v>1</v>
      </c>
      <c r="DE396" s="83">
        <f t="shared" si="4275"/>
        <v>1</v>
      </c>
      <c r="DF396" s="83">
        <f t="shared" si="4275"/>
        <v>1</v>
      </c>
      <c r="DG396" s="83">
        <f t="shared" si="4275"/>
        <v>1</v>
      </c>
      <c r="DH396" s="83">
        <f t="shared" si="4275"/>
        <v>1</v>
      </c>
      <c r="DI396" s="83">
        <f t="shared" si="4275"/>
        <v>1</v>
      </c>
      <c r="DJ396" s="83">
        <f t="shared" si="4275"/>
        <v>1</v>
      </c>
      <c r="DK396" s="83">
        <f t="shared" si="4275"/>
        <v>1</v>
      </c>
      <c r="DL396" s="83">
        <f t="shared" si="4275"/>
        <v>1</v>
      </c>
      <c r="DM396" s="83">
        <f t="shared" si="4275"/>
        <v>1</v>
      </c>
      <c r="DN396" s="83">
        <f t="shared" si="4275"/>
        <v>1</v>
      </c>
      <c r="DO396" s="83">
        <f t="shared" si="4275"/>
        <v>1</v>
      </c>
      <c r="DP396" s="83">
        <f t="shared" si="4275"/>
        <v>1</v>
      </c>
      <c r="DQ396" s="83">
        <f t="shared" si="4275"/>
        <v>1</v>
      </c>
      <c r="DR396" s="83">
        <f t="shared" si="4275"/>
        <v>1</v>
      </c>
      <c r="DS396" s="83">
        <f t="shared" si="4275"/>
        <v>1</v>
      </c>
      <c r="DT396" s="83">
        <f t="shared" si="4275"/>
        <v>1</v>
      </c>
      <c r="DU396" s="83">
        <f t="shared" si="4275"/>
        <v>1</v>
      </c>
      <c r="DV396" s="83">
        <f t="shared" si="4275"/>
        <v>1</v>
      </c>
      <c r="DW396" s="83">
        <f t="shared" si="4275"/>
        <v>1</v>
      </c>
      <c r="DX396" s="83">
        <f t="shared" si="4275"/>
        <v>1</v>
      </c>
      <c r="DY396" s="83">
        <f t="shared" si="4275"/>
        <v>1</v>
      </c>
      <c r="DZ396" s="83">
        <f t="shared" si="4275"/>
        <v>1</v>
      </c>
      <c r="EA396" s="83">
        <f t="shared" si="4275"/>
        <v>1</v>
      </c>
      <c r="EB396" s="83">
        <f t="shared" si="4275"/>
        <v>1</v>
      </c>
      <c r="EC396" s="83">
        <f t="shared" si="4275"/>
        <v>1</v>
      </c>
      <c r="ED396" s="83">
        <f t="shared" si="4275"/>
        <v>1</v>
      </c>
      <c r="EE396" s="83">
        <f t="shared" si="4275"/>
        <v>1</v>
      </c>
      <c r="EF396" s="83">
        <f t="shared" ref="EF396" si="4276">$B396</f>
        <v>1</v>
      </c>
      <c r="EG396" s="108"/>
    </row>
    <row r="397" spans="1:137" x14ac:dyDescent="0.3">
      <c r="A397" s="28" t="s">
        <v>72</v>
      </c>
      <c r="B397" s="71" t="str">
        <f>INPUTS!H8</f>
        <v>medium</v>
      </c>
      <c r="C397" s="13"/>
      <c r="D397" s="13"/>
      <c r="E397" s="196"/>
      <c r="F397" s="71" t="s">
        <v>205</v>
      </c>
      <c r="G397" s="83">
        <v>0</v>
      </c>
      <c r="H397" s="84">
        <v>0</v>
      </c>
      <c r="I397" s="84">
        <v>0</v>
      </c>
      <c r="J397" s="84">
        <v>0</v>
      </c>
      <c r="K397" s="84">
        <v>0</v>
      </c>
      <c r="L397" s="84">
        <v>0</v>
      </c>
      <c r="M397" s="84">
        <v>0</v>
      </c>
      <c r="N397" s="84">
        <v>0</v>
      </c>
      <c r="O397" s="84">
        <v>0</v>
      </c>
      <c r="P397" s="84">
        <v>0</v>
      </c>
      <c r="Q397" s="84">
        <v>0</v>
      </c>
      <c r="R397" s="84">
        <v>0</v>
      </c>
      <c r="S397" s="84">
        <v>0</v>
      </c>
      <c r="T397" s="84">
        <v>0</v>
      </c>
      <c r="U397" s="84">
        <v>0</v>
      </c>
      <c r="V397" s="84">
        <v>0</v>
      </c>
      <c r="W397" s="84">
        <v>0</v>
      </c>
      <c r="X397" s="84">
        <v>0</v>
      </c>
      <c r="Y397" s="84">
        <v>0</v>
      </c>
      <c r="Z397" s="84">
        <v>0</v>
      </c>
      <c r="AA397" s="84">
        <v>0</v>
      </c>
      <c r="AB397" s="84">
        <v>0</v>
      </c>
      <c r="AC397" s="84">
        <v>0</v>
      </c>
      <c r="AD397" s="84">
        <v>0</v>
      </c>
      <c r="AE397" s="84">
        <v>0</v>
      </c>
      <c r="AF397" s="84">
        <v>0</v>
      </c>
      <c r="AG397" s="84">
        <v>0</v>
      </c>
      <c r="AH397" s="84">
        <v>0</v>
      </c>
      <c r="AI397" s="84">
        <v>0</v>
      </c>
      <c r="AJ397" s="84">
        <v>0</v>
      </c>
      <c r="AK397" s="84">
        <v>0</v>
      </c>
      <c r="AL397" s="84">
        <v>0</v>
      </c>
      <c r="AM397" s="84">
        <v>0</v>
      </c>
      <c r="AN397" s="84">
        <v>0</v>
      </c>
      <c r="AO397" s="84">
        <v>0</v>
      </c>
      <c r="AP397" s="84">
        <v>0</v>
      </c>
      <c r="AQ397" s="84">
        <v>0</v>
      </c>
      <c r="AR397" s="84">
        <v>0</v>
      </c>
      <c r="AS397" s="84">
        <v>0</v>
      </c>
      <c r="AT397" s="84">
        <v>0</v>
      </c>
      <c r="AU397" s="84">
        <v>0</v>
      </c>
      <c r="AV397" s="84">
        <v>0</v>
      </c>
      <c r="AW397" s="84">
        <v>0</v>
      </c>
      <c r="AX397" s="84">
        <v>0</v>
      </c>
      <c r="AY397" s="84">
        <v>0</v>
      </c>
      <c r="AZ397" s="84">
        <v>0</v>
      </c>
      <c r="BA397" s="84">
        <v>0</v>
      </c>
      <c r="BB397" s="84">
        <v>0</v>
      </c>
      <c r="BC397" s="84">
        <v>0</v>
      </c>
      <c r="BD397" s="84">
        <v>0</v>
      </c>
      <c r="BE397" s="84">
        <v>0</v>
      </c>
      <c r="BF397" s="84">
        <v>0</v>
      </c>
      <c r="BG397" s="84">
        <v>0</v>
      </c>
      <c r="BH397" s="84">
        <v>0</v>
      </c>
      <c r="BI397" s="84">
        <v>0</v>
      </c>
      <c r="BJ397" s="84">
        <v>0</v>
      </c>
      <c r="BK397" s="84">
        <v>0</v>
      </c>
      <c r="BL397" s="84">
        <v>0</v>
      </c>
      <c r="BM397" s="84">
        <v>0</v>
      </c>
      <c r="BN397" s="84">
        <v>0</v>
      </c>
      <c r="BO397" s="84">
        <v>0</v>
      </c>
      <c r="BP397" s="84">
        <v>0</v>
      </c>
      <c r="BQ397" s="84">
        <v>0</v>
      </c>
      <c r="BR397" s="84">
        <v>0</v>
      </c>
      <c r="BS397" s="84">
        <v>0</v>
      </c>
      <c r="BT397" s="84">
        <v>0</v>
      </c>
      <c r="BU397" s="84">
        <v>0</v>
      </c>
      <c r="BV397" s="84">
        <v>0</v>
      </c>
      <c r="BW397" s="84">
        <v>0</v>
      </c>
      <c r="BX397" s="84">
        <v>0</v>
      </c>
      <c r="BY397" s="84">
        <v>0</v>
      </c>
      <c r="BZ397" s="84">
        <v>0</v>
      </c>
      <c r="CA397" s="84">
        <v>0</v>
      </c>
      <c r="CB397" s="84">
        <v>0</v>
      </c>
      <c r="CC397" s="84">
        <v>0</v>
      </c>
      <c r="CD397" s="84">
        <v>0</v>
      </c>
      <c r="CE397" s="84">
        <v>0</v>
      </c>
      <c r="CF397" s="84">
        <v>0</v>
      </c>
      <c r="CG397" s="84">
        <v>0</v>
      </c>
      <c r="CH397" s="84">
        <v>0</v>
      </c>
      <c r="CI397" s="84">
        <v>0</v>
      </c>
      <c r="CJ397" s="84">
        <v>0</v>
      </c>
      <c r="CK397" s="84">
        <v>0</v>
      </c>
      <c r="CL397" s="84">
        <v>0</v>
      </c>
      <c r="CM397" s="84">
        <v>0</v>
      </c>
      <c r="CN397" s="84">
        <v>0</v>
      </c>
      <c r="CO397" s="84">
        <v>0</v>
      </c>
      <c r="CP397" s="84">
        <v>0</v>
      </c>
      <c r="CQ397" s="84">
        <v>0</v>
      </c>
      <c r="CR397" s="84">
        <v>0</v>
      </c>
      <c r="CS397" s="84">
        <v>0</v>
      </c>
      <c r="CT397" s="84">
        <v>0</v>
      </c>
      <c r="CU397" s="84">
        <v>0</v>
      </c>
      <c r="CV397" s="84">
        <v>0</v>
      </c>
      <c r="CW397" s="84">
        <v>0</v>
      </c>
      <c r="CX397" s="84">
        <v>0</v>
      </c>
      <c r="CY397" s="84">
        <v>0</v>
      </c>
      <c r="CZ397" s="84">
        <v>0</v>
      </c>
      <c r="DA397" s="84">
        <v>0</v>
      </c>
      <c r="DB397" s="84">
        <v>0</v>
      </c>
      <c r="DC397" s="84">
        <v>0</v>
      </c>
      <c r="DD397" s="84">
        <v>0</v>
      </c>
      <c r="DE397" s="84">
        <v>0</v>
      </c>
      <c r="DF397" s="84">
        <v>0</v>
      </c>
      <c r="DG397" s="84">
        <v>0</v>
      </c>
      <c r="DH397" s="84">
        <v>0</v>
      </c>
      <c r="DI397" s="84">
        <v>0</v>
      </c>
      <c r="DJ397" s="84">
        <v>0</v>
      </c>
      <c r="DK397" s="84">
        <v>0</v>
      </c>
      <c r="DL397" s="84">
        <v>0</v>
      </c>
      <c r="DM397" s="84">
        <v>0</v>
      </c>
      <c r="DN397" s="84">
        <v>0</v>
      </c>
      <c r="DO397" s="84">
        <v>0</v>
      </c>
      <c r="DP397" s="84">
        <v>0</v>
      </c>
      <c r="DQ397" s="84">
        <v>0</v>
      </c>
      <c r="DR397" s="84">
        <v>0</v>
      </c>
      <c r="DS397" s="84">
        <v>0</v>
      </c>
      <c r="DT397" s="84">
        <v>0</v>
      </c>
      <c r="DU397" s="84">
        <v>0</v>
      </c>
      <c r="DV397" s="84">
        <v>0</v>
      </c>
      <c r="DW397" s="84">
        <v>0</v>
      </c>
      <c r="DX397" s="84">
        <v>0</v>
      </c>
      <c r="DY397" s="84">
        <v>0</v>
      </c>
      <c r="DZ397" s="84">
        <v>0</v>
      </c>
      <c r="EA397" s="84">
        <v>0</v>
      </c>
      <c r="EB397" s="84">
        <v>0</v>
      </c>
      <c r="EC397" s="84">
        <v>0</v>
      </c>
      <c r="ED397" s="84">
        <v>0</v>
      </c>
      <c r="EE397" s="84">
        <v>0</v>
      </c>
      <c r="EF397" s="197">
        <v>0</v>
      </c>
      <c r="EG397" s="108"/>
    </row>
    <row r="398" spans="1:137" x14ac:dyDescent="0.3">
      <c r="A398" s="21" t="s">
        <v>73</v>
      </c>
      <c r="B398" s="22">
        <f>INPUTS!I8</f>
        <v>0.5</v>
      </c>
      <c r="C398" s="13"/>
      <c r="D398" s="13"/>
      <c r="E398" s="196"/>
      <c r="F398" s="71" t="s">
        <v>184</v>
      </c>
      <c r="G398" s="83">
        <f>MAX(G396,G395,G397)</f>
        <v>12.125</v>
      </c>
      <c r="H398" s="84">
        <f t="shared" ref="H398:BS398" si="4277">MAX(H396,H395,H397)</f>
        <v>12.125</v>
      </c>
      <c r="I398" s="84">
        <f t="shared" si="4277"/>
        <v>12.125</v>
      </c>
      <c r="J398" s="84">
        <f t="shared" si="4277"/>
        <v>12.125</v>
      </c>
      <c r="K398" s="84">
        <f t="shared" si="4277"/>
        <v>12.125</v>
      </c>
      <c r="L398" s="84">
        <f t="shared" si="4277"/>
        <v>15</v>
      </c>
      <c r="M398" s="84">
        <f t="shared" si="4277"/>
        <v>15</v>
      </c>
      <c r="N398" s="84">
        <f t="shared" si="4277"/>
        <v>15</v>
      </c>
      <c r="O398" s="84">
        <f t="shared" si="4277"/>
        <v>11.5</v>
      </c>
      <c r="P398" s="84">
        <f t="shared" si="4277"/>
        <v>11.5</v>
      </c>
      <c r="Q398" s="84">
        <f t="shared" si="4277"/>
        <v>11.375</v>
      </c>
      <c r="R398" s="84">
        <f t="shared" si="4277"/>
        <v>11.375</v>
      </c>
      <c r="S398" s="84">
        <f t="shared" si="4277"/>
        <v>11.375</v>
      </c>
      <c r="T398" s="84">
        <f t="shared" si="4277"/>
        <v>11.375</v>
      </c>
      <c r="U398" s="84">
        <f t="shared" si="4277"/>
        <v>11.375</v>
      </c>
      <c r="V398" s="84">
        <f t="shared" si="4277"/>
        <v>11.5</v>
      </c>
      <c r="W398" s="84">
        <f t="shared" si="4277"/>
        <v>11.5</v>
      </c>
      <c r="X398" s="84">
        <f t="shared" si="4277"/>
        <v>11.5</v>
      </c>
      <c r="Y398" s="84">
        <f t="shared" si="4277"/>
        <v>11.5</v>
      </c>
      <c r="Z398" s="84">
        <f t="shared" si="4277"/>
        <v>11.5</v>
      </c>
      <c r="AA398" s="84">
        <f t="shared" si="4277"/>
        <v>11.25</v>
      </c>
      <c r="AB398" s="84">
        <f t="shared" si="4277"/>
        <v>11.25</v>
      </c>
      <c r="AC398" s="84">
        <f t="shared" si="4277"/>
        <v>11.25</v>
      </c>
      <c r="AD398" s="84">
        <f t="shared" si="4277"/>
        <v>11.25</v>
      </c>
      <c r="AE398" s="84">
        <f t="shared" si="4277"/>
        <v>11.25</v>
      </c>
      <c r="AF398" s="84">
        <f t="shared" si="4277"/>
        <v>10.875</v>
      </c>
      <c r="AG398" s="84">
        <f t="shared" si="4277"/>
        <v>10.875</v>
      </c>
      <c r="AH398" s="84">
        <f t="shared" si="4277"/>
        <v>10.875</v>
      </c>
      <c r="AI398" s="84">
        <f t="shared" si="4277"/>
        <v>10.875</v>
      </c>
      <c r="AJ398" s="84">
        <f t="shared" si="4277"/>
        <v>10.875</v>
      </c>
      <c r="AK398" s="84">
        <f t="shared" si="4277"/>
        <v>11.5</v>
      </c>
      <c r="AL398" s="84">
        <f t="shared" si="4277"/>
        <v>11.5</v>
      </c>
      <c r="AM398" s="84">
        <f t="shared" si="4277"/>
        <v>11.5</v>
      </c>
      <c r="AN398" s="84">
        <f t="shared" si="4277"/>
        <v>11.5</v>
      </c>
      <c r="AO398" s="84">
        <f t="shared" si="4277"/>
        <v>11.5</v>
      </c>
      <c r="AP398" s="84">
        <f t="shared" si="4277"/>
        <v>11.375</v>
      </c>
      <c r="AQ398" s="84">
        <f t="shared" si="4277"/>
        <v>11.375</v>
      </c>
      <c r="AR398" s="84">
        <f t="shared" si="4277"/>
        <v>11.375</v>
      </c>
      <c r="AS398" s="84">
        <f t="shared" si="4277"/>
        <v>11.375</v>
      </c>
      <c r="AT398" s="84">
        <f t="shared" si="4277"/>
        <v>11.375</v>
      </c>
      <c r="AU398" s="84">
        <f t="shared" si="4277"/>
        <v>12.25</v>
      </c>
      <c r="AV398" s="84">
        <f t="shared" si="4277"/>
        <v>12.25</v>
      </c>
      <c r="AW398" s="84">
        <f t="shared" si="4277"/>
        <v>12.25</v>
      </c>
      <c r="AX398" s="84">
        <f t="shared" si="4277"/>
        <v>12.25</v>
      </c>
      <c r="AY398" s="84">
        <f t="shared" si="4277"/>
        <v>12.25</v>
      </c>
      <c r="AZ398" s="84">
        <f t="shared" si="4277"/>
        <v>13.375</v>
      </c>
      <c r="BA398" s="84">
        <f t="shared" si="4277"/>
        <v>13.375</v>
      </c>
      <c r="BB398" s="84">
        <f t="shared" si="4277"/>
        <v>13.375</v>
      </c>
      <c r="BC398" s="84">
        <f t="shared" si="4277"/>
        <v>13.375</v>
      </c>
      <c r="BD398" s="84">
        <f t="shared" si="4277"/>
        <v>13.375</v>
      </c>
      <c r="BE398" s="84">
        <f t="shared" si="4277"/>
        <v>12.75</v>
      </c>
      <c r="BF398" s="84">
        <f t="shared" si="4277"/>
        <v>12.75</v>
      </c>
      <c r="BG398" s="84">
        <f t="shared" si="4277"/>
        <v>12.75</v>
      </c>
      <c r="BH398" s="84">
        <f t="shared" si="4277"/>
        <v>12.75</v>
      </c>
      <c r="BI398" s="84">
        <f t="shared" si="4277"/>
        <v>12.75</v>
      </c>
      <c r="BJ398" s="84">
        <f t="shared" si="4277"/>
        <v>12.5</v>
      </c>
      <c r="BK398" s="84">
        <f t="shared" si="4277"/>
        <v>12.5</v>
      </c>
      <c r="BL398" s="84">
        <f t="shared" si="4277"/>
        <v>12.5</v>
      </c>
      <c r="BM398" s="84">
        <f t="shared" si="4277"/>
        <v>12.5</v>
      </c>
      <c r="BN398" s="84">
        <f t="shared" si="4277"/>
        <v>12.5</v>
      </c>
      <c r="BO398" s="84">
        <f t="shared" si="4277"/>
        <v>11.625</v>
      </c>
      <c r="BP398" s="84">
        <f t="shared" si="4277"/>
        <v>11.625</v>
      </c>
      <c r="BQ398" s="84">
        <f t="shared" si="4277"/>
        <v>11.625</v>
      </c>
      <c r="BR398" s="84">
        <f t="shared" si="4277"/>
        <v>11.625</v>
      </c>
      <c r="BS398" s="84">
        <f t="shared" si="4277"/>
        <v>11.625</v>
      </c>
      <c r="BT398" s="84">
        <f t="shared" ref="BT398:EE398" si="4278">MAX(BT396,BT395,BT397)</f>
        <v>10.625</v>
      </c>
      <c r="BU398" s="84">
        <f t="shared" si="4278"/>
        <v>10.625</v>
      </c>
      <c r="BV398" s="84">
        <f t="shared" si="4278"/>
        <v>10.625</v>
      </c>
      <c r="BW398" s="84">
        <f t="shared" si="4278"/>
        <v>10.625</v>
      </c>
      <c r="BX398" s="84">
        <f t="shared" si="4278"/>
        <v>10.625</v>
      </c>
      <c r="BY398" s="84">
        <f t="shared" si="4278"/>
        <v>10.75</v>
      </c>
      <c r="BZ398" s="84">
        <f t="shared" si="4278"/>
        <v>10.75</v>
      </c>
      <c r="CA398" s="84">
        <f t="shared" si="4278"/>
        <v>10.75</v>
      </c>
      <c r="CB398" s="84">
        <f t="shared" si="4278"/>
        <v>10.75</v>
      </c>
      <c r="CC398" s="84">
        <f t="shared" si="4278"/>
        <v>10.75</v>
      </c>
      <c r="CD398" s="84">
        <f t="shared" si="4278"/>
        <v>11.125</v>
      </c>
      <c r="CE398" s="84">
        <f t="shared" si="4278"/>
        <v>11.125</v>
      </c>
      <c r="CF398" s="84">
        <f t="shared" si="4278"/>
        <v>11.125</v>
      </c>
      <c r="CG398" s="84">
        <f t="shared" si="4278"/>
        <v>11.125</v>
      </c>
      <c r="CH398" s="84">
        <f t="shared" si="4278"/>
        <v>11.125</v>
      </c>
      <c r="CI398" s="84">
        <f t="shared" si="4278"/>
        <v>11.375</v>
      </c>
      <c r="CJ398" s="84">
        <f t="shared" si="4278"/>
        <v>11.375</v>
      </c>
      <c r="CK398" s="84">
        <f t="shared" si="4278"/>
        <v>11.375</v>
      </c>
      <c r="CL398" s="84">
        <f t="shared" si="4278"/>
        <v>11.375</v>
      </c>
      <c r="CM398" s="84">
        <f t="shared" si="4278"/>
        <v>11.375</v>
      </c>
      <c r="CN398" s="84">
        <f t="shared" si="4278"/>
        <v>11.625</v>
      </c>
      <c r="CO398" s="84">
        <f t="shared" si="4278"/>
        <v>11.625</v>
      </c>
      <c r="CP398" s="84">
        <f t="shared" si="4278"/>
        <v>11.625</v>
      </c>
      <c r="CQ398" s="84">
        <f t="shared" si="4278"/>
        <v>11.625</v>
      </c>
      <c r="CR398" s="84">
        <f t="shared" si="4278"/>
        <v>11.625</v>
      </c>
      <c r="CS398" s="84">
        <f t="shared" si="4278"/>
        <v>11.5</v>
      </c>
      <c r="CT398" s="84">
        <f t="shared" si="4278"/>
        <v>11.5</v>
      </c>
      <c r="CU398" s="84">
        <f t="shared" si="4278"/>
        <v>11.5</v>
      </c>
      <c r="CV398" s="84">
        <f t="shared" si="4278"/>
        <v>11.5</v>
      </c>
      <c r="CW398" s="84">
        <f t="shared" si="4278"/>
        <v>11.5</v>
      </c>
      <c r="CX398" s="84">
        <f t="shared" si="4278"/>
        <v>9.375</v>
      </c>
      <c r="CY398" s="84">
        <f t="shared" si="4278"/>
        <v>9.375</v>
      </c>
      <c r="CZ398" s="84">
        <f t="shared" si="4278"/>
        <v>9.375</v>
      </c>
      <c r="DA398" s="84">
        <f t="shared" si="4278"/>
        <v>10.125</v>
      </c>
      <c r="DB398" s="84">
        <f t="shared" si="4278"/>
        <v>10.125</v>
      </c>
      <c r="DC398" s="84">
        <f t="shared" si="4278"/>
        <v>9.875</v>
      </c>
      <c r="DD398" s="84">
        <f t="shared" si="4278"/>
        <v>9.875</v>
      </c>
      <c r="DE398" s="84">
        <f t="shared" si="4278"/>
        <v>9.875</v>
      </c>
      <c r="DF398" s="84">
        <f t="shared" si="4278"/>
        <v>9.875</v>
      </c>
      <c r="DG398" s="84">
        <f t="shared" si="4278"/>
        <v>9.875</v>
      </c>
      <c r="DH398" s="84">
        <f t="shared" si="4278"/>
        <v>9.625</v>
      </c>
      <c r="DI398" s="84">
        <f t="shared" si="4278"/>
        <v>9.625</v>
      </c>
      <c r="DJ398" s="84">
        <f t="shared" si="4278"/>
        <v>9.625</v>
      </c>
      <c r="DK398" s="84">
        <f t="shared" si="4278"/>
        <v>9.625</v>
      </c>
      <c r="DL398" s="84">
        <f t="shared" si="4278"/>
        <v>9.625</v>
      </c>
      <c r="DM398" s="84">
        <f t="shared" si="4278"/>
        <v>8.625</v>
      </c>
      <c r="DN398" s="84">
        <f t="shared" si="4278"/>
        <v>8.625</v>
      </c>
      <c r="DO398" s="84">
        <f t="shared" si="4278"/>
        <v>8.625</v>
      </c>
      <c r="DP398" s="84">
        <f t="shared" si="4278"/>
        <v>8.625</v>
      </c>
      <c r="DQ398" s="84">
        <f t="shared" si="4278"/>
        <v>9.3872</v>
      </c>
      <c r="DR398" s="84">
        <f t="shared" si="4278"/>
        <v>8.6372</v>
      </c>
      <c r="DS398" s="84">
        <f t="shared" si="4278"/>
        <v>8.6372</v>
      </c>
      <c r="DT398" s="84">
        <f t="shared" si="4278"/>
        <v>8.6372</v>
      </c>
      <c r="DU398" s="84">
        <f t="shared" si="4278"/>
        <v>9.4321999999999999</v>
      </c>
      <c r="DV398" s="84">
        <f t="shared" si="4278"/>
        <v>9.4321999999999999</v>
      </c>
      <c r="DW398" s="84">
        <f t="shared" si="4278"/>
        <v>7.5797000000000008</v>
      </c>
      <c r="DX398" s="84">
        <f t="shared" si="4278"/>
        <v>7.5797000000000008</v>
      </c>
      <c r="DY398" s="84">
        <f t="shared" si="4278"/>
        <v>7.5797000000000008</v>
      </c>
      <c r="DZ398" s="84">
        <f t="shared" si="4278"/>
        <v>8.6097000000000001</v>
      </c>
      <c r="EA398" s="84">
        <f t="shared" si="4278"/>
        <v>8.6097000000000001</v>
      </c>
      <c r="EB398" s="84">
        <f t="shared" si="4278"/>
        <v>6.7572000000000001</v>
      </c>
      <c r="EC398" s="84">
        <f t="shared" si="4278"/>
        <v>6.7572000000000001</v>
      </c>
      <c r="ED398" s="84">
        <f t="shared" si="4278"/>
        <v>6.7572000000000001</v>
      </c>
      <c r="EE398" s="84">
        <f t="shared" si="4278"/>
        <v>6.7572000000000001</v>
      </c>
      <c r="EF398" s="197">
        <f t="shared" ref="EF398" si="4279">MAX(EF396,EF395,EF397)</f>
        <v>6.7572000000000001</v>
      </c>
      <c r="EG398" s="108"/>
    </row>
    <row r="399" spans="1:137" x14ac:dyDescent="0.3">
      <c r="A399" s="28" t="s">
        <v>74</v>
      </c>
      <c r="B399" s="71" t="str">
        <f>INPUTS!J8</f>
        <v>low</v>
      </c>
      <c r="C399" s="13"/>
      <c r="D399" s="13"/>
      <c r="E399" s="196"/>
      <c r="F399" s="71" t="s">
        <v>185</v>
      </c>
      <c r="G399" s="83">
        <f>G393*$B394</f>
        <v>24.25</v>
      </c>
      <c r="H399" s="83">
        <f t="shared" ref="H399:BS399" si="4280">H393*$B394</f>
        <v>24.25</v>
      </c>
      <c r="I399" s="83">
        <f t="shared" si="4280"/>
        <v>24.25</v>
      </c>
      <c r="J399" s="83">
        <f t="shared" si="4280"/>
        <v>24.25</v>
      </c>
      <c r="K399" s="83">
        <f t="shared" si="4280"/>
        <v>24.25</v>
      </c>
      <c r="L399" s="83">
        <f t="shared" si="4280"/>
        <v>30</v>
      </c>
      <c r="M399" s="83">
        <f t="shared" si="4280"/>
        <v>30</v>
      </c>
      <c r="N399" s="83">
        <f t="shared" si="4280"/>
        <v>30</v>
      </c>
      <c r="O399" s="83">
        <f t="shared" si="4280"/>
        <v>23</v>
      </c>
      <c r="P399" s="83">
        <f t="shared" si="4280"/>
        <v>23</v>
      </c>
      <c r="Q399" s="83">
        <f t="shared" si="4280"/>
        <v>22.75</v>
      </c>
      <c r="R399" s="83">
        <f t="shared" si="4280"/>
        <v>22.75</v>
      </c>
      <c r="S399" s="83">
        <f t="shared" si="4280"/>
        <v>22.75</v>
      </c>
      <c r="T399" s="83">
        <f t="shared" si="4280"/>
        <v>22.75</v>
      </c>
      <c r="U399" s="83">
        <f t="shared" si="4280"/>
        <v>22.75</v>
      </c>
      <c r="V399" s="83">
        <f t="shared" si="4280"/>
        <v>23</v>
      </c>
      <c r="W399" s="83">
        <f t="shared" si="4280"/>
        <v>23</v>
      </c>
      <c r="X399" s="83">
        <f t="shared" si="4280"/>
        <v>23</v>
      </c>
      <c r="Y399" s="83">
        <f t="shared" si="4280"/>
        <v>23</v>
      </c>
      <c r="Z399" s="83">
        <f t="shared" si="4280"/>
        <v>23</v>
      </c>
      <c r="AA399" s="83">
        <f t="shared" si="4280"/>
        <v>22.5</v>
      </c>
      <c r="AB399" s="83">
        <f t="shared" si="4280"/>
        <v>22.5</v>
      </c>
      <c r="AC399" s="83">
        <f t="shared" si="4280"/>
        <v>22.5</v>
      </c>
      <c r="AD399" s="83">
        <f t="shared" si="4280"/>
        <v>22.5</v>
      </c>
      <c r="AE399" s="83">
        <f t="shared" si="4280"/>
        <v>22.5</v>
      </c>
      <c r="AF399" s="83">
        <f t="shared" si="4280"/>
        <v>21.75</v>
      </c>
      <c r="AG399" s="83">
        <f t="shared" si="4280"/>
        <v>21.75</v>
      </c>
      <c r="AH399" s="83">
        <f t="shared" si="4280"/>
        <v>21.75</v>
      </c>
      <c r="AI399" s="83">
        <f t="shared" si="4280"/>
        <v>21.75</v>
      </c>
      <c r="AJ399" s="83">
        <f t="shared" si="4280"/>
        <v>21.75</v>
      </c>
      <c r="AK399" s="83">
        <f t="shared" si="4280"/>
        <v>23</v>
      </c>
      <c r="AL399" s="83">
        <f t="shared" si="4280"/>
        <v>23</v>
      </c>
      <c r="AM399" s="83">
        <f t="shared" si="4280"/>
        <v>23</v>
      </c>
      <c r="AN399" s="83">
        <f t="shared" si="4280"/>
        <v>23</v>
      </c>
      <c r="AO399" s="83">
        <f t="shared" si="4280"/>
        <v>23</v>
      </c>
      <c r="AP399" s="83">
        <f t="shared" si="4280"/>
        <v>22.75</v>
      </c>
      <c r="AQ399" s="83">
        <f t="shared" si="4280"/>
        <v>22.75</v>
      </c>
      <c r="AR399" s="83">
        <f t="shared" si="4280"/>
        <v>22.75</v>
      </c>
      <c r="AS399" s="83">
        <f t="shared" si="4280"/>
        <v>22.75</v>
      </c>
      <c r="AT399" s="83">
        <f t="shared" si="4280"/>
        <v>22.75</v>
      </c>
      <c r="AU399" s="83">
        <f t="shared" si="4280"/>
        <v>24.5</v>
      </c>
      <c r="AV399" s="83">
        <f t="shared" si="4280"/>
        <v>24.5</v>
      </c>
      <c r="AW399" s="83">
        <f t="shared" si="4280"/>
        <v>24.5</v>
      </c>
      <c r="AX399" s="83">
        <f t="shared" si="4280"/>
        <v>24.5</v>
      </c>
      <c r="AY399" s="83">
        <f t="shared" si="4280"/>
        <v>24.5</v>
      </c>
      <c r="AZ399" s="83">
        <f t="shared" si="4280"/>
        <v>26.75</v>
      </c>
      <c r="BA399" s="83">
        <f t="shared" si="4280"/>
        <v>26.75</v>
      </c>
      <c r="BB399" s="83">
        <f t="shared" si="4280"/>
        <v>26.75</v>
      </c>
      <c r="BC399" s="83">
        <f t="shared" si="4280"/>
        <v>26.75</v>
      </c>
      <c r="BD399" s="83">
        <f t="shared" si="4280"/>
        <v>26.75</v>
      </c>
      <c r="BE399" s="83">
        <f t="shared" si="4280"/>
        <v>25.5</v>
      </c>
      <c r="BF399" s="83">
        <f t="shared" si="4280"/>
        <v>25.5</v>
      </c>
      <c r="BG399" s="83">
        <f t="shared" si="4280"/>
        <v>25.5</v>
      </c>
      <c r="BH399" s="83">
        <f t="shared" si="4280"/>
        <v>25.5</v>
      </c>
      <c r="BI399" s="83">
        <f t="shared" si="4280"/>
        <v>25.5</v>
      </c>
      <c r="BJ399" s="83">
        <f t="shared" si="4280"/>
        <v>25</v>
      </c>
      <c r="BK399" s="83">
        <f t="shared" si="4280"/>
        <v>25</v>
      </c>
      <c r="BL399" s="83">
        <f t="shared" si="4280"/>
        <v>25</v>
      </c>
      <c r="BM399" s="83">
        <f t="shared" si="4280"/>
        <v>25</v>
      </c>
      <c r="BN399" s="83">
        <f t="shared" si="4280"/>
        <v>25</v>
      </c>
      <c r="BO399" s="83">
        <f t="shared" si="4280"/>
        <v>23.25</v>
      </c>
      <c r="BP399" s="83">
        <f t="shared" si="4280"/>
        <v>23.25</v>
      </c>
      <c r="BQ399" s="83">
        <f t="shared" si="4280"/>
        <v>23.25</v>
      </c>
      <c r="BR399" s="83">
        <f t="shared" si="4280"/>
        <v>23.25</v>
      </c>
      <c r="BS399" s="83">
        <f t="shared" si="4280"/>
        <v>23.25</v>
      </c>
      <c r="BT399" s="83">
        <f t="shared" ref="BT399:EE399" si="4281">BT393*$B394</f>
        <v>21.25</v>
      </c>
      <c r="BU399" s="83">
        <f t="shared" si="4281"/>
        <v>21.25</v>
      </c>
      <c r="BV399" s="83">
        <f t="shared" si="4281"/>
        <v>21.25</v>
      </c>
      <c r="BW399" s="83">
        <f t="shared" si="4281"/>
        <v>21.25</v>
      </c>
      <c r="BX399" s="83">
        <f t="shared" si="4281"/>
        <v>21.25</v>
      </c>
      <c r="BY399" s="83">
        <f t="shared" si="4281"/>
        <v>21.5</v>
      </c>
      <c r="BZ399" s="83">
        <f t="shared" si="4281"/>
        <v>21.5</v>
      </c>
      <c r="CA399" s="83">
        <f t="shared" si="4281"/>
        <v>21.5</v>
      </c>
      <c r="CB399" s="83">
        <f t="shared" si="4281"/>
        <v>21.5</v>
      </c>
      <c r="CC399" s="83">
        <f t="shared" si="4281"/>
        <v>21.5</v>
      </c>
      <c r="CD399" s="83">
        <f t="shared" si="4281"/>
        <v>22.25</v>
      </c>
      <c r="CE399" s="83">
        <f t="shared" si="4281"/>
        <v>22.25</v>
      </c>
      <c r="CF399" s="83">
        <f t="shared" si="4281"/>
        <v>22.25</v>
      </c>
      <c r="CG399" s="83">
        <f t="shared" si="4281"/>
        <v>22.25</v>
      </c>
      <c r="CH399" s="83">
        <f t="shared" si="4281"/>
        <v>22.25</v>
      </c>
      <c r="CI399" s="83">
        <f t="shared" si="4281"/>
        <v>22.75</v>
      </c>
      <c r="CJ399" s="83">
        <f t="shared" si="4281"/>
        <v>22.75</v>
      </c>
      <c r="CK399" s="83">
        <f t="shared" si="4281"/>
        <v>22.75</v>
      </c>
      <c r="CL399" s="83">
        <f t="shared" si="4281"/>
        <v>22.75</v>
      </c>
      <c r="CM399" s="83">
        <f t="shared" si="4281"/>
        <v>22.75</v>
      </c>
      <c r="CN399" s="83">
        <f t="shared" si="4281"/>
        <v>23.25</v>
      </c>
      <c r="CO399" s="83">
        <f t="shared" si="4281"/>
        <v>23.25</v>
      </c>
      <c r="CP399" s="83">
        <f t="shared" si="4281"/>
        <v>23.25</v>
      </c>
      <c r="CQ399" s="83">
        <f t="shared" si="4281"/>
        <v>23.25</v>
      </c>
      <c r="CR399" s="83">
        <f t="shared" si="4281"/>
        <v>23.25</v>
      </c>
      <c r="CS399" s="83">
        <f t="shared" si="4281"/>
        <v>23</v>
      </c>
      <c r="CT399" s="83">
        <f t="shared" si="4281"/>
        <v>23</v>
      </c>
      <c r="CU399" s="83">
        <f t="shared" si="4281"/>
        <v>23</v>
      </c>
      <c r="CV399" s="83">
        <f t="shared" si="4281"/>
        <v>23</v>
      </c>
      <c r="CW399" s="83">
        <f t="shared" si="4281"/>
        <v>23</v>
      </c>
      <c r="CX399" s="83">
        <f t="shared" si="4281"/>
        <v>18.75</v>
      </c>
      <c r="CY399" s="83">
        <f t="shared" si="4281"/>
        <v>18.75</v>
      </c>
      <c r="CZ399" s="83">
        <f t="shared" si="4281"/>
        <v>18.75</v>
      </c>
      <c r="DA399" s="83">
        <f t="shared" si="4281"/>
        <v>20.25</v>
      </c>
      <c r="DB399" s="83">
        <f t="shared" si="4281"/>
        <v>20.25</v>
      </c>
      <c r="DC399" s="83">
        <f t="shared" si="4281"/>
        <v>19.75</v>
      </c>
      <c r="DD399" s="83">
        <f t="shared" si="4281"/>
        <v>19.75</v>
      </c>
      <c r="DE399" s="83">
        <f t="shared" si="4281"/>
        <v>19.75</v>
      </c>
      <c r="DF399" s="83">
        <f t="shared" si="4281"/>
        <v>19.75</v>
      </c>
      <c r="DG399" s="83">
        <f t="shared" si="4281"/>
        <v>19.75</v>
      </c>
      <c r="DH399" s="83">
        <f t="shared" si="4281"/>
        <v>19.25</v>
      </c>
      <c r="DI399" s="83">
        <f t="shared" si="4281"/>
        <v>19.25</v>
      </c>
      <c r="DJ399" s="83">
        <f t="shared" si="4281"/>
        <v>19.25</v>
      </c>
      <c r="DK399" s="83">
        <f t="shared" si="4281"/>
        <v>19.25</v>
      </c>
      <c r="DL399" s="83">
        <f t="shared" si="4281"/>
        <v>19.25</v>
      </c>
      <c r="DM399" s="83">
        <f t="shared" si="4281"/>
        <v>17.25</v>
      </c>
      <c r="DN399" s="83">
        <f t="shared" si="4281"/>
        <v>17.25</v>
      </c>
      <c r="DO399" s="83">
        <f t="shared" si="4281"/>
        <v>17.25</v>
      </c>
      <c r="DP399" s="83">
        <f t="shared" si="4281"/>
        <v>17.25</v>
      </c>
      <c r="DQ399" s="83">
        <f t="shared" si="4281"/>
        <v>18.7744</v>
      </c>
      <c r="DR399" s="83">
        <f t="shared" si="4281"/>
        <v>17.2744</v>
      </c>
      <c r="DS399" s="83">
        <f t="shared" si="4281"/>
        <v>17.2744</v>
      </c>
      <c r="DT399" s="83">
        <f t="shared" si="4281"/>
        <v>17.2744</v>
      </c>
      <c r="DU399" s="83">
        <f t="shared" si="4281"/>
        <v>18.8644</v>
      </c>
      <c r="DV399" s="83">
        <f t="shared" si="4281"/>
        <v>18.8644</v>
      </c>
      <c r="DW399" s="83">
        <f t="shared" si="4281"/>
        <v>15.159400000000002</v>
      </c>
      <c r="DX399" s="83">
        <f t="shared" si="4281"/>
        <v>15.159400000000002</v>
      </c>
      <c r="DY399" s="83">
        <f t="shared" si="4281"/>
        <v>15.159400000000002</v>
      </c>
      <c r="DZ399" s="83">
        <f t="shared" si="4281"/>
        <v>17.2194</v>
      </c>
      <c r="EA399" s="83">
        <f t="shared" si="4281"/>
        <v>17.2194</v>
      </c>
      <c r="EB399" s="83">
        <f t="shared" si="4281"/>
        <v>13.5144</v>
      </c>
      <c r="EC399" s="83">
        <f t="shared" si="4281"/>
        <v>13.5144</v>
      </c>
      <c r="ED399" s="83">
        <f t="shared" si="4281"/>
        <v>13.5144</v>
      </c>
      <c r="EE399" s="83">
        <f t="shared" si="4281"/>
        <v>13.5144</v>
      </c>
      <c r="EF399" s="83">
        <f t="shared" ref="EF399" si="4282">EF393*$B394</f>
        <v>13.5144</v>
      </c>
      <c r="EG399" s="108"/>
    </row>
    <row r="400" spans="1:137" x14ac:dyDescent="0.3">
      <c r="A400" s="21" t="s">
        <v>75</v>
      </c>
      <c r="B400" s="22">
        <f>INPUTS!K8</f>
        <v>0.2</v>
      </c>
      <c r="C400" s="13"/>
      <c r="D400" s="13"/>
      <c r="E400" s="196"/>
      <c r="F400" s="71" t="s">
        <v>186</v>
      </c>
      <c r="G400" s="83">
        <f>$B394*$B398*G393</f>
        <v>12.125</v>
      </c>
      <c r="H400" s="83">
        <f t="shared" ref="H400:BS400" si="4283">$B394*$B398*H393</f>
        <v>12.125</v>
      </c>
      <c r="I400" s="83">
        <f t="shared" si="4283"/>
        <v>12.125</v>
      </c>
      <c r="J400" s="83">
        <f t="shared" si="4283"/>
        <v>12.125</v>
      </c>
      <c r="K400" s="83">
        <f t="shared" si="4283"/>
        <v>12.125</v>
      </c>
      <c r="L400" s="83">
        <f t="shared" si="4283"/>
        <v>15</v>
      </c>
      <c r="M400" s="83">
        <f t="shared" si="4283"/>
        <v>15</v>
      </c>
      <c r="N400" s="83">
        <f t="shared" si="4283"/>
        <v>15</v>
      </c>
      <c r="O400" s="83">
        <f t="shared" si="4283"/>
        <v>11.5</v>
      </c>
      <c r="P400" s="83">
        <f t="shared" si="4283"/>
        <v>11.5</v>
      </c>
      <c r="Q400" s="83">
        <f t="shared" si="4283"/>
        <v>11.375</v>
      </c>
      <c r="R400" s="83">
        <f t="shared" si="4283"/>
        <v>11.375</v>
      </c>
      <c r="S400" s="83">
        <f t="shared" si="4283"/>
        <v>11.375</v>
      </c>
      <c r="T400" s="83">
        <f t="shared" si="4283"/>
        <v>11.375</v>
      </c>
      <c r="U400" s="83">
        <f t="shared" si="4283"/>
        <v>11.375</v>
      </c>
      <c r="V400" s="83">
        <f t="shared" si="4283"/>
        <v>11.5</v>
      </c>
      <c r="W400" s="83">
        <f t="shared" si="4283"/>
        <v>11.5</v>
      </c>
      <c r="X400" s="83">
        <f t="shared" si="4283"/>
        <v>11.5</v>
      </c>
      <c r="Y400" s="83">
        <f t="shared" si="4283"/>
        <v>11.5</v>
      </c>
      <c r="Z400" s="83">
        <f t="shared" si="4283"/>
        <v>11.5</v>
      </c>
      <c r="AA400" s="83">
        <f t="shared" si="4283"/>
        <v>11.25</v>
      </c>
      <c r="AB400" s="83">
        <f t="shared" si="4283"/>
        <v>11.25</v>
      </c>
      <c r="AC400" s="83">
        <f t="shared" si="4283"/>
        <v>11.25</v>
      </c>
      <c r="AD400" s="83">
        <f t="shared" si="4283"/>
        <v>11.25</v>
      </c>
      <c r="AE400" s="83">
        <f t="shared" si="4283"/>
        <v>11.25</v>
      </c>
      <c r="AF400" s="83">
        <f t="shared" si="4283"/>
        <v>10.875</v>
      </c>
      <c r="AG400" s="83">
        <f t="shared" si="4283"/>
        <v>10.875</v>
      </c>
      <c r="AH400" s="83">
        <f t="shared" si="4283"/>
        <v>10.875</v>
      </c>
      <c r="AI400" s="83">
        <f t="shared" si="4283"/>
        <v>10.875</v>
      </c>
      <c r="AJ400" s="83">
        <f t="shared" si="4283"/>
        <v>10.875</v>
      </c>
      <c r="AK400" s="83">
        <f t="shared" si="4283"/>
        <v>11.5</v>
      </c>
      <c r="AL400" s="83">
        <f t="shared" si="4283"/>
        <v>11.5</v>
      </c>
      <c r="AM400" s="83">
        <f t="shared" si="4283"/>
        <v>11.5</v>
      </c>
      <c r="AN400" s="83">
        <f t="shared" si="4283"/>
        <v>11.5</v>
      </c>
      <c r="AO400" s="83">
        <f t="shared" si="4283"/>
        <v>11.5</v>
      </c>
      <c r="AP400" s="83">
        <f t="shared" si="4283"/>
        <v>11.375</v>
      </c>
      <c r="AQ400" s="83">
        <f t="shared" si="4283"/>
        <v>11.375</v>
      </c>
      <c r="AR400" s="83">
        <f t="shared" si="4283"/>
        <v>11.375</v>
      </c>
      <c r="AS400" s="83">
        <f t="shared" si="4283"/>
        <v>11.375</v>
      </c>
      <c r="AT400" s="83">
        <f t="shared" si="4283"/>
        <v>11.375</v>
      </c>
      <c r="AU400" s="83">
        <f t="shared" si="4283"/>
        <v>12.25</v>
      </c>
      <c r="AV400" s="83">
        <f t="shared" si="4283"/>
        <v>12.25</v>
      </c>
      <c r="AW400" s="83">
        <f t="shared" si="4283"/>
        <v>12.25</v>
      </c>
      <c r="AX400" s="83">
        <f t="shared" si="4283"/>
        <v>12.25</v>
      </c>
      <c r="AY400" s="83">
        <f t="shared" si="4283"/>
        <v>12.25</v>
      </c>
      <c r="AZ400" s="83">
        <f t="shared" si="4283"/>
        <v>13.375</v>
      </c>
      <c r="BA400" s="83">
        <f t="shared" si="4283"/>
        <v>13.375</v>
      </c>
      <c r="BB400" s="83">
        <f t="shared" si="4283"/>
        <v>13.375</v>
      </c>
      <c r="BC400" s="83">
        <f t="shared" si="4283"/>
        <v>13.375</v>
      </c>
      <c r="BD400" s="83">
        <f t="shared" si="4283"/>
        <v>13.375</v>
      </c>
      <c r="BE400" s="83">
        <f t="shared" si="4283"/>
        <v>12.75</v>
      </c>
      <c r="BF400" s="83">
        <f t="shared" si="4283"/>
        <v>12.75</v>
      </c>
      <c r="BG400" s="83">
        <f t="shared" si="4283"/>
        <v>12.75</v>
      </c>
      <c r="BH400" s="83">
        <f t="shared" si="4283"/>
        <v>12.75</v>
      </c>
      <c r="BI400" s="83">
        <f t="shared" si="4283"/>
        <v>12.75</v>
      </c>
      <c r="BJ400" s="83">
        <f t="shared" si="4283"/>
        <v>12.5</v>
      </c>
      <c r="BK400" s="83">
        <f t="shared" si="4283"/>
        <v>12.5</v>
      </c>
      <c r="BL400" s="83">
        <f t="shared" si="4283"/>
        <v>12.5</v>
      </c>
      <c r="BM400" s="83">
        <f t="shared" si="4283"/>
        <v>12.5</v>
      </c>
      <c r="BN400" s="83">
        <f t="shared" si="4283"/>
        <v>12.5</v>
      </c>
      <c r="BO400" s="83">
        <f t="shared" si="4283"/>
        <v>11.625</v>
      </c>
      <c r="BP400" s="83">
        <f t="shared" si="4283"/>
        <v>11.625</v>
      </c>
      <c r="BQ400" s="83">
        <f t="shared" si="4283"/>
        <v>11.625</v>
      </c>
      <c r="BR400" s="83">
        <f t="shared" si="4283"/>
        <v>11.625</v>
      </c>
      <c r="BS400" s="83">
        <f t="shared" si="4283"/>
        <v>11.625</v>
      </c>
      <c r="BT400" s="83">
        <f t="shared" ref="BT400:EE400" si="4284">$B394*$B398*BT393</f>
        <v>10.625</v>
      </c>
      <c r="BU400" s="83">
        <f t="shared" si="4284"/>
        <v>10.625</v>
      </c>
      <c r="BV400" s="83">
        <f t="shared" si="4284"/>
        <v>10.625</v>
      </c>
      <c r="BW400" s="83">
        <f t="shared" si="4284"/>
        <v>10.625</v>
      </c>
      <c r="BX400" s="83">
        <f t="shared" si="4284"/>
        <v>10.625</v>
      </c>
      <c r="BY400" s="83">
        <f t="shared" si="4284"/>
        <v>10.75</v>
      </c>
      <c r="BZ400" s="83">
        <f t="shared" si="4284"/>
        <v>10.75</v>
      </c>
      <c r="CA400" s="83">
        <f t="shared" si="4284"/>
        <v>10.75</v>
      </c>
      <c r="CB400" s="83">
        <f t="shared" si="4284"/>
        <v>10.75</v>
      </c>
      <c r="CC400" s="83">
        <f t="shared" si="4284"/>
        <v>10.75</v>
      </c>
      <c r="CD400" s="83">
        <f t="shared" si="4284"/>
        <v>11.125</v>
      </c>
      <c r="CE400" s="83">
        <f t="shared" si="4284"/>
        <v>11.125</v>
      </c>
      <c r="CF400" s="83">
        <f t="shared" si="4284"/>
        <v>11.125</v>
      </c>
      <c r="CG400" s="83">
        <f t="shared" si="4284"/>
        <v>11.125</v>
      </c>
      <c r="CH400" s="83">
        <f t="shared" si="4284"/>
        <v>11.125</v>
      </c>
      <c r="CI400" s="83">
        <f t="shared" si="4284"/>
        <v>11.375</v>
      </c>
      <c r="CJ400" s="83">
        <f t="shared" si="4284"/>
        <v>11.375</v>
      </c>
      <c r="CK400" s="83">
        <f t="shared" si="4284"/>
        <v>11.375</v>
      </c>
      <c r="CL400" s="83">
        <f t="shared" si="4284"/>
        <v>11.375</v>
      </c>
      <c r="CM400" s="83">
        <f t="shared" si="4284"/>
        <v>11.375</v>
      </c>
      <c r="CN400" s="83">
        <f t="shared" si="4284"/>
        <v>11.625</v>
      </c>
      <c r="CO400" s="83">
        <f t="shared" si="4284"/>
        <v>11.625</v>
      </c>
      <c r="CP400" s="83">
        <f t="shared" si="4284"/>
        <v>11.625</v>
      </c>
      <c r="CQ400" s="83">
        <f t="shared" si="4284"/>
        <v>11.625</v>
      </c>
      <c r="CR400" s="83">
        <f t="shared" si="4284"/>
        <v>11.625</v>
      </c>
      <c r="CS400" s="83">
        <f t="shared" si="4284"/>
        <v>11.5</v>
      </c>
      <c r="CT400" s="83">
        <f t="shared" si="4284"/>
        <v>11.5</v>
      </c>
      <c r="CU400" s="83">
        <f t="shared" si="4284"/>
        <v>11.5</v>
      </c>
      <c r="CV400" s="83">
        <f t="shared" si="4284"/>
        <v>11.5</v>
      </c>
      <c r="CW400" s="83">
        <f t="shared" si="4284"/>
        <v>11.5</v>
      </c>
      <c r="CX400" s="83">
        <f t="shared" si="4284"/>
        <v>9.375</v>
      </c>
      <c r="CY400" s="83">
        <f t="shared" si="4284"/>
        <v>9.375</v>
      </c>
      <c r="CZ400" s="83">
        <f t="shared" si="4284"/>
        <v>9.375</v>
      </c>
      <c r="DA400" s="83">
        <f t="shared" si="4284"/>
        <v>10.125</v>
      </c>
      <c r="DB400" s="83">
        <f t="shared" si="4284"/>
        <v>10.125</v>
      </c>
      <c r="DC400" s="83">
        <f t="shared" si="4284"/>
        <v>9.875</v>
      </c>
      <c r="DD400" s="83">
        <f t="shared" si="4284"/>
        <v>9.875</v>
      </c>
      <c r="DE400" s="83">
        <f t="shared" si="4284"/>
        <v>9.875</v>
      </c>
      <c r="DF400" s="83">
        <f t="shared" si="4284"/>
        <v>9.875</v>
      </c>
      <c r="DG400" s="83">
        <f t="shared" si="4284"/>
        <v>9.875</v>
      </c>
      <c r="DH400" s="83">
        <f t="shared" si="4284"/>
        <v>9.625</v>
      </c>
      <c r="DI400" s="83">
        <f t="shared" si="4284"/>
        <v>9.625</v>
      </c>
      <c r="DJ400" s="83">
        <f t="shared" si="4284"/>
        <v>9.625</v>
      </c>
      <c r="DK400" s="83">
        <f t="shared" si="4284"/>
        <v>9.625</v>
      </c>
      <c r="DL400" s="83">
        <f t="shared" si="4284"/>
        <v>9.625</v>
      </c>
      <c r="DM400" s="83">
        <f t="shared" si="4284"/>
        <v>8.625</v>
      </c>
      <c r="DN400" s="83">
        <f t="shared" si="4284"/>
        <v>8.625</v>
      </c>
      <c r="DO400" s="83">
        <f t="shared" si="4284"/>
        <v>8.625</v>
      </c>
      <c r="DP400" s="83">
        <f t="shared" si="4284"/>
        <v>8.625</v>
      </c>
      <c r="DQ400" s="83">
        <f t="shared" si="4284"/>
        <v>9.3872</v>
      </c>
      <c r="DR400" s="83">
        <f t="shared" si="4284"/>
        <v>8.6372</v>
      </c>
      <c r="DS400" s="83">
        <f t="shared" si="4284"/>
        <v>8.6372</v>
      </c>
      <c r="DT400" s="83">
        <f t="shared" si="4284"/>
        <v>8.6372</v>
      </c>
      <c r="DU400" s="83">
        <f t="shared" si="4284"/>
        <v>9.4321999999999999</v>
      </c>
      <c r="DV400" s="83">
        <f t="shared" si="4284"/>
        <v>9.4321999999999999</v>
      </c>
      <c r="DW400" s="83">
        <f t="shared" si="4284"/>
        <v>7.5797000000000008</v>
      </c>
      <c r="DX400" s="83">
        <f t="shared" si="4284"/>
        <v>7.5797000000000008</v>
      </c>
      <c r="DY400" s="83">
        <f t="shared" si="4284"/>
        <v>7.5797000000000008</v>
      </c>
      <c r="DZ400" s="83">
        <f t="shared" si="4284"/>
        <v>8.6097000000000001</v>
      </c>
      <c r="EA400" s="83">
        <f t="shared" si="4284"/>
        <v>8.6097000000000001</v>
      </c>
      <c r="EB400" s="83">
        <f t="shared" si="4284"/>
        <v>6.7572000000000001</v>
      </c>
      <c r="EC400" s="83">
        <f t="shared" si="4284"/>
        <v>6.7572000000000001</v>
      </c>
      <c r="ED400" s="83">
        <f t="shared" si="4284"/>
        <v>6.7572000000000001</v>
      </c>
      <c r="EE400" s="83">
        <f t="shared" si="4284"/>
        <v>6.7572000000000001</v>
      </c>
      <c r="EF400" s="83">
        <f t="shared" ref="EF400" si="4285">$B394*$B398*EF393</f>
        <v>6.7572000000000001</v>
      </c>
      <c r="EG400" s="108"/>
    </row>
    <row r="401" spans="1:137" x14ac:dyDescent="0.3">
      <c r="A401" s="28" t="s">
        <v>76</v>
      </c>
      <c r="B401" s="71" t="str">
        <f>INPUTS!L8</f>
        <v>P - M(0,5) - L(0,2)</v>
      </c>
      <c r="C401" s="13"/>
      <c r="D401" s="13"/>
      <c r="E401" s="196"/>
      <c r="F401" s="71" t="s">
        <v>187</v>
      </c>
      <c r="G401" s="83">
        <f>$B400*G400</f>
        <v>2.4250000000000003</v>
      </c>
      <c r="H401" s="83">
        <f t="shared" ref="H401:BS401" si="4286">$B400*H400</f>
        <v>2.4250000000000003</v>
      </c>
      <c r="I401" s="83">
        <f t="shared" si="4286"/>
        <v>2.4250000000000003</v>
      </c>
      <c r="J401" s="83">
        <f t="shared" si="4286"/>
        <v>2.4250000000000003</v>
      </c>
      <c r="K401" s="83">
        <f t="shared" si="4286"/>
        <v>2.4250000000000003</v>
      </c>
      <c r="L401" s="83">
        <f t="shared" si="4286"/>
        <v>3</v>
      </c>
      <c r="M401" s="83">
        <f t="shared" si="4286"/>
        <v>3</v>
      </c>
      <c r="N401" s="83">
        <f t="shared" si="4286"/>
        <v>3</v>
      </c>
      <c r="O401" s="83">
        <f t="shared" si="4286"/>
        <v>2.3000000000000003</v>
      </c>
      <c r="P401" s="83">
        <f t="shared" si="4286"/>
        <v>2.3000000000000003</v>
      </c>
      <c r="Q401" s="83">
        <f t="shared" si="4286"/>
        <v>2.2749999999999999</v>
      </c>
      <c r="R401" s="83">
        <f t="shared" si="4286"/>
        <v>2.2749999999999999</v>
      </c>
      <c r="S401" s="83">
        <f t="shared" si="4286"/>
        <v>2.2749999999999999</v>
      </c>
      <c r="T401" s="83">
        <f t="shared" si="4286"/>
        <v>2.2749999999999999</v>
      </c>
      <c r="U401" s="83">
        <f t="shared" si="4286"/>
        <v>2.2749999999999999</v>
      </c>
      <c r="V401" s="83">
        <f t="shared" si="4286"/>
        <v>2.3000000000000003</v>
      </c>
      <c r="W401" s="83">
        <f t="shared" si="4286"/>
        <v>2.3000000000000003</v>
      </c>
      <c r="X401" s="83">
        <f t="shared" si="4286"/>
        <v>2.3000000000000003</v>
      </c>
      <c r="Y401" s="83">
        <f t="shared" si="4286"/>
        <v>2.3000000000000003</v>
      </c>
      <c r="Z401" s="83">
        <f t="shared" si="4286"/>
        <v>2.3000000000000003</v>
      </c>
      <c r="AA401" s="83">
        <f t="shared" si="4286"/>
        <v>2.25</v>
      </c>
      <c r="AB401" s="83">
        <f t="shared" si="4286"/>
        <v>2.25</v>
      </c>
      <c r="AC401" s="83">
        <f t="shared" si="4286"/>
        <v>2.25</v>
      </c>
      <c r="AD401" s="83">
        <f t="shared" si="4286"/>
        <v>2.25</v>
      </c>
      <c r="AE401" s="83">
        <f t="shared" si="4286"/>
        <v>2.25</v>
      </c>
      <c r="AF401" s="83">
        <f t="shared" si="4286"/>
        <v>2.1750000000000003</v>
      </c>
      <c r="AG401" s="83">
        <f t="shared" si="4286"/>
        <v>2.1750000000000003</v>
      </c>
      <c r="AH401" s="83">
        <f t="shared" si="4286"/>
        <v>2.1750000000000003</v>
      </c>
      <c r="AI401" s="83">
        <f t="shared" si="4286"/>
        <v>2.1750000000000003</v>
      </c>
      <c r="AJ401" s="83">
        <f t="shared" si="4286"/>
        <v>2.1750000000000003</v>
      </c>
      <c r="AK401" s="83">
        <f t="shared" si="4286"/>
        <v>2.3000000000000003</v>
      </c>
      <c r="AL401" s="83">
        <f t="shared" si="4286"/>
        <v>2.3000000000000003</v>
      </c>
      <c r="AM401" s="83">
        <f t="shared" si="4286"/>
        <v>2.3000000000000003</v>
      </c>
      <c r="AN401" s="83">
        <f t="shared" si="4286"/>
        <v>2.3000000000000003</v>
      </c>
      <c r="AO401" s="83">
        <f t="shared" si="4286"/>
        <v>2.3000000000000003</v>
      </c>
      <c r="AP401" s="83">
        <f t="shared" si="4286"/>
        <v>2.2749999999999999</v>
      </c>
      <c r="AQ401" s="83">
        <f t="shared" si="4286"/>
        <v>2.2749999999999999</v>
      </c>
      <c r="AR401" s="83">
        <f t="shared" si="4286"/>
        <v>2.2749999999999999</v>
      </c>
      <c r="AS401" s="83">
        <f t="shared" si="4286"/>
        <v>2.2749999999999999</v>
      </c>
      <c r="AT401" s="83">
        <f t="shared" si="4286"/>
        <v>2.2749999999999999</v>
      </c>
      <c r="AU401" s="83">
        <f t="shared" si="4286"/>
        <v>2.4500000000000002</v>
      </c>
      <c r="AV401" s="83">
        <f t="shared" si="4286"/>
        <v>2.4500000000000002</v>
      </c>
      <c r="AW401" s="83">
        <f t="shared" si="4286"/>
        <v>2.4500000000000002</v>
      </c>
      <c r="AX401" s="83">
        <f t="shared" si="4286"/>
        <v>2.4500000000000002</v>
      </c>
      <c r="AY401" s="83">
        <f t="shared" si="4286"/>
        <v>2.4500000000000002</v>
      </c>
      <c r="AZ401" s="83">
        <f t="shared" si="4286"/>
        <v>2.6750000000000003</v>
      </c>
      <c r="BA401" s="83">
        <f t="shared" si="4286"/>
        <v>2.6750000000000003</v>
      </c>
      <c r="BB401" s="83">
        <f t="shared" si="4286"/>
        <v>2.6750000000000003</v>
      </c>
      <c r="BC401" s="83">
        <f t="shared" si="4286"/>
        <v>2.6750000000000003</v>
      </c>
      <c r="BD401" s="83">
        <f t="shared" si="4286"/>
        <v>2.6750000000000003</v>
      </c>
      <c r="BE401" s="83">
        <f t="shared" si="4286"/>
        <v>2.5500000000000003</v>
      </c>
      <c r="BF401" s="83">
        <f t="shared" si="4286"/>
        <v>2.5500000000000003</v>
      </c>
      <c r="BG401" s="83">
        <f t="shared" si="4286"/>
        <v>2.5500000000000003</v>
      </c>
      <c r="BH401" s="83">
        <f t="shared" si="4286"/>
        <v>2.5500000000000003</v>
      </c>
      <c r="BI401" s="83">
        <f t="shared" si="4286"/>
        <v>2.5500000000000003</v>
      </c>
      <c r="BJ401" s="83">
        <f t="shared" si="4286"/>
        <v>2.5</v>
      </c>
      <c r="BK401" s="83">
        <f t="shared" si="4286"/>
        <v>2.5</v>
      </c>
      <c r="BL401" s="83">
        <f t="shared" si="4286"/>
        <v>2.5</v>
      </c>
      <c r="BM401" s="83">
        <f t="shared" si="4286"/>
        <v>2.5</v>
      </c>
      <c r="BN401" s="83">
        <f t="shared" si="4286"/>
        <v>2.5</v>
      </c>
      <c r="BO401" s="83">
        <f t="shared" si="4286"/>
        <v>2.3250000000000002</v>
      </c>
      <c r="BP401" s="83">
        <f t="shared" si="4286"/>
        <v>2.3250000000000002</v>
      </c>
      <c r="BQ401" s="83">
        <f t="shared" si="4286"/>
        <v>2.3250000000000002</v>
      </c>
      <c r="BR401" s="83">
        <f t="shared" si="4286"/>
        <v>2.3250000000000002</v>
      </c>
      <c r="BS401" s="83">
        <f t="shared" si="4286"/>
        <v>2.3250000000000002</v>
      </c>
      <c r="BT401" s="83">
        <f t="shared" ref="BT401:EE401" si="4287">$B400*BT400</f>
        <v>2.125</v>
      </c>
      <c r="BU401" s="83">
        <f t="shared" si="4287"/>
        <v>2.125</v>
      </c>
      <c r="BV401" s="83">
        <f t="shared" si="4287"/>
        <v>2.125</v>
      </c>
      <c r="BW401" s="83">
        <f t="shared" si="4287"/>
        <v>2.125</v>
      </c>
      <c r="BX401" s="83">
        <f t="shared" si="4287"/>
        <v>2.125</v>
      </c>
      <c r="BY401" s="83">
        <f t="shared" si="4287"/>
        <v>2.15</v>
      </c>
      <c r="BZ401" s="83">
        <f t="shared" si="4287"/>
        <v>2.15</v>
      </c>
      <c r="CA401" s="83">
        <f t="shared" si="4287"/>
        <v>2.15</v>
      </c>
      <c r="CB401" s="83">
        <f t="shared" si="4287"/>
        <v>2.15</v>
      </c>
      <c r="CC401" s="83">
        <f t="shared" si="4287"/>
        <v>2.15</v>
      </c>
      <c r="CD401" s="83">
        <f t="shared" si="4287"/>
        <v>2.2250000000000001</v>
      </c>
      <c r="CE401" s="83">
        <f t="shared" si="4287"/>
        <v>2.2250000000000001</v>
      </c>
      <c r="CF401" s="83">
        <f t="shared" si="4287"/>
        <v>2.2250000000000001</v>
      </c>
      <c r="CG401" s="83">
        <f t="shared" si="4287"/>
        <v>2.2250000000000001</v>
      </c>
      <c r="CH401" s="83">
        <f t="shared" si="4287"/>
        <v>2.2250000000000001</v>
      </c>
      <c r="CI401" s="83">
        <f t="shared" si="4287"/>
        <v>2.2749999999999999</v>
      </c>
      <c r="CJ401" s="83">
        <f t="shared" si="4287"/>
        <v>2.2749999999999999</v>
      </c>
      <c r="CK401" s="83">
        <f t="shared" si="4287"/>
        <v>2.2749999999999999</v>
      </c>
      <c r="CL401" s="83">
        <f t="shared" si="4287"/>
        <v>2.2749999999999999</v>
      </c>
      <c r="CM401" s="83">
        <f t="shared" si="4287"/>
        <v>2.2749999999999999</v>
      </c>
      <c r="CN401" s="83">
        <f t="shared" si="4287"/>
        <v>2.3250000000000002</v>
      </c>
      <c r="CO401" s="83">
        <f t="shared" si="4287"/>
        <v>2.3250000000000002</v>
      </c>
      <c r="CP401" s="83">
        <f t="shared" si="4287"/>
        <v>2.3250000000000002</v>
      </c>
      <c r="CQ401" s="83">
        <f t="shared" si="4287"/>
        <v>2.3250000000000002</v>
      </c>
      <c r="CR401" s="83">
        <f t="shared" si="4287"/>
        <v>2.3250000000000002</v>
      </c>
      <c r="CS401" s="83">
        <f t="shared" si="4287"/>
        <v>2.3000000000000003</v>
      </c>
      <c r="CT401" s="83">
        <f t="shared" si="4287"/>
        <v>2.3000000000000003</v>
      </c>
      <c r="CU401" s="83">
        <f t="shared" si="4287"/>
        <v>2.3000000000000003</v>
      </c>
      <c r="CV401" s="83">
        <f t="shared" si="4287"/>
        <v>2.3000000000000003</v>
      </c>
      <c r="CW401" s="83">
        <f t="shared" si="4287"/>
        <v>2.3000000000000003</v>
      </c>
      <c r="CX401" s="83">
        <f t="shared" si="4287"/>
        <v>1.875</v>
      </c>
      <c r="CY401" s="83">
        <f t="shared" si="4287"/>
        <v>1.875</v>
      </c>
      <c r="CZ401" s="83">
        <f t="shared" si="4287"/>
        <v>1.875</v>
      </c>
      <c r="DA401" s="83">
        <f t="shared" si="4287"/>
        <v>2.0249999999999999</v>
      </c>
      <c r="DB401" s="83">
        <f t="shared" si="4287"/>
        <v>2.0249999999999999</v>
      </c>
      <c r="DC401" s="83">
        <f t="shared" si="4287"/>
        <v>1.9750000000000001</v>
      </c>
      <c r="DD401" s="83">
        <f t="shared" si="4287"/>
        <v>1.9750000000000001</v>
      </c>
      <c r="DE401" s="83">
        <f t="shared" si="4287"/>
        <v>1.9750000000000001</v>
      </c>
      <c r="DF401" s="83">
        <f t="shared" si="4287"/>
        <v>1.9750000000000001</v>
      </c>
      <c r="DG401" s="83">
        <f t="shared" si="4287"/>
        <v>1.9750000000000001</v>
      </c>
      <c r="DH401" s="83">
        <f t="shared" si="4287"/>
        <v>1.925</v>
      </c>
      <c r="DI401" s="83">
        <f t="shared" si="4287"/>
        <v>1.925</v>
      </c>
      <c r="DJ401" s="83">
        <f t="shared" si="4287"/>
        <v>1.925</v>
      </c>
      <c r="DK401" s="83">
        <f t="shared" si="4287"/>
        <v>1.925</v>
      </c>
      <c r="DL401" s="83">
        <f t="shared" si="4287"/>
        <v>1.925</v>
      </c>
      <c r="DM401" s="83">
        <f t="shared" si="4287"/>
        <v>1.7250000000000001</v>
      </c>
      <c r="DN401" s="83">
        <f t="shared" si="4287"/>
        <v>1.7250000000000001</v>
      </c>
      <c r="DO401" s="83">
        <f t="shared" si="4287"/>
        <v>1.7250000000000001</v>
      </c>
      <c r="DP401" s="83">
        <f t="shared" si="4287"/>
        <v>1.7250000000000001</v>
      </c>
      <c r="DQ401" s="83">
        <f t="shared" si="4287"/>
        <v>1.87744</v>
      </c>
      <c r="DR401" s="83">
        <f t="shared" si="4287"/>
        <v>1.7274400000000001</v>
      </c>
      <c r="DS401" s="83">
        <f t="shared" si="4287"/>
        <v>1.7274400000000001</v>
      </c>
      <c r="DT401" s="83">
        <f t="shared" si="4287"/>
        <v>1.7274400000000001</v>
      </c>
      <c r="DU401" s="83">
        <f t="shared" si="4287"/>
        <v>1.8864400000000001</v>
      </c>
      <c r="DV401" s="83">
        <f t="shared" si="4287"/>
        <v>1.8864400000000001</v>
      </c>
      <c r="DW401" s="83">
        <f t="shared" si="4287"/>
        <v>1.5159400000000003</v>
      </c>
      <c r="DX401" s="83">
        <f t="shared" si="4287"/>
        <v>1.5159400000000003</v>
      </c>
      <c r="DY401" s="83">
        <f t="shared" si="4287"/>
        <v>1.5159400000000003</v>
      </c>
      <c r="DZ401" s="83">
        <f t="shared" si="4287"/>
        <v>1.72194</v>
      </c>
      <c r="EA401" s="83">
        <f t="shared" si="4287"/>
        <v>1.72194</v>
      </c>
      <c r="EB401" s="83">
        <f t="shared" si="4287"/>
        <v>1.3514400000000002</v>
      </c>
      <c r="EC401" s="83">
        <f t="shared" si="4287"/>
        <v>1.3514400000000002</v>
      </c>
      <c r="ED401" s="83">
        <f t="shared" si="4287"/>
        <v>1.3514400000000002</v>
      </c>
      <c r="EE401" s="83">
        <f t="shared" si="4287"/>
        <v>1.3514400000000002</v>
      </c>
      <c r="EF401" s="83">
        <f t="shared" ref="EF401" si="4288">$B400*EF400</f>
        <v>1.3514400000000002</v>
      </c>
      <c r="EG401" s="108"/>
    </row>
    <row r="402" spans="1:137" x14ac:dyDescent="0.3">
      <c r="A402" s="21" t="s">
        <v>77</v>
      </c>
      <c r="B402" s="22">
        <v>0</v>
      </c>
      <c r="C402" s="13"/>
      <c r="D402" s="13"/>
      <c r="E402" s="196"/>
      <c r="F402" s="71" t="s">
        <v>188</v>
      </c>
      <c r="G402" s="83">
        <f>G400+G401</f>
        <v>14.55</v>
      </c>
      <c r="H402" s="84">
        <f t="shared" ref="H402:BS402" si="4289">H400+H401</f>
        <v>14.55</v>
      </c>
      <c r="I402" s="84">
        <f t="shared" si="4289"/>
        <v>14.55</v>
      </c>
      <c r="J402" s="84">
        <f t="shared" si="4289"/>
        <v>14.55</v>
      </c>
      <c r="K402" s="84">
        <f t="shared" si="4289"/>
        <v>14.55</v>
      </c>
      <c r="L402" s="84">
        <f t="shared" si="4289"/>
        <v>18</v>
      </c>
      <c r="M402" s="84">
        <f t="shared" si="4289"/>
        <v>18</v>
      </c>
      <c r="N402" s="84">
        <f t="shared" si="4289"/>
        <v>18</v>
      </c>
      <c r="O402" s="84">
        <f t="shared" si="4289"/>
        <v>13.8</v>
      </c>
      <c r="P402" s="84">
        <f t="shared" si="4289"/>
        <v>13.8</v>
      </c>
      <c r="Q402" s="84">
        <f t="shared" si="4289"/>
        <v>13.65</v>
      </c>
      <c r="R402" s="84">
        <f t="shared" si="4289"/>
        <v>13.65</v>
      </c>
      <c r="S402" s="84">
        <f t="shared" si="4289"/>
        <v>13.65</v>
      </c>
      <c r="T402" s="84">
        <f t="shared" si="4289"/>
        <v>13.65</v>
      </c>
      <c r="U402" s="84">
        <f t="shared" si="4289"/>
        <v>13.65</v>
      </c>
      <c r="V402" s="84">
        <f t="shared" si="4289"/>
        <v>13.8</v>
      </c>
      <c r="W402" s="84">
        <f t="shared" si="4289"/>
        <v>13.8</v>
      </c>
      <c r="X402" s="84">
        <f t="shared" si="4289"/>
        <v>13.8</v>
      </c>
      <c r="Y402" s="84">
        <f t="shared" si="4289"/>
        <v>13.8</v>
      </c>
      <c r="Z402" s="84">
        <f t="shared" si="4289"/>
        <v>13.8</v>
      </c>
      <c r="AA402" s="84">
        <f t="shared" si="4289"/>
        <v>13.5</v>
      </c>
      <c r="AB402" s="84">
        <f t="shared" si="4289"/>
        <v>13.5</v>
      </c>
      <c r="AC402" s="84">
        <f t="shared" si="4289"/>
        <v>13.5</v>
      </c>
      <c r="AD402" s="84">
        <f t="shared" si="4289"/>
        <v>13.5</v>
      </c>
      <c r="AE402" s="84">
        <f t="shared" si="4289"/>
        <v>13.5</v>
      </c>
      <c r="AF402" s="84">
        <f t="shared" si="4289"/>
        <v>13.05</v>
      </c>
      <c r="AG402" s="84">
        <f t="shared" si="4289"/>
        <v>13.05</v>
      </c>
      <c r="AH402" s="84">
        <f t="shared" si="4289"/>
        <v>13.05</v>
      </c>
      <c r="AI402" s="84">
        <f t="shared" si="4289"/>
        <v>13.05</v>
      </c>
      <c r="AJ402" s="84">
        <f t="shared" si="4289"/>
        <v>13.05</v>
      </c>
      <c r="AK402" s="84">
        <f t="shared" si="4289"/>
        <v>13.8</v>
      </c>
      <c r="AL402" s="84">
        <f t="shared" si="4289"/>
        <v>13.8</v>
      </c>
      <c r="AM402" s="84">
        <f t="shared" si="4289"/>
        <v>13.8</v>
      </c>
      <c r="AN402" s="84">
        <f t="shared" si="4289"/>
        <v>13.8</v>
      </c>
      <c r="AO402" s="84">
        <f t="shared" si="4289"/>
        <v>13.8</v>
      </c>
      <c r="AP402" s="84">
        <f t="shared" si="4289"/>
        <v>13.65</v>
      </c>
      <c r="AQ402" s="84">
        <f t="shared" si="4289"/>
        <v>13.65</v>
      </c>
      <c r="AR402" s="84">
        <f t="shared" si="4289"/>
        <v>13.65</v>
      </c>
      <c r="AS402" s="84">
        <f t="shared" si="4289"/>
        <v>13.65</v>
      </c>
      <c r="AT402" s="84">
        <f t="shared" si="4289"/>
        <v>13.65</v>
      </c>
      <c r="AU402" s="84">
        <f t="shared" si="4289"/>
        <v>14.7</v>
      </c>
      <c r="AV402" s="84">
        <f t="shared" si="4289"/>
        <v>14.7</v>
      </c>
      <c r="AW402" s="84">
        <f t="shared" si="4289"/>
        <v>14.7</v>
      </c>
      <c r="AX402" s="84">
        <f t="shared" si="4289"/>
        <v>14.7</v>
      </c>
      <c r="AY402" s="84">
        <f t="shared" si="4289"/>
        <v>14.7</v>
      </c>
      <c r="AZ402" s="84">
        <f t="shared" si="4289"/>
        <v>16.05</v>
      </c>
      <c r="BA402" s="84">
        <f t="shared" si="4289"/>
        <v>16.05</v>
      </c>
      <c r="BB402" s="84">
        <f t="shared" si="4289"/>
        <v>16.05</v>
      </c>
      <c r="BC402" s="84">
        <f t="shared" si="4289"/>
        <v>16.05</v>
      </c>
      <c r="BD402" s="84">
        <f t="shared" si="4289"/>
        <v>16.05</v>
      </c>
      <c r="BE402" s="84">
        <f t="shared" si="4289"/>
        <v>15.3</v>
      </c>
      <c r="BF402" s="84">
        <f t="shared" si="4289"/>
        <v>15.3</v>
      </c>
      <c r="BG402" s="84">
        <f t="shared" si="4289"/>
        <v>15.3</v>
      </c>
      <c r="BH402" s="84">
        <f t="shared" si="4289"/>
        <v>15.3</v>
      </c>
      <c r="BI402" s="84">
        <f t="shared" si="4289"/>
        <v>15.3</v>
      </c>
      <c r="BJ402" s="84">
        <f t="shared" si="4289"/>
        <v>15</v>
      </c>
      <c r="BK402" s="84">
        <f t="shared" si="4289"/>
        <v>15</v>
      </c>
      <c r="BL402" s="84">
        <f t="shared" si="4289"/>
        <v>15</v>
      </c>
      <c r="BM402" s="84">
        <f t="shared" si="4289"/>
        <v>15</v>
      </c>
      <c r="BN402" s="84">
        <f t="shared" si="4289"/>
        <v>15</v>
      </c>
      <c r="BO402" s="84">
        <f t="shared" si="4289"/>
        <v>13.95</v>
      </c>
      <c r="BP402" s="84">
        <f t="shared" si="4289"/>
        <v>13.95</v>
      </c>
      <c r="BQ402" s="84">
        <f t="shared" si="4289"/>
        <v>13.95</v>
      </c>
      <c r="BR402" s="84">
        <f t="shared" si="4289"/>
        <v>13.95</v>
      </c>
      <c r="BS402" s="84">
        <f t="shared" si="4289"/>
        <v>13.95</v>
      </c>
      <c r="BT402" s="84">
        <f t="shared" ref="BT402:EE402" si="4290">BT400+BT401</f>
        <v>12.75</v>
      </c>
      <c r="BU402" s="84">
        <f t="shared" si="4290"/>
        <v>12.75</v>
      </c>
      <c r="BV402" s="84">
        <f t="shared" si="4290"/>
        <v>12.75</v>
      </c>
      <c r="BW402" s="84">
        <f t="shared" si="4290"/>
        <v>12.75</v>
      </c>
      <c r="BX402" s="84">
        <f t="shared" si="4290"/>
        <v>12.75</v>
      </c>
      <c r="BY402" s="84">
        <f t="shared" si="4290"/>
        <v>12.9</v>
      </c>
      <c r="BZ402" s="84">
        <f t="shared" si="4290"/>
        <v>12.9</v>
      </c>
      <c r="CA402" s="84">
        <f t="shared" si="4290"/>
        <v>12.9</v>
      </c>
      <c r="CB402" s="84">
        <f t="shared" si="4290"/>
        <v>12.9</v>
      </c>
      <c r="CC402" s="84">
        <f t="shared" si="4290"/>
        <v>12.9</v>
      </c>
      <c r="CD402" s="84">
        <f t="shared" si="4290"/>
        <v>13.35</v>
      </c>
      <c r="CE402" s="84">
        <f t="shared" si="4290"/>
        <v>13.35</v>
      </c>
      <c r="CF402" s="84">
        <f t="shared" si="4290"/>
        <v>13.35</v>
      </c>
      <c r="CG402" s="84">
        <f t="shared" si="4290"/>
        <v>13.35</v>
      </c>
      <c r="CH402" s="84">
        <f t="shared" si="4290"/>
        <v>13.35</v>
      </c>
      <c r="CI402" s="84">
        <f t="shared" si="4290"/>
        <v>13.65</v>
      </c>
      <c r="CJ402" s="84">
        <f t="shared" si="4290"/>
        <v>13.65</v>
      </c>
      <c r="CK402" s="84">
        <f t="shared" si="4290"/>
        <v>13.65</v>
      </c>
      <c r="CL402" s="84">
        <f t="shared" si="4290"/>
        <v>13.65</v>
      </c>
      <c r="CM402" s="84">
        <f t="shared" si="4290"/>
        <v>13.65</v>
      </c>
      <c r="CN402" s="84">
        <f t="shared" si="4290"/>
        <v>13.95</v>
      </c>
      <c r="CO402" s="84">
        <f t="shared" si="4290"/>
        <v>13.95</v>
      </c>
      <c r="CP402" s="84">
        <f t="shared" si="4290"/>
        <v>13.95</v>
      </c>
      <c r="CQ402" s="84">
        <f t="shared" si="4290"/>
        <v>13.95</v>
      </c>
      <c r="CR402" s="84">
        <f t="shared" si="4290"/>
        <v>13.95</v>
      </c>
      <c r="CS402" s="84">
        <f t="shared" si="4290"/>
        <v>13.8</v>
      </c>
      <c r="CT402" s="84">
        <f t="shared" si="4290"/>
        <v>13.8</v>
      </c>
      <c r="CU402" s="84">
        <f t="shared" si="4290"/>
        <v>13.8</v>
      </c>
      <c r="CV402" s="84">
        <f t="shared" si="4290"/>
        <v>13.8</v>
      </c>
      <c r="CW402" s="84">
        <f t="shared" si="4290"/>
        <v>13.8</v>
      </c>
      <c r="CX402" s="84">
        <f t="shared" si="4290"/>
        <v>11.25</v>
      </c>
      <c r="CY402" s="84">
        <f t="shared" si="4290"/>
        <v>11.25</v>
      </c>
      <c r="CZ402" s="84">
        <f t="shared" si="4290"/>
        <v>11.25</v>
      </c>
      <c r="DA402" s="84">
        <f t="shared" si="4290"/>
        <v>12.15</v>
      </c>
      <c r="DB402" s="84">
        <f t="shared" si="4290"/>
        <v>12.15</v>
      </c>
      <c r="DC402" s="84">
        <f t="shared" si="4290"/>
        <v>11.85</v>
      </c>
      <c r="DD402" s="84">
        <f t="shared" si="4290"/>
        <v>11.85</v>
      </c>
      <c r="DE402" s="84">
        <f t="shared" si="4290"/>
        <v>11.85</v>
      </c>
      <c r="DF402" s="84">
        <f t="shared" si="4290"/>
        <v>11.85</v>
      </c>
      <c r="DG402" s="84">
        <f t="shared" si="4290"/>
        <v>11.85</v>
      </c>
      <c r="DH402" s="84">
        <f t="shared" si="4290"/>
        <v>11.55</v>
      </c>
      <c r="DI402" s="84">
        <f t="shared" si="4290"/>
        <v>11.55</v>
      </c>
      <c r="DJ402" s="84">
        <f t="shared" si="4290"/>
        <v>11.55</v>
      </c>
      <c r="DK402" s="84">
        <f t="shared" si="4290"/>
        <v>11.55</v>
      </c>
      <c r="DL402" s="84">
        <f t="shared" si="4290"/>
        <v>11.55</v>
      </c>
      <c r="DM402" s="84">
        <f t="shared" si="4290"/>
        <v>10.35</v>
      </c>
      <c r="DN402" s="84">
        <f t="shared" si="4290"/>
        <v>10.35</v>
      </c>
      <c r="DO402" s="84">
        <f t="shared" si="4290"/>
        <v>10.35</v>
      </c>
      <c r="DP402" s="84">
        <f t="shared" si="4290"/>
        <v>10.35</v>
      </c>
      <c r="DQ402" s="84">
        <f t="shared" si="4290"/>
        <v>11.26464</v>
      </c>
      <c r="DR402" s="84">
        <f t="shared" si="4290"/>
        <v>10.36464</v>
      </c>
      <c r="DS402" s="84">
        <f t="shared" si="4290"/>
        <v>10.36464</v>
      </c>
      <c r="DT402" s="84">
        <f t="shared" si="4290"/>
        <v>10.36464</v>
      </c>
      <c r="DU402" s="84">
        <f t="shared" si="4290"/>
        <v>11.31864</v>
      </c>
      <c r="DV402" s="84">
        <f t="shared" si="4290"/>
        <v>11.31864</v>
      </c>
      <c r="DW402" s="84">
        <f t="shared" si="4290"/>
        <v>9.0956400000000013</v>
      </c>
      <c r="DX402" s="84">
        <f t="shared" si="4290"/>
        <v>9.0956400000000013</v>
      </c>
      <c r="DY402" s="84">
        <f t="shared" si="4290"/>
        <v>9.0956400000000013</v>
      </c>
      <c r="DZ402" s="84">
        <f t="shared" si="4290"/>
        <v>10.33164</v>
      </c>
      <c r="EA402" s="84">
        <f t="shared" si="4290"/>
        <v>10.33164</v>
      </c>
      <c r="EB402" s="84">
        <f t="shared" si="4290"/>
        <v>8.1086400000000012</v>
      </c>
      <c r="EC402" s="84">
        <f t="shared" si="4290"/>
        <v>8.1086400000000012</v>
      </c>
      <c r="ED402" s="84">
        <f t="shared" si="4290"/>
        <v>8.1086400000000012</v>
      </c>
      <c r="EE402" s="84">
        <f t="shared" si="4290"/>
        <v>8.1086400000000012</v>
      </c>
      <c r="EF402" s="197">
        <f t="shared" ref="EF402" si="4291">EF400+EF401</f>
        <v>8.1086400000000012</v>
      </c>
      <c r="EG402" s="108"/>
    </row>
    <row r="403" spans="1:137" x14ac:dyDescent="0.3">
      <c r="A403" s="28" t="s">
        <v>78</v>
      </c>
      <c r="B403" s="71">
        <v>20</v>
      </c>
      <c r="C403" s="13"/>
      <c r="D403" s="13"/>
      <c r="E403" s="196"/>
      <c r="F403" s="71" t="s">
        <v>114</v>
      </c>
      <c r="G403" s="83">
        <v>1</v>
      </c>
      <c r="H403" s="84">
        <v>1</v>
      </c>
      <c r="I403" s="84">
        <v>1</v>
      </c>
      <c r="J403" s="84">
        <v>1</v>
      </c>
      <c r="K403" s="84">
        <v>1</v>
      </c>
      <c r="L403" s="84">
        <v>1</v>
      </c>
      <c r="M403" s="84">
        <v>1</v>
      </c>
      <c r="N403" s="84">
        <v>1</v>
      </c>
      <c r="O403" s="84">
        <v>1</v>
      </c>
      <c r="P403" s="84">
        <v>1</v>
      </c>
      <c r="Q403" s="84">
        <v>1</v>
      </c>
      <c r="R403" s="84">
        <v>1</v>
      </c>
      <c r="S403" s="84">
        <v>1</v>
      </c>
      <c r="T403" s="84">
        <v>1</v>
      </c>
      <c r="U403" s="84">
        <v>1</v>
      </c>
      <c r="V403" s="84">
        <v>1</v>
      </c>
      <c r="W403" s="84">
        <v>1</v>
      </c>
      <c r="X403" s="84">
        <v>1</v>
      </c>
      <c r="Y403" s="84">
        <v>1</v>
      </c>
      <c r="Z403" s="84">
        <v>1</v>
      </c>
      <c r="AA403" s="84">
        <v>1</v>
      </c>
      <c r="AB403" s="84">
        <v>1</v>
      </c>
      <c r="AC403" s="84">
        <v>1</v>
      </c>
      <c r="AD403" s="84">
        <v>1</v>
      </c>
      <c r="AE403" s="84">
        <v>1</v>
      </c>
      <c r="AF403" s="84">
        <v>1</v>
      </c>
      <c r="AG403" s="84">
        <v>1</v>
      </c>
      <c r="AH403" s="84">
        <v>1</v>
      </c>
      <c r="AI403" s="84">
        <v>1</v>
      </c>
      <c r="AJ403" s="84">
        <v>1</v>
      </c>
      <c r="AK403" s="84">
        <v>1</v>
      </c>
      <c r="AL403" s="84">
        <v>1</v>
      </c>
      <c r="AM403" s="84">
        <v>1</v>
      </c>
      <c r="AN403" s="84">
        <v>1</v>
      </c>
      <c r="AO403" s="84">
        <v>1</v>
      </c>
      <c r="AP403" s="84">
        <v>1</v>
      </c>
      <c r="AQ403" s="84">
        <v>1</v>
      </c>
      <c r="AR403" s="84">
        <v>1</v>
      </c>
      <c r="AS403" s="84">
        <v>1</v>
      </c>
      <c r="AT403" s="84">
        <v>1</v>
      </c>
      <c r="AU403" s="84">
        <v>1</v>
      </c>
      <c r="AV403" s="84">
        <v>1</v>
      </c>
      <c r="AW403" s="84">
        <v>1</v>
      </c>
      <c r="AX403" s="84">
        <v>1</v>
      </c>
      <c r="AY403" s="84">
        <v>1</v>
      </c>
      <c r="AZ403" s="84">
        <v>1</v>
      </c>
      <c r="BA403" s="84">
        <v>1</v>
      </c>
      <c r="BB403" s="84">
        <v>1</v>
      </c>
      <c r="BC403" s="84">
        <v>1</v>
      </c>
      <c r="BD403" s="84">
        <v>1</v>
      </c>
      <c r="BE403" s="84">
        <v>1</v>
      </c>
      <c r="BF403" s="84">
        <v>1</v>
      </c>
      <c r="BG403" s="84">
        <v>1</v>
      </c>
      <c r="BH403" s="84">
        <v>1</v>
      </c>
      <c r="BI403" s="84">
        <v>1</v>
      </c>
      <c r="BJ403" s="84">
        <v>1</v>
      </c>
      <c r="BK403" s="84">
        <v>1</v>
      </c>
      <c r="BL403" s="84">
        <v>1</v>
      </c>
      <c r="BM403" s="84">
        <v>1</v>
      </c>
      <c r="BN403" s="84">
        <v>1</v>
      </c>
      <c r="BO403" s="84">
        <v>1</v>
      </c>
      <c r="BP403" s="84">
        <v>1</v>
      </c>
      <c r="BQ403" s="84">
        <v>1</v>
      </c>
      <c r="BR403" s="84">
        <v>1</v>
      </c>
      <c r="BS403" s="84">
        <v>1</v>
      </c>
      <c r="BT403" s="84">
        <v>1</v>
      </c>
      <c r="BU403" s="84">
        <v>1</v>
      </c>
      <c r="BV403" s="84">
        <v>1</v>
      </c>
      <c r="BW403" s="84">
        <v>1</v>
      </c>
      <c r="BX403" s="84">
        <v>1</v>
      </c>
      <c r="BY403" s="84">
        <v>1</v>
      </c>
      <c r="BZ403" s="84">
        <v>1</v>
      </c>
      <c r="CA403" s="84">
        <v>1</v>
      </c>
      <c r="CB403" s="84">
        <v>1</v>
      </c>
      <c r="CC403" s="84">
        <v>1</v>
      </c>
      <c r="CD403" s="84">
        <v>1</v>
      </c>
      <c r="CE403" s="84">
        <v>1</v>
      </c>
      <c r="CF403" s="84">
        <v>1</v>
      </c>
      <c r="CG403" s="84">
        <v>1</v>
      </c>
      <c r="CH403" s="84">
        <v>1</v>
      </c>
      <c r="CI403" s="84">
        <v>1</v>
      </c>
      <c r="CJ403" s="84">
        <v>1</v>
      </c>
      <c r="CK403" s="84">
        <v>1</v>
      </c>
      <c r="CL403" s="84">
        <v>1</v>
      </c>
      <c r="CM403" s="84">
        <v>1</v>
      </c>
      <c r="CN403" s="84">
        <v>1</v>
      </c>
      <c r="CO403" s="84">
        <v>1</v>
      </c>
      <c r="CP403" s="84">
        <v>1</v>
      </c>
      <c r="CQ403" s="84">
        <v>1</v>
      </c>
      <c r="CR403" s="84">
        <v>1</v>
      </c>
      <c r="CS403" s="84">
        <v>1</v>
      </c>
      <c r="CT403" s="84">
        <v>1</v>
      </c>
      <c r="CU403" s="84">
        <v>1</v>
      </c>
      <c r="CV403" s="84">
        <v>1</v>
      </c>
      <c r="CW403" s="84">
        <v>1</v>
      </c>
      <c r="CX403" s="84">
        <v>1</v>
      </c>
      <c r="CY403" s="84">
        <v>1</v>
      </c>
      <c r="CZ403" s="84">
        <v>1</v>
      </c>
      <c r="DA403" s="84">
        <v>1</v>
      </c>
      <c r="DB403" s="84">
        <v>1</v>
      </c>
      <c r="DC403" s="84">
        <v>1</v>
      </c>
      <c r="DD403" s="84">
        <v>1</v>
      </c>
      <c r="DE403" s="84">
        <v>1</v>
      </c>
      <c r="DF403" s="84">
        <v>1</v>
      </c>
      <c r="DG403" s="84">
        <v>1</v>
      </c>
      <c r="DH403" s="84">
        <v>1</v>
      </c>
      <c r="DI403" s="84">
        <v>1</v>
      </c>
      <c r="DJ403" s="84">
        <v>1</v>
      </c>
      <c r="DK403" s="84">
        <v>1</v>
      </c>
      <c r="DL403" s="84">
        <v>1</v>
      </c>
      <c r="DM403" s="84">
        <v>1</v>
      </c>
      <c r="DN403" s="84">
        <v>1</v>
      </c>
      <c r="DO403" s="84">
        <v>1</v>
      </c>
      <c r="DP403" s="84">
        <v>1</v>
      </c>
      <c r="DQ403" s="84">
        <v>1</v>
      </c>
      <c r="DR403" s="84">
        <v>1</v>
      </c>
      <c r="DS403" s="84">
        <v>1</v>
      </c>
      <c r="DT403" s="84">
        <v>1</v>
      </c>
      <c r="DU403" s="84">
        <v>1</v>
      </c>
      <c r="DV403" s="84">
        <v>1</v>
      </c>
      <c r="DW403" s="84">
        <v>1</v>
      </c>
      <c r="DX403" s="84">
        <v>1</v>
      </c>
      <c r="DY403" s="84">
        <v>1</v>
      </c>
      <c r="DZ403" s="84">
        <v>1</v>
      </c>
      <c r="EA403" s="84">
        <v>1</v>
      </c>
      <c r="EB403" s="84">
        <v>1</v>
      </c>
      <c r="EC403" s="84">
        <v>1</v>
      </c>
      <c r="ED403" s="84">
        <v>1</v>
      </c>
      <c r="EE403" s="84">
        <v>1</v>
      </c>
      <c r="EF403" s="197">
        <v>1</v>
      </c>
      <c r="EG403" s="108"/>
    </row>
    <row r="404" spans="1:137" x14ac:dyDescent="0.3">
      <c r="A404" s="21" t="s">
        <v>79</v>
      </c>
      <c r="B404" s="22">
        <f>B394+1</f>
        <v>6</v>
      </c>
      <c r="C404" s="13"/>
      <c r="D404" s="13"/>
      <c r="E404" s="196"/>
      <c r="F404" s="71" t="s">
        <v>189</v>
      </c>
      <c r="G404" s="83">
        <f>0.5*G402</f>
        <v>7.2750000000000004</v>
      </c>
      <c r="H404" s="84">
        <f t="shared" ref="H404:BS404" si="4292">0.5*H402</f>
        <v>7.2750000000000004</v>
      </c>
      <c r="I404" s="84">
        <f t="shared" si="4292"/>
        <v>7.2750000000000004</v>
      </c>
      <c r="J404" s="84">
        <f t="shared" si="4292"/>
        <v>7.2750000000000004</v>
      </c>
      <c r="K404" s="84">
        <f t="shared" si="4292"/>
        <v>7.2750000000000004</v>
      </c>
      <c r="L404" s="84">
        <f t="shared" si="4292"/>
        <v>9</v>
      </c>
      <c r="M404" s="84">
        <f t="shared" si="4292"/>
        <v>9</v>
      </c>
      <c r="N404" s="84">
        <f t="shared" si="4292"/>
        <v>9</v>
      </c>
      <c r="O404" s="84">
        <f t="shared" si="4292"/>
        <v>6.9</v>
      </c>
      <c r="P404" s="84">
        <f t="shared" si="4292"/>
        <v>6.9</v>
      </c>
      <c r="Q404" s="84">
        <f t="shared" si="4292"/>
        <v>6.8250000000000002</v>
      </c>
      <c r="R404" s="84">
        <f t="shared" si="4292"/>
        <v>6.8250000000000002</v>
      </c>
      <c r="S404" s="84">
        <f t="shared" si="4292"/>
        <v>6.8250000000000002</v>
      </c>
      <c r="T404" s="84">
        <f t="shared" si="4292"/>
        <v>6.8250000000000002</v>
      </c>
      <c r="U404" s="84">
        <f t="shared" si="4292"/>
        <v>6.8250000000000002</v>
      </c>
      <c r="V404" s="84">
        <f t="shared" si="4292"/>
        <v>6.9</v>
      </c>
      <c r="W404" s="84">
        <f t="shared" si="4292"/>
        <v>6.9</v>
      </c>
      <c r="X404" s="84">
        <f t="shared" si="4292"/>
        <v>6.9</v>
      </c>
      <c r="Y404" s="84">
        <f t="shared" si="4292"/>
        <v>6.9</v>
      </c>
      <c r="Z404" s="84">
        <f t="shared" si="4292"/>
        <v>6.9</v>
      </c>
      <c r="AA404" s="84">
        <f t="shared" si="4292"/>
        <v>6.75</v>
      </c>
      <c r="AB404" s="84">
        <f t="shared" si="4292"/>
        <v>6.75</v>
      </c>
      <c r="AC404" s="84">
        <f t="shared" si="4292"/>
        <v>6.75</v>
      </c>
      <c r="AD404" s="84">
        <f t="shared" si="4292"/>
        <v>6.75</v>
      </c>
      <c r="AE404" s="84">
        <f t="shared" si="4292"/>
        <v>6.75</v>
      </c>
      <c r="AF404" s="84">
        <f t="shared" si="4292"/>
        <v>6.5250000000000004</v>
      </c>
      <c r="AG404" s="84">
        <f t="shared" si="4292"/>
        <v>6.5250000000000004</v>
      </c>
      <c r="AH404" s="84">
        <f t="shared" si="4292"/>
        <v>6.5250000000000004</v>
      </c>
      <c r="AI404" s="84">
        <f t="shared" si="4292"/>
        <v>6.5250000000000004</v>
      </c>
      <c r="AJ404" s="84">
        <f t="shared" si="4292"/>
        <v>6.5250000000000004</v>
      </c>
      <c r="AK404" s="84">
        <f t="shared" si="4292"/>
        <v>6.9</v>
      </c>
      <c r="AL404" s="84">
        <f t="shared" si="4292"/>
        <v>6.9</v>
      </c>
      <c r="AM404" s="84">
        <f t="shared" si="4292"/>
        <v>6.9</v>
      </c>
      <c r="AN404" s="84">
        <f t="shared" si="4292"/>
        <v>6.9</v>
      </c>
      <c r="AO404" s="84">
        <f t="shared" si="4292"/>
        <v>6.9</v>
      </c>
      <c r="AP404" s="84">
        <f t="shared" si="4292"/>
        <v>6.8250000000000002</v>
      </c>
      <c r="AQ404" s="84">
        <f t="shared" si="4292"/>
        <v>6.8250000000000002</v>
      </c>
      <c r="AR404" s="84">
        <f t="shared" si="4292"/>
        <v>6.8250000000000002</v>
      </c>
      <c r="AS404" s="84">
        <f t="shared" si="4292"/>
        <v>6.8250000000000002</v>
      </c>
      <c r="AT404" s="84">
        <f t="shared" si="4292"/>
        <v>6.8250000000000002</v>
      </c>
      <c r="AU404" s="84">
        <f t="shared" si="4292"/>
        <v>7.35</v>
      </c>
      <c r="AV404" s="84">
        <f t="shared" si="4292"/>
        <v>7.35</v>
      </c>
      <c r="AW404" s="84">
        <f t="shared" si="4292"/>
        <v>7.35</v>
      </c>
      <c r="AX404" s="84">
        <f t="shared" si="4292"/>
        <v>7.35</v>
      </c>
      <c r="AY404" s="84">
        <f t="shared" si="4292"/>
        <v>7.35</v>
      </c>
      <c r="AZ404" s="84">
        <f t="shared" si="4292"/>
        <v>8.0250000000000004</v>
      </c>
      <c r="BA404" s="84">
        <f t="shared" si="4292"/>
        <v>8.0250000000000004</v>
      </c>
      <c r="BB404" s="84">
        <f t="shared" si="4292"/>
        <v>8.0250000000000004</v>
      </c>
      <c r="BC404" s="84">
        <f t="shared" si="4292"/>
        <v>8.0250000000000004</v>
      </c>
      <c r="BD404" s="84">
        <f t="shared" si="4292"/>
        <v>8.0250000000000004</v>
      </c>
      <c r="BE404" s="84">
        <f t="shared" si="4292"/>
        <v>7.65</v>
      </c>
      <c r="BF404" s="84">
        <f t="shared" si="4292"/>
        <v>7.65</v>
      </c>
      <c r="BG404" s="84">
        <f t="shared" si="4292"/>
        <v>7.65</v>
      </c>
      <c r="BH404" s="84">
        <f t="shared" si="4292"/>
        <v>7.65</v>
      </c>
      <c r="BI404" s="84">
        <f t="shared" si="4292"/>
        <v>7.65</v>
      </c>
      <c r="BJ404" s="84">
        <f t="shared" si="4292"/>
        <v>7.5</v>
      </c>
      <c r="BK404" s="84">
        <f t="shared" si="4292"/>
        <v>7.5</v>
      </c>
      <c r="BL404" s="84">
        <f t="shared" si="4292"/>
        <v>7.5</v>
      </c>
      <c r="BM404" s="84">
        <f t="shared" si="4292"/>
        <v>7.5</v>
      </c>
      <c r="BN404" s="84">
        <f t="shared" si="4292"/>
        <v>7.5</v>
      </c>
      <c r="BO404" s="84">
        <f t="shared" si="4292"/>
        <v>6.9749999999999996</v>
      </c>
      <c r="BP404" s="84">
        <f t="shared" si="4292"/>
        <v>6.9749999999999996</v>
      </c>
      <c r="BQ404" s="84">
        <f t="shared" si="4292"/>
        <v>6.9749999999999996</v>
      </c>
      <c r="BR404" s="84">
        <f t="shared" si="4292"/>
        <v>6.9749999999999996</v>
      </c>
      <c r="BS404" s="84">
        <f t="shared" si="4292"/>
        <v>6.9749999999999996</v>
      </c>
      <c r="BT404" s="84">
        <f t="shared" ref="BT404:EE404" si="4293">0.5*BT402</f>
        <v>6.375</v>
      </c>
      <c r="BU404" s="84">
        <f t="shared" si="4293"/>
        <v>6.375</v>
      </c>
      <c r="BV404" s="84">
        <f t="shared" si="4293"/>
        <v>6.375</v>
      </c>
      <c r="BW404" s="84">
        <f t="shared" si="4293"/>
        <v>6.375</v>
      </c>
      <c r="BX404" s="84">
        <f t="shared" si="4293"/>
        <v>6.375</v>
      </c>
      <c r="BY404" s="84">
        <f t="shared" si="4293"/>
        <v>6.45</v>
      </c>
      <c r="BZ404" s="84">
        <f t="shared" si="4293"/>
        <v>6.45</v>
      </c>
      <c r="CA404" s="84">
        <f t="shared" si="4293"/>
        <v>6.45</v>
      </c>
      <c r="CB404" s="84">
        <f t="shared" si="4293"/>
        <v>6.45</v>
      </c>
      <c r="CC404" s="84">
        <f t="shared" si="4293"/>
        <v>6.45</v>
      </c>
      <c r="CD404" s="84">
        <f t="shared" si="4293"/>
        <v>6.6749999999999998</v>
      </c>
      <c r="CE404" s="84">
        <f t="shared" si="4293"/>
        <v>6.6749999999999998</v>
      </c>
      <c r="CF404" s="84">
        <f t="shared" si="4293"/>
        <v>6.6749999999999998</v>
      </c>
      <c r="CG404" s="84">
        <f t="shared" si="4293"/>
        <v>6.6749999999999998</v>
      </c>
      <c r="CH404" s="84">
        <f t="shared" si="4293"/>
        <v>6.6749999999999998</v>
      </c>
      <c r="CI404" s="84">
        <f t="shared" si="4293"/>
        <v>6.8250000000000002</v>
      </c>
      <c r="CJ404" s="84">
        <f t="shared" si="4293"/>
        <v>6.8250000000000002</v>
      </c>
      <c r="CK404" s="84">
        <f t="shared" si="4293"/>
        <v>6.8250000000000002</v>
      </c>
      <c r="CL404" s="84">
        <f t="shared" si="4293"/>
        <v>6.8250000000000002</v>
      </c>
      <c r="CM404" s="84">
        <f t="shared" si="4293"/>
        <v>6.8250000000000002</v>
      </c>
      <c r="CN404" s="84">
        <f t="shared" si="4293"/>
        <v>6.9749999999999996</v>
      </c>
      <c r="CO404" s="84">
        <f t="shared" si="4293"/>
        <v>6.9749999999999996</v>
      </c>
      <c r="CP404" s="84">
        <f t="shared" si="4293"/>
        <v>6.9749999999999996</v>
      </c>
      <c r="CQ404" s="84">
        <f t="shared" si="4293"/>
        <v>6.9749999999999996</v>
      </c>
      <c r="CR404" s="84">
        <f t="shared" si="4293"/>
        <v>6.9749999999999996</v>
      </c>
      <c r="CS404" s="84">
        <f t="shared" si="4293"/>
        <v>6.9</v>
      </c>
      <c r="CT404" s="84">
        <f t="shared" si="4293"/>
        <v>6.9</v>
      </c>
      <c r="CU404" s="84">
        <f t="shared" si="4293"/>
        <v>6.9</v>
      </c>
      <c r="CV404" s="84">
        <f t="shared" si="4293"/>
        <v>6.9</v>
      </c>
      <c r="CW404" s="84">
        <f t="shared" si="4293"/>
        <v>6.9</v>
      </c>
      <c r="CX404" s="84">
        <f t="shared" si="4293"/>
        <v>5.625</v>
      </c>
      <c r="CY404" s="84">
        <f t="shared" si="4293"/>
        <v>5.625</v>
      </c>
      <c r="CZ404" s="84">
        <f t="shared" si="4293"/>
        <v>5.625</v>
      </c>
      <c r="DA404" s="84">
        <f t="shared" si="4293"/>
        <v>6.0750000000000002</v>
      </c>
      <c r="DB404" s="84">
        <f t="shared" si="4293"/>
        <v>6.0750000000000002</v>
      </c>
      <c r="DC404" s="84">
        <f t="shared" si="4293"/>
        <v>5.9249999999999998</v>
      </c>
      <c r="DD404" s="84">
        <f t="shared" si="4293"/>
        <v>5.9249999999999998</v>
      </c>
      <c r="DE404" s="84">
        <f t="shared" si="4293"/>
        <v>5.9249999999999998</v>
      </c>
      <c r="DF404" s="84">
        <f t="shared" si="4293"/>
        <v>5.9249999999999998</v>
      </c>
      <c r="DG404" s="84">
        <f t="shared" si="4293"/>
        <v>5.9249999999999998</v>
      </c>
      <c r="DH404" s="84">
        <f t="shared" si="4293"/>
        <v>5.7750000000000004</v>
      </c>
      <c r="DI404" s="84">
        <f t="shared" si="4293"/>
        <v>5.7750000000000004</v>
      </c>
      <c r="DJ404" s="84">
        <f t="shared" si="4293"/>
        <v>5.7750000000000004</v>
      </c>
      <c r="DK404" s="84">
        <f t="shared" si="4293"/>
        <v>5.7750000000000004</v>
      </c>
      <c r="DL404" s="84">
        <f t="shared" si="4293"/>
        <v>5.7750000000000004</v>
      </c>
      <c r="DM404" s="84">
        <f t="shared" si="4293"/>
        <v>5.1749999999999998</v>
      </c>
      <c r="DN404" s="84">
        <f t="shared" si="4293"/>
        <v>5.1749999999999998</v>
      </c>
      <c r="DO404" s="84">
        <f t="shared" si="4293"/>
        <v>5.1749999999999998</v>
      </c>
      <c r="DP404" s="84">
        <f t="shared" si="4293"/>
        <v>5.1749999999999998</v>
      </c>
      <c r="DQ404" s="84">
        <f t="shared" si="4293"/>
        <v>5.63232</v>
      </c>
      <c r="DR404" s="84">
        <f t="shared" si="4293"/>
        <v>5.1823199999999998</v>
      </c>
      <c r="DS404" s="84">
        <f t="shared" si="4293"/>
        <v>5.1823199999999998</v>
      </c>
      <c r="DT404" s="84">
        <f t="shared" si="4293"/>
        <v>5.1823199999999998</v>
      </c>
      <c r="DU404" s="84">
        <f t="shared" si="4293"/>
        <v>5.6593200000000001</v>
      </c>
      <c r="DV404" s="84">
        <f t="shared" si="4293"/>
        <v>5.6593200000000001</v>
      </c>
      <c r="DW404" s="84">
        <f t="shared" si="4293"/>
        <v>4.5478200000000006</v>
      </c>
      <c r="DX404" s="84">
        <f t="shared" si="4293"/>
        <v>4.5478200000000006</v>
      </c>
      <c r="DY404" s="84">
        <f t="shared" si="4293"/>
        <v>4.5478200000000006</v>
      </c>
      <c r="DZ404" s="84">
        <f t="shared" si="4293"/>
        <v>5.1658200000000001</v>
      </c>
      <c r="EA404" s="84">
        <f t="shared" si="4293"/>
        <v>5.1658200000000001</v>
      </c>
      <c r="EB404" s="84">
        <f t="shared" si="4293"/>
        <v>4.0543200000000006</v>
      </c>
      <c r="EC404" s="84">
        <f t="shared" si="4293"/>
        <v>4.0543200000000006</v>
      </c>
      <c r="ED404" s="84">
        <f t="shared" si="4293"/>
        <v>4.0543200000000006</v>
      </c>
      <c r="EE404" s="84">
        <f t="shared" si="4293"/>
        <v>4.0543200000000006</v>
      </c>
      <c r="EF404" s="197">
        <f t="shared" ref="EF404" si="4294">0.5*EF402</f>
        <v>4.0543200000000006</v>
      </c>
      <c r="EG404" s="108"/>
    </row>
    <row r="405" spans="1:137" x14ac:dyDescent="0.3">
      <c r="A405" s="28" t="s">
        <v>80</v>
      </c>
      <c r="B405" s="71" t="s">
        <v>119</v>
      </c>
      <c r="C405" s="13"/>
      <c r="D405" s="13"/>
      <c r="E405" s="196"/>
      <c r="F405" s="71" t="s">
        <v>190</v>
      </c>
      <c r="G405" s="83">
        <f>G400</f>
        <v>12.125</v>
      </c>
      <c r="H405" s="84">
        <f t="shared" ref="H405:BS405" si="4295">H400</f>
        <v>12.125</v>
      </c>
      <c r="I405" s="84">
        <f t="shared" si="4295"/>
        <v>12.125</v>
      </c>
      <c r="J405" s="84">
        <f t="shared" si="4295"/>
        <v>12.125</v>
      </c>
      <c r="K405" s="84">
        <f t="shared" si="4295"/>
        <v>12.125</v>
      </c>
      <c r="L405" s="84">
        <f t="shared" si="4295"/>
        <v>15</v>
      </c>
      <c r="M405" s="84">
        <f t="shared" si="4295"/>
        <v>15</v>
      </c>
      <c r="N405" s="84">
        <f t="shared" si="4295"/>
        <v>15</v>
      </c>
      <c r="O405" s="84">
        <f t="shared" si="4295"/>
        <v>11.5</v>
      </c>
      <c r="P405" s="84">
        <f t="shared" si="4295"/>
        <v>11.5</v>
      </c>
      <c r="Q405" s="84">
        <f t="shared" si="4295"/>
        <v>11.375</v>
      </c>
      <c r="R405" s="84">
        <f t="shared" si="4295"/>
        <v>11.375</v>
      </c>
      <c r="S405" s="84">
        <f t="shared" si="4295"/>
        <v>11.375</v>
      </c>
      <c r="T405" s="84">
        <f t="shared" si="4295"/>
        <v>11.375</v>
      </c>
      <c r="U405" s="84">
        <f t="shared" si="4295"/>
        <v>11.375</v>
      </c>
      <c r="V405" s="84">
        <f t="shared" si="4295"/>
        <v>11.5</v>
      </c>
      <c r="W405" s="84">
        <f t="shared" si="4295"/>
        <v>11.5</v>
      </c>
      <c r="X405" s="84">
        <f t="shared" si="4295"/>
        <v>11.5</v>
      </c>
      <c r="Y405" s="84">
        <f t="shared" si="4295"/>
        <v>11.5</v>
      </c>
      <c r="Z405" s="84">
        <f t="shared" si="4295"/>
        <v>11.5</v>
      </c>
      <c r="AA405" s="84">
        <f t="shared" si="4295"/>
        <v>11.25</v>
      </c>
      <c r="AB405" s="84">
        <f t="shared" si="4295"/>
        <v>11.25</v>
      </c>
      <c r="AC405" s="84">
        <f t="shared" si="4295"/>
        <v>11.25</v>
      </c>
      <c r="AD405" s="84">
        <f t="shared" si="4295"/>
        <v>11.25</v>
      </c>
      <c r="AE405" s="84">
        <f t="shared" si="4295"/>
        <v>11.25</v>
      </c>
      <c r="AF405" s="84">
        <f t="shared" si="4295"/>
        <v>10.875</v>
      </c>
      <c r="AG405" s="84">
        <f t="shared" si="4295"/>
        <v>10.875</v>
      </c>
      <c r="AH405" s="84">
        <f t="shared" si="4295"/>
        <v>10.875</v>
      </c>
      <c r="AI405" s="84">
        <f t="shared" si="4295"/>
        <v>10.875</v>
      </c>
      <c r="AJ405" s="84">
        <f t="shared" si="4295"/>
        <v>10.875</v>
      </c>
      <c r="AK405" s="84">
        <f t="shared" si="4295"/>
        <v>11.5</v>
      </c>
      <c r="AL405" s="84">
        <f t="shared" si="4295"/>
        <v>11.5</v>
      </c>
      <c r="AM405" s="84">
        <f t="shared" si="4295"/>
        <v>11.5</v>
      </c>
      <c r="AN405" s="84">
        <f t="shared" si="4295"/>
        <v>11.5</v>
      </c>
      <c r="AO405" s="84">
        <f t="shared" si="4295"/>
        <v>11.5</v>
      </c>
      <c r="AP405" s="84">
        <f t="shared" si="4295"/>
        <v>11.375</v>
      </c>
      <c r="AQ405" s="84">
        <f t="shared" si="4295"/>
        <v>11.375</v>
      </c>
      <c r="AR405" s="84">
        <f t="shared" si="4295"/>
        <v>11.375</v>
      </c>
      <c r="AS405" s="84">
        <f t="shared" si="4295"/>
        <v>11.375</v>
      </c>
      <c r="AT405" s="84">
        <f t="shared" si="4295"/>
        <v>11.375</v>
      </c>
      <c r="AU405" s="84">
        <f t="shared" si="4295"/>
        <v>12.25</v>
      </c>
      <c r="AV405" s="84">
        <f t="shared" si="4295"/>
        <v>12.25</v>
      </c>
      <c r="AW405" s="84">
        <f t="shared" si="4295"/>
        <v>12.25</v>
      </c>
      <c r="AX405" s="84">
        <f t="shared" si="4295"/>
        <v>12.25</v>
      </c>
      <c r="AY405" s="84">
        <f t="shared" si="4295"/>
        <v>12.25</v>
      </c>
      <c r="AZ405" s="84">
        <f t="shared" si="4295"/>
        <v>13.375</v>
      </c>
      <c r="BA405" s="84">
        <f t="shared" si="4295"/>
        <v>13.375</v>
      </c>
      <c r="BB405" s="84">
        <f t="shared" si="4295"/>
        <v>13.375</v>
      </c>
      <c r="BC405" s="84">
        <f t="shared" si="4295"/>
        <v>13.375</v>
      </c>
      <c r="BD405" s="84">
        <f t="shared" si="4295"/>
        <v>13.375</v>
      </c>
      <c r="BE405" s="84">
        <f t="shared" si="4295"/>
        <v>12.75</v>
      </c>
      <c r="BF405" s="84">
        <f t="shared" si="4295"/>
        <v>12.75</v>
      </c>
      <c r="BG405" s="84">
        <f t="shared" si="4295"/>
        <v>12.75</v>
      </c>
      <c r="BH405" s="84">
        <f t="shared" si="4295"/>
        <v>12.75</v>
      </c>
      <c r="BI405" s="84">
        <f t="shared" si="4295"/>
        <v>12.75</v>
      </c>
      <c r="BJ405" s="84">
        <f t="shared" si="4295"/>
        <v>12.5</v>
      </c>
      <c r="BK405" s="84">
        <f t="shared" si="4295"/>
        <v>12.5</v>
      </c>
      <c r="BL405" s="84">
        <f t="shared" si="4295"/>
        <v>12.5</v>
      </c>
      <c r="BM405" s="84">
        <f t="shared" si="4295"/>
        <v>12.5</v>
      </c>
      <c r="BN405" s="84">
        <f t="shared" si="4295"/>
        <v>12.5</v>
      </c>
      <c r="BO405" s="84">
        <f t="shared" si="4295"/>
        <v>11.625</v>
      </c>
      <c r="BP405" s="84">
        <f t="shared" si="4295"/>
        <v>11.625</v>
      </c>
      <c r="BQ405" s="84">
        <f t="shared" si="4295"/>
        <v>11.625</v>
      </c>
      <c r="BR405" s="84">
        <f t="shared" si="4295"/>
        <v>11.625</v>
      </c>
      <c r="BS405" s="84">
        <f t="shared" si="4295"/>
        <v>11.625</v>
      </c>
      <c r="BT405" s="84">
        <f t="shared" ref="BT405:EE405" si="4296">BT400</f>
        <v>10.625</v>
      </c>
      <c r="BU405" s="84">
        <f t="shared" si="4296"/>
        <v>10.625</v>
      </c>
      <c r="BV405" s="84">
        <f t="shared" si="4296"/>
        <v>10.625</v>
      </c>
      <c r="BW405" s="84">
        <f t="shared" si="4296"/>
        <v>10.625</v>
      </c>
      <c r="BX405" s="84">
        <f t="shared" si="4296"/>
        <v>10.625</v>
      </c>
      <c r="BY405" s="84">
        <f t="shared" si="4296"/>
        <v>10.75</v>
      </c>
      <c r="BZ405" s="84">
        <f t="shared" si="4296"/>
        <v>10.75</v>
      </c>
      <c r="CA405" s="84">
        <f t="shared" si="4296"/>
        <v>10.75</v>
      </c>
      <c r="CB405" s="84">
        <f t="shared" si="4296"/>
        <v>10.75</v>
      </c>
      <c r="CC405" s="84">
        <f t="shared" si="4296"/>
        <v>10.75</v>
      </c>
      <c r="CD405" s="84">
        <f t="shared" si="4296"/>
        <v>11.125</v>
      </c>
      <c r="CE405" s="84">
        <f t="shared" si="4296"/>
        <v>11.125</v>
      </c>
      <c r="CF405" s="84">
        <f t="shared" si="4296"/>
        <v>11.125</v>
      </c>
      <c r="CG405" s="84">
        <f t="shared" si="4296"/>
        <v>11.125</v>
      </c>
      <c r="CH405" s="84">
        <f t="shared" si="4296"/>
        <v>11.125</v>
      </c>
      <c r="CI405" s="84">
        <f t="shared" si="4296"/>
        <v>11.375</v>
      </c>
      <c r="CJ405" s="84">
        <f t="shared" si="4296"/>
        <v>11.375</v>
      </c>
      <c r="CK405" s="84">
        <f t="shared" si="4296"/>
        <v>11.375</v>
      </c>
      <c r="CL405" s="84">
        <f t="shared" si="4296"/>
        <v>11.375</v>
      </c>
      <c r="CM405" s="84">
        <f t="shared" si="4296"/>
        <v>11.375</v>
      </c>
      <c r="CN405" s="84">
        <f t="shared" si="4296"/>
        <v>11.625</v>
      </c>
      <c r="CO405" s="84">
        <f t="shared" si="4296"/>
        <v>11.625</v>
      </c>
      <c r="CP405" s="84">
        <f t="shared" si="4296"/>
        <v>11.625</v>
      </c>
      <c r="CQ405" s="84">
        <f t="shared" si="4296"/>
        <v>11.625</v>
      </c>
      <c r="CR405" s="84">
        <f t="shared" si="4296"/>
        <v>11.625</v>
      </c>
      <c r="CS405" s="84">
        <f t="shared" si="4296"/>
        <v>11.5</v>
      </c>
      <c r="CT405" s="84">
        <f t="shared" si="4296"/>
        <v>11.5</v>
      </c>
      <c r="CU405" s="84">
        <f t="shared" si="4296"/>
        <v>11.5</v>
      </c>
      <c r="CV405" s="84">
        <f t="shared" si="4296"/>
        <v>11.5</v>
      </c>
      <c r="CW405" s="84">
        <f t="shared" si="4296"/>
        <v>11.5</v>
      </c>
      <c r="CX405" s="84">
        <f t="shared" si="4296"/>
        <v>9.375</v>
      </c>
      <c r="CY405" s="84">
        <f t="shared" si="4296"/>
        <v>9.375</v>
      </c>
      <c r="CZ405" s="84">
        <f t="shared" si="4296"/>
        <v>9.375</v>
      </c>
      <c r="DA405" s="84">
        <f t="shared" si="4296"/>
        <v>10.125</v>
      </c>
      <c r="DB405" s="84">
        <f t="shared" si="4296"/>
        <v>10.125</v>
      </c>
      <c r="DC405" s="84">
        <f t="shared" si="4296"/>
        <v>9.875</v>
      </c>
      <c r="DD405" s="84">
        <f t="shared" si="4296"/>
        <v>9.875</v>
      </c>
      <c r="DE405" s="84">
        <f t="shared" si="4296"/>
        <v>9.875</v>
      </c>
      <c r="DF405" s="84">
        <f t="shared" si="4296"/>
        <v>9.875</v>
      </c>
      <c r="DG405" s="84">
        <f t="shared" si="4296"/>
        <v>9.875</v>
      </c>
      <c r="DH405" s="84">
        <f t="shared" si="4296"/>
        <v>9.625</v>
      </c>
      <c r="DI405" s="84">
        <f t="shared" si="4296"/>
        <v>9.625</v>
      </c>
      <c r="DJ405" s="84">
        <f t="shared" si="4296"/>
        <v>9.625</v>
      </c>
      <c r="DK405" s="84">
        <f t="shared" si="4296"/>
        <v>9.625</v>
      </c>
      <c r="DL405" s="84">
        <f t="shared" si="4296"/>
        <v>9.625</v>
      </c>
      <c r="DM405" s="84">
        <f t="shared" si="4296"/>
        <v>8.625</v>
      </c>
      <c r="DN405" s="84">
        <f t="shared" si="4296"/>
        <v>8.625</v>
      </c>
      <c r="DO405" s="84">
        <f t="shared" si="4296"/>
        <v>8.625</v>
      </c>
      <c r="DP405" s="84">
        <f t="shared" si="4296"/>
        <v>8.625</v>
      </c>
      <c r="DQ405" s="84">
        <f t="shared" si="4296"/>
        <v>9.3872</v>
      </c>
      <c r="DR405" s="84">
        <f t="shared" si="4296"/>
        <v>8.6372</v>
      </c>
      <c r="DS405" s="84">
        <f t="shared" si="4296"/>
        <v>8.6372</v>
      </c>
      <c r="DT405" s="84">
        <f t="shared" si="4296"/>
        <v>8.6372</v>
      </c>
      <c r="DU405" s="84">
        <f t="shared" si="4296"/>
        <v>9.4321999999999999</v>
      </c>
      <c r="DV405" s="84">
        <f t="shared" si="4296"/>
        <v>9.4321999999999999</v>
      </c>
      <c r="DW405" s="84">
        <f t="shared" si="4296"/>
        <v>7.5797000000000008</v>
      </c>
      <c r="DX405" s="84">
        <f t="shared" si="4296"/>
        <v>7.5797000000000008</v>
      </c>
      <c r="DY405" s="84">
        <f t="shared" si="4296"/>
        <v>7.5797000000000008</v>
      </c>
      <c r="DZ405" s="84">
        <f t="shared" si="4296"/>
        <v>8.6097000000000001</v>
      </c>
      <c r="EA405" s="84">
        <f t="shared" si="4296"/>
        <v>8.6097000000000001</v>
      </c>
      <c r="EB405" s="84">
        <f t="shared" si="4296"/>
        <v>6.7572000000000001</v>
      </c>
      <c r="EC405" s="84">
        <f t="shared" si="4296"/>
        <v>6.7572000000000001</v>
      </c>
      <c r="ED405" s="84">
        <f t="shared" si="4296"/>
        <v>6.7572000000000001</v>
      </c>
      <c r="EE405" s="84">
        <f t="shared" si="4296"/>
        <v>6.7572000000000001</v>
      </c>
      <c r="EF405" s="197">
        <f t="shared" ref="EF405" si="4297">EF400</f>
        <v>6.7572000000000001</v>
      </c>
      <c r="EG405" s="108"/>
    </row>
    <row r="406" spans="1:137" x14ac:dyDescent="0.3">
      <c r="A406" s="21" t="s">
        <v>81</v>
      </c>
      <c r="B406" s="22">
        <v>3</v>
      </c>
      <c r="C406" s="13"/>
      <c r="D406" s="13"/>
      <c r="E406" s="196"/>
      <c r="F406" s="71" t="s">
        <v>191</v>
      </c>
      <c r="G406" s="83">
        <f>$B$16*G393</f>
        <v>14.549999999999999</v>
      </c>
      <c r="H406" s="84">
        <f t="shared" ref="H406:BS406" si="4298">$B$16*H393</f>
        <v>14.549999999999999</v>
      </c>
      <c r="I406" s="84">
        <f t="shared" si="4298"/>
        <v>14.549999999999999</v>
      </c>
      <c r="J406" s="84">
        <f t="shared" si="4298"/>
        <v>14.549999999999999</v>
      </c>
      <c r="K406" s="84">
        <f t="shared" si="4298"/>
        <v>14.549999999999999</v>
      </c>
      <c r="L406" s="84">
        <f t="shared" si="4298"/>
        <v>18</v>
      </c>
      <c r="M406" s="84">
        <f t="shared" si="4298"/>
        <v>18</v>
      </c>
      <c r="N406" s="84">
        <f t="shared" si="4298"/>
        <v>18</v>
      </c>
      <c r="O406" s="84">
        <f t="shared" si="4298"/>
        <v>13.799999999999999</v>
      </c>
      <c r="P406" s="84">
        <f t="shared" si="4298"/>
        <v>13.799999999999999</v>
      </c>
      <c r="Q406" s="84">
        <f t="shared" si="4298"/>
        <v>13.649999999999999</v>
      </c>
      <c r="R406" s="84">
        <f t="shared" si="4298"/>
        <v>13.649999999999999</v>
      </c>
      <c r="S406" s="84">
        <f t="shared" si="4298"/>
        <v>13.649999999999999</v>
      </c>
      <c r="T406" s="84">
        <f t="shared" si="4298"/>
        <v>13.649999999999999</v>
      </c>
      <c r="U406" s="84">
        <f t="shared" si="4298"/>
        <v>13.649999999999999</v>
      </c>
      <c r="V406" s="84">
        <f t="shared" si="4298"/>
        <v>13.799999999999999</v>
      </c>
      <c r="W406" s="84">
        <f t="shared" si="4298"/>
        <v>13.799999999999999</v>
      </c>
      <c r="X406" s="84">
        <f t="shared" si="4298"/>
        <v>13.799999999999999</v>
      </c>
      <c r="Y406" s="84">
        <f t="shared" si="4298"/>
        <v>13.799999999999999</v>
      </c>
      <c r="Z406" s="84">
        <f t="shared" si="4298"/>
        <v>13.799999999999999</v>
      </c>
      <c r="AA406" s="84">
        <f t="shared" si="4298"/>
        <v>13.5</v>
      </c>
      <c r="AB406" s="84">
        <f t="shared" si="4298"/>
        <v>13.5</v>
      </c>
      <c r="AC406" s="84">
        <f t="shared" si="4298"/>
        <v>13.5</v>
      </c>
      <c r="AD406" s="84">
        <f t="shared" si="4298"/>
        <v>13.5</v>
      </c>
      <c r="AE406" s="84">
        <f t="shared" si="4298"/>
        <v>13.5</v>
      </c>
      <c r="AF406" s="84">
        <f t="shared" si="4298"/>
        <v>13.049999999999999</v>
      </c>
      <c r="AG406" s="84">
        <f t="shared" si="4298"/>
        <v>13.049999999999999</v>
      </c>
      <c r="AH406" s="84">
        <f t="shared" si="4298"/>
        <v>13.049999999999999</v>
      </c>
      <c r="AI406" s="84">
        <f t="shared" si="4298"/>
        <v>13.049999999999999</v>
      </c>
      <c r="AJ406" s="84">
        <f t="shared" si="4298"/>
        <v>13.049999999999999</v>
      </c>
      <c r="AK406" s="84">
        <f t="shared" si="4298"/>
        <v>13.799999999999999</v>
      </c>
      <c r="AL406" s="84">
        <f t="shared" si="4298"/>
        <v>13.799999999999999</v>
      </c>
      <c r="AM406" s="84">
        <f t="shared" si="4298"/>
        <v>13.799999999999999</v>
      </c>
      <c r="AN406" s="84">
        <f t="shared" si="4298"/>
        <v>13.799999999999999</v>
      </c>
      <c r="AO406" s="84">
        <f t="shared" si="4298"/>
        <v>13.799999999999999</v>
      </c>
      <c r="AP406" s="84">
        <f t="shared" si="4298"/>
        <v>13.649999999999999</v>
      </c>
      <c r="AQ406" s="84">
        <f t="shared" si="4298"/>
        <v>13.649999999999999</v>
      </c>
      <c r="AR406" s="84">
        <f t="shared" si="4298"/>
        <v>13.649999999999999</v>
      </c>
      <c r="AS406" s="84">
        <f t="shared" si="4298"/>
        <v>13.649999999999999</v>
      </c>
      <c r="AT406" s="84">
        <f t="shared" si="4298"/>
        <v>13.649999999999999</v>
      </c>
      <c r="AU406" s="84">
        <f t="shared" si="4298"/>
        <v>14.700000000000001</v>
      </c>
      <c r="AV406" s="84">
        <f t="shared" si="4298"/>
        <v>14.700000000000001</v>
      </c>
      <c r="AW406" s="84">
        <f t="shared" si="4298"/>
        <v>14.700000000000001</v>
      </c>
      <c r="AX406" s="84">
        <f t="shared" si="4298"/>
        <v>14.700000000000001</v>
      </c>
      <c r="AY406" s="84">
        <f t="shared" si="4298"/>
        <v>14.700000000000001</v>
      </c>
      <c r="AZ406" s="84">
        <f t="shared" si="4298"/>
        <v>16.049999999999997</v>
      </c>
      <c r="BA406" s="84">
        <f t="shared" si="4298"/>
        <v>16.049999999999997</v>
      </c>
      <c r="BB406" s="84">
        <f t="shared" si="4298"/>
        <v>16.049999999999997</v>
      </c>
      <c r="BC406" s="84">
        <f t="shared" si="4298"/>
        <v>16.049999999999997</v>
      </c>
      <c r="BD406" s="84">
        <f t="shared" si="4298"/>
        <v>16.049999999999997</v>
      </c>
      <c r="BE406" s="84">
        <f t="shared" si="4298"/>
        <v>15.299999999999999</v>
      </c>
      <c r="BF406" s="84">
        <f t="shared" si="4298"/>
        <v>15.299999999999999</v>
      </c>
      <c r="BG406" s="84">
        <f t="shared" si="4298"/>
        <v>15.299999999999999</v>
      </c>
      <c r="BH406" s="84">
        <f t="shared" si="4298"/>
        <v>15.299999999999999</v>
      </c>
      <c r="BI406" s="84">
        <f t="shared" si="4298"/>
        <v>15.299999999999999</v>
      </c>
      <c r="BJ406" s="84">
        <f t="shared" si="4298"/>
        <v>15</v>
      </c>
      <c r="BK406" s="84">
        <f t="shared" si="4298"/>
        <v>15</v>
      </c>
      <c r="BL406" s="84">
        <f t="shared" si="4298"/>
        <v>15</v>
      </c>
      <c r="BM406" s="84">
        <f t="shared" si="4298"/>
        <v>15</v>
      </c>
      <c r="BN406" s="84">
        <f t="shared" si="4298"/>
        <v>15</v>
      </c>
      <c r="BO406" s="84">
        <f t="shared" si="4298"/>
        <v>13.950000000000001</v>
      </c>
      <c r="BP406" s="84">
        <f t="shared" si="4298"/>
        <v>13.950000000000001</v>
      </c>
      <c r="BQ406" s="84">
        <f t="shared" si="4298"/>
        <v>13.950000000000001</v>
      </c>
      <c r="BR406" s="84">
        <f t="shared" si="4298"/>
        <v>13.950000000000001</v>
      </c>
      <c r="BS406" s="84">
        <f t="shared" si="4298"/>
        <v>13.950000000000001</v>
      </c>
      <c r="BT406" s="84">
        <f t="shared" ref="BT406:EE406" si="4299">$B$16*BT393</f>
        <v>12.75</v>
      </c>
      <c r="BU406" s="84">
        <f t="shared" si="4299"/>
        <v>12.75</v>
      </c>
      <c r="BV406" s="84">
        <f t="shared" si="4299"/>
        <v>12.75</v>
      </c>
      <c r="BW406" s="84">
        <f t="shared" si="4299"/>
        <v>12.75</v>
      </c>
      <c r="BX406" s="84">
        <f t="shared" si="4299"/>
        <v>12.75</v>
      </c>
      <c r="BY406" s="84">
        <f t="shared" si="4299"/>
        <v>12.899999999999999</v>
      </c>
      <c r="BZ406" s="84">
        <f t="shared" si="4299"/>
        <v>12.899999999999999</v>
      </c>
      <c r="CA406" s="84">
        <f t="shared" si="4299"/>
        <v>12.899999999999999</v>
      </c>
      <c r="CB406" s="84">
        <f t="shared" si="4299"/>
        <v>12.899999999999999</v>
      </c>
      <c r="CC406" s="84">
        <f t="shared" si="4299"/>
        <v>12.899999999999999</v>
      </c>
      <c r="CD406" s="84">
        <f t="shared" si="4299"/>
        <v>13.350000000000001</v>
      </c>
      <c r="CE406" s="84">
        <f t="shared" si="4299"/>
        <v>13.350000000000001</v>
      </c>
      <c r="CF406" s="84">
        <f t="shared" si="4299"/>
        <v>13.350000000000001</v>
      </c>
      <c r="CG406" s="84">
        <f t="shared" si="4299"/>
        <v>13.350000000000001</v>
      </c>
      <c r="CH406" s="84">
        <f t="shared" si="4299"/>
        <v>13.350000000000001</v>
      </c>
      <c r="CI406" s="84">
        <f t="shared" si="4299"/>
        <v>13.649999999999999</v>
      </c>
      <c r="CJ406" s="84">
        <f t="shared" si="4299"/>
        <v>13.649999999999999</v>
      </c>
      <c r="CK406" s="84">
        <f t="shared" si="4299"/>
        <v>13.649999999999999</v>
      </c>
      <c r="CL406" s="84">
        <f t="shared" si="4299"/>
        <v>13.649999999999999</v>
      </c>
      <c r="CM406" s="84">
        <f t="shared" si="4299"/>
        <v>13.649999999999999</v>
      </c>
      <c r="CN406" s="84">
        <f t="shared" si="4299"/>
        <v>13.950000000000001</v>
      </c>
      <c r="CO406" s="84">
        <f t="shared" si="4299"/>
        <v>13.950000000000001</v>
      </c>
      <c r="CP406" s="84">
        <f t="shared" si="4299"/>
        <v>13.950000000000001</v>
      </c>
      <c r="CQ406" s="84">
        <f t="shared" si="4299"/>
        <v>13.950000000000001</v>
      </c>
      <c r="CR406" s="84">
        <f t="shared" si="4299"/>
        <v>13.950000000000001</v>
      </c>
      <c r="CS406" s="84">
        <f t="shared" si="4299"/>
        <v>13.799999999999999</v>
      </c>
      <c r="CT406" s="84">
        <f t="shared" si="4299"/>
        <v>13.799999999999999</v>
      </c>
      <c r="CU406" s="84">
        <f t="shared" si="4299"/>
        <v>13.799999999999999</v>
      </c>
      <c r="CV406" s="84">
        <f t="shared" si="4299"/>
        <v>13.799999999999999</v>
      </c>
      <c r="CW406" s="84">
        <f t="shared" si="4299"/>
        <v>13.799999999999999</v>
      </c>
      <c r="CX406" s="84">
        <f t="shared" si="4299"/>
        <v>11.25</v>
      </c>
      <c r="CY406" s="84">
        <f t="shared" si="4299"/>
        <v>11.25</v>
      </c>
      <c r="CZ406" s="84">
        <f t="shared" si="4299"/>
        <v>11.25</v>
      </c>
      <c r="DA406" s="84">
        <f t="shared" si="4299"/>
        <v>12.149999999999999</v>
      </c>
      <c r="DB406" s="84">
        <f t="shared" si="4299"/>
        <v>12.149999999999999</v>
      </c>
      <c r="DC406" s="84">
        <f t="shared" si="4299"/>
        <v>11.850000000000001</v>
      </c>
      <c r="DD406" s="84">
        <f t="shared" si="4299"/>
        <v>11.850000000000001</v>
      </c>
      <c r="DE406" s="84">
        <f t="shared" si="4299"/>
        <v>11.850000000000001</v>
      </c>
      <c r="DF406" s="84">
        <f t="shared" si="4299"/>
        <v>11.850000000000001</v>
      </c>
      <c r="DG406" s="84">
        <f t="shared" si="4299"/>
        <v>11.850000000000001</v>
      </c>
      <c r="DH406" s="84">
        <f t="shared" si="4299"/>
        <v>11.55</v>
      </c>
      <c r="DI406" s="84">
        <f t="shared" si="4299"/>
        <v>11.55</v>
      </c>
      <c r="DJ406" s="84">
        <f t="shared" si="4299"/>
        <v>11.55</v>
      </c>
      <c r="DK406" s="84">
        <f t="shared" si="4299"/>
        <v>11.55</v>
      </c>
      <c r="DL406" s="84">
        <f t="shared" si="4299"/>
        <v>11.55</v>
      </c>
      <c r="DM406" s="84">
        <f t="shared" si="4299"/>
        <v>10.350000000000001</v>
      </c>
      <c r="DN406" s="84">
        <f t="shared" si="4299"/>
        <v>10.350000000000001</v>
      </c>
      <c r="DO406" s="84">
        <f t="shared" si="4299"/>
        <v>10.350000000000001</v>
      </c>
      <c r="DP406" s="84">
        <f t="shared" si="4299"/>
        <v>10.350000000000001</v>
      </c>
      <c r="DQ406" s="84">
        <f t="shared" si="4299"/>
        <v>11.26464</v>
      </c>
      <c r="DR406" s="84">
        <f t="shared" si="4299"/>
        <v>10.364640000000001</v>
      </c>
      <c r="DS406" s="84">
        <f t="shared" si="4299"/>
        <v>10.364640000000001</v>
      </c>
      <c r="DT406" s="84">
        <f t="shared" si="4299"/>
        <v>10.364640000000001</v>
      </c>
      <c r="DU406" s="84">
        <f t="shared" si="4299"/>
        <v>11.318639999999998</v>
      </c>
      <c r="DV406" s="84">
        <f t="shared" si="4299"/>
        <v>11.318639999999998</v>
      </c>
      <c r="DW406" s="84">
        <f t="shared" si="4299"/>
        <v>9.0956399999999995</v>
      </c>
      <c r="DX406" s="84">
        <f t="shared" si="4299"/>
        <v>9.0956399999999995</v>
      </c>
      <c r="DY406" s="84">
        <f t="shared" si="4299"/>
        <v>9.0956399999999995</v>
      </c>
      <c r="DZ406" s="84">
        <f t="shared" si="4299"/>
        <v>10.33164</v>
      </c>
      <c r="EA406" s="84">
        <f t="shared" si="4299"/>
        <v>10.33164</v>
      </c>
      <c r="EB406" s="84">
        <f t="shared" si="4299"/>
        <v>8.1086399999999994</v>
      </c>
      <c r="EC406" s="84">
        <f t="shared" si="4299"/>
        <v>8.1086399999999994</v>
      </c>
      <c r="ED406" s="84">
        <f t="shared" si="4299"/>
        <v>8.1086399999999994</v>
      </c>
      <c r="EE406" s="84">
        <f t="shared" si="4299"/>
        <v>8.1086399999999994</v>
      </c>
      <c r="EF406" s="197">
        <f t="shared" ref="EF406" si="4300">$B$16*EF393</f>
        <v>8.1086399999999994</v>
      </c>
      <c r="EG406" s="108"/>
    </row>
    <row r="407" spans="1:137" x14ac:dyDescent="0.3">
      <c r="A407" s="28" t="s">
        <v>82</v>
      </c>
      <c r="B407" s="94">
        <f>INPUTS!S8</f>
        <v>240</v>
      </c>
      <c r="C407" s="13"/>
      <c r="D407" s="13"/>
      <c r="E407" s="196"/>
      <c r="F407" s="71" t="s">
        <v>207</v>
      </c>
      <c r="G407" s="83">
        <f>G415/G420</f>
        <v>4.7058823529411766</v>
      </c>
      <c r="H407" s="84">
        <f t="shared" ref="H407:BS407" si="4301">H415/H420</f>
        <v>4.1568627450980395</v>
      </c>
      <c r="I407" s="84">
        <f t="shared" si="4301"/>
        <v>4.1568627450980395</v>
      </c>
      <c r="J407" s="84">
        <f t="shared" si="4301"/>
        <v>4.1568627450980395</v>
      </c>
      <c r="K407" s="84">
        <f t="shared" si="4301"/>
        <v>4.1568627450980395</v>
      </c>
      <c r="L407" s="84">
        <f t="shared" si="4301"/>
        <v>3.3650793650793651</v>
      </c>
      <c r="M407" s="84">
        <f t="shared" si="4301"/>
        <v>3.3650793650793651</v>
      </c>
      <c r="N407" s="84">
        <f t="shared" si="4301"/>
        <v>2.9206349206349205</v>
      </c>
      <c r="O407" s="84">
        <f t="shared" si="4301"/>
        <v>3.8367346938775508</v>
      </c>
      <c r="P407" s="84">
        <f t="shared" si="4301"/>
        <v>3.3469387755102042</v>
      </c>
      <c r="Q407" s="84">
        <f t="shared" si="4301"/>
        <v>3.4583333333333335</v>
      </c>
      <c r="R407" s="84">
        <f t="shared" si="4301"/>
        <v>3.4583333333333335</v>
      </c>
      <c r="S407" s="84">
        <f t="shared" si="4301"/>
        <v>3.4583333333333335</v>
      </c>
      <c r="T407" s="84">
        <f t="shared" si="4301"/>
        <v>3.4583333333333335</v>
      </c>
      <c r="U407" s="84">
        <f t="shared" si="4301"/>
        <v>3</v>
      </c>
      <c r="V407" s="84">
        <f t="shared" si="4301"/>
        <v>2.9183673469387754</v>
      </c>
      <c r="W407" s="84">
        <f t="shared" si="4301"/>
        <v>2.9183673469387754</v>
      </c>
      <c r="X407" s="84">
        <f t="shared" si="4301"/>
        <v>2.9183673469387754</v>
      </c>
      <c r="Y407" s="84">
        <f t="shared" si="4301"/>
        <v>2.9183673469387754</v>
      </c>
      <c r="Z407" s="84">
        <f t="shared" si="4301"/>
        <v>2.4489795918367347</v>
      </c>
      <c r="AA407" s="84">
        <f t="shared" si="4301"/>
        <v>2.5</v>
      </c>
      <c r="AB407" s="84">
        <f t="shared" si="4301"/>
        <v>2.5</v>
      </c>
      <c r="AC407" s="84">
        <f t="shared" si="4301"/>
        <v>2.5</v>
      </c>
      <c r="AD407" s="84">
        <f t="shared" si="4301"/>
        <v>2.5</v>
      </c>
      <c r="AE407" s="84">
        <f t="shared" si="4301"/>
        <v>2.0208333333333335</v>
      </c>
      <c r="AF407" s="84">
        <f t="shared" si="4301"/>
        <v>2.1086956521739131</v>
      </c>
      <c r="AG407" s="84">
        <f t="shared" si="4301"/>
        <v>2.1086956521739131</v>
      </c>
      <c r="AH407" s="84">
        <f t="shared" si="4301"/>
        <v>2.1086956521739131</v>
      </c>
      <c r="AI407" s="84">
        <f t="shared" si="4301"/>
        <v>2.1086956521739131</v>
      </c>
      <c r="AJ407" s="84">
        <f t="shared" si="4301"/>
        <v>1.6086956521739131</v>
      </c>
      <c r="AK407" s="84">
        <f t="shared" si="4301"/>
        <v>1.510204081632653</v>
      </c>
      <c r="AL407" s="84">
        <f t="shared" si="4301"/>
        <v>1.510204081632653</v>
      </c>
      <c r="AM407" s="84">
        <f t="shared" si="4301"/>
        <v>1.510204081632653</v>
      </c>
      <c r="AN407" s="84">
        <f t="shared" si="4301"/>
        <v>1.510204081632653</v>
      </c>
      <c r="AO407" s="84">
        <f t="shared" si="4301"/>
        <v>1.0408163265306123</v>
      </c>
      <c r="AP407" s="84">
        <f t="shared" si="4301"/>
        <v>1.1041666666666667</v>
      </c>
      <c r="AQ407" s="84">
        <f t="shared" si="4301"/>
        <v>1.1041666666666667</v>
      </c>
      <c r="AR407" s="84">
        <f t="shared" si="4301"/>
        <v>1.1041666666666667</v>
      </c>
      <c r="AS407" s="84">
        <f t="shared" si="4301"/>
        <v>1.1041666666666667</v>
      </c>
      <c r="AT407" s="84">
        <f t="shared" si="4301"/>
        <v>0.66666666666666663</v>
      </c>
      <c r="AU407" s="84">
        <f t="shared" si="4301"/>
        <v>0.94230769230769229</v>
      </c>
      <c r="AV407" s="84">
        <f t="shared" si="4301"/>
        <v>0.94230769230769229</v>
      </c>
      <c r="AW407" s="84">
        <f t="shared" si="4301"/>
        <v>0.94230769230769229</v>
      </c>
      <c r="AX407" s="84">
        <f t="shared" si="4301"/>
        <v>0.94230769230769229</v>
      </c>
      <c r="AY407" s="84">
        <f t="shared" si="4301"/>
        <v>0.55769230769230771</v>
      </c>
      <c r="AZ407" s="84">
        <f t="shared" si="4301"/>
        <v>0.77192982456140347</v>
      </c>
      <c r="BA407" s="84">
        <f t="shared" si="4301"/>
        <v>0.77192982456140347</v>
      </c>
      <c r="BB407" s="84">
        <f t="shared" si="4301"/>
        <v>0.77192982456140347</v>
      </c>
      <c r="BC407" s="84">
        <f t="shared" si="4301"/>
        <v>0.77192982456140347</v>
      </c>
      <c r="BD407" s="84">
        <f t="shared" si="4301"/>
        <v>0.2807017543859649</v>
      </c>
      <c r="BE407" s="84">
        <f t="shared" si="4301"/>
        <v>1.1666666666666667</v>
      </c>
      <c r="BF407" s="84">
        <f t="shared" si="4301"/>
        <v>1.1666666666666667</v>
      </c>
      <c r="BG407" s="84">
        <f t="shared" si="4301"/>
        <v>1.1666666666666667</v>
      </c>
      <c r="BH407" s="84">
        <f t="shared" si="4301"/>
        <v>1.1666666666666667</v>
      </c>
      <c r="BI407" s="84">
        <f t="shared" si="4301"/>
        <v>0.7592592592592593</v>
      </c>
      <c r="BJ407" s="84">
        <f t="shared" si="4301"/>
        <v>0.660377358490566</v>
      </c>
      <c r="BK407" s="84">
        <f t="shared" si="4301"/>
        <v>1</v>
      </c>
      <c r="BL407" s="84">
        <f t="shared" si="4301"/>
        <v>1</v>
      </c>
      <c r="BM407" s="84">
        <f t="shared" si="4301"/>
        <v>1</v>
      </c>
      <c r="BN407" s="84">
        <f t="shared" si="4301"/>
        <v>0.47169811320754718</v>
      </c>
      <c r="BO407" s="84">
        <f t="shared" si="4301"/>
        <v>1.0612244897959184</v>
      </c>
      <c r="BP407" s="84">
        <f t="shared" si="4301"/>
        <v>1.0612244897959184</v>
      </c>
      <c r="BQ407" s="84">
        <f t="shared" si="4301"/>
        <v>1.0612244897959184</v>
      </c>
      <c r="BR407" s="84">
        <f t="shared" si="4301"/>
        <v>1.0612244897959184</v>
      </c>
      <c r="BS407" s="84">
        <f t="shared" si="4301"/>
        <v>0.46938775510204084</v>
      </c>
      <c r="BT407" s="84">
        <f t="shared" ref="BT407:EE407" si="4302">BT415/BT420</f>
        <v>1.2222222222222223</v>
      </c>
      <c r="BU407" s="84">
        <f t="shared" si="4302"/>
        <v>1.2222222222222223</v>
      </c>
      <c r="BV407" s="84">
        <f t="shared" si="4302"/>
        <v>1.2222222222222223</v>
      </c>
      <c r="BW407" s="84">
        <f t="shared" si="4302"/>
        <v>1.2222222222222223</v>
      </c>
      <c r="BX407" s="84">
        <f t="shared" si="4302"/>
        <v>0.71111111111111114</v>
      </c>
      <c r="BY407" s="84">
        <f t="shared" si="4302"/>
        <v>1.0434782608695652</v>
      </c>
      <c r="BZ407" s="84">
        <f t="shared" si="4302"/>
        <v>1.0434782608695652</v>
      </c>
      <c r="CA407" s="84">
        <f t="shared" si="4302"/>
        <v>1.0434782608695652</v>
      </c>
      <c r="CB407" s="84">
        <f t="shared" si="4302"/>
        <v>1.0434782608695652</v>
      </c>
      <c r="CC407" s="84">
        <f t="shared" si="4302"/>
        <v>0.60869565217391308</v>
      </c>
      <c r="CD407" s="84">
        <f t="shared" si="4302"/>
        <v>0.95744680851063835</v>
      </c>
      <c r="CE407" s="84">
        <f t="shared" si="4302"/>
        <v>0.95744680851063835</v>
      </c>
      <c r="CF407" s="84">
        <f t="shared" si="4302"/>
        <v>0.95744680851063835</v>
      </c>
      <c r="CG407" s="84">
        <f t="shared" si="4302"/>
        <v>0.95744680851063835</v>
      </c>
      <c r="CH407" s="84">
        <f t="shared" si="4302"/>
        <v>0.51063829787234039</v>
      </c>
      <c r="CI407" s="84">
        <f t="shared" si="4302"/>
        <v>0.97916666666666663</v>
      </c>
      <c r="CJ407" s="84">
        <f t="shared" si="4302"/>
        <v>0.97916666666666663</v>
      </c>
      <c r="CK407" s="84">
        <f t="shared" si="4302"/>
        <v>0.97916666666666663</v>
      </c>
      <c r="CL407" s="84">
        <f t="shared" si="4302"/>
        <v>0.97916666666666663</v>
      </c>
      <c r="CM407" s="84">
        <f t="shared" si="4302"/>
        <v>0.54166666666666663</v>
      </c>
      <c r="CN407" s="84">
        <f t="shared" si="4302"/>
        <v>0.91836734693877553</v>
      </c>
      <c r="CO407" s="84">
        <f t="shared" si="4302"/>
        <v>0.91836734693877553</v>
      </c>
      <c r="CP407" s="84">
        <f t="shared" si="4302"/>
        <v>0.91836734693877553</v>
      </c>
      <c r="CQ407" s="84">
        <f t="shared" si="4302"/>
        <v>0.91836734693877553</v>
      </c>
      <c r="CR407" s="84">
        <f t="shared" si="4302"/>
        <v>0.42857142857142855</v>
      </c>
      <c r="CS407" s="84">
        <f t="shared" si="4302"/>
        <v>1.0204081632653061</v>
      </c>
      <c r="CT407" s="84">
        <f t="shared" si="4302"/>
        <v>1.0204081632653061</v>
      </c>
      <c r="CU407" s="84">
        <f t="shared" si="4302"/>
        <v>1.0204081632653061</v>
      </c>
      <c r="CV407" s="84">
        <f t="shared" si="4302"/>
        <v>1.0204081632653061</v>
      </c>
      <c r="CW407" s="84">
        <f t="shared" si="4302"/>
        <v>0.55102040816326525</v>
      </c>
      <c r="CX407" s="84">
        <f t="shared" si="4302"/>
        <v>1.2250000000000001</v>
      </c>
      <c r="CY407" s="84">
        <f t="shared" si="4302"/>
        <v>1.2250000000000001</v>
      </c>
      <c r="CZ407" s="84">
        <f t="shared" si="4302"/>
        <v>1.2250000000000001</v>
      </c>
      <c r="DA407" s="84">
        <f t="shared" si="4302"/>
        <v>1.1395348837209303</v>
      </c>
      <c r="DB407" s="84">
        <f t="shared" si="4302"/>
        <v>0.60465116279069764</v>
      </c>
      <c r="DC407" s="84">
        <f t="shared" si="4302"/>
        <v>1.0238095238095237</v>
      </c>
      <c r="DD407" s="84">
        <f t="shared" si="4302"/>
        <v>1.0238095238095237</v>
      </c>
      <c r="DE407" s="84">
        <f t="shared" si="4302"/>
        <v>1.0238095238095237</v>
      </c>
      <c r="DF407" s="84">
        <f t="shared" si="4302"/>
        <v>1.0238095238095237</v>
      </c>
      <c r="DG407" s="84">
        <f t="shared" si="4302"/>
        <v>0.47619047619047616</v>
      </c>
      <c r="DH407" s="84">
        <f t="shared" si="4302"/>
        <v>1.024390243902439</v>
      </c>
      <c r="DI407" s="84">
        <f t="shared" si="4302"/>
        <v>1.024390243902439</v>
      </c>
      <c r="DJ407" s="84">
        <f t="shared" si="4302"/>
        <v>1.024390243902439</v>
      </c>
      <c r="DK407" s="84">
        <f t="shared" si="4302"/>
        <v>1.024390243902439</v>
      </c>
      <c r="DL407" s="84">
        <f t="shared" si="4302"/>
        <v>0.46341463414634149</v>
      </c>
      <c r="DM407" s="84">
        <f t="shared" si="4302"/>
        <v>1.7297297297297298</v>
      </c>
      <c r="DN407" s="84">
        <f t="shared" si="4302"/>
        <v>1.7297297297297298</v>
      </c>
      <c r="DO407" s="84">
        <f t="shared" si="4302"/>
        <v>1.7297297297297298</v>
      </c>
      <c r="DP407" s="84">
        <f t="shared" si="4302"/>
        <v>1.1621621621621621</v>
      </c>
      <c r="DQ407" s="84">
        <f t="shared" si="4302"/>
        <v>0.77500000000000002</v>
      </c>
      <c r="DR407" s="84">
        <f t="shared" si="4302"/>
        <v>1</v>
      </c>
      <c r="DS407" s="84">
        <f t="shared" si="4302"/>
        <v>1</v>
      </c>
      <c r="DT407" s="84">
        <f t="shared" si="4302"/>
        <v>0.67567567567567566</v>
      </c>
      <c r="DU407" s="84">
        <f t="shared" si="4302"/>
        <v>1.075</v>
      </c>
      <c r="DV407" s="84">
        <f t="shared" si="4302"/>
        <v>0.55000000000000004</v>
      </c>
      <c r="DW407" s="84">
        <f t="shared" si="4302"/>
        <v>1.25</v>
      </c>
      <c r="DX407" s="84">
        <f t="shared" si="4302"/>
        <v>1.25</v>
      </c>
      <c r="DY407" s="84">
        <f t="shared" si="4302"/>
        <v>1.25</v>
      </c>
      <c r="DZ407" s="84">
        <f t="shared" si="4302"/>
        <v>1.0810810810810811</v>
      </c>
      <c r="EA407" s="84">
        <f t="shared" si="4302"/>
        <v>0.51351351351351349</v>
      </c>
      <c r="EB407" s="84">
        <f t="shared" si="4302"/>
        <v>1.4827586206896552</v>
      </c>
      <c r="EC407" s="84">
        <f t="shared" si="4302"/>
        <v>1.4827586206896552</v>
      </c>
      <c r="ED407" s="84">
        <f t="shared" si="4302"/>
        <v>1.4827586206896552</v>
      </c>
      <c r="EE407" s="84">
        <f t="shared" si="4302"/>
        <v>1.4827586206896552</v>
      </c>
      <c r="EF407" s="197">
        <f t="shared" ref="EF407" si="4303">EF415/EF420</f>
        <v>0.96551724137931039</v>
      </c>
      <c r="EG407" s="108"/>
    </row>
    <row r="408" spans="1:137" x14ac:dyDescent="0.3">
      <c r="A408" s="21" t="s">
        <v>83</v>
      </c>
      <c r="B408" s="94"/>
      <c r="C408" s="13"/>
      <c r="D408" s="13"/>
      <c r="E408" s="196"/>
      <c r="F408" s="71" t="s">
        <v>208</v>
      </c>
      <c r="G408" s="83"/>
      <c r="H408" s="84"/>
      <c r="I408" s="84"/>
      <c r="J408" s="84"/>
      <c r="K408" s="84"/>
      <c r="L408" s="84"/>
      <c r="M408" s="84"/>
      <c r="N408" s="84"/>
      <c r="O408" s="84"/>
      <c r="P408" s="84"/>
      <c r="Q408" s="84"/>
      <c r="R408" s="84"/>
      <c r="S408" s="84"/>
      <c r="T408" s="84"/>
      <c r="U408" s="84"/>
      <c r="V408" s="84"/>
      <c r="W408" s="84"/>
      <c r="X408" s="84"/>
      <c r="Y408" s="84"/>
      <c r="Z408" s="84"/>
      <c r="AA408" s="84"/>
      <c r="AB408" s="84"/>
      <c r="AC408" s="84"/>
      <c r="AD408" s="84"/>
      <c r="AE408" s="84"/>
      <c r="AF408" s="84"/>
      <c r="AG408" s="84"/>
      <c r="AH408" s="84"/>
      <c r="AI408" s="84"/>
      <c r="AJ408" s="84"/>
      <c r="AK408" s="84"/>
      <c r="AL408" s="84"/>
      <c r="AM408" s="84"/>
      <c r="AN408" s="84"/>
      <c r="AO408" s="84"/>
      <c r="AP408" s="84"/>
      <c r="AQ408" s="84"/>
      <c r="AR408" s="84"/>
      <c r="AS408" s="84"/>
      <c r="AT408" s="84"/>
      <c r="AU408" s="84"/>
      <c r="AV408" s="84"/>
      <c r="AW408" s="84"/>
      <c r="AX408" s="84"/>
      <c r="AY408" s="84"/>
      <c r="AZ408" s="84"/>
      <c r="BA408" s="84"/>
      <c r="BB408" s="84"/>
      <c r="BC408" s="84"/>
      <c r="BD408" s="84"/>
      <c r="BE408" s="84"/>
      <c r="BF408" s="84"/>
      <c r="BG408" s="84"/>
      <c r="BH408" s="84"/>
      <c r="BI408" s="84"/>
      <c r="BJ408" s="84"/>
      <c r="BK408" s="84"/>
      <c r="BL408" s="84"/>
      <c r="BM408" s="84"/>
      <c r="BN408" s="84"/>
      <c r="BO408" s="84"/>
      <c r="BP408" s="84"/>
      <c r="BQ408" s="84"/>
      <c r="BR408" s="84"/>
      <c r="BS408" s="84"/>
      <c r="BT408" s="84"/>
      <c r="BU408" s="84"/>
      <c r="BV408" s="84"/>
      <c r="BW408" s="84"/>
      <c r="BX408" s="84"/>
      <c r="BY408" s="84"/>
      <c r="BZ408" s="84"/>
      <c r="CA408" s="84"/>
      <c r="CB408" s="84"/>
      <c r="CC408" s="84"/>
      <c r="CD408" s="84"/>
      <c r="CE408" s="84"/>
      <c r="CF408" s="84"/>
      <c r="CG408" s="84"/>
      <c r="CH408" s="84"/>
      <c r="CI408" s="84"/>
      <c r="CJ408" s="84"/>
      <c r="CK408" s="84"/>
      <c r="CL408" s="84"/>
      <c r="CM408" s="84"/>
      <c r="CN408" s="84"/>
      <c r="CO408" s="84"/>
      <c r="CP408" s="84"/>
      <c r="CQ408" s="84"/>
      <c r="CR408" s="84"/>
      <c r="CS408" s="84"/>
      <c r="CT408" s="84"/>
      <c r="CU408" s="84"/>
      <c r="CV408" s="84"/>
      <c r="CW408" s="84"/>
      <c r="CX408" s="84"/>
      <c r="CY408" s="84"/>
      <c r="CZ408" s="84"/>
      <c r="DA408" s="84"/>
      <c r="DB408" s="84"/>
      <c r="DC408" s="84"/>
      <c r="DD408" s="84"/>
      <c r="DE408" s="84"/>
      <c r="DF408" s="84"/>
      <c r="DG408" s="84"/>
      <c r="DH408" s="84"/>
      <c r="DI408" s="84"/>
      <c r="DJ408" s="84"/>
      <c r="DK408" s="84"/>
      <c r="DL408" s="84"/>
      <c r="DM408" s="84"/>
      <c r="DN408" s="84"/>
      <c r="DO408" s="84"/>
      <c r="DP408" s="84"/>
      <c r="DQ408" s="84"/>
      <c r="DR408" s="84"/>
      <c r="DS408" s="84"/>
      <c r="DT408" s="84"/>
      <c r="DU408" s="84"/>
      <c r="DV408" s="84"/>
      <c r="DW408" s="84"/>
      <c r="DX408" s="84"/>
      <c r="DY408" s="84"/>
      <c r="DZ408" s="84"/>
      <c r="EA408" s="84"/>
      <c r="EB408" s="84"/>
      <c r="EC408" s="84"/>
      <c r="ED408" s="84"/>
      <c r="EE408" s="84"/>
      <c r="EF408" s="197"/>
      <c r="EG408" s="108"/>
    </row>
    <row r="409" spans="1:137" x14ac:dyDescent="0.3">
      <c r="A409" s="28" t="s">
        <v>84</v>
      </c>
      <c r="B409" s="94"/>
      <c r="C409" s="13"/>
      <c r="D409" s="13"/>
      <c r="E409" s="196"/>
      <c r="F409" s="71" t="s">
        <v>192</v>
      </c>
      <c r="G409" s="198">
        <f>G78</f>
        <v>0</v>
      </c>
      <c r="H409" s="198">
        <f t="shared" ref="H409:BS409" si="4304">H78</f>
        <v>0</v>
      </c>
      <c r="I409" s="198">
        <f t="shared" si="4304"/>
        <v>0</v>
      </c>
      <c r="J409" s="198">
        <f t="shared" si="4304"/>
        <v>0</v>
      </c>
      <c r="K409" s="198">
        <f t="shared" si="4304"/>
        <v>0</v>
      </c>
      <c r="L409" s="198">
        <f t="shared" si="4304"/>
        <v>0</v>
      </c>
      <c r="M409" s="198">
        <f t="shared" si="4304"/>
        <v>0</v>
      </c>
      <c r="N409" s="198">
        <f t="shared" si="4304"/>
        <v>28</v>
      </c>
      <c r="O409" s="198">
        <f t="shared" si="4304"/>
        <v>0</v>
      </c>
      <c r="P409" s="198">
        <f t="shared" si="4304"/>
        <v>24</v>
      </c>
      <c r="Q409" s="198">
        <f t="shared" si="4304"/>
        <v>0</v>
      </c>
      <c r="R409" s="198">
        <f t="shared" si="4304"/>
        <v>0</v>
      </c>
      <c r="S409" s="198">
        <f t="shared" si="4304"/>
        <v>0</v>
      </c>
      <c r="T409" s="198">
        <f t="shared" si="4304"/>
        <v>0</v>
      </c>
      <c r="U409" s="198">
        <f t="shared" si="4304"/>
        <v>22</v>
      </c>
      <c r="V409" s="198">
        <f t="shared" si="4304"/>
        <v>0</v>
      </c>
      <c r="W409" s="198">
        <f t="shared" si="4304"/>
        <v>0</v>
      </c>
      <c r="X409" s="198">
        <f t="shared" si="4304"/>
        <v>0</v>
      </c>
      <c r="Y409" s="198">
        <f t="shared" si="4304"/>
        <v>0</v>
      </c>
      <c r="Z409" s="198">
        <f t="shared" si="4304"/>
        <v>23</v>
      </c>
      <c r="AA409" s="198">
        <f t="shared" si="4304"/>
        <v>0</v>
      </c>
      <c r="AB409" s="198">
        <f t="shared" si="4304"/>
        <v>0</v>
      </c>
      <c r="AC409" s="198">
        <f t="shared" si="4304"/>
        <v>0</v>
      </c>
      <c r="AD409" s="198">
        <f t="shared" si="4304"/>
        <v>0</v>
      </c>
      <c r="AE409" s="198">
        <f t="shared" si="4304"/>
        <v>23</v>
      </c>
      <c r="AF409" s="198">
        <f t="shared" si="4304"/>
        <v>0</v>
      </c>
      <c r="AG409" s="198">
        <f t="shared" si="4304"/>
        <v>0</v>
      </c>
      <c r="AH409" s="198">
        <f t="shared" si="4304"/>
        <v>0</v>
      </c>
      <c r="AI409" s="198">
        <f t="shared" si="4304"/>
        <v>0</v>
      </c>
      <c r="AJ409" s="198">
        <f t="shared" si="4304"/>
        <v>23</v>
      </c>
      <c r="AK409" s="198">
        <f t="shared" si="4304"/>
        <v>0</v>
      </c>
      <c r="AL409" s="198">
        <f t="shared" si="4304"/>
        <v>0</v>
      </c>
      <c r="AM409" s="198">
        <f t="shared" si="4304"/>
        <v>0</v>
      </c>
      <c r="AN409" s="198">
        <f t="shared" si="4304"/>
        <v>0</v>
      </c>
      <c r="AO409" s="198">
        <f t="shared" si="4304"/>
        <v>23</v>
      </c>
      <c r="AP409" s="198">
        <f t="shared" si="4304"/>
        <v>0</v>
      </c>
      <c r="AQ409" s="198">
        <f t="shared" si="4304"/>
        <v>0</v>
      </c>
      <c r="AR409" s="198">
        <f t="shared" si="4304"/>
        <v>0</v>
      </c>
      <c r="AS409" s="198">
        <f t="shared" si="4304"/>
        <v>0</v>
      </c>
      <c r="AT409" s="198">
        <f t="shared" si="4304"/>
        <v>21</v>
      </c>
      <c r="AU409" s="198">
        <f t="shared" si="4304"/>
        <v>0</v>
      </c>
      <c r="AV409" s="198">
        <f t="shared" si="4304"/>
        <v>0</v>
      </c>
      <c r="AW409" s="198">
        <f t="shared" si="4304"/>
        <v>0</v>
      </c>
      <c r="AX409" s="198">
        <f t="shared" si="4304"/>
        <v>0</v>
      </c>
      <c r="AY409" s="198">
        <f t="shared" si="4304"/>
        <v>20</v>
      </c>
      <c r="AZ409" s="198">
        <f t="shared" si="4304"/>
        <v>0</v>
      </c>
      <c r="BA409" s="198">
        <f t="shared" si="4304"/>
        <v>0</v>
      </c>
      <c r="BB409" s="198">
        <f t="shared" si="4304"/>
        <v>0</v>
      </c>
      <c r="BC409" s="198">
        <f t="shared" si="4304"/>
        <v>0</v>
      </c>
      <c r="BD409" s="198">
        <f t="shared" si="4304"/>
        <v>28</v>
      </c>
      <c r="BE409" s="198">
        <f t="shared" si="4304"/>
        <v>0</v>
      </c>
      <c r="BF409" s="198">
        <f t="shared" si="4304"/>
        <v>0</v>
      </c>
      <c r="BG409" s="198">
        <f t="shared" si="4304"/>
        <v>0</v>
      </c>
      <c r="BH409" s="198">
        <f t="shared" si="4304"/>
        <v>0</v>
      </c>
      <c r="BI409" s="198">
        <f t="shared" si="4304"/>
        <v>22</v>
      </c>
      <c r="BJ409" s="198">
        <f t="shared" si="4304"/>
        <v>0</v>
      </c>
      <c r="BK409" s="198">
        <f t="shared" si="4304"/>
        <v>0</v>
      </c>
      <c r="BL409" s="198">
        <f t="shared" si="4304"/>
        <v>0</v>
      </c>
      <c r="BM409" s="198">
        <f t="shared" si="4304"/>
        <v>0</v>
      </c>
      <c r="BN409" s="198">
        <f t="shared" si="4304"/>
        <v>28</v>
      </c>
      <c r="BO409" s="198">
        <f t="shared" si="4304"/>
        <v>0</v>
      </c>
      <c r="BP409" s="198">
        <f t="shared" si="4304"/>
        <v>0</v>
      </c>
      <c r="BQ409" s="198">
        <f t="shared" si="4304"/>
        <v>0</v>
      </c>
      <c r="BR409" s="198">
        <f t="shared" si="4304"/>
        <v>0</v>
      </c>
      <c r="BS409" s="198">
        <f t="shared" si="4304"/>
        <v>29</v>
      </c>
      <c r="BT409" s="198">
        <f t="shared" ref="BT409:EE409" si="4305">BT78</f>
        <v>0</v>
      </c>
      <c r="BU409" s="198">
        <f t="shared" si="4305"/>
        <v>0</v>
      </c>
      <c r="BV409" s="198">
        <f t="shared" si="4305"/>
        <v>0</v>
      </c>
      <c r="BW409" s="198">
        <f t="shared" si="4305"/>
        <v>0</v>
      </c>
      <c r="BX409" s="198">
        <f t="shared" si="4305"/>
        <v>23</v>
      </c>
      <c r="BY409" s="198">
        <f t="shared" si="4305"/>
        <v>0</v>
      </c>
      <c r="BZ409" s="198">
        <f t="shared" si="4305"/>
        <v>0</v>
      </c>
      <c r="CA409" s="198">
        <f t="shared" si="4305"/>
        <v>0</v>
      </c>
      <c r="CB409" s="198">
        <f t="shared" si="4305"/>
        <v>0</v>
      </c>
      <c r="CC409" s="198">
        <f t="shared" si="4305"/>
        <v>20</v>
      </c>
      <c r="CD409" s="198">
        <f t="shared" si="4305"/>
        <v>0</v>
      </c>
      <c r="CE409" s="198">
        <f t="shared" si="4305"/>
        <v>0</v>
      </c>
      <c r="CF409" s="198">
        <f t="shared" si="4305"/>
        <v>0</v>
      </c>
      <c r="CG409" s="198">
        <f t="shared" si="4305"/>
        <v>0</v>
      </c>
      <c r="CH409" s="198">
        <f t="shared" si="4305"/>
        <v>21</v>
      </c>
      <c r="CI409" s="198">
        <f t="shared" si="4305"/>
        <v>0</v>
      </c>
      <c r="CJ409" s="198">
        <f t="shared" si="4305"/>
        <v>0</v>
      </c>
      <c r="CK409" s="198">
        <f t="shared" si="4305"/>
        <v>0</v>
      </c>
      <c r="CL409" s="198">
        <f t="shared" si="4305"/>
        <v>0</v>
      </c>
      <c r="CM409" s="198">
        <f t="shared" si="4305"/>
        <v>21</v>
      </c>
      <c r="CN409" s="198">
        <f t="shared" si="4305"/>
        <v>0</v>
      </c>
      <c r="CO409" s="198">
        <f t="shared" si="4305"/>
        <v>0</v>
      </c>
      <c r="CP409" s="198">
        <f t="shared" si="4305"/>
        <v>0</v>
      </c>
      <c r="CQ409" s="198">
        <f t="shared" si="4305"/>
        <v>0</v>
      </c>
      <c r="CR409" s="198">
        <f t="shared" si="4305"/>
        <v>24</v>
      </c>
      <c r="CS409" s="198">
        <f t="shared" si="4305"/>
        <v>0</v>
      </c>
      <c r="CT409" s="198">
        <f t="shared" si="4305"/>
        <v>0</v>
      </c>
      <c r="CU409" s="198">
        <f t="shared" si="4305"/>
        <v>0</v>
      </c>
      <c r="CV409" s="198">
        <f t="shared" si="4305"/>
        <v>0</v>
      </c>
      <c r="CW409" s="198">
        <f t="shared" si="4305"/>
        <v>23</v>
      </c>
      <c r="CX409" s="198">
        <f t="shared" si="4305"/>
        <v>0</v>
      </c>
      <c r="CY409" s="198">
        <f t="shared" si="4305"/>
        <v>0</v>
      </c>
      <c r="CZ409" s="198">
        <f t="shared" si="4305"/>
        <v>0</v>
      </c>
      <c r="DA409" s="198">
        <f t="shared" si="4305"/>
        <v>0</v>
      </c>
      <c r="DB409" s="198">
        <f t="shared" si="4305"/>
        <v>23</v>
      </c>
      <c r="DC409" s="198">
        <f t="shared" si="4305"/>
        <v>0</v>
      </c>
      <c r="DD409" s="198">
        <f t="shared" si="4305"/>
        <v>0</v>
      </c>
      <c r="DE409" s="198">
        <f t="shared" si="4305"/>
        <v>0</v>
      </c>
      <c r="DF409" s="198">
        <f t="shared" si="4305"/>
        <v>0</v>
      </c>
      <c r="DG409" s="198">
        <f t="shared" si="4305"/>
        <v>23</v>
      </c>
      <c r="DH409" s="198">
        <f t="shared" si="4305"/>
        <v>0</v>
      </c>
      <c r="DI409" s="198">
        <f t="shared" si="4305"/>
        <v>0</v>
      </c>
      <c r="DJ409" s="198">
        <f t="shared" si="4305"/>
        <v>0</v>
      </c>
      <c r="DK409" s="198">
        <f t="shared" si="4305"/>
        <v>0</v>
      </c>
      <c r="DL409" s="198">
        <f t="shared" si="4305"/>
        <v>23</v>
      </c>
      <c r="DM409" s="198">
        <f t="shared" si="4305"/>
        <v>0</v>
      </c>
      <c r="DN409" s="198">
        <f t="shared" si="4305"/>
        <v>0</v>
      </c>
      <c r="DO409" s="198">
        <f t="shared" si="4305"/>
        <v>0</v>
      </c>
      <c r="DP409" s="198">
        <f t="shared" si="4305"/>
        <v>0</v>
      </c>
      <c r="DQ409" s="198">
        <f t="shared" si="4305"/>
        <v>6</v>
      </c>
      <c r="DR409" s="198">
        <f t="shared" si="4305"/>
        <v>0</v>
      </c>
      <c r="DS409" s="198">
        <f t="shared" si="4305"/>
        <v>0</v>
      </c>
      <c r="DT409" s="198">
        <f t="shared" si="4305"/>
        <v>6</v>
      </c>
      <c r="DU409" s="198">
        <f t="shared" si="4305"/>
        <v>0</v>
      </c>
      <c r="DV409" s="198">
        <f t="shared" si="4305"/>
        <v>21</v>
      </c>
      <c r="DW409" s="198">
        <f t="shared" si="4305"/>
        <v>0</v>
      </c>
      <c r="DX409" s="198">
        <f t="shared" si="4305"/>
        <v>0</v>
      </c>
      <c r="DY409" s="198">
        <f t="shared" si="4305"/>
        <v>0</v>
      </c>
      <c r="DZ409" s="198">
        <f t="shared" si="4305"/>
        <v>0</v>
      </c>
      <c r="EA409" s="198">
        <f t="shared" si="4305"/>
        <v>21</v>
      </c>
      <c r="EB409" s="198">
        <f t="shared" si="4305"/>
        <v>0</v>
      </c>
      <c r="EC409" s="198">
        <f t="shared" si="4305"/>
        <v>0</v>
      </c>
      <c r="ED409" s="198">
        <f t="shared" si="4305"/>
        <v>0</v>
      </c>
      <c r="EE409" s="198">
        <f t="shared" si="4305"/>
        <v>0</v>
      </c>
      <c r="EF409" s="198">
        <f t="shared" ref="EF409" si="4306">EF78</f>
        <v>15</v>
      </c>
      <c r="EG409" s="108"/>
    </row>
    <row r="410" spans="1:137" x14ac:dyDescent="0.3">
      <c r="A410" s="21" t="s">
        <v>85</v>
      </c>
      <c r="B410" s="95">
        <f>INPUTS!V391</f>
        <v>0</v>
      </c>
      <c r="C410" s="13"/>
      <c r="D410" s="13"/>
      <c r="E410" s="196"/>
      <c r="F410" s="71" t="s">
        <v>193</v>
      </c>
      <c r="G410" s="83">
        <f t="shared" ref="G410" si="4307">SUMIFS(A418:G418,A419:G419,G392)</f>
        <v>0</v>
      </c>
      <c r="H410" s="84">
        <f>SUMIFS(B418:H418,B419:H419,H392)</f>
        <v>0</v>
      </c>
      <c r="I410" s="84">
        <f t="shared" ref="I410" si="4308">SUMIFS(C418:I418,C419:I419,I392)</f>
        <v>0</v>
      </c>
      <c r="J410" s="84">
        <f t="shared" ref="J410" si="4309">SUMIFS(D418:J418,D419:J419,J392)</f>
        <v>0</v>
      </c>
      <c r="K410" s="84">
        <f t="shared" ref="K410" si="4310">SUMIFS(E418:K418,E419:K419,K392)</f>
        <v>0</v>
      </c>
      <c r="L410" s="84">
        <f t="shared" ref="L410" si="4311">SUMIFS(F418:L418,F419:L419,L392)</f>
        <v>0</v>
      </c>
      <c r="M410" s="84">
        <f t="shared" ref="M410" si="4312">SUMIFS(G418:M418,G419:M419,M392)</f>
        <v>0</v>
      </c>
      <c r="N410" s="84">
        <f t="shared" ref="N410" si="4313">SUMIFS(H418:N418,H419:N419,N392)</f>
        <v>0</v>
      </c>
      <c r="O410" s="84">
        <f t="shared" ref="O410" si="4314">SUMIFS(I418:O418,I419:O419,O392)</f>
        <v>0</v>
      </c>
      <c r="P410" s="84">
        <f t="shared" ref="P410" si="4315">SUMIFS(J418:P418,J419:P419,P392)</f>
        <v>0</v>
      </c>
      <c r="Q410" s="84">
        <f t="shared" ref="Q410" si="4316">SUMIFS(K418:Q418,K419:Q419,Q392)</f>
        <v>0</v>
      </c>
      <c r="R410" s="84">
        <f t="shared" ref="R410" si="4317">SUMIFS(L418:R418,L419:R419,R392)</f>
        <v>0</v>
      </c>
      <c r="S410" s="84">
        <f t="shared" ref="S410" si="4318">SUMIFS(M418:S418,M419:S419,S392)</f>
        <v>0</v>
      </c>
      <c r="T410" s="84">
        <f>SUMIFS(G418:T418,G419:T419,T392)</f>
        <v>0</v>
      </c>
      <c r="U410" s="84">
        <f>SUMIFS(H418:U418,H419:U419,U392)</f>
        <v>0</v>
      </c>
      <c r="V410" s="84">
        <f t="shared" ref="V410" si="4319">SUMIFS(I418:V418,I419:V419,V392)</f>
        <v>0</v>
      </c>
      <c r="W410" s="84">
        <f t="shared" ref="W410" si="4320">SUMIFS(J418:W418,J419:W419,W392)</f>
        <v>0</v>
      </c>
      <c r="X410" s="84">
        <f t="shared" ref="X410" si="4321">SUMIFS(K418:X418,K419:X419,X392)</f>
        <v>0</v>
      </c>
      <c r="Y410" s="84">
        <f t="shared" ref="Y410" si="4322">SUMIFS(L418:Y418,L419:Y419,Y392)</f>
        <v>0</v>
      </c>
      <c r="Z410" s="84">
        <f t="shared" ref="Z410" si="4323">SUMIFS(M418:Z418,M419:Z419,Z392)</f>
        <v>0</v>
      </c>
      <c r="AA410" s="84">
        <f t="shared" ref="AA410" si="4324">SUMIFS(N418:AA418,N419:AA419,AA392)</f>
        <v>0</v>
      </c>
      <c r="AB410" s="84">
        <f t="shared" ref="AB410" si="4325">SUMIFS(O418:AB418,O419:AB419,AB392)</f>
        <v>0</v>
      </c>
      <c r="AC410" s="84">
        <f t="shared" ref="AC410" si="4326">SUMIFS(P418:AC418,P419:AC419,AC392)</f>
        <v>0</v>
      </c>
      <c r="AD410" s="84">
        <f t="shared" ref="AD410" si="4327">SUMIFS(Q418:AD418,Q419:AD419,AD392)</f>
        <v>0</v>
      </c>
      <c r="AE410" s="84">
        <f t="shared" ref="AE410" si="4328">SUMIFS(R418:AE418,R419:AE419,AE392)</f>
        <v>0</v>
      </c>
      <c r="AF410" s="84">
        <f t="shared" ref="AF410" si="4329">SUMIFS(S418:AF418,S419:AF419,AF392)</f>
        <v>0</v>
      </c>
      <c r="AG410" s="84">
        <f t="shared" ref="AG410" si="4330">SUMIFS(T418:AG418,T419:AG419,AG392)</f>
        <v>0</v>
      </c>
      <c r="AH410" s="84">
        <f t="shared" ref="AH410" si="4331">SUMIFS(U418:AH418,U419:AH419,AH392)</f>
        <v>0</v>
      </c>
      <c r="AI410" s="84">
        <f t="shared" ref="AI410" si="4332">SUMIFS(V418:AI418,V419:AI419,AI392)</f>
        <v>0</v>
      </c>
      <c r="AJ410" s="84">
        <f t="shared" ref="AJ410" si="4333">SUMIFS(W418:AJ418,W419:AJ419,AJ392)</f>
        <v>0</v>
      </c>
      <c r="AK410" s="84">
        <f t="shared" ref="AK410" si="4334">SUMIFS(X418:AK418,X419:AK419,AK392)</f>
        <v>0</v>
      </c>
      <c r="AL410" s="84">
        <f t="shared" ref="AL410" si="4335">SUMIFS(Y418:AL418,Y419:AL419,AL392)</f>
        <v>0</v>
      </c>
      <c r="AM410" s="84">
        <f t="shared" ref="AM410" si="4336">SUMIFS(Z418:AM418,Z419:AM419,AM392)</f>
        <v>0</v>
      </c>
      <c r="AN410" s="84">
        <f t="shared" ref="AN410" si="4337">SUMIFS(AA418:AN418,AA419:AN419,AN392)</f>
        <v>0</v>
      </c>
      <c r="AO410" s="84">
        <f t="shared" ref="AO410" si="4338">SUMIFS(AB418:AO418,AB419:AO419,AO392)</f>
        <v>0</v>
      </c>
      <c r="AP410" s="84">
        <f t="shared" ref="AP410" si="4339">SUMIFS(AC418:AP418,AC419:AP419,AP392)</f>
        <v>0</v>
      </c>
      <c r="AQ410" s="84">
        <f t="shared" ref="AQ410" si="4340">SUMIFS(AD418:AQ418,AD419:AQ419,AQ392)</f>
        <v>0</v>
      </c>
      <c r="AR410" s="84">
        <f t="shared" ref="AR410" si="4341">SUMIFS(AE418:AR418,AE419:AR419,AR392)</f>
        <v>0</v>
      </c>
      <c r="AS410" s="84">
        <f t="shared" ref="AS410" si="4342">SUMIFS(AF418:AS418,AF419:AS419,AS392)</f>
        <v>0</v>
      </c>
      <c r="AT410" s="84">
        <f t="shared" ref="AT410" si="4343">SUMIFS(AG418:AT418,AG419:AT419,AT392)</f>
        <v>0</v>
      </c>
      <c r="AU410" s="84">
        <f t="shared" ref="AU410" si="4344">SUMIFS(AH418:AU418,AH419:AU419,AU392)</f>
        <v>0</v>
      </c>
      <c r="AV410" s="84">
        <f t="shared" ref="AV410" si="4345">SUMIFS(AI418:AV418,AI419:AV419,AV392)</f>
        <v>0</v>
      </c>
      <c r="AW410" s="84">
        <f t="shared" ref="AW410" si="4346">SUMIFS(AJ418:AW418,AJ419:AW419,AW392)</f>
        <v>0</v>
      </c>
      <c r="AX410" s="84">
        <f t="shared" ref="AX410" si="4347">SUMIFS(AK418:AX418,AK419:AX419,AX392)</f>
        <v>0</v>
      </c>
      <c r="AY410" s="84">
        <f t="shared" ref="AY410" si="4348">SUMIFS(AL418:AY418,AL419:AY419,AY392)</f>
        <v>16</v>
      </c>
      <c r="AZ410" s="84">
        <f t="shared" ref="AZ410" si="4349">SUMIFS(AM418:AZ418,AM419:AZ419,AZ392)</f>
        <v>0</v>
      </c>
      <c r="BA410" s="84">
        <f t="shared" ref="BA410" si="4350">SUMIFS(AN418:BA418,AN419:BA419,BA392)</f>
        <v>0</v>
      </c>
      <c r="BB410" s="84">
        <f t="shared" ref="BB410" si="4351">SUMIFS(AO418:BB418,AO419:BB419,BB392)</f>
        <v>0</v>
      </c>
      <c r="BC410" s="84">
        <f t="shared" ref="BC410" si="4352">SUMIFS(AP418:BC418,AP419:BC419,BC392)</f>
        <v>0</v>
      </c>
      <c r="BD410" s="84">
        <f t="shared" ref="BD410" si="4353">SUMIFS(AQ418:BD418,AQ419:BD419,BD392)</f>
        <v>23</v>
      </c>
      <c r="BE410" s="84">
        <f t="shared" ref="BE410" si="4354">SUMIFS(AR418:BE418,AR419:BE419,BE392)</f>
        <v>0</v>
      </c>
      <c r="BF410" s="84">
        <f t="shared" ref="BF410" si="4355">SUMIFS(AS418:BF418,AS419:BF419,BF392)</f>
        <v>0</v>
      </c>
      <c r="BG410" s="84">
        <f t="shared" ref="BG410" si="4356">SUMIFS(AT418:BG418,AT419:BG419,BG392)</f>
        <v>0</v>
      </c>
      <c r="BH410" s="84">
        <f t="shared" ref="BH410" si="4357">SUMIFS(AU418:BH418,AU419:BH419,BH392)</f>
        <v>0</v>
      </c>
      <c r="BI410" s="84">
        <f t="shared" ref="BI410" si="4358">SUMIFS(AV418:BI418,AV419:BI419,BI392)</f>
        <v>41</v>
      </c>
      <c r="BJ410" s="84">
        <f t="shared" ref="BJ410" si="4359">SUMIFS(AW418:BJ418,AW419:BJ419,BJ392)</f>
        <v>0</v>
      </c>
      <c r="BK410" s="84">
        <f t="shared" ref="BK410" si="4360">SUMIFS(AX418:BK418,AX419:BK419,BK392)</f>
        <v>0</v>
      </c>
      <c r="BL410" s="84">
        <f t="shared" ref="BL410" si="4361">SUMIFS(AY418:BL418,AY419:BL419,BL392)</f>
        <v>0</v>
      </c>
      <c r="BM410" s="84">
        <f t="shared" ref="BM410" si="4362">SUMIFS(AZ418:BM418,AZ419:BM419,BM392)</f>
        <v>0</v>
      </c>
      <c r="BN410" s="84">
        <f t="shared" ref="BN410" si="4363">SUMIFS(BA418:BN418,BA419:BN419,BN392)</f>
        <v>0</v>
      </c>
      <c r="BO410" s="84">
        <f t="shared" ref="BO410" si="4364">SUMIFS(BB418:BO418,BB419:BO419,BO392)</f>
        <v>18</v>
      </c>
      <c r="BP410" s="84">
        <f t="shared" ref="BP410" si="4365">SUMIFS(BC418:BP418,BC419:BP419,BP392)</f>
        <v>0</v>
      </c>
      <c r="BQ410" s="84">
        <f t="shared" ref="BQ410" si="4366">SUMIFS(BD418:BQ418,BD419:BQ419,BQ392)</f>
        <v>0</v>
      </c>
      <c r="BR410" s="84">
        <f t="shared" ref="BR410" si="4367">SUMIFS(BE418:BR418,BE419:BR419,BR392)</f>
        <v>0</v>
      </c>
      <c r="BS410" s="84">
        <f t="shared" ref="BS410" si="4368">SUMIFS(BF418:BS418,BF419:BS419,BS392)</f>
        <v>28</v>
      </c>
      <c r="BT410" s="84">
        <f t="shared" ref="BT410" si="4369">SUMIFS(BG418:BT418,BG419:BT419,BT392)</f>
        <v>0</v>
      </c>
      <c r="BU410" s="84">
        <f t="shared" ref="BU410" si="4370">SUMIFS(BH418:BU418,BH419:BU419,BU392)</f>
        <v>0</v>
      </c>
      <c r="BV410" s="84">
        <f t="shared" ref="BV410" si="4371">SUMIFS(BI418:BV418,BI419:BV419,BV392)</f>
        <v>0</v>
      </c>
      <c r="BW410" s="84">
        <f t="shared" ref="BW410" si="4372">SUMIFS(BJ418:BW418,BJ419:BW419,BW392)</f>
        <v>0</v>
      </c>
      <c r="BX410" s="84">
        <f t="shared" ref="BX410" si="4373">SUMIFS(BK418:BX418,BK419:BX419,BX392)</f>
        <v>26</v>
      </c>
      <c r="BY410" s="84">
        <f t="shared" ref="BY410" si="4374">SUMIFS(BL418:BY418,BL419:BY419,BY392)</f>
        <v>0</v>
      </c>
      <c r="BZ410" s="84">
        <f t="shared" ref="BZ410" si="4375">SUMIFS(BM418:BZ418,BM419:BZ419,BZ392)</f>
        <v>0</v>
      </c>
      <c r="CA410" s="84">
        <f t="shared" ref="CA410" si="4376">SUMIFS(BN418:CA418,BN419:CA419,CA392)</f>
        <v>0</v>
      </c>
      <c r="CB410" s="84">
        <f t="shared" ref="CB410" si="4377">SUMIFS(BO418:CB418,BO419:CB419,CB392)</f>
        <v>0</v>
      </c>
      <c r="CC410" s="84">
        <f t="shared" ref="CC410" si="4378">SUMIFS(BP418:CC418,BP419:CC419,CC392)</f>
        <v>13</v>
      </c>
      <c r="CD410" s="84">
        <f t="shared" ref="CD410" si="4379">SUMIFS(BQ418:CD418,BQ419:CD419,CD392)</f>
        <v>0</v>
      </c>
      <c r="CE410" s="84">
        <f t="shared" ref="CE410" si="4380">SUMIFS(BR418:CE418,BR419:CE419,CE392)</f>
        <v>0</v>
      </c>
      <c r="CF410" s="84">
        <f t="shared" ref="CF410" si="4381">SUMIFS(BS418:CF418,BS419:CF419,CF392)</f>
        <v>0</v>
      </c>
      <c r="CG410" s="84">
        <f t="shared" ref="CG410" si="4382">SUMIFS(BT418:CG418,BT419:CG419,CG392)</f>
        <v>0</v>
      </c>
      <c r="CH410" s="84">
        <f t="shared" ref="CH410" si="4383">SUMIFS(BU418:CH418,BU419:CH419,CH392)</f>
        <v>18</v>
      </c>
      <c r="CI410" s="84">
        <f t="shared" ref="CI410" si="4384">SUMIFS(BV418:CI418,BV419:CI419,CI392)</f>
        <v>0</v>
      </c>
      <c r="CJ410" s="84">
        <f t="shared" ref="CJ410" si="4385">SUMIFS(BW418:CJ418,BW419:CJ419,CJ392)</f>
        <v>0</v>
      </c>
      <c r="CK410" s="84">
        <f t="shared" ref="CK410" si="4386">SUMIFS(BX418:CK418,BX419:CK419,CK392)</f>
        <v>0</v>
      </c>
      <c r="CL410" s="84">
        <f t="shared" ref="CL410" si="4387">SUMIFS(BY418:CL418,BY419:CL419,CL392)</f>
        <v>0</v>
      </c>
      <c r="CM410" s="84">
        <f t="shared" ref="CM410" si="4388">SUMIFS(BZ418:CM418,BZ419:CM419,CM392)</f>
        <v>23</v>
      </c>
      <c r="CN410" s="84">
        <f t="shared" ref="CN410" si="4389">SUMIFS(CA418:CN418,CA419:CN419,CN392)</f>
        <v>0</v>
      </c>
      <c r="CO410" s="84">
        <f t="shared" ref="CO410" si="4390">SUMIFS(CB418:CO418,CB419:CO419,CO392)</f>
        <v>0</v>
      </c>
      <c r="CP410" s="84">
        <f t="shared" ref="CP410" si="4391">SUMIFS(CC418:CP418,CC419:CP419,CP392)</f>
        <v>0</v>
      </c>
      <c r="CQ410" s="84">
        <f t="shared" ref="CQ410" si="4392">SUMIFS(CD418:CQ418,CD419:CQ419,CQ392)</f>
        <v>0</v>
      </c>
      <c r="CR410" s="84">
        <f t="shared" ref="CR410" si="4393">SUMIFS(CE418:CR418,CE419:CR419,CR392)</f>
        <v>22</v>
      </c>
      <c r="CS410" s="84">
        <f t="shared" ref="CS410" si="4394">SUMIFS(CF418:CS418,CF419:CS419,CS392)</f>
        <v>0</v>
      </c>
      <c r="CT410" s="84">
        <f t="shared" ref="CT410" si="4395">SUMIFS(CG418:CT418,CG419:CT419,CT392)</f>
        <v>0</v>
      </c>
      <c r="CU410" s="84">
        <f t="shared" ref="CU410" si="4396">SUMIFS(CH418:CU418,CH419:CU419,CU392)</f>
        <v>0</v>
      </c>
      <c r="CV410" s="84">
        <f t="shared" ref="CV410" si="4397">SUMIFS(CI418:CV418,CI419:CV419,CV392)</f>
        <v>0</v>
      </c>
      <c r="CW410" s="84">
        <f t="shared" ref="CW410" si="4398">SUMIFS(CJ418:CW418,CJ419:CW419,CW392)</f>
        <v>28</v>
      </c>
      <c r="CX410" s="84">
        <f t="shared" ref="CX410" si="4399">SUMIFS(CK418:CX418,CK419:CX419,CX392)</f>
        <v>0</v>
      </c>
      <c r="CY410" s="84">
        <f t="shared" ref="CY410" si="4400">SUMIFS(CL418:CY418,CL419:CY419,CY392)</f>
        <v>0</v>
      </c>
      <c r="CZ410" s="84">
        <f t="shared" ref="CZ410" si="4401">SUMIFS(CM418:CZ418,CM419:CZ419,CZ392)</f>
        <v>0</v>
      </c>
      <c r="DA410" s="84">
        <f t="shared" ref="DA410" si="4402">SUMIFS(CN418:DA418,CN419:DA419,DA392)</f>
        <v>0</v>
      </c>
      <c r="DB410" s="84">
        <f t="shared" ref="DB410" si="4403">SUMIFS(CO418:DB418,CO419:DB419,DB392)</f>
        <v>22</v>
      </c>
      <c r="DC410" s="84">
        <f t="shared" ref="DC410" si="4404">SUMIFS(CP418:DC418,CP419:DC419,DC392)</f>
        <v>0</v>
      </c>
      <c r="DD410" s="84">
        <f t="shared" ref="DD410" si="4405">SUMIFS(CQ418:DD418,CQ419:DD419,DD392)</f>
        <v>0</v>
      </c>
      <c r="DE410" s="84">
        <f t="shared" ref="DE410" si="4406">SUMIFS(CR418:DE418,CR419:DE419,DE392)</f>
        <v>0</v>
      </c>
      <c r="DF410" s="84">
        <f t="shared" ref="DF410" si="4407">SUMIFS(CS418:DF418,CS419:DF419,DF392)</f>
        <v>0</v>
      </c>
      <c r="DG410" s="84">
        <f t="shared" ref="DG410" si="4408">SUMIFS(CT418:DG418,CT419:DG419,DG392)</f>
        <v>17</v>
      </c>
      <c r="DH410" s="84">
        <f t="shared" ref="DH410" si="4409">SUMIFS(CU418:DH418,CU419:DH419,DH392)</f>
        <v>0</v>
      </c>
      <c r="DI410" s="84">
        <f t="shared" ref="DI410" si="4410">SUMIFS(CV418:DI418,CV419:DI419,DI392)</f>
        <v>0</v>
      </c>
      <c r="DJ410" s="84">
        <f t="shared" ref="DJ410" si="4411">SUMIFS(CW418:DJ418,CW419:DJ419,DJ392)</f>
        <v>0</v>
      </c>
      <c r="DK410" s="84">
        <f t="shared" ref="DK410" si="4412">SUMIFS(CX418:DK418,CX419:DK419,DK392)</f>
        <v>0</v>
      </c>
      <c r="DL410" s="84">
        <f t="shared" ref="DL410" si="4413">SUMIFS(CY418:DL418,CY419:DL419,DL392)</f>
        <v>22</v>
      </c>
      <c r="DM410" s="84">
        <f t="shared" ref="DM410" si="4414">SUMIFS(CZ418:DM418,CZ419:DM419,DM392)</f>
        <v>0</v>
      </c>
      <c r="DN410" s="84">
        <f t="shared" ref="DN410" si="4415">SUMIFS(DA418:DN418,DA419:DN419,DN392)</f>
        <v>0</v>
      </c>
      <c r="DO410" s="84">
        <f t="shared" ref="DO410" si="4416">SUMIFS(DB418:DO418,DB419:DO419,DO392)</f>
        <v>0</v>
      </c>
      <c r="DP410" s="84">
        <f t="shared" ref="DP410" si="4417">SUMIFS(DC418:DP418,DC419:DP419,DP392)</f>
        <v>0</v>
      </c>
      <c r="DQ410" s="84">
        <f t="shared" ref="DQ410" si="4418">SUMIFS(DD418:DQ418,DD419:DQ419,DQ392)</f>
        <v>22</v>
      </c>
      <c r="DR410" s="84">
        <f t="shared" ref="DR410" si="4419">SUMIFS(DE418:DR418,DE419:DR419,DR392)</f>
        <v>0</v>
      </c>
      <c r="DS410" s="84">
        <f t="shared" ref="DS410" si="4420">SUMIFS(DF418:DS418,DF419:DS419,DS392)</f>
        <v>0</v>
      </c>
      <c r="DT410" s="84">
        <f t="shared" ref="DT410" si="4421">SUMIFS(DG418:DT418,DG419:DT419,DT392)</f>
        <v>0</v>
      </c>
      <c r="DU410" s="84">
        <f t="shared" ref="DU410" si="4422">SUMIFS(DH418:DU418,DH419:DU419,DU392)</f>
        <v>0</v>
      </c>
      <c r="DV410" s="84">
        <f t="shared" ref="DV410" si="4423">SUMIFS(DI418:DV418,DI419:DV419,DV392)</f>
        <v>0</v>
      </c>
      <c r="DW410" s="84">
        <f t="shared" ref="DW410" si="4424">SUMIFS(DJ418:DW418,DJ419:DW419,DW392)</f>
        <v>0</v>
      </c>
      <c r="DX410" s="84">
        <f t="shared" ref="DX410" si="4425">SUMIFS(DK418:DX418,DK419:DX419,DX392)</f>
        <v>0</v>
      </c>
      <c r="DY410" s="84">
        <f t="shared" ref="DY410" si="4426">SUMIFS(DL418:DY418,DL419:DY419,DY392)</f>
        <v>12</v>
      </c>
      <c r="DZ410" s="84">
        <f t="shared" ref="DZ410" si="4427">SUMIFS(DM418:DZ418,DM419:DZ419,DZ392)</f>
        <v>0</v>
      </c>
      <c r="EA410" s="84">
        <f t="shared" ref="EA410" si="4428">SUMIFS(DN418:EA418,DN419:EA419,EA392)</f>
        <v>18</v>
      </c>
      <c r="EB410" s="84">
        <f t="shared" ref="EB410" si="4429">SUMIFS(DO418:EB418,DO419:EB419,EB392)</f>
        <v>0</v>
      </c>
      <c r="EC410" s="84">
        <f t="shared" ref="EC410" si="4430">SUMIFS(DP418:EC418,DP419:EC419,EC392)</f>
        <v>0</v>
      </c>
      <c r="ED410" s="84">
        <f t="shared" ref="ED410" si="4431">SUMIFS(DQ418:ED418,DQ419:ED419,ED392)</f>
        <v>0</v>
      </c>
      <c r="EE410" s="84">
        <f t="shared" ref="EE410" si="4432">SUMIFS(DR418:EE418,DR419:EE419,EE392)</f>
        <v>0</v>
      </c>
      <c r="EF410" s="197">
        <f t="shared" ref="EF410" si="4433">SUMIFS(DS418:EF418,DS419:EF419,EF392)</f>
        <v>18</v>
      </c>
      <c r="EG410" s="108"/>
    </row>
    <row r="411" spans="1:137" x14ac:dyDescent="0.3">
      <c r="A411" s="28" t="s">
        <v>86</v>
      </c>
      <c r="B411" s="94">
        <v>4</v>
      </c>
      <c r="C411" s="13"/>
      <c r="D411" s="13"/>
      <c r="E411" s="196"/>
      <c r="F411" s="71" t="s">
        <v>194</v>
      </c>
      <c r="G411" s="83">
        <f>SUMIFS(A418:G418,A419:G419,G392)</f>
        <v>0</v>
      </c>
      <c r="H411" s="84">
        <f t="shared" ref="H411" si="4434">G411+H410-H393+H423</f>
        <v>-4.8499999999999996</v>
      </c>
      <c r="I411" s="84">
        <f t="shared" ref="I411" si="4435">H411+I410-I393+I423</f>
        <v>-9.6999999999999993</v>
      </c>
      <c r="J411" s="84">
        <f t="shared" ref="J411" si="4436">I411+J410-J393+J423</f>
        <v>-14.549999999999999</v>
      </c>
      <c r="K411" s="84">
        <f t="shared" ref="K411" si="4437">J411+K410-K393+K423</f>
        <v>-19.399999999999999</v>
      </c>
      <c r="L411" s="84">
        <f t="shared" ref="L411" si="4438">K411+L410-L393+L423</f>
        <v>-25.4</v>
      </c>
      <c r="M411" s="84">
        <f t="shared" ref="M411" si="4439">L411+M410-M393+M423</f>
        <v>-31.4</v>
      </c>
      <c r="N411" s="84">
        <f t="shared" ref="N411" si="4440">M411+N410-N393+N423</f>
        <v>-37.4</v>
      </c>
      <c r="O411" s="84">
        <f t="shared" ref="O411" si="4441">N411+O410-O393+O423</f>
        <v>-42</v>
      </c>
      <c r="P411" s="84">
        <f t="shared" ref="P411" si="4442">O411+P410-P393+P423</f>
        <v>-46.6</v>
      </c>
      <c r="Q411" s="84">
        <f t="shared" ref="Q411" si="4443">P411+Q410-Q393+Q423</f>
        <v>-51.15</v>
      </c>
      <c r="R411" s="84">
        <f t="shared" ref="R411" si="4444">Q411+R410-R393+R423</f>
        <v>-55.699999999999996</v>
      </c>
      <c r="S411" s="84">
        <f t="shared" ref="S411" si="4445">R411+S410-S393+S423</f>
        <v>-60.249999999999993</v>
      </c>
      <c r="T411" s="84">
        <f t="shared" ref="T411" si="4446">S411+T410-T393+T423</f>
        <v>-64.8</v>
      </c>
      <c r="U411" s="84">
        <f t="shared" ref="U411" si="4447">T411+U410-U393+U423</f>
        <v>-69.349999999999994</v>
      </c>
      <c r="V411" s="84">
        <f t="shared" ref="V411" si="4448">U411+V410-V393+V423</f>
        <v>-73.949999999999989</v>
      </c>
      <c r="W411" s="84">
        <f t="shared" ref="W411" si="4449">V411+W410-W393+W423</f>
        <v>-78.549999999999983</v>
      </c>
      <c r="X411" s="84">
        <f>W411+X410-X393+X423</f>
        <v>-83.149999999999977</v>
      </c>
      <c r="Y411" s="84">
        <f t="shared" ref="Y411" si="4450">X411+Y410-Y393+Y423</f>
        <v>-87.749999999999972</v>
      </c>
      <c r="Z411" s="84">
        <f t="shared" ref="Z411" si="4451">Y411+Z410-Z393+Z423</f>
        <v>-92.349999999999966</v>
      </c>
      <c r="AA411" s="84">
        <f t="shared" ref="AA411" si="4452">Z411+AA410-AA393+AA423</f>
        <v>-96.849999999999966</v>
      </c>
      <c r="AB411" s="84">
        <f t="shared" ref="AB411" si="4453">AA411+AB410-AB393+AB423</f>
        <v>-101.34999999999997</v>
      </c>
      <c r="AC411" s="84">
        <f t="shared" ref="AC411" si="4454">AB411+AC410-AC393+AC423</f>
        <v>-105.84999999999997</v>
      </c>
      <c r="AD411" s="84">
        <f t="shared" ref="AD411" si="4455">AC411+AD410-AD393+AD423</f>
        <v>-110.34999999999997</v>
      </c>
      <c r="AE411" s="84">
        <f t="shared" ref="AE411" si="4456">AD411+AE410-AE393+AE423</f>
        <v>-114.84999999999997</v>
      </c>
      <c r="AF411" s="84">
        <f t="shared" ref="AF411" si="4457">AE411+AF410-AF393+AF423</f>
        <v>-119.19999999999996</v>
      </c>
      <c r="AG411" s="84">
        <f t="shared" ref="AG411" si="4458">AF411+AG410-AG393+AG423</f>
        <v>-123.54999999999995</v>
      </c>
      <c r="AH411" s="84">
        <f t="shared" ref="AH411" si="4459">AG411+AH410-AH393+AH423</f>
        <v>-127.89999999999995</v>
      </c>
      <c r="AI411" s="84">
        <f t="shared" ref="AI411" si="4460">AH411+AI410-AI393+AI423</f>
        <v>-132.24999999999994</v>
      </c>
      <c r="AJ411" s="84">
        <f t="shared" ref="AJ411" si="4461">AI411+AJ410-AJ393+AJ423</f>
        <v>-136.59999999999994</v>
      </c>
      <c r="AK411" s="84">
        <f t="shared" ref="AK411" si="4462">AJ411+AK410-AK393+AK423</f>
        <v>-141.19999999999993</v>
      </c>
      <c r="AL411" s="84">
        <f t="shared" ref="AL411" si="4463">AK411+AL410-AL393+AL423</f>
        <v>-145.79999999999993</v>
      </c>
      <c r="AM411" s="84">
        <f t="shared" ref="AM411" si="4464">AL411+AM410-AM393+AM423</f>
        <v>-150.39999999999992</v>
      </c>
      <c r="AN411" s="84">
        <f t="shared" ref="AN411" si="4465">AM411+AN410-AN393+AN423</f>
        <v>-154.99999999999991</v>
      </c>
      <c r="AO411" s="84">
        <f t="shared" ref="AO411" si="4466">AN411+AO410-AO393+AO423</f>
        <v>-159.59999999999991</v>
      </c>
      <c r="AP411" s="84">
        <f t="shared" ref="AP411" si="4467">AO411+AP410-AP393+AP423</f>
        <v>-164.14999999999992</v>
      </c>
      <c r="AQ411" s="84">
        <f t="shared" ref="AQ411" si="4468">AP411+AQ410-AQ393+AQ423</f>
        <v>-168.69999999999993</v>
      </c>
      <c r="AR411" s="84">
        <f t="shared" ref="AR411" si="4469">AQ411+AR410-AR393+AR423</f>
        <v>-173.24999999999994</v>
      </c>
      <c r="AS411" s="84">
        <f t="shared" ref="AS411" si="4470">AR411+AS410-AS393+AS423</f>
        <v>-177.79999999999995</v>
      </c>
      <c r="AT411" s="84">
        <f t="shared" ref="AT411" si="4471">AS411+AT410-AT393+AT423</f>
        <v>-182.34999999999997</v>
      </c>
      <c r="AU411" s="84">
        <f t="shared" ref="AU411" si="4472">AT411+AU410-AU393+AU423</f>
        <v>-187.24999999999997</v>
      </c>
      <c r="AV411" s="84">
        <f t="shared" ref="AV411" si="4473">AU411+AV410-AV393+AV423</f>
        <v>-192.14999999999998</v>
      </c>
      <c r="AW411" s="84">
        <f t="shared" ref="AW411" si="4474">AV411+AW410-AW393+AW423</f>
        <v>-197.04999999999998</v>
      </c>
      <c r="AX411" s="84">
        <f t="shared" ref="AX411" si="4475">AW411+AX410-AX393+AX423</f>
        <v>-201.95</v>
      </c>
      <c r="AY411" s="84">
        <f t="shared" ref="AY411" si="4476">AX411+AY410-AY393+AY423</f>
        <v>-190.85</v>
      </c>
      <c r="AZ411" s="84">
        <f t="shared" ref="AZ411" si="4477">AY411+AZ410-AZ393+AZ423</f>
        <v>-196.2</v>
      </c>
      <c r="BA411" s="84">
        <f t="shared" ref="BA411" si="4478">AZ411+BA410-BA393+BA423</f>
        <v>-201.54999999999998</v>
      </c>
      <c r="BB411" s="84">
        <f t="shared" ref="BB411" si="4479">BA411+BB410-BB393+BB423</f>
        <v>-206.89999999999998</v>
      </c>
      <c r="BC411" s="84">
        <f t="shared" ref="BC411" si="4480">BB411+BC410-BC393+BC423</f>
        <v>-212.24999999999997</v>
      </c>
      <c r="BD411" s="84">
        <f t="shared" ref="BD411" si="4481">BC411+BD410-BD393+BD423</f>
        <v>-194.59999999999997</v>
      </c>
      <c r="BE411" s="84">
        <f t="shared" ref="BE411" si="4482">BD411+BE410-BE393+BE423</f>
        <v>-199.69999999999996</v>
      </c>
      <c r="BF411" s="84">
        <f t="shared" ref="BF411" si="4483">BE411+BF410-BF393+BF423</f>
        <v>-204.79999999999995</v>
      </c>
      <c r="BG411" s="84">
        <f t="shared" ref="BG411" si="4484">BF411+BG410-BG393+BG423</f>
        <v>-209.89999999999995</v>
      </c>
      <c r="BH411" s="84">
        <f t="shared" ref="BH411" si="4485">BG411+BH410-BH393+BH423</f>
        <v>-214.99999999999994</v>
      </c>
      <c r="BI411" s="84">
        <f t="shared" ref="BI411" si="4486">BH411+BI410-BI393+BI423</f>
        <v>-179.09999999999994</v>
      </c>
      <c r="BJ411" s="84">
        <f t="shared" ref="BJ411" si="4487">BI411+BJ410-BJ393+BJ423</f>
        <v>-184.09999999999994</v>
      </c>
      <c r="BK411" s="84">
        <f t="shared" ref="BK411" si="4488">BJ411+BK410-BK393+BK423</f>
        <v>-189.09999999999994</v>
      </c>
      <c r="BL411" s="84">
        <f t="shared" ref="BL411" si="4489">BK411+BL410-BL393+BL423</f>
        <v>-194.09999999999994</v>
      </c>
      <c r="BM411" s="84">
        <f t="shared" ref="BM411" si="4490">BL411+BM410-BM393+BM423</f>
        <v>-199.09999999999994</v>
      </c>
      <c r="BN411" s="84">
        <f t="shared" ref="BN411" si="4491">BM411+BN410-BN393+BN423</f>
        <v>-204.09999999999994</v>
      </c>
      <c r="BO411" s="84">
        <f t="shared" ref="BO411" si="4492">BN411+BO410-BO393+BO423</f>
        <v>-190.74999999999994</v>
      </c>
      <c r="BP411" s="84">
        <f t="shared" ref="BP411" si="4493">BO411+BP410-BP393+BP423</f>
        <v>-195.39999999999995</v>
      </c>
      <c r="BQ411" s="84">
        <f t="shared" ref="BQ411" si="4494">BP411+BQ410-BQ393+BQ423</f>
        <v>-200.04999999999995</v>
      </c>
      <c r="BR411" s="84">
        <f t="shared" ref="BR411" si="4495">BQ411+BR410-BR393+BR423</f>
        <v>-204.69999999999996</v>
      </c>
      <c r="BS411" s="84">
        <f t="shared" ref="BS411" si="4496">BR411+BS410-BS393+BS423</f>
        <v>-181.34999999999997</v>
      </c>
      <c r="BT411" s="84">
        <f t="shared" ref="BT411" si="4497">BS411+BT410-BT393+BT423</f>
        <v>-185.59999999999997</v>
      </c>
      <c r="BU411" s="84">
        <f t="shared" ref="BU411" si="4498">BT411+BU410-BU393+BU423</f>
        <v>-189.84999999999997</v>
      </c>
      <c r="BV411" s="84">
        <f t="shared" ref="BV411" si="4499">BU411+BV410-BV393+BV423</f>
        <v>-194.09999999999997</v>
      </c>
      <c r="BW411" s="84">
        <f t="shared" ref="BW411" si="4500">BV411+BW410-BW393+BW423</f>
        <v>-198.34999999999997</v>
      </c>
      <c r="BX411" s="84">
        <f t="shared" ref="BX411" si="4501">BW411+BX410-BX393+BX423</f>
        <v>-176.59999999999997</v>
      </c>
      <c r="BY411" s="84">
        <f t="shared" ref="BY411" si="4502">BX411+BY410-BY393+BY423</f>
        <v>-180.89999999999998</v>
      </c>
      <c r="BZ411" s="84">
        <f t="shared" ref="BZ411" si="4503">BY411+BZ410-BZ393+BZ423</f>
        <v>-185.2</v>
      </c>
      <c r="CA411" s="84">
        <f t="shared" ref="CA411" si="4504">BZ411+CA410-CA393+CA423</f>
        <v>-189.5</v>
      </c>
      <c r="CB411" s="84">
        <f t="shared" ref="CB411" si="4505">CA411+CB410-CB393+CB423</f>
        <v>-193.8</v>
      </c>
      <c r="CC411" s="84">
        <f t="shared" ref="CC411" si="4506">CB411+CC410-CC393+CC423</f>
        <v>-185.10000000000002</v>
      </c>
      <c r="CD411" s="84">
        <f t="shared" ref="CD411" si="4507">CC411+CD410-CD393+CD423</f>
        <v>-189.55</v>
      </c>
      <c r="CE411" s="84">
        <f t="shared" ref="CE411" si="4508">CD411+CE410-CE393+CE423</f>
        <v>-194</v>
      </c>
      <c r="CF411" s="84">
        <f t="shared" ref="CF411" si="4509">CE411+CF410-CF393+CF423</f>
        <v>-198.45</v>
      </c>
      <c r="CG411" s="84">
        <f t="shared" ref="CG411" si="4510">CF411+CG410-CG393+CG423</f>
        <v>-202.89999999999998</v>
      </c>
      <c r="CH411" s="84">
        <f t="shared" ref="CH411" si="4511">CG411+CH410-CH393+CH423</f>
        <v>-189.34999999999997</v>
      </c>
      <c r="CI411" s="84">
        <f t="shared" ref="CI411" si="4512">CH411+CI410-CI393+CI423</f>
        <v>-193.89999999999998</v>
      </c>
      <c r="CJ411" s="84">
        <f t="shared" ref="CJ411" si="4513">CI411+CJ410-CJ393+CJ423</f>
        <v>-198.45</v>
      </c>
      <c r="CK411" s="84">
        <f t="shared" ref="CK411" si="4514">CJ411+CK410-CK393+CK423</f>
        <v>-203</v>
      </c>
      <c r="CL411" s="84">
        <f t="shared" ref="CL411" si="4515">CK411+CL410-CL393+CL423</f>
        <v>-207.55</v>
      </c>
      <c r="CM411" s="84">
        <f t="shared" ref="CM411" si="4516">CL411+CM410-CM393+CM423</f>
        <v>-189.10000000000002</v>
      </c>
      <c r="CN411" s="84">
        <f t="shared" ref="CN411" si="4517">CM411+CN410-CN393+CN423</f>
        <v>-193.75000000000003</v>
      </c>
      <c r="CO411" s="84">
        <f t="shared" ref="CO411" si="4518">CN411+CO410-CO393+CO423</f>
        <v>-198.40000000000003</v>
      </c>
      <c r="CP411" s="84">
        <f t="shared" ref="CP411" si="4519">CO411+CP410-CP393+CP423</f>
        <v>-203.05000000000004</v>
      </c>
      <c r="CQ411" s="84">
        <f t="shared" ref="CQ411" si="4520">CP411+CQ410-CQ393+CQ423</f>
        <v>-207.70000000000005</v>
      </c>
      <c r="CR411" s="84">
        <f t="shared" ref="CR411" si="4521">CQ411+CR410-CR393+CR423</f>
        <v>-190.35000000000005</v>
      </c>
      <c r="CS411" s="84">
        <f t="shared" ref="CS411" si="4522">CR411+CS410-CS393+CS423</f>
        <v>-194.95000000000005</v>
      </c>
      <c r="CT411" s="84">
        <f t="shared" ref="CT411" si="4523">CS411+CT410-CT393+CT423</f>
        <v>-199.55000000000004</v>
      </c>
      <c r="CU411" s="84">
        <f t="shared" ref="CU411" si="4524">CT411+CU410-CU393+CU423</f>
        <v>-204.15000000000003</v>
      </c>
      <c r="CV411" s="84">
        <f t="shared" ref="CV411" si="4525">CU411+CV410-CV393+CV423</f>
        <v>-208.75000000000003</v>
      </c>
      <c r="CW411" s="84">
        <f t="shared" ref="CW411" si="4526">CV411+CW410-CW393+CW423</f>
        <v>-185.35000000000002</v>
      </c>
      <c r="CX411" s="84">
        <f t="shared" ref="CX411" si="4527">CW411+CX410-CX393+CX423</f>
        <v>-189.10000000000002</v>
      </c>
      <c r="CY411" s="84">
        <f t="shared" ref="CY411" si="4528">CX411+CY410-CY393+CY423</f>
        <v>-192.85000000000002</v>
      </c>
      <c r="CZ411" s="84">
        <f t="shared" ref="CZ411" si="4529">CY411+CZ410-CZ393+CZ423</f>
        <v>-196.60000000000002</v>
      </c>
      <c r="DA411" s="84">
        <f t="shared" ref="DA411" si="4530">CZ411+DA410-DA393+DA423</f>
        <v>-200.65000000000003</v>
      </c>
      <c r="DB411" s="84">
        <f t="shared" ref="DB411" si="4531">DA411+DB410-DB393+DB423</f>
        <v>-182.70000000000005</v>
      </c>
      <c r="DC411" s="84">
        <f t="shared" ref="DC411" si="4532">DB411+DC410-DC393+DC423</f>
        <v>-186.65000000000003</v>
      </c>
      <c r="DD411" s="84">
        <f t="shared" ref="DD411" si="4533">DC411+DD410-DD393+DD423</f>
        <v>-190.60000000000002</v>
      </c>
      <c r="DE411" s="84">
        <f t="shared" ref="DE411" si="4534">DD411+DE410-DE393+DE423</f>
        <v>-194.55</v>
      </c>
      <c r="DF411" s="84">
        <f t="shared" ref="DF411" si="4535">DE411+DF410-DF393+DF423</f>
        <v>-198.5</v>
      </c>
      <c r="DG411" s="84">
        <f t="shared" ref="DG411" si="4536">DF411+DG410-DG393+DG423</f>
        <v>-185.45</v>
      </c>
      <c r="DH411" s="84">
        <f t="shared" ref="DH411" si="4537">DG411+DH410-DH393+DH423</f>
        <v>-189.29999999999998</v>
      </c>
      <c r="DI411" s="84">
        <f t="shared" ref="DI411" si="4538">DH411+DI410-DI393+DI423</f>
        <v>-193.14999999999998</v>
      </c>
      <c r="DJ411" s="84">
        <f t="shared" ref="DJ411" si="4539">DI411+DJ410-DJ393+DJ423</f>
        <v>-196.99999999999997</v>
      </c>
      <c r="DK411" s="84">
        <f t="shared" ref="DK411" si="4540">DJ411+DK410-DK393+DK423</f>
        <v>-200.84999999999997</v>
      </c>
      <c r="DL411" s="84">
        <f t="shared" ref="DL411" si="4541">DK411+DL410-DL393+DL423</f>
        <v>-182.69999999999996</v>
      </c>
      <c r="DM411" s="84">
        <f t="shared" ref="DM411" si="4542">DL411+DM410-DM393+DM423</f>
        <v>-186.14999999999995</v>
      </c>
      <c r="DN411" s="84">
        <f t="shared" ref="DN411" si="4543">DM411+DN410-DN393+DN423</f>
        <v>-189.59999999999994</v>
      </c>
      <c r="DO411" s="84">
        <f t="shared" ref="DO411" si="4544">DN411+DO410-DO393+DO423</f>
        <v>-193.04999999999993</v>
      </c>
      <c r="DP411" s="84">
        <f t="shared" ref="DP411" si="4545">DO411+DP410-DP393+DP423</f>
        <v>-196.49999999999991</v>
      </c>
      <c r="DQ411" s="84">
        <f t="shared" ref="DQ411" si="4546">DP411+DQ410-DQ393+DQ423</f>
        <v>-178.2548799999999</v>
      </c>
      <c r="DR411" s="84">
        <f t="shared" ref="DR411" si="4547">DQ411+DR410-DR393+DR423</f>
        <v>-181.7097599999999</v>
      </c>
      <c r="DS411" s="84">
        <f t="shared" ref="DS411" si="4548">DR411+DS410-DS393+DS423</f>
        <v>-185.16463999999991</v>
      </c>
      <c r="DT411" s="84">
        <f t="shared" ref="DT411" si="4549">DS411+DT410-DT393+DT423</f>
        <v>-188.61951999999991</v>
      </c>
      <c r="DU411" s="84">
        <f t="shared" ref="DU411" si="4550">DT411+DU410-DU393+DU423</f>
        <v>-192.3923999999999</v>
      </c>
      <c r="DV411" s="84">
        <f t="shared" ref="DV411" si="4551">DU411+DV410-DV393+DV423</f>
        <v>-196.16527999999988</v>
      </c>
      <c r="DW411" s="84">
        <f t="shared" ref="DW411" si="4552">DV411+DW410-DW393+DW423</f>
        <v>-199.19715999999988</v>
      </c>
      <c r="DX411" s="84">
        <f t="shared" ref="DX411" si="4553">DW411+DX410-DX393+DX423</f>
        <v>-202.22903999999988</v>
      </c>
      <c r="DY411" s="84">
        <f t="shared" ref="DY411" si="4554">DX411+DY410-DY393+DY423</f>
        <v>-193.26091999999989</v>
      </c>
      <c r="DZ411" s="84">
        <f t="shared" ref="DZ411" si="4555">DY411+DZ410-DZ393+DZ423</f>
        <v>-196.70479999999989</v>
      </c>
      <c r="EA411" s="84">
        <f t="shared" ref="EA411" si="4556">DZ411+EA410-EA393+EA423</f>
        <v>-182.1486799999999</v>
      </c>
      <c r="EB411" s="84">
        <f t="shared" ref="EB411" si="4557">EA411+EB410-EB393+EB423</f>
        <v>-184.85155999999989</v>
      </c>
      <c r="EC411" s="84">
        <f t="shared" ref="EC411" si="4558">EB411+EC410-EC393+EC423</f>
        <v>-187.55443999999989</v>
      </c>
      <c r="ED411" s="84">
        <f t="shared" ref="ED411" si="4559">EC411+ED410-ED393+ED423</f>
        <v>-190.25731999999988</v>
      </c>
      <c r="EE411" s="84">
        <f t="shared" ref="EE411" si="4560">ED411+EE410-EE393+EE423</f>
        <v>-192.96019999999987</v>
      </c>
      <c r="EF411" s="197">
        <f t="shared" ref="EF411" si="4561">EE411+EF410-EF393+EF423</f>
        <v>-177.66307999999987</v>
      </c>
      <c r="EG411" s="108"/>
    </row>
    <row r="412" spans="1:137" x14ac:dyDescent="0.3">
      <c r="A412" s="21" t="s">
        <v>87</v>
      </c>
      <c r="B412" s="94">
        <v>10</v>
      </c>
      <c r="C412" s="13"/>
      <c r="D412" s="13"/>
      <c r="E412" s="196"/>
      <c r="F412" s="71" t="s">
        <v>195</v>
      </c>
      <c r="G412" s="83">
        <f>B407</f>
        <v>240</v>
      </c>
      <c r="H412" s="84">
        <f>G412+H423+H410-H409</f>
        <v>240</v>
      </c>
      <c r="I412" s="84">
        <f t="shared" ref="I412" si="4562">H412+I423+I410-I409</f>
        <v>240</v>
      </c>
      <c r="J412" s="84">
        <f t="shared" ref="J412" si="4563">I412+J423+J410-J409</f>
        <v>240</v>
      </c>
      <c r="K412" s="84">
        <f t="shared" ref="K412" si="4564">J412+K423+K410-K409</f>
        <v>240</v>
      </c>
      <c r="L412" s="84">
        <f t="shared" ref="L412" si="4565">K412+L423+L410-L409</f>
        <v>240</v>
      </c>
      <c r="M412" s="84">
        <f t="shared" ref="M412" si="4566">L412+M423+M410-M409</f>
        <v>240</v>
      </c>
      <c r="N412" s="84">
        <f t="shared" ref="N412" si="4567">M412+N423+N410-N409</f>
        <v>212</v>
      </c>
      <c r="O412" s="84">
        <f t="shared" ref="O412" si="4568">N412+O423+O410-O409</f>
        <v>212</v>
      </c>
      <c r="P412" s="84">
        <f t="shared" ref="P412" si="4569">O412+P423+P410-P409</f>
        <v>188</v>
      </c>
      <c r="Q412" s="84">
        <f t="shared" ref="Q412" si="4570">P412+Q423+Q410-Q409</f>
        <v>188</v>
      </c>
      <c r="R412" s="84">
        <f t="shared" ref="R412" si="4571">Q412+R423+R410-R409</f>
        <v>188</v>
      </c>
      <c r="S412" s="84">
        <f t="shared" ref="S412" si="4572">R412+S423+S410-S409</f>
        <v>188</v>
      </c>
      <c r="T412" s="84">
        <f>S412+T423+T410-T409</f>
        <v>188</v>
      </c>
      <c r="U412" s="84">
        <f t="shared" ref="U412" si="4573">T412+U423+U410-U409</f>
        <v>166</v>
      </c>
      <c r="V412" s="84">
        <f t="shared" ref="V412" si="4574">U412+V423+V410-V409</f>
        <v>166</v>
      </c>
      <c r="W412" s="84">
        <f t="shared" ref="W412" si="4575">V412+W423+W410-W409</f>
        <v>166</v>
      </c>
      <c r="X412" s="84">
        <f t="shared" ref="X412" si="4576">W412+X423+X410-X409</f>
        <v>166</v>
      </c>
      <c r="Y412" s="84">
        <f t="shared" ref="Y412" si="4577">X412+Y423+Y410-Y409</f>
        <v>166</v>
      </c>
      <c r="Z412" s="84">
        <f t="shared" ref="Z412" si="4578">Y412+Z423+Z410-Z409</f>
        <v>143</v>
      </c>
      <c r="AA412" s="84">
        <f t="shared" ref="AA412" si="4579">Z412+AA423+AA410-AA409</f>
        <v>143</v>
      </c>
      <c r="AB412" s="84">
        <f t="shared" ref="AB412" si="4580">AA412+AB423+AB410-AB409</f>
        <v>143</v>
      </c>
      <c r="AC412" s="84">
        <f t="shared" ref="AC412" si="4581">AB412+AC423+AC410-AC409</f>
        <v>143</v>
      </c>
      <c r="AD412" s="84">
        <f t="shared" ref="AD412" si="4582">AC412+AD423+AD410-AD409</f>
        <v>143</v>
      </c>
      <c r="AE412" s="84">
        <f t="shared" ref="AE412" si="4583">AD412+AE423+AE410-AE409</f>
        <v>120</v>
      </c>
      <c r="AF412" s="84">
        <f t="shared" ref="AF412" si="4584">AE412+AF423+AF410-AF409</f>
        <v>120</v>
      </c>
      <c r="AG412" s="84">
        <f t="shared" ref="AG412" si="4585">AF412+AG423+AG410-AG409</f>
        <v>120</v>
      </c>
      <c r="AH412" s="84">
        <f t="shared" ref="AH412" si="4586">AG412+AH423+AH410-AH409</f>
        <v>120</v>
      </c>
      <c r="AI412" s="84">
        <f t="shared" ref="AI412" si="4587">AH412+AI423+AI410-AI409</f>
        <v>120</v>
      </c>
      <c r="AJ412" s="84">
        <f t="shared" ref="AJ412" si="4588">AI412+AJ423+AJ410-AJ409</f>
        <v>97</v>
      </c>
      <c r="AK412" s="84">
        <f t="shared" ref="AK412" si="4589">AJ412+AK423+AK410-AK409</f>
        <v>97</v>
      </c>
      <c r="AL412" s="84">
        <f t="shared" ref="AL412" si="4590">AK412+AL423+AL410-AL409</f>
        <v>97</v>
      </c>
      <c r="AM412" s="84">
        <f t="shared" ref="AM412" si="4591">AL412+AM423+AM410-AM409</f>
        <v>97</v>
      </c>
      <c r="AN412" s="84">
        <f t="shared" ref="AN412" si="4592">AM412+AN423+AN410-AN409</f>
        <v>97</v>
      </c>
      <c r="AO412" s="84">
        <f t="shared" ref="AO412" si="4593">AN412+AO423+AO410-AO409</f>
        <v>74</v>
      </c>
      <c r="AP412" s="84">
        <f t="shared" ref="AP412" si="4594">AO412+AP423+AP410-AP409</f>
        <v>74</v>
      </c>
      <c r="AQ412" s="84">
        <f t="shared" ref="AQ412" si="4595">AP412+AQ423+AQ410-AQ409</f>
        <v>74</v>
      </c>
      <c r="AR412" s="84">
        <f t="shared" ref="AR412" si="4596">AQ412+AR423+AR410-AR409</f>
        <v>74</v>
      </c>
      <c r="AS412" s="84">
        <f t="shared" ref="AS412" si="4597">AR412+AS423+AS410-AS409</f>
        <v>74</v>
      </c>
      <c r="AT412" s="84">
        <f t="shared" ref="AT412" si="4598">AS412+AT423+AT410-AT409</f>
        <v>53</v>
      </c>
      <c r="AU412" s="84">
        <f t="shared" ref="AU412" si="4599">AT412+AU423+AU410-AU409</f>
        <v>53</v>
      </c>
      <c r="AV412" s="84">
        <f t="shared" ref="AV412" si="4600">AU412+AV423+AV410-AV409</f>
        <v>53</v>
      </c>
      <c r="AW412" s="84">
        <f t="shared" ref="AW412" si="4601">AV412+AW423+AW410-AW409</f>
        <v>53</v>
      </c>
      <c r="AX412" s="84">
        <f t="shared" ref="AX412" si="4602">AW412+AX423+AX410-AX409</f>
        <v>53</v>
      </c>
      <c r="AY412" s="84">
        <f t="shared" ref="AY412" si="4603">AX412+AY423+AY410-AY409</f>
        <v>49</v>
      </c>
      <c r="AZ412" s="84">
        <f t="shared" ref="AZ412" si="4604">AY412+AZ423+AZ410-AZ409</f>
        <v>49</v>
      </c>
      <c r="BA412" s="84">
        <f t="shared" ref="BA412" si="4605">AZ412+BA423+BA410-BA409</f>
        <v>49</v>
      </c>
      <c r="BB412" s="84">
        <f t="shared" ref="BB412" si="4606">BA412+BB423+BB410-BB409</f>
        <v>49</v>
      </c>
      <c r="BC412" s="84">
        <f t="shared" ref="BC412" si="4607">BB412+BC423+BC410-BC409</f>
        <v>49</v>
      </c>
      <c r="BD412" s="84">
        <f t="shared" ref="BD412" si="4608">BC412+BD423+BD410-BD409</f>
        <v>44</v>
      </c>
      <c r="BE412" s="84">
        <f t="shared" ref="BE412" si="4609">BD412+BE423+BE410-BE409</f>
        <v>44</v>
      </c>
      <c r="BF412" s="84">
        <f t="shared" ref="BF412" si="4610">BE412+BF423+BF410-BF409</f>
        <v>44</v>
      </c>
      <c r="BG412" s="84">
        <f t="shared" ref="BG412" si="4611">BF412+BG423+BG410-BG409</f>
        <v>44</v>
      </c>
      <c r="BH412" s="84">
        <f t="shared" ref="BH412" si="4612">BG412+BH423+BH410-BH409</f>
        <v>44</v>
      </c>
      <c r="BI412" s="84">
        <f t="shared" ref="BI412" si="4613">BH412+BI423+BI410-BI409</f>
        <v>63</v>
      </c>
      <c r="BJ412" s="84">
        <f t="shared" ref="BJ412" si="4614">BI412+BJ423+BJ410-BJ409</f>
        <v>63</v>
      </c>
      <c r="BK412" s="84">
        <f t="shared" ref="BK412" si="4615">BJ412+BK423+BK410-BK409</f>
        <v>63</v>
      </c>
      <c r="BL412" s="84">
        <f t="shared" ref="BL412" si="4616">BK412+BL423+BL410-BL409</f>
        <v>63</v>
      </c>
      <c r="BM412" s="84">
        <f t="shared" ref="BM412" si="4617">BL412+BM423+BM410-BM409</f>
        <v>63</v>
      </c>
      <c r="BN412" s="84">
        <f t="shared" ref="BN412" si="4618">BM412+BN423+BN410-BN409</f>
        <v>35</v>
      </c>
      <c r="BO412" s="84">
        <f t="shared" ref="BO412" si="4619">BN412+BO423+BO410-BO409</f>
        <v>53</v>
      </c>
      <c r="BP412" s="84">
        <f t="shared" ref="BP412" si="4620">BO412+BP423+BP410-BP409</f>
        <v>53</v>
      </c>
      <c r="BQ412" s="84">
        <f t="shared" ref="BQ412" si="4621">BP412+BQ423+BQ410-BQ409</f>
        <v>53</v>
      </c>
      <c r="BR412" s="84">
        <f t="shared" ref="BR412" si="4622">BQ412+BR423+BR410-BR409</f>
        <v>53</v>
      </c>
      <c r="BS412" s="84">
        <f t="shared" ref="BS412" si="4623">BR412+BS423+BS410-BS409</f>
        <v>52</v>
      </c>
      <c r="BT412" s="84">
        <f t="shared" ref="BT412" si="4624">BS412+BT423+BT410-BT409</f>
        <v>52</v>
      </c>
      <c r="BU412" s="84">
        <f t="shared" ref="BU412" si="4625">BT412+BU423+BU410-BU409</f>
        <v>52</v>
      </c>
      <c r="BV412" s="84">
        <f t="shared" ref="BV412" si="4626">BU412+BV423+BV410-BV409</f>
        <v>52</v>
      </c>
      <c r="BW412" s="84">
        <f t="shared" ref="BW412" si="4627">BV412+BW423+BW410-BW409</f>
        <v>52</v>
      </c>
      <c r="BX412" s="84">
        <f t="shared" ref="BX412" si="4628">BW412+BX423+BX410-BX409</f>
        <v>55</v>
      </c>
      <c r="BY412" s="84">
        <f t="shared" ref="BY412" si="4629">BX412+BY423+BY410-BY409</f>
        <v>55</v>
      </c>
      <c r="BZ412" s="84">
        <f t="shared" ref="BZ412" si="4630">BY412+BZ423+BZ410-BZ409</f>
        <v>55</v>
      </c>
      <c r="CA412" s="84">
        <f t="shared" ref="CA412" si="4631">BZ412+CA423+CA410-CA409</f>
        <v>55</v>
      </c>
      <c r="CB412" s="84">
        <f t="shared" ref="CB412" si="4632">CA412+CB423+CB410-CB409</f>
        <v>55</v>
      </c>
      <c r="CC412" s="84">
        <f t="shared" ref="CC412" si="4633">CB412+CC423+CC410-CC409</f>
        <v>48</v>
      </c>
      <c r="CD412" s="84">
        <f t="shared" ref="CD412" si="4634">CC412+CD423+CD410-CD409</f>
        <v>48</v>
      </c>
      <c r="CE412" s="84">
        <f t="shared" ref="CE412" si="4635">CD412+CE423+CE410-CE409</f>
        <v>48</v>
      </c>
      <c r="CF412" s="84">
        <f t="shared" ref="CF412" si="4636">CE412+CF423+CF410-CF409</f>
        <v>48</v>
      </c>
      <c r="CG412" s="84">
        <f t="shared" ref="CG412" si="4637">CF412+CG423+CG410-CG409</f>
        <v>48</v>
      </c>
      <c r="CH412" s="84">
        <f t="shared" ref="CH412" si="4638">CG412+CH423+CH410-CH409</f>
        <v>45</v>
      </c>
      <c r="CI412" s="84">
        <f t="shared" ref="CI412" si="4639">CH412+CI423+CI410-CI409</f>
        <v>45</v>
      </c>
      <c r="CJ412" s="84">
        <f t="shared" ref="CJ412" si="4640">CI412+CJ423+CJ410-CJ409</f>
        <v>45</v>
      </c>
      <c r="CK412" s="84">
        <f t="shared" ref="CK412" si="4641">CJ412+CK423+CK410-CK409</f>
        <v>45</v>
      </c>
      <c r="CL412" s="84">
        <f t="shared" ref="CL412" si="4642">CK412+CL423+CL410-CL409</f>
        <v>45</v>
      </c>
      <c r="CM412" s="84">
        <f t="shared" ref="CM412" si="4643">CL412+CM423+CM410-CM409</f>
        <v>47</v>
      </c>
      <c r="CN412" s="84">
        <f t="shared" ref="CN412" si="4644">CM412+CN423+CN410-CN409</f>
        <v>47</v>
      </c>
      <c r="CO412" s="84">
        <f t="shared" ref="CO412" si="4645">CN412+CO423+CO410-CO409</f>
        <v>47</v>
      </c>
      <c r="CP412" s="84">
        <f t="shared" ref="CP412" si="4646">CO412+CP423+CP410-CP409</f>
        <v>47</v>
      </c>
      <c r="CQ412" s="84">
        <f t="shared" ref="CQ412" si="4647">CP412+CQ423+CQ410-CQ409</f>
        <v>47</v>
      </c>
      <c r="CR412" s="84">
        <f t="shared" ref="CR412" si="4648">CQ412+CR423+CR410-CR409</f>
        <v>45</v>
      </c>
      <c r="CS412" s="84">
        <f t="shared" ref="CS412" si="4649">CR412+CS423+CS410-CS409</f>
        <v>45</v>
      </c>
      <c r="CT412" s="84">
        <f t="shared" ref="CT412" si="4650">CS412+CT423+CT410-CT409</f>
        <v>45</v>
      </c>
      <c r="CU412" s="84">
        <f t="shared" ref="CU412" si="4651">CT412+CU423+CU410-CU409</f>
        <v>45</v>
      </c>
      <c r="CV412" s="84">
        <f t="shared" ref="CV412" si="4652">CU412+CV423+CV410-CV409</f>
        <v>45</v>
      </c>
      <c r="CW412" s="84">
        <f t="shared" ref="CW412" si="4653">CV412+CW423+CW410-CW409</f>
        <v>50</v>
      </c>
      <c r="CX412" s="84">
        <f t="shared" ref="CX412" si="4654">CW412+CX423+CX410-CX409</f>
        <v>50</v>
      </c>
      <c r="CY412" s="84">
        <f t="shared" ref="CY412" si="4655">CX412+CY423+CY410-CY409</f>
        <v>50</v>
      </c>
      <c r="CZ412" s="84">
        <f t="shared" ref="CZ412" si="4656">CY412+CZ423+CZ410-CZ409</f>
        <v>50</v>
      </c>
      <c r="DA412" s="84">
        <f t="shared" ref="DA412" si="4657">CZ412+DA423+DA410-DA409</f>
        <v>50</v>
      </c>
      <c r="DB412" s="84">
        <f t="shared" ref="DB412" si="4658">DA412+DB423+DB410-DB409</f>
        <v>49</v>
      </c>
      <c r="DC412" s="84">
        <f t="shared" ref="DC412" si="4659">DB412+DC423+DC410-DC409</f>
        <v>49</v>
      </c>
      <c r="DD412" s="84">
        <f t="shared" ref="DD412" si="4660">DC412+DD423+DD410-DD409</f>
        <v>49</v>
      </c>
      <c r="DE412" s="84">
        <f t="shared" ref="DE412" si="4661">DD412+DE423+DE410-DE409</f>
        <v>49</v>
      </c>
      <c r="DF412" s="84">
        <f t="shared" ref="DF412" si="4662">DE412+DF423+DF410-DF409</f>
        <v>49</v>
      </c>
      <c r="DG412" s="84">
        <f t="shared" ref="DG412" si="4663">DF412+DG423+DG410-DG409</f>
        <v>43</v>
      </c>
      <c r="DH412" s="84">
        <f t="shared" ref="DH412" si="4664">DG412+DH423+DH410-DH409</f>
        <v>43</v>
      </c>
      <c r="DI412" s="84">
        <f t="shared" ref="DI412" si="4665">DH412+DI423+DI410-DI409</f>
        <v>43</v>
      </c>
      <c r="DJ412" s="84">
        <f t="shared" ref="DJ412" si="4666">DI412+DJ423+DJ410-DJ409</f>
        <v>43</v>
      </c>
      <c r="DK412" s="84">
        <f t="shared" ref="DK412" si="4667">DJ412+DK423+DK410-DK409</f>
        <v>43</v>
      </c>
      <c r="DL412" s="84">
        <f t="shared" ref="DL412" si="4668">DK412+DL423+DL410-DL409</f>
        <v>42</v>
      </c>
      <c r="DM412" s="84">
        <f t="shared" ref="DM412" si="4669">DL412+DM423+DM410-DM409</f>
        <v>42</v>
      </c>
      <c r="DN412" s="84">
        <f t="shared" ref="DN412" si="4670">DM412+DN423+DN410-DN409</f>
        <v>42</v>
      </c>
      <c r="DO412" s="84">
        <f t="shared" ref="DO412" si="4671">DN412+DO423+DO410-DO409</f>
        <v>42</v>
      </c>
      <c r="DP412" s="84">
        <f t="shared" ref="DP412" si="4672">DO412+DP423+DP410-DP409</f>
        <v>42</v>
      </c>
      <c r="DQ412" s="84">
        <f t="shared" ref="DQ412" si="4673">DP412+DQ423+DQ410-DQ409</f>
        <v>58</v>
      </c>
      <c r="DR412" s="84">
        <f t="shared" ref="DR412" si="4674">DQ412+DR423+DR410-DR409</f>
        <v>58</v>
      </c>
      <c r="DS412" s="84">
        <f t="shared" ref="DS412" si="4675">DR412+DS423+DS410-DS409</f>
        <v>58</v>
      </c>
      <c r="DT412" s="84">
        <f t="shared" ref="DT412" si="4676">DS412+DT423+DT410-DT409</f>
        <v>52</v>
      </c>
      <c r="DU412" s="84">
        <f t="shared" ref="DU412" si="4677">DT412+DU423+DU410-DU409</f>
        <v>52</v>
      </c>
      <c r="DV412" s="84">
        <f t="shared" ref="DV412" si="4678">DU412+DV423+DV410-DV409</f>
        <v>31</v>
      </c>
      <c r="DW412" s="84">
        <f t="shared" ref="DW412" si="4679">DV412+DW423+DW410-DW409</f>
        <v>31</v>
      </c>
      <c r="DX412" s="84">
        <f t="shared" ref="DX412" si="4680">DW412+DX423+DX410-DX409</f>
        <v>31</v>
      </c>
      <c r="DY412" s="84">
        <f t="shared" ref="DY412" si="4681">DX412+DY423+DY410-DY409</f>
        <v>43</v>
      </c>
      <c r="DZ412" s="84">
        <f t="shared" ref="DZ412" si="4682">DY412+DZ423+DZ410-DZ409</f>
        <v>43</v>
      </c>
      <c r="EA412" s="84">
        <f t="shared" ref="EA412" si="4683">DZ412+EA423+EA410-EA409</f>
        <v>40</v>
      </c>
      <c r="EB412" s="84">
        <f t="shared" ref="EB412" si="4684">EA412+EB423+EB410-EB409</f>
        <v>40</v>
      </c>
      <c r="EC412" s="84">
        <f t="shared" ref="EC412" si="4685">EB412+EC423+EC410-EC409</f>
        <v>40</v>
      </c>
      <c r="ED412" s="84">
        <f t="shared" ref="ED412" si="4686">EC412+ED423+ED410-ED409</f>
        <v>40</v>
      </c>
      <c r="EE412" s="84">
        <f t="shared" ref="EE412" si="4687">ED412+EE423+EE410-EE409</f>
        <v>40</v>
      </c>
      <c r="EF412" s="197">
        <f t="shared" ref="EF412" si="4688">EE412+EF423+EF410-EF409</f>
        <v>43</v>
      </c>
      <c r="EG412" s="108"/>
    </row>
    <row r="413" spans="1:137" x14ac:dyDescent="0.3">
      <c r="A413" s="28" t="s">
        <v>88</v>
      </c>
      <c r="B413" s="94">
        <v>0.96</v>
      </c>
      <c r="C413" s="13"/>
      <c r="D413" s="13"/>
      <c r="E413" s="196"/>
      <c r="F413" s="71" t="s">
        <v>196</v>
      </c>
      <c r="G413" s="83">
        <f>B408</f>
        <v>0</v>
      </c>
      <c r="H413" s="84">
        <f>SUM($G418:G418)</f>
        <v>0</v>
      </c>
      <c r="I413" s="84">
        <f>SUM(G418:H418)</f>
        <v>0</v>
      </c>
      <c r="J413" s="84">
        <f>SUM(G418:I418)</f>
        <v>0</v>
      </c>
      <c r="K413" s="84">
        <f>SUM(G418:J418)</f>
        <v>0</v>
      </c>
      <c r="L413" s="84">
        <f t="shared" ref="L413:BW413" si="4689">SUM(H418:K418)</f>
        <v>0</v>
      </c>
      <c r="M413" s="84">
        <f t="shared" si="4689"/>
        <v>0</v>
      </c>
      <c r="N413" s="84">
        <f t="shared" si="4689"/>
        <v>0</v>
      </c>
      <c r="O413" s="84">
        <f t="shared" si="4689"/>
        <v>0</v>
      </c>
      <c r="P413" s="84">
        <f t="shared" si="4689"/>
        <v>0</v>
      </c>
      <c r="Q413" s="84">
        <f t="shared" si="4689"/>
        <v>0</v>
      </c>
      <c r="R413" s="84">
        <f t="shared" si="4689"/>
        <v>0</v>
      </c>
      <c r="S413" s="84">
        <f t="shared" si="4689"/>
        <v>0</v>
      </c>
      <c r="T413" s="84">
        <f t="shared" si="4689"/>
        <v>0</v>
      </c>
      <c r="U413" s="84">
        <f t="shared" si="4689"/>
        <v>0</v>
      </c>
      <c r="V413" s="84">
        <f t="shared" si="4689"/>
        <v>0</v>
      </c>
      <c r="W413" s="84">
        <f t="shared" si="4689"/>
        <v>0</v>
      </c>
      <c r="X413" s="84">
        <f t="shared" si="4689"/>
        <v>0</v>
      </c>
      <c r="Y413" s="84">
        <f t="shared" si="4689"/>
        <v>0</v>
      </c>
      <c r="Z413" s="84">
        <f t="shared" si="4689"/>
        <v>0</v>
      </c>
      <c r="AA413" s="84">
        <f t="shared" si="4689"/>
        <v>0</v>
      </c>
      <c r="AB413" s="84">
        <f t="shared" si="4689"/>
        <v>0</v>
      </c>
      <c r="AC413" s="84">
        <f t="shared" si="4689"/>
        <v>0</v>
      </c>
      <c r="AD413" s="84">
        <f t="shared" si="4689"/>
        <v>0</v>
      </c>
      <c r="AE413" s="84">
        <f t="shared" si="4689"/>
        <v>0</v>
      </c>
      <c r="AF413" s="84">
        <f t="shared" si="4689"/>
        <v>0</v>
      </c>
      <c r="AG413" s="84">
        <f t="shared" si="4689"/>
        <v>0</v>
      </c>
      <c r="AH413" s="84">
        <f t="shared" si="4689"/>
        <v>0</v>
      </c>
      <c r="AI413" s="84">
        <f t="shared" si="4689"/>
        <v>0</v>
      </c>
      <c r="AJ413" s="84">
        <f t="shared" si="4689"/>
        <v>0</v>
      </c>
      <c r="AK413" s="84">
        <f t="shared" si="4689"/>
        <v>0</v>
      </c>
      <c r="AL413" s="84">
        <f t="shared" si="4689"/>
        <v>0</v>
      </c>
      <c r="AM413" s="84">
        <f t="shared" si="4689"/>
        <v>0</v>
      </c>
      <c r="AN413" s="84">
        <f t="shared" si="4689"/>
        <v>0</v>
      </c>
      <c r="AO413" s="84">
        <f t="shared" si="4689"/>
        <v>0</v>
      </c>
      <c r="AP413" s="84">
        <f t="shared" si="4689"/>
        <v>0</v>
      </c>
      <c r="AQ413" s="84">
        <f t="shared" si="4689"/>
        <v>0</v>
      </c>
      <c r="AR413" s="84">
        <f t="shared" si="4689"/>
        <v>0</v>
      </c>
      <c r="AS413" s="84">
        <f t="shared" si="4689"/>
        <v>0</v>
      </c>
      <c r="AT413" s="84">
        <f t="shared" si="4689"/>
        <v>0</v>
      </c>
      <c r="AU413" s="84">
        <f t="shared" si="4689"/>
        <v>16</v>
      </c>
      <c r="AV413" s="84">
        <f t="shared" si="4689"/>
        <v>16</v>
      </c>
      <c r="AW413" s="84">
        <f t="shared" si="4689"/>
        <v>16</v>
      </c>
      <c r="AX413" s="84">
        <f t="shared" si="4689"/>
        <v>16</v>
      </c>
      <c r="AY413" s="84">
        <f t="shared" si="4689"/>
        <v>0</v>
      </c>
      <c r="AZ413" s="84">
        <f t="shared" si="4689"/>
        <v>23</v>
      </c>
      <c r="BA413" s="84">
        <f t="shared" si="4689"/>
        <v>23</v>
      </c>
      <c r="BB413" s="84">
        <f t="shared" si="4689"/>
        <v>23</v>
      </c>
      <c r="BC413" s="84">
        <f t="shared" si="4689"/>
        <v>23</v>
      </c>
      <c r="BD413" s="84">
        <f t="shared" si="4689"/>
        <v>0</v>
      </c>
      <c r="BE413" s="84">
        <f t="shared" si="4689"/>
        <v>41</v>
      </c>
      <c r="BF413" s="84">
        <f t="shared" si="4689"/>
        <v>41</v>
      </c>
      <c r="BG413" s="84">
        <f t="shared" si="4689"/>
        <v>41</v>
      </c>
      <c r="BH413" s="84">
        <f t="shared" si="4689"/>
        <v>41</v>
      </c>
      <c r="BI413" s="84">
        <f t="shared" si="4689"/>
        <v>0</v>
      </c>
      <c r="BJ413" s="84">
        <f t="shared" si="4689"/>
        <v>0</v>
      </c>
      <c r="BK413" s="84">
        <f t="shared" si="4689"/>
        <v>18</v>
      </c>
      <c r="BL413" s="84">
        <f t="shared" si="4689"/>
        <v>18</v>
      </c>
      <c r="BM413" s="84">
        <f t="shared" si="4689"/>
        <v>18</v>
      </c>
      <c r="BN413" s="84">
        <f t="shared" si="4689"/>
        <v>18</v>
      </c>
      <c r="BO413" s="84">
        <f t="shared" si="4689"/>
        <v>28</v>
      </c>
      <c r="BP413" s="84">
        <f t="shared" si="4689"/>
        <v>28</v>
      </c>
      <c r="BQ413" s="84">
        <f t="shared" si="4689"/>
        <v>28</v>
      </c>
      <c r="BR413" s="84">
        <f t="shared" si="4689"/>
        <v>28</v>
      </c>
      <c r="BS413" s="84">
        <f t="shared" si="4689"/>
        <v>0</v>
      </c>
      <c r="BT413" s="84">
        <f t="shared" si="4689"/>
        <v>26</v>
      </c>
      <c r="BU413" s="84">
        <f t="shared" si="4689"/>
        <v>26</v>
      </c>
      <c r="BV413" s="84">
        <f t="shared" si="4689"/>
        <v>26</v>
      </c>
      <c r="BW413" s="84">
        <f t="shared" si="4689"/>
        <v>26</v>
      </c>
      <c r="BX413" s="84">
        <f t="shared" ref="BX413:EF413" si="4690">SUM(BT418:BW418)</f>
        <v>0</v>
      </c>
      <c r="BY413" s="84">
        <f t="shared" si="4690"/>
        <v>13</v>
      </c>
      <c r="BZ413" s="84">
        <f t="shared" si="4690"/>
        <v>13</v>
      </c>
      <c r="CA413" s="84">
        <f t="shared" si="4690"/>
        <v>13</v>
      </c>
      <c r="CB413" s="84">
        <f t="shared" si="4690"/>
        <v>13</v>
      </c>
      <c r="CC413" s="84">
        <f t="shared" si="4690"/>
        <v>0</v>
      </c>
      <c r="CD413" s="84">
        <f t="shared" si="4690"/>
        <v>18</v>
      </c>
      <c r="CE413" s="84">
        <f t="shared" si="4690"/>
        <v>18</v>
      </c>
      <c r="CF413" s="84">
        <f t="shared" si="4690"/>
        <v>18</v>
      </c>
      <c r="CG413" s="84">
        <f t="shared" si="4690"/>
        <v>18</v>
      </c>
      <c r="CH413" s="84">
        <f t="shared" si="4690"/>
        <v>0</v>
      </c>
      <c r="CI413" s="84">
        <f t="shared" si="4690"/>
        <v>23</v>
      </c>
      <c r="CJ413" s="84">
        <f t="shared" si="4690"/>
        <v>23</v>
      </c>
      <c r="CK413" s="84">
        <f t="shared" si="4690"/>
        <v>23</v>
      </c>
      <c r="CL413" s="84">
        <f t="shared" si="4690"/>
        <v>23</v>
      </c>
      <c r="CM413" s="84">
        <f t="shared" si="4690"/>
        <v>0</v>
      </c>
      <c r="CN413" s="84">
        <f t="shared" si="4690"/>
        <v>22</v>
      </c>
      <c r="CO413" s="84">
        <f t="shared" si="4690"/>
        <v>22</v>
      </c>
      <c r="CP413" s="84">
        <f t="shared" si="4690"/>
        <v>22</v>
      </c>
      <c r="CQ413" s="84">
        <f t="shared" si="4690"/>
        <v>22</v>
      </c>
      <c r="CR413" s="84">
        <f t="shared" si="4690"/>
        <v>0</v>
      </c>
      <c r="CS413" s="84">
        <f t="shared" si="4690"/>
        <v>28</v>
      </c>
      <c r="CT413" s="84">
        <f t="shared" si="4690"/>
        <v>28</v>
      </c>
      <c r="CU413" s="84">
        <f t="shared" si="4690"/>
        <v>28</v>
      </c>
      <c r="CV413" s="84">
        <f t="shared" si="4690"/>
        <v>28</v>
      </c>
      <c r="CW413" s="84">
        <f t="shared" si="4690"/>
        <v>0</v>
      </c>
      <c r="CX413" s="84">
        <f t="shared" si="4690"/>
        <v>22</v>
      </c>
      <c r="CY413" s="84">
        <f t="shared" si="4690"/>
        <v>22</v>
      </c>
      <c r="CZ413" s="84">
        <f t="shared" si="4690"/>
        <v>22</v>
      </c>
      <c r="DA413" s="84">
        <f t="shared" si="4690"/>
        <v>22</v>
      </c>
      <c r="DB413" s="84">
        <f t="shared" si="4690"/>
        <v>0</v>
      </c>
      <c r="DC413" s="84">
        <f t="shared" si="4690"/>
        <v>17</v>
      </c>
      <c r="DD413" s="84">
        <f t="shared" si="4690"/>
        <v>17</v>
      </c>
      <c r="DE413" s="84">
        <f t="shared" si="4690"/>
        <v>17</v>
      </c>
      <c r="DF413" s="84">
        <f t="shared" si="4690"/>
        <v>17</v>
      </c>
      <c r="DG413" s="84">
        <f t="shared" si="4690"/>
        <v>0</v>
      </c>
      <c r="DH413" s="84">
        <f t="shared" si="4690"/>
        <v>22</v>
      </c>
      <c r="DI413" s="84">
        <f t="shared" si="4690"/>
        <v>22</v>
      </c>
      <c r="DJ413" s="84">
        <f t="shared" si="4690"/>
        <v>22</v>
      </c>
      <c r="DK413" s="84">
        <f t="shared" si="4690"/>
        <v>22</v>
      </c>
      <c r="DL413" s="84">
        <f t="shared" si="4690"/>
        <v>0</v>
      </c>
      <c r="DM413" s="84">
        <f t="shared" si="4690"/>
        <v>22</v>
      </c>
      <c r="DN413" s="84">
        <f t="shared" si="4690"/>
        <v>22</v>
      </c>
      <c r="DO413" s="84">
        <f t="shared" si="4690"/>
        <v>22</v>
      </c>
      <c r="DP413" s="84">
        <f t="shared" si="4690"/>
        <v>22</v>
      </c>
      <c r="DQ413" s="84">
        <f t="shared" si="4690"/>
        <v>0</v>
      </c>
      <c r="DR413" s="84">
        <f t="shared" si="4690"/>
        <v>0</v>
      </c>
      <c r="DS413" s="84">
        <f t="shared" si="4690"/>
        <v>0</v>
      </c>
      <c r="DT413" s="84">
        <f t="shared" si="4690"/>
        <v>0</v>
      </c>
      <c r="DU413" s="84">
        <f t="shared" si="4690"/>
        <v>12</v>
      </c>
      <c r="DV413" s="84">
        <f t="shared" si="4690"/>
        <v>12</v>
      </c>
      <c r="DW413" s="84">
        <f t="shared" si="4690"/>
        <v>30</v>
      </c>
      <c r="DX413" s="84">
        <f t="shared" si="4690"/>
        <v>30</v>
      </c>
      <c r="DY413" s="84">
        <f t="shared" si="4690"/>
        <v>18</v>
      </c>
      <c r="DZ413" s="84">
        <f t="shared" si="4690"/>
        <v>18</v>
      </c>
      <c r="EA413" s="84">
        <f t="shared" si="4690"/>
        <v>0</v>
      </c>
      <c r="EB413" s="84">
        <f t="shared" si="4690"/>
        <v>18</v>
      </c>
      <c r="EC413" s="84">
        <f t="shared" si="4690"/>
        <v>18</v>
      </c>
      <c r="ED413" s="84">
        <f t="shared" si="4690"/>
        <v>18</v>
      </c>
      <c r="EE413" s="84">
        <f t="shared" si="4690"/>
        <v>18</v>
      </c>
      <c r="EF413" s="84">
        <f t="shared" si="4690"/>
        <v>0</v>
      </c>
      <c r="EG413" s="108"/>
    </row>
    <row r="414" spans="1:137" ht="15" thickBot="1" x14ac:dyDescent="0.35">
      <c r="A414" s="23" t="s">
        <v>89</v>
      </c>
      <c r="B414" s="96"/>
      <c r="C414" s="13"/>
      <c r="D414" s="13"/>
      <c r="E414" s="196"/>
      <c r="F414" s="71" t="s">
        <v>197</v>
      </c>
      <c r="G414" s="83">
        <f>ADU!B102</f>
        <v>0</v>
      </c>
      <c r="H414" s="83">
        <f>ADU!C102</f>
        <v>28</v>
      </c>
      <c r="I414" s="83">
        <f>ADU!D102</f>
        <v>28</v>
      </c>
      <c r="J414" s="83">
        <f>ADU!E102</f>
        <v>28</v>
      </c>
      <c r="K414" s="83">
        <f>ADU!F102</f>
        <v>28</v>
      </c>
      <c r="L414" s="83">
        <f>ADU!G102</f>
        <v>28</v>
      </c>
      <c r="M414" s="83">
        <f>ADU!H102</f>
        <v>28</v>
      </c>
      <c r="N414" s="83">
        <f>ADU!I102</f>
        <v>28</v>
      </c>
      <c r="O414" s="83">
        <f>ADU!J102</f>
        <v>24</v>
      </c>
      <c r="P414" s="83">
        <f>ADU!K102</f>
        <v>24</v>
      </c>
      <c r="Q414" s="83">
        <f>ADU!L102</f>
        <v>22</v>
      </c>
      <c r="R414" s="83">
        <f>ADU!M102</f>
        <v>22</v>
      </c>
      <c r="S414" s="83">
        <f>ADU!N102</f>
        <v>22</v>
      </c>
      <c r="T414" s="83">
        <f>ADU!O102</f>
        <v>22</v>
      </c>
      <c r="U414" s="83">
        <f>ADU!P102</f>
        <v>22</v>
      </c>
      <c r="V414" s="83">
        <f>ADU!Q102</f>
        <v>23</v>
      </c>
      <c r="W414" s="83">
        <f>ADU!R102</f>
        <v>23</v>
      </c>
      <c r="X414" s="83">
        <f>ADU!S102</f>
        <v>23</v>
      </c>
      <c r="Y414" s="83">
        <f>ADU!T102</f>
        <v>23</v>
      </c>
      <c r="Z414" s="83">
        <f>ADU!U102</f>
        <v>23</v>
      </c>
      <c r="AA414" s="83">
        <f>ADU!V102</f>
        <v>23</v>
      </c>
      <c r="AB414" s="83">
        <f>ADU!W102</f>
        <v>23</v>
      </c>
      <c r="AC414" s="83">
        <f>ADU!X102</f>
        <v>23</v>
      </c>
      <c r="AD414" s="83">
        <f>ADU!Y102</f>
        <v>23</v>
      </c>
      <c r="AE414" s="83">
        <f>ADU!Z102</f>
        <v>23</v>
      </c>
      <c r="AF414" s="83">
        <f>ADU!AA102</f>
        <v>23</v>
      </c>
      <c r="AG414" s="83">
        <f>ADU!AB102</f>
        <v>23</v>
      </c>
      <c r="AH414" s="83">
        <f>ADU!AC102</f>
        <v>23</v>
      </c>
      <c r="AI414" s="83">
        <f>ADU!AD102</f>
        <v>23</v>
      </c>
      <c r="AJ414" s="83">
        <f>ADU!AE102</f>
        <v>23</v>
      </c>
      <c r="AK414" s="83">
        <f>ADU!AF102</f>
        <v>23</v>
      </c>
      <c r="AL414" s="83">
        <f>ADU!AG102</f>
        <v>23</v>
      </c>
      <c r="AM414" s="83">
        <f>ADU!AH102</f>
        <v>23</v>
      </c>
      <c r="AN414" s="83">
        <f>ADU!AI102</f>
        <v>23</v>
      </c>
      <c r="AO414" s="83">
        <f>ADU!AJ102</f>
        <v>23</v>
      </c>
      <c r="AP414" s="83">
        <f>ADU!AK102</f>
        <v>21</v>
      </c>
      <c r="AQ414" s="83">
        <f>ADU!AL102</f>
        <v>21</v>
      </c>
      <c r="AR414" s="83">
        <f>ADU!AM102</f>
        <v>21</v>
      </c>
      <c r="AS414" s="83">
        <f>ADU!AN102</f>
        <v>21</v>
      </c>
      <c r="AT414" s="83">
        <f>ADU!AO102</f>
        <v>21</v>
      </c>
      <c r="AU414" s="83">
        <f>ADU!AP102</f>
        <v>20</v>
      </c>
      <c r="AV414" s="83">
        <f>ADU!AQ102</f>
        <v>20</v>
      </c>
      <c r="AW414" s="83">
        <f>ADU!AR102</f>
        <v>20</v>
      </c>
      <c r="AX414" s="83">
        <f>ADU!AS102</f>
        <v>20</v>
      </c>
      <c r="AY414" s="83">
        <f>ADU!AT102</f>
        <v>20</v>
      </c>
      <c r="AZ414" s="83">
        <f>ADU!AU102</f>
        <v>28</v>
      </c>
      <c r="BA414" s="83">
        <f>ADU!AV102</f>
        <v>28</v>
      </c>
      <c r="BB414" s="83">
        <f>ADU!AW102</f>
        <v>28</v>
      </c>
      <c r="BC414" s="83">
        <f>ADU!AX102</f>
        <v>28</v>
      </c>
      <c r="BD414" s="83">
        <f>ADU!AY102</f>
        <v>28</v>
      </c>
      <c r="BE414" s="83">
        <f>ADU!AZ102</f>
        <v>22</v>
      </c>
      <c r="BF414" s="83">
        <f>ADU!BA102</f>
        <v>22</v>
      </c>
      <c r="BG414" s="83">
        <f>ADU!BB102</f>
        <v>22</v>
      </c>
      <c r="BH414" s="83">
        <f>ADU!BC102</f>
        <v>22</v>
      </c>
      <c r="BI414" s="83">
        <f>ADU!BD102</f>
        <v>22</v>
      </c>
      <c r="BJ414" s="83">
        <f>ADU!BE102</f>
        <v>28</v>
      </c>
      <c r="BK414" s="83">
        <f>ADU!BF102</f>
        <v>28</v>
      </c>
      <c r="BL414" s="83">
        <f>ADU!BG102</f>
        <v>28</v>
      </c>
      <c r="BM414" s="83">
        <f>ADU!BH102</f>
        <v>28</v>
      </c>
      <c r="BN414" s="83">
        <f>ADU!BI102</f>
        <v>28</v>
      </c>
      <c r="BO414" s="83">
        <f>ADU!BJ102</f>
        <v>29</v>
      </c>
      <c r="BP414" s="83">
        <f>ADU!BK102</f>
        <v>29</v>
      </c>
      <c r="BQ414" s="83">
        <f>ADU!BL102</f>
        <v>29</v>
      </c>
      <c r="BR414" s="83">
        <f>ADU!BM102</f>
        <v>29</v>
      </c>
      <c r="BS414" s="83">
        <f>ADU!BN102</f>
        <v>29</v>
      </c>
      <c r="BT414" s="83">
        <f>ADU!BO102</f>
        <v>23</v>
      </c>
      <c r="BU414" s="83">
        <f>ADU!BP102</f>
        <v>23</v>
      </c>
      <c r="BV414" s="83">
        <f>ADU!BQ102</f>
        <v>23</v>
      </c>
      <c r="BW414" s="83">
        <f>ADU!BR102</f>
        <v>23</v>
      </c>
      <c r="BX414" s="83">
        <f>ADU!BS102</f>
        <v>23</v>
      </c>
      <c r="BY414" s="83">
        <f>ADU!BT102</f>
        <v>20</v>
      </c>
      <c r="BZ414" s="83">
        <f>ADU!BU102</f>
        <v>20</v>
      </c>
      <c r="CA414" s="83">
        <f>ADU!BV102</f>
        <v>20</v>
      </c>
      <c r="CB414" s="83">
        <f>ADU!BW102</f>
        <v>20</v>
      </c>
      <c r="CC414" s="83">
        <f>ADU!BX102</f>
        <v>20</v>
      </c>
      <c r="CD414" s="83">
        <f>ADU!BY102</f>
        <v>21</v>
      </c>
      <c r="CE414" s="83">
        <f>ADU!BZ102</f>
        <v>21</v>
      </c>
      <c r="CF414" s="83">
        <f>ADU!CA102</f>
        <v>21</v>
      </c>
      <c r="CG414" s="83">
        <f>ADU!CB102</f>
        <v>21</v>
      </c>
      <c r="CH414" s="83">
        <f>ADU!CC102</f>
        <v>21</v>
      </c>
      <c r="CI414" s="83">
        <f>ADU!CD102</f>
        <v>21</v>
      </c>
      <c r="CJ414" s="83">
        <f>ADU!CE102</f>
        <v>21</v>
      </c>
      <c r="CK414" s="83">
        <f>ADU!CF102</f>
        <v>21</v>
      </c>
      <c r="CL414" s="83">
        <f>ADU!CG102</f>
        <v>21</v>
      </c>
      <c r="CM414" s="83">
        <f>ADU!CH102</f>
        <v>21</v>
      </c>
      <c r="CN414" s="83">
        <f>ADU!CI102</f>
        <v>24</v>
      </c>
      <c r="CO414" s="83">
        <f>ADU!CJ102</f>
        <v>24</v>
      </c>
      <c r="CP414" s="83">
        <f>ADU!CK102</f>
        <v>24</v>
      </c>
      <c r="CQ414" s="83">
        <f>ADU!CL102</f>
        <v>24</v>
      </c>
      <c r="CR414" s="83">
        <f>ADU!CM102</f>
        <v>24</v>
      </c>
      <c r="CS414" s="83">
        <f>ADU!CN102</f>
        <v>23</v>
      </c>
      <c r="CT414" s="83">
        <f>ADU!CO102</f>
        <v>23</v>
      </c>
      <c r="CU414" s="83">
        <f>ADU!CP102</f>
        <v>23</v>
      </c>
      <c r="CV414" s="83">
        <f>ADU!CQ102</f>
        <v>23</v>
      </c>
      <c r="CW414" s="83">
        <f>ADU!CR102</f>
        <v>23</v>
      </c>
      <c r="CX414" s="83">
        <f>ADU!CS102</f>
        <v>23</v>
      </c>
      <c r="CY414" s="83">
        <f>ADU!CT102</f>
        <v>23</v>
      </c>
      <c r="CZ414" s="83">
        <f>ADU!CU102</f>
        <v>23</v>
      </c>
      <c r="DA414" s="83">
        <f>ADU!CV102</f>
        <v>23</v>
      </c>
      <c r="DB414" s="83">
        <f>ADU!CW102</f>
        <v>23</v>
      </c>
      <c r="DC414" s="83">
        <f>ADU!CX102</f>
        <v>23</v>
      </c>
      <c r="DD414" s="83">
        <f>ADU!CY102</f>
        <v>23</v>
      </c>
      <c r="DE414" s="83">
        <f>ADU!CZ102</f>
        <v>23</v>
      </c>
      <c r="DF414" s="83">
        <f>ADU!DA102</f>
        <v>23</v>
      </c>
      <c r="DG414" s="83">
        <f>ADU!DB102</f>
        <v>23</v>
      </c>
      <c r="DH414" s="83">
        <f>ADU!DC102</f>
        <v>23</v>
      </c>
      <c r="DI414" s="83">
        <f>ADU!DD102</f>
        <v>23</v>
      </c>
      <c r="DJ414" s="83">
        <f>ADU!DE102</f>
        <v>23</v>
      </c>
      <c r="DK414" s="83">
        <f>ADU!DF102</f>
        <v>23</v>
      </c>
      <c r="DL414" s="83">
        <f>ADU!DG102</f>
        <v>23</v>
      </c>
      <c r="DM414" s="83">
        <f>ADU!DH102</f>
        <v>0</v>
      </c>
      <c r="DN414" s="83">
        <f>ADU!DI102</f>
        <v>0</v>
      </c>
      <c r="DO414" s="83">
        <f>ADU!DJ102</f>
        <v>0</v>
      </c>
      <c r="DP414" s="83">
        <f>ADU!DK102</f>
        <v>21</v>
      </c>
      <c r="DQ414" s="83">
        <f>ADU!DL102</f>
        <v>27</v>
      </c>
      <c r="DR414" s="83">
        <f>ADU!DM102</f>
        <v>21</v>
      </c>
      <c r="DS414" s="83">
        <f>ADU!DN102</f>
        <v>21</v>
      </c>
      <c r="DT414" s="83">
        <f>ADU!DO102</f>
        <v>27</v>
      </c>
      <c r="DU414" s="83">
        <f>ADU!DP102</f>
        <v>21</v>
      </c>
      <c r="DV414" s="83">
        <f>ADU!DQ102</f>
        <v>21</v>
      </c>
      <c r="DW414" s="83">
        <f>ADU!DR102</f>
        <v>21</v>
      </c>
      <c r="DX414" s="83">
        <f>ADU!DS102</f>
        <v>21</v>
      </c>
      <c r="DY414" s="83">
        <f>ADU!DT102</f>
        <v>21</v>
      </c>
      <c r="DZ414" s="83">
        <f>ADU!DU102</f>
        <v>21</v>
      </c>
      <c r="EA414" s="83">
        <f>ADU!DV102</f>
        <v>21</v>
      </c>
      <c r="EB414" s="83">
        <f>ADU!DW102</f>
        <v>15</v>
      </c>
      <c r="EC414" s="83">
        <f>ADU!DX102</f>
        <v>15</v>
      </c>
      <c r="ED414" s="83">
        <f>ADU!DY102</f>
        <v>15</v>
      </c>
      <c r="EE414" s="83">
        <f>ADU!DZ102</f>
        <v>15</v>
      </c>
      <c r="EF414" s="83">
        <f>ADU!EA102</f>
        <v>15</v>
      </c>
      <c r="EG414" s="108"/>
    </row>
    <row r="415" spans="1:137" x14ac:dyDescent="0.3">
      <c r="A415" s="13"/>
      <c r="B415" s="13"/>
      <c r="C415" s="13"/>
      <c r="D415" s="13" t="str">
        <f>$B$392&amp;F415</f>
        <v>COLLA 2Net Flow Position</v>
      </c>
      <c r="E415" s="196"/>
      <c r="F415" s="71" t="s">
        <v>198</v>
      </c>
      <c r="G415" s="83">
        <f>G412+G413-G414</f>
        <v>240</v>
      </c>
      <c r="H415" s="84">
        <f t="shared" ref="H415:BS415" si="4691">H412+H413-H414</f>
        <v>212</v>
      </c>
      <c r="I415" s="84">
        <f t="shared" si="4691"/>
        <v>212</v>
      </c>
      <c r="J415" s="84">
        <f t="shared" si="4691"/>
        <v>212</v>
      </c>
      <c r="K415" s="84">
        <f t="shared" si="4691"/>
        <v>212</v>
      </c>
      <c r="L415" s="84">
        <f t="shared" si="4691"/>
        <v>212</v>
      </c>
      <c r="M415" s="84">
        <f t="shared" si="4691"/>
        <v>212</v>
      </c>
      <c r="N415" s="84">
        <f t="shared" si="4691"/>
        <v>184</v>
      </c>
      <c r="O415" s="84">
        <f t="shared" si="4691"/>
        <v>188</v>
      </c>
      <c r="P415" s="84">
        <f t="shared" si="4691"/>
        <v>164</v>
      </c>
      <c r="Q415" s="84">
        <f t="shared" si="4691"/>
        <v>166</v>
      </c>
      <c r="R415" s="84">
        <f t="shared" si="4691"/>
        <v>166</v>
      </c>
      <c r="S415" s="84">
        <f t="shared" si="4691"/>
        <v>166</v>
      </c>
      <c r="T415" s="84">
        <f t="shared" si="4691"/>
        <v>166</v>
      </c>
      <c r="U415" s="84">
        <f t="shared" si="4691"/>
        <v>144</v>
      </c>
      <c r="V415" s="84">
        <f t="shared" si="4691"/>
        <v>143</v>
      </c>
      <c r="W415" s="84">
        <f t="shared" si="4691"/>
        <v>143</v>
      </c>
      <c r="X415" s="84">
        <f t="shared" si="4691"/>
        <v>143</v>
      </c>
      <c r="Y415" s="84">
        <f t="shared" si="4691"/>
        <v>143</v>
      </c>
      <c r="Z415" s="84">
        <f t="shared" si="4691"/>
        <v>120</v>
      </c>
      <c r="AA415" s="84">
        <f t="shared" si="4691"/>
        <v>120</v>
      </c>
      <c r="AB415" s="84">
        <f t="shared" si="4691"/>
        <v>120</v>
      </c>
      <c r="AC415" s="84">
        <f t="shared" si="4691"/>
        <v>120</v>
      </c>
      <c r="AD415" s="84">
        <f t="shared" si="4691"/>
        <v>120</v>
      </c>
      <c r="AE415" s="84">
        <f t="shared" si="4691"/>
        <v>97</v>
      </c>
      <c r="AF415" s="84">
        <f t="shared" si="4691"/>
        <v>97</v>
      </c>
      <c r="AG415" s="84">
        <f t="shared" si="4691"/>
        <v>97</v>
      </c>
      <c r="AH415" s="84">
        <f t="shared" si="4691"/>
        <v>97</v>
      </c>
      <c r="AI415" s="84">
        <f t="shared" si="4691"/>
        <v>97</v>
      </c>
      <c r="AJ415" s="84">
        <f t="shared" si="4691"/>
        <v>74</v>
      </c>
      <c r="AK415" s="84">
        <f t="shared" si="4691"/>
        <v>74</v>
      </c>
      <c r="AL415" s="84">
        <f t="shared" si="4691"/>
        <v>74</v>
      </c>
      <c r="AM415" s="84">
        <f t="shared" si="4691"/>
        <v>74</v>
      </c>
      <c r="AN415" s="84">
        <f t="shared" si="4691"/>
        <v>74</v>
      </c>
      <c r="AO415" s="84">
        <f t="shared" si="4691"/>
        <v>51</v>
      </c>
      <c r="AP415" s="84">
        <f t="shared" si="4691"/>
        <v>53</v>
      </c>
      <c r="AQ415" s="84">
        <f t="shared" si="4691"/>
        <v>53</v>
      </c>
      <c r="AR415" s="84">
        <f t="shared" si="4691"/>
        <v>53</v>
      </c>
      <c r="AS415" s="84">
        <f t="shared" si="4691"/>
        <v>53</v>
      </c>
      <c r="AT415" s="84">
        <f t="shared" si="4691"/>
        <v>32</v>
      </c>
      <c r="AU415" s="84">
        <f t="shared" si="4691"/>
        <v>49</v>
      </c>
      <c r="AV415" s="84">
        <f t="shared" si="4691"/>
        <v>49</v>
      </c>
      <c r="AW415" s="84">
        <f t="shared" si="4691"/>
        <v>49</v>
      </c>
      <c r="AX415" s="84">
        <f t="shared" si="4691"/>
        <v>49</v>
      </c>
      <c r="AY415" s="84">
        <f t="shared" si="4691"/>
        <v>29</v>
      </c>
      <c r="AZ415" s="84">
        <f t="shared" si="4691"/>
        <v>44</v>
      </c>
      <c r="BA415" s="84">
        <f t="shared" si="4691"/>
        <v>44</v>
      </c>
      <c r="BB415" s="84">
        <f t="shared" si="4691"/>
        <v>44</v>
      </c>
      <c r="BC415" s="84">
        <f t="shared" si="4691"/>
        <v>44</v>
      </c>
      <c r="BD415" s="84">
        <f t="shared" si="4691"/>
        <v>16</v>
      </c>
      <c r="BE415" s="84">
        <f t="shared" si="4691"/>
        <v>63</v>
      </c>
      <c r="BF415" s="84">
        <f t="shared" si="4691"/>
        <v>63</v>
      </c>
      <c r="BG415" s="84">
        <f t="shared" si="4691"/>
        <v>63</v>
      </c>
      <c r="BH415" s="84">
        <f t="shared" si="4691"/>
        <v>63</v>
      </c>
      <c r="BI415" s="84">
        <f t="shared" si="4691"/>
        <v>41</v>
      </c>
      <c r="BJ415" s="84">
        <f t="shared" si="4691"/>
        <v>35</v>
      </c>
      <c r="BK415" s="84">
        <f t="shared" si="4691"/>
        <v>53</v>
      </c>
      <c r="BL415" s="84">
        <f t="shared" si="4691"/>
        <v>53</v>
      </c>
      <c r="BM415" s="84">
        <f t="shared" si="4691"/>
        <v>53</v>
      </c>
      <c r="BN415" s="84">
        <f t="shared" si="4691"/>
        <v>25</v>
      </c>
      <c r="BO415" s="84">
        <f t="shared" si="4691"/>
        <v>52</v>
      </c>
      <c r="BP415" s="84">
        <f t="shared" si="4691"/>
        <v>52</v>
      </c>
      <c r="BQ415" s="84">
        <f t="shared" si="4691"/>
        <v>52</v>
      </c>
      <c r="BR415" s="84">
        <f t="shared" si="4691"/>
        <v>52</v>
      </c>
      <c r="BS415" s="84">
        <f t="shared" si="4691"/>
        <v>23</v>
      </c>
      <c r="BT415" s="84">
        <f t="shared" ref="BT415:EE415" si="4692">BT412+BT413-BT414</f>
        <v>55</v>
      </c>
      <c r="BU415" s="84">
        <f t="shared" si="4692"/>
        <v>55</v>
      </c>
      <c r="BV415" s="84">
        <f t="shared" si="4692"/>
        <v>55</v>
      </c>
      <c r="BW415" s="84">
        <f t="shared" si="4692"/>
        <v>55</v>
      </c>
      <c r="BX415" s="84">
        <f t="shared" si="4692"/>
        <v>32</v>
      </c>
      <c r="BY415" s="84">
        <f t="shared" si="4692"/>
        <v>48</v>
      </c>
      <c r="BZ415" s="84">
        <f t="shared" si="4692"/>
        <v>48</v>
      </c>
      <c r="CA415" s="84">
        <f t="shared" si="4692"/>
        <v>48</v>
      </c>
      <c r="CB415" s="84">
        <f t="shared" si="4692"/>
        <v>48</v>
      </c>
      <c r="CC415" s="84">
        <f t="shared" si="4692"/>
        <v>28</v>
      </c>
      <c r="CD415" s="84">
        <f t="shared" si="4692"/>
        <v>45</v>
      </c>
      <c r="CE415" s="84">
        <f t="shared" si="4692"/>
        <v>45</v>
      </c>
      <c r="CF415" s="84">
        <f t="shared" si="4692"/>
        <v>45</v>
      </c>
      <c r="CG415" s="84">
        <f t="shared" si="4692"/>
        <v>45</v>
      </c>
      <c r="CH415" s="84">
        <f t="shared" si="4692"/>
        <v>24</v>
      </c>
      <c r="CI415" s="84">
        <f t="shared" si="4692"/>
        <v>47</v>
      </c>
      <c r="CJ415" s="84">
        <f t="shared" si="4692"/>
        <v>47</v>
      </c>
      <c r="CK415" s="84">
        <f t="shared" si="4692"/>
        <v>47</v>
      </c>
      <c r="CL415" s="84">
        <f t="shared" si="4692"/>
        <v>47</v>
      </c>
      <c r="CM415" s="84">
        <f t="shared" si="4692"/>
        <v>26</v>
      </c>
      <c r="CN415" s="84">
        <f t="shared" si="4692"/>
        <v>45</v>
      </c>
      <c r="CO415" s="84">
        <f t="shared" si="4692"/>
        <v>45</v>
      </c>
      <c r="CP415" s="84">
        <f t="shared" si="4692"/>
        <v>45</v>
      </c>
      <c r="CQ415" s="84">
        <f t="shared" si="4692"/>
        <v>45</v>
      </c>
      <c r="CR415" s="84">
        <f t="shared" si="4692"/>
        <v>21</v>
      </c>
      <c r="CS415" s="84">
        <f t="shared" si="4692"/>
        <v>50</v>
      </c>
      <c r="CT415" s="84">
        <f t="shared" si="4692"/>
        <v>50</v>
      </c>
      <c r="CU415" s="84">
        <f t="shared" si="4692"/>
        <v>50</v>
      </c>
      <c r="CV415" s="84">
        <f t="shared" si="4692"/>
        <v>50</v>
      </c>
      <c r="CW415" s="84">
        <f t="shared" si="4692"/>
        <v>27</v>
      </c>
      <c r="CX415" s="84">
        <f t="shared" si="4692"/>
        <v>49</v>
      </c>
      <c r="CY415" s="84">
        <f t="shared" si="4692"/>
        <v>49</v>
      </c>
      <c r="CZ415" s="84">
        <f t="shared" si="4692"/>
        <v>49</v>
      </c>
      <c r="DA415" s="84">
        <f t="shared" si="4692"/>
        <v>49</v>
      </c>
      <c r="DB415" s="84">
        <f t="shared" si="4692"/>
        <v>26</v>
      </c>
      <c r="DC415" s="84">
        <f t="shared" si="4692"/>
        <v>43</v>
      </c>
      <c r="DD415" s="84">
        <f t="shared" si="4692"/>
        <v>43</v>
      </c>
      <c r="DE415" s="84">
        <f t="shared" si="4692"/>
        <v>43</v>
      </c>
      <c r="DF415" s="84">
        <f t="shared" si="4692"/>
        <v>43</v>
      </c>
      <c r="DG415" s="84">
        <f t="shared" si="4692"/>
        <v>20</v>
      </c>
      <c r="DH415" s="84">
        <f t="shared" si="4692"/>
        <v>42</v>
      </c>
      <c r="DI415" s="84">
        <f t="shared" si="4692"/>
        <v>42</v>
      </c>
      <c r="DJ415" s="84">
        <f t="shared" si="4692"/>
        <v>42</v>
      </c>
      <c r="DK415" s="84">
        <f t="shared" si="4692"/>
        <v>42</v>
      </c>
      <c r="DL415" s="84">
        <f t="shared" si="4692"/>
        <v>19</v>
      </c>
      <c r="DM415" s="84">
        <f t="shared" si="4692"/>
        <v>64</v>
      </c>
      <c r="DN415" s="84">
        <f t="shared" si="4692"/>
        <v>64</v>
      </c>
      <c r="DO415" s="84">
        <f t="shared" si="4692"/>
        <v>64</v>
      </c>
      <c r="DP415" s="84">
        <f t="shared" si="4692"/>
        <v>43</v>
      </c>
      <c r="DQ415" s="84">
        <f t="shared" si="4692"/>
        <v>31</v>
      </c>
      <c r="DR415" s="84">
        <f t="shared" si="4692"/>
        <v>37</v>
      </c>
      <c r="DS415" s="84">
        <f t="shared" si="4692"/>
        <v>37</v>
      </c>
      <c r="DT415" s="84">
        <f t="shared" si="4692"/>
        <v>25</v>
      </c>
      <c r="DU415" s="84">
        <f t="shared" si="4692"/>
        <v>43</v>
      </c>
      <c r="DV415" s="84">
        <f t="shared" si="4692"/>
        <v>22</v>
      </c>
      <c r="DW415" s="84">
        <f t="shared" si="4692"/>
        <v>40</v>
      </c>
      <c r="DX415" s="84">
        <f t="shared" si="4692"/>
        <v>40</v>
      </c>
      <c r="DY415" s="84">
        <f t="shared" si="4692"/>
        <v>40</v>
      </c>
      <c r="DZ415" s="84">
        <f t="shared" si="4692"/>
        <v>40</v>
      </c>
      <c r="EA415" s="84">
        <f t="shared" si="4692"/>
        <v>19</v>
      </c>
      <c r="EB415" s="84">
        <f t="shared" si="4692"/>
        <v>43</v>
      </c>
      <c r="EC415" s="84">
        <f t="shared" si="4692"/>
        <v>43</v>
      </c>
      <c r="ED415" s="84">
        <f t="shared" si="4692"/>
        <v>43</v>
      </c>
      <c r="EE415" s="84">
        <f t="shared" si="4692"/>
        <v>43</v>
      </c>
      <c r="EF415" s="197">
        <f t="shared" ref="EF415" si="4693">EF412+EF413-EF414</f>
        <v>28</v>
      </c>
      <c r="EG415" s="108"/>
    </row>
    <row r="416" spans="1:137" x14ac:dyDescent="0.3">
      <c r="A416" s="13"/>
      <c r="B416" s="13"/>
      <c r="C416" s="13"/>
      <c r="D416" s="13"/>
      <c r="E416" s="196"/>
      <c r="F416" s="71" t="s">
        <v>199</v>
      </c>
      <c r="G416" s="83">
        <f t="shared" ref="G416:BR416" si="4694">IF(G415&lt;G421,G420-G415,0)</f>
        <v>0</v>
      </c>
      <c r="H416" s="84">
        <f t="shared" si="4694"/>
        <v>0</v>
      </c>
      <c r="I416" s="84">
        <f t="shared" si="4694"/>
        <v>0</v>
      </c>
      <c r="J416" s="84">
        <f t="shared" si="4694"/>
        <v>0</v>
      </c>
      <c r="K416" s="84">
        <f t="shared" si="4694"/>
        <v>0</v>
      </c>
      <c r="L416" s="84">
        <f t="shared" si="4694"/>
        <v>0</v>
      </c>
      <c r="M416" s="84">
        <f t="shared" si="4694"/>
        <v>0</v>
      </c>
      <c r="N416" s="84">
        <f t="shared" si="4694"/>
        <v>0</v>
      </c>
      <c r="O416" s="84">
        <f t="shared" si="4694"/>
        <v>0</v>
      </c>
      <c r="P416" s="84">
        <f t="shared" si="4694"/>
        <v>0</v>
      </c>
      <c r="Q416" s="84">
        <f t="shared" si="4694"/>
        <v>0</v>
      </c>
      <c r="R416" s="84">
        <f t="shared" si="4694"/>
        <v>0</v>
      </c>
      <c r="S416" s="84">
        <f t="shared" si="4694"/>
        <v>0</v>
      </c>
      <c r="T416" s="84">
        <f t="shared" si="4694"/>
        <v>0</v>
      </c>
      <c r="U416" s="84">
        <f t="shared" si="4694"/>
        <v>0</v>
      </c>
      <c r="V416" s="84">
        <f t="shared" si="4694"/>
        <v>0</v>
      </c>
      <c r="W416" s="84">
        <f t="shared" si="4694"/>
        <v>0</v>
      </c>
      <c r="X416" s="84">
        <f t="shared" si="4694"/>
        <v>0</v>
      </c>
      <c r="Y416" s="84">
        <f t="shared" si="4694"/>
        <v>0</v>
      </c>
      <c r="Z416" s="84">
        <f t="shared" si="4694"/>
        <v>0</v>
      </c>
      <c r="AA416" s="84">
        <f t="shared" si="4694"/>
        <v>0</v>
      </c>
      <c r="AB416" s="84">
        <f t="shared" si="4694"/>
        <v>0</v>
      </c>
      <c r="AC416" s="84">
        <f t="shared" si="4694"/>
        <v>0</v>
      </c>
      <c r="AD416" s="84">
        <f t="shared" si="4694"/>
        <v>0</v>
      </c>
      <c r="AE416" s="84">
        <f t="shared" si="4694"/>
        <v>0</v>
      </c>
      <c r="AF416" s="84">
        <f t="shared" si="4694"/>
        <v>0</v>
      </c>
      <c r="AG416" s="84">
        <f t="shared" si="4694"/>
        <v>0</v>
      </c>
      <c r="AH416" s="84">
        <f t="shared" si="4694"/>
        <v>0</v>
      </c>
      <c r="AI416" s="84">
        <f t="shared" si="4694"/>
        <v>0</v>
      </c>
      <c r="AJ416" s="84">
        <f t="shared" si="4694"/>
        <v>0</v>
      </c>
      <c r="AK416" s="84">
        <f t="shared" si="4694"/>
        <v>0</v>
      </c>
      <c r="AL416" s="84">
        <f t="shared" si="4694"/>
        <v>0</v>
      </c>
      <c r="AM416" s="84">
        <f t="shared" si="4694"/>
        <v>0</v>
      </c>
      <c r="AN416" s="84">
        <f t="shared" si="4694"/>
        <v>0</v>
      </c>
      <c r="AO416" s="84">
        <f t="shared" si="4694"/>
        <v>0</v>
      </c>
      <c r="AP416" s="84">
        <f t="shared" si="4694"/>
        <v>0</v>
      </c>
      <c r="AQ416" s="84">
        <f t="shared" si="4694"/>
        <v>0</v>
      </c>
      <c r="AR416" s="84">
        <f t="shared" si="4694"/>
        <v>0</v>
      </c>
      <c r="AS416" s="84">
        <f t="shared" si="4694"/>
        <v>0</v>
      </c>
      <c r="AT416" s="84">
        <f t="shared" si="4694"/>
        <v>16</v>
      </c>
      <c r="AU416" s="84">
        <f t="shared" si="4694"/>
        <v>0</v>
      </c>
      <c r="AV416" s="84">
        <f t="shared" si="4694"/>
        <v>0</v>
      </c>
      <c r="AW416" s="84">
        <f t="shared" si="4694"/>
        <v>0</v>
      </c>
      <c r="AX416" s="84">
        <f t="shared" si="4694"/>
        <v>0</v>
      </c>
      <c r="AY416" s="84">
        <f t="shared" si="4694"/>
        <v>23</v>
      </c>
      <c r="AZ416" s="84">
        <f t="shared" si="4694"/>
        <v>0</v>
      </c>
      <c r="BA416" s="84">
        <f t="shared" si="4694"/>
        <v>0</v>
      </c>
      <c r="BB416" s="84">
        <f t="shared" si="4694"/>
        <v>0</v>
      </c>
      <c r="BC416" s="84">
        <f t="shared" si="4694"/>
        <v>0</v>
      </c>
      <c r="BD416" s="84">
        <f t="shared" si="4694"/>
        <v>41</v>
      </c>
      <c r="BE416" s="84">
        <f t="shared" si="4694"/>
        <v>0</v>
      </c>
      <c r="BF416" s="84">
        <f t="shared" si="4694"/>
        <v>0</v>
      </c>
      <c r="BG416" s="84">
        <f t="shared" si="4694"/>
        <v>0</v>
      </c>
      <c r="BH416" s="84">
        <f t="shared" si="4694"/>
        <v>0</v>
      </c>
      <c r="BI416" s="84">
        <f t="shared" si="4694"/>
        <v>0</v>
      </c>
      <c r="BJ416" s="84">
        <f t="shared" si="4694"/>
        <v>18</v>
      </c>
      <c r="BK416" s="84">
        <f t="shared" si="4694"/>
        <v>0</v>
      </c>
      <c r="BL416" s="84">
        <f t="shared" si="4694"/>
        <v>0</v>
      </c>
      <c r="BM416" s="84">
        <f t="shared" si="4694"/>
        <v>0</v>
      </c>
      <c r="BN416" s="84">
        <f t="shared" si="4694"/>
        <v>28</v>
      </c>
      <c r="BO416" s="84">
        <f t="shared" si="4694"/>
        <v>0</v>
      </c>
      <c r="BP416" s="84">
        <f t="shared" si="4694"/>
        <v>0</v>
      </c>
      <c r="BQ416" s="84">
        <f t="shared" si="4694"/>
        <v>0</v>
      </c>
      <c r="BR416" s="84">
        <f t="shared" si="4694"/>
        <v>0</v>
      </c>
      <c r="BS416" s="84">
        <f t="shared" ref="BS416:ED416" si="4695">IF(BS415&lt;BS421,BS420-BS415,0)</f>
        <v>26</v>
      </c>
      <c r="BT416" s="84">
        <f t="shared" si="4695"/>
        <v>0</v>
      </c>
      <c r="BU416" s="84">
        <f t="shared" si="4695"/>
        <v>0</v>
      </c>
      <c r="BV416" s="84">
        <f t="shared" si="4695"/>
        <v>0</v>
      </c>
      <c r="BW416" s="84">
        <f t="shared" si="4695"/>
        <v>0</v>
      </c>
      <c r="BX416" s="84">
        <f t="shared" si="4695"/>
        <v>13</v>
      </c>
      <c r="BY416" s="84">
        <f t="shared" si="4695"/>
        <v>0</v>
      </c>
      <c r="BZ416" s="84">
        <f t="shared" si="4695"/>
        <v>0</v>
      </c>
      <c r="CA416" s="84">
        <f t="shared" si="4695"/>
        <v>0</v>
      </c>
      <c r="CB416" s="84">
        <f t="shared" si="4695"/>
        <v>0</v>
      </c>
      <c r="CC416" s="84">
        <f t="shared" si="4695"/>
        <v>18</v>
      </c>
      <c r="CD416" s="84">
        <f t="shared" si="4695"/>
        <v>0</v>
      </c>
      <c r="CE416" s="84">
        <f t="shared" si="4695"/>
        <v>0</v>
      </c>
      <c r="CF416" s="84">
        <f t="shared" si="4695"/>
        <v>0</v>
      </c>
      <c r="CG416" s="84">
        <f t="shared" si="4695"/>
        <v>0</v>
      </c>
      <c r="CH416" s="84">
        <f t="shared" si="4695"/>
        <v>23</v>
      </c>
      <c r="CI416" s="84">
        <f t="shared" si="4695"/>
        <v>0</v>
      </c>
      <c r="CJ416" s="84">
        <f t="shared" si="4695"/>
        <v>0</v>
      </c>
      <c r="CK416" s="84">
        <f t="shared" si="4695"/>
        <v>0</v>
      </c>
      <c r="CL416" s="84">
        <f t="shared" si="4695"/>
        <v>0</v>
      </c>
      <c r="CM416" s="84">
        <f t="shared" si="4695"/>
        <v>22</v>
      </c>
      <c r="CN416" s="84">
        <f t="shared" si="4695"/>
        <v>0</v>
      </c>
      <c r="CO416" s="84">
        <f t="shared" si="4695"/>
        <v>0</v>
      </c>
      <c r="CP416" s="84">
        <f t="shared" si="4695"/>
        <v>0</v>
      </c>
      <c r="CQ416" s="84">
        <f t="shared" si="4695"/>
        <v>0</v>
      </c>
      <c r="CR416" s="84">
        <f t="shared" si="4695"/>
        <v>28</v>
      </c>
      <c r="CS416" s="84">
        <f t="shared" si="4695"/>
        <v>0</v>
      </c>
      <c r="CT416" s="84">
        <f t="shared" si="4695"/>
        <v>0</v>
      </c>
      <c r="CU416" s="84">
        <f t="shared" si="4695"/>
        <v>0</v>
      </c>
      <c r="CV416" s="84">
        <f t="shared" si="4695"/>
        <v>0</v>
      </c>
      <c r="CW416" s="84">
        <f t="shared" si="4695"/>
        <v>22</v>
      </c>
      <c r="CX416" s="84">
        <f t="shared" si="4695"/>
        <v>0</v>
      </c>
      <c r="CY416" s="84">
        <f t="shared" si="4695"/>
        <v>0</v>
      </c>
      <c r="CZ416" s="84">
        <f t="shared" si="4695"/>
        <v>0</v>
      </c>
      <c r="DA416" s="84">
        <f t="shared" si="4695"/>
        <v>0</v>
      </c>
      <c r="DB416" s="84">
        <f t="shared" si="4695"/>
        <v>17</v>
      </c>
      <c r="DC416" s="84">
        <f t="shared" si="4695"/>
        <v>0</v>
      </c>
      <c r="DD416" s="84">
        <f t="shared" si="4695"/>
        <v>0</v>
      </c>
      <c r="DE416" s="84">
        <f t="shared" si="4695"/>
        <v>0</v>
      </c>
      <c r="DF416" s="84">
        <f t="shared" si="4695"/>
        <v>0</v>
      </c>
      <c r="DG416" s="84">
        <f t="shared" si="4695"/>
        <v>22</v>
      </c>
      <c r="DH416" s="84">
        <f t="shared" si="4695"/>
        <v>0</v>
      </c>
      <c r="DI416" s="84">
        <f t="shared" si="4695"/>
        <v>0</v>
      </c>
      <c r="DJ416" s="84">
        <f t="shared" si="4695"/>
        <v>0</v>
      </c>
      <c r="DK416" s="84">
        <f t="shared" si="4695"/>
        <v>0</v>
      </c>
      <c r="DL416" s="84">
        <f t="shared" si="4695"/>
        <v>22</v>
      </c>
      <c r="DM416" s="84">
        <f t="shared" si="4695"/>
        <v>0</v>
      </c>
      <c r="DN416" s="84">
        <f t="shared" si="4695"/>
        <v>0</v>
      </c>
      <c r="DO416" s="84">
        <f t="shared" si="4695"/>
        <v>0</v>
      </c>
      <c r="DP416" s="84">
        <f t="shared" si="4695"/>
        <v>0</v>
      </c>
      <c r="DQ416" s="84">
        <f t="shared" si="4695"/>
        <v>0</v>
      </c>
      <c r="DR416" s="84">
        <f t="shared" si="4695"/>
        <v>0</v>
      </c>
      <c r="DS416" s="84">
        <f t="shared" si="4695"/>
        <v>0</v>
      </c>
      <c r="DT416" s="84">
        <f t="shared" si="4695"/>
        <v>12</v>
      </c>
      <c r="DU416" s="84">
        <f t="shared" si="4695"/>
        <v>0</v>
      </c>
      <c r="DV416" s="84">
        <f t="shared" si="4695"/>
        <v>18</v>
      </c>
      <c r="DW416" s="84">
        <f t="shared" si="4695"/>
        <v>0</v>
      </c>
      <c r="DX416" s="84">
        <f t="shared" si="4695"/>
        <v>0</v>
      </c>
      <c r="DY416" s="84">
        <f t="shared" si="4695"/>
        <v>0</v>
      </c>
      <c r="DZ416" s="84">
        <f t="shared" si="4695"/>
        <v>0</v>
      </c>
      <c r="EA416" s="84">
        <f t="shared" si="4695"/>
        <v>18</v>
      </c>
      <c r="EB416" s="84">
        <f t="shared" si="4695"/>
        <v>0</v>
      </c>
      <c r="EC416" s="84">
        <f t="shared" si="4695"/>
        <v>0</v>
      </c>
      <c r="ED416" s="84">
        <f t="shared" si="4695"/>
        <v>0</v>
      </c>
      <c r="EE416" s="84">
        <f t="shared" ref="EE416:EF416" si="4696">IF(EE415&lt;EE421,EE420-EE415,0)</f>
        <v>0</v>
      </c>
      <c r="EF416" s="197">
        <f t="shared" si="4696"/>
        <v>0</v>
      </c>
      <c r="EG416" s="108"/>
    </row>
    <row r="417" spans="1:137" x14ac:dyDescent="0.3">
      <c r="A417" s="13"/>
      <c r="B417" s="13"/>
      <c r="C417" s="13"/>
      <c r="D417" s="13"/>
      <c r="E417" s="196"/>
      <c r="F417" s="71" t="s">
        <v>200</v>
      </c>
      <c r="G417" s="198">
        <f>ROUND(G418*(1+$B410),0)</f>
        <v>0</v>
      </c>
      <c r="H417" s="198">
        <f t="shared" ref="H417:BS417" si="4697">ROUND(H418*(1+$B410),0)</f>
        <v>0</v>
      </c>
      <c r="I417" s="198">
        <f t="shared" si="4697"/>
        <v>0</v>
      </c>
      <c r="J417" s="198">
        <f t="shared" si="4697"/>
        <v>0</v>
      </c>
      <c r="K417" s="198">
        <f t="shared" si="4697"/>
        <v>0</v>
      </c>
      <c r="L417" s="198">
        <f t="shared" si="4697"/>
        <v>0</v>
      </c>
      <c r="M417" s="198">
        <f t="shared" si="4697"/>
        <v>0</v>
      </c>
      <c r="N417" s="198">
        <f t="shared" si="4697"/>
        <v>0</v>
      </c>
      <c r="O417" s="198">
        <f t="shared" si="4697"/>
        <v>0</v>
      </c>
      <c r="P417" s="198">
        <f t="shared" si="4697"/>
        <v>0</v>
      </c>
      <c r="Q417" s="198">
        <f t="shared" si="4697"/>
        <v>0</v>
      </c>
      <c r="R417" s="198">
        <f t="shared" si="4697"/>
        <v>0</v>
      </c>
      <c r="S417" s="198">
        <f t="shared" si="4697"/>
        <v>0</v>
      </c>
      <c r="T417" s="198">
        <f t="shared" si="4697"/>
        <v>0</v>
      </c>
      <c r="U417" s="198">
        <f t="shared" si="4697"/>
        <v>0</v>
      </c>
      <c r="V417" s="198">
        <f t="shared" si="4697"/>
        <v>0</v>
      </c>
      <c r="W417" s="198">
        <f t="shared" si="4697"/>
        <v>0</v>
      </c>
      <c r="X417" s="198">
        <f t="shared" si="4697"/>
        <v>0</v>
      </c>
      <c r="Y417" s="198">
        <f t="shared" si="4697"/>
        <v>0</v>
      </c>
      <c r="Z417" s="198">
        <f t="shared" si="4697"/>
        <v>0</v>
      </c>
      <c r="AA417" s="198">
        <f t="shared" si="4697"/>
        <v>0</v>
      </c>
      <c r="AB417" s="198">
        <f t="shared" si="4697"/>
        <v>0</v>
      </c>
      <c r="AC417" s="198">
        <f t="shared" si="4697"/>
        <v>0</v>
      </c>
      <c r="AD417" s="198">
        <f t="shared" si="4697"/>
        <v>0</v>
      </c>
      <c r="AE417" s="198">
        <f t="shared" si="4697"/>
        <v>0</v>
      </c>
      <c r="AF417" s="198">
        <f t="shared" si="4697"/>
        <v>0</v>
      </c>
      <c r="AG417" s="198">
        <f t="shared" si="4697"/>
        <v>0</v>
      </c>
      <c r="AH417" s="198">
        <f t="shared" si="4697"/>
        <v>0</v>
      </c>
      <c r="AI417" s="198">
        <f t="shared" si="4697"/>
        <v>0</v>
      </c>
      <c r="AJ417" s="198">
        <f t="shared" si="4697"/>
        <v>0</v>
      </c>
      <c r="AK417" s="198">
        <f t="shared" si="4697"/>
        <v>0</v>
      </c>
      <c r="AL417" s="198">
        <f t="shared" si="4697"/>
        <v>0</v>
      </c>
      <c r="AM417" s="198">
        <f t="shared" si="4697"/>
        <v>0</v>
      </c>
      <c r="AN417" s="198">
        <f t="shared" si="4697"/>
        <v>0</v>
      </c>
      <c r="AO417" s="198">
        <f t="shared" si="4697"/>
        <v>0</v>
      </c>
      <c r="AP417" s="198">
        <f t="shared" si="4697"/>
        <v>0</v>
      </c>
      <c r="AQ417" s="198">
        <f t="shared" si="4697"/>
        <v>0</v>
      </c>
      <c r="AR417" s="198">
        <f t="shared" si="4697"/>
        <v>0</v>
      </c>
      <c r="AS417" s="198">
        <f t="shared" si="4697"/>
        <v>0</v>
      </c>
      <c r="AT417" s="198">
        <f t="shared" si="4697"/>
        <v>16</v>
      </c>
      <c r="AU417" s="198">
        <f t="shared" si="4697"/>
        <v>0</v>
      </c>
      <c r="AV417" s="198">
        <f t="shared" si="4697"/>
        <v>0</v>
      </c>
      <c r="AW417" s="198">
        <f t="shared" si="4697"/>
        <v>0</v>
      </c>
      <c r="AX417" s="198">
        <f t="shared" si="4697"/>
        <v>0</v>
      </c>
      <c r="AY417" s="198">
        <f t="shared" si="4697"/>
        <v>23</v>
      </c>
      <c r="AZ417" s="198">
        <f t="shared" si="4697"/>
        <v>0</v>
      </c>
      <c r="BA417" s="198">
        <f t="shared" si="4697"/>
        <v>0</v>
      </c>
      <c r="BB417" s="198">
        <f t="shared" si="4697"/>
        <v>0</v>
      </c>
      <c r="BC417" s="198">
        <f t="shared" si="4697"/>
        <v>0</v>
      </c>
      <c r="BD417" s="198">
        <f t="shared" si="4697"/>
        <v>41</v>
      </c>
      <c r="BE417" s="198">
        <f t="shared" si="4697"/>
        <v>0</v>
      </c>
      <c r="BF417" s="198">
        <f t="shared" si="4697"/>
        <v>0</v>
      </c>
      <c r="BG417" s="198">
        <f t="shared" si="4697"/>
        <v>0</v>
      </c>
      <c r="BH417" s="198">
        <f t="shared" si="4697"/>
        <v>0</v>
      </c>
      <c r="BI417" s="198">
        <f t="shared" si="4697"/>
        <v>0</v>
      </c>
      <c r="BJ417" s="198">
        <f t="shared" si="4697"/>
        <v>18</v>
      </c>
      <c r="BK417" s="198">
        <f t="shared" si="4697"/>
        <v>0</v>
      </c>
      <c r="BL417" s="198">
        <f t="shared" si="4697"/>
        <v>0</v>
      </c>
      <c r="BM417" s="198">
        <f t="shared" si="4697"/>
        <v>0</v>
      </c>
      <c r="BN417" s="198">
        <f t="shared" si="4697"/>
        <v>28</v>
      </c>
      <c r="BO417" s="198">
        <f t="shared" si="4697"/>
        <v>0</v>
      </c>
      <c r="BP417" s="198">
        <f t="shared" si="4697"/>
        <v>0</v>
      </c>
      <c r="BQ417" s="198">
        <f t="shared" si="4697"/>
        <v>0</v>
      </c>
      <c r="BR417" s="198">
        <f t="shared" si="4697"/>
        <v>0</v>
      </c>
      <c r="BS417" s="198">
        <f t="shared" si="4697"/>
        <v>26</v>
      </c>
      <c r="BT417" s="198">
        <f t="shared" ref="BT417:EE417" si="4698">ROUND(BT418*(1+$B410),0)</f>
        <v>0</v>
      </c>
      <c r="BU417" s="198">
        <f t="shared" si="4698"/>
        <v>0</v>
      </c>
      <c r="BV417" s="198">
        <f t="shared" si="4698"/>
        <v>0</v>
      </c>
      <c r="BW417" s="198">
        <f t="shared" si="4698"/>
        <v>0</v>
      </c>
      <c r="BX417" s="198">
        <f t="shared" si="4698"/>
        <v>13</v>
      </c>
      <c r="BY417" s="198">
        <f t="shared" si="4698"/>
        <v>0</v>
      </c>
      <c r="BZ417" s="198">
        <f t="shared" si="4698"/>
        <v>0</v>
      </c>
      <c r="CA417" s="198">
        <f t="shared" si="4698"/>
        <v>0</v>
      </c>
      <c r="CB417" s="198">
        <f t="shared" si="4698"/>
        <v>0</v>
      </c>
      <c r="CC417" s="198">
        <f t="shared" si="4698"/>
        <v>18</v>
      </c>
      <c r="CD417" s="198">
        <f t="shared" si="4698"/>
        <v>0</v>
      </c>
      <c r="CE417" s="198">
        <f t="shared" si="4698"/>
        <v>0</v>
      </c>
      <c r="CF417" s="198">
        <f t="shared" si="4698"/>
        <v>0</v>
      </c>
      <c r="CG417" s="198">
        <f t="shared" si="4698"/>
        <v>0</v>
      </c>
      <c r="CH417" s="198">
        <f t="shared" si="4698"/>
        <v>23</v>
      </c>
      <c r="CI417" s="198">
        <f t="shared" si="4698"/>
        <v>0</v>
      </c>
      <c r="CJ417" s="198">
        <f t="shared" si="4698"/>
        <v>0</v>
      </c>
      <c r="CK417" s="198">
        <f t="shared" si="4698"/>
        <v>0</v>
      </c>
      <c r="CL417" s="198">
        <f t="shared" si="4698"/>
        <v>0</v>
      </c>
      <c r="CM417" s="198">
        <f t="shared" si="4698"/>
        <v>22</v>
      </c>
      <c r="CN417" s="198">
        <f t="shared" si="4698"/>
        <v>0</v>
      </c>
      <c r="CO417" s="198">
        <f t="shared" si="4698"/>
        <v>0</v>
      </c>
      <c r="CP417" s="198">
        <f t="shared" si="4698"/>
        <v>0</v>
      </c>
      <c r="CQ417" s="198">
        <f t="shared" si="4698"/>
        <v>0</v>
      </c>
      <c r="CR417" s="198">
        <f t="shared" si="4698"/>
        <v>28</v>
      </c>
      <c r="CS417" s="198">
        <f t="shared" si="4698"/>
        <v>0</v>
      </c>
      <c r="CT417" s="198">
        <f t="shared" si="4698"/>
        <v>0</v>
      </c>
      <c r="CU417" s="198">
        <f t="shared" si="4698"/>
        <v>0</v>
      </c>
      <c r="CV417" s="198">
        <f t="shared" si="4698"/>
        <v>0</v>
      </c>
      <c r="CW417" s="198">
        <f t="shared" si="4698"/>
        <v>22</v>
      </c>
      <c r="CX417" s="198">
        <f t="shared" si="4698"/>
        <v>0</v>
      </c>
      <c r="CY417" s="198">
        <f t="shared" si="4698"/>
        <v>0</v>
      </c>
      <c r="CZ417" s="198">
        <f t="shared" si="4698"/>
        <v>0</v>
      </c>
      <c r="DA417" s="198">
        <f t="shared" si="4698"/>
        <v>0</v>
      </c>
      <c r="DB417" s="198">
        <f t="shared" si="4698"/>
        <v>17</v>
      </c>
      <c r="DC417" s="198">
        <f t="shared" si="4698"/>
        <v>0</v>
      </c>
      <c r="DD417" s="198">
        <f t="shared" si="4698"/>
        <v>0</v>
      </c>
      <c r="DE417" s="198">
        <f t="shared" si="4698"/>
        <v>0</v>
      </c>
      <c r="DF417" s="198">
        <f t="shared" si="4698"/>
        <v>0</v>
      </c>
      <c r="DG417" s="198">
        <f t="shared" si="4698"/>
        <v>22</v>
      </c>
      <c r="DH417" s="198">
        <f t="shared" si="4698"/>
        <v>0</v>
      </c>
      <c r="DI417" s="198">
        <f t="shared" si="4698"/>
        <v>0</v>
      </c>
      <c r="DJ417" s="198">
        <f t="shared" si="4698"/>
        <v>0</v>
      </c>
      <c r="DK417" s="198">
        <f t="shared" si="4698"/>
        <v>0</v>
      </c>
      <c r="DL417" s="198">
        <f t="shared" si="4698"/>
        <v>22</v>
      </c>
      <c r="DM417" s="198">
        <f t="shared" si="4698"/>
        <v>0</v>
      </c>
      <c r="DN417" s="198">
        <f t="shared" si="4698"/>
        <v>0</v>
      </c>
      <c r="DO417" s="198">
        <f t="shared" si="4698"/>
        <v>0</v>
      </c>
      <c r="DP417" s="198">
        <f t="shared" si="4698"/>
        <v>0</v>
      </c>
      <c r="DQ417" s="198">
        <f t="shared" si="4698"/>
        <v>0</v>
      </c>
      <c r="DR417" s="198">
        <f t="shared" si="4698"/>
        <v>0</v>
      </c>
      <c r="DS417" s="198">
        <f t="shared" si="4698"/>
        <v>0</v>
      </c>
      <c r="DT417" s="198">
        <f t="shared" si="4698"/>
        <v>12</v>
      </c>
      <c r="DU417" s="198">
        <f t="shared" si="4698"/>
        <v>0</v>
      </c>
      <c r="DV417" s="198">
        <f t="shared" si="4698"/>
        <v>18</v>
      </c>
      <c r="DW417" s="198">
        <f t="shared" si="4698"/>
        <v>0</v>
      </c>
      <c r="DX417" s="198">
        <f t="shared" si="4698"/>
        <v>0</v>
      </c>
      <c r="DY417" s="198">
        <f t="shared" si="4698"/>
        <v>0</v>
      </c>
      <c r="DZ417" s="198">
        <f t="shared" si="4698"/>
        <v>0</v>
      </c>
      <c r="EA417" s="198">
        <f t="shared" si="4698"/>
        <v>18</v>
      </c>
      <c r="EB417" s="198">
        <f t="shared" si="4698"/>
        <v>0</v>
      </c>
      <c r="EC417" s="198">
        <f t="shared" si="4698"/>
        <v>0</v>
      </c>
      <c r="ED417" s="198">
        <f t="shared" si="4698"/>
        <v>0</v>
      </c>
      <c r="EE417" s="198">
        <f t="shared" si="4698"/>
        <v>0</v>
      </c>
      <c r="EF417" s="198">
        <f t="shared" ref="EF417" si="4699">ROUND(EF418*(1+$B410),0)</f>
        <v>0</v>
      </c>
      <c r="EG417" s="108"/>
    </row>
    <row r="418" spans="1:137" x14ac:dyDescent="0.3">
      <c r="A418" s="13"/>
      <c r="B418" s="13"/>
      <c r="C418" s="13"/>
      <c r="D418" s="13"/>
      <c r="E418" s="196"/>
      <c r="F418" s="71" t="s">
        <v>201</v>
      </c>
      <c r="G418" s="83">
        <f>IF(G416&gt;0,G416,0)</f>
        <v>0</v>
      </c>
      <c r="H418" s="84">
        <f>IF(H416&gt;0,H416,0)</f>
        <v>0</v>
      </c>
      <c r="I418" s="84">
        <f t="shared" ref="I418:O418" si="4700">IF(I416&gt;0,I416,0)</f>
        <v>0</v>
      </c>
      <c r="J418" s="84">
        <f t="shared" si="4700"/>
        <v>0</v>
      </c>
      <c r="K418" s="84">
        <f t="shared" si="4700"/>
        <v>0</v>
      </c>
      <c r="L418" s="84">
        <f t="shared" si="4700"/>
        <v>0</v>
      </c>
      <c r="M418" s="84">
        <f t="shared" si="4700"/>
        <v>0</v>
      </c>
      <c r="N418" s="84">
        <f t="shared" si="4700"/>
        <v>0</v>
      </c>
      <c r="O418" s="84">
        <f t="shared" si="4700"/>
        <v>0</v>
      </c>
      <c r="P418" s="84">
        <f>IF(P416&gt;0,P416,0)</f>
        <v>0</v>
      </c>
      <c r="Q418" s="84">
        <f t="shared" ref="Q418:CB418" si="4701">IF(Q416&gt;0,Q416,0)</f>
        <v>0</v>
      </c>
      <c r="R418" s="84">
        <f t="shared" si="4701"/>
        <v>0</v>
      </c>
      <c r="S418" s="84">
        <f t="shared" si="4701"/>
        <v>0</v>
      </c>
      <c r="T418" s="84">
        <f t="shared" si="4701"/>
        <v>0</v>
      </c>
      <c r="U418" s="84">
        <f t="shared" si="4701"/>
        <v>0</v>
      </c>
      <c r="V418" s="84">
        <f t="shared" si="4701"/>
        <v>0</v>
      </c>
      <c r="W418" s="84">
        <f t="shared" si="4701"/>
        <v>0</v>
      </c>
      <c r="X418" s="84">
        <f t="shared" si="4701"/>
        <v>0</v>
      </c>
      <c r="Y418" s="84">
        <f t="shared" si="4701"/>
        <v>0</v>
      </c>
      <c r="Z418" s="84">
        <f t="shared" si="4701"/>
        <v>0</v>
      </c>
      <c r="AA418" s="84">
        <f t="shared" si="4701"/>
        <v>0</v>
      </c>
      <c r="AB418" s="84">
        <f t="shared" si="4701"/>
        <v>0</v>
      </c>
      <c r="AC418" s="84">
        <f t="shared" si="4701"/>
        <v>0</v>
      </c>
      <c r="AD418" s="84">
        <f t="shared" si="4701"/>
        <v>0</v>
      </c>
      <c r="AE418" s="84">
        <f t="shared" si="4701"/>
        <v>0</v>
      </c>
      <c r="AF418" s="84">
        <f t="shared" si="4701"/>
        <v>0</v>
      </c>
      <c r="AG418" s="84">
        <f t="shared" si="4701"/>
        <v>0</v>
      </c>
      <c r="AH418" s="84">
        <f t="shared" si="4701"/>
        <v>0</v>
      </c>
      <c r="AI418" s="84">
        <f t="shared" si="4701"/>
        <v>0</v>
      </c>
      <c r="AJ418" s="84">
        <f t="shared" si="4701"/>
        <v>0</v>
      </c>
      <c r="AK418" s="84">
        <f t="shared" si="4701"/>
        <v>0</v>
      </c>
      <c r="AL418" s="84">
        <f t="shared" si="4701"/>
        <v>0</v>
      </c>
      <c r="AM418" s="84">
        <f t="shared" si="4701"/>
        <v>0</v>
      </c>
      <c r="AN418" s="84">
        <f t="shared" si="4701"/>
        <v>0</v>
      </c>
      <c r="AO418" s="84">
        <f t="shared" si="4701"/>
        <v>0</v>
      </c>
      <c r="AP418" s="84">
        <f t="shared" si="4701"/>
        <v>0</v>
      </c>
      <c r="AQ418" s="84">
        <f t="shared" si="4701"/>
        <v>0</v>
      </c>
      <c r="AR418" s="84">
        <f t="shared" si="4701"/>
        <v>0</v>
      </c>
      <c r="AS418" s="84">
        <f t="shared" si="4701"/>
        <v>0</v>
      </c>
      <c r="AT418" s="84">
        <f t="shared" si="4701"/>
        <v>16</v>
      </c>
      <c r="AU418" s="84">
        <f t="shared" si="4701"/>
        <v>0</v>
      </c>
      <c r="AV418" s="84">
        <f t="shared" si="4701"/>
        <v>0</v>
      </c>
      <c r="AW418" s="84">
        <f t="shared" si="4701"/>
        <v>0</v>
      </c>
      <c r="AX418" s="84">
        <f t="shared" si="4701"/>
        <v>0</v>
      </c>
      <c r="AY418" s="84">
        <f t="shared" si="4701"/>
        <v>23</v>
      </c>
      <c r="AZ418" s="84">
        <f t="shared" si="4701"/>
        <v>0</v>
      </c>
      <c r="BA418" s="84">
        <f t="shared" si="4701"/>
        <v>0</v>
      </c>
      <c r="BB418" s="84">
        <f t="shared" si="4701"/>
        <v>0</v>
      </c>
      <c r="BC418" s="84">
        <f t="shared" si="4701"/>
        <v>0</v>
      </c>
      <c r="BD418" s="84">
        <f t="shared" si="4701"/>
        <v>41</v>
      </c>
      <c r="BE418" s="84">
        <f t="shared" si="4701"/>
        <v>0</v>
      </c>
      <c r="BF418" s="84">
        <f t="shared" si="4701"/>
        <v>0</v>
      </c>
      <c r="BG418" s="84">
        <f t="shared" si="4701"/>
        <v>0</v>
      </c>
      <c r="BH418" s="84">
        <f t="shared" si="4701"/>
        <v>0</v>
      </c>
      <c r="BI418" s="84">
        <f t="shared" si="4701"/>
        <v>0</v>
      </c>
      <c r="BJ418" s="84">
        <f t="shared" si="4701"/>
        <v>18</v>
      </c>
      <c r="BK418" s="84">
        <f t="shared" si="4701"/>
        <v>0</v>
      </c>
      <c r="BL418" s="84">
        <f t="shared" si="4701"/>
        <v>0</v>
      </c>
      <c r="BM418" s="84">
        <f t="shared" si="4701"/>
        <v>0</v>
      </c>
      <c r="BN418" s="84">
        <f t="shared" si="4701"/>
        <v>28</v>
      </c>
      <c r="BO418" s="84">
        <f t="shared" si="4701"/>
        <v>0</v>
      </c>
      <c r="BP418" s="84">
        <f t="shared" si="4701"/>
        <v>0</v>
      </c>
      <c r="BQ418" s="84">
        <f t="shared" si="4701"/>
        <v>0</v>
      </c>
      <c r="BR418" s="84">
        <f t="shared" si="4701"/>
        <v>0</v>
      </c>
      <c r="BS418" s="84">
        <f t="shared" si="4701"/>
        <v>26</v>
      </c>
      <c r="BT418" s="84">
        <f t="shared" si="4701"/>
        <v>0</v>
      </c>
      <c r="BU418" s="84">
        <f t="shared" si="4701"/>
        <v>0</v>
      </c>
      <c r="BV418" s="84">
        <f t="shared" si="4701"/>
        <v>0</v>
      </c>
      <c r="BW418" s="84">
        <f t="shared" si="4701"/>
        <v>0</v>
      </c>
      <c r="BX418" s="84">
        <f t="shared" si="4701"/>
        <v>13</v>
      </c>
      <c r="BY418" s="84">
        <f t="shared" si="4701"/>
        <v>0</v>
      </c>
      <c r="BZ418" s="84">
        <f t="shared" si="4701"/>
        <v>0</v>
      </c>
      <c r="CA418" s="84">
        <f t="shared" si="4701"/>
        <v>0</v>
      </c>
      <c r="CB418" s="84">
        <f t="shared" si="4701"/>
        <v>0</v>
      </c>
      <c r="CC418" s="84">
        <f t="shared" ref="CC418:EF418" si="4702">IF(CC416&gt;0,CC416,0)</f>
        <v>18</v>
      </c>
      <c r="CD418" s="84">
        <f t="shared" si="4702"/>
        <v>0</v>
      </c>
      <c r="CE418" s="84">
        <f t="shared" si="4702"/>
        <v>0</v>
      </c>
      <c r="CF418" s="84">
        <f t="shared" si="4702"/>
        <v>0</v>
      </c>
      <c r="CG418" s="84">
        <f t="shared" si="4702"/>
        <v>0</v>
      </c>
      <c r="CH418" s="84">
        <f t="shared" si="4702"/>
        <v>23</v>
      </c>
      <c r="CI418" s="84">
        <f t="shared" si="4702"/>
        <v>0</v>
      </c>
      <c r="CJ418" s="84">
        <f t="shared" si="4702"/>
        <v>0</v>
      </c>
      <c r="CK418" s="84">
        <f t="shared" si="4702"/>
        <v>0</v>
      </c>
      <c r="CL418" s="84">
        <f t="shared" si="4702"/>
        <v>0</v>
      </c>
      <c r="CM418" s="84">
        <f t="shared" si="4702"/>
        <v>22</v>
      </c>
      <c r="CN418" s="84">
        <f t="shared" si="4702"/>
        <v>0</v>
      </c>
      <c r="CO418" s="84">
        <f t="shared" si="4702"/>
        <v>0</v>
      </c>
      <c r="CP418" s="84">
        <f t="shared" si="4702"/>
        <v>0</v>
      </c>
      <c r="CQ418" s="84">
        <f t="shared" si="4702"/>
        <v>0</v>
      </c>
      <c r="CR418" s="84">
        <f t="shared" si="4702"/>
        <v>28</v>
      </c>
      <c r="CS418" s="84">
        <f t="shared" si="4702"/>
        <v>0</v>
      </c>
      <c r="CT418" s="84">
        <f t="shared" si="4702"/>
        <v>0</v>
      </c>
      <c r="CU418" s="84">
        <f t="shared" si="4702"/>
        <v>0</v>
      </c>
      <c r="CV418" s="84">
        <f t="shared" si="4702"/>
        <v>0</v>
      </c>
      <c r="CW418" s="84">
        <f t="shared" si="4702"/>
        <v>22</v>
      </c>
      <c r="CX418" s="84">
        <f t="shared" si="4702"/>
        <v>0</v>
      </c>
      <c r="CY418" s="84">
        <f t="shared" si="4702"/>
        <v>0</v>
      </c>
      <c r="CZ418" s="84">
        <f t="shared" si="4702"/>
        <v>0</v>
      </c>
      <c r="DA418" s="84">
        <f t="shared" si="4702"/>
        <v>0</v>
      </c>
      <c r="DB418" s="84">
        <f t="shared" si="4702"/>
        <v>17</v>
      </c>
      <c r="DC418" s="84">
        <f t="shared" si="4702"/>
        <v>0</v>
      </c>
      <c r="DD418" s="84">
        <f t="shared" si="4702"/>
        <v>0</v>
      </c>
      <c r="DE418" s="84">
        <f t="shared" si="4702"/>
        <v>0</v>
      </c>
      <c r="DF418" s="84">
        <f t="shared" si="4702"/>
        <v>0</v>
      </c>
      <c r="DG418" s="84">
        <f t="shared" si="4702"/>
        <v>22</v>
      </c>
      <c r="DH418" s="84">
        <f t="shared" si="4702"/>
        <v>0</v>
      </c>
      <c r="DI418" s="84">
        <f t="shared" si="4702"/>
        <v>0</v>
      </c>
      <c r="DJ418" s="84">
        <f t="shared" si="4702"/>
        <v>0</v>
      </c>
      <c r="DK418" s="84">
        <f t="shared" si="4702"/>
        <v>0</v>
      </c>
      <c r="DL418" s="84">
        <f t="shared" si="4702"/>
        <v>22</v>
      </c>
      <c r="DM418" s="84">
        <f t="shared" si="4702"/>
        <v>0</v>
      </c>
      <c r="DN418" s="84">
        <f t="shared" si="4702"/>
        <v>0</v>
      </c>
      <c r="DO418" s="84">
        <f t="shared" si="4702"/>
        <v>0</v>
      </c>
      <c r="DP418" s="84">
        <f t="shared" si="4702"/>
        <v>0</v>
      </c>
      <c r="DQ418" s="84">
        <f t="shared" si="4702"/>
        <v>0</v>
      </c>
      <c r="DR418" s="84">
        <f t="shared" si="4702"/>
        <v>0</v>
      </c>
      <c r="DS418" s="84">
        <f t="shared" si="4702"/>
        <v>0</v>
      </c>
      <c r="DT418" s="84">
        <f t="shared" si="4702"/>
        <v>12</v>
      </c>
      <c r="DU418" s="84">
        <f t="shared" si="4702"/>
        <v>0</v>
      </c>
      <c r="DV418" s="84">
        <f t="shared" si="4702"/>
        <v>18</v>
      </c>
      <c r="DW418" s="84">
        <f t="shared" si="4702"/>
        <v>0</v>
      </c>
      <c r="DX418" s="84">
        <f t="shared" si="4702"/>
        <v>0</v>
      </c>
      <c r="DY418" s="84">
        <f t="shared" si="4702"/>
        <v>0</v>
      </c>
      <c r="DZ418" s="84">
        <f t="shared" si="4702"/>
        <v>0</v>
      </c>
      <c r="EA418" s="84">
        <f t="shared" si="4702"/>
        <v>18</v>
      </c>
      <c r="EB418" s="84">
        <f t="shared" si="4702"/>
        <v>0</v>
      </c>
      <c r="EC418" s="84">
        <f t="shared" si="4702"/>
        <v>0</v>
      </c>
      <c r="ED418" s="84">
        <f t="shared" si="4702"/>
        <v>0</v>
      </c>
      <c r="EE418" s="84">
        <f t="shared" si="4702"/>
        <v>0</v>
      </c>
      <c r="EF418" s="197">
        <f t="shared" si="4702"/>
        <v>0</v>
      </c>
      <c r="EG418" s="108"/>
    </row>
    <row r="419" spans="1:137" x14ac:dyDescent="0.3">
      <c r="A419" s="13"/>
      <c r="B419" s="13"/>
      <c r="C419" s="13"/>
      <c r="D419" s="13"/>
      <c r="E419" s="196"/>
      <c r="F419" s="71" t="s">
        <v>209</v>
      </c>
      <c r="G419" s="83">
        <f>G392+$B394</f>
        <v>6</v>
      </c>
      <c r="H419" s="83">
        <f t="shared" ref="H419:BS419" si="4703">H392+$B394</f>
        <v>7</v>
      </c>
      <c r="I419" s="83">
        <f t="shared" si="4703"/>
        <v>8</v>
      </c>
      <c r="J419" s="83">
        <f t="shared" si="4703"/>
        <v>9</v>
      </c>
      <c r="K419" s="83">
        <f t="shared" si="4703"/>
        <v>10</v>
      </c>
      <c r="L419" s="83">
        <f t="shared" si="4703"/>
        <v>11</v>
      </c>
      <c r="M419" s="83">
        <f t="shared" si="4703"/>
        <v>12</v>
      </c>
      <c r="N419" s="83">
        <f t="shared" si="4703"/>
        <v>13</v>
      </c>
      <c r="O419" s="83">
        <f t="shared" si="4703"/>
        <v>14</v>
      </c>
      <c r="P419" s="83">
        <f t="shared" si="4703"/>
        <v>15</v>
      </c>
      <c r="Q419" s="83">
        <f t="shared" si="4703"/>
        <v>16</v>
      </c>
      <c r="R419" s="83">
        <f t="shared" si="4703"/>
        <v>17</v>
      </c>
      <c r="S419" s="83">
        <f t="shared" si="4703"/>
        <v>18</v>
      </c>
      <c r="T419" s="83">
        <f t="shared" si="4703"/>
        <v>19</v>
      </c>
      <c r="U419" s="83">
        <f t="shared" si="4703"/>
        <v>20</v>
      </c>
      <c r="V419" s="83">
        <f t="shared" si="4703"/>
        <v>21</v>
      </c>
      <c r="W419" s="83">
        <f t="shared" si="4703"/>
        <v>22</v>
      </c>
      <c r="X419" s="83">
        <f t="shared" si="4703"/>
        <v>23</v>
      </c>
      <c r="Y419" s="83">
        <f t="shared" si="4703"/>
        <v>24</v>
      </c>
      <c r="Z419" s="83">
        <f t="shared" si="4703"/>
        <v>25</v>
      </c>
      <c r="AA419" s="83">
        <f t="shared" si="4703"/>
        <v>26</v>
      </c>
      <c r="AB419" s="83">
        <f t="shared" si="4703"/>
        <v>27</v>
      </c>
      <c r="AC419" s="83">
        <f t="shared" si="4703"/>
        <v>28</v>
      </c>
      <c r="AD419" s="83">
        <f t="shared" si="4703"/>
        <v>29</v>
      </c>
      <c r="AE419" s="83">
        <f t="shared" si="4703"/>
        <v>30</v>
      </c>
      <c r="AF419" s="83">
        <f t="shared" si="4703"/>
        <v>31</v>
      </c>
      <c r="AG419" s="83">
        <f t="shared" si="4703"/>
        <v>32</v>
      </c>
      <c r="AH419" s="83">
        <f t="shared" si="4703"/>
        <v>33</v>
      </c>
      <c r="AI419" s="83">
        <f t="shared" si="4703"/>
        <v>34</v>
      </c>
      <c r="AJ419" s="83">
        <f t="shared" si="4703"/>
        <v>35</v>
      </c>
      <c r="AK419" s="83">
        <f t="shared" si="4703"/>
        <v>36</v>
      </c>
      <c r="AL419" s="83">
        <f t="shared" si="4703"/>
        <v>37</v>
      </c>
      <c r="AM419" s="83">
        <f t="shared" si="4703"/>
        <v>38</v>
      </c>
      <c r="AN419" s="83">
        <f t="shared" si="4703"/>
        <v>39</v>
      </c>
      <c r="AO419" s="83">
        <f t="shared" si="4703"/>
        <v>40</v>
      </c>
      <c r="AP419" s="83">
        <f t="shared" si="4703"/>
        <v>41</v>
      </c>
      <c r="AQ419" s="83">
        <f t="shared" si="4703"/>
        <v>42</v>
      </c>
      <c r="AR419" s="83">
        <f t="shared" si="4703"/>
        <v>43</v>
      </c>
      <c r="AS419" s="83">
        <f t="shared" si="4703"/>
        <v>44</v>
      </c>
      <c r="AT419" s="83">
        <f t="shared" si="4703"/>
        <v>45</v>
      </c>
      <c r="AU419" s="83">
        <f t="shared" si="4703"/>
        <v>46</v>
      </c>
      <c r="AV419" s="83">
        <f t="shared" si="4703"/>
        <v>47</v>
      </c>
      <c r="AW419" s="83">
        <f t="shared" si="4703"/>
        <v>48</v>
      </c>
      <c r="AX419" s="83">
        <f t="shared" si="4703"/>
        <v>49</v>
      </c>
      <c r="AY419" s="83">
        <f t="shared" si="4703"/>
        <v>50</v>
      </c>
      <c r="AZ419" s="83">
        <f t="shared" si="4703"/>
        <v>51</v>
      </c>
      <c r="BA419" s="83">
        <f t="shared" si="4703"/>
        <v>52</v>
      </c>
      <c r="BB419" s="83">
        <f t="shared" si="4703"/>
        <v>53</v>
      </c>
      <c r="BC419" s="83">
        <f t="shared" si="4703"/>
        <v>54</v>
      </c>
      <c r="BD419" s="83">
        <f t="shared" si="4703"/>
        <v>55</v>
      </c>
      <c r="BE419" s="83">
        <f t="shared" si="4703"/>
        <v>56</v>
      </c>
      <c r="BF419" s="83">
        <f t="shared" si="4703"/>
        <v>57</v>
      </c>
      <c r="BG419" s="83">
        <f t="shared" si="4703"/>
        <v>58</v>
      </c>
      <c r="BH419" s="83">
        <f t="shared" si="4703"/>
        <v>59</v>
      </c>
      <c r="BI419" s="83">
        <f t="shared" si="4703"/>
        <v>60</v>
      </c>
      <c r="BJ419" s="83">
        <f t="shared" si="4703"/>
        <v>61</v>
      </c>
      <c r="BK419" s="83">
        <f t="shared" si="4703"/>
        <v>62</v>
      </c>
      <c r="BL419" s="83">
        <f t="shared" si="4703"/>
        <v>63</v>
      </c>
      <c r="BM419" s="83">
        <f t="shared" si="4703"/>
        <v>64</v>
      </c>
      <c r="BN419" s="83">
        <f t="shared" si="4703"/>
        <v>65</v>
      </c>
      <c r="BO419" s="83">
        <f t="shared" si="4703"/>
        <v>66</v>
      </c>
      <c r="BP419" s="83">
        <f t="shared" si="4703"/>
        <v>67</v>
      </c>
      <c r="BQ419" s="83">
        <f t="shared" si="4703"/>
        <v>68</v>
      </c>
      <c r="BR419" s="83">
        <f t="shared" si="4703"/>
        <v>69</v>
      </c>
      <c r="BS419" s="83">
        <f t="shared" si="4703"/>
        <v>70</v>
      </c>
      <c r="BT419" s="83">
        <f t="shared" ref="BT419:EE419" si="4704">BT392+$B394</f>
        <v>71</v>
      </c>
      <c r="BU419" s="83">
        <f t="shared" si="4704"/>
        <v>72</v>
      </c>
      <c r="BV419" s="83">
        <f t="shared" si="4704"/>
        <v>73</v>
      </c>
      <c r="BW419" s="83">
        <f t="shared" si="4704"/>
        <v>74</v>
      </c>
      <c r="BX419" s="83">
        <f t="shared" si="4704"/>
        <v>75</v>
      </c>
      <c r="BY419" s="83">
        <f t="shared" si="4704"/>
        <v>76</v>
      </c>
      <c r="BZ419" s="83">
        <f t="shared" si="4704"/>
        <v>77</v>
      </c>
      <c r="CA419" s="83">
        <f t="shared" si="4704"/>
        <v>78</v>
      </c>
      <c r="CB419" s="83">
        <f t="shared" si="4704"/>
        <v>79</v>
      </c>
      <c r="CC419" s="83">
        <f t="shared" si="4704"/>
        <v>80</v>
      </c>
      <c r="CD419" s="83">
        <f t="shared" si="4704"/>
        <v>81</v>
      </c>
      <c r="CE419" s="83">
        <f t="shared" si="4704"/>
        <v>82</v>
      </c>
      <c r="CF419" s="83">
        <f t="shared" si="4704"/>
        <v>83</v>
      </c>
      <c r="CG419" s="83">
        <f t="shared" si="4704"/>
        <v>84</v>
      </c>
      <c r="CH419" s="83">
        <f t="shared" si="4704"/>
        <v>85</v>
      </c>
      <c r="CI419" s="83">
        <f t="shared" si="4704"/>
        <v>86</v>
      </c>
      <c r="CJ419" s="83">
        <f t="shared" si="4704"/>
        <v>87</v>
      </c>
      <c r="CK419" s="83">
        <f t="shared" si="4704"/>
        <v>88</v>
      </c>
      <c r="CL419" s="83">
        <f t="shared" si="4704"/>
        <v>89</v>
      </c>
      <c r="CM419" s="83">
        <f t="shared" si="4704"/>
        <v>90</v>
      </c>
      <c r="CN419" s="83">
        <f t="shared" si="4704"/>
        <v>91</v>
      </c>
      <c r="CO419" s="83">
        <f t="shared" si="4704"/>
        <v>92</v>
      </c>
      <c r="CP419" s="83">
        <f t="shared" si="4704"/>
        <v>93</v>
      </c>
      <c r="CQ419" s="83">
        <f t="shared" si="4704"/>
        <v>94</v>
      </c>
      <c r="CR419" s="83">
        <f t="shared" si="4704"/>
        <v>95</v>
      </c>
      <c r="CS419" s="83">
        <f t="shared" si="4704"/>
        <v>96</v>
      </c>
      <c r="CT419" s="83">
        <f t="shared" si="4704"/>
        <v>97</v>
      </c>
      <c r="CU419" s="83">
        <f t="shared" si="4704"/>
        <v>98</v>
      </c>
      <c r="CV419" s="83">
        <f t="shared" si="4704"/>
        <v>99</v>
      </c>
      <c r="CW419" s="83">
        <f t="shared" si="4704"/>
        <v>100</v>
      </c>
      <c r="CX419" s="83">
        <f t="shared" si="4704"/>
        <v>101</v>
      </c>
      <c r="CY419" s="83">
        <f t="shared" si="4704"/>
        <v>102</v>
      </c>
      <c r="CZ419" s="83">
        <f t="shared" si="4704"/>
        <v>103</v>
      </c>
      <c r="DA419" s="83">
        <f t="shared" si="4704"/>
        <v>104</v>
      </c>
      <c r="DB419" s="83">
        <f t="shared" si="4704"/>
        <v>105</v>
      </c>
      <c r="DC419" s="83">
        <f t="shared" si="4704"/>
        <v>106</v>
      </c>
      <c r="DD419" s="83">
        <f t="shared" si="4704"/>
        <v>107</v>
      </c>
      <c r="DE419" s="83">
        <f t="shared" si="4704"/>
        <v>108</v>
      </c>
      <c r="DF419" s="83">
        <f t="shared" si="4704"/>
        <v>109</v>
      </c>
      <c r="DG419" s="83">
        <f t="shared" si="4704"/>
        <v>110</v>
      </c>
      <c r="DH419" s="83">
        <f t="shared" si="4704"/>
        <v>111</v>
      </c>
      <c r="DI419" s="83">
        <f t="shared" si="4704"/>
        <v>112</v>
      </c>
      <c r="DJ419" s="83">
        <f t="shared" si="4704"/>
        <v>113</v>
      </c>
      <c r="DK419" s="83">
        <f t="shared" si="4704"/>
        <v>114</v>
      </c>
      <c r="DL419" s="83">
        <f t="shared" si="4704"/>
        <v>115</v>
      </c>
      <c r="DM419" s="83">
        <f t="shared" si="4704"/>
        <v>116</v>
      </c>
      <c r="DN419" s="83">
        <f t="shared" si="4704"/>
        <v>117</v>
      </c>
      <c r="DO419" s="83">
        <f t="shared" si="4704"/>
        <v>118</v>
      </c>
      <c r="DP419" s="83">
        <f t="shared" si="4704"/>
        <v>119</v>
      </c>
      <c r="DQ419" s="83">
        <f t="shared" si="4704"/>
        <v>120</v>
      </c>
      <c r="DR419" s="83">
        <f t="shared" si="4704"/>
        <v>121</v>
      </c>
      <c r="DS419" s="83">
        <f t="shared" si="4704"/>
        <v>122</v>
      </c>
      <c r="DT419" s="83">
        <f t="shared" si="4704"/>
        <v>123</v>
      </c>
      <c r="DU419" s="83">
        <f t="shared" si="4704"/>
        <v>124</v>
      </c>
      <c r="DV419" s="83">
        <f t="shared" si="4704"/>
        <v>125</v>
      </c>
      <c r="DW419" s="83">
        <f t="shared" si="4704"/>
        <v>126</v>
      </c>
      <c r="DX419" s="83">
        <f t="shared" si="4704"/>
        <v>127</v>
      </c>
      <c r="DY419" s="83">
        <f t="shared" si="4704"/>
        <v>128</v>
      </c>
      <c r="DZ419" s="83">
        <f t="shared" si="4704"/>
        <v>129</v>
      </c>
      <c r="EA419" s="83">
        <f t="shared" si="4704"/>
        <v>130</v>
      </c>
      <c r="EB419" s="83">
        <f t="shared" si="4704"/>
        <v>131</v>
      </c>
      <c r="EC419" s="83">
        <f t="shared" si="4704"/>
        <v>132</v>
      </c>
      <c r="ED419" s="83">
        <f t="shared" si="4704"/>
        <v>133</v>
      </c>
      <c r="EE419" s="83">
        <f t="shared" si="4704"/>
        <v>134</v>
      </c>
      <c r="EF419" s="83">
        <f t="shared" ref="EF419" si="4705">EF392+$B394</f>
        <v>135</v>
      </c>
      <c r="EG419" s="108"/>
    </row>
    <row r="420" spans="1:137" x14ac:dyDescent="0.3">
      <c r="A420" s="13"/>
      <c r="B420" s="13"/>
      <c r="C420" s="13"/>
      <c r="D420" s="13" t="str">
        <f>$B$392&amp;F420</f>
        <v>COLLA 2TOG</v>
      </c>
      <c r="E420" s="196"/>
      <c r="F420" s="71" t="s">
        <v>202</v>
      </c>
      <c r="G420" s="83">
        <f>_xlfn.CEILING.MATH(G421+G398)</f>
        <v>51</v>
      </c>
      <c r="H420" s="83">
        <f t="shared" ref="H420:BS420" si="4706">_xlfn.CEILING.MATH(H421+H398)</f>
        <v>51</v>
      </c>
      <c r="I420" s="83">
        <f t="shared" si="4706"/>
        <v>51</v>
      </c>
      <c r="J420" s="83">
        <f t="shared" si="4706"/>
        <v>51</v>
      </c>
      <c r="K420" s="83">
        <f t="shared" si="4706"/>
        <v>51</v>
      </c>
      <c r="L420" s="83">
        <f t="shared" si="4706"/>
        <v>63</v>
      </c>
      <c r="M420" s="83">
        <f t="shared" si="4706"/>
        <v>63</v>
      </c>
      <c r="N420" s="83">
        <f t="shared" si="4706"/>
        <v>63</v>
      </c>
      <c r="O420" s="83">
        <f t="shared" si="4706"/>
        <v>49</v>
      </c>
      <c r="P420" s="83">
        <f t="shared" si="4706"/>
        <v>49</v>
      </c>
      <c r="Q420" s="83">
        <f t="shared" si="4706"/>
        <v>48</v>
      </c>
      <c r="R420" s="83">
        <f t="shared" si="4706"/>
        <v>48</v>
      </c>
      <c r="S420" s="83">
        <f t="shared" si="4706"/>
        <v>48</v>
      </c>
      <c r="T420" s="83">
        <f t="shared" si="4706"/>
        <v>48</v>
      </c>
      <c r="U420" s="83">
        <f t="shared" si="4706"/>
        <v>48</v>
      </c>
      <c r="V420" s="83">
        <f t="shared" si="4706"/>
        <v>49</v>
      </c>
      <c r="W420" s="83">
        <f t="shared" si="4706"/>
        <v>49</v>
      </c>
      <c r="X420" s="83">
        <f t="shared" si="4706"/>
        <v>49</v>
      </c>
      <c r="Y420" s="83">
        <f t="shared" si="4706"/>
        <v>49</v>
      </c>
      <c r="Z420" s="83">
        <f t="shared" si="4706"/>
        <v>49</v>
      </c>
      <c r="AA420" s="83">
        <f t="shared" si="4706"/>
        <v>48</v>
      </c>
      <c r="AB420" s="83">
        <f t="shared" si="4706"/>
        <v>48</v>
      </c>
      <c r="AC420" s="83">
        <f t="shared" si="4706"/>
        <v>48</v>
      </c>
      <c r="AD420" s="83">
        <f t="shared" si="4706"/>
        <v>48</v>
      </c>
      <c r="AE420" s="83">
        <f t="shared" si="4706"/>
        <v>48</v>
      </c>
      <c r="AF420" s="83">
        <f t="shared" si="4706"/>
        <v>46</v>
      </c>
      <c r="AG420" s="83">
        <f t="shared" si="4706"/>
        <v>46</v>
      </c>
      <c r="AH420" s="83">
        <f t="shared" si="4706"/>
        <v>46</v>
      </c>
      <c r="AI420" s="83">
        <f t="shared" si="4706"/>
        <v>46</v>
      </c>
      <c r="AJ420" s="83">
        <f t="shared" si="4706"/>
        <v>46</v>
      </c>
      <c r="AK420" s="83">
        <f t="shared" si="4706"/>
        <v>49</v>
      </c>
      <c r="AL420" s="83">
        <f t="shared" si="4706"/>
        <v>49</v>
      </c>
      <c r="AM420" s="83">
        <f t="shared" si="4706"/>
        <v>49</v>
      </c>
      <c r="AN420" s="83">
        <f t="shared" si="4706"/>
        <v>49</v>
      </c>
      <c r="AO420" s="83">
        <f t="shared" si="4706"/>
        <v>49</v>
      </c>
      <c r="AP420" s="83">
        <f t="shared" si="4706"/>
        <v>48</v>
      </c>
      <c r="AQ420" s="83">
        <f t="shared" si="4706"/>
        <v>48</v>
      </c>
      <c r="AR420" s="83">
        <f t="shared" si="4706"/>
        <v>48</v>
      </c>
      <c r="AS420" s="83">
        <f t="shared" si="4706"/>
        <v>48</v>
      </c>
      <c r="AT420" s="83">
        <f t="shared" si="4706"/>
        <v>48</v>
      </c>
      <c r="AU420" s="83">
        <f t="shared" si="4706"/>
        <v>52</v>
      </c>
      <c r="AV420" s="83">
        <f t="shared" si="4706"/>
        <v>52</v>
      </c>
      <c r="AW420" s="83">
        <f t="shared" si="4706"/>
        <v>52</v>
      </c>
      <c r="AX420" s="83">
        <f t="shared" si="4706"/>
        <v>52</v>
      </c>
      <c r="AY420" s="83">
        <f t="shared" si="4706"/>
        <v>52</v>
      </c>
      <c r="AZ420" s="83">
        <f t="shared" si="4706"/>
        <v>57</v>
      </c>
      <c r="BA420" s="83">
        <f t="shared" si="4706"/>
        <v>57</v>
      </c>
      <c r="BB420" s="83">
        <f t="shared" si="4706"/>
        <v>57</v>
      </c>
      <c r="BC420" s="83">
        <f t="shared" si="4706"/>
        <v>57</v>
      </c>
      <c r="BD420" s="83">
        <f t="shared" si="4706"/>
        <v>57</v>
      </c>
      <c r="BE420" s="83">
        <f t="shared" si="4706"/>
        <v>54</v>
      </c>
      <c r="BF420" s="83">
        <f t="shared" si="4706"/>
        <v>54</v>
      </c>
      <c r="BG420" s="83">
        <f t="shared" si="4706"/>
        <v>54</v>
      </c>
      <c r="BH420" s="83">
        <f t="shared" si="4706"/>
        <v>54</v>
      </c>
      <c r="BI420" s="83">
        <f t="shared" si="4706"/>
        <v>54</v>
      </c>
      <c r="BJ420" s="83">
        <f t="shared" si="4706"/>
        <v>53</v>
      </c>
      <c r="BK420" s="83">
        <f t="shared" si="4706"/>
        <v>53</v>
      </c>
      <c r="BL420" s="83">
        <f t="shared" si="4706"/>
        <v>53</v>
      </c>
      <c r="BM420" s="83">
        <f t="shared" si="4706"/>
        <v>53</v>
      </c>
      <c r="BN420" s="83">
        <f t="shared" si="4706"/>
        <v>53</v>
      </c>
      <c r="BO420" s="83">
        <f t="shared" si="4706"/>
        <v>49</v>
      </c>
      <c r="BP420" s="83">
        <f t="shared" si="4706"/>
        <v>49</v>
      </c>
      <c r="BQ420" s="83">
        <f t="shared" si="4706"/>
        <v>49</v>
      </c>
      <c r="BR420" s="83">
        <f t="shared" si="4706"/>
        <v>49</v>
      </c>
      <c r="BS420" s="83">
        <f t="shared" si="4706"/>
        <v>49</v>
      </c>
      <c r="BT420" s="83">
        <f t="shared" ref="BT420:EE420" si="4707">_xlfn.CEILING.MATH(BT421+BT398)</f>
        <v>45</v>
      </c>
      <c r="BU420" s="83">
        <f t="shared" si="4707"/>
        <v>45</v>
      </c>
      <c r="BV420" s="83">
        <f t="shared" si="4707"/>
        <v>45</v>
      </c>
      <c r="BW420" s="83">
        <f t="shared" si="4707"/>
        <v>45</v>
      </c>
      <c r="BX420" s="83">
        <f t="shared" si="4707"/>
        <v>45</v>
      </c>
      <c r="BY420" s="83">
        <f t="shared" si="4707"/>
        <v>46</v>
      </c>
      <c r="BZ420" s="83">
        <f t="shared" si="4707"/>
        <v>46</v>
      </c>
      <c r="CA420" s="83">
        <f t="shared" si="4707"/>
        <v>46</v>
      </c>
      <c r="CB420" s="83">
        <f t="shared" si="4707"/>
        <v>46</v>
      </c>
      <c r="CC420" s="83">
        <f t="shared" si="4707"/>
        <v>46</v>
      </c>
      <c r="CD420" s="83">
        <f t="shared" si="4707"/>
        <v>47</v>
      </c>
      <c r="CE420" s="83">
        <f t="shared" si="4707"/>
        <v>47</v>
      </c>
      <c r="CF420" s="83">
        <f t="shared" si="4707"/>
        <v>47</v>
      </c>
      <c r="CG420" s="83">
        <f t="shared" si="4707"/>
        <v>47</v>
      </c>
      <c r="CH420" s="83">
        <f t="shared" si="4707"/>
        <v>47</v>
      </c>
      <c r="CI420" s="83">
        <f t="shared" si="4707"/>
        <v>48</v>
      </c>
      <c r="CJ420" s="83">
        <f t="shared" si="4707"/>
        <v>48</v>
      </c>
      <c r="CK420" s="83">
        <f t="shared" si="4707"/>
        <v>48</v>
      </c>
      <c r="CL420" s="83">
        <f t="shared" si="4707"/>
        <v>48</v>
      </c>
      <c r="CM420" s="83">
        <f t="shared" si="4707"/>
        <v>48</v>
      </c>
      <c r="CN420" s="83">
        <f t="shared" si="4707"/>
        <v>49</v>
      </c>
      <c r="CO420" s="83">
        <f t="shared" si="4707"/>
        <v>49</v>
      </c>
      <c r="CP420" s="83">
        <f t="shared" si="4707"/>
        <v>49</v>
      </c>
      <c r="CQ420" s="83">
        <f t="shared" si="4707"/>
        <v>49</v>
      </c>
      <c r="CR420" s="83">
        <f t="shared" si="4707"/>
        <v>49</v>
      </c>
      <c r="CS420" s="83">
        <f t="shared" si="4707"/>
        <v>49</v>
      </c>
      <c r="CT420" s="83">
        <f t="shared" si="4707"/>
        <v>49</v>
      </c>
      <c r="CU420" s="83">
        <f t="shared" si="4707"/>
        <v>49</v>
      </c>
      <c r="CV420" s="83">
        <f t="shared" si="4707"/>
        <v>49</v>
      </c>
      <c r="CW420" s="83">
        <f t="shared" si="4707"/>
        <v>49</v>
      </c>
      <c r="CX420" s="83">
        <f t="shared" si="4707"/>
        <v>40</v>
      </c>
      <c r="CY420" s="83">
        <f t="shared" si="4707"/>
        <v>40</v>
      </c>
      <c r="CZ420" s="83">
        <f t="shared" si="4707"/>
        <v>40</v>
      </c>
      <c r="DA420" s="83">
        <f t="shared" si="4707"/>
        <v>43</v>
      </c>
      <c r="DB420" s="83">
        <f t="shared" si="4707"/>
        <v>43</v>
      </c>
      <c r="DC420" s="83">
        <f t="shared" si="4707"/>
        <v>42</v>
      </c>
      <c r="DD420" s="83">
        <f t="shared" si="4707"/>
        <v>42</v>
      </c>
      <c r="DE420" s="83">
        <f t="shared" si="4707"/>
        <v>42</v>
      </c>
      <c r="DF420" s="83">
        <f t="shared" si="4707"/>
        <v>42</v>
      </c>
      <c r="DG420" s="83">
        <f t="shared" si="4707"/>
        <v>42</v>
      </c>
      <c r="DH420" s="83">
        <f t="shared" si="4707"/>
        <v>41</v>
      </c>
      <c r="DI420" s="83">
        <f t="shared" si="4707"/>
        <v>41</v>
      </c>
      <c r="DJ420" s="83">
        <f t="shared" si="4707"/>
        <v>41</v>
      </c>
      <c r="DK420" s="83">
        <f t="shared" si="4707"/>
        <v>41</v>
      </c>
      <c r="DL420" s="83">
        <f t="shared" si="4707"/>
        <v>41</v>
      </c>
      <c r="DM420" s="83">
        <f t="shared" si="4707"/>
        <v>37</v>
      </c>
      <c r="DN420" s="83">
        <f t="shared" si="4707"/>
        <v>37</v>
      </c>
      <c r="DO420" s="83">
        <f t="shared" si="4707"/>
        <v>37</v>
      </c>
      <c r="DP420" s="83">
        <f t="shared" si="4707"/>
        <v>37</v>
      </c>
      <c r="DQ420" s="83">
        <f t="shared" si="4707"/>
        <v>40</v>
      </c>
      <c r="DR420" s="83">
        <f t="shared" si="4707"/>
        <v>37</v>
      </c>
      <c r="DS420" s="83">
        <f t="shared" si="4707"/>
        <v>37</v>
      </c>
      <c r="DT420" s="83">
        <f t="shared" si="4707"/>
        <v>37</v>
      </c>
      <c r="DU420" s="83">
        <f t="shared" si="4707"/>
        <v>40</v>
      </c>
      <c r="DV420" s="83">
        <f t="shared" si="4707"/>
        <v>40</v>
      </c>
      <c r="DW420" s="83">
        <f t="shared" si="4707"/>
        <v>32</v>
      </c>
      <c r="DX420" s="83">
        <f t="shared" si="4707"/>
        <v>32</v>
      </c>
      <c r="DY420" s="83">
        <f t="shared" si="4707"/>
        <v>32</v>
      </c>
      <c r="DZ420" s="83">
        <f t="shared" si="4707"/>
        <v>37</v>
      </c>
      <c r="EA420" s="83">
        <f t="shared" si="4707"/>
        <v>37</v>
      </c>
      <c r="EB420" s="83">
        <f t="shared" si="4707"/>
        <v>29</v>
      </c>
      <c r="EC420" s="83">
        <f t="shared" si="4707"/>
        <v>29</v>
      </c>
      <c r="ED420" s="83">
        <f t="shared" si="4707"/>
        <v>29</v>
      </c>
      <c r="EE420" s="83">
        <f t="shared" si="4707"/>
        <v>29</v>
      </c>
      <c r="EF420" s="83">
        <f t="shared" ref="EF420" si="4708">_xlfn.CEILING.MATH(EF421+EF398)</f>
        <v>29</v>
      </c>
      <c r="EG420" s="108"/>
    </row>
    <row r="421" spans="1:137" x14ac:dyDescent="0.3">
      <c r="A421" s="13"/>
      <c r="B421" s="13"/>
      <c r="C421" s="13"/>
      <c r="D421" s="13" t="str">
        <f t="shared" ref="D421:D422" si="4709">$B$392&amp;F421</f>
        <v>COLLA 2TOY</v>
      </c>
      <c r="E421" s="196"/>
      <c r="F421" s="71" t="s">
        <v>203</v>
      </c>
      <c r="G421" s="83">
        <f>G402+G399</f>
        <v>38.799999999999997</v>
      </c>
      <c r="H421" s="84">
        <f t="shared" ref="H421:BS421" si="4710">H402+H399</f>
        <v>38.799999999999997</v>
      </c>
      <c r="I421" s="84">
        <f t="shared" si="4710"/>
        <v>38.799999999999997</v>
      </c>
      <c r="J421" s="84">
        <f t="shared" si="4710"/>
        <v>38.799999999999997</v>
      </c>
      <c r="K421" s="84">
        <f t="shared" si="4710"/>
        <v>38.799999999999997</v>
      </c>
      <c r="L421" s="84">
        <f t="shared" si="4710"/>
        <v>48</v>
      </c>
      <c r="M421" s="84">
        <f t="shared" si="4710"/>
        <v>48</v>
      </c>
      <c r="N421" s="84">
        <f t="shared" si="4710"/>
        <v>48</v>
      </c>
      <c r="O421" s="84">
        <f t="shared" si="4710"/>
        <v>36.799999999999997</v>
      </c>
      <c r="P421" s="84">
        <f t="shared" si="4710"/>
        <v>36.799999999999997</v>
      </c>
      <c r="Q421" s="84">
        <f t="shared" si="4710"/>
        <v>36.4</v>
      </c>
      <c r="R421" s="84">
        <f t="shared" si="4710"/>
        <v>36.4</v>
      </c>
      <c r="S421" s="84">
        <f t="shared" si="4710"/>
        <v>36.4</v>
      </c>
      <c r="T421" s="84">
        <f t="shared" si="4710"/>
        <v>36.4</v>
      </c>
      <c r="U421" s="84">
        <f t="shared" si="4710"/>
        <v>36.4</v>
      </c>
      <c r="V421" s="84">
        <f t="shared" si="4710"/>
        <v>36.799999999999997</v>
      </c>
      <c r="W421" s="84">
        <f t="shared" si="4710"/>
        <v>36.799999999999997</v>
      </c>
      <c r="X421" s="84">
        <f t="shared" si="4710"/>
        <v>36.799999999999997</v>
      </c>
      <c r="Y421" s="84">
        <f t="shared" si="4710"/>
        <v>36.799999999999997</v>
      </c>
      <c r="Z421" s="84">
        <f t="shared" si="4710"/>
        <v>36.799999999999997</v>
      </c>
      <c r="AA421" s="84">
        <f t="shared" si="4710"/>
        <v>36</v>
      </c>
      <c r="AB421" s="84">
        <f t="shared" si="4710"/>
        <v>36</v>
      </c>
      <c r="AC421" s="84">
        <f t="shared" si="4710"/>
        <v>36</v>
      </c>
      <c r="AD421" s="84">
        <f t="shared" si="4710"/>
        <v>36</v>
      </c>
      <c r="AE421" s="84">
        <f t="shared" si="4710"/>
        <v>36</v>
      </c>
      <c r="AF421" s="84">
        <f t="shared" si="4710"/>
        <v>34.799999999999997</v>
      </c>
      <c r="AG421" s="84">
        <f t="shared" si="4710"/>
        <v>34.799999999999997</v>
      </c>
      <c r="AH421" s="84">
        <f t="shared" si="4710"/>
        <v>34.799999999999997</v>
      </c>
      <c r="AI421" s="84">
        <f t="shared" si="4710"/>
        <v>34.799999999999997</v>
      </c>
      <c r="AJ421" s="84">
        <f t="shared" si="4710"/>
        <v>34.799999999999997</v>
      </c>
      <c r="AK421" s="84">
        <f t="shared" si="4710"/>
        <v>36.799999999999997</v>
      </c>
      <c r="AL421" s="84">
        <f t="shared" si="4710"/>
        <v>36.799999999999997</v>
      </c>
      <c r="AM421" s="84">
        <f t="shared" si="4710"/>
        <v>36.799999999999997</v>
      </c>
      <c r="AN421" s="84">
        <f t="shared" si="4710"/>
        <v>36.799999999999997</v>
      </c>
      <c r="AO421" s="84">
        <f t="shared" si="4710"/>
        <v>36.799999999999997</v>
      </c>
      <c r="AP421" s="84">
        <f t="shared" si="4710"/>
        <v>36.4</v>
      </c>
      <c r="AQ421" s="84">
        <f t="shared" si="4710"/>
        <v>36.4</v>
      </c>
      <c r="AR421" s="84">
        <f t="shared" si="4710"/>
        <v>36.4</v>
      </c>
      <c r="AS421" s="84">
        <f t="shared" si="4710"/>
        <v>36.4</v>
      </c>
      <c r="AT421" s="84">
        <f t="shared" si="4710"/>
        <v>36.4</v>
      </c>
      <c r="AU421" s="84">
        <f t="shared" si="4710"/>
        <v>39.200000000000003</v>
      </c>
      <c r="AV421" s="84">
        <f t="shared" si="4710"/>
        <v>39.200000000000003</v>
      </c>
      <c r="AW421" s="84">
        <f t="shared" si="4710"/>
        <v>39.200000000000003</v>
      </c>
      <c r="AX421" s="84">
        <f t="shared" si="4710"/>
        <v>39.200000000000003</v>
      </c>
      <c r="AY421" s="84">
        <f t="shared" si="4710"/>
        <v>39.200000000000003</v>
      </c>
      <c r="AZ421" s="84">
        <f t="shared" si="4710"/>
        <v>42.8</v>
      </c>
      <c r="BA421" s="84">
        <f t="shared" si="4710"/>
        <v>42.8</v>
      </c>
      <c r="BB421" s="84">
        <f t="shared" si="4710"/>
        <v>42.8</v>
      </c>
      <c r="BC421" s="84">
        <f t="shared" si="4710"/>
        <v>42.8</v>
      </c>
      <c r="BD421" s="84">
        <f t="shared" si="4710"/>
        <v>42.8</v>
      </c>
      <c r="BE421" s="84">
        <f t="shared" si="4710"/>
        <v>40.799999999999997</v>
      </c>
      <c r="BF421" s="84">
        <f t="shared" si="4710"/>
        <v>40.799999999999997</v>
      </c>
      <c r="BG421" s="84">
        <f t="shared" si="4710"/>
        <v>40.799999999999997</v>
      </c>
      <c r="BH421" s="84">
        <f t="shared" si="4710"/>
        <v>40.799999999999997</v>
      </c>
      <c r="BI421" s="84">
        <f t="shared" si="4710"/>
        <v>40.799999999999997</v>
      </c>
      <c r="BJ421" s="84">
        <f t="shared" si="4710"/>
        <v>40</v>
      </c>
      <c r="BK421" s="84">
        <f t="shared" si="4710"/>
        <v>40</v>
      </c>
      <c r="BL421" s="84">
        <f t="shared" si="4710"/>
        <v>40</v>
      </c>
      <c r="BM421" s="84">
        <f t="shared" si="4710"/>
        <v>40</v>
      </c>
      <c r="BN421" s="84">
        <f t="shared" si="4710"/>
        <v>40</v>
      </c>
      <c r="BO421" s="84">
        <f t="shared" si="4710"/>
        <v>37.200000000000003</v>
      </c>
      <c r="BP421" s="84">
        <f t="shared" si="4710"/>
        <v>37.200000000000003</v>
      </c>
      <c r="BQ421" s="84">
        <f t="shared" si="4710"/>
        <v>37.200000000000003</v>
      </c>
      <c r="BR421" s="84">
        <f t="shared" si="4710"/>
        <v>37.200000000000003</v>
      </c>
      <c r="BS421" s="84">
        <f t="shared" si="4710"/>
        <v>37.200000000000003</v>
      </c>
      <c r="BT421" s="84">
        <f t="shared" ref="BT421:EE421" si="4711">BT402+BT399</f>
        <v>34</v>
      </c>
      <c r="BU421" s="84">
        <f t="shared" si="4711"/>
        <v>34</v>
      </c>
      <c r="BV421" s="84">
        <f t="shared" si="4711"/>
        <v>34</v>
      </c>
      <c r="BW421" s="84">
        <f t="shared" si="4711"/>
        <v>34</v>
      </c>
      <c r="BX421" s="84">
        <f t="shared" si="4711"/>
        <v>34</v>
      </c>
      <c r="BY421" s="84">
        <f t="shared" si="4711"/>
        <v>34.4</v>
      </c>
      <c r="BZ421" s="84">
        <f t="shared" si="4711"/>
        <v>34.4</v>
      </c>
      <c r="CA421" s="84">
        <f t="shared" si="4711"/>
        <v>34.4</v>
      </c>
      <c r="CB421" s="84">
        <f t="shared" si="4711"/>
        <v>34.4</v>
      </c>
      <c r="CC421" s="84">
        <f t="shared" si="4711"/>
        <v>34.4</v>
      </c>
      <c r="CD421" s="84">
        <f t="shared" si="4711"/>
        <v>35.6</v>
      </c>
      <c r="CE421" s="84">
        <f t="shared" si="4711"/>
        <v>35.6</v>
      </c>
      <c r="CF421" s="84">
        <f t="shared" si="4711"/>
        <v>35.6</v>
      </c>
      <c r="CG421" s="84">
        <f t="shared" si="4711"/>
        <v>35.6</v>
      </c>
      <c r="CH421" s="84">
        <f t="shared" si="4711"/>
        <v>35.6</v>
      </c>
      <c r="CI421" s="84">
        <f t="shared" si="4711"/>
        <v>36.4</v>
      </c>
      <c r="CJ421" s="84">
        <f t="shared" si="4711"/>
        <v>36.4</v>
      </c>
      <c r="CK421" s="84">
        <f t="shared" si="4711"/>
        <v>36.4</v>
      </c>
      <c r="CL421" s="84">
        <f t="shared" si="4711"/>
        <v>36.4</v>
      </c>
      <c r="CM421" s="84">
        <f t="shared" si="4711"/>
        <v>36.4</v>
      </c>
      <c r="CN421" s="84">
        <f t="shared" si="4711"/>
        <v>37.200000000000003</v>
      </c>
      <c r="CO421" s="84">
        <f t="shared" si="4711"/>
        <v>37.200000000000003</v>
      </c>
      <c r="CP421" s="84">
        <f t="shared" si="4711"/>
        <v>37.200000000000003</v>
      </c>
      <c r="CQ421" s="84">
        <f t="shared" si="4711"/>
        <v>37.200000000000003</v>
      </c>
      <c r="CR421" s="84">
        <f t="shared" si="4711"/>
        <v>37.200000000000003</v>
      </c>
      <c r="CS421" s="84">
        <f t="shared" si="4711"/>
        <v>36.799999999999997</v>
      </c>
      <c r="CT421" s="84">
        <f t="shared" si="4711"/>
        <v>36.799999999999997</v>
      </c>
      <c r="CU421" s="84">
        <f t="shared" si="4711"/>
        <v>36.799999999999997</v>
      </c>
      <c r="CV421" s="84">
        <f t="shared" si="4711"/>
        <v>36.799999999999997</v>
      </c>
      <c r="CW421" s="84">
        <f t="shared" si="4711"/>
        <v>36.799999999999997</v>
      </c>
      <c r="CX421" s="84">
        <f t="shared" si="4711"/>
        <v>30</v>
      </c>
      <c r="CY421" s="84">
        <f t="shared" si="4711"/>
        <v>30</v>
      </c>
      <c r="CZ421" s="84">
        <f t="shared" si="4711"/>
        <v>30</v>
      </c>
      <c r="DA421" s="84">
        <f t="shared" si="4711"/>
        <v>32.4</v>
      </c>
      <c r="DB421" s="84">
        <f t="shared" si="4711"/>
        <v>32.4</v>
      </c>
      <c r="DC421" s="84">
        <f t="shared" si="4711"/>
        <v>31.6</v>
      </c>
      <c r="DD421" s="84">
        <f t="shared" si="4711"/>
        <v>31.6</v>
      </c>
      <c r="DE421" s="84">
        <f t="shared" si="4711"/>
        <v>31.6</v>
      </c>
      <c r="DF421" s="84">
        <f t="shared" si="4711"/>
        <v>31.6</v>
      </c>
      <c r="DG421" s="84">
        <f t="shared" si="4711"/>
        <v>31.6</v>
      </c>
      <c r="DH421" s="84">
        <f t="shared" si="4711"/>
        <v>30.8</v>
      </c>
      <c r="DI421" s="84">
        <f t="shared" si="4711"/>
        <v>30.8</v>
      </c>
      <c r="DJ421" s="84">
        <f t="shared" si="4711"/>
        <v>30.8</v>
      </c>
      <c r="DK421" s="84">
        <f t="shared" si="4711"/>
        <v>30.8</v>
      </c>
      <c r="DL421" s="84">
        <f t="shared" si="4711"/>
        <v>30.8</v>
      </c>
      <c r="DM421" s="84">
        <f t="shared" si="4711"/>
        <v>27.6</v>
      </c>
      <c r="DN421" s="84">
        <f t="shared" si="4711"/>
        <v>27.6</v>
      </c>
      <c r="DO421" s="84">
        <f t="shared" si="4711"/>
        <v>27.6</v>
      </c>
      <c r="DP421" s="84">
        <f t="shared" si="4711"/>
        <v>27.6</v>
      </c>
      <c r="DQ421" s="84">
        <f t="shared" si="4711"/>
        <v>30.03904</v>
      </c>
      <c r="DR421" s="84">
        <f t="shared" si="4711"/>
        <v>27.639040000000001</v>
      </c>
      <c r="DS421" s="84">
        <f t="shared" si="4711"/>
        <v>27.639040000000001</v>
      </c>
      <c r="DT421" s="84">
        <f t="shared" si="4711"/>
        <v>27.639040000000001</v>
      </c>
      <c r="DU421" s="84">
        <f t="shared" si="4711"/>
        <v>30.183039999999998</v>
      </c>
      <c r="DV421" s="84">
        <f t="shared" si="4711"/>
        <v>30.183039999999998</v>
      </c>
      <c r="DW421" s="84">
        <f t="shared" si="4711"/>
        <v>24.255040000000001</v>
      </c>
      <c r="DX421" s="84">
        <f t="shared" si="4711"/>
        <v>24.255040000000001</v>
      </c>
      <c r="DY421" s="84">
        <f t="shared" si="4711"/>
        <v>24.255040000000001</v>
      </c>
      <c r="DZ421" s="84">
        <f t="shared" si="4711"/>
        <v>27.55104</v>
      </c>
      <c r="EA421" s="84">
        <f t="shared" si="4711"/>
        <v>27.55104</v>
      </c>
      <c r="EB421" s="84">
        <f t="shared" si="4711"/>
        <v>21.623040000000003</v>
      </c>
      <c r="EC421" s="84">
        <f t="shared" si="4711"/>
        <v>21.623040000000003</v>
      </c>
      <c r="ED421" s="84">
        <f t="shared" si="4711"/>
        <v>21.623040000000003</v>
      </c>
      <c r="EE421" s="84">
        <f t="shared" si="4711"/>
        <v>21.623040000000003</v>
      </c>
      <c r="EF421" s="197">
        <f t="shared" ref="EF421" si="4712">EF402+EF399</f>
        <v>21.623040000000003</v>
      </c>
      <c r="EG421" s="108"/>
    </row>
    <row r="422" spans="1:137" x14ac:dyDescent="0.3">
      <c r="A422" s="13"/>
      <c r="B422" s="13"/>
      <c r="C422" s="13"/>
      <c r="D422" s="13" t="str">
        <f t="shared" si="4709"/>
        <v>COLLA 2TOR</v>
      </c>
      <c r="E422" s="196"/>
      <c r="F422" s="71" t="s">
        <v>204</v>
      </c>
      <c r="G422" s="83">
        <f>G402</f>
        <v>14.55</v>
      </c>
      <c r="H422" s="84">
        <f t="shared" ref="H422:BS422" si="4713">H402</f>
        <v>14.55</v>
      </c>
      <c r="I422" s="84">
        <f t="shared" si="4713"/>
        <v>14.55</v>
      </c>
      <c r="J422" s="84">
        <f t="shared" si="4713"/>
        <v>14.55</v>
      </c>
      <c r="K422" s="84">
        <f t="shared" si="4713"/>
        <v>14.55</v>
      </c>
      <c r="L422" s="84">
        <f t="shared" si="4713"/>
        <v>18</v>
      </c>
      <c r="M422" s="84">
        <f t="shared" si="4713"/>
        <v>18</v>
      </c>
      <c r="N422" s="84">
        <f t="shared" si="4713"/>
        <v>18</v>
      </c>
      <c r="O422" s="84">
        <f t="shared" si="4713"/>
        <v>13.8</v>
      </c>
      <c r="P422" s="84">
        <f t="shared" si="4713"/>
        <v>13.8</v>
      </c>
      <c r="Q422" s="84">
        <f t="shared" si="4713"/>
        <v>13.65</v>
      </c>
      <c r="R422" s="84">
        <f t="shared" si="4713"/>
        <v>13.65</v>
      </c>
      <c r="S422" s="84">
        <f t="shared" si="4713"/>
        <v>13.65</v>
      </c>
      <c r="T422" s="84">
        <f t="shared" si="4713"/>
        <v>13.65</v>
      </c>
      <c r="U422" s="84">
        <f t="shared" si="4713"/>
        <v>13.65</v>
      </c>
      <c r="V422" s="84">
        <f t="shared" si="4713"/>
        <v>13.8</v>
      </c>
      <c r="W422" s="84">
        <f t="shared" si="4713"/>
        <v>13.8</v>
      </c>
      <c r="X422" s="84">
        <f t="shared" si="4713"/>
        <v>13.8</v>
      </c>
      <c r="Y422" s="84">
        <f t="shared" si="4713"/>
        <v>13.8</v>
      </c>
      <c r="Z422" s="84">
        <f t="shared" si="4713"/>
        <v>13.8</v>
      </c>
      <c r="AA422" s="84">
        <f t="shared" si="4713"/>
        <v>13.5</v>
      </c>
      <c r="AB422" s="84">
        <f t="shared" si="4713"/>
        <v>13.5</v>
      </c>
      <c r="AC422" s="84">
        <f t="shared" si="4713"/>
        <v>13.5</v>
      </c>
      <c r="AD422" s="84">
        <f t="shared" si="4713"/>
        <v>13.5</v>
      </c>
      <c r="AE422" s="84">
        <f t="shared" si="4713"/>
        <v>13.5</v>
      </c>
      <c r="AF422" s="84">
        <f t="shared" si="4713"/>
        <v>13.05</v>
      </c>
      <c r="AG422" s="84">
        <f t="shared" si="4713"/>
        <v>13.05</v>
      </c>
      <c r="AH422" s="84">
        <f t="shared" si="4713"/>
        <v>13.05</v>
      </c>
      <c r="AI422" s="84">
        <f t="shared" si="4713"/>
        <v>13.05</v>
      </c>
      <c r="AJ422" s="84">
        <f t="shared" si="4713"/>
        <v>13.05</v>
      </c>
      <c r="AK422" s="84">
        <f t="shared" si="4713"/>
        <v>13.8</v>
      </c>
      <c r="AL422" s="84">
        <f t="shared" si="4713"/>
        <v>13.8</v>
      </c>
      <c r="AM422" s="84">
        <f t="shared" si="4713"/>
        <v>13.8</v>
      </c>
      <c r="AN422" s="84">
        <f t="shared" si="4713"/>
        <v>13.8</v>
      </c>
      <c r="AO422" s="84">
        <f t="shared" si="4713"/>
        <v>13.8</v>
      </c>
      <c r="AP422" s="84">
        <f t="shared" si="4713"/>
        <v>13.65</v>
      </c>
      <c r="AQ422" s="84">
        <f t="shared" si="4713"/>
        <v>13.65</v>
      </c>
      <c r="AR422" s="84">
        <f t="shared" si="4713"/>
        <v>13.65</v>
      </c>
      <c r="AS422" s="84">
        <f t="shared" si="4713"/>
        <v>13.65</v>
      </c>
      <c r="AT422" s="84">
        <f t="shared" si="4713"/>
        <v>13.65</v>
      </c>
      <c r="AU422" s="84">
        <f t="shared" si="4713"/>
        <v>14.7</v>
      </c>
      <c r="AV422" s="84">
        <f t="shared" si="4713"/>
        <v>14.7</v>
      </c>
      <c r="AW422" s="84">
        <f t="shared" si="4713"/>
        <v>14.7</v>
      </c>
      <c r="AX422" s="84">
        <f t="shared" si="4713"/>
        <v>14.7</v>
      </c>
      <c r="AY422" s="84">
        <f t="shared" si="4713"/>
        <v>14.7</v>
      </c>
      <c r="AZ422" s="84">
        <f t="shared" si="4713"/>
        <v>16.05</v>
      </c>
      <c r="BA422" s="84">
        <f t="shared" si="4713"/>
        <v>16.05</v>
      </c>
      <c r="BB422" s="84">
        <f t="shared" si="4713"/>
        <v>16.05</v>
      </c>
      <c r="BC422" s="84">
        <f t="shared" si="4713"/>
        <v>16.05</v>
      </c>
      <c r="BD422" s="84">
        <f t="shared" si="4713"/>
        <v>16.05</v>
      </c>
      <c r="BE422" s="84">
        <f t="shared" si="4713"/>
        <v>15.3</v>
      </c>
      <c r="BF422" s="84">
        <f t="shared" si="4713"/>
        <v>15.3</v>
      </c>
      <c r="BG422" s="84">
        <f t="shared" si="4713"/>
        <v>15.3</v>
      </c>
      <c r="BH422" s="84">
        <f t="shared" si="4713"/>
        <v>15.3</v>
      </c>
      <c r="BI422" s="84">
        <f t="shared" si="4713"/>
        <v>15.3</v>
      </c>
      <c r="BJ422" s="84">
        <f t="shared" si="4713"/>
        <v>15</v>
      </c>
      <c r="BK422" s="84">
        <f t="shared" si="4713"/>
        <v>15</v>
      </c>
      <c r="BL422" s="84">
        <f t="shared" si="4713"/>
        <v>15</v>
      </c>
      <c r="BM422" s="84">
        <f t="shared" si="4713"/>
        <v>15</v>
      </c>
      <c r="BN422" s="84">
        <f t="shared" si="4713"/>
        <v>15</v>
      </c>
      <c r="BO422" s="84">
        <f t="shared" si="4713"/>
        <v>13.95</v>
      </c>
      <c r="BP422" s="84">
        <f t="shared" si="4713"/>
        <v>13.95</v>
      </c>
      <c r="BQ422" s="84">
        <f t="shared" si="4713"/>
        <v>13.95</v>
      </c>
      <c r="BR422" s="84">
        <f t="shared" si="4713"/>
        <v>13.95</v>
      </c>
      <c r="BS422" s="84">
        <f t="shared" si="4713"/>
        <v>13.95</v>
      </c>
      <c r="BT422" s="84">
        <f t="shared" ref="BT422:EE422" si="4714">BT402</f>
        <v>12.75</v>
      </c>
      <c r="BU422" s="84">
        <f t="shared" si="4714"/>
        <v>12.75</v>
      </c>
      <c r="BV422" s="84">
        <f t="shared" si="4714"/>
        <v>12.75</v>
      </c>
      <c r="BW422" s="84">
        <f t="shared" si="4714"/>
        <v>12.75</v>
      </c>
      <c r="BX422" s="84">
        <f t="shared" si="4714"/>
        <v>12.75</v>
      </c>
      <c r="BY422" s="84">
        <f t="shared" si="4714"/>
        <v>12.9</v>
      </c>
      <c r="BZ422" s="84">
        <f t="shared" si="4714"/>
        <v>12.9</v>
      </c>
      <c r="CA422" s="84">
        <f t="shared" si="4714"/>
        <v>12.9</v>
      </c>
      <c r="CB422" s="84">
        <f t="shared" si="4714"/>
        <v>12.9</v>
      </c>
      <c r="CC422" s="84">
        <f t="shared" si="4714"/>
        <v>12.9</v>
      </c>
      <c r="CD422" s="84">
        <f t="shared" si="4714"/>
        <v>13.35</v>
      </c>
      <c r="CE422" s="84">
        <f t="shared" si="4714"/>
        <v>13.35</v>
      </c>
      <c r="CF422" s="84">
        <f t="shared" si="4714"/>
        <v>13.35</v>
      </c>
      <c r="CG422" s="84">
        <f t="shared" si="4714"/>
        <v>13.35</v>
      </c>
      <c r="CH422" s="84">
        <f t="shared" si="4714"/>
        <v>13.35</v>
      </c>
      <c r="CI422" s="84">
        <f t="shared" si="4714"/>
        <v>13.65</v>
      </c>
      <c r="CJ422" s="84">
        <f t="shared" si="4714"/>
        <v>13.65</v>
      </c>
      <c r="CK422" s="84">
        <f t="shared" si="4714"/>
        <v>13.65</v>
      </c>
      <c r="CL422" s="84">
        <f t="shared" si="4714"/>
        <v>13.65</v>
      </c>
      <c r="CM422" s="84">
        <f t="shared" si="4714"/>
        <v>13.65</v>
      </c>
      <c r="CN422" s="84">
        <f t="shared" si="4714"/>
        <v>13.95</v>
      </c>
      <c r="CO422" s="84">
        <f t="shared" si="4714"/>
        <v>13.95</v>
      </c>
      <c r="CP422" s="84">
        <f t="shared" si="4714"/>
        <v>13.95</v>
      </c>
      <c r="CQ422" s="84">
        <f t="shared" si="4714"/>
        <v>13.95</v>
      </c>
      <c r="CR422" s="84">
        <f t="shared" si="4714"/>
        <v>13.95</v>
      </c>
      <c r="CS422" s="84">
        <f t="shared" si="4714"/>
        <v>13.8</v>
      </c>
      <c r="CT422" s="84">
        <f t="shared" si="4714"/>
        <v>13.8</v>
      </c>
      <c r="CU422" s="84">
        <f t="shared" si="4714"/>
        <v>13.8</v>
      </c>
      <c r="CV422" s="84">
        <f t="shared" si="4714"/>
        <v>13.8</v>
      </c>
      <c r="CW422" s="84">
        <f t="shared" si="4714"/>
        <v>13.8</v>
      </c>
      <c r="CX422" s="84">
        <f t="shared" si="4714"/>
        <v>11.25</v>
      </c>
      <c r="CY422" s="84">
        <f t="shared" si="4714"/>
        <v>11.25</v>
      </c>
      <c r="CZ422" s="84">
        <f t="shared" si="4714"/>
        <v>11.25</v>
      </c>
      <c r="DA422" s="84">
        <f t="shared" si="4714"/>
        <v>12.15</v>
      </c>
      <c r="DB422" s="84">
        <f t="shared" si="4714"/>
        <v>12.15</v>
      </c>
      <c r="DC422" s="84">
        <f t="shared" si="4714"/>
        <v>11.85</v>
      </c>
      <c r="DD422" s="84">
        <f t="shared" si="4714"/>
        <v>11.85</v>
      </c>
      <c r="DE422" s="84">
        <f t="shared" si="4714"/>
        <v>11.85</v>
      </c>
      <c r="DF422" s="84">
        <f t="shared" si="4714"/>
        <v>11.85</v>
      </c>
      <c r="DG422" s="84">
        <f t="shared" si="4714"/>
        <v>11.85</v>
      </c>
      <c r="DH422" s="84">
        <f t="shared" si="4714"/>
        <v>11.55</v>
      </c>
      <c r="DI422" s="84">
        <f t="shared" si="4714"/>
        <v>11.55</v>
      </c>
      <c r="DJ422" s="84">
        <f t="shared" si="4714"/>
        <v>11.55</v>
      </c>
      <c r="DK422" s="84">
        <f t="shared" si="4714"/>
        <v>11.55</v>
      </c>
      <c r="DL422" s="84">
        <f t="shared" si="4714"/>
        <v>11.55</v>
      </c>
      <c r="DM422" s="84">
        <f t="shared" si="4714"/>
        <v>10.35</v>
      </c>
      <c r="DN422" s="84">
        <f t="shared" si="4714"/>
        <v>10.35</v>
      </c>
      <c r="DO422" s="84">
        <f t="shared" si="4714"/>
        <v>10.35</v>
      </c>
      <c r="DP422" s="84">
        <f t="shared" si="4714"/>
        <v>10.35</v>
      </c>
      <c r="DQ422" s="84">
        <f t="shared" si="4714"/>
        <v>11.26464</v>
      </c>
      <c r="DR422" s="84">
        <f t="shared" si="4714"/>
        <v>10.36464</v>
      </c>
      <c r="DS422" s="84">
        <f t="shared" si="4714"/>
        <v>10.36464</v>
      </c>
      <c r="DT422" s="84">
        <f t="shared" si="4714"/>
        <v>10.36464</v>
      </c>
      <c r="DU422" s="84">
        <f t="shared" si="4714"/>
        <v>11.31864</v>
      </c>
      <c r="DV422" s="84">
        <f t="shared" si="4714"/>
        <v>11.31864</v>
      </c>
      <c r="DW422" s="84">
        <f t="shared" si="4714"/>
        <v>9.0956400000000013</v>
      </c>
      <c r="DX422" s="84">
        <f t="shared" si="4714"/>
        <v>9.0956400000000013</v>
      </c>
      <c r="DY422" s="84">
        <f t="shared" si="4714"/>
        <v>9.0956400000000013</v>
      </c>
      <c r="DZ422" s="84">
        <f t="shared" si="4714"/>
        <v>10.33164</v>
      </c>
      <c r="EA422" s="84">
        <f t="shared" si="4714"/>
        <v>10.33164</v>
      </c>
      <c r="EB422" s="84">
        <f t="shared" si="4714"/>
        <v>8.1086400000000012</v>
      </c>
      <c r="EC422" s="84">
        <f t="shared" si="4714"/>
        <v>8.1086400000000012</v>
      </c>
      <c r="ED422" s="84">
        <f t="shared" si="4714"/>
        <v>8.1086400000000012</v>
      </c>
      <c r="EE422" s="84">
        <f t="shared" si="4714"/>
        <v>8.1086400000000012</v>
      </c>
      <c r="EF422" s="197">
        <f t="shared" ref="EF422" si="4715">EF402</f>
        <v>8.1086400000000012</v>
      </c>
      <c r="EG422" s="108"/>
    </row>
    <row r="423" spans="1:137" ht="15" thickBot="1" x14ac:dyDescent="0.35">
      <c r="A423" s="13"/>
      <c r="B423" s="13"/>
      <c r="C423" s="13"/>
      <c r="D423" s="13"/>
      <c r="E423" s="199"/>
      <c r="F423" s="72" t="s">
        <v>210</v>
      </c>
      <c r="G423" s="200"/>
      <c r="H423" s="201"/>
      <c r="I423" s="201"/>
      <c r="J423" s="201"/>
      <c r="K423" s="201"/>
      <c r="L423" s="201"/>
      <c r="M423" s="201"/>
      <c r="N423" s="201"/>
      <c r="O423" s="201"/>
      <c r="P423" s="201"/>
      <c r="Q423" s="201"/>
      <c r="R423" s="201"/>
      <c r="S423" s="201"/>
      <c r="T423" s="201"/>
      <c r="U423" s="201"/>
      <c r="V423" s="201"/>
      <c r="W423" s="201"/>
      <c r="X423" s="201"/>
      <c r="Y423" s="201"/>
      <c r="Z423" s="201"/>
      <c r="AA423" s="201"/>
      <c r="AB423" s="201"/>
      <c r="AC423" s="201"/>
      <c r="AD423" s="201"/>
      <c r="AE423" s="201"/>
      <c r="AF423" s="201"/>
      <c r="AG423" s="201"/>
      <c r="AH423" s="201"/>
      <c r="AI423" s="201"/>
      <c r="AJ423" s="201"/>
      <c r="AK423" s="201"/>
      <c r="AL423" s="201"/>
      <c r="AM423" s="201"/>
      <c r="AN423" s="201"/>
      <c r="AO423" s="201"/>
      <c r="AP423" s="201"/>
      <c r="AQ423" s="201"/>
      <c r="AR423" s="201"/>
      <c r="AS423" s="201"/>
      <c r="AT423" s="201"/>
      <c r="AU423" s="201"/>
      <c r="AV423" s="201"/>
      <c r="AW423" s="201"/>
      <c r="AX423" s="201"/>
      <c r="AY423" s="201"/>
      <c r="AZ423" s="201"/>
      <c r="BA423" s="201"/>
      <c r="BB423" s="201"/>
      <c r="BC423" s="201"/>
      <c r="BD423" s="201"/>
      <c r="BE423" s="201"/>
      <c r="BF423" s="201"/>
      <c r="BG423" s="201"/>
      <c r="BH423" s="201"/>
      <c r="BI423" s="201"/>
      <c r="BJ423" s="201"/>
      <c r="BK423" s="201"/>
      <c r="BL423" s="201"/>
      <c r="BM423" s="201"/>
      <c r="BN423" s="201"/>
      <c r="BO423" s="201"/>
      <c r="BP423" s="201"/>
      <c r="BQ423" s="201"/>
      <c r="BR423" s="201"/>
      <c r="BS423" s="201"/>
      <c r="BT423" s="201"/>
      <c r="BU423" s="201"/>
      <c r="BV423" s="201"/>
      <c r="BW423" s="201"/>
      <c r="BX423" s="201"/>
      <c r="BY423" s="201"/>
      <c r="BZ423" s="201"/>
      <c r="CA423" s="201"/>
      <c r="CB423" s="201"/>
      <c r="CC423" s="201"/>
      <c r="CD423" s="201"/>
      <c r="CE423" s="201"/>
      <c r="CF423" s="201"/>
      <c r="CG423" s="201"/>
      <c r="CH423" s="201"/>
      <c r="CI423" s="201"/>
      <c r="CJ423" s="201"/>
      <c r="CK423" s="201"/>
      <c r="CL423" s="201"/>
      <c r="CM423" s="201"/>
      <c r="CN423" s="201"/>
      <c r="CO423" s="201"/>
      <c r="CP423" s="201"/>
      <c r="CQ423" s="201"/>
      <c r="CR423" s="201"/>
      <c r="CS423" s="201"/>
      <c r="CT423" s="201"/>
      <c r="CU423" s="201"/>
      <c r="CV423" s="201"/>
      <c r="CW423" s="201"/>
      <c r="CX423" s="201"/>
      <c r="CY423" s="201"/>
      <c r="CZ423" s="201"/>
      <c r="DA423" s="201"/>
      <c r="DB423" s="201"/>
      <c r="DC423" s="201"/>
      <c r="DD423" s="201"/>
      <c r="DE423" s="201"/>
      <c r="DF423" s="201"/>
      <c r="DG423" s="201"/>
      <c r="DH423" s="201"/>
      <c r="DI423" s="201"/>
      <c r="DJ423" s="201"/>
      <c r="DK423" s="201"/>
      <c r="DL423" s="201"/>
      <c r="DM423" s="201"/>
      <c r="DN423" s="201"/>
      <c r="DO423" s="201"/>
      <c r="DP423" s="201"/>
      <c r="DQ423" s="201"/>
      <c r="DR423" s="201"/>
      <c r="DS423" s="201"/>
      <c r="DT423" s="201"/>
      <c r="DU423" s="201"/>
      <c r="DV423" s="201"/>
      <c r="DW423" s="201"/>
      <c r="DX423" s="201"/>
      <c r="DY423" s="201"/>
      <c r="DZ423" s="201"/>
      <c r="EA423" s="201"/>
      <c r="EB423" s="201"/>
      <c r="EC423" s="201"/>
      <c r="ED423" s="201"/>
      <c r="EE423" s="201"/>
      <c r="EF423" s="202"/>
      <c r="EG423" s="108"/>
    </row>
    <row r="424" spans="1:137" x14ac:dyDescent="0.3">
      <c r="A424" s="13"/>
      <c r="B424" s="13"/>
      <c r="C424" s="13"/>
      <c r="D424" s="13"/>
      <c r="E424" s="108"/>
      <c r="F424" s="108"/>
      <c r="G424" s="108"/>
      <c r="H424" s="108"/>
      <c r="I424" s="108"/>
      <c r="J424" s="108"/>
      <c r="K424" s="108"/>
      <c r="L424" s="108"/>
      <c r="M424" s="108"/>
      <c r="N424" s="108"/>
      <c r="O424" s="108"/>
      <c r="P424" s="108"/>
      <c r="Q424" s="108"/>
      <c r="R424" s="108"/>
      <c r="S424" s="108"/>
      <c r="T424" s="108"/>
      <c r="U424" s="108"/>
      <c r="V424" s="108"/>
      <c r="W424" s="108"/>
      <c r="X424" s="108"/>
      <c r="Y424" s="108"/>
      <c r="Z424" s="108"/>
      <c r="AA424" s="108"/>
      <c r="AB424" s="108"/>
      <c r="AC424" s="108"/>
      <c r="AD424" s="108"/>
      <c r="AE424" s="108"/>
      <c r="AF424" s="108"/>
      <c r="AG424" s="108"/>
      <c r="AH424" s="108"/>
      <c r="AI424" s="108"/>
      <c r="AJ424" s="108"/>
      <c r="AK424" s="108"/>
      <c r="AL424" s="108"/>
      <c r="AM424" s="108"/>
      <c r="AN424" s="108"/>
      <c r="AO424" s="108"/>
      <c r="AP424" s="108"/>
      <c r="AQ424" s="108"/>
      <c r="AR424" s="108"/>
      <c r="AS424" s="108"/>
      <c r="AT424" s="108"/>
      <c r="AU424" s="108"/>
      <c r="AV424" s="108"/>
      <c r="AW424" s="108"/>
      <c r="AX424" s="108"/>
      <c r="AY424" s="108"/>
      <c r="AZ424" s="108"/>
      <c r="BA424" s="108"/>
      <c r="BB424" s="108"/>
      <c r="BC424" s="108"/>
      <c r="BD424" s="108"/>
      <c r="BE424" s="108"/>
      <c r="BF424" s="108"/>
      <c r="BG424" s="108"/>
      <c r="BH424" s="108"/>
      <c r="BI424" s="108"/>
      <c r="BJ424" s="108"/>
      <c r="BK424" s="108"/>
      <c r="BL424" s="108"/>
      <c r="BM424" s="108"/>
      <c r="BN424" s="108"/>
      <c r="BO424" s="108"/>
      <c r="BP424" s="108"/>
      <c r="BQ424" s="108"/>
      <c r="BR424" s="108"/>
      <c r="BS424" s="108"/>
      <c r="BT424" s="108"/>
      <c r="BU424" s="108"/>
      <c r="BV424" s="108"/>
      <c r="BW424" s="108"/>
      <c r="BX424" s="108"/>
      <c r="BY424" s="108"/>
      <c r="BZ424" s="108"/>
      <c r="CA424" s="108"/>
      <c r="CB424" s="108"/>
      <c r="CC424" s="108"/>
      <c r="CD424" s="108"/>
      <c r="CE424" s="108"/>
      <c r="CF424" s="108"/>
      <c r="CG424" s="108"/>
      <c r="CH424" s="108"/>
      <c r="CI424" s="108"/>
      <c r="CJ424" s="108"/>
      <c r="CK424" s="108"/>
      <c r="CL424" s="108"/>
      <c r="CM424" s="108"/>
      <c r="CN424" s="108"/>
      <c r="CO424" s="108"/>
      <c r="CP424" s="108"/>
      <c r="CQ424" s="108"/>
      <c r="CR424" s="108"/>
      <c r="CS424" s="108"/>
      <c r="CT424" s="108"/>
      <c r="CU424" s="108"/>
      <c r="CV424" s="108"/>
      <c r="CW424" s="108"/>
      <c r="CX424" s="108"/>
      <c r="CY424" s="108"/>
      <c r="CZ424" s="108"/>
      <c r="DA424" s="108"/>
      <c r="DB424" s="108"/>
      <c r="DC424" s="108"/>
      <c r="DD424" s="108"/>
      <c r="DE424" s="108"/>
      <c r="DF424" s="108"/>
      <c r="DG424" s="108"/>
      <c r="DH424" s="108"/>
      <c r="DI424" s="108"/>
      <c r="DJ424" s="108"/>
      <c r="DK424" s="108"/>
      <c r="DL424" s="108"/>
      <c r="DM424" s="108"/>
      <c r="DN424" s="108"/>
      <c r="DO424" s="108"/>
      <c r="DP424" s="108"/>
      <c r="DQ424" s="108"/>
      <c r="DR424" s="108"/>
      <c r="DS424" s="108"/>
      <c r="DT424" s="108"/>
      <c r="DU424" s="108"/>
      <c r="DV424" s="108"/>
      <c r="DW424" s="108"/>
      <c r="DX424" s="108"/>
      <c r="DY424" s="108"/>
      <c r="DZ424" s="108"/>
      <c r="EA424" s="108"/>
      <c r="EB424" s="108"/>
      <c r="EC424" s="108"/>
      <c r="ED424" s="108"/>
      <c r="EE424" s="108"/>
      <c r="EF424" s="108"/>
      <c r="EG424" s="108"/>
    </row>
    <row r="425" spans="1:137" ht="15" thickBot="1" x14ac:dyDescent="0.35">
      <c r="A425" s="13"/>
      <c r="B425" s="13"/>
      <c r="C425" s="13"/>
      <c r="D425" s="13"/>
      <c r="E425" s="108"/>
      <c r="F425" s="108"/>
      <c r="G425" s="108"/>
      <c r="H425" s="108"/>
      <c r="I425" s="108"/>
      <c r="J425" s="108"/>
      <c r="K425" s="108"/>
      <c r="L425" s="108"/>
      <c r="M425" s="108"/>
      <c r="N425" s="108"/>
      <c r="O425" s="108"/>
      <c r="P425" s="108"/>
      <c r="Q425" s="108"/>
      <c r="R425" s="108"/>
      <c r="S425" s="108"/>
      <c r="T425" s="108"/>
      <c r="U425" s="108"/>
      <c r="V425" s="108"/>
      <c r="W425" s="108"/>
      <c r="X425" s="108"/>
      <c r="Y425" s="108"/>
      <c r="Z425" s="108"/>
      <c r="AA425" s="108"/>
      <c r="AB425" s="108"/>
      <c r="AC425" s="108"/>
      <c r="AD425" s="108"/>
      <c r="AE425" s="108"/>
      <c r="AF425" s="108"/>
      <c r="AG425" s="108"/>
      <c r="AH425" s="108"/>
      <c r="AI425" s="108"/>
      <c r="AJ425" s="108"/>
      <c r="AK425" s="108"/>
      <c r="AL425" s="108"/>
      <c r="AM425" s="108"/>
      <c r="AN425" s="108"/>
      <c r="AO425" s="108"/>
      <c r="AP425" s="108"/>
      <c r="AQ425" s="108"/>
      <c r="AR425" s="108"/>
      <c r="AS425" s="108"/>
      <c r="AT425" s="108"/>
      <c r="AU425" s="108"/>
      <c r="AV425" s="108"/>
      <c r="AW425" s="108"/>
      <c r="AX425" s="108"/>
      <c r="AY425" s="108"/>
      <c r="AZ425" s="108"/>
      <c r="BA425" s="108"/>
      <c r="BB425" s="108"/>
      <c r="BC425" s="108"/>
      <c r="BD425" s="108"/>
      <c r="BE425" s="108"/>
      <c r="BF425" s="108"/>
      <c r="BG425" s="108"/>
      <c r="BH425" s="108"/>
      <c r="BI425" s="108"/>
      <c r="BJ425" s="108"/>
      <c r="BK425" s="108"/>
      <c r="BL425" s="108"/>
      <c r="BM425" s="108"/>
      <c r="BN425" s="108"/>
      <c r="BO425" s="108"/>
      <c r="BP425" s="108"/>
      <c r="BQ425" s="108"/>
      <c r="BR425" s="108"/>
      <c r="BS425" s="108"/>
      <c r="BT425" s="108"/>
      <c r="BU425" s="108"/>
      <c r="BV425" s="108"/>
      <c r="BW425" s="108"/>
      <c r="BX425" s="108"/>
      <c r="BY425" s="108"/>
      <c r="BZ425" s="108"/>
      <c r="CA425" s="108"/>
      <c r="CB425" s="108"/>
      <c r="CC425" s="108"/>
      <c r="CD425" s="108"/>
      <c r="CE425" s="108"/>
      <c r="CF425" s="108"/>
      <c r="CG425" s="108"/>
      <c r="CH425" s="108"/>
      <c r="CI425" s="108"/>
      <c r="CJ425" s="108"/>
      <c r="CK425" s="108"/>
      <c r="CL425" s="108"/>
      <c r="CM425" s="108"/>
      <c r="CN425" s="108"/>
      <c r="CO425" s="108"/>
      <c r="CP425" s="108"/>
      <c r="CQ425" s="108"/>
      <c r="CR425" s="108"/>
      <c r="CS425" s="108"/>
      <c r="CT425" s="108"/>
      <c r="CU425" s="108"/>
      <c r="CV425" s="108"/>
      <c r="CW425" s="108"/>
      <c r="CX425" s="108"/>
      <c r="CY425" s="108"/>
      <c r="CZ425" s="108"/>
      <c r="DA425" s="108"/>
      <c r="DB425" s="108"/>
      <c r="DC425" s="108"/>
      <c r="DD425" s="108"/>
      <c r="DE425" s="108"/>
      <c r="DF425" s="108"/>
      <c r="DG425" s="108"/>
      <c r="DH425" s="108"/>
      <c r="DI425" s="108"/>
      <c r="DJ425" s="108"/>
      <c r="DK425" s="108"/>
      <c r="DL425" s="108"/>
      <c r="DM425" s="108"/>
      <c r="DN425" s="108"/>
      <c r="DO425" s="108"/>
      <c r="DP425" s="108"/>
      <c r="DQ425" s="108"/>
      <c r="DR425" s="108"/>
      <c r="DS425" s="108"/>
      <c r="DT425" s="108"/>
      <c r="DU425" s="108"/>
      <c r="DV425" s="108"/>
      <c r="DW425" s="108"/>
      <c r="DX425" s="108"/>
      <c r="DY425" s="108"/>
      <c r="DZ425" s="108"/>
      <c r="EA425" s="108"/>
      <c r="EB425" s="108"/>
      <c r="EC425" s="108"/>
      <c r="ED425" s="108"/>
      <c r="EE425" s="108"/>
      <c r="EF425" s="108"/>
      <c r="EG425" s="108"/>
    </row>
    <row r="426" spans="1:137" x14ac:dyDescent="0.3">
      <c r="A426" s="13"/>
      <c r="B426" s="13"/>
      <c r="C426" s="13"/>
      <c r="D426" s="13" t="str">
        <f>$B$392&amp;F426</f>
        <v>COLLA 2on hand</v>
      </c>
      <c r="E426" s="203" t="s">
        <v>220</v>
      </c>
      <c r="F426" s="70" t="s">
        <v>211</v>
      </c>
      <c r="G426" s="204">
        <f>G412</f>
        <v>240</v>
      </c>
      <c r="H426" s="205">
        <f t="shared" ref="H426:AF426" si="4716">H412</f>
        <v>240</v>
      </c>
      <c r="I426" s="205">
        <f t="shared" si="4716"/>
        <v>240</v>
      </c>
      <c r="J426" s="205">
        <f t="shared" si="4716"/>
        <v>240</v>
      </c>
      <c r="K426" s="205">
        <f t="shared" si="4716"/>
        <v>240</v>
      </c>
      <c r="L426" s="205">
        <f t="shared" si="4716"/>
        <v>240</v>
      </c>
      <c r="M426" s="205">
        <f t="shared" si="4716"/>
        <v>240</v>
      </c>
      <c r="N426" s="205">
        <f t="shared" si="4716"/>
        <v>212</v>
      </c>
      <c r="O426" s="205">
        <f t="shared" si="4716"/>
        <v>212</v>
      </c>
      <c r="P426" s="205">
        <f t="shared" si="4716"/>
        <v>188</v>
      </c>
      <c r="Q426" s="205">
        <f t="shared" si="4716"/>
        <v>188</v>
      </c>
      <c r="R426" s="205">
        <f t="shared" si="4716"/>
        <v>188</v>
      </c>
      <c r="S426" s="205">
        <f t="shared" si="4716"/>
        <v>188</v>
      </c>
      <c r="T426" s="205">
        <f t="shared" si="4716"/>
        <v>188</v>
      </c>
      <c r="U426" s="205">
        <f t="shared" si="4716"/>
        <v>166</v>
      </c>
      <c r="V426" s="205">
        <f t="shared" si="4716"/>
        <v>166</v>
      </c>
      <c r="W426" s="205">
        <f t="shared" si="4716"/>
        <v>166</v>
      </c>
      <c r="X426" s="205">
        <f t="shared" si="4716"/>
        <v>166</v>
      </c>
      <c r="Y426" s="205">
        <f t="shared" si="4716"/>
        <v>166</v>
      </c>
      <c r="Z426" s="205">
        <f t="shared" si="4716"/>
        <v>143</v>
      </c>
      <c r="AA426" s="205">
        <f t="shared" si="4716"/>
        <v>143</v>
      </c>
      <c r="AB426" s="205">
        <f t="shared" si="4716"/>
        <v>143</v>
      </c>
      <c r="AC426" s="205">
        <f t="shared" si="4716"/>
        <v>143</v>
      </c>
      <c r="AD426" s="205">
        <f t="shared" si="4716"/>
        <v>143</v>
      </c>
      <c r="AE426" s="205">
        <f t="shared" si="4716"/>
        <v>120</v>
      </c>
      <c r="AF426" s="205">
        <f t="shared" si="4716"/>
        <v>120</v>
      </c>
      <c r="AG426" s="205">
        <f>AG412</f>
        <v>120</v>
      </c>
      <c r="AH426" s="205">
        <f t="shared" ref="AH426:CS426" si="4717">AH412</f>
        <v>120</v>
      </c>
      <c r="AI426" s="205">
        <f t="shared" si="4717"/>
        <v>120</v>
      </c>
      <c r="AJ426" s="205">
        <f t="shared" si="4717"/>
        <v>97</v>
      </c>
      <c r="AK426" s="205">
        <f t="shared" si="4717"/>
        <v>97</v>
      </c>
      <c r="AL426" s="205">
        <f t="shared" si="4717"/>
        <v>97</v>
      </c>
      <c r="AM426" s="205">
        <f t="shared" si="4717"/>
        <v>97</v>
      </c>
      <c r="AN426" s="205">
        <f t="shared" si="4717"/>
        <v>97</v>
      </c>
      <c r="AO426" s="205">
        <f t="shared" si="4717"/>
        <v>74</v>
      </c>
      <c r="AP426" s="205">
        <f t="shared" si="4717"/>
        <v>74</v>
      </c>
      <c r="AQ426" s="205">
        <f t="shared" si="4717"/>
        <v>74</v>
      </c>
      <c r="AR426" s="205">
        <f t="shared" si="4717"/>
        <v>74</v>
      </c>
      <c r="AS426" s="205">
        <f t="shared" si="4717"/>
        <v>74</v>
      </c>
      <c r="AT426" s="205">
        <f t="shared" si="4717"/>
        <v>53</v>
      </c>
      <c r="AU426" s="205">
        <f t="shared" si="4717"/>
        <v>53</v>
      </c>
      <c r="AV426" s="205">
        <f t="shared" si="4717"/>
        <v>53</v>
      </c>
      <c r="AW426" s="205">
        <f t="shared" si="4717"/>
        <v>53</v>
      </c>
      <c r="AX426" s="205">
        <f t="shared" si="4717"/>
        <v>53</v>
      </c>
      <c r="AY426" s="205">
        <f t="shared" si="4717"/>
        <v>49</v>
      </c>
      <c r="AZ426" s="205">
        <f t="shared" si="4717"/>
        <v>49</v>
      </c>
      <c r="BA426" s="205">
        <f t="shared" si="4717"/>
        <v>49</v>
      </c>
      <c r="BB426" s="205">
        <f t="shared" si="4717"/>
        <v>49</v>
      </c>
      <c r="BC426" s="205">
        <f t="shared" si="4717"/>
        <v>49</v>
      </c>
      <c r="BD426" s="205">
        <f t="shared" si="4717"/>
        <v>44</v>
      </c>
      <c r="BE426" s="205">
        <f t="shared" si="4717"/>
        <v>44</v>
      </c>
      <c r="BF426" s="205">
        <f t="shared" si="4717"/>
        <v>44</v>
      </c>
      <c r="BG426" s="205">
        <f t="shared" si="4717"/>
        <v>44</v>
      </c>
      <c r="BH426" s="205">
        <f t="shared" si="4717"/>
        <v>44</v>
      </c>
      <c r="BI426" s="205">
        <f t="shared" si="4717"/>
        <v>63</v>
      </c>
      <c r="BJ426" s="205">
        <f t="shared" si="4717"/>
        <v>63</v>
      </c>
      <c r="BK426" s="205">
        <f t="shared" si="4717"/>
        <v>63</v>
      </c>
      <c r="BL426" s="205">
        <f t="shared" si="4717"/>
        <v>63</v>
      </c>
      <c r="BM426" s="205">
        <f t="shared" si="4717"/>
        <v>63</v>
      </c>
      <c r="BN426" s="205">
        <f t="shared" si="4717"/>
        <v>35</v>
      </c>
      <c r="BO426" s="205">
        <f t="shared" si="4717"/>
        <v>53</v>
      </c>
      <c r="BP426" s="205">
        <f t="shared" si="4717"/>
        <v>53</v>
      </c>
      <c r="BQ426" s="205">
        <f t="shared" si="4717"/>
        <v>53</v>
      </c>
      <c r="BR426" s="205">
        <f t="shared" si="4717"/>
        <v>53</v>
      </c>
      <c r="BS426" s="205">
        <f t="shared" si="4717"/>
        <v>52</v>
      </c>
      <c r="BT426" s="205">
        <f t="shared" si="4717"/>
        <v>52</v>
      </c>
      <c r="BU426" s="205">
        <f t="shared" si="4717"/>
        <v>52</v>
      </c>
      <c r="BV426" s="205">
        <f t="shared" si="4717"/>
        <v>52</v>
      </c>
      <c r="BW426" s="205">
        <f t="shared" si="4717"/>
        <v>52</v>
      </c>
      <c r="BX426" s="205">
        <f t="shared" si="4717"/>
        <v>55</v>
      </c>
      <c r="BY426" s="205">
        <f t="shared" si="4717"/>
        <v>55</v>
      </c>
      <c r="BZ426" s="205">
        <f t="shared" si="4717"/>
        <v>55</v>
      </c>
      <c r="CA426" s="205">
        <f t="shared" si="4717"/>
        <v>55</v>
      </c>
      <c r="CB426" s="205">
        <f t="shared" si="4717"/>
        <v>55</v>
      </c>
      <c r="CC426" s="205">
        <f t="shared" si="4717"/>
        <v>48</v>
      </c>
      <c r="CD426" s="205">
        <f t="shared" si="4717"/>
        <v>48</v>
      </c>
      <c r="CE426" s="205">
        <f t="shared" si="4717"/>
        <v>48</v>
      </c>
      <c r="CF426" s="205">
        <f t="shared" si="4717"/>
        <v>48</v>
      </c>
      <c r="CG426" s="205">
        <f t="shared" si="4717"/>
        <v>48</v>
      </c>
      <c r="CH426" s="205">
        <f t="shared" si="4717"/>
        <v>45</v>
      </c>
      <c r="CI426" s="205">
        <f t="shared" si="4717"/>
        <v>45</v>
      </c>
      <c r="CJ426" s="205">
        <f t="shared" si="4717"/>
        <v>45</v>
      </c>
      <c r="CK426" s="205">
        <f t="shared" si="4717"/>
        <v>45</v>
      </c>
      <c r="CL426" s="205">
        <f t="shared" si="4717"/>
        <v>45</v>
      </c>
      <c r="CM426" s="205">
        <f t="shared" si="4717"/>
        <v>47</v>
      </c>
      <c r="CN426" s="205">
        <f t="shared" si="4717"/>
        <v>47</v>
      </c>
      <c r="CO426" s="205">
        <f t="shared" si="4717"/>
        <v>47</v>
      </c>
      <c r="CP426" s="205">
        <f t="shared" si="4717"/>
        <v>47</v>
      </c>
      <c r="CQ426" s="205">
        <f t="shared" si="4717"/>
        <v>47</v>
      </c>
      <c r="CR426" s="205">
        <f t="shared" si="4717"/>
        <v>45</v>
      </c>
      <c r="CS426" s="205">
        <f t="shared" si="4717"/>
        <v>45</v>
      </c>
      <c r="CT426" s="205">
        <f t="shared" ref="CT426:EF426" si="4718">CT412</f>
        <v>45</v>
      </c>
      <c r="CU426" s="205">
        <f t="shared" si="4718"/>
        <v>45</v>
      </c>
      <c r="CV426" s="205">
        <f t="shared" si="4718"/>
        <v>45</v>
      </c>
      <c r="CW426" s="205">
        <f t="shared" si="4718"/>
        <v>50</v>
      </c>
      <c r="CX426" s="205">
        <f t="shared" si="4718"/>
        <v>50</v>
      </c>
      <c r="CY426" s="205">
        <f t="shared" si="4718"/>
        <v>50</v>
      </c>
      <c r="CZ426" s="205">
        <f t="shared" si="4718"/>
        <v>50</v>
      </c>
      <c r="DA426" s="205">
        <f t="shared" si="4718"/>
        <v>50</v>
      </c>
      <c r="DB426" s="205">
        <f t="shared" si="4718"/>
        <v>49</v>
      </c>
      <c r="DC426" s="205">
        <f t="shared" si="4718"/>
        <v>49</v>
      </c>
      <c r="DD426" s="205">
        <f t="shared" si="4718"/>
        <v>49</v>
      </c>
      <c r="DE426" s="205">
        <f t="shared" si="4718"/>
        <v>49</v>
      </c>
      <c r="DF426" s="205">
        <f t="shared" si="4718"/>
        <v>49</v>
      </c>
      <c r="DG426" s="205">
        <f t="shared" si="4718"/>
        <v>43</v>
      </c>
      <c r="DH426" s="205">
        <f t="shared" si="4718"/>
        <v>43</v>
      </c>
      <c r="DI426" s="205">
        <f t="shared" si="4718"/>
        <v>43</v>
      </c>
      <c r="DJ426" s="205">
        <f t="shared" si="4718"/>
        <v>43</v>
      </c>
      <c r="DK426" s="205">
        <f t="shared" si="4718"/>
        <v>43</v>
      </c>
      <c r="DL426" s="205">
        <f t="shared" si="4718"/>
        <v>42</v>
      </c>
      <c r="DM426" s="205">
        <f t="shared" si="4718"/>
        <v>42</v>
      </c>
      <c r="DN426" s="205">
        <f t="shared" si="4718"/>
        <v>42</v>
      </c>
      <c r="DO426" s="205">
        <f t="shared" si="4718"/>
        <v>42</v>
      </c>
      <c r="DP426" s="205">
        <f t="shared" si="4718"/>
        <v>42</v>
      </c>
      <c r="DQ426" s="205">
        <f t="shared" si="4718"/>
        <v>58</v>
      </c>
      <c r="DR426" s="205">
        <f t="shared" si="4718"/>
        <v>58</v>
      </c>
      <c r="DS426" s="205">
        <f t="shared" si="4718"/>
        <v>58</v>
      </c>
      <c r="DT426" s="205">
        <f t="shared" si="4718"/>
        <v>52</v>
      </c>
      <c r="DU426" s="205">
        <f t="shared" si="4718"/>
        <v>52</v>
      </c>
      <c r="DV426" s="205">
        <f t="shared" si="4718"/>
        <v>31</v>
      </c>
      <c r="DW426" s="205">
        <f t="shared" si="4718"/>
        <v>31</v>
      </c>
      <c r="DX426" s="205">
        <f t="shared" si="4718"/>
        <v>31</v>
      </c>
      <c r="DY426" s="205">
        <f t="shared" si="4718"/>
        <v>43</v>
      </c>
      <c r="DZ426" s="205">
        <f t="shared" si="4718"/>
        <v>43</v>
      </c>
      <c r="EA426" s="205">
        <f t="shared" si="4718"/>
        <v>40</v>
      </c>
      <c r="EB426" s="205">
        <f t="shared" si="4718"/>
        <v>40</v>
      </c>
      <c r="EC426" s="205">
        <f t="shared" si="4718"/>
        <v>40</v>
      </c>
      <c r="ED426" s="205">
        <f t="shared" si="4718"/>
        <v>40</v>
      </c>
      <c r="EE426" s="205">
        <f t="shared" si="4718"/>
        <v>40</v>
      </c>
      <c r="EF426" s="206">
        <f t="shared" si="4718"/>
        <v>43</v>
      </c>
      <c r="EG426" s="108"/>
    </row>
    <row r="427" spans="1:137" x14ac:dyDescent="0.3">
      <c r="A427" s="13"/>
      <c r="B427" s="13"/>
      <c r="C427" s="13"/>
      <c r="D427" s="13" t="str">
        <f t="shared" ref="D427:D433" si="4719">$B$392&amp;F427</f>
        <v>COLLA 2on hand alert</v>
      </c>
      <c r="E427" s="207"/>
      <c r="F427" s="71" t="s">
        <v>212</v>
      </c>
      <c r="G427" s="83">
        <f>0.5*G402</f>
        <v>7.2750000000000004</v>
      </c>
      <c r="H427" s="84">
        <f t="shared" ref="H427:BS427" si="4720">0.5*H402</f>
        <v>7.2750000000000004</v>
      </c>
      <c r="I427" s="84">
        <f t="shared" si="4720"/>
        <v>7.2750000000000004</v>
      </c>
      <c r="J427" s="84">
        <f t="shared" si="4720"/>
        <v>7.2750000000000004</v>
      </c>
      <c r="K427" s="84">
        <f t="shared" si="4720"/>
        <v>7.2750000000000004</v>
      </c>
      <c r="L427" s="84">
        <f t="shared" si="4720"/>
        <v>9</v>
      </c>
      <c r="M427" s="84">
        <f t="shared" si="4720"/>
        <v>9</v>
      </c>
      <c r="N427" s="84">
        <f t="shared" si="4720"/>
        <v>9</v>
      </c>
      <c r="O427" s="84">
        <f t="shared" si="4720"/>
        <v>6.9</v>
      </c>
      <c r="P427" s="84">
        <f t="shared" si="4720"/>
        <v>6.9</v>
      </c>
      <c r="Q427" s="84">
        <f t="shared" si="4720"/>
        <v>6.8250000000000002</v>
      </c>
      <c r="R427" s="84">
        <f t="shared" si="4720"/>
        <v>6.8250000000000002</v>
      </c>
      <c r="S427" s="84">
        <f t="shared" si="4720"/>
        <v>6.8250000000000002</v>
      </c>
      <c r="T427" s="84">
        <f t="shared" si="4720"/>
        <v>6.8250000000000002</v>
      </c>
      <c r="U427" s="84">
        <f t="shared" si="4720"/>
        <v>6.8250000000000002</v>
      </c>
      <c r="V427" s="84">
        <f t="shared" si="4720"/>
        <v>6.9</v>
      </c>
      <c r="W427" s="84">
        <f t="shared" si="4720"/>
        <v>6.9</v>
      </c>
      <c r="X427" s="84">
        <f t="shared" si="4720"/>
        <v>6.9</v>
      </c>
      <c r="Y427" s="84">
        <f t="shared" si="4720"/>
        <v>6.9</v>
      </c>
      <c r="Z427" s="84">
        <f t="shared" si="4720"/>
        <v>6.9</v>
      </c>
      <c r="AA427" s="84">
        <f t="shared" si="4720"/>
        <v>6.75</v>
      </c>
      <c r="AB427" s="84">
        <f t="shared" si="4720"/>
        <v>6.75</v>
      </c>
      <c r="AC427" s="84">
        <f t="shared" si="4720"/>
        <v>6.75</v>
      </c>
      <c r="AD427" s="84">
        <f t="shared" si="4720"/>
        <v>6.75</v>
      </c>
      <c r="AE427" s="84">
        <f t="shared" si="4720"/>
        <v>6.75</v>
      </c>
      <c r="AF427" s="84">
        <f t="shared" si="4720"/>
        <v>6.5250000000000004</v>
      </c>
      <c r="AG427" s="84">
        <f t="shared" si="4720"/>
        <v>6.5250000000000004</v>
      </c>
      <c r="AH427" s="84">
        <f t="shared" si="4720"/>
        <v>6.5250000000000004</v>
      </c>
      <c r="AI427" s="84">
        <f t="shared" si="4720"/>
        <v>6.5250000000000004</v>
      </c>
      <c r="AJ427" s="84">
        <f t="shared" si="4720"/>
        <v>6.5250000000000004</v>
      </c>
      <c r="AK427" s="84">
        <f t="shared" si="4720"/>
        <v>6.9</v>
      </c>
      <c r="AL427" s="84">
        <f t="shared" si="4720"/>
        <v>6.9</v>
      </c>
      <c r="AM427" s="84">
        <f t="shared" si="4720"/>
        <v>6.9</v>
      </c>
      <c r="AN427" s="84">
        <f t="shared" si="4720"/>
        <v>6.9</v>
      </c>
      <c r="AO427" s="84">
        <f t="shared" si="4720"/>
        <v>6.9</v>
      </c>
      <c r="AP427" s="84">
        <f t="shared" si="4720"/>
        <v>6.8250000000000002</v>
      </c>
      <c r="AQ427" s="84">
        <f t="shared" si="4720"/>
        <v>6.8250000000000002</v>
      </c>
      <c r="AR427" s="84">
        <f t="shared" si="4720"/>
        <v>6.8250000000000002</v>
      </c>
      <c r="AS427" s="84">
        <f t="shared" si="4720"/>
        <v>6.8250000000000002</v>
      </c>
      <c r="AT427" s="84">
        <f t="shared" si="4720"/>
        <v>6.8250000000000002</v>
      </c>
      <c r="AU427" s="84">
        <f t="shared" si="4720"/>
        <v>7.35</v>
      </c>
      <c r="AV427" s="84">
        <f t="shared" si="4720"/>
        <v>7.35</v>
      </c>
      <c r="AW427" s="84">
        <f t="shared" si="4720"/>
        <v>7.35</v>
      </c>
      <c r="AX427" s="84">
        <f t="shared" si="4720"/>
        <v>7.35</v>
      </c>
      <c r="AY427" s="84">
        <f t="shared" si="4720"/>
        <v>7.35</v>
      </c>
      <c r="AZ427" s="84">
        <f t="shared" si="4720"/>
        <v>8.0250000000000004</v>
      </c>
      <c r="BA427" s="84">
        <f t="shared" si="4720"/>
        <v>8.0250000000000004</v>
      </c>
      <c r="BB427" s="84">
        <f t="shared" si="4720"/>
        <v>8.0250000000000004</v>
      </c>
      <c r="BC427" s="84">
        <f t="shared" si="4720"/>
        <v>8.0250000000000004</v>
      </c>
      <c r="BD427" s="84">
        <f t="shared" si="4720"/>
        <v>8.0250000000000004</v>
      </c>
      <c r="BE427" s="84">
        <f t="shared" si="4720"/>
        <v>7.65</v>
      </c>
      <c r="BF427" s="84">
        <f t="shared" si="4720"/>
        <v>7.65</v>
      </c>
      <c r="BG427" s="84">
        <f t="shared" si="4720"/>
        <v>7.65</v>
      </c>
      <c r="BH427" s="84">
        <f t="shared" si="4720"/>
        <v>7.65</v>
      </c>
      <c r="BI427" s="84">
        <f t="shared" si="4720"/>
        <v>7.65</v>
      </c>
      <c r="BJ427" s="84">
        <f t="shared" si="4720"/>
        <v>7.5</v>
      </c>
      <c r="BK427" s="84">
        <f t="shared" si="4720"/>
        <v>7.5</v>
      </c>
      <c r="BL427" s="84">
        <f t="shared" si="4720"/>
        <v>7.5</v>
      </c>
      <c r="BM427" s="84">
        <f t="shared" si="4720"/>
        <v>7.5</v>
      </c>
      <c r="BN427" s="84">
        <f t="shared" si="4720"/>
        <v>7.5</v>
      </c>
      <c r="BO427" s="84">
        <f t="shared" si="4720"/>
        <v>6.9749999999999996</v>
      </c>
      <c r="BP427" s="84">
        <f t="shared" si="4720"/>
        <v>6.9749999999999996</v>
      </c>
      <c r="BQ427" s="84">
        <f t="shared" si="4720"/>
        <v>6.9749999999999996</v>
      </c>
      <c r="BR427" s="84">
        <f t="shared" si="4720"/>
        <v>6.9749999999999996</v>
      </c>
      <c r="BS427" s="84">
        <f t="shared" si="4720"/>
        <v>6.9749999999999996</v>
      </c>
      <c r="BT427" s="84">
        <f t="shared" ref="BT427:EE427" si="4721">0.5*BT402</f>
        <v>6.375</v>
      </c>
      <c r="BU427" s="84">
        <f t="shared" si="4721"/>
        <v>6.375</v>
      </c>
      <c r="BV427" s="84">
        <f t="shared" si="4721"/>
        <v>6.375</v>
      </c>
      <c r="BW427" s="84">
        <f t="shared" si="4721"/>
        <v>6.375</v>
      </c>
      <c r="BX427" s="84">
        <f t="shared" si="4721"/>
        <v>6.375</v>
      </c>
      <c r="BY427" s="84">
        <f t="shared" si="4721"/>
        <v>6.45</v>
      </c>
      <c r="BZ427" s="84">
        <f t="shared" si="4721"/>
        <v>6.45</v>
      </c>
      <c r="CA427" s="84">
        <f t="shared" si="4721"/>
        <v>6.45</v>
      </c>
      <c r="CB427" s="84">
        <f t="shared" si="4721"/>
        <v>6.45</v>
      </c>
      <c r="CC427" s="84">
        <f t="shared" si="4721"/>
        <v>6.45</v>
      </c>
      <c r="CD427" s="84">
        <f t="shared" si="4721"/>
        <v>6.6749999999999998</v>
      </c>
      <c r="CE427" s="84">
        <f t="shared" si="4721"/>
        <v>6.6749999999999998</v>
      </c>
      <c r="CF427" s="84">
        <f t="shared" si="4721"/>
        <v>6.6749999999999998</v>
      </c>
      <c r="CG427" s="84">
        <f t="shared" si="4721"/>
        <v>6.6749999999999998</v>
      </c>
      <c r="CH427" s="84">
        <f t="shared" si="4721"/>
        <v>6.6749999999999998</v>
      </c>
      <c r="CI427" s="84">
        <f t="shared" si="4721"/>
        <v>6.8250000000000002</v>
      </c>
      <c r="CJ427" s="84">
        <f t="shared" si="4721"/>
        <v>6.8250000000000002</v>
      </c>
      <c r="CK427" s="84">
        <f t="shared" si="4721"/>
        <v>6.8250000000000002</v>
      </c>
      <c r="CL427" s="84">
        <f t="shared" si="4721"/>
        <v>6.8250000000000002</v>
      </c>
      <c r="CM427" s="84">
        <f t="shared" si="4721"/>
        <v>6.8250000000000002</v>
      </c>
      <c r="CN427" s="84">
        <f t="shared" si="4721"/>
        <v>6.9749999999999996</v>
      </c>
      <c r="CO427" s="84">
        <f t="shared" si="4721"/>
        <v>6.9749999999999996</v>
      </c>
      <c r="CP427" s="84">
        <f t="shared" si="4721"/>
        <v>6.9749999999999996</v>
      </c>
      <c r="CQ427" s="84">
        <f t="shared" si="4721"/>
        <v>6.9749999999999996</v>
      </c>
      <c r="CR427" s="84">
        <f t="shared" si="4721"/>
        <v>6.9749999999999996</v>
      </c>
      <c r="CS427" s="84">
        <f t="shared" si="4721"/>
        <v>6.9</v>
      </c>
      <c r="CT427" s="84">
        <f t="shared" si="4721"/>
        <v>6.9</v>
      </c>
      <c r="CU427" s="84">
        <f t="shared" si="4721"/>
        <v>6.9</v>
      </c>
      <c r="CV427" s="84">
        <f t="shared" si="4721"/>
        <v>6.9</v>
      </c>
      <c r="CW427" s="84">
        <f t="shared" si="4721"/>
        <v>6.9</v>
      </c>
      <c r="CX427" s="84">
        <f t="shared" si="4721"/>
        <v>5.625</v>
      </c>
      <c r="CY427" s="84">
        <f t="shared" si="4721"/>
        <v>5.625</v>
      </c>
      <c r="CZ427" s="84">
        <f t="shared" si="4721"/>
        <v>5.625</v>
      </c>
      <c r="DA427" s="84">
        <f t="shared" si="4721"/>
        <v>6.0750000000000002</v>
      </c>
      <c r="DB427" s="84">
        <f t="shared" si="4721"/>
        <v>6.0750000000000002</v>
      </c>
      <c r="DC427" s="84">
        <f t="shared" si="4721"/>
        <v>5.9249999999999998</v>
      </c>
      <c r="DD427" s="84">
        <f t="shared" si="4721"/>
        <v>5.9249999999999998</v>
      </c>
      <c r="DE427" s="84">
        <f t="shared" si="4721"/>
        <v>5.9249999999999998</v>
      </c>
      <c r="DF427" s="84">
        <f t="shared" si="4721"/>
        <v>5.9249999999999998</v>
      </c>
      <c r="DG427" s="84">
        <f t="shared" si="4721"/>
        <v>5.9249999999999998</v>
      </c>
      <c r="DH427" s="84">
        <f t="shared" si="4721"/>
        <v>5.7750000000000004</v>
      </c>
      <c r="DI427" s="84">
        <f t="shared" si="4721"/>
        <v>5.7750000000000004</v>
      </c>
      <c r="DJ427" s="84">
        <f t="shared" si="4721"/>
        <v>5.7750000000000004</v>
      </c>
      <c r="DK427" s="84">
        <f t="shared" si="4721"/>
        <v>5.7750000000000004</v>
      </c>
      <c r="DL427" s="84">
        <f t="shared" si="4721"/>
        <v>5.7750000000000004</v>
      </c>
      <c r="DM427" s="84">
        <f t="shared" si="4721"/>
        <v>5.1749999999999998</v>
      </c>
      <c r="DN427" s="84">
        <f t="shared" si="4721"/>
        <v>5.1749999999999998</v>
      </c>
      <c r="DO427" s="84">
        <f t="shared" si="4721"/>
        <v>5.1749999999999998</v>
      </c>
      <c r="DP427" s="84">
        <f t="shared" si="4721"/>
        <v>5.1749999999999998</v>
      </c>
      <c r="DQ427" s="84">
        <f t="shared" si="4721"/>
        <v>5.63232</v>
      </c>
      <c r="DR427" s="84">
        <f t="shared" si="4721"/>
        <v>5.1823199999999998</v>
      </c>
      <c r="DS427" s="84">
        <f t="shared" si="4721"/>
        <v>5.1823199999999998</v>
      </c>
      <c r="DT427" s="84">
        <f t="shared" si="4721"/>
        <v>5.1823199999999998</v>
      </c>
      <c r="DU427" s="84">
        <f t="shared" si="4721"/>
        <v>5.6593200000000001</v>
      </c>
      <c r="DV427" s="84">
        <f t="shared" si="4721"/>
        <v>5.6593200000000001</v>
      </c>
      <c r="DW427" s="84">
        <f t="shared" si="4721"/>
        <v>4.5478200000000006</v>
      </c>
      <c r="DX427" s="84">
        <f t="shared" si="4721"/>
        <v>4.5478200000000006</v>
      </c>
      <c r="DY427" s="84">
        <f t="shared" si="4721"/>
        <v>4.5478200000000006</v>
      </c>
      <c r="DZ427" s="84">
        <f t="shared" si="4721"/>
        <v>5.1658200000000001</v>
      </c>
      <c r="EA427" s="84">
        <f t="shared" si="4721"/>
        <v>5.1658200000000001</v>
      </c>
      <c r="EB427" s="84">
        <f t="shared" si="4721"/>
        <v>4.0543200000000006</v>
      </c>
      <c r="EC427" s="84">
        <f t="shared" si="4721"/>
        <v>4.0543200000000006</v>
      </c>
      <c r="ED427" s="84">
        <f t="shared" si="4721"/>
        <v>4.0543200000000006</v>
      </c>
      <c r="EE427" s="84">
        <f t="shared" si="4721"/>
        <v>4.0543200000000006</v>
      </c>
      <c r="EF427" s="197">
        <f t="shared" ref="EF427" si="4722">0.5*EF402</f>
        <v>4.0543200000000006</v>
      </c>
      <c r="EG427" s="108"/>
    </row>
    <row r="428" spans="1:137" x14ac:dyDescent="0.3">
      <c r="A428" s="13"/>
      <c r="B428" s="13"/>
      <c r="C428" s="13"/>
      <c r="D428" s="13" t="str">
        <f t="shared" si="4719"/>
        <v>COLLA 2low red</v>
      </c>
      <c r="E428" s="207"/>
      <c r="F428" s="71" t="s">
        <v>213</v>
      </c>
      <c r="G428" s="83">
        <f>0.5*G402</f>
        <v>7.2750000000000004</v>
      </c>
      <c r="H428" s="84">
        <f t="shared" ref="H428:BS428" si="4723">0.5*H402</f>
        <v>7.2750000000000004</v>
      </c>
      <c r="I428" s="84">
        <f t="shared" si="4723"/>
        <v>7.2750000000000004</v>
      </c>
      <c r="J428" s="84">
        <f t="shared" si="4723"/>
        <v>7.2750000000000004</v>
      </c>
      <c r="K428" s="84">
        <f t="shared" si="4723"/>
        <v>7.2750000000000004</v>
      </c>
      <c r="L428" s="84">
        <f t="shared" si="4723"/>
        <v>9</v>
      </c>
      <c r="M428" s="84">
        <f t="shared" si="4723"/>
        <v>9</v>
      </c>
      <c r="N428" s="84">
        <f t="shared" si="4723"/>
        <v>9</v>
      </c>
      <c r="O428" s="84">
        <f t="shared" si="4723"/>
        <v>6.9</v>
      </c>
      <c r="P428" s="84">
        <f t="shared" si="4723"/>
        <v>6.9</v>
      </c>
      <c r="Q428" s="84">
        <f t="shared" si="4723"/>
        <v>6.8250000000000002</v>
      </c>
      <c r="R428" s="84">
        <f t="shared" si="4723"/>
        <v>6.8250000000000002</v>
      </c>
      <c r="S428" s="84">
        <f t="shared" si="4723"/>
        <v>6.8250000000000002</v>
      </c>
      <c r="T428" s="84">
        <f t="shared" si="4723"/>
        <v>6.8250000000000002</v>
      </c>
      <c r="U428" s="84">
        <f t="shared" si="4723"/>
        <v>6.8250000000000002</v>
      </c>
      <c r="V428" s="84">
        <f t="shared" si="4723"/>
        <v>6.9</v>
      </c>
      <c r="W428" s="84">
        <f t="shared" si="4723"/>
        <v>6.9</v>
      </c>
      <c r="X428" s="84">
        <f t="shared" si="4723"/>
        <v>6.9</v>
      </c>
      <c r="Y428" s="84">
        <f t="shared" si="4723"/>
        <v>6.9</v>
      </c>
      <c r="Z428" s="84">
        <f t="shared" si="4723"/>
        <v>6.9</v>
      </c>
      <c r="AA428" s="84">
        <f t="shared" si="4723"/>
        <v>6.75</v>
      </c>
      <c r="AB428" s="84">
        <f t="shared" si="4723"/>
        <v>6.75</v>
      </c>
      <c r="AC428" s="84">
        <f t="shared" si="4723"/>
        <v>6.75</v>
      </c>
      <c r="AD428" s="84">
        <f t="shared" si="4723"/>
        <v>6.75</v>
      </c>
      <c r="AE428" s="84">
        <f t="shared" si="4723"/>
        <v>6.75</v>
      </c>
      <c r="AF428" s="84">
        <f t="shared" si="4723"/>
        <v>6.5250000000000004</v>
      </c>
      <c r="AG428" s="84">
        <f t="shared" si="4723"/>
        <v>6.5250000000000004</v>
      </c>
      <c r="AH428" s="84">
        <f t="shared" si="4723"/>
        <v>6.5250000000000004</v>
      </c>
      <c r="AI428" s="84">
        <f t="shared" si="4723"/>
        <v>6.5250000000000004</v>
      </c>
      <c r="AJ428" s="84">
        <f t="shared" si="4723"/>
        <v>6.5250000000000004</v>
      </c>
      <c r="AK428" s="84">
        <f t="shared" si="4723"/>
        <v>6.9</v>
      </c>
      <c r="AL428" s="84">
        <f t="shared" si="4723"/>
        <v>6.9</v>
      </c>
      <c r="AM428" s="84">
        <f t="shared" si="4723"/>
        <v>6.9</v>
      </c>
      <c r="AN428" s="84">
        <f t="shared" si="4723"/>
        <v>6.9</v>
      </c>
      <c r="AO428" s="84">
        <f t="shared" si="4723"/>
        <v>6.9</v>
      </c>
      <c r="AP428" s="84">
        <f t="shared" si="4723"/>
        <v>6.8250000000000002</v>
      </c>
      <c r="AQ428" s="84">
        <f t="shared" si="4723"/>
        <v>6.8250000000000002</v>
      </c>
      <c r="AR428" s="84">
        <f t="shared" si="4723"/>
        <v>6.8250000000000002</v>
      </c>
      <c r="AS428" s="84">
        <f t="shared" si="4723"/>
        <v>6.8250000000000002</v>
      </c>
      <c r="AT428" s="84">
        <f t="shared" si="4723"/>
        <v>6.8250000000000002</v>
      </c>
      <c r="AU428" s="84">
        <f t="shared" si="4723"/>
        <v>7.35</v>
      </c>
      <c r="AV428" s="84">
        <f t="shared" si="4723"/>
        <v>7.35</v>
      </c>
      <c r="AW428" s="84">
        <f t="shared" si="4723"/>
        <v>7.35</v>
      </c>
      <c r="AX428" s="84">
        <f t="shared" si="4723"/>
        <v>7.35</v>
      </c>
      <c r="AY428" s="84">
        <f t="shared" si="4723"/>
        <v>7.35</v>
      </c>
      <c r="AZ428" s="84">
        <f t="shared" si="4723"/>
        <v>8.0250000000000004</v>
      </c>
      <c r="BA428" s="84">
        <f t="shared" si="4723"/>
        <v>8.0250000000000004</v>
      </c>
      <c r="BB428" s="84">
        <f t="shared" si="4723"/>
        <v>8.0250000000000004</v>
      </c>
      <c r="BC428" s="84">
        <f t="shared" si="4723"/>
        <v>8.0250000000000004</v>
      </c>
      <c r="BD428" s="84">
        <f t="shared" si="4723"/>
        <v>8.0250000000000004</v>
      </c>
      <c r="BE428" s="84">
        <f t="shared" si="4723"/>
        <v>7.65</v>
      </c>
      <c r="BF428" s="84">
        <f t="shared" si="4723"/>
        <v>7.65</v>
      </c>
      <c r="BG428" s="84">
        <f t="shared" si="4723"/>
        <v>7.65</v>
      </c>
      <c r="BH428" s="84">
        <f t="shared" si="4723"/>
        <v>7.65</v>
      </c>
      <c r="BI428" s="84">
        <f t="shared" si="4723"/>
        <v>7.65</v>
      </c>
      <c r="BJ428" s="84">
        <f t="shared" si="4723"/>
        <v>7.5</v>
      </c>
      <c r="BK428" s="84">
        <f t="shared" si="4723"/>
        <v>7.5</v>
      </c>
      <c r="BL428" s="84">
        <f t="shared" si="4723"/>
        <v>7.5</v>
      </c>
      <c r="BM428" s="84">
        <f t="shared" si="4723"/>
        <v>7.5</v>
      </c>
      <c r="BN428" s="84">
        <f t="shared" si="4723"/>
        <v>7.5</v>
      </c>
      <c r="BO428" s="84">
        <f t="shared" si="4723"/>
        <v>6.9749999999999996</v>
      </c>
      <c r="BP428" s="84">
        <f t="shared" si="4723"/>
        <v>6.9749999999999996</v>
      </c>
      <c r="BQ428" s="84">
        <f t="shared" si="4723"/>
        <v>6.9749999999999996</v>
      </c>
      <c r="BR428" s="84">
        <f t="shared" si="4723"/>
        <v>6.9749999999999996</v>
      </c>
      <c r="BS428" s="84">
        <f t="shared" si="4723"/>
        <v>6.9749999999999996</v>
      </c>
      <c r="BT428" s="84">
        <f t="shared" ref="BT428:EE428" si="4724">0.5*BT402</f>
        <v>6.375</v>
      </c>
      <c r="BU428" s="84">
        <f t="shared" si="4724"/>
        <v>6.375</v>
      </c>
      <c r="BV428" s="84">
        <f t="shared" si="4724"/>
        <v>6.375</v>
      </c>
      <c r="BW428" s="84">
        <f t="shared" si="4724"/>
        <v>6.375</v>
      </c>
      <c r="BX428" s="84">
        <f t="shared" si="4724"/>
        <v>6.375</v>
      </c>
      <c r="BY428" s="84">
        <f t="shared" si="4724"/>
        <v>6.45</v>
      </c>
      <c r="BZ428" s="84">
        <f t="shared" si="4724"/>
        <v>6.45</v>
      </c>
      <c r="CA428" s="84">
        <f t="shared" si="4724"/>
        <v>6.45</v>
      </c>
      <c r="CB428" s="84">
        <f t="shared" si="4724"/>
        <v>6.45</v>
      </c>
      <c r="CC428" s="84">
        <f t="shared" si="4724"/>
        <v>6.45</v>
      </c>
      <c r="CD428" s="84">
        <f t="shared" si="4724"/>
        <v>6.6749999999999998</v>
      </c>
      <c r="CE428" s="84">
        <f t="shared" si="4724"/>
        <v>6.6749999999999998</v>
      </c>
      <c r="CF428" s="84">
        <f t="shared" si="4724"/>
        <v>6.6749999999999998</v>
      </c>
      <c r="CG428" s="84">
        <f t="shared" si="4724"/>
        <v>6.6749999999999998</v>
      </c>
      <c r="CH428" s="84">
        <f t="shared" si="4724"/>
        <v>6.6749999999999998</v>
      </c>
      <c r="CI428" s="84">
        <f t="shared" si="4724"/>
        <v>6.8250000000000002</v>
      </c>
      <c r="CJ428" s="84">
        <f t="shared" si="4724"/>
        <v>6.8250000000000002</v>
      </c>
      <c r="CK428" s="84">
        <f t="shared" si="4724"/>
        <v>6.8250000000000002</v>
      </c>
      <c r="CL428" s="84">
        <f t="shared" si="4724"/>
        <v>6.8250000000000002</v>
      </c>
      <c r="CM428" s="84">
        <f t="shared" si="4724"/>
        <v>6.8250000000000002</v>
      </c>
      <c r="CN428" s="84">
        <f t="shared" si="4724"/>
        <v>6.9749999999999996</v>
      </c>
      <c r="CO428" s="84">
        <f t="shared" si="4724"/>
        <v>6.9749999999999996</v>
      </c>
      <c r="CP428" s="84">
        <f t="shared" si="4724"/>
        <v>6.9749999999999996</v>
      </c>
      <c r="CQ428" s="84">
        <f t="shared" si="4724"/>
        <v>6.9749999999999996</v>
      </c>
      <c r="CR428" s="84">
        <f t="shared" si="4724"/>
        <v>6.9749999999999996</v>
      </c>
      <c r="CS428" s="84">
        <f t="shared" si="4724"/>
        <v>6.9</v>
      </c>
      <c r="CT428" s="84">
        <f t="shared" si="4724"/>
        <v>6.9</v>
      </c>
      <c r="CU428" s="84">
        <f t="shared" si="4724"/>
        <v>6.9</v>
      </c>
      <c r="CV428" s="84">
        <f t="shared" si="4724"/>
        <v>6.9</v>
      </c>
      <c r="CW428" s="84">
        <f t="shared" si="4724"/>
        <v>6.9</v>
      </c>
      <c r="CX428" s="84">
        <f t="shared" si="4724"/>
        <v>5.625</v>
      </c>
      <c r="CY428" s="84">
        <f t="shared" si="4724"/>
        <v>5.625</v>
      </c>
      <c r="CZ428" s="84">
        <f t="shared" si="4724"/>
        <v>5.625</v>
      </c>
      <c r="DA428" s="84">
        <f t="shared" si="4724"/>
        <v>6.0750000000000002</v>
      </c>
      <c r="DB428" s="84">
        <f t="shared" si="4724"/>
        <v>6.0750000000000002</v>
      </c>
      <c r="DC428" s="84">
        <f t="shared" si="4724"/>
        <v>5.9249999999999998</v>
      </c>
      <c r="DD428" s="84">
        <f t="shared" si="4724"/>
        <v>5.9249999999999998</v>
      </c>
      <c r="DE428" s="84">
        <f t="shared" si="4724"/>
        <v>5.9249999999999998</v>
      </c>
      <c r="DF428" s="84">
        <f t="shared" si="4724"/>
        <v>5.9249999999999998</v>
      </c>
      <c r="DG428" s="84">
        <f t="shared" si="4724"/>
        <v>5.9249999999999998</v>
      </c>
      <c r="DH428" s="84">
        <f t="shared" si="4724"/>
        <v>5.7750000000000004</v>
      </c>
      <c r="DI428" s="84">
        <f t="shared" si="4724"/>
        <v>5.7750000000000004</v>
      </c>
      <c r="DJ428" s="84">
        <f t="shared" si="4724"/>
        <v>5.7750000000000004</v>
      </c>
      <c r="DK428" s="84">
        <f t="shared" si="4724"/>
        <v>5.7750000000000004</v>
      </c>
      <c r="DL428" s="84">
        <f t="shared" si="4724"/>
        <v>5.7750000000000004</v>
      </c>
      <c r="DM428" s="84">
        <f t="shared" si="4724"/>
        <v>5.1749999999999998</v>
      </c>
      <c r="DN428" s="84">
        <f t="shared" si="4724"/>
        <v>5.1749999999999998</v>
      </c>
      <c r="DO428" s="84">
        <f t="shared" si="4724"/>
        <v>5.1749999999999998</v>
      </c>
      <c r="DP428" s="84">
        <f t="shared" si="4724"/>
        <v>5.1749999999999998</v>
      </c>
      <c r="DQ428" s="84">
        <f t="shared" si="4724"/>
        <v>5.63232</v>
      </c>
      <c r="DR428" s="84">
        <f t="shared" si="4724"/>
        <v>5.1823199999999998</v>
      </c>
      <c r="DS428" s="84">
        <f t="shared" si="4724"/>
        <v>5.1823199999999998</v>
      </c>
      <c r="DT428" s="84">
        <f t="shared" si="4724"/>
        <v>5.1823199999999998</v>
      </c>
      <c r="DU428" s="84">
        <f t="shared" si="4724"/>
        <v>5.6593200000000001</v>
      </c>
      <c r="DV428" s="84">
        <f t="shared" si="4724"/>
        <v>5.6593200000000001</v>
      </c>
      <c r="DW428" s="84">
        <f t="shared" si="4724"/>
        <v>4.5478200000000006</v>
      </c>
      <c r="DX428" s="84">
        <f t="shared" si="4724"/>
        <v>4.5478200000000006</v>
      </c>
      <c r="DY428" s="84">
        <f t="shared" si="4724"/>
        <v>4.5478200000000006</v>
      </c>
      <c r="DZ428" s="84">
        <f t="shared" si="4724"/>
        <v>5.1658200000000001</v>
      </c>
      <c r="EA428" s="84">
        <f t="shared" si="4724"/>
        <v>5.1658200000000001</v>
      </c>
      <c r="EB428" s="84">
        <f t="shared" si="4724"/>
        <v>4.0543200000000006</v>
      </c>
      <c r="EC428" s="84">
        <f t="shared" si="4724"/>
        <v>4.0543200000000006</v>
      </c>
      <c r="ED428" s="84">
        <f t="shared" si="4724"/>
        <v>4.0543200000000006</v>
      </c>
      <c r="EE428" s="84">
        <f t="shared" si="4724"/>
        <v>4.0543200000000006</v>
      </c>
      <c r="EF428" s="197">
        <f t="shared" ref="EF428" si="4725">0.5*EF402</f>
        <v>4.0543200000000006</v>
      </c>
      <c r="EG428" s="108"/>
    </row>
    <row r="429" spans="1:137" x14ac:dyDescent="0.3">
      <c r="A429" s="13"/>
      <c r="B429" s="13"/>
      <c r="C429" s="13"/>
      <c r="D429" s="13" t="str">
        <f t="shared" si="4719"/>
        <v>COLLA 2low yellow</v>
      </c>
      <c r="E429" s="207"/>
      <c r="F429" s="71" t="s">
        <v>214</v>
      </c>
      <c r="G429" s="83">
        <f>G422</f>
        <v>14.55</v>
      </c>
      <c r="H429" s="84">
        <f t="shared" ref="H429:BS429" si="4726">H422</f>
        <v>14.55</v>
      </c>
      <c r="I429" s="84">
        <f t="shared" si="4726"/>
        <v>14.55</v>
      </c>
      <c r="J429" s="84">
        <f t="shared" si="4726"/>
        <v>14.55</v>
      </c>
      <c r="K429" s="84">
        <f t="shared" si="4726"/>
        <v>14.55</v>
      </c>
      <c r="L429" s="84">
        <f t="shared" si="4726"/>
        <v>18</v>
      </c>
      <c r="M429" s="84">
        <f t="shared" si="4726"/>
        <v>18</v>
      </c>
      <c r="N429" s="84">
        <f t="shared" si="4726"/>
        <v>18</v>
      </c>
      <c r="O429" s="84">
        <f t="shared" si="4726"/>
        <v>13.8</v>
      </c>
      <c r="P429" s="84">
        <f t="shared" si="4726"/>
        <v>13.8</v>
      </c>
      <c r="Q429" s="84">
        <f t="shared" si="4726"/>
        <v>13.65</v>
      </c>
      <c r="R429" s="84">
        <f t="shared" si="4726"/>
        <v>13.65</v>
      </c>
      <c r="S429" s="84">
        <f t="shared" si="4726"/>
        <v>13.65</v>
      </c>
      <c r="T429" s="84">
        <f t="shared" si="4726"/>
        <v>13.65</v>
      </c>
      <c r="U429" s="84">
        <f t="shared" si="4726"/>
        <v>13.65</v>
      </c>
      <c r="V429" s="84">
        <f t="shared" si="4726"/>
        <v>13.8</v>
      </c>
      <c r="W429" s="84">
        <f t="shared" si="4726"/>
        <v>13.8</v>
      </c>
      <c r="X429" s="84">
        <f t="shared" si="4726"/>
        <v>13.8</v>
      </c>
      <c r="Y429" s="84">
        <f t="shared" si="4726"/>
        <v>13.8</v>
      </c>
      <c r="Z429" s="84">
        <f t="shared" si="4726"/>
        <v>13.8</v>
      </c>
      <c r="AA429" s="84">
        <f t="shared" si="4726"/>
        <v>13.5</v>
      </c>
      <c r="AB429" s="84">
        <f t="shared" si="4726"/>
        <v>13.5</v>
      </c>
      <c r="AC429" s="84">
        <f t="shared" si="4726"/>
        <v>13.5</v>
      </c>
      <c r="AD429" s="84">
        <f t="shared" si="4726"/>
        <v>13.5</v>
      </c>
      <c r="AE429" s="84">
        <f t="shared" si="4726"/>
        <v>13.5</v>
      </c>
      <c r="AF429" s="84">
        <f t="shared" si="4726"/>
        <v>13.05</v>
      </c>
      <c r="AG429" s="84">
        <f t="shared" si="4726"/>
        <v>13.05</v>
      </c>
      <c r="AH429" s="84">
        <f t="shared" si="4726"/>
        <v>13.05</v>
      </c>
      <c r="AI429" s="84">
        <f t="shared" si="4726"/>
        <v>13.05</v>
      </c>
      <c r="AJ429" s="84">
        <f t="shared" si="4726"/>
        <v>13.05</v>
      </c>
      <c r="AK429" s="84">
        <f t="shared" si="4726"/>
        <v>13.8</v>
      </c>
      <c r="AL429" s="84">
        <f t="shared" si="4726"/>
        <v>13.8</v>
      </c>
      <c r="AM429" s="84">
        <f t="shared" si="4726"/>
        <v>13.8</v>
      </c>
      <c r="AN429" s="84">
        <f t="shared" si="4726"/>
        <v>13.8</v>
      </c>
      <c r="AO429" s="84">
        <f t="shared" si="4726"/>
        <v>13.8</v>
      </c>
      <c r="AP429" s="84">
        <f t="shared" si="4726"/>
        <v>13.65</v>
      </c>
      <c r="AQ429" s="84">
        <f t="shared" si="4726"/>
        <v>13.65</v>
      </c>
      <c r="AR429" s="84">
        <f t="shared" si="4726"/>
        <v>13.65</v>
      </c>
      <c r="AS429" s="84">
        <f t="shared" si="4726"/>
        <v>13.65</v>
      </c>
      <c r="AT429" s="84">
        <f t="shared" si="4726"/>
        <v>13.65</v>
      </c>
      <c r="AU429" s="84">
        <f t="shared" si="4726"/>
        <v>14.7</v>
      </c>
      <c r="AV429" s="84">
        <f t="shared" si="4726"/>
        <v>14.7</v>
      </c>
      <c r="AW429" s="84">
        <f t="shared" si="4726"/>
        <v>14.7</v>
      </c>
      <c r="AX429" s="84">
        <f t="shared" si="4726"/>
        <v>14.7</v>
      </c>
      <c r="AY429" s="84">
        <f t="shared" si="4726"/>
        <v>14.7</v>
      </c>
      <c r="AZ429" s="84">
        <f t="shared" si="4726"/>
        <v>16.05</v>
      </c>
      <c r="BA429" s="84">
        <f t="shared" si="4726"/>
        <v>16.05</v>
      </c>
      <c r="BB429" s="84">
        <f t="shared" si="4726"/>
        <v>16.05</v>
      </c>
      <c r="BC429" s="84">
        <f t="shared" si="4726"/>
        <v>16.05</v>
      </c>
      <c r="BD429" s="84">
        <f t="shared" si="4726"/>
        <v>16.05</v>
      </c>
      <c r="BE429" s="84">
        <f t="shared" si="4726"/>
        <v>15.3</v>
      </c>
      <c r="BF429" s="84">
        <f t="shared" si="4726"/>
        <v>15.3</v>
      </c>
      <c r="BG429" s="84">
        <f t="shared" si="4726"/>
        <v>15.3</v>
      </c>
      <c r="BH429" s="84">
        <f t="shared" si="4726"/>
        <v>15.3</v>
      </c>
      <c r="BI429" s="84">
        <f t="shared" si="4726"/>
        <v>15.3</v>
      </c>
      <c r="BJ429" s="84">
        <f t="shared" si="4726"/>
        <v>15</v>
      </c>
      <c r="BK429" s="84">
        <f t="shared" si="4726"/>
        <v>15</v>
      </c>
      <c r="BL429" s="84">
        <f t="shared" si="4726"/>
        <v>15</v>
      </c>
      <c r="BM429" s="84">
        <f t="shared" si="4726"/>
        <v>15</v>
      </c>
      <c r="BN429" s="84">
        <f t="shared" si="4726"/>
        <v>15</v>
      </c>
      <c r="BO429" s="84">
        <f t="shared" si="4726"/>
        <v>13.95</v>
      </c>
      <c r="BP429" s="84">
        <f t="shared" si="4726"/>
        <v>13.95</v>
      </c>
      <c r="BQ429" s="84">
        <f t="shared" si="4726"/>
        <v>13.95</v>
      </c>
      <c r="BR429" s="84">
        <f t="shared" si="4726"/>
        <v>13.95</v>
      </c>
      <c r="BS429" s="84">
        <f t="shared" si="4726"/>
        <v>13.95</v>
      </c>
      <c r="BT429" s="84">
        <f t="shared" ref="BT429:EE429" si="4727">BT422</f>
        <v>12.75</v>
      </c>
      <c r="BU429" s="84">
        <f t="shared" si="4727"/>
        <v>12.75</v>
      </c>
      <c r="BV429" s="84">
        <f t="shared" si="4727"/>
        <v>12.75</v>
      </c>
      <c r="BW429" s="84">
        <f t="shared" si="4727"/>
        <v>12.75</v>
      </c>
      <c r="BX429" s="84">
        <f t="shared" si="4727"/>
        <v>12.75</v>
      </c>
      <c r="BY429" s="84">
        <f t="shared" si="4727"/>
        <v>12.9</v>
      </c>
      <c r="BZ429" s="84">
        <f t="shared" si="4727"/>
        <v>12.9</v>
      </c>
      <c r="CA429" s="84">
        <f t="shared" si="4727"/>
        <v>12.9</v>
      </c>
      <c r="CB429" s="84">
        <f t="shared" si="4727"/>
        <v>12.9</v>
      </c>
      <c r="CC429" s="84">
        <f t="shared" si="4727"/>
        <v>12.9</v>
      </c>
      <c r="CD429" s="84">
        <f t="shared" si="4727"/>
        <v>13.35</v>
      </c>
      <c r="CE429" s="84">
        <f t="shared" si="4727"/>
        <v>13.35</v>
      </c>
      <c r="CF429" s="84">
        <f t="shared" si="4727"/>
        <v>13.35</v>
      </c>
      <c r="CG429" s="84">
        <f t="shared" si="4727"/>
        <v>13.35</v>
      </c>
      <c r="CH429" s="84">
        <f t="shared" si="4727"/>
        <v>13.35</v>
      </c>
      <c r="CI429" s="84">
        <f t="shared" si="4727"/>
        <v>13.65</v>
      </c>
      <c r="CJ429" s="84">
        <f t="shared" si="4727"/>
        <v>13.65</v>
      </c>
      <c r="CK429" s="84">
        <f t="shared" si="4727"/>
        <v>13.65</v>
      </c>
      <c r="CL429" s="84">
        <f t="shared" si="4727"/>
        <v>13.65</v>
      </c>
      <c r="CM429" s="84">
        <f t="shared" si="4727"/>
        <v>13.65</v>
      </c>
      <c r="CN429" s="84">
        <f t="shared" si="4727"/>
        <v>13.95</v>
      </c>
      <c r="CO429" s="84">
        <f t="shared" si="4727"/>
        <v>13.95</v>
      </c>
      <c r="CP429" s="84">
        <f t="shared" si="4727"/>
        <v>13.95</v>
      </c>
      <c r="CQ429" s="84">
        <f t="shared" si="4727"/>
        <v>13.95</v>
      </c>
      <c r="CR429" s="84">
        <f t="shared" si="4727"/>
        <v>13.95</v>
      </c>
      <c r="CS429" s="84">
        <f t="shared" si="4727"/>
        <v>13.8</v>
      </c>
      <c r="CT429" s="84">
        <f t="shared" si="4727"/>
        <v>13.8</v>
      </c>
      <c r="CU429" s="84">
        <f t="shared" si="4727"/>
        <v>13.8</v>
      </c>
      <c r="CV429" s="84">
        <f t="shared" si="4727"/>
        <v>13.8</v>
      </c>
      <c r="CW429" s="84">
        <f t="shared" si="4727"/>
        <v>13.8</v>
      </c>
      <c r="CX429" s="84">
        <f t="shared" si="4727"/>
        <v>11.25</v>
      </c>
      <c r="CY429" s="84">
        <f t="shared" si="4727"/>
        <v>11.25</v>
      </c>
      <c r="CZ429" s="84">
        <f t="shared" si="4727"/>
        <v>11.25</v>
      </c>
      <c r="DA429" s="84">
        <f t="shared" si="4727"/>
        <v>12.15</v>
      </c>
      <c r="DB429" s="84">
        <f t="shared" si="4727"/>
        <v>12.15</v>
      </c>
      <c r="DC429" s="84">
        <f t="shared" si="4727"/>
        <v>11.85</v>
      </c>
      <c r="DD429" s="84">
        <f t="shared" si="4727"/>
        <v>11.85</v>
      </c>
      <c r="DE429" s="84">
        <f t="shared" si="4727"/>
        <v>11.85</v>
      </c>
      <c r="DF429" s="84">
        <f t="shared" si="4727"/>
        <v>11.85</v>
      </c>
      <c r="DG429" s="84">
        <f t="shared" si="4727"/>
        <v>11.85</v>
      </c>
      <c r="DH429" s="84">
        <f t="shared" si="4727"/>
        <v>11.55</v>
      </c>
      <c r="DI429" s="84">
        <f t="shared" si="4727"/>
        <v>11.55</v>
      </c>
      <c r="DJ429" s="84">
        <f t="shared" si="4727"/>
        <v>11.55</v>
      </c>
      <c r="DK429" s="84">
        <f t="shared" si="4727"/>
        <v>11.55</v>
      </c>
      <c r="DL429" s="84">
        <f t="shared" si="4727"/>
        <v>11.55</v>
      </c>
      <c r="DM429" s="84">
        <f t="shared" si="4727"/>
        <v>10.35</v>
      </c>
      <c r="DN429" s="84">
        <f t="shared" si="4727"/>
        <v>10.35</v>
      </c>
      <c r="DO429" s="84">
        <f t="shared" si="4727"/>
        <v>10.35</v>
      </c>
      <c r="DP429" s="84">
        <f t="shared" si="4727"/>
        <v>10.35</v>
      </c>
      <c r="DQ429" s="84">
        <f t="shared" si="4727"/>
        <v>11.26464</v>
      </c>
      <c r="DR429" s="84">
        <f t="shared" si="4727"/>
        <v>10.36464</v>
      </c>
      <c r="DS429" s="84">
        <f t="shared" si="4727"/>
        <v>10.36464</v>
      </c>
      <c r="DT429" s="84">
        <f t="shared" si="4727"/>
        <v>10.36464</v>
      </c>
      <c r="DU429" s="84">
        <f t="shared" si="4727"/>
        <v>11.31864</v>
      </c>
      <c r="DV429" s="84">
        <f t="shared" si="4727"/>
        <v>11.31864</v>
      </c>
      <c r="DW429" s="84">
        <f t="shared" si="4727"/>
        <v>9.0956400000000013</v>
      </c>
      <c r="DX429" s="84">
        <f t="shared" si="4727"/>
        <v>9.0956400000000013</v>
      </c>
      <c r="DY429" s="84">
        <f t="shared" si="4727"/>
        <v>9.0956400000000013</v>
      </c>
      <c r="DZ429" s="84">
        <f t="shared" si="4727"/>
        <v>10.33164</v>
      </c>
      <c r="EA429" s="84">
        <f t="shared" si="4727"/>
        <v>10.33164</v>
      </c>
      <c r="EB429" s="84">
        <f t="shared" si="4727"/>
        <v>8.1086400000000012</v>
      </c>
      <c r="EC429" s="84">
        <f t="shared" si="4727"/>
        <v>8.1086400000000012</v>
      </c>
      <c r="ED429" s="84">
        <f t="shared" si="4727"/>
        <v>8.1086400000000012</v>
      </c>
      <c r="EE429" s="84">
        <f t="shared" si="4727"/>
        <v>8.1086400000000012</v>
      </c>
      <c r="EF429" s="197">
        <f t="shared" ref="EF429" si="4728">EF422</f>
        <v>8.1086400000000012</v>
      </c>
      <c r="EG429" s="108"/>
    </row>
    <row r="430" spans="1:137" x14ac:dyDescent="0.3">
      <c r="A430" s="13"/>
      <c r="B430" s="13"/>
      <c r="C430" s="13"/>
      <c r="D430" s="13" t="str">
        <f t="shared" si="4719"/>
        <v>COLLA 2green</v>
      </c>
      <c r="E430" s="207"/>
      <c r="F430" s="71" t="s">
        <v>215</v>
      </c>
      <c r="G430" s="83">
        <f>G429+G428</f>
        <v>21.825000000000003</v>
      </c>
      <c r="H430" s="84">
        <f t="shared" ref="H430:BS430" si="4729">H429+H428</f>
        <v>21.825000000000003</v>
      </c>
      <c r="I430" s="84">
        <f t="shared" si="4729"/>
        <v>21.825000000000003</v>
      </c>
      <c r="J430" s="84">
        <f t="shared" si="4729"/>
        <v>21.825000000000003</v>
      </c>
      <c r="K430" s="84">
        <f t="shared" si="4729"/>
        <v>21.825000000000003</v>
      </c>
      <c r="L430" s="84">
        <f t="shared" si="4729"/>
        <v>27</v>
      </c>
      <c r="M430" s="84">
        <f t="shared" si="4729"/>
        <v>27</v>
      </c>
      <c r="N430" s="84">
        <f t="shared" si="4729"/>
        <v>27</v>
      </c>
      <c r="O430" s="84">
        <f t="shared" si="4729"/>
        <v>20.700000000000003</v>
      </c>
      <c r="P430" s="84">
        <f t="shared" si="4729"/>
        <v>20.700000000000003</v>
      </c>
      <c r="Q430" s="84">
        <f t="shared" si="4729"/>
        <v>20.475000000000001</v>
      </c>
      <c r="R430" s="84">
        <f t="shared" si="4729"/>
        <v>20.475000000000001</v>
      </c>
      <c r="S430" s="84">
        <f t="shared" si="4729"/>
        <v>20.475000000000001</v>
      </c>
      <c r="T430" s="84">
        <f t="shared" si="4729"/>
        <v>20.475000000000001</v>
      </c>
      <c r="U430" s="84">
        <f t="shared" si="4729"/>
        <v>20.475000000000001</v>
      </c>
      <c r="V430" s="84">
        <f t="shared" si="4729"/>
        <v>20.700000000000003</v>
      </c>
      <c r="W430" s="84">
        <f t="shared" si="4729"/>
        <v>20.700000000000003</v>
      </c>
      <c r="X430" s="84">
        <f t="shared" si="4729"/>
        <v>20.700000000000003</v>
      </c>
      <c r="Y430" s="84">
        <f t="shared" si="4729"/>
        <v>20.700000000000003</v>
      </c>
      <c r="Z430" s="84">
        <f t="shared" si="4729"/>
        <v>20.700000000000003</v>
      </c>
      <c r="AA430" s="84">
        <f t="shared" si="4729"/>
        <v>20.25</v>
      </c>
      <c r="AB430" s="84">
        <f t="shared" si="4729"/>
        <v>20.25</v>
      </c>
      <c r="AC430" s="84">
        <f t="shared" si="4729"/>
        <v>20.25</v>
      </c>
      <c r="AD430" s="84">
        <f t="shared" si="4729"/>
        <v>20.25</v>
      </c>
      <c r="AE430" s="84">
        <f t="shared" si="4729"/>
        <v>20.25</v>
      </c>
      <c r="AF430" s="84">
        <f t="shared" si="4729"/>
        <v>19.575000000000003</v>
      </c>
      <c r="AG430" s="84">
        <f t="shared" si="4729"/>
        <v>19.575000000000003</v>
      </c>
      <c r="AH430" s="84">
        <f t="shared" si="4729"/>
        <v>19.575000000000003</v>
      </c>
      <c r="AI430" s="84">
        <f t="shared" si="4729"/>
        <v>19.575000000000003</v>
      </c>
      <c r="AJ430" s="84">
        <f t="shared" si="4729"/>
        <v>19.575000000000003</v>
      </c>
      <c r="AK430" s="84">
        <f t="shared" si="4729"/>
        <v>20.700000000000003</v>
      </c>
      <c r="AL430" s="84">
        <f t="shared" si="4729"/>
        <v>20.700000000000003</v>
      </c>
      <c r="AM430" s="84">
        <f t="shared" si="4729"/>
        <v>20.700000000000003</v>
      </c>
      <c r="AN430" s="84">
        <f t="shared" si="4729"/>
        <v>20.700000000000003</v>
      </c>
      <c r="AO430" s="84">
        <f t="shared" si="4729"/>
        <v>20.700000000000003</v>
      </c>
      <c r="AP430" s="84">
        <f t="shared" si="4729"/>
        <v>20.475000000000001</v>
      </c>
      <c r="AQ430" s="84">
        <f t="shared" si="4729"/>
        <v>20.475000000000001</v>
      </c>
      <c r="AR430" s="84">
        <f t="shared" si="4729"/>
        <v>20.475000000000001</v>
      </c>
      <c r="AS430" s="84">
        <f t="shared" si="4729"/>
        <v>20.475000000000001</v>
      </c>
      <c r="AT430" s="84">
        <f t="shared" si="4729"/>
        <v>20.475000000000001</v>
      </c>
      <c r="AU430" s="84">
        <f t="shared" si="4729"/>
        <v>22.049999999999997</v>
      </c>
      <c r="AV430" s="84">
        <f t="shared" si="4729"/>
        <v>22.049999999999997</v>
      </c>
      <c r="AW430" s="84">
        <f t="shared" si="4729"/>
        <v>22.049999999999997</v>
      </c>
      <c r="AX430" s="84">
        <f t="shared" si="4729"/>
        <v>22.049999999999997</v>
      </c>
      <c r="AY430" s="84">
        <f t="shared" si="4729"/>
        <v>22.049999999999997</v>
      </c>
      <c r="AZ430" s="84">
        <f t="shared" si="4729"/>
        <v>24.075000000000003</v>
      </c>
      <c r="BA430" s="84">
        <f t="shared" si="4729"/>
        <v>24.075000000000003</v>
      </c>
      <c r="BB430" s="84">
        <f t="shared" si="4729"/>
        <v>24.075000000000003</v>
      </c>
      <c r="BC430" s="84">
        <f t="shared" si="4729"/>
        <v>24.075000000000003</v>
      </c>
      <c r="BD430" s="84">
        <f t="shared" si="4729"/>
        <v>24.075000000000003</v>
      </c>
      <c r="BE430" s="84">
        <f t="shared" si="4729"/>
        <v>22.950000000000003</v>
      </c>
      <c r="BF430" s="84">
        <f t="shared" si="4729"/>
        <v>22.950000000000003</v>
      </c>
      <c r="BG430" s="84">
        <f t="shared" si="4729"/>
        <v>22.950000000000003</v>
      </c>
      <c r="BH430" s="84">
        <f t="shared" si="4729"/>
        <v>22.950000000000003</v>
      </c>
      <c r="BI430" s="84">
        <f t="shared" si="4729"/>
        <v>22.950000000000003</v>
      </c>
      <c r="BJ430" s="84">
        <f t="shared" si="4729"/>
        <v>22.5</v>
      </c>
      <c r="BK430" s="84">
        <f t="shared" si="4729"/>
        <v>22.5</v>
      </c>
      <c r="BL430" s="84">
        <f t="shared" si="4729"/>
        <v>22.5</v>
      </c>
      <c r="BM430" s="84">
        <f t="shared" si="4729"/>
        <v>22.5</v>
      </c>
      <c r="BN430" s="84">
        <f t="shared" si="4729"/>
        <v>22.5</v>
      </c>
      <c r="BO430" s="84">
        <f t="shared" si="4729"/>
        <v>20.924999999999997</v>
      </c>
      <c r="BP430" s="84">
        <f t="shared" si="4729"/>
        <v>20.924999999999997</v>
      </c>
      <c r="BQ430" s="84">
        <f t="shared" si="4729"/>
        <v>20.924999999999997</v>
      </c>
      <c r="BR430" s="84">
        <f t="shared" si="4729"/>
        <v>20.924999999999997</v>
      </c>
      <c r="BS430" s="84">
        <f t="shared" si="4729"/>
        <v>20.924999999999997</v>
      </c>
      <c r="BT430" s="84">
        <f t="shared" ref="BT430:EE430" si="4730">BT429+BT428</f>
        <v>19.125</v>
      </c>
      <c r="BU430" s="84">
        <f t="shared" si="4730"/>
        <v>19.125</v>
      </c>
      <c r="BV430" s="84">
        <f t="shared" si="4730"/>
        <v>19.125</v>
      </c>
      <c r="BW430" s="84">
        <f t="shared" si="4730"/>
        <v>19.125</v>
      </c>
      <c r="BX430" s="84">
        <f t="shared" si="4730"/>
        <v>19.125</v>
      </c>
      <c r="BY430" s="84">
        <f t="shared" si="4730"/>
        <v>19.350000000000001</v>
      </c>
      <c r="BZ430" s="84">
        <f t="shared" si="4730"/>
        <v>19.350000000000001</v>
      </c>
      <c r="CA430" s="84">
        <f t="shared" si="4730"/>
        <v>19.350000000000001</v>
      </c>
      <c r="CB430" s="84">
        <f t="shared" si="4730"/>
        <v>19.350000000000001</v>
      </c>
      <c r="CC430" s="84">
        <f t="shared" si="4730"/>
        <v>19.350000000000001</v>
      </c>
      <c r="CD430" s="84">
        <f t="shared" si="4730"/>
        <v>20.024999999999999</v>
      </c>
      <c r="CE430" s="84">
        <f t="shared" si="4730"/>
        <v>20.024999999999999</v>
      </c>
      <c r="CF430" s="84">
        <f t="shared" si="4730"/>
        <v>20.024999999999999</v>
      </c>
      <c r="CG430" s="84">
        <f t="shared" si="4730"/>
        <v>20.024999999999999</v>
      </c>
      <c r="CH430" s="84">
        <f t="shared" si="4730"/>
        <v>20.024999999999999</v>
      </c>
      <c r="CI430" s="84">
        <f t="shared" si="4730"/>
        <v>20.475000000000001</v>
      </c>
      <c r="CJ430" s="84">
        <f t="shared" si="4730"/>
        <v>20.475000000000001</v>
      </c>
      <c r="CK430" s="84">
        <f t="shared" si="4730"/>
        <v>20.475000000000001</v>
      </c>
      <c r="CL430" s="84">
        <f t="shared" si="4730"/>
        <v>20.475000000000001</v>
      </c>
      <c r="CM430" s="84">
        <f t="shared" si="4730"/>
        <v>20.475000000000001</v>
      </c>
      <c r="CN430" s="84">
        <f t="shared" si="4730"/>
        <v>20.924999999999997</v>
      </c>
      <c r="CO430" s="84">
        <f t="shared" si="4730"/>
        <v>20.924999999999997</v>
      </c>
      <c r="CP430" s="84">
        <f t="shared" si="4730"/>
        <v>20.924999999999997</v>
      </c>
      <c r="CQ430" s="84">
        <f t="shared" si="4730"/>
        <v>20.924999999999997</v>
      </c>
      <c r="CR430" s="84">
        <f t="shared" si="4730"/>
        <v>20.924999999999997</v>
      </c>
      <c r="CS430" s="84">
        <f t="shared" si="4730"/>
        <v>20.700000000000003</v>
      </c>
      <c r="CT430" s="84">
        <f t="shared" si="4730"/>
        <v>20.700000000000003</v>
      </c>
      <c r="CU430" s="84">
        <f t="shared" si="4730"/>
        <v>20.700000000000003</v>
      </c>
      <c r="CV430" s="84">
        <f t="shared" si="4730"/>
        <v>20.700000000000003</v>
      </c>
      <c r="CW430" s="84">
        <f t="shared" si="4730"/>
        <v>20.700000000000003</v>
      </c>
      <c r="CX430" s="84">
        <f t="shared" si="4730"/>
        <v>16.875</v>
      </c>
      <c r="CY430" s="84">
        <f t="shared" si="4730"/>
        <v>16.875</v>
      </c>
      <c r="CZ430" s="84">
        <f t="shared" si="4730"/>
        <v>16.875</v>
      </c>
      <c r="DA430" s="84">
        <f t="shared" si="4730"/>
        <v>18.225000000000001</v>
      </c>
      <c r="DB430" s="84">
        <f t="shared" si="4730"/>
        <v>18.225000000000001</v>
      </c>
      <c r="DC430" s="84">
        <f t="shared" si="4730"/>
        <v>17.774999999999999</v>
      </c>
      <c r="DD430" s="84">
        <f t="shared" si="4730"/>
        <v>17.774999999999999</v>
      </c>
      <c r="DE430" s="84">
        <f t="shared" si="4730"/>
        <v>17.774999999999999</v>
      </c>
      <c r="DF430" s="84">
        <f t="shared" si="4730"/>
        <v>17.774999999999999</v>
      </c>
      <c r="DG430" s="84">
        <f t="shared" si="4730"/>
        <v>17.774999999999999</v>
      </c>
      <c r="DH430" s="84">
        <f t="shared" si="4730"/>
        <v>17.325000000000003</v>
      </c>
      <c r="DI430" s="84">
        <f t="shared" si="4730"/>
        <v>17.325000000000003</v>
      </c>
      <c r="DJ430" s="84">
        <f t="shared" si="4730"/>
        <v>17.325000000000003</v>
      </c>
      <c r="DK430" s="84">
        <f t="shared" si="4730"/>
        <v>17.325000000000003</v>
      </c>
      <c r="DL430" s="84">
        <f t="shared" si="4730"/>
        <v>17.325000000000003</v>
      </c>
      <c r="DM430" s="84">
        <f t="shared" si="4730"/>
        <v>15.524999999999999</v>
      </c>
      <c r="DN430" s="84">
        <f t="shared" si="4730"/>
        <v>15.524999999999999</v>
      </c>
      <c r="DO430" s="84">
        <f t="shared" si="4730"/>
        <v>15.524999999999999</v>
      </c>
      <c r="DP430" s="84">
        <f t="shared" si="4730"/>
        <v>15.524999999999999</v>
      </c>
      <c r="DQ430" s="84">
        <f t="shared" si="4730"/>
        <v>16.89696</v>
      </c>
      <c r="DR430" s="84">
        <f t="shared" si="4730"/>
        <v>15.546959999999999</v>
      </c>
      <c r="DS430" s="84">
        <f t="shared" si="4730"/>
        <v>15.546959999999999</v>
      </c>
      <c r="DT430" s="84">
        <f t="shared" si="4730"/>
        <v>15.546959999999999</v>
      </c>
      <c r="DU430" s="84">
        <f t="shared" si="4730"/>
        <v>16.977959999999999</v>
      </c>
      <c r="DV430" s="84">
        <f t="shared" si="4730"/>
        <v>16.977959999999999</v>
      </c>
      <c r="DW430" s="84">
        <f t="shared" si="4730"/>
        <v>13.643460000000001</v>
      </c>
      <c r="DX430" s="84">
        <f t="shared" si="4730"/>
        <v>13.643460000000001</v>
      </c>
      <c r="DY430" s="84">
        <f t="shared" si="4730"/>
        <v>13.643460000000001</v>
      </c>
      <c r="DZ430" s="84">
        <f t="shared" si="4730"/>
        <v>15.49746</v>
      </c>
      <c r="EA430" s="84">
        <f t="shared" si="4730"/>
        <v>15.49746</v>
      </c>
      <c r="EB430" s="84">
        <f t="shared" si="4730"/>
        <v>12.162960000000002</v>
      </c>
      <c r="EC430" s="84">
        <f t="shared" si="4730"/>
        <v>12.162960000000002</v>
      </c>
      <c r="ED430" s="84">
        <f t="shared" si="4730"/>
        <v>12.162960000000002</v>
      </c>
      <c r="EE430" s="84">
        <f t="shared" si="4730"/>
        <v>12.162960000000002</v>
      </c>
      <c r="EF430" s="197">
        <f t="shared" ref="EF430" si="4731">EF429+EF428</f>
        <v>12.162960000000002</v>
      </c>
      <c r="EG430" s="108"/>
    </row>
    <row r="431" spans="1:137" x14ac:dyDescent="0.3">
      <c r="A431" s="13"/>
      <c r="B431" s="13"/>
      <c r="C431" s="13"/>
      <c r="D431" s="13" t="str">
        <f t="shared" si="4719"/>
        <v>COLLA 2high yellow</v>
      </c>
      <c r="E431" s="207"/>
      <c r="F431" s="71" t="s">
        <v>216</v>
      </c>
      <c r="G431" s="83">
        <f>G421</f>
        <v>38.799999999999997</v>
      </c>
      <c r="H431" s="84">
        <f t="shared" ref="H431:BS431" si="4732">H421</f>
        <v>38.799999999999997</v>
      </c>
      <c r="I431" s="84">
        <f t="shared" si="4732"/>
        <v>38.799999999999997</v>
      </c>
      <c r="J431" s="84">
        <f t="shared" si="4732"/>
        <v>38.799999999999997</v>
      </c>
      <c r="K431" s="84">
        <f t="shared" si="4732"/>
        <v>38.799999999999997</v>
      </c>
      <c r="L431" s="84">
        <f t="shared" si="4732"/>
        <v>48</v>
      </c>
      <c r="M431" s="84">
        <f t="shared" si="4732"/>
        <v>48</v>
      </c>
      <c r="N431" s="84">
        <f t="shared" si="4732"/>
        <v>48</v>
      </c>
      <c r="O431" s="84">
        <f t="shared" si="4732"/>
        <v>36.799999999999997</v>
      </c>
      <c r="P431" s="84">
        <f t="shared" si="4732"/>
        <v>36.799999999999997</v>
      </c>
      <c r="Q431" s="84">
        <f t="shared" si="4732"/>
        <v>36.4</v>
      </c>
      <c r="R431" s="84">
        <f t="shared" si="4732"/>
        <v>36.4</v>
      </c>
      <c r="S431" s="84">
        <f t="shared" si="4732"/>
        <v>36.4</v>
      </c>
      <c r="T431" s="84">
        <f t="shared" si="4732"/>
        <v>36.4</v>
      </c>
      <c r="U431" s="84">
        <f t="shared" si="4732"/>
        <v>36.4</v>
      </c>
      <c r="V431" s="84">
        <f t="shared" si="4732"/>
        <v>36.799999999999997</v>
      </c>
      <c r="W431" s="84">
        <f t="shared" si="4732"/>
        <v>36.799999999999997</v>
      </c>
      <c r="X431" s="84">
        <f t="shared" si="4732"/>
        <v>36.799999999999997</v>
      </c>
      <c r="Y431" s="84">
        <f t="shared" si="4732"/>
        <v>36.799999999999997</v>
      </c>
      <c r="Z431" s="84">
        <f t="shared" si="4732"/>
        <v>36.799999999999997</v>
      </c>
      <c r="AA431" s="84">
        <f t="shared" si="4732"/>
        <v>36</v>
      </c>
      <c r="AB431" s="84">
        <f t="shared" si="4732"/>
        <v>36</v>
      </c>
      <c r="AC431" s="84">
        <f t="shared" si="4732"/>
        <v>36</v>
      </c>
      <c r="AD431" s="84">
        <f t="shared" si="4732"/>
        <v>36</v>
      </c>
      <c r="AE431" s="84">
        <f t="shared" si="4732"/>
        <v>36</v>
      </c>
      <c r="AF431" s="84">
        <f t="shared" si="4732"/>
        <v>34.799999999999997</v>
      </c>
      <c r="AG431" s="84">
        <f t="shared" si="4732"/>
        <v>34.799999999999997</v>
      </c>
      <c r="AH431" s="84">
        <f t="shared" si="4732"/>
        <v>34.799999999999997</v>
      </c>
      <c r="AI431" s="84">
        <f t="shared" si="4732"/>
        <v>34.799999999999997</v>
      </c>
      <c r="AJ431" s="84">
        <f t="shared" si="4732"/>
        <v>34.799999999999997</v>
      </c>
      <c r="AK431" s="84">
        <f t="shared" si="4732"/>
        <v>36.799999999999997</v>
      </c>
      <c r="AL431" s="84">
        <f t="shared" si="4732"/>
        <v>36.799999999999997</v>
      </c>
      <c r="AM431" s="84">
        <f t="shared" si="4732"/>
        <v>36.799999999999997</v>
      </c>
      <c r="AN431" s="84">
        <f t="shared" si="4732"/>
        <v>36.799999999999997</v>
      </c>
      <c r="AO431" s="84">
        <f t="shared" si="4732"/>
        <v>36.799999999999997</v>
      </c>
      <c r="AP431" s="84">
        <f t="shared" si="4732"/>
        <v>36.4</v>
      </c>
      <c r="AQ431" s="84">
        <f t="shared" si="4732"/>
        <v>36.4</v>
      </c>
      <c r="AR431" s="84">
        <f t="shared" si="4732"/>
        <v>36.4</v>
      </c>
      <c r="AS431" s="84">
        <f t="shared" si="4732"/>
        <v>36.4</v>
      </c>
      <c r="AT431" s="84">
        <f t="shared" si="4732"/>
        <v>36.4</v>
      </c>
      <c r="AU431" s="84">
        <f t="shared" si="4732"/>
        <v>39.200000000000003</v>
      </c>
      <c r="AV431" s="84">
        <f t="shared" si="4732"/>
        <v>39.200000000000003</v>
      </c>
      <c r="AW431" s="84">
        <f t="shared" si="4732"/>
        <v>39.200000000000003</v>
      </c>
      <c r="AX431" s="84">
        <f t="shared" si="4732"/>
        <v>39.200000000000003</v>
      </c>
      <c r="AY431" s="84">
        <f t="shared" si="4732"/>
        <v>39.200000000000003</v>
      </c>
      <c r="AZ431" s="84">
        <f t="shared" si="4732"/>
        <v>42.8</v>
      </c>
      <c r="BA431" s="84">
        <f t="shared" si="4732"/>
        <v>42.8</v>
      </c>
      <c r="BB431" s="84">
        <f t="shared" si="4732"/>
        <v>42.8</v>
      </c>
      <c r="BC431" s="84">
        <f t="shared" si="4732"/>
        <v>42.8</v>
      </c>
      <c r="BD431" s="84">
        <f t="shared" si="4732"/>
        <v>42.8</v>
      </c>
      <c r="BE431" s="84">
        <f t="shared" si="4732"/>
        <v>40.799999999999997</v>
      </c>
      <c r="BF431" s="84">
        <f t="shared" si="4732"/>
        <v>40.799999999999997</v>
      </c>
      <c r="BG431" s="84">
        <f t="shared" si="4732"/>
        <v>40.799999999999997</v>
      </c>
      <c r="BH431" s="84">
        <f t="shared" si="4732"/>
        <v>40.799999999999997</v>
      </c>
      <c r="BI431" s="84">
        <f t="shared" si="4732"/>
        <v>40.799999999999997</v>
      </c>
      <c r="BJ431" s="84">
        <f t="shared" si="4732"/>
        <v>40</v>
      </c>
      <c r="BK431" s="84">
        <f t="shared" si="4732"/>
        <v>40</v>
      </c>
      <c r="BL431" s="84">
        <f t="shared" si="4732"/>
        <v>40</v>
      </c>
      <c r="BM431" s="84">
        <f t="shared" si="4732"/>
        <v>40</v>
      </c>
      <c r="BN431" s="84">
        <f t="shared" si="4732"/>
        <v>40</v>
      </c>
      <c r="BO431" s="84">
        <f t="shared" si="4732"/>
        <v>37.200000000000003</v>
      </c>
      <c r="BP431" s="84">
        <f t="shared" si="4732"/>
        <v>37.200000000000003</v>
      </c>
      <c r="BQ431" s="84">
        <f t="shared" si="4732"/>
        <v>37.200000000000003</v>
      </c>
      <c r="BR431" s="84">
        <f t="shared" si="4732"/>
        <v>37.200000000000003</v>
      </c>
      <c r="BS431" s="84">
        <f t="shared" si="4732"/>
        <v>37.200000000000003</v>
      </c>
      <c r="BT431" s="84">
        <f t="shared" ref="BT431:EE431" si="4733">BT421</f>
        <v>34</v>
      </c>
      <c r="BU431" s="84">
        <f t="shared" si="4733"/>
        <v>34</v>
      </c>
      <c r="BV431" s="84">
        <f t="shared" si="4733"/>
        <v>34</v>
      </c>
      <c r="BW431" s="84">
        <f t="shared" si="4733"/>
        <v>34</v>
      </c>
      <c r="BX431" s="84">
        <f t="shared" si="4733"/>
        <v>34</v>
      </c>
      <c r="BY431" s="84">
        <f t="shared" si="4733"/>
        <v>34.4</v>
      </c>
      <c r="BZ431" s="84">
        <f t="shared" si="4733"/>
        <v>34.4</v>
      </c>
      <c r="CA431" s="84">
        <f t="shared" si="4733"/>
        <v>34.4</v>
      </c>
      <c r="CB431" s="84">
        <f t="shared" si="4733"/>
        <v>34.4</v>
      </c>
      <c r="CC431" s="84">
        <f t="shared" si="4733"/>
        <v>34.4</v>
      </c>
      <c r="CD431" s="84">
        <f t="shared" si="4733"/>
        <v>35.6</v>
      </c>
      <c r="CE431" s="84">
        <f t="shared" si="4733"/>
        <v>35.6</v>
      </c>
      <c r="CF431" s="84">
        <f t="shared" si="4733"/>
        <v>35.6</v>
      </c>
      <c r="CG431" s="84">
        <f t="shared" si="4733"/>
        <v>35.6</v>
      </c>
      <c r="CH431" s="84">
        <f t="shared" si="4733"/>
        <v>35.6</v>
      </c>
      <c r="CI431" s="84">
        <f t="shared" si="4733"/>
        <v>36.4</v>
      </c>
      <c r="CJ431" s="84">
        <f t="shared" si="4733"/>
        <v>36.4</v>
      </c>
      <c r="CK431" s="84">
        <f t="shared" si="4733"/>
        <v>36.4</v>
      </c>
      <c r="CL431" s="84">
        <f t="shared" si="4733"/>
        <v>36.4</v>
      </c>
      <c r="CM431" s="84">
        <f t="shared" si="4733"/>
        <v>36.4</v>
      </c>
      <c r="CN431" s="84">
        <f t="shared" si="4733"/>
        <v>37.200000000000003</v>
      </c>
      <c r="CO431" s="84">
        <f t="shared" si="4733"/>
        <v>37.200000000000003</v>
      </c>
      <c r="CP431" s="84">
        <f t="shared" si="4733"/>
        <v>37.200000000000003</v>
      </c>
      <c r="CQ431" s="84">
        <f t="shared" si="4733"/>
        <v>37.200000000000003</v>
      </c>
      <c r="CR431" s="84">
        <f t="shared" si="4733"/>
        <v>37.200000000000003</v>
      </c>
      <c r="CS431" s="84">
        <f t="shared" si="4733"/>
        <v>36.799999999999997</v>
      </c>
      <c r="CT431" s="84">
        <f t="shared" si="4733"/>
        <v>36.799999999999997</v>
      </c>
      <c r="CU431" s="84">
        <f t="shared" si="4733"/>
        <v>36.799999999999997</v>
      </c>
      <c r="CV431" s="84">
        <f t="shared" si="4733"/>
        <v>36.799999999999997</v>
      </c>
      <c r="CW431" s="84">
        <f t="shared" si="4733"/>
        <v>36.799999999999997</v>
      </c>
      <c r="CX431" s="84">
        <f t="shared" si="4733"/>
        <v>30</v>
      </c>
      <c r="CY431" s="84">
        <f t="shared" si="4733"/>
        <v>30</v>
      </c>
      <c r="CZ431" s="84">
        <f t="shared" si="4733"/>
        <v>30</v>
      </c>
      <c r="DA431" s="84">
        <f t="shared" si="4733"/>
        <v>32.4</v>
      </c>
      <c r="DB431" s="84">
        <f t="shared" si="4733"/>
        <v>32.4</v>
      </c>
      <c r="DC431" s="84">
        <f t="shared" si="4733"/>
        <v>31.6</v>
      </c>
      <c r="DD431" s="84">
        <f t="shared" si="4733"/>
        <v>31.6</v>
      </c>
      <c r="DE431" s="84">
        <f t="shared" si="4733"/>
        <v>31.6</v>
      </c>
      <c r="DF431" s="84">
        <f t="shared" si="4733"/>
        <v>31.6</v>
      </c>
      <c r="DG431" s="84">
        <f t="shared" si="4733"/>
        <v>31.6</v>
      </c>
      <c r="DH431" s="84">
        <f t="shared" si="4733"/>
        <v>30.8</v>
      </c>
      <c r="DI431" s="84">
        <f t="shared" si="4733"/>
        <v>30.8</v>
      </c>
      <c r="DJ431" s="84">
        <f t="shared" si="4733"/>
        <v>30.8</v>
      </c>
      <c r="DK431" s="84">
        <f t="shared" si="4733"/>
        <v>30.8</v>
      </c>
      <c r="DL431" s="84">
        <f t="shared" si="4733"/>
        <v>30.8</v>
      </c>
      <c r="DM431" s="84">
        <f t="shared" si="4733"/>
        <v>27.6</v>
      </c>
      <c r="DN431" s="84">
        <f t="shared" si="4733"/>
        <v>27.6</v>
      </c>
      <c r="DO431" s="84">
        <f t="shared" si="4733"/>
        <v>27.6</v>
      </c>
      <c r="DP431" s="84">
        <f t="shared" si="4733"/>
        <v>27.6</v>
      </c>
      <c r="DQ431" s="84">
        <f t="shared" si="4733"/>
        <v>30.03904</v>
      </c>
      <c r="DR431" s="84">
        <f t="shared" si="4733"/>
        <v>27.639040000000001</v>
      </c>
      <c r="DS431" s="84">
        <f t="shared" si="4733"/>
        <v>27.639040000000001</v>
      </c>
      <c r="DT431" s="84">
        <f t="shared" si="4733"/>
        <v>27.639040000000001</v>
      </c>
      <c r="DU431" s="84">
        <f t="shared" si="4733"/>
        <v>30.183039999999998</v>
      </c>
      <c r="DV431" s="84">
        <f t="shared" si="4733"/>
        <v>30.183039999999998</v>
      </c>
      <c r="DW431" s="84">
        <f t="shared" si="4733"/>
        <v>24.255040000000001</v>
      </c>
      <c r="DX431" s="84">
        <f t="shared" si="4733"/>
        <v>24.255040000000001</v>
      </c>
      <c r="DY431" s="84">
        <f t="shared" si="4733"/>
        <v>24.255040000000001</v>
      </c>
      <c r="DZ431" s="84">
        <f t="shared" si="4733"/>
        <v>27.55104</v>
      </c>
      <c r="EA431" s="84">
        <f t="shared" si="4733"/>
        <v>27.55104</v>
      </c>
      <c r="EB431" s="84">
        <f t="shared" si="4733"/>
        <v>21.623040000000003</v>
      </c>
      <c r="EC431" s="84">
        <f t="shared" si="4733"/>
        <v>21.623040000000003</v>
      </c>
      <c r="ED431" s="84">
        <f t="shared" si="4733"/>
        <v>21.623040000000003</v>
      </c>
      <c r="EE431" s="84">
        <f t="shared" si="4733"/>
        <v>21.623040000000003</v>
      </c>
      <c r="EF431" s="197">
        <f t="shared" ref="EF431" si="4734">EF421</f>
        <v>21.623040000000003</v>
      </c>
      <c r="EG431" s="108"/>
    </row>
    <row r="432" spans="1:137" x14ac:dyDescent="0.3">
      <c r="A432" s="13"/>
      <c r="B432" s="13"/>
      <c r="C432" s="13"/>
      <c r="D432" s="13" t="str">
        <f t="shared" si="4719"/>
        <v>COLLA 2high red</v>
      </c>
      <c r="E432" s="207"/>
      <c r="F432" s="71" t="s">
        <v>217</v>
      </c>
      <c r="G432" s="83">
        <f>G420</f>
        <v>51</v>
      </c>
      <c r="H432" s="84">
        <f t="shared" ref="H432:BS432" si="4735">H420</f>
        <v>51</v>
      </c>
      <c r="I432" s="84">
        <f t="shared" si="4735"/>
        <v>51</v>
      </c>
      <c r="J432" s="84">
        <f t="shared" si="4735"/>
        <v>51</v>
      </c>
      <c r="K432" s="84">
        <f t="shared" si="4735"/>
        <v>51</v>
      </c>
      <c r="L432" s="84">
        <f t="shared" si="4735"/>
        <v>63</v>
      </c>
      <c r="M432" s="84">
        <f t="shared" si="4735"/>
        <v>63</v>
      </c>
      <c r="N432" s="84">
        <f t="shared" si="4735"/>
        <v>63</v>
      </c>
      <c r="O432" s="84">
        <f t="shared" si="4735"/>
        <v>49</v>
      </c>
      <c r="P432" s="84">
        <f t="shared" si="4735"/>
        <v>49</v>
      </c>
      <c r="Q432" s="84">
        <f t="shared" si="4735"/>
        <v>48</v>
      </c>
      <c r="R432" s="84">
        <f t="shared" si="4735"/>
        <v>48</v>
      </c>
      <c r="S432" s="84">
        <f t="shared" si="4735"/>
        <v>48</v>
      </c>
      <c r="T432" s="84">
        <f t="shared" si="4735"/>
        <v>48</v>
      </c>
      <c r="U432" s="84">
        <f t="shared" si="4735"/>
        <v>48</v>
      </c>
      <c r="V432" s="84">
        <f t="shared" si="4735"/>
        <v>49</v>
      </c>
      <c r="W432" s="84">
        <f t="shared" si="4735"/>
        <v>49</v>
      </c>
      <c r="X432" s="84">
        <f t="shared" si="4735"/>
        <v>49</v>
      </c>
      <c r="Y432" s="84">
        <f t="shared" si="4735"/>
        <v>49</v>
      </c>
      <c r="Z432" s="84">
        <f t="shared" si="4735"/>
        <v>49</v>
      </c>
      <c r="AA432" s="84">
        <f t="shared" si="4735"/>
        <v>48</v>
      </c>
      <c r="AB432" s="84">
        <f t="shared" si="4735"/>
        <v>48</v>
      </c>
      <c r="AC432" s="84">
        <f t="shared" si="4735"/>
        <v>48</v>
      </c>
      <c r="AD432" s="84">
        <f t="shared" si="4735"/>
        <v>48</v>
      </c>
      <c r="AE432" s="84">
        <f t="shared" si="4735"/>
        <v>48</v>
      </c>
      <c r="AF432" s="84">
        <f t="shared" si="4735"/>
        <v>46</v>
      </c>
      <c r="AG432" s="84">
        <f t="shared" si="4735"/>
        <v>46</v>
      </c>
      <c r="AH432" s="84">
        <f t="shared" si="4735"/>
        <v>46</v>
      </c>
      <c r="AI432" s="84">
        <f t="shared" si="4735"/>
        <v>46</v>
      </c>
      <c r="AJ432" s="84">
        <f t="shared" si="4735"/>
        <v>46</v>
      </c>
      <c r="AK432" s="84">
        <f t="shared" si="4735"/>
        <v>49</v>
      </c>
      <c r="AL432" s="84">
        <f t="shared" si="4735"/>
        <v>49</v>
      </c>
      <c r="AM432" s="84">
        <f t="shared" si="4735"/>
        <v>49</v>
      </c>
      <c r="AN432" s="84">
        <f t="shared" si="4735"/>
        <v>49</v>
      </c>
      <c r="AO432" s="84">
        <f t="shared" si="4735"/>
        <v>49</v>
      </c>
      <c r="AP432" s="84">
        <f t="shared" si="4735"/>
        <v>48</v>
      </c>
      <c r="AQ432" s="84">
        <f t="shared" si="4735"/>
        <v>48</v>
      </c>
      <c r="AR432" s="84">
        <f t="shared" si="4735"/>
        <v>48</v>
      </c>
      <c r="AS432" s="84">
        <f t="shared" si="4735"/>
        <v>48</v>
      </c>
      <c r="AT432" s="84">
        <f t="shared" si="4735"/>
        <v>48</v>
      </c>
      <c r="AU432" s="84">
        <f t="shared" si="4735"/>
        <v>52</v>
      </c>
      <c r="AV432" s="84">
        <f t="shared" si="4735"/>
        <v>52</v>
      </c>
      <c r="AW432" s="84">
        <f t="shared" si="4735"/>
        <v>52</v>
      </c>
      <c r="AX432" s="84">
        <f t="shared" si="4735"/>
        <v>52</v>
      </c>
      <c r="AY432" s="84">
        <f t="shared" si="4735"/>
        <v>52</v>
      </c>
      <c r="AZ432" s="84">
        <f t="shared" si="4735"/>
        <v>57</v>
      </c>
      <c r="BA432" s="84">
        <f t="shared" si="4735"/>
        <v>57</v>
      </c>
      <c r="BB432" s="84">
        <f t="shared" si="4735"/>
        <v>57</v>
      </c>
      <c r="BC432" s="84">
        <f t="shared" si="4735"/>
        <v>57</v>
      </c>
      <c r="BD432" s="84">
        <f t="shared" si="4735"/>
        <v>57</v>
      </c>
      <c r="BE432" s="84">
        <f t="shared" si="4735"/>
        <v>54</v>
      </c>
      <c r="BF432" s="84">
        <f t="shared" si="4735"/>
        <v>54</v>
      </c>
      <c r="BG432" s="84">
        <f t="shared" si="4735"/>
        <v>54</v>
      </c>
      <c r="BH432" s="84">
        <f t="shared" si="4735"/>
        <v>54</v>
      </c>
      <c r="BI432" s="84">
        <f t="shared" si="4735"/>
        <v>54</v>
      </c>
      <c r="BJ432" s="84">
        <f t="shared" si="4735"/>
        <v>53</v>
      </c>
      <c r="BK432" s="84">
        <f t="shared" si="4735"/>
        <v>53</v>
      </c>
      <c r="BL432" s="84">
        <f t="shared" si="4735"/>
        <v>53</v>
      </c>
      <c r="BM432" s="84">
        <f t="shared" si="4735"/>
        <v>53</v>
      </c>
      <c r="BN432" s="84">
        <f t="shared" si="4735"/>
        <v>53</v>
      </c>
      <c r="BO432" s="84">
        <f t="shared" si="4735"/>
        <v>49</v>
      </c>
      <c r="BP432" s="84">
        <f t="shared" si="4735"/>
        <v>49</v>
      </c>
      <c r="BQ432" s="84">
        <f t="shared" si="4735"/>
        <v>49</v>
      </c>
      <c r="BR432" s="84">
        <f t="shared" si="4735"/>
        <v>49</v>
      </c>
      <c r="BS432" s="84">
        <f t="shared" si="4735"/>
        <v>49</v>
      </c>
      <c r="BT432" s="84">
        <f t="shared" ref="BT432:EE432" si="4736">BT420</f>
        <v>45</v>
      </c>
      <c r="BU432" s="84">
        <f t="shared" si="4736"/>
        <v>45</v>
      </c>
      <c r="BV432" s="84">
        <f t="shared" si="4736"/>
        <v>45</v>
      </c>
      <c r="BW432" s="84">
        <f t="shared" si="4736"/>
        <v>45</v>
      </c>
      <c r="BX432" s="84">
        <f t="shared" si="4736"/>
        <v>45</v>
      </c>
      <c r="BY432" s="84">
        <f t="shared" si="4736"/>
        <v>46</v>
      </c>
      <c r="BZ432" s="84">
        <f t="shared" si="4736"/>
        <v>46</v>
      </c>
      <c r="CA432" s="84">
        <f t="shared" si="4736"/>
        <v>46</v>
      </c>
      <c r="CB432" s="84">
        <f t="shared" si="4736"/>
        <v>46</v>
      </c>
      <c r="CC432" s="84">
        <f t="shared" si="4736"/>
        <v>46</v>
      </c>
      <c r="CD432" s="84">
        <f t="shared" si="4736"/>
        <v>47</v>
      </c>
      <c r="CE432" s="84">
        <f t="shared" si="4736"/>
        <v>47</v>
      </c>
      <c r="CF432" s="84">
        <f t="shared" si="4736"/>
        <v>47</v>
      </c>
      <c r="CG432" s="84">
        <f t="shared" si="4736"/>
        <v>47</v>
      </c>
      <c r="CH432" s="84">
        <f t="shared" si="4736"/>
        <v>47</v>
      </c>
      <c r="CI432" s="84">
        <f t="shared" si="4736"/>
        <v>48</v>
      </c>
      <c r="CJ432" s="84">
        <f t="shared" si="4736"/>
        <v>48</v>
      </c>
      <c r="CK432" s="84">
        <f t="shared" si="4736"/>
        <v>48</v>
      </c>
      <c r="CL432" s="84">
        <f t="shared" si="4736"/>
        <v>48</v>
      </c>
      <c r="CM432" s="84">
        <f t="shared" si="4736"/>
        <v>48</v>
      </c>
      <c r="CN432" s="84">
        <f t="shared" si="4736"/>
        <v>49</v>
      </c>
      <c r="CO432" s="84">
        <f t="shared" si="4736"/>
        <v>49</v>
      </c>
      <c r="CP432" s="84">
        <f t="shared" si="4736"/>
        <v>49</v>
      </c>
      <c r="CQ432" s="84">
        <f t="shared" si="4736"/>
        <v>49</v>
      </c>
      <c r="CR432" s="84">
        <f t="shared" si="4736"/>
        <v>49</v>
      </c>
      <c r="CS432" s="84">
        <f t="shared" si="4736"/>
        <v>49</v>
      </c>
      <c r="CT432" s="84">
        <f t="shared" si="4736"/>
        <v>49</v>
      </c>
      <c r="CU432" s="84">
        <f t="shared" si="4736"/>
        <v>49</v>
      </c>
      <c r="CV432" s="84">
        <f t="shared" si="4736"/>
        <v>49</v>
      </c>
      <c r="CW432" s="84">
        <f t="shared" si="4736"/>
        <v>49</v>
      </c>
      <c r="CX432" s="84">
        <f t="shared" si="4736"/>
        <v>40</v>
      </c>
      <c r="CY432" s="84">
        <f t="shared" si="4736"/>
        <v>40</v>
      </c>
      <c r="CZ432" s="84">
        <f t="shared" si="4736"/>
        <v>40</v>
      </c>
      <c r="DA432" s="84">
        <f t="shared" si="4736"/>
        <v>43</v>
      </c>
      <c r="DB432" s="84">
        <f t="shared" si="4736"/>
        <v>43</v>
      </c>
      <c r="DC432" s="84">
        <f t="shared" si="4736"/>
        <v>42</v>
      </c>
      <c r="DD432" s="84">
        <f t="shared" si="4736"/>
        <v>42</v>
      </c>
      <c r="DE432" s="84">
        <f t="shared" si="4736"/>
        <v>42</v>
      </c>
      <c r="DF432" s="84">
        <f t="shared" si="4736"/>
        <v>42</v>
      </c>
      <c r="DG432" s="84">
        <f t="shared" si="4736"/>
        <v>42</v>
      </c>
      <c r="DH432" s="84">
        <f t="shared" si="4736"/>
        <v>41</v>
      </c>
      <c r="DI432" s="84">
        <f t="shared" si="4736"/>
        <v>41</v>
      </c>
      <c r="DJ432" s="84">
        <f t="shared" si="4736"/>
        <v>41</v>
      </c>
      <c r="DK432" s="84">
        <f t="shared" si="4736"/>
        <v>41</v>
      </c>
      <c r="DL432" s="84">
        <f t="shared" si="4736"/>
        <v>41</v>
      </c>
      <c r="DM432" s="84">
        <f t="shared" si="4736"/>
        <v>37</v>
      </c>
      <c r="DN432" s="84">
        <f t="shared" si="4736"/>
        <v>37</v>
      </c>
      <c r="DO432" s="84">
        <f t="shared" si="4736"/>
        <v>37</v>
      </c>
      <c r="DP432" s="84">
        <f t="shared" si="4736"/>
        <v>37</v>
      </c>
      <c r="DQ432" s="84">
        <f t="shared" si="4736"/>
        <v>40</v>
      </c>
      <c r="DR432" s="84">
        <f t="shared" si="4736"/>
        <v>37</v>
      </c>
      <c r="DS432" s="84">
        <f t="shared" si="4736"/>
        <v>37</v>
      </c>
      <c r="DT432" s="84">
        <f t="shared" si="4736"/>
        <v>37</v>
      </c>
      <c r="DU432" s="84">
        <f t="shared" si="4736"/>
        <v>40</v>
      </c>
      <c r="DV432" s="84">
        <f t="shared" si="4736"/>
        <v>40</v>
      </c>
      <c r="DW432" s="84">
        <f t="shared" si="4736"/>
        <v>32</v>
      </c>
      <c r="DX432" s="84">
        <f t="shared" si="4736"/>
        <v>32</v>
      </c>
      <c r="DY432" s="84">
        <f t="shared" si="4736"/>
        <v>32</v>
      </c>
      <c r="DZ432" s="84">
        <f t="shared" si="4736"/>
        <v>37</v>
      </c>
      <c r="EA432" s="84">
        <f t="shared" si="4736"/>
        <v>37</v>
      </c>
      <c r="EB432" s="84">
        <f t="shared" si="4736"/>
        <v>29</v>
      </c>
      <c r="EC432" s="84">
        <f t="shared" si="4736"/>
        <v>29</v>
      </c>
      <c r="ED432" s="84">
        <f t="shared" si="4736"/>
        <v>29</v>
      </c>
      <c r="EE432" s="84">
        <f t="shared" si="4736"/>
        <v>29</v>
      </c>
      <c r="EF432" s="197">
        <f t="shared" ref="EF432" si="4737">EF420</f>
        <v>29</v>
      </c>
      <c r="EG432" s="108"/>
    </row>
    <row r="433" spans="1:137" ht="15" thickBot="1" x14ac:dyDescent="0.35">
      <c r="A433" s="13"/>
      <c r="B433" s="13"/>
      <c r="C433" s="13"/>
      <c r="D433" s="13" t="str">
        <f t="shared" si="4719"/>
        <v>COLLA 2buffer status</v>
      </c>
      <c r="E433" s="208"/>
      <c r="F433" s="72" t="s">
        <v>218</v>
      </c>
      <c r="G433" s="209">
        <f>G426/G422</f>
        <v>16.494845360824741</v>
      </c>
      <c r="H433" s="210">
        <f t="shared" ref="H433:BS433" si="4738">H426/H422</f>
        <v>16.494845360824741</v>
      </c>
      <c r="I433" s="210">
        <f t="shared" si="4738"/>
        <v>16.494845360824741</v>
      </c>
      <c r="J433" s="210">
        <f t="shared" si="4738"/>
        <v>16.494845360824741</v>
      </c>
      <c r="K433" s="210">
        <f t="shared" si="4738"/>
        <v>16.494845360824741</v>
      </c>
      <c r="L433" s="210">
        <f t="shared" si="4738"/>
        <v>13.333333333333334</v>
      </c>
      <c r="M433" s="210">
        <f t="shared" si="4738"/>
        <v>13.333333333333334</v>
      </c>
      <c r="N433" s="210">
        <f t="shared" si="4738"/>
        <v>11.777777777777779</v>
      </c>
      <c r="O433" s="210">
        <f t="shared" si="4738"/>
        <v>15.362318840579709</v>
      </c>
      <c r="P433" s="210">
        <f t="shared" si="4738"/>
        <v>13.623188405797102</v>
      </c>
      <c r="Q433" s="210">
        <f t="shared" si="4738"/>
        <v>13.772893772893772</v>
      </c>
      <c r="R433" s="210">
        <f t="shared" si="4738"/>
        <v>13.772893772893772</v>
      </c>
      <c r="S433" s="210">
        <f t="shared" si="4738"/>
        <v>13.772893772893772</v>
      </c>
      <c r="T433" s="210">
        <f t="shared" si="4738"/>
        <v>13.772893772893772</v>
      </c>
      <c r="U433" s="210">
        <f t="shared" si="4738"/>
        <v>12.161172161172161</v>
      </c>
      <c r="V433" s="210">
        <f t="shared" si="4738"/>
        <v>12.028985507246377</v>
      </c>
      <c r="W433" s="210">
        <f t="shared" si="4738"/>
        <v>12.028985507246377</v>
      </c>
      <c r="X433" s="210">
        <f t="shared" si="4738"/>
        <v>12.028985507246377</v>
      </c>
      <c r="Y433" s="210">
        <f t="shared" si="4738"/>
        <v>12.028985507246377</v>
      </c>
      <c r="Z433" s="210">
        <f t="shared" si="4738"/>
        <v>10.362318840579709</v>
      </c>
      <c r="AA433" s="210">
        <f t="shared" si="4738"/>
        <v>10.592592592592593</v>
      </c>
      <c r="AB433" s="210">
        <f t="shared" si="4738"/>
        <v>10.592592592592593</v>
      </c>
      <c r="AC433" s="210">
        <f t="shared" si="4738"/>
        <v>10.592592592592593</v>
      </c>
      <c r="AD433" s="210">
        <f t="shared" si="4738"/>
        <v>10.592592592592593</v>
      </c>
      <c r="AE433" s="210">
        <f t="shared" si="4738"/>
        <v>8.8888888888888893</v>
      </c>
      <c r="AF433" s="210">
        <f t="shared" si="4738"/>
        <v>9.1954022988505741</v>
      </c>
      <c r="AG433" s="210">
        <f t="shared" si="4738"/>
        <v>9.1954022988505741</v>
      </c>
      <c r="AH433" s="210">
        <f t="shared" si="4738"/>
        <v>9.1954022988505741</v>
      </c>
      <c r="AI433" s="210">
        <f t="shared" si="4738"/>
        <v>9.1954022988505741</v>
      </c>
      <c r="AJ433" s="210">
        <f t="shared" si="4738"/>
        <v>7.4329501915708809</v>
      </c>
      <c r="AK433" s="210">
        <f t="shared" si="4738"/>
        <v>7.0289855072463761</v>
      </c>
      <c r="AL433" s="210">
        <f t="shared" si="4738"/>
        <v>7.0289855072463761</v>
      </c>
      <c r="AM433" s="210">
        <f t="shared" si="4738"/>
        <v>7.0289855072463761</v>
      </c>
      <c r="AN433" s="210">
        <f t="shared" si="4738"/>
        <v>7.0289855072463761</v>
      </c>
      <c r="AO433" s="210">
        <f t="shared" si="4738"/>
        <v>5.36231884057971</v>
      </c>
      <c r="AP433" s="210">
        <f t="shared" si="4738"/>
        <v>5.4212454212454215</v>
      </c>
      <c r="AQ433" s="210">
        <f t="shared" si="4738"/>
        <v>5.4212454212454215</v>
      </c>
      <c r="AR433" s="210">
        <f t="shared" si="4738"/>
        <v>5.4212454212454215</v>
      </c>
      <c r="AS433" s="210">
        <f t="shared" si="4738"/>
        <v>5.4212454212454215</v>
      </c>
      <c r="AT433" s="210">
        <f t="shared" si="4738"/>
        <v>3.8827838827838828</v>
      </c>
      <c r="AU433" s="210">
        <f t="shared" si="4738"/>
        <v>3.6054421768707483</v>
      </c>
      <c r="AV433" s="210">
        <f t="shared" si="4738"/>
        <v>3.6054421768707483</v>
      </c>
      <c r="AW433" s="210">
        <f t="shared" si="4738"/>
        <v>3.6054421768707483</v>
      </c>
      <c r="AX433" s="210">
        <f t="shared" si="4738"/>
        <v>3.6054421768707483</v>
      </c>
      <c r="AY433" s="210">
        <f t="shared" si="4738"/>
        <v>3.3333333333333335</v>
      </c>
      <c r="AZ433" s="210">
        <f t="shared" si="4738"/>
        <v>3.0529595015576323</v>
      </c>
      <c r="BA433" s="210">
        <f t="shared" si="4738"/>
        <v>3.0529595015576323</v>
      </c>
      <c r="BB433" s="210">
        <f t="shared" si="4738"/>
        <v>3.0529595015576323</v>
      </c>
      <c r="BC433" s="210">
        <f t="shared" si="4738"/>
        <v>3.0529595015576323</v>
      </c>
      <c r="BD433" s="210">
        <f t="shared" si="4738"/>
        <v>2.7414330218068534</v>
      </c>
      <c r="BE433" s="210">
        <f t="shared" si="4738"/>
        <v>2.8758169934640523</v>
      </c>
      <c r="BF433" s="210">
        <f t="shared" si="4738"/>
        <v>2.8758169934640523</v>
      </c>
      <c r="BG433" s="210">
        <f t="shared" si="4738"/>
        <v>2.8758169934640523</v>
      </c>
      <c r="BH433" s="210">
        <f t="shared" si="4738"/>
        <v>2.8758169934640523</v>
      </c>
      <c r="BI433" s="210">
        <f t="shared" si="4738"/>
        <v>4.117647058823529</v>
      </c>
      <c r="BJ433" s="210">
        <f t="shared" si="4738"/>
        <v>4.2</v>
      </c>
      <c r="BK433" s="210">
        <f t="shared" si="4738"/>
        <v>4.2</v>
      </c>
      <c r="BL433" s="210">
        <f t="shared" si="4738"/>
        <v>4.2</v>
      </c>
      <c r="BM433" s="210">
        <f t="shared" si="4738"/>
        <v>4.2</v>
      </c>
      <c r="BN433" s="210">
        <f t="shared" si="4738"/>
        <v>2.3333333333333335</v>
      </c>
      <c r="BO433" s="210">
        <f t="shared" si="4738"/>
        <v>3.7992831541218641</v>
      </c>
      <c r="BP433" s="210">
        <f t="shared" si="4738"/>
        <v>3.7992831541218641</v>
      </c>
      <c r="BQ433" s="210">
        <f t="shared" si="4738"/>
        <v>3.7992831541218641</v>
      </c>
      <c r="BR433" s="210">
        <f t="shared" si="4738"/>
        <v>3.7992831541218641</v>
      </c>
      <c r="BS433" s="210">
        <f t="shared" si="4738"/>
        <v>3.7275985663082438</v>
      </c>
      <c r="BT433" s="210">
        <f t="shared" ref="BT433:EE433" si="4739">BT426/BT422</f>
        <v>4.0784313725490193</v>
      </c>
      <c r="BU433" s="210">
        <f t="shared" si="4739"/>
        <v>4.0784313725490193</v>
      </c>
      <c r="BV433" s="210">
        <f t="shared" si="4739"/>
        <v>4.0784313725490193</v>
      </c>
      <c r="BW433" s="210">
        <f t="shared" si="4739"/>
        <v>4.0784313725490193</v>
      </c>
      <c r="BX433" s="210">
        <f t="shared" si="4739"/>
        <v>4.3137254901960782</v>
      </c>
      <c r="BY433" s="210">
        <f t="shared" si="4739"/>
        <v>4.2635658914728678</v>
      </c>
      <c r="BZ433" s="210">
        <f t="shared" si="4739"/>
        <v>4.2635658914728678</v>
      </c>
      <c r="CA433" s="210">
        <f t="shared" si="4739"/>
        <v>4.2635658914728678</v>
      </c>
      <c r="CB433" s="210">
        <f t="shared" si="4739"/>
        <v>4.2635658914728678</v>
      </c>
      <c r="CC433" s="210">
        <f t="shared" si="4739"/>
        <v>3.7209302325581395</v>
      </c>
      <c r="CD433" s="210">
        <f t="shared" si="4739"/>
        <v>3.595505617977528</v>
      </c>
      <c r="CE433" s="210">
        <f t="shared" si="4739"/>
        <v>3.595505617977528</v>
      </c>
      <c r="CF433" s="210">
        <f t="shared" si="4739"/>
        <v>3.595505617977528</v>
      </c>
      <c r="CG433" s="210">
        <f t="shared" si="4739"/>
        <v>3.595505617977528</v>
      </c>
      <c r="CH433" s="210">
        <f t="shared" si="4739"/>
        <v>3.3707865168539328</v>
      </c>
      <c r="CI433" s="210">
        <f t="shared" si="4739"/>
        <v>3.2967032967032965</v>
      </c>
      <c r="CJ433" s="210">
        <f t="shared" si="4739"/>
        <v>3.2967032967032965</v>
      </c>
      <c r="CK433" s="210">
        <f t="shared" si="4739"/>
        <v>3.2967032967032965</v>
      </c>
      <c r="CL433" s="210">
        <f t="shared" si="4739"/>
        <v>3.2967032967032965</v>
      </c>
      <c r="CM433" s="210">
        <f t="shared" si="4739"/>
        <v>3.443223443223443</v>
      </c>
      <c r="CN433" s="210">
        <f t="shared" si="4739"/>
        <v>3.3691756272401436</v>
      </c>
      <c r="CO433" s="210">
        <f t="shared" si="4739"/>
        <v>3.3691756272401436</v>
      </c>
      <c r="CP433" s="210">
        <f t="shared" si="4739"/>
        <v>3.3691756272401436</v>
      </c>
      <c r="CQ433" s="210">
        <f t="shared" si="4739"/>
        <v>3.3691756272401436</v>
      </c>
      <c r="CR433" s="210">
        <f t="shared" si="4739"/>
        <v>3.2258064516129035</v>
      </c>
      <c r="CS433" s="210">
        <f t="shared" si="4739"/>
        <v>3.2608695652173911</v>
      </c>
      <c r="CT433" s="210">
        <f t="shared" si="4739"/>
        <v>3.2608695652173911</v>
      </c>
      <c r="CU433" s="210">
        <f t="shared" si="4739"/>
        <v>3.2608695652173911</v>
      </c>
      <c r="CV433" s="210">
        <f t="shared" si="4739"/>
        <v>3.2608695652173911</v>
      </c>
      <c r="CW433" s="210">
        <f t="shared" si="4739"/>
        <v>3.6231884057971011</v>
      </c>
      <c r="CX433" s="210">
        <f t="shared" si="4739"/>
        <v>4.4444444444444446</v>
      </c>
      <c r="CY433" s="210">
        <f t="shared" si="4739"/>
        <v>4.4444444444444446</v>
      </c>
      <c r="CZ433" s="210">
        <f t="shared" si="4739"/>
        <v>4.4444444444444446</v>
      </c>
      <c r="DA433" s="210">
        <f t="shared" si="4739"/>
        <v>4.1152263374485596</v>
      </c>
      <c r="DB433" s="210">
        <f t="shared" si="4739"/>
        <v>4.0329218106995883</v>
      </c>
      <c r="DC433" s="210">
        <f t="shared" si="4739"/>
        <v>4.1350210970464136</v>
      </c>
      <c r="DD433" s="210">
        <f t="shared" si="4739"/>
        <v>4.1350210970464136</v>
      </c>
      <c r="DE433" s="210">
        <f t="shared" si="4739"/>
        <v>4.1350210970464136</v>
      </c>
      <c r="DF433" s="210">
        <f t="shared" si="4739"/>
        <v>4.1350210970464136</v>
      </c>
      <c r="DG433" s="210">
        <f t="shared" si="4739"/>
        <v>3.628691983122363</v>
      </c>
      <c r="DH433" s="210">
        <f t="shared" si="4739"/>
        <v>3.7229437229437226</v>
      </c>
      <c r="DI433" s="210">
        <f t="shared" si="4739"/>
        <v>3.7229437229437226</v>
      </c>
      <c r="DJ433" s="210">
        <f t="shared" si="4739"/>
        <v>3.7229437229437226</v>
      </c>
      <c r="DK433" s="210">
        <f t="shared" si="4739"/>
        <v>3.7229437229437226</v>
      </c>
      <c r="DL433" s="210">
        <f t="shared" si="4739"/>
        <v>3.6363636363636362</v>
      </c>
      <c r="DM433" s="210">
        <f t="shared" si="4739"/>
        <v>4.0579710144927539</v>
      </c>
      <c r="DN433" s="210">
        <f t="shared" si="4739"/>
        <v>4.0579710144927539</v>
      </c>
      <c r="DO433" s="210">
        <f t="shared" si="4739"/>
        <v>4.0579710144927539</v>
      </c>
      <c r="DP433" s="210">
        <f t="shared" si="4739"/>
        <v>4.0579710144927539</v>
      </c>
      <c r="DQ433" s="210">
        <f t="shared" si="4739"/>
        <v>5.1488551786830294</v>
      </c>
      <c r="DR433" s="210">
        <f t="shared" si="4739"/>
        <v>5.5959493045585766</v>
      </c>
      <c r="DS433" s="210">
        <f t="shared" si="4739"/>
        <v>5.5959493045585766</v>
      </c>
      <c r="DT433" s="210">
        <f t="shared" si="4739"/>
        <v>5.0170579971904479</v>
      </c>
      <c r="DU433" s="210">
        <f t="shared" si="4739"/>
        <v>4.5941915283108221</v>
      </c>
      <c r="DV433" s="210">
        <f t="shared" si="4739"/>
        <v>2.7388449495699128</v>
      </c>
      <c r="DW433" s="210">
        <f t="shared" si="4739"/>
        <v>3.4082263590027746</v>
      </c>
      <c r="DX433" s="210">
        <f t="shared" si="4739"/>
        <v>3.4082263590027746</v>
      </c>
      <c r="DY433" s="210">
        <f t="shared" si="4739"/>
        <v>4.7275397882941714</v>
      </c>
      <c r="DZ433" s="210">
        <f t="shared" si="4739"/>
        <v>4.1619723490171934</v>
      </c>
      <c r="EA433" s="210">
        <f t="shared" si="4739"/>
        <v>3.8716021851322733</v>
      </c>
      <c r="EB433" s="210">
        <f t="shared" si="4739"/>
        <v>4.9330097278951826</v>
      </c>
      <c r="EC433" s="210">
        <f t="shared" si="4739"/>
        <v>4.9330097278951826</v>
      </c>
      <c r="ED433" s="210">
        <f t="shared" si="4739"/>
        <v>4.9330097278951826</v>
      </c>
      <c r="EE433" s="210">
        <f t="shared" si="4739"/>
        <v>4.9330097278951826</v>
      </c>
      <c r="EF433" s="211">
        <f t="shared" ref="EF433" si="4740">EF426/EF422</f>
        <v>5.3029854574873214</v>
      </c>
      <c r="EG433" s="108"/>
    </row>
    <row r="434" spans="1:137" x14ac:dyDescent="0.3">
      <c r="E434" s="108"/>
      <c r="F434" s="108"/>
      <c r="G434" s="108"/>
      <c r="H434" s="108"/>
      <c r="I434" s="108"/>
      <c r="J434" s="108"/>
      <c r="K434" s="108"/>
      <c r="L434" s="108"/>
      <c r="M434" s="108"/>
      <c r="N434" s="108"/>
      <c r="O434" s="108"/>
      <c r="P434" s="108"/>
      <c r="Q434" s="108"/>
      <c r="R434" s="108"/>
      <c r="S434" s="108"/>
      <c r="T434" s="108"/>
      <c r="U434" s="108"/>
      <c r="V434" s="108"/>
      <c r="W434" s="108"/>
      <c r="X434" s="108"/>
      <c r="Y434" s="108"/>
      <c r="Z434" s="108"/>
      <c r="AA434" s="108"/>
      <c r="AB434" s="108"/>
      <c r="AC434" s="108"/>
      <c r="AD434" s="108"/>
      <c r="AE434" s="108"/>
      <c r="AF434" s="108"/>
      <c r="AG434" s="108"/>
      <c r="AH434" s="108"/>
      <c r="AI434" s="108"/>
      <c r="AJ434" s="108"/>
      <c r="AK434" s="108"/>
      <c r="AL434" s="108"/>
      <c r="AM434" s="108"/>
      <c r="AN434" s="108"/>
      <c r="AO434" s="108"/>
      <c r="AP434" s="108"/>
      <c r="AQ434" s="108"/>
      <c r="AR434" s="108"/>
      <c r="AS434" s="108"/>
      <c r="AT434" s="108"/>
      <c r="AU434" s="108"/>
      <c r="AV434" s="108"/>
      <c r="AW434" s="108"/>
      <c r="AX434" s="108"/>
      <c r="AY434" s="108"/>
      <c r="AZ434" s="108"/>
      <c r="BA434" s="108"/>
      <c r="BB434" s="108"/>
      <c r="BC434" s="108"/>
      <c r="BD434" s="108"/>
      <c r="BE434" s="108"/>
      <c r="BF434" s="108"/>
      <c r="BG434" s="108"/>
      <c r="BH434" s="108"/>
      <c r="BI434" s="108"/>
      <c r="BJ434" s="108"/>
      <c r="BK434" s="108"/>
      <c r="BL434" s="108"/>
      <c r="BM434" s="108"/>
      <c r="BN434" s="108"/>
      <c r="BO434" s="108"/>
      <c r="BP434" s="108"/>
      <c r="BQ434" s="108"/>
      <c r="BR434" s="108"/>
      <c r="BS434" s="108"/>
      <c r="BT434" s="108"/>
      <c r="BU434" s="108"/>
      <c r="BV434" s="108"/>
      <c r="BW434" s="108"/>
      <c r="BX434" s="108"/>
      <c r="BY434" s="108"/>
      <c r="BZ434" s="108"/>
      <c r="CA434" s="108"/>
      <c r="CB434" s="108"/>
      <c r="CC434" s="108"/>
      <c r="CD434" s="108"/>
      <c r="CE434" s="108"/>
      <c r="CF434" s="108"/>
      <c r="CG434" s="108"/>
      <c r="CH434" s="108"/>
      <c r="CI434" s="108"/>
      <c r="CJ434" s="108"/>
      <c r="CK434" s="108"/>
      <c r="CL434" s="108"/>
      <c r="CM434" s="108"/>
      <c r="CN434" s="108"/>
      <c r="CO434" s="108"/>
      <c r="CP434" s="108"/>
      <c r="CQ434" s="108"/>
      <c r="CR434" s="108"/>
      <c r="CS434" s="108"/>
      <c r="CT434" s="108"/>
      <c r="CU434" s="108"/>
      <c r="CV434" s="108"/>
      <c r="CW434" s="108"/>
      <c r="CX434" s="108"/>
      <c r="CY434" s="108"/>
      <c r="CZ434" s="108"/>
      <c r="DA434" s="108"/>
      <c r="DB434" s="108"/>
      <c r="DC434" s="108"/>
      <c r="DD434" s="108"/>
      <c r="DE434" s="108"/>
      <c r="DF434" s="108"/>
      <c r="DG434" s="108"/>
      <c r="DH434" s="108"/>
      <c r="DI434" s="108"/>
      <c r="DJ434" s="108"/>
      <c r="DK434" s="108"/>
      <c r="DL434" s="108"/>
      <c r="DM434" s="108"/>
      <c r="DN434" s="108"/>
      <c r="DO434" s="108"/>
      <c r="DP434" s="108"/>
      <c r="DQ434" s="108"/>
      <c r="DR434" s="108"/>
      <c r="DS434" s="108"/>
      <c r="DT434" s="108"/>
      <c r="DU434" s="108"/>
      <c r="DV434" s="108"/>
      <c r="DW434" s="108"/>
      <c r="DX434" s="108"/>
      <c r="DY434" s="108"/>
      <c r="DZ434" s="108"/>
      <c r="EA434" s="108"/>
      <c r="EB434" s="108"/>
      <c r="EC434" s="108"/>
      <c r="ED434" s="108"/>
      <c r="EE434" s="108"/>
      <c r="EF434" s="108"/>
      <c r="EG434" s="108"/>
    </row>
    <row r="435" spans="1:137" x14ac:dyDescent="0.3">
      <c r="E435" s="108"/>
      <c r="F435" s="108"/>
      <c r="G435" s="108"/>
      <c r="H435" s="108"/>
      <c r="I435" s="108"/>
      <c r="J435" s="108"/>
      <c r="K435" s="108"/>
      <c r="L435" s="108"/>
      <c r="M435" s="108"/>
      <c r="N435" s="108"/>
      <c r="O435" s="108"/>
      <c r="P435" s="108"/>
      <c r="Q435" s="108"/>
      <c r="R435" s="108"/>
      <c r="S435" s="108"/>
      <c r="T435" s="108"/>
      <c r="U435" s="108"/>
      <c r="V435" s="108"/>
      <c r="W435" s="108"/>
      <c r="X435" s="108"/>
      <c r="Y435" s="108"/>
      <c r="Z435" s="108"/>
      <c r="AA435" s="108"/>
      <c r="AB435" s="108"/>
      <c r="AC435" s="108"/>
      <c r="AD435" s="108"/>
      <c r="AE435" s="108"/>
      <c r="AF435" s="108"/>
      <c r="AG435" s="108"/>
      <c r="AH435" s="108"/>
      <c r="AI435" s="108"/>
      <c r="AJ435" s="108"/>
      <c r="AK435" s="108"/>
      <c r="AL435" s="108"/>
      <c r="AM435" s="108"/>
      <c r="AN435" s="108"/>
      <c r="AO435" s="108"/>
      <c r="AP435" s="108"/>
      <c r="AQ435" s="108"/>
      <c r="AR435" s="108"/>
      <c r="AS435" s="108"/>
      <c r="AT435" s="108"/>
      <c r="AU435" s="108"/>
      <c r="AV435" s="108"/>
      <c r="AW435" s="108"/>
      <c r="AX435" s="108"/>
      <c r="AY435" s="108"/>
      <c r="AZ435" s="108"/>
      <c r="BA435" s="108"/>
      <c r="BB435" s="108"/>
      <c r="BC435" s="108"/>
      <c r="BD435" s="108"/>
      <c r="BE435" s="108"/>
      <c r="BF435" s="108"/>
      <c r="BG435" s="108"/>
      <c r="BH435" s="108"/>
      <c r="BI435" s="108"/>
      <c r="BJ435" s="108"/>
      <c r="BK435" s="108"/>
      <c r="BL435" s="108"/>
      <c r="BM435" s="108"/>
      <c r="BN435" s="108"/>
      <c r="BO435" s="108"/>
      <c r="BP435" s="108"/>
      <c r="BQ435" s="108"/>
      <c r="BR435" s="108"/>
      <c r="BS435" s="108"/>
      <c r="BT435" s="108"/>
      <c r="BU435" s="108"/>
      <c r="BV435" s="108"/>
      <c r="BW435" s="108"/>
      <c r="BX435" s="108"/>
      <c r="BY435" s="108"/>
      <c r="BZ435" s="108"/>
      <c r="CA435" s="108"/>
      <c r="CB435" s="108"/>
      <c r="CC435" s="108"/>
      <c r="CD435" s="108"/>
      <c r="CE435" s="108"/>
      <c r="CF435" s="108"/>
      <c r="CG435" s="108"/>
      <c r="CH435" s="108"/>
      <c r="CI435" s="108"/>
      <c r="CJ435" s="108"/>
      <c r="CK435" s="108"/>
      <c r="CL435" s="108"/>
      <c r="CM435" s="108"/>
      <c r="CN435" s="108"/>
      <c r="CO435" s="108"/>
      <c r="CP435" s="108"/>
      <c r="CQ435" s="108"/>
      <c r="CR435" s="108"/>
      <c r="CS435" s="108"/>
      <c r="CT435" s="108"/>
      <c r="CU435" s="108"/>
      <c r="CV435" s="108"/>
      <c r="CW435" s="108"/>
      <c r="CX435" s="108"/>
      <c r="CY435" s="108"/>
      <c r="CZ435" s="108"/>
      <c r="DA435" s="108"/>
      <c r="DB435" s="108"/>
      <c r="DC435" s="108"/>
      <c r="DD435" s="108"/>
      <c r="DE435" s="108"/>
      <c r="DF435" s="108"/>
      <c r="DG435" s="108"/>
      <c r="DH435" s="108"/>
      <c r="DI435" s="108"/>
      <c r="DJ435" s="108"/>
      <c r="DK435" s="108"/>
      <c r="DL435" s="108"/>
      <c r="DM435" s="108"/>
      <c r="DN435" s="108"/>
      <c r="DO435" s="108"/>
      <c r="DP435" s="108"/>
      <c r="DQ435" s="108"/>
      <c r="DR435" s="108"/>
      <c r="DS435" s="108"/>
      <c r="DT435" s="108"/>
      <c r="DU435" s="108"/>
      <c r="DV435" s="108"/>
      <c r="DW435" s="108"/>
      <c r="DX435" s="108"/>
      <c r="DY435" s="108"/>
      <c r="DZ435" s="108"/>
      <c r="EA435" s="108"/>
      <c r="EB435" s="108"/>
      <c r="EC435" s="108"/>
      <c r="ED435" s="108"/>
      <c r="EE435" s="108"/>
      <c r="EF435" s="108"/>
      <c r="EG435" s="108"/>
    </row>
    <row r="436" spans="1:137" ht="15" thickBot="1" x14ac:dyDescent="0.35">
      <c r="E436" s="108"/>
      <c r="F436" s="108"/>
      <c r="G436" s="108"/>
      <c r="H436" s="108"/>
      <c r="I436" s="108"/>
      <c r="J436" s="108"/>
      <c r="K436" s="108"/>
      <c r="L436" s="108"/>
      <c r="M436" s="108"/>
      <c r="N436" s="108"/>
      <c r="O436" s="108"/>
      <c r="P436" s="108"/>
      <c r="Q436" s="108"/>
      <c r="R436" s="108"/>
      <c r="S436" s="108"/>
      <c r="T436" s="108"/>
      <c r="U436" s="108"/>
      <c r="V436" s="108"/>
      <c r="W436" s="108"/>
      <c r="X436" s="108"/>
      <c r="Y436" s="108"/>
      <c r="Z436" s="108"/>
      <c r="AA436" s="108"/>
      <c r="AB436" s="108"/>
      <c r="AC436" s="108"/>
      <c r="AD436" s="108"/>
      <c r="AE436" s="108"/>
      <c r="AF436" s="108"/>
      <c r="AG436" s="108"/>
      <c r="AH436" s="108"/>
      <c r="AI436" s="108"/>
      <c r="AJ436" s="108"/>
      <c r="AK436" s="108"/>
      <c r="AL436" s="108"/>
      <c r="AM436" s="108"/>
      <c r="AN436" s="108"/>
      <c r="AO436" s="108"/>
      <c r="AP436" s="108"/>
      <c r="AQ436" s="108"/>
      <c r="AR436" s="108"/>
      <c r="AS436" s="108"/>
      <c r="AT436" s="108"/>
      <c r="AU436" s="108"/>
      <c r="AV436" s="108"/>
      <c r="AW436" s="108"/>
      <c r="AX436" s="108"/>
      <c r="AY436" s="108"/>
      <c r="AZ436" s="108"/>
      <c r="BA436" s="108"/>
      <c r="BB436" s="108"/>
      <c r="BC436" s="108"/>
      <c r="BD436" s="108"/>
      <c r="BE436" s="108"/>
      <c r="BF436" s="108"/>
      <c r="BG436" s="108"/>
      <c r="BH436" s="108"/>
      <c r="BI436" s="108"/>
      <c r="BJ436" s="108"/>
      <c r="BK436" s="108"/>
      <c r="BL436" s="108"/>
      <c r="BM436" s="108"/>
      <c r="BN436" s="108"/>
      <c r="BO436" s="108"/>
      <c r="BP436" s="108"/>
      <c r="BQ436" s="108"/>
      <c r="BR436" s="108"/>
      <c r="BS436" s="108"/>
      <c r="BT436" s="108"/>
      <c r="BU436" s="108"/>
      <c r="BV436" s="108"/>
      <c r="BW436" s="108"/>
      <c r="BX436" s="108"/>
      <c r="BY436" s="108"/>
      <c r="BZ436" s="108"/>
      <c r="CA436" s="108"/>
      <c r="CB436" s="108"/>
      <c r="CC436" s="108"/>
      <c r="CD436" s="108"/>
      <c r="CE436" s="108"/>
      <c r="CF436" s="108"/>
      <c r="CG436" s="108"/>
      <c r="CH436" s="108"/>
      <c r="CI436" s="108"/>
      <c r="CJ436" s="108"/>
      <c r="CK436" s="108"/>
      <c r="CL436" s="108"/>
      <c r="CM436" s="108"/>
      <c r="CN436" s="108"/>
      <c r="CO436" s="108"/>
      <c r="CP436" s="108"/>
      <c r="CQ436" s="108"/>
      <c r="CR436" s="108"/>
      <c r="CS436" s="108"/>
      <c r="CT436" s="108"/>
      <c r="CU436" s="108"/>
      <c r="CV436" s="108"/>
      <c r="CW436" s="108"/>
      <c r="CX436" s="108"/>
      <c r="CY436" s="108"/>
      <c r="CZ436" s="108"/>
      <c r="DA436" s="108"/>
      <c r="DB436" s="108"/>
      <c r="DC436" s="108"/>
      <c r="DD436" s="108"/>
      <c r="DE436" s="108"/>
      <c r="DF436" s="108"/>
      <c r="DG436" s="108"/>
      <c r="DH436" s="108"/>
      <c r="DI436" s="108"/>
      <c r="DJ436" s="108"/>
      <c r="DK436" s="108"/>
      <c r="DL436" s="108"/>
      <c r="DM436" s="108"/>
      <c r="DN436" s="108"/>
      <c r="DO436" s="108"/>
      <c r="DP436" s="108"/>
      <c r="DQ436" s="108"/>
      <c r="DR436" s="108"/>
      <c r="DS436" s="108"/>
      <c r="DT436" s="108"/>
      <c r="DU436" s="108"/>
      <c r="DV436" s="108"/>
      <c r="DW436" s="108"/>
      <c r="DX436" s="108"/>
      <c r="DY436" s="108"/>
      <c r="DZ436" s="108"/>
      <c r="EA436" s="108"/>
      <c r="EB436" s="108"/>
      <c r="EC436" s="108"/>
      <c r="ED436" s="108"/>
      <c r="EE436" s="108"/>
      <c r="EF436" s="108"/>
      <c r="EG436" s="108"/>
    </row>
    <row r="437" spans="1:137" ht="26.4" thickBot="1" x14ac:dyDescent="0.35">
      <c r="A437" s="18" t="s">
        <v>122</v>
      </c>
      <c r="B437" s="27" t="s">
        <v>99</v>
      </c>
      <c r="C437" s="13"/>
      <c r="D437" s="13"/>
      <c r="E437" s="192" t="s">
        <v>219</v>
      </c>
      <c r="F437" s="70" t="s">
        <v>15</v>
      </c>
      <c r="G437" s="193">
        <v>1</v>
      </c>
      <c r="H437" s="194">
        <v>2</v>
      </c>
      <c r="I437" s="194">
        <v>3</v>
      </c>
      <c r="J437" s="194">
        <v>4</v>
      </c>
      <c r="K437" s="194">
        <v>5</v>
      </c>
      <c r="L437" s="194">
        <v>6</v>
      </c>
      <c r="M437" s="194">
        <v>7</v>
      </c>
      <c r="N437" s="194">
        <v>8</v>
      </c>
      <c r="O437" s="194">
        <v>9</v>
      </c>
      <c r="P437" s="194">
        <v>10</v>
      </c>
      <c r="Q437" s="194">
        <v>11</v>
      </c>
      <c r="R437" s="194">
        <v>12</v>
      </c>
      <c r="S437" s="194">
        <v>13</v>
      </c>
      <c r="T437" s="194">
        <v>14</v>
      </c>
      <c r="U437" s="194">
        <v>15</v>
      </c>
      <c r="V437" s="194">
        <v>16</v>
      </c>
      <c r="W437" s="194">
        <v>17</v>
      </c>
      <c r="X437" s="194">
        <v>18</v>
      </c>
      <c r="Y437" s="194">
        <v>19</v>
      </c>
      <c r="Z437" s="194">
        <v>20</v>
      </c>
      <c r="AA437" s="194">
        <v>21</v>
      </c>
      <c r="AB437" s="194">
        <v>22</v>
      </c>
      <c r="AC437" s="194">
        <v>23</v>
      </c>
      <c r="AD437" s="194">
        <v>24</v>
      </c>
      <c r="AE437" s="194">
        <v>25</v>
      </c>
      <c r="AF437" s="194">
        <v>26</v>
      </c>
      <c r="AG437" s="194">
        <v>27</v>
      </c>
      <c r="AH437" s="194">
        <v>28</v>
      </c>
      <c r="AI437" s="194">
        <v>29</v>
      </c>
      <c r="AJ437" s="194">
        <v>30</v>
      </c>
      <c r="AK437" s="194">
        <v>31</v>
      </c>
      <c r="AL437" s="194">
        <v>32</v>
      </c>
      <c r="AM437" s="194">
        <v>33</v>
      </c>
      <c r="AN437" s="194">
        <v>34</v>
      </c>
      <c r="AO437" s="194">
        <v>35</v>
      </c>
      <c r="AP437" s="194">
        <v>36</v>
      </c>
      <c r="AQ437" s="194">
        <v>37</v>
      </c>
      <c r="AR437" s="194">
        <v>38</v>
      </c>
      <c r="AS437" s="194">
        <v>39</v>
      </c>
      <c r="AT437" s="194">
        <v>40</v>
      </c>
      <c r="AU437" s="194">
        <v>41</v>
      </c>
      <c r="AV437" s="194">
        <v>42</v>
      </c>
      <c r="AW437" s="194">
        <v>43</v>
      </c>
      <c r="AX437" s="194">
        <v>44</v>
      </c>
      <c r="AY437" s="194">
        <v>45</v>
      </c>
      <c r="AZ437" s="194">
        <v>46</v>
      </c>
      <c r="BA437" s="194">
        <v>47</v>
      </c>
      <c r="BB437" s="194">
        <v>48</v>
      </c>
      <c r="BC437" s="194">
        <v>49</v>
      </c>
      <c r="BD437" s="194">
        <v>50</v>
      </c>
      <c r="BE437" s="194">
        <v>51</v>
      </c>
      <c r="BF437" s="194">
        <v>52</v>
      </c>
      <c r="BG437" s="194">
        <v>53</v>
      </c>
      <c r="BH437" s="194">
        <v>54</v>
      </c>
      <c r="BI437" s="194">
        <v>55</v>
      </c>
      <c r="BJ437" s="194">
        <v>56</v>
      </c>
      <c r="BK437" s="194">
        <v>57</v>
      </c>
      <c r="BL437" s="194">
        <v>58</v>
      </c>
      <c r="BM437" s="194">
        <v>59</v>
      </c>
      <c r="BN437" s="194">
        <v>60</v>
      </c>
      <c r="BO437" s="194">
        <v>61</v>
      </c>
      <c r="BP437" s="194">
        <v>62</v>
      </c>
      <c r="BQ437" s="194">
        <v>63</v>
      </c>
      <c r="BR437" s="194">
        <v>64</v>
      </c>
      <c r="BS437" s="194">
        <v>65</v>
      </c>
      <c r="BT437" s="194">
        <v>66</v>
      </c>
      <c r="BU437" s="194">
        <v>67</v>
      </c>
      <c r="BV437" s="194">
        <v>68</v>
      </c>
      <c r="BW437" s="194">
        <v>69</v>
      </c>
      <c r="BX437" s="194">
        <v>70</v>
      </c>
      <c r="BY437" s="194">
        <v>71</v>
      </c>
      <c r="BZ437" s="194">
        <v>72</v>
      </c>
      <c r="CA437" s="194">
        <v>73</v>
      </c>
      <c r="CB437" s="194">
        <v>74</v>
      </c>
      <c r="CC437" s="194">
        <v>75</v>
      </c>
      <c r="CD437" s="194">
        <v>76</v>
      </c>
      <c r="CE437" s="194">
        <v>77</v>
      </c>
      <c r="CF437" s="194">
        <v>78</v>
      </c>
      <c r="CG437" s="194">
        <v>79</v>
      </c>
      <c r="CH437" s="194">
        <v>80</v>
      </c>
      <c r="CI437" s="194">
        <v>81</v>
      </c>
      <c r="CJ437" s="194">
        <v>82</v>
      </c>
      <c r="CK437" s="194">
        <v>83</v>
      </c>
      <c r="CL437" s="194">
        <v>84</v>
      </c>
      <c r="CM437" s="194">
        <v>85</v>
      </c>
      <c r="CN437" s="194">
        <v>86</v>
      </c>
      <c r="CO437" s="194">
        <v>87</v>
      </c>
      <c r="CP437" s="194">
        <v>88</v>
      </c>
      <c r="CQ437" s="194">
        <v>89</v>
      </c>
      <c r="CR437" s="194">
        <v>90</v>
      </c>
      <c r="CS437" s="194">
        <v>91</v>
      </c>
      <c r="CT437" s="194">
        <v>92</v>
      </c>
      <c r="CU437" s="194">
        <v>93</v>
      </c>
      <c r="CV437" s="194">
        <v>94</v>
      </c>
      <c r="CW437" s="194">
        <v>95</v>
      </c>
      <c r="CX437" s="194">
        <v>96</v>
      </c>
      <c r="CY437" s="194">
        <v>97</v>
      </c>
      <c r="CZ437" s="194">
        <v>98</v>
      </c>
      <c r="DA437" s="194">
        <v>99</v>
      </c>
      <c r="DB437" s="194">
        <v>100</v>
      </c>
      <c r="DC437" s="194">
        <v>101</v>
      </c>
      <c r="DD437" s="194">
        <v>102</v>
      </c>
      <c r="DE437" s="194">
        <v>103</v>
      </c>
      <c r="DF437" s="194">
        <v>104</v>
      </c>
      <c r="DG437" s="194">
        <v>105</v>
      </c>
      <c r="DH437" s="194">
        <v>106</v>
      </c>
      <c r="DI437" s="194">
        <v>107</v>
      </c>
      <c r="DJ437" s="194">
        <v>108</v>
      </c>
      <c r="DK437" s="194">
        <v>109</v>
      </c>
      <c r="DL437" s="194">
        <v>110</v>
      </c>
      <c r="DM437" s="194">
        <v>111</v>
      </c>
      <c r="DN437" s="194">
        <v>112</v>
      </c>
      <c r="DO437" s="194">
        <v>113</v>
      </c>
      <c r="DP437" s="194">
        <v>114</v>
      </c>
      <c r="DQ437" s="194">
        <v>115</v>
      </c>
      <c r="DR437" s="194">
        <v>116</v>
      </c>
      <c r="DS437" s="194">
        <v>117</v>
      </c>
      <c r="DT437" s="194">
        <v>118</v>
      </c>
      <c r="DU437" s="194">
        <v>119</v>
      </c>
      <c r="DV437" s="194">
        <v>120</v>
      </c>
      <c r="DW437" s="194">
        <v>121</v>
      </c>
      <c r="DX437" s="194">
        <v>122</v>
      </c>
      <c r="DY437" s="194">
        <v>123</v>
      </c>
      <c r="DZ437" s="194">
        <v>124</v>
      </c>
      <c r="EA437" s="194">
        <v>125</v>
      </c>
      <c r="EB437" s="194">
        <v>126</v>
      </c>
      <c r="EC437" s="194">
        <v>127</v>
      </c>
      <c r="ED437" s="194">
        <v>128</v>
      </c>
      <c r="EE437" s="194">
        <v>129</v>
      </c>
      <c r="EF437" s="195">
        <v>130</v>
      </c>
      <c r="EG437" s="108"/>
    </row>
    <row r="438" spans="1:137" x14ac:dyDescent="0.3">
      <c r="A438" s="19" t="s">
        <v>68</v>
      </c>
      <c r="B438" s="20" t="s">
        <v>123</v>
      </c>
      <c r="C438" s="13"/>
      <c r="D438" s="13"/>
      <c r="E438" s="196"/>
      <c r="F438" s="71" t="s">
        <v>119</v>
      </c>
      <c r="G438" s="198">
        <f>ADU!B110</f>
        <v>8.65</v>
      </c>
      <c r="H438" s="198">
        <f>ADU!C110</f>
        <v>7.15</v>
      </c>
      <c r="I438" s="198">
        <f>ADU!D110</f>
        <v>7.15</v>
      </c>
      <c r="J438" s="198">
        <f>ADU!E110</f>
        <v>7.15</v>
      </c>
      <c r="K438" s="198">
        <f>ADU!F110</f>
        <v>5.45</v>
      </c>
      <c r="L438" s="198">
        <f>ADU!G110</f>
        <v>6.8</v>
      </c>
      <c r="M438" s="198">
        <f>ADU!H110</f>
        <v>6.8</v>
      </c>
      <c r="N438" s="198">
        <f>ADU!I110</f>
        <v>6.8</v>
      </c>
      <c r="O438" s="198">
        <f>ADU!J110</f>
        <v>4.75</v>
      </c>
      <c r="P438" s="198">
        <f>ADU!K110</f>
        <v>4.75</v>
      </c>
      <c r="Q438" s="198">
        <f>ADU!L110</f>
        <v>5.35</v>
      </c>
      <c r="R438" s="198">
        <f>ADU!M110</f>
        <v>5.35</v>
      </c>
      <c r="S438" s="198">
        <f>ADU!N110</f>
        <v>5.35</v>
      </c>
      <c r="T438" s="198">
        <f>ADU!O110</f>
        <v>5.35</v>
      </c>
      <c r="U438" s="198">
        <f>ADU!P110</f>
        <v>5.35</v>
      </c>
      <c r="V438" s="198">
        <f>ADU!Q110</f>
        <v>5.6</v>
      </c>
      <c r="W438" s="198">
        <f>ADU!R110</f>
        <v>5.6</v>
      </c>
      <c r="X438" s="198">
        <f>ADU!S110</f>
        <v>5.6</v>
      </c>
      <c r="Y438" s="198">
        <f>ADU!T110</f>
        <v>5.6</v>
      </c>
      <c r="Z438" s="198">
        <f>ADU!U110</f>
        <v>5.6</v>
      </c>
      <c r="AA438" s="198">
        <f>ADU!V110</f>
        <v>5.25</v>
      </c>
      <c r="AB438" s="198">
        <f>ADU!W110</f>
        <v>5.25</v>
      </c>
      <c r="AC438" s="198">
        <f>ADU!X110</f>
        <v>5.25</v>
      </c>
      <c r="AD438" s="198">
        <f>ADU!Y110</f>
        <v>5.25</v>
      </c>
      <c r="AE438" s="198">
        <f>ADU!Z110</f>
        <v>5.25</v>
      </c>
      <c r="AF438" s="198">
        <f>ADU!AA110</f>
        <v>5.15</v>
      </c>
      <c r="AG438" s="198">
        <f>ADU!AB110</f>
        <v>5.75</v>
      </c>
      <c r="AH438" s="198">
        <f>ADU!AC110</f>
        <v>5.75</v>
      </c>
      <c r="AI438" s="198">
        <f>ADU!AD110</f>
        <v>5.75</v>
      </c>
      <c r="AJ438" s="198">
        <f>ADU!AE110</f>
        <v>5.75</v>
      </c>
      <c r="AK438" s="198">
        <f>ADU!AF110</f>
        <v>6.1</v>
      </c>
      <c r="AL438" s="198">
        <f>ADU!AG110</f>
        <v>6.1</v>
      </c>
      <c r="AM438" s="198">
        <f>ADU!AH110</f>
        <v>6.1</v>
      </c>
      <c r="AN438" s="198">
        <f>ADU!AI110</f>
        <v>6.1</v>
      </c>
      <c r="AO438" s="198">
        <f>ADU!AJ110</f>
        <v>6.1</v>
      </c>
      <c r="AP438" s="198">
        <f>ADU!AK110</f>
        <v>5.55</v>
      </c>
      <c r="AQ438" s="198">
        <f>ADU!AL110</f>
        <v>5.55</v>
      </c>
      <c r="AR438" s="198">
        <f>ADU!AM110</f>
        <v>5.55</v>
      </c>
      <c r="AS438" s="198">
        <f>ADU!AN110</f>
        <v>5.55</v>
      </c>
      <c r="AT438" s="198">
        <f>ADU!AO110</f>
        <v>5.55</v>
      </c>
      <c r="AU438" s="198">
        <f>ADU!AP110</f>
        <v>6.45</v>
      </c>
      <c r="AV438" s="198">
        <f>ADU!AQ110</f>
        <v>6.45</v>
      </c>
      <c r="AW438" s="198">
        <f>ADU!AR110</f>
        <v>6.45</v>
      </c>
      <c r="AX438" s="198">
        <f>ADU!AS110</f>
        <v>6.45</v>
      </c>
      <c r="AY438" s="198">
        <f>ADU!AT110</f>
        <v>6.45</v>
      </c>
      <c r="AZ438" s="198">
        <f>ADU!AU110</f>
        <v>6.9</v>
      </c>
      <c r="BA438" s="198">
        <f>ADU!AV110</f>
        <v>6.3</v>
      </c>
      <c r="BB438" s="198">
        <f>ADU!AW110</f>
        <v>6.3</v>
      </c>
      <c r="BC438" s="198">
        <f>ADU!AX110</f>
        <v>6.3</v>
      </c>
      <c r="BD438" s="198">
        <f>ADU!AY110</f>
        <v>6.3</v>
      </c>
      <c r="BE438" s="198">
        <f>ADU!AZ110</f>
        <v>5.5</v>
      </c>
      <c r="BF438" s="198">
        <f>ADU!BA110</f>
        <v>5.5</v>
      </c>
      <c r="BG438" s="198">
        <f>ADU!BB110</f>
        <v>5.5</v>
      </c>
      <c r="BH438" s="198">
        <f>ADU!BC110</f>
        <v>5.5</v>
      </c>
      <c r="BI438" s="198">
        <f>ADU!BD110</f>
        <v>5.5</v>
      </c>
      <c r="BJ438" s="198">
        <f>ADU!BE110</f>
        <v>5.65</v>
      </c>
      <c r="BK438" s="198">
        <f>ADU!BF110</f>
        <v>5.65</v>
      </c>
      <c r="BL438" s="198">
        <f>ADU!BG110</f>
        <v>5.65</v>
      </c>
      <c r="BM438" s="198">
        <f>ADU!BH110</f>
        <v>5.65</v>
      </c>
      <c r="BN438" s="198">
        <f>ADU!BI110</f>
        <v>5.65</v>
      </c>
      <c r="BO438" s="198">
        <f>ADU!BJ110</f>
        <v>5</v>
      </c>
      <c r="BP438" s="198">
        <f>ADU!BK110</f>
        <v>5</v>
      </c>
      <c r="BQ438" s="198">
        <f>ADU!BL110</f>
        <v>5</v>
      </c>
      <c r="BR438" s="198">
        <f>ADU!BM110</f>
        <v>5</v>
      </c>
      <c r="BS438" s="198">
        <f>ADU!BN110</f>
        <v>5</v>
      </c>
      <c r="BT438" s="198">
        <f>ADU!BO110</f>
        <v>4.5999999999999996</v>
      </c>
      <c r="BU438" s="198">
        <f>ADU!BP110</f>
        <v>4.5999999999999996</v>
      </c>
      <c r="BV438" s="198">
        <f>ADU!BQ110</f>
        <v>4.5999999999999996</v>
      </c>
      <c r="BW438" s="198">
        <f>ADU!BR110</f>
        <v>4.5999999999999996</v>
      </c>
      <c r="BX438" s="198">
        <f>ADU!BS110</f>
        <v>4.5999999999999996</v>
      </c>
      <c r="BY438" s="198">
        <f>ADU!BT110</f>
        <v>5.35</v>
      </c>
      <c r="BZ438" s="198">
        <f>ADU!BU110</f>
        <v>5.35</v>
      </c>
      <c r="CA438" s="198">
        <f>ADU!BV110</f>
        <v>5.35</v>
      </c>
      <c r="CB438" s="198">
        <f>ADU!BW110</f>
        <v>5.35</v>
      </c>
      <c r="CC438" s="198">
        <f>ADU!BX110</f>
        <v>5.35</v>
      </c>
      <c r="CD438" s="198">
        <f>ADU!BY110</f>
        <v>5.6</v>
      </c>
      <c r="CE438" s="198">
        <f>ADU!BZ110</f>
        <v>5.6</v>
      </c>
      <c r="CF438" s="198">
        <f>ADU!CA110</f>
        <v>5.6</v>
      </c>
      <c r="CG438" s="198">
        <f>ADU!CB110</f>
        <v>5.6</v>
      </c>
      <c r="CH438" s="198">
        <f>ADU!CC110</f>
        <v>5.6</v>
      </c>
      <c r="CI438" s="198">
        <f>ADU!CD110</f>
        <v>5.45</v>
      </c>
      <c r="CJ438" s="198">
        <f>ADU!CE110</f>
        <v>5.45</v>
      </c>
      <c r="CK438" s="198">
        <f>ADU!CF110</f>
        <v>5.45</v>
      </c>
      <c r="CL438" s="198">
        <f>ADU!CG110</f>
        <v>5.45</v>
      </c>
      <c r="CM438" s="198">
        <f>ADU!CH110</f>
        <v>5.45</v>
      </c>
      <c r="CN438" s="198">
        <f>ADU!CI110</f>
        <v>5.5</v>
      </c>
      <c r="CO438" s="198">
        <f>ADU!CJ110</f>
        <v>5.5</v>
      </c>
      <c r="CP438" s="198">
        <f>ADU!CK110</f>
        <v>5.5</v>
      </c>
      <c r="CQ438" s="198">
        <f>ADU!CL110</f>
        <v>5.5</v>
      </c>
      <c r="CR438" s="198">
        <f>ADU!CM110</f>
        <v>5.5</v>
      </c>
      <c r="CS438" s="198">
        <f>ADU!CN110</f>
        <v>5.2</v>
      </c>
      <c r="CT438" s="198">
        <f>ADU!CO110</f>
        <v>5.2</v>
      </c>
      <c r="CU438" s="198">
        <f>ADU!CP110</f>
        <v>5.2</v>
      </c>
      <c r="CV438" s="198">
        <f>ADU!CQ110</f>
        <v>5.2</v>
      </c>
      <c r="CW438" s="198">
        <f>ADU!CR110</f>
        <v>5.2</v>
      </c>
      <c r="CX438" s="198">
        <f>ADU!CS110</f>
        <v>3.9</v>
      </c>
      <c r="CY438" s="198">
        <f>ADU!CT110</f>
        <v>3.9</v>
      </c>
      <c r="CZ438" s="198">
        <f>ADU!CU110</f>
        <v>3.9</v>
      </c>
      <c r="DA438" s="198">
        <f>ADU!CV110</f>
        <v>5</v>
      </c>
      <c r="DB438" s="198">
        <f>ADU!CW110</f>
        <v>5</v>
      </c>
      <c r="DC438" s="198">
        <f>ADU!CX110</f>
        <v>4.8</v>
      </c>
      <c r="DD438" s="198">
        <f>ADU!CY110</f>
        <v>4.8</v>
      </c>
      <c r="DE438" s="198">
        <f>ADU!CZ110</f>
        <v>4.8</v>
      </c>
      <c r="DF438" s="198">
        <f>ADU!DA110</f>
        <v>4.8</v>
      </c>
      <c r="DG438" s="198">
        <f>ADU!DB110</f>
        <v>4.8</v>
      </c>
      <c r="DH438" s="198">
        <f>ADU!DC110</f>
        <v>4.5999999999999996</v>
      </c>
      <c r="DI438" s="198">
        <f>ADU!DD110</f>
        <v>4.5999999999999996</v>
      </c>
      <c r="DJ438" s="198">
        <f>ADU!DE110</f>
        <v>4.5999999999999996</v>
      </c>
      <c r="DK438" s="198">
        <f>ADU!DF110</f>
        <v>4.5999999999999996</v>
      </c>
      <c r="DL438" s="198">
        <f>ADU!DG110</f>
        <v>4.5999999999999996</v>
      </c>
      <c r="DM438" s="198">
        <f>ADU!DH110</f>
        <v>3.25</v>
      </c>
      <c r="DN438" s="198">
        <f>ADU!DI110</f>
        <v>3.25</v>
      </c>
      <c r="DO438" s="198">
        <f>ADU!DJ110</f>
        <v>3.25</v>
      </c>
      <c r="DP438" s="198">
        <f>ADU!DK110</f>
        <v>3.25</v>
      </c>
      <c r="DQ438" s="198">
        <f>ADU!DL110</f>
        <v>3.852077306941176</v>
      </c>
      <c r="DR438" s="198">
        <f>ADU!DM110</f>
        <v>4.1369959914999992</v>
      </c>
      <c r="DS438" s="198">
        <f>ADU!DN110</f>
        <v>4.1369959914999992</v>
      </c>
      <c r="DT438" s="198">
        <f>ADU!DO110</f>
        <v>4.1369959914999992</v>
      </c>
      <c r="DU438" s="198">
        <f>ADU!DP110</f>
        <v>3.0369959915000004</v>
      </c>
      <c r="DV438" s="198">
        <f>ADU!DQ110</f>
        <v>3.0369959915000004</v>
      </c>
      <c r="DW438" s="198">
        <f>ADU!DR110</f>
        <v>2.8494666994545459</v>
      </c>
      <c r="DX438" s="198">
        <f>ADU!DS110</f>
        <v>2.8494666994545459</v>
      </c>
      <c r="DY438" s="198">
        <f>ADU!DT110</f>
        <v>2.8494666994545459</v>
      </c>
      <c r="DZ438" s="198">
        <f>ADU!DU110</f>
        <v>2.8494666994545459</v>
      </c>
      <c r="EA438" s="198">
        <f>ADU!DV110</f>
        <v>2.8494666994545459</v>
      </c>
      <c r="EB438" s="198">
        <f>ADU!DW110</f>
        <v>1.6994666994545455</v>
      </c>
      <c r="EC438" s="198">
        <f>ADU!DX110</f>
        <v>1.6994666994545455</v>
      </c>
      <c r="ED438" s="198">
        <f>ADU!DY110</f>
        <v>1.6994666994545455</v>
      </c>
      <c r="EE438" s="198">
        <f>ADU!DZ110</f>
        <v>1.6994666994545455</v>
      </c>
      <c r="EF438" s="198">
        <f>ADU!EA110</f>
        <v>1.6994666994545455</v>
      </c>
      <c r="EG438" s="108"/>
    </row>
    <row r="439" spans="1:137" x14ac:dyDescent="0.3">
      <c r="A439" s="21" t="s">
        <v>69</v>
      </c>
      <c r="B439" s="22">
        <v>1</v>
      </c>
      <c r="C439" s="13"/>
      <c r="D439" s="13"/>
      <c r="E439" s="196"/>
      <c r="F439" s="71" t="s">
        <v>182</v>
      </c>
      <c r="G439" s="83">
        <v>1</v>
      </c>
      <c r="H439" s="84">
        <v>1</v>
      </c>
      <c r="I439" s="84">
        <v>1</v>
      </c>
      <c r="J439" s="84">
        <v>1</v>
      </c>
      <c r="K439" s="84">
        <v>1</v>
      </c>
      <c r="L439" s="84">
        <v>1</v>
      </c>
      <c r="M439" s="84">
        <v>1</v>
      </c>
      <c r="N439" s="84">
        <v>1</v>
      </c>
      <c r="O439" s="84">
        <v>1</v>
      </c>
      <c r="P439" s="84">
        <v>1</v>
      </c>
      <c r="Q439" s="84">
        <v>1</v>
      </c>
      <c r="R439" s="84">
        <v>1</v>
      </c>
      <c r="S439" s="84">
        <v>1</v>
      </c>
      <c r="T439" s="84">
        <v>1</v>
      </c>
      <c r="U439" s="84">
        <v>1</v>
      </c>
      <c r="V439" s="84">
        <v>1</v>
      </c>
      <c r="W439" s="84">
        <v>1</v>
      </c>
      <c r="X439" s="84">
        <v>1</v>
      </c>
      <c r="Y439" s="84">
        <v>1</v>
      </c>
      <c r="Z439" s="84">
        <v>1</v>
      </c>
      <c r="AA439" s="84">
        <v>1</v>
      </c>
      <c r="AB439" s="84">
        <v>1</v>
      </c>
      <c r="AC439" s="84">
        <v>1</v>
      </c>
      <c r="AD439" s="84">
        <v>1</v>
      </c>
      <c r="AE439" s="84">
        <v>1</v>
      </c>
      <c r="AF439" s="84">
        <v>1</v>
      </c>
      <c r="AG439" s="84">
        <v>1</v>
      </c>
      <c r="AH439" s="84">
        <v>1</v>
      </c>
      <c r="AI439" s="84">
        <v>1</v>
      </c>
      <c r="AJ439" s="84">
        <v>1</v>
      </c>
      <c r="AK439" s="84">
        <v>1</v>
      </c>
      <c r="AL439" s="84">
        <v>1</v>
      </c>
      <c r="AM439" s="84">
        <v>1</v>
      </c>
      <c r="AN439" s="84">
        <v>1</v>
      </c>
      <c r="AO439" s="84">
        <v>1</v>
      </c>
      <c r="AP439" s="84">
        <v>1</v>
      </c>
      <c r="AQ439" s="84">
        <v>1</v>
      </c>
      <c r="AR439" s="84">
        <v>1</v>
      </c>
      <c r="AS439" s="84">
        <v>1</v>
      </c>
      <c r="AT439" s="84">
        <v>1</v>
      </c>
      <c r="AU439" s="84">
        <v>1</v>
      </c>
      <c r="AV439" s="84">
        <v>1</v>
      </c>
      <c r="AW439" s="84">
        <v>1</v>
      </c>
      <c r="AX439" s="84">
        <v>1</v>
      </c>
      <c r="AY439" s="84">
        <v>1</v>
      </c>
      <c r="AZ439" s="84">
        <v>1</v>
      </c>
      <c r="BA439" s="84">
        <v>1</v>
      </c>
      <c r="BB439" s="84">
        <v>1</v>
      </c>
      <c r="BC439" s="84">
        <v>1</v>
      </c>
      <c r="BD439" s="84">
        <v>1</v>
      </c>
      <c r="BE439" s="84">
        <v>1</v>
      </c>
      <c r="BF439" s="84">
        <v>1</v>
      </c>
      <c r="BG439" s="84">
        <v>1</v>
      </c>
      <c r="BH439" s="84">
        <v>1</v>
      </c>
      <c r="BI439" s="84">
        <v>1</v>
      </c>
      <c r="BJ439" s="84">
        <v>1</v>
      </c>
      <c r="BK439" s="84">
        <v>1</v>
      </c>
      <c r="BL439" s="84">
        <v>1</v>
      </c>
      <c r="BM439" s="84">
        <v>1</v>
      </c>
      <c r="BN439" s="84">
        <v>1</v>
      </c>
      <c r="BO439" s="84">
        <v>1</v>
      </c>
      <c r="BP439" s="84">
        <v>1</v>
      </c>
      <c r="BQ439" s="84">
        <v>1</v>
      </c>
      <c r="BR439" s="84">
        <v>1</v>
      </c>
      <c r="BS439" s="84">
        <v>1</v>
      </c>
      <c r="BT439" s="84">
        <v>1</v>
      </c>
      <c r="BU439" s="84">
        <v>1</v>
      </c>
      <c r="BV439" s="84">
        <v>1</v>
      </c>
      <c r="BW439" s="84">
        <v>1</v>
      </c>
      <c r="BX439" s="84">
        <v>1</v>
      </c>
      <c r="BY439" s="84">
        <v>1</v>
      </c>
      <c r="BZ439" s="84">
        <v>1</v>
      </c>
      <c r="CA439" s="84">
        <v>1</v>
      </c>
      <c r="CB439" s="84">
        <v>1</v>
      </c>
      <c r="CC439" s="84">
        <v>1</v>
      </c>
      <c r="CD439" s="84">
        <v>1</v>
      </c>
      <c r="CE439" s="84">
        <v>1</v>
      </c>
      <c r="CF439" s="84">
        <v>1</v>
      </c>
      <c r="CG439" s="84">
        <v>1</v>
      </c>
      <c r="CH439" s="84">
        <v>1</v>
      </c>
      <c r="CI439" s="84">
        <v>1</v>
      </c>
      <c r="CJ439" s="84">
        <v>1</v>
      </c>
      <c r="CK439" s="84">
        <v>1</v>
      </c>
      <c r="CL439" s="84">
        <v>1</v>
      </c>
      <c r="CM439" s="84">
        <v>1</v>
      </c>
      <c r="CN439" s="84">
        <v>1</v>
      </c>
      <c r="CO439" s="84">
        <v>1</v>
      </c>
      <c r="CP439" s="84">
        <v>1</v>
      </c>
      <c r="CQ439" s="84">
        <v>1</v>
      </c>
      <c r="CR439" s="84">
        <v>1</v>
      </c>
      <c r="CS439" s="84">
        <v>1</v>
      </c>
      <c r="CT439" s="84">
        <v>1</v>
      </c>
      <c r="CU439" s="84">
        <v>1</v>
      </c>
      <c r="CV439" s="84">
        <v>1</v>
      </c>
      <c r="CW439" s="84">
        <v>1</v>
      </c>
      <c r="CX439" s="84">
        <v>1</v>
      </c>
      <c r="CY439" s="84">
        <v>1</v>
      </c>
      <c r="CZ439" s="84">
        <v>1</v>
      </c>
      <c r="DA439" s="84">
        <v>1</v>
      </c>
      <c r="DB439" s="84">
        <v>1</v>
      </c>
      <c r="DC439" s="84">
        <v>1</v>
      </c>
      <c r="DD439" s="84">
        <v>1</v>
      </c>
      <c r="DE439" s="84">
        <v>1</v>
      </c>
      <c r="DF439" s="84">
        <v>1</v>
      </c>
      <c r="DG439" s="84">
        <v>1</v>
      </c>
      <c r="DH439" s="84">
        <v>1</v>
      </c>
      <c r="DI439" s="84">
        <v>1</v>
      </c>
      <c r="DJ439" s="84">
        <v>1</v>
      </c>
      <c r="DK439" s="84">
        <v>1</v>
      </c>
      <c r="DL439" s="84">
        <v>1</v>
      </c>
      <c r="DM439" s="84">
        <v>1</v>
      </c>
      <c r="DN439" s="84">
        <v>1</v>
      </c>
      <c r="DO439" s="84">
        <v>1</v>
      </c>
      <c r="DP439" s="84">
        <v>1</v>
      </c>
      <c r="DQ439" s="84">
        <v>1</v>
      </c>
      <c r="DR439" s="84">
        <v>1</v>
      </c>
      <c r="DS439" s="84">
        <v>1</v>
      </c>
      <c r="DT439" s="84">
        <v>1</v>
      </c>
      <c r="DU439" s="84">
        <v>1</v>
      </c>
      <c r="DV439" s="84">
        <v>1</v>
      </c>
      <c r="DW439" s="84">
        <v>1</v>
      </c>
      <c r="DX439" s="84">
        <v>1</v>
      </c>
      <c r="DY439" s="84">
        <v>1</v>
      </c>
      <c r="DZ439" s="84">
        <v>1</v>
      </c>
      <c r="EA439" s="84">
        <v>1</v>
      </c>
      <c r="EB439" s="84">
        <v>1</v>
      </c>
      <c r="EC439" s="84">
        <v>1</v>
      </c>
      <c r="ED439" s="84">
        <v>1</v>
      </c>
      <c r="EE439" s="84">
        <v>1</v>
      </c>
      <c r="EF439" s="197">
        <v>1</v>
      </c>
      <c r="EG439" s="108"/>
    </row>
    <row r="440" spans="1:137" x14ac:dyDescent="0.3">
      <c r="A440" s="28" t="s">
        <v>70</v>
      </c>
      <c r="B440" s="71"/>
      <c r="C440" s="13"/>
      <c r="D440" s="13"/>
      <c r="E440" s="196"/>
      <c r="F440" s="71" t="s">
        <v>206</v>
      </c>
      <c r="G440" s="83">
        <f>$B443*G438*$B439</f>
        <v>6.0549999999999997</v>
      </c>
      <c r="H440" s="83">
        <f t="shared" ref="H440:BS440" si="4741">$B443*H438*$B439</f>
        <v>5.0049999999999999</v>
      </c>
      <c r="I440" s="83">
        <f t="shared" si="4741"/>
        <v>5.0049999999999999</v>
      </c>
      <c r="J440" s="83">
        <f t="shared" si="4741"/>
        <v>5.0049999999999999</v>
      </c>
      <c r="K440" s="83">
        <f t="shared" si="4741"/>
        <v>3.8149999999999999</v>
      </c>
      <c r="L440" s="83">
        <f t="shared" si="4741"/>
        <v>4.76</v>
      </c>
      <c r="M440" s="83">
        <f t="shared" si="4741"/>
        <v>4.76</v>
      </c>
      <c r="N440" s="83">
        <f t="shared" si="4741"/>
        <v>4.76</v>
      </c>
      <c r="O440" s="83">
        <f t="shared" si="4741"/>
        <v>3.3249999999999997</v>
      </c>
      <c r="P440" s="83">
        <f t="shared" si="4741"/>
        <v>3.3249999999999997</v>
      </c>
      <c r="Q440" s="83">
        <f t="shared" si="4741"/>
        <v>3.7449999999999997</v>
      </c>
      <c r="R440" s="83">
        <f t="shared" si="4741"/>
        <v>3.7449999999999997</v>
      </c>
      <c r="S440" s="83">
        <f t="shared" si="4741"/>
        <v>3.7449999999999997</v>
      </c>
      <c r="T440" s="83">
        <f t="shared" si="4741"/>
        <v>3.7449999999999997</v>
      </c>
      <c r="U440" s="83">
        <f t="shared" si="4741"/>
        <v>3.7449999999999997</v>
      </c>
      <c r="V440" s="83">
        <f t="shared" si="4741"/>
        <v>3.9199999999999995</v>
      </c>
      <c r="W440" s="83">
        <f t="shared" si="4741"/>
        <v>3.9199999999999995</v>
      </c>
      <c r="X440" s="83">
        <f t="shared" si="4741"/>
        <v>3.9199999999999995</v>
      </c>
      <c r="Y440" s="83">
        <f t="shared" si="4741"/>
        <v>3.9199999999999995</v>
      </c>
      <c r="Z440" s="83">
        <f t="shared" si="4741"/>
        <v>3.9199999999999995</v>
      </c>
      <c r="AA440" s="83">
        <f t="shared" si="4741"/>
        <v>3.6749999999999998</v>
      </c>
      <c r="AB440" s="83">
        <f t="shared" si="4741"/>
        <v>3.6749999999999998</v>
      </c>
      <c r="AC440" s="83">
        <f t="shared" si="4741"/>
        <v>3.6749999999999998</v>
      </c>
      <c r="AD440" s="83">
        <f t="shared" si="4741"/>
        <v>3.6749999999999998</v>
      </c>
      <c r="AE440" s="83">
        <f t="shared" si="4741"/>
        <v>3.6749999999999998</v>
      </c>
      <c r="AF440" s="83">
        <f t="shared" si="4741"/>
        <v>3.605</v>
      </c>
      <c r="AG440" s="83">
        <f t="shared" si="4741"/>
        <v>4.0249999999999995</v>
      </c>
      <c r="AH440" s="83">
        <f t="shared" si="4741"/>
        <v>4.0249999999999995</v>
      </c>
      <c r="AI440" s="83">
        <f t="shared" si="4741"/>
        <v>4.0249999999999995</v>
      </c>
      <c r="AJ440" s="83">
        <f t="shared" si="4741"/>
        <v>4.0249999999999995</v>
      </c>
      <c r="AK440" s="83">
        <f t="shared" si="4741"/>
        <v>4.2699999999999996</v>
      </c>
      <c r="AL440" s="83">
        <f t="shared" si="4741"/>
        <v>4.2699999999999996</v>
      </c>
      <c r="AM440" s="83">
        <f t="shared" si="4741"/>
        <v>4.2699999999999996</v>
      </c>
      <c r="AN440" s="83">
        <f t="shared" si="4741"/>
        <v>4.2699999999999996</v>
      </c>
      <c r="AO440" s="83">
        <f t="shared" si="4741"/>
        <v>4.2699999999999996</v>
      </c>
      <c r="AP440" s="83">
        <f t="shared" si="4741"/>
        <v>3.8849999999999998</v>
      </c>
      <c r="AQ440" s="83">
        <f t="shared" si="4741"/>
        <v>3.8849999999999998</v>
      </c>
      <c r="AR440" s="83">
        <f t="shared" si="4741"/>
        <v>3.8849999999999998</v>
      </c>
      <c r="AS440" s="83">
        <f t="shared" si="4741"/>
        <v>3.8849999999999998</v>
      </c>
      <c r="AT440" s="83">
        <f t="shared" si="4741"/>
        <v>3.8849999999999998</v>
      </c>
      <c r="AU440" s="83">
        <f t="shared" si="4741"/>
        <v>4.5149999999999997</v>
      </c>
      <c r="AV440" s="83">
        <f t="shared" si="4741"/>
        <v>4.5149999999999997</v>
      </c>
      <c r="AW440" s="83">
        <f t="shared" si="4741"/>
        <v>4.5149999999999997</v>
      </c>
      <c r="AX440" s="83">
        <f t="shared" si="4741"/>
        <v>4.5149999999999997</v>
      </c>
      <c r="AY440" s="83">
        <f t="shared" si="4741"/>
        <v>4.5149999999999997</v>
      </c>
      <c r="AZ440" s="83">
        <f t="shared" si="4741"/>
        <v>4.83</v>
      </c>
      <c r="BA440" s="83">
        <f t="shared" si="4741"/>
        <v>4.4099999999999993</v>
      </c>
      <c r="BB440" s="83">
        <f t="shared" si="4741"/>
        <v>4.4099999999999993</v>
      </c>
      <c r="BC440" s="83">
        <f t="shared" si="4741"/>
        <v>4.4099999999999993</v>
      </c>
      <c r="BD440" s="83">
        <f t="shared" si="4741"/>
        <v>4.4099999999999993</v>
      </c>
      <c r="BE440" s="83">
        <f t="shared" si="4741"/>
        <v>3.8499999999999996</v>
      </c>
      <c r="BF440" s="83">
        <f t="shared" si="4741"/>
        <v>3.8499999999999996</v>
      </c>
      <c r="BG440" s="83">
        <f t="shared" si="4741"/>
        <v>3.8499999999999996</v>
      </c>
      <c r="BH440" s="83">
        <f t="shared" si="4741"/>
        <v>3.8499999999999996</v>
      </c>
      <c r="BI440" s="83">
        <f t="shared" si="4741"/>
        <v>3.8499999999999996</v>
      </c>
      <c r="BJ440" s="83">
        <f t="shared" si="4741"/>
        <v>3.9550000000000001</v>
      </c>
      <c r="BK440" s="83">
        <f t="shared" si="4741"/>
        <v>3.9550000000000001</v>
      </c>
      <c r="BL440" s="83">
        <f t="shared" si="4741"/>
        <v>3.9550000000000001</v>
      </c>
      <c r="BM440" s="83">
        <f t="shared" si="4741"/>
        <v>3.9550000000000001</v>
      </c>
      <c r="BN440" s="83">
        <f t="shared" si="4741"/>
        <v>3.9550000000000001</v>
      </c>
      <c r="BO440" s="83">
        <f t="shared" si="4741"/>
        <v>3.5</v>
      </c>
      <c r="BP440" s="83">
        <f t="shared" si="4741"/>
        <v>3.5</v>
      </c>
      <c r="BQ440" s="83">
        <f t="shared" si="4741"/>
        <v>3.5</v>
      </c>
      <c r="BR440" s="83">
        <f t="shared" si="4741"/>
        <v>3.5</v>
      </c>
      <c r="BS440" s="83">
        <f t="shared" si="4741"/>
        <v>3.5</v>
      </c>
      <c r="BT440" s="83">
        <f t="shared" ref="BT440:EE440" si="4742">$B443*BT438*$B439</f>
        <v>3.2199999999999998</v>
      </c>
      <c r="BU440" s="83">
        <f t="shared" si="4742"/>
        <v>3.2199999999999998</v>
      </c>
      <c r="BV440" s="83">
        <f t="shared" si="4742"/>
        <v>3.2199999999999998</v>
      </c>
      <c r="BW440" s="83">
        <f t="shared" si="4742"/>
        <v>3.2199999999999998</v>
      </c>
      <c r="BX440" s="83">
        <f t="shared" si="4742"/>
        <v>3.2199999999999998</v>
      </c>
      <c r="BY440" s="83">
        <f t="shared" si="4742"/>
        <v>3.7449999999999997</v>
      </c>
      <c r="BZ440" s="83">
        <f t="shared" si="4742"/>
        <v>3.7449999999999997</v>
      </c>
      <c r="CA440" s="83">
        <f t="shared" si="4742"/>
        <v>3.7449999999999997</v>
      </c>
      <c r="CB440" s="83">
        <f t="shared" si="4742"/>
        <v>3.7449999999999997</v>
      </c>
      <c r="CC440" s="83">
        <f t="shared" si="4742"/>
        <v>3.7449999999999997</v>
      </c>
      <c r="CD440" s="83">
        <f t="shared" si="4742"/>
        <v>3.9199999999999995</v>
      </c>
      <c r="CE440" s="83">
        <f t="shared" si="4742"/>
        <v>3.9199999999999995</v>
      </c>
      <c r="CF440" s="83">
        <f t="shared" si="4742"/>
        <v>3.9199999999999995</v>
      </c>
      <c r="CG440" s="83">
        <f t="shared" si="4742"/>
        <v>3.9199999999999995</v>
      </c>
      <c r="CH440" s="83">
        <f t="shared" si="4742"/>
        <v>3.9199999999999995</v>
      </c>
      <c r="CI440" s="83">
        <f t="shared" si="4742"/>
        <v>3.8149999999999999</v>
      </c>
      <c r="CJ440" s="83">
        <f t="shared" si="4742"/>
        <v>3.8149999999999999</v>
      </c>
      <c r="CK440" s="83">
        <f t="shared" si="4742"/>
        <v>3.8149999999999999</v>
      </c>
      <c r="CL440" s="83">
        <f t="shared" si="4742"/>
        <v>3.8149999999999999</v>
      </c>
      <c r="CM440" s="83">
        <f t="shared" si="4742"/>
        <v>3.8149999999999999</v>
      </c>
      <c r="CN440" s="83">
        <f t="shared" si="4742"/>
        <v>3.8499999999999996</v>
      </c>
      <c r="CO440" s="83">
        <f t="shared" si="4742"/>
        <v>3.8499999999999996</v>
      </c>
      <c r="CP440" s="83">
        <f t="shared" si="4742"/>
        <v>3.8499999999999996</v>
      </c>
      <c r="CQ440" s="83">
        <f t="shared" si="4742"/>
        <v>3.8499999999999996</v>
      </c>
      <c r="CR440" s="83">
        <f t="shared" si="4742"/>
        <v>3.8499999999999996</v>
      </c>
      <c r="CS440" s="83">
        <f t="shared" si="4742"/>
        <v>3.6399999999999997</v>
      </c>
      <c r="CT440" s="83">
        <f t="shared" si="4742"/>
        <v>3.6399999999999997</v>
      </c>
      <c r="CU440" s="83">
        <f t="shared" si="4742"/>
        <v>3.6399999999999997</v>
      </c>
      <c r="CV440" s="83">
        <f t="shared" si="4742"/>
        <v>3.6399999999999997</v>
      </c>
      <c r="CW440" s="83">
        <f t="shared" si="4742"/>
        <v>3.6399999999999997</v>
      </c>
      <c r="CX440" s="83">
        <f t="shared" si="4742"/>
        <v>2.73</v>
      </c>
      <c r="CY440" s="83">
        <f t="shared" si="4742"/>
        <v>2.73</v>
      </c>
      <c r="CZ440" s="83">
        <f t="shared" si="4742"/>
        <v>2.73</v>
      </c>
      <c r="DA440" s="83">
        <f t="shared" si="4742"/>
        <v>3.5</v>
      </c>
      <c r="DB440" s="83">
        <f t="shared" si="4742"/>
        <v>3.5</v>
      </c>
      <c r="DC440" s="83">
        <f t="shared" si="4742"/>
        <v>3.36</v>
      </c>
      <c r="DD440" s="83">
        <f t="shared" si="4742"/>
        <v>3.36</v>
      </c>
      <c r="DE440" s="83">
        <f t="shared" si="4742"/>
        <v>3.36</v>
      </c>
      <c r="DF440" s="83">
        <f t="shared" si="4742"/>
        <v>3.36</v>
      </c>
      <c r="DG440" s="83">
        <f t="shared" si="4742"/>
        <v>3.36</v>
      </c>
      <c r="DH440" s="83">
        <f t="shared" si="4742"/>
        <v>3.2199999999999998</v>
      </c>
      <c r="DI440" s="83">
        <f t="shared" si="4742"/>
        <v>3.2199999999999998</v>
      </c>
      <c r="DJ440" s="83">
        <f t="shared" si="4742"/>
        <v>3.2199999999999998</v>
      </c>
      <c r="DK440" s="83">
        <f t="shared" si="4742"/>
        <v>3.2199999999999998</v>
      </c>
      <c r="DL440" s="83">
        <f t="shared" si="4742"/>
        <v>3.2199999999999998</v>
      </c>
      <c r="DM440" s="83">
        <f t="shared" si="4742"/>
        <v>2.2749999999999999</v>
      </c>
      <c r="DN440" s="83">
        <f t="shared" si="4742"/>
        <v>2.2749999999999999</v>
      </c>
      <c r="DO440" s="83">
        <f t="shared" si="4742"/>
        <v>2.2749999999999999</v>
      </c>
      <c r="DP440" s="83">
        <f t="shared" si="4742"/>
        <v>2.2749999999999999</v>
      </c>
      <c r="DQ440" s="83">
        <f t="shared" si="4742"/>
        <v>2.696454114858823</v>
      </c>
      <c r="DR440" s="83">
        <f t="shared" si="4742"/>
        <v>2.8958971940499993</v>
      </c>
      <c r="DS440" s="83">
        <f t="shared" si="4742"/>
        <v>2.8958971940499993</v>
      </c>
      <c r="DT440" s="83">
        <f t="shared" si="4742"/>
        <v>2.8958971940499993</v>
      </c>
      <c r="DU440" s="83">
        <f t="shared" si="4742"/>
        <v>2.1258971940500002</v>
      </c>
      <c r="DV440" s="83">
        <f t="shared" si="4742"/>
        <v>2.1258971940500002</v>
      </c>
      <c r="DW440" s="83">
        <f t="shared" si="4742"/>
        <v>1.9946266896181819</v>
      </c>
      <c r="DX440" s="83">
        <f t="shared" si="4742"/>
        <v>1.9946266896181819</v>
      </c>
      <c r="DY440" s="83">
        <f t="shared" si="4742"/>
        <v>1.9946266896181819</v>
      </c>
      <c r="DZ440" s="83">
        <f t="shared" si="4742"/>
        <v>1.9946266896181819</v>
      </c>
      <c r="EA440" s="83">
        <f t="shared" si="4742"/>
        <v>1.9946266896181819</v>
      </c>
      <c r="EB440" s="83">
        <f t="shared" si="4742"/>
        <v>1.1896266896181817</v>
      </c>
      <c r="EC440" s="83">
        <f t="shared" si="4742"/>
        <v>1.1896266896181817</v>
      </c>
      <c r="ED440" s="83">
        <f t="shared" si="4742"/>
        <v>1.1896266896181817</v>
      </c>
      <c r="EE440" s="83">
        <f t="shared" si="4742"/>
        <v>1.1896266896181817</v>
      </c>
      <c r="EF440" s="83">
        <f t="shared" ref="EF440" si="4743">$B443*EF438*$B439</f>
        <v>1.1896266896181817</v>
      </c>
      <c r="EG440" s="108"/>
    </row>
    <row r="441" spans="1:137" x14ac:dyDescent="0.3">
      <c r="A441" s="21" t="s">
        <v>71</v>
      </c>
      <c r="B441" s="22">
        <v>1</v>
      </c>
      <c r="C441" s="13"/>
      <c r="D441" s="13"/>
      <c r="E441" s="196"/>
      <c r="F441" s="71" t="s">
        <v>183</v>
      </c>
      <c r="G441" s="83">
        <f>$B441</f>
        <v>1</v>
      </c>
      <c r="H441" s="83">
        <f t="shared" ref="H441:BS441" si="4744">$B441</f>
        <v>1</v>
      </c>
      <c r="I441" s="83">
        <f t="shared" si="4744"/>
        <v>1</v>
      </c>
      <c r="J441" s="83">
        <f t="shared" si="4744"/>
        <v>1</v>
      </c>
      <c r="K441" s="83">
        <f t="shared" si="4744"/>
        <v>1</v>
      </c>
      <c r="L441" s="83">
        <f t="shared" si="4744"/>
        <v>1</v>
      </c>
      <c r="M441" s="83">
        <f t="shared" si="4744"/>
        <v>1</v>
      </c>
      <c r="N441" s="83">
        <f t="shared" si="4744"/>
        <v>1</v>
      </c>
      <c r="O441" s="83">
        <f t="shared" si="4744"/>
        <v>1</v>
      </c>
      <c r="P441" s="83">
        <f t="shared" si="4744"/>
        <v>1</v>
      </c>
      <c r="Q441" s="83">
        <f t="shared" si="4744"/>
        <v>1</v>
      </c>
      <c r="R441" s="83">
        <f t="shared" si="4744"/>
        <v>1</v>
      </c>
      <c r="S441" s="83">
        <f t="shared" si="4744"/>
        <v>1</v>
      </c>
      <c r="T441" s="83">
        <f t="shared" si="4744"/>
        <v>1</v>
      </c>
      <c r="U441" s="83">
        <f t="shared" si="4744"/>
        <v>1</v>
      </c>
      <c r="V441" s="83">
        <f t="shared" si="4744"/>
        <v>1</v>
      </c>
      <c r="W441" s="83">
        <f t="shared" si="4744"/>
        <v>1</v>
      </c>
      <c r="X441" s="83">
        <f t="shared" si="4744"/>
        <v>1</v>
      </c>
      <c r="Y441" s="83">
        <f t="shared" si="4744"/>
        <v>1</v>
      </c>
      <c r="Z441" s="83">
        <f t="shared" si="4744"/>
        <v>1</v>
      </c>
      <c r="AA441" s="83">
        <f t="shared" si="4744"/>
        <v>1</v>
      </c>
      <c r="AB441" s="83">
        <f t="shared" si="4744"/>
        <v>1</v>
      </c>
      <c r="AC441" s="83">
        <f t="shared" si="4744"/>
        <v>1</v>
      </c>
      <c r="AD441" s="83">
        <f t="shared" si="4744"/>
        <v>1</v>
      </c>
      <c r="AE441" s="83">
        <f t="shared" si="4744"/>
        <v>1</v>
      </c>
      <c r="AF441" s="83">
        <f t="shared" si="4744"/>
        <v>1</v>
      </c>
      <c r="AG441" s="83">
        <f t="shared" si="4744"/>
        <v>1</v>
      </c>
      <c r="AH441" s="83">
        <f t="shared" si="4744"/>
        <v>1</v>
      </c>
      <c r="AI441" s="83">
        <f t="shared" si="4744"/>
        <v>1</v>
      </c>
      <c r="AJ441" s="83">
        <f t="shared" si="4744"/>
        <v>1</v>
      </c>
      <c r="AK441" s="83">
        <f t="shared" si="4744"/>
        <v>1</v>
      </c>
      <c r="AL441" s="83">
        <f t="shared" si="4744"/>
        <v>1</v>
      </c>
      <c r="AM441" s="83">
        <f t="shared" si="4744"/>
        <v>1</v>
      </c>
      <c r="AN441" s="83">
        <f t="shared" si="4744"/>
        <v>1</v>
      </c>
      <c r="AO441" s="83">
        <f t="shared" si="4744"/>
        <v>1</v>
      </c>
      <c r="AP441" s="83">
        <f t="shared" si="4744"/>
        <v>1</v>
      </c>
      <c r="AQ441" s="83">
        <f t="shared" si="4744"/>
        <v>1</v>
      </c>
      <c r="AR441" s="83">
        <f t="shared" si="4744"/>
        <v>1</v>
      </c>
      <c r="AS441" s="83">
        <f t="shared" si="4744"/>
        <v>1</v>
      </c>
      <c r="AT441" s="83">
        <f t="shared" si="4744"/>
        <v>1</v>
      </c>
      <c r="AU441" s="83">
        <f t="shared" si="4744"/>
        <v>1</v>
      </c>
      <c r="AV441" s="83">
        <f t="shared" si="4744"/>
        <v>1</v>
      </c>
      <c r="AW441" s="83">
        <f t="shared" si="4744"/>
        <v>1</v>
      </c>
      <c r="AX441" s="83">
        <f t="shared" si="4744"/>
        <v>1</v>
      </c>
      <c r="AY441" s="83">
        <f t="shared" si="4744"/>
        <v>1</v>
      </c>
      <c r="AZ441" s="83">
        <f t="shared" si="4744"/>
        <v>1</v>
      </c>
      <c r="BA441" s="83">
        <f t="shared" si="4744"/>
        <v>1</v>
      </c>
      <c r="BB441" s="83">
        <f t="shared" si="4744"/>
        <v>1</v>
      </c>
      <c r="BC441" s="83">
        <f t="shared" si="4744"/>
        <v>1</v>
      </c>
      <c r="BD441" s="83">
        <f t="shared" si="4744"/>
        <v>1</v>
      </c>
      <c r="BE441" s="83">
        <f t="shared" si="4744"/>
        <v>1</v>
      </c>
      <c r="BF441" s="83">
        <f t="shared" si="4744"/>
        <v>1</v>
      </c>
      <c r="BG441" s="83">
        <f t="shared" si="4744"/>
        <v>1</v>
      </c>
      <c r="BH441" s="83">
        <f t="shared" si="4744"/>
        <v>1</v>
      </c>
      <c r="BI441" s="83">
        <f t="shared" si="4744"/>
        <v>1</v>
      </c>
      <c r="BJ441" s="83">
        <f t="shared" si="4744"/>
        <v>1</v>
      </c>
      <c r="BK441" s="83">
        <f t="shared" si="4744"/>
        <v>1</v>
      </c>
      <c r="BL441" s="83">
        <f t="shared" si="4744"/>
        <v>1</v>
      </c>
      <c r="BM441" s="83">
        <f t="shared" si="4744"/>
        <v>1</v>
      </c>
      <c r="BN441" s="83">
        <f t="shared" si="4744"/>
        <v>1</v>
      </c>
      <c r="BO441" s="83">
        <f t="shared" si="4744"/>
        <v>1</v>
      </c>
      <c r="BP441" s="83">
        <f t="shared" si="4744"/>
        <v>1</v>
      </c>
      <c r="BQ441" s="83">
        <f t="shared" si="4744"/>
        <v>1</v>
      </c>
      <c r="BR441" s="83">
        <f t="shared" si="4744"/>
        <v>1</v>
      </c>
      <c r="BS441" s="83">
        <f t="shared" si="4744"/>
        <v>1</v>
      </c>
      <c r="BT441" s="83">
        <f t="shared" ref="BT441:EE441" si="4745">$B441</f>
        <v>1</v>
      </c>
      <c r="BU441" s="83">
        <f t="shared" si="4745"/>
        <v>1</v>
      </c>
      <c r="BV441" s="83">
        <f t="shared" si="4745"/>
        <v>1</v>
      </c>
      <c r="BW441" s="83">
        <f t="shared" si="4745"/>
        <v>1</v>
      </c>
      <c r="BX441" s="83">
        <f t="shared" si="4745"/>
        <v>1</v>
      </c>
      <c r="BY441" s="83">
        <f t="shared" si="4745"/>
        <v>1</v>
      </c>
      <c r="BZ441" s="83">
        <f t="shared" si="4745"/>
        <v>1</v>
      </c>
      <c r="CA441" s="83">
        <f t="shared" si="4745"/>
        <v>1</v>
      </c>
      <c r="CB441" s="83">
        <f t="shared" si="4745"/>
        <v>1</v>
      </c>
      <c r="CC441" s="83">
        <f t="shared" si="4745"/>
        <v>1</v>
      </c>
      <c r="CD441" s="83">
        <f t="shared" si="4745"/>
        <v>1</v>
      </c>
      <c r="CE441" s="83">
        <f t="shared" si="4745"/>
        <v>1</v>
      </c>
      <c r="CF441" s="83">
        <f t="shared" si="4745"/>
        <v>1</v>
      </c>
      <c r="CG441" s="83">
        <f t="shared" si="4745"/>
        <v>1</v>
      </c>
      <c r="CH441" s="83">
        <f t="shared" si="4745"/>
        <v>1</v>
      </c>
      <c r="CI441" s="83">
        <f t="shared" si="4745"/>
        <v>1</v>
      </c>
      <c r="CJ441" s="83">
        <f t="shared" si="4745"/>
        <v>1</v>
      </c>
      <c r="CK441" s="83">
        <f t="shared" si="4745"/>
        <v>1</v>
      </c>
      <c r="CL441" s="83">
        <f t="shared" si="4745"/>
        <v>1</v>
      </c>
      <c r="CM441" s="83">
        <f t="shared" si="4745"/>
        <v>1</v>
      </c>
      <c r="CN441" s="83">
        <f t="shared" si="4745"/>
        <v>1</v>
      </c>
      <c r="CO441" s="83">
        <f t="shared" si="4745"/>
        <v>1</v>
      </c>
      <c r="CP441" s="83">
        <f t="shared" si="4745"/>
        <v>1</v>
      </c>
      <c r="CQ441" s="83">
        <f t="shared" si="4745"/>
        <v>1</v>
      </c>
      <c r="CR441" s="83">
        <f t="shared" si="4745"/>
        <v>1</v>
      </c>
      <c r="CS441" s="83">
        <f t="shared" si="4745"/>
        <v>1</v>
      </c>
      <c r="CT441" s="83">
        <f t="shared" si="4745"/>
        <v>1</v>
      </c>
      <c r="CU441" s="83">
        <f t="shared" si="4745"/>
        <v>1</v>
      </c>
      <c r="CV441" s="83">
        <f t="shared" si="4745"/>
        <v>1</v>
      </c>
      <c r="CW441" s="83">
        <f t="shared" si="4745"/>
        <v>1</v>
      </c>
      <c r="CX441" s="83">
        <f t="shared" si="4745"/>
        <v>1</v>
      </c>
      <c r="CY441" s="83">
        <f t="shared" si="4745"/>
        <v>1</v>
      </c>
      <c r="CZ441" s="83">
        <f t="shared" si="4745"/>
        <v>1</v>
      </c>
      <c r="DA441" s="83">
        <f t="shared" si="4745"/>
        <v>1</v>
      </c>
      <c r="DB441" s="83">
        <f t="shared" si="4745"/>
        <v>1</v>
      </c>
      <c r="DC441" s="83">
        <f t="shared" si="4745"/>
        <v>1</v>
      </c>
      <c r="DD441" s="83">
        <f t="shared" si="4745"/>
        <v>1</v>
      </c>
      <c r="DE441" s="83">
        <f t="shared" si="4745"/>
        <v>1</v>
      </c>
      <c r="DF441" s="83">
        <f t="shared" si="4745"/>
        <v>1</v>
      </c>
      <c r="DG441" s="83">
        <f t="shared" si="4745"/>
        <v>1</v>
      </c>
      <c r="DH441" s="83">
        <f t="shared" si="4745"/>
        <v>1</v>
      </c>
      <c r="DI441" s="83">
        <f t="shared" si="4745"/>
        <v>1</v>
      </c>
      <c r="DJ441" s="83">
        <f t="shared" si="4745"/>
        <v>1</v>
      </c>
      <c r="DK441" s="83">
        <f t="shared" si="4745"/>
        <v>1</v>
      </c>
      <c r="DL441" s="83">
        <f t="shared" si="4745"/>
        <v>1</v>
      </c>
      <c r="DM441" s="83">
        <f t="shared" si="4745"/>
        <v>1</v>
      </c>
      <c r="DN441" s="83">
        <f t="shared" si="4745"/>
        <v>1</v>
      </c>
      <c r="DO441" s="83">
        <f t="shared" si="4745"/>
        <v>1</v>
      </c>
      <c r="DP441" s="83">
        <f t="shared" si="4745"/>
        <v>1</v>
      </c>
      <c r="DQ441" s="83">
        <f t="shared" si="4745"/>
        <v>1</v>
      </c>
      <c r="DR441" s="83">
        <f t="shared" si="4745"/>
        <v>1</v>
      </c>
      <c r="DS441" s="83">
        <f t="shared" si="4745"/>
        <v>1</v>
      </c>
      <c r="DT441" s="83">
        <f t="shared" si="4745"/>
        <v>1</v>
      </c>
      <c r="DU441" s="83">
        <f t="shared" si="4745"/>
        <v>1</v>
      </c>
      <c r="DV441" s="83">
        <f t="shared" si="4745"/>
        <v>1</v>
      </c>
      <c r="DW441" s="83">
        <f t="shared" si="4745"/>
        <v>1</v>
      </c>
      <c r="DX441" s="83">
        <f t="shared" si="4745"/>
        <v>1</v>
      </c>
      <c r="DY441" s="83">
        <f t="shared" si="4745"/>
        <v>1</v>
      </c>
      <c r="DZ441" s="83">
        <f t="shared" si="4745"/>
        <v>1</v>
      </c>
      <c r="EA441" s="83">
        <f t="shared" si="4745"/>
        <v>1</v>
      </c>
      <c r="EB441" s="83">
        <f t="shared" si="4745"/>
        <v>1</v>
      </c>
      <c r="EC441" s="83">
        <f t="shared" si="4745"/>
        <v>1</v>
      </c>
      <c r="ED441" s="83">
        <f t="shared" si="4745"/>
        <v>1</v>
      </c>
      <c r="EE441" s="83">
        <f t="shared" si="4745"/>
        <v>1</v>
      </c>
      <c r="EF441" s="83">
        <f t="shared" ref="EF441" si="4746">$B441</f>
        <v>1</v>
      </c>
      <c r="EG441" s="108"/>
    </row>
    <row r="442" spans="1:137" x14ac:dyDescent="0.3">
      <c r="A442" s="28" t="s">
        <v>72</v>
      </c>
      <c r="B442" s="71" t="str">
        <f>INPUTS!H11</f>
        <v>short</v>
      </c>
      <c r="C442" s="13"/>
      <c r="D442" s="13"/>
      <c r="E442" s="196"/>
      <c r="F442" s="71" t="s">
        <v>205</v>
      </c>
      <c r="G442" s="83">
        <v>0</v>
      </c>
      <c r="H442" s="84">
        <v>0</v>
      </c>
      <c r="I442" s="84">
        <v>0</v>
      </c>
      <c r="J442" s="84">
        <v>0</v>
      </c>
      <c r="K442" s="84">
        <v>0</v>
      </c>
      <c r="L442" s="84">
        <v>0</v>
      </c>
      <c r="M442" s="84">
        <v>0</v>
      </c>
      <c r="N442" s="84">
        <v>0</v>
      </c>
      <c r="O442" s="84">
        <v>0</v>
      </c>
      <c r="P442" s="84">
        <v>0</v>
      </c>
      <c r="Q442" s="84">
        <v>0</v>
      </c>
      <c r="R442" s="84">
        <v>0</v>
      </c>
      <c r="S442" s="84">
        <v>0</v>
      </c>
      <c r="T442" s="84">
        <v>0</v>
      </c>
      <c r="U442" s="84">
        <v>0</v>
      </c>
      <c r="V442" s="84">
        <v>0</v>
      </c>
      <c r="W442" s="84">
        <v>0</v>
      </c>
      <c r="X442" s="84">
        <v>0</v>
      </c>
      <c r="Y442" s="84">
        <v>0</v>
      </c>
      <c r="Z442" s="84">
        <v>0</v>
      </c>
      <c r="AA442" s="84">
        <v>0</v>
      </c>
      <c r="AB442" s="84">
        <v>0</v>
      </c>
      <c r="AC442" s="84">
        <v>0</v>
      </c>
      <c r="AD442" s="84">
        <v>0</v>
      </c>
      <c r="AE442" s="84">
        <v>0</v>
      </c>
      <c r="AF442" s="84">
        <v>0</v>
      </c>
      <c r="AG442" s="84">
        <v>0</v>
      </c>
      <c r="AH442" s="84">
        <v>0</v>
      </c>
      <c r="AI442" s="84">
        <v>0</v>
      </c>
      <c r="AJ442" s="84">
        <v>0</v>
      </c>
      <c r="AK442" s="84">
        <v>0</v>
      </c>
      <c r="AL442" s="84">
        <v>0</v>
      </c>
      <c r="AM442" s="84">
        <v>0</v>
      </c>
      <c r="AN442" s="84">
        <v>0</v>
      </c>
      <c r="AO442" s="84">
        <v>0</v>
      </c>
      <c r="AP442" s="84">
        <v>0</v>
      </c>
      <c r="AQ442" s="84">
        <v>0</v>
      </c>
      <c r="AR442" s="84">
        <v>0</v>
      </c>
      <c r="AS442" s="84">
        <v>0</v>
      </c>
      <c r="AT442" s="84">
        <v>0</v>
      </c>
      <c r="AU442" s="84">
        <v>0</v>
      </c>
      <c r="AV442" s="84">
        <v>0</v>
      </c>
      <c r="AW442" s="84">
        <v>0</v>
      </c>
      <c r="AX442" s="84">
        <v>0</v>
      </c>
      <c r="AY442" s="84">
        <v>0</v>
      </c>
      <c r="AZ442" s="84">
        <v>0</v>
      </c>
      <c r="BA442" s="84">
        <v>0</v>
      </c>
      <c r="BB442" s="84">
        <v>0</v>
      </c>
      <c r="BC442" s="84">
        <v>0</v>
      </c>
      <c r="BD442" s="84">
        <v>0</v>
      </c>
      <c r="BE442" s="84">
        <v>0</v>
      </c>
      <c r="BF442" s="84">
        <v>0</v>
      </c>
      <c r="BG442" s="84">
        <v>0</v>
      </c>
      <c r="BH442" s="84">
        <v>0</v>
      </c>
      <c r="BI442" s="84">
        <v>0</v>
      </c>
      <c r="BJ442" s="84">
        <v>0</v>
      </c>
      <c r="BK442" s="84">
        <v>0</v>
      </c>
      <c r="BL442" s="84">
        <v>0</v>
      </c>
      <c r="BM442" s="84">
        <v>0</v>
      </c>
      <c r="BN442" s="84">
        <v>0</v>
      </c>
      <c r="BO442" s="84">
        <v>0</v>
      </c>
      <c r="BP442" s="84">
        <v>0</v>
      </c>
      <c r="BQ442" s="84">
        <v>0</v>
      </c>
      <c r="BR442" s="84">
        <v>0</v>
      </c>
      <c r="BS442" s="84">
        <v>0</v>
      </c>
      <c r="BT442" s="84">
        <v>0</v>
      </c>
      <c r="BU442" s="84">
        <v>0</v>
      </c>
      <c r="BV442" s="84">
        <v>0</v>
      </c>
      <c r="BW442" s="84">
        <v>0</v>
      </c>
      <c r="BX442" s="84">
        <v>0</v>
      </c>
      <c r="BY442" s="84">
        <v>0</v>
      </c>
      <c r="BZ442" s="84">
        <v>0</v>
      </c>
      <c r="CA442" s="84">
        <v>0</v>
      </c>
      <c r="CB442" s="84">
        <v>0</v>
      </c>
      <c r="CC442" s="84">
        <v>0</v>
      </c>
      <c r="CD442" s="84">
        <v>0</v>
      </c>
      <c r="CE442" s="84">
        <v>0</v>
      </c>
      <c r="CF442" s="84">
        <v>0</v>
      </c>
      <c r="CG442" s="84">
        <v>0</v>
      </c>
      <c r="CH442" s="84">
        <v>0</v>
      </c>
      <c r="CI442" s="84">
        <v>0</v>
      </c>
      <c r="CJ442" s="84">
        <v>0</v>
      </c>
      <c r="CK442" s="84">
        <v>0</v>
      </c>
      <c r="CL442" s="84">
        <v>0</v>
      </c>
      <c r="CM442" s="84">
        <v>0</v>
      </c>
      <c r="CN442" s="84">
        <v>0</v>
      </c>
      <c r="CO442" s="84">
        <v>0</v>
      </c>
      <c r="CP442" s="84">
        <v>0</v>
      </c>
      <c r="CQ442" s="84">
        <v>0</v>
      </c>
      <c r="CR442" s="84">
        <v>0</v>
      </c>
      <c r="CS442" s="84">
        <v>0</v>
      </c>
      <c r="CT442" s="84">
        <v>0</v>
      </c>
      <c r="CU442" s="84">
        <v>0</v>
      </c>
      <c r="CV442" s="84">
        <v>0</v>
      </c>
      <c r="CW442" s="84">
        <v>0</v>
      </c>
      <c r="CX442" s="84">
        <v>0</v>
      </c>
      <c r="CY442" s="84">
        <v>0</v>
      </c>
      <c r="CZ442" s="84">
        <v>0</v>
      </c>
      <c r="DA442" s="84">
        <v>0</v>
      </c>
      <c r="DB442" s="84">
        <v>0</v>
      </c>
      <c r="DC442" s="84">
        <v>0</v>
      </c>
      <c r="DD442" s="84">
        <v>0</v>
      </c>
      <c r="DE442" s="84">
        <v>0</v>
      </c>
      <c r="DF442" s="84">
        <v>0</v>
      </c>
      <c r="DG442" s="84">
        <v>0</v>
      </c>
      <c r="DH442" s="84">
        <v>0</v>
      </c>
      <c r="DI442" s="84">
        <v>0</v>
      </c>
      <c r="DJ442" s="84">
        <v>0</v>
      </c>
      <c r="DK442" s="84">
        <v>0</v>
      </c>
      <c r="DL442" s="84">
        <v>0</v>
      </c>
      <c r="DM442" s="84">
        <v>0</v>
      </c>
      <c r="DN442" s="84">
        <v>0</v>
      </c>
      <c r="DO442" s="84">
        <v>0</v>
      </c>
      <c r="DP442" s="84">
        <v>0</v>
      </c>
      <c r="DQ442" s="84">
        <v>0</v>
      </c>
      <c r="DR442" s="84">
        <v>0</v>
      </c>
      <c r="DS442" s="84">
        <v>0</v>
      </c>
      <c r="DT442" s="84">
        <v>0</v>
      </c>
      <c r="DU442" s="84">
        <v>0</v>
      </c>
      <c r="DV442" s="84">
        <v>0</v>
      </c>
      <c r="DW442" s="84">
        <v>0</v>
      </c>
      <c r="DX442" s="84">
        <v>0</v>
      </c>
      <c r="DY442" s="84">
        <v>0</v>
      </c>
      <c r="DZ442" s="84">
        <v>0</v>
      </c>
      <c r="EA442" s="84">
        <v>0</v>
      </c>
      <c r="EB442" s="84">
        <v>0</v>
      </c>
      <c r="EC442" s="84">
        <v>0</v>
      </c>
      <c r="ED442" s="84">
        <v>0</v>
      </c>
      <c r="EE442" s="84">
        <v>0</v>
      </c>
      <c r="EF442" s="197">
        <v>0</v>
      </c>
      <c r="EG442" s="108"/>
    </row>
    <row r="443" spans="1:137" x14ac:dyDescent="0.3">
      <c r="A443" s="21" t="s">
        <v>73</v>
      </c>
      <c r="B443" s="22">
        <f>INPUTS!I11</f>
        <v>0.7</v>
      </c>
      <c r="C443" s="13"/>
      <c r="D443" s="13"/>
      <c r="E443" s="196"/>
      <c r="F443" s="71" t="s">
        <v>184</v>
      </c>
      <c r="G443" s="83">
        <f>MAX(G441,G440,G442)</f>
        <v>6.0549999999999997</v>
      </c>
      <c r="H443" s="84">
        <f t="shared" ref="H443:BS443" si="4747">MAX(H441,H440,H442)</f>
        <v>5.0049999999999999</v>
      </c>
      <c r="I443" s="84">
        <f t="shared" si="4747"/>
        <v>5.0049999999999999</v>
      </c>
      <c r="J443" s="84">
        <f t="shared" si="4747"/>
        <v>5.0049999999999999</v>
      </c>
      <c r="K443" s="84">
        <f t="shared" si="4747"/>
        <v>3.8149999999999999</v>
      </c>
      <c r="L443" s="84">
        <f t="shared" si="4747"/>
        <v>4.76</v>
      </c>
      <c r="M443" s="84">
        <f t="shared" si="4747"/>
        <v>4.76</v>
      </c>
      <c r="N443" s="84">
        <f t="shared" si="4747"/>
        <v>4.76</v>
      </c>
      <c r="O443" s="84">
        <f t="shared" si="4747"/>
        <v>3.3249999999999997</v>
      </c>
      <c r="P443" s="84">
        <f t="shared" si="4747"/>
        <v>3.3249999999999997</v>
      </c>
      <c r="Q443" s="84">
        <f t="shared" si="4747"/>
        <v>3.7449999999999997</v>
      </c>
      <c r="R443" s="84">
        <f t="shared" si="4747"/>
        <v>3.7449999999999997</v>
      </c>
      <c r="S443" s="84">
        <f t="shared" si="4747"/>
        <v>3.7449999999999997</v>
      </c>
      <c r="T443" s="84">
        <f t="shared" si="4747"/>
        <v>3.7449999999999997</v>
      </c>
      <c r="U443" s="84">
        <f t="shared" si="4747"/>
        <v>3.7449999999999997</v>
      </c>
      <c r="V443" s="84">
        <f t="shared" si="4747"/>
        <v>3.9199999999999995</v>
      </c>
      <c r="W443" s="84">
        <f t="shared" si="4747"/>
        <v>3.9199999999999995</v>
      </c>
      <c r="X443" s="84">
        <f t="shared" si="4747"/>
        <v>3.9199999999999995</v>
      </c>
      <c r="Y443" s="84">
        <f t="shared" si="4747"/>
        <v>3.9199999999999995</v>
      </c>
      <c r="Z443" s="84">
        <f t="shared" si="4747"/>
        <v>3.9199999999999995</v>
      </c>
      <c r="AA443" s="84">
        <f t="shared" si="4747"/>
        <v>3.6749999999999998</v>
      </c>
      <c r="AB443" s="84">
        <f t="shared" si="4747"/>
        <v>3.6749999999999998</v>
      </c>
      <c r="AC443" s="84">
        <f t="shared" si="4747"/>
        <v>3.6749999999999998</v>
      </c>
      <c r="AD443" s="84">
        <f t="shared" si="4747"/>
        <v>3.6749999999999998</v>
      </c>
      <c r="AE443" s="84">
        <f t="shared" si="4747"/>
        <v>3.6749999999999998</v>
      </c>
      <c r="AF443" s="84">
        <f t="shared" si="4747"/>
        <v>3.605</v>
      </c>
      <c r="AG443" s="84">
        <f t="shared" si="4747"/>
        <v>4.0249999999999995</v>
      </c>
      <c r="AH443" s="84">
        <f t="shared" si="4747"/>
        <v>4.0249999999999995</v>
      </c>
      <c r="AI443" s="84">
        <f t="shared" si="4747"/>
        <v>4.0249999999999995</v>
      </c>
      <c r="AJ443" s="84">
        <f t="shared" si="4747"/>
        <v>4.0249999999999995</v>
      </c>
      <c r="AK443" s="84">
        <f t="shared" si="4747"/>
        <v>4.2699999999999996</v>
      </c>
      <c r="AL443" s="84">
        <f t="shared" si="4747"/>
        <v>4.2699999999999996</v>
      </c>
      <c r="AM443" s="84">
        <f t="shared" si="4747"/>
        <v>4.2699999999999996</v>
      </c>
      <c r="AN443" s="84">
        <f t="shared" si="4747"/>
        <v>4.2699999999999996</v>
      </c>
      <c r="AO443" s="84">
        <f t="shared" si="4747"/>
        <v>4.2699999999999996</v>
      </c>
      <c r="AP443" s="84">
        <f t="shared" si="4747"/>
        <v>3.8849999999999998</v>
      </c>
      <c r="AQ443" s="84">
        <f t="shared" si="4747"/>
        <v>3.8849999999999998</v>
      </c>
      <c r="AR443" s="84">
        <f t="shared" si="4747"/>
        <v>3.8849999999999998</v>
      </c>
      <c r="AS443" s="84">
        <f t="shared" si="4747"/>
        <v>3.8849999999999998</v>
      </c>
      <c r="AT443" s="84">
        <f t="shared" si="4747"/>
        <v>3.8849999999999998</v>
      </c>
      <c r="AU443" s="84">
        <f t="shared" si="4747"/>
        <v>4.5149999999999997</v>
      </c>
      <c r="AV443" s="84">
        <f t="shared" si="4747"/>
        <v>4.5149999999999997</v>
      </c>
      <c r="AW443" s="84">
        <f t="shared" si="4747"/>
        <v>4.5149999999999997</v>
      </c>
      <c r="AX443" s="84">
        <f t="shared" si="4747"/>
        <v>4.5149999999999997</v>
      </c>
      <c r="AY443" s="84">
        <f t="shared" si="4747"/>
        <v>4.5149999999999997</v>
      </c>
      <c r="AZ443" s="84">
        <f t="shared" si="4747"/>
        <v>4.83</v>
      </c>
      <c r="BA443" s="84">
        <f t="shared" si="4747"/>
        <v>4.4099999999999993</v>
      </c>
      <c r="BB443" s="84">
        <f t="shared" si="4747"/>
        <v>4.4099999999999993</v>
      </c>
      <c r="BC443" s="84">
        <f t="shared" si="4747"/>
        <v>4.4099999999999993</v>
      </c>
      <c r="BD443" s="84">
        <f t="shared" si="4747"/>
        <v>4.4099999999999993</v>
      </c>
      <c r="BE443" s="84">
        <f t="shared" si="4747"/>
        <v>3.8499999999999996</v>
      </c>
      <c r="BF443" s="84">
        <f t="shared" si="4747"/>
        <v>3.8499999999999996</v>
      </c>
      <c r="BG443" s="84">
        <f t="shared" si="4747"/>
        <v>3.8499999999999996</v>
      </c>
      <c r="BH443" s="84">
        <f t="shared" si="4747"/>
        <v>3.8499999999999996</v>
      </c>
      <c r="BI443" s="84">
        <f t="shared" si="4747"/>
        <v>3.8499999999999996</v>
      </c>
      <c r="BJ443" s="84">
        <f t="shared" si="4747"/>
        <v>3.9550000000000001</v>
      </c>
      <c r="BK443" s="84">
        <f t="shared" si="4747"/>
        <v>3.9550000000000001</v>
      </c>
      <c r="BL443" s="84">
        <f t="shared" si="4747"/>
        <v>3.9550000000000001</v>
      </c>
      <c r="BM443" s="84">
        <f t="shared" si="4747"/>
        <v>3.9550000000000001</v>
      </c>
      <c r="BN443" s="84">
        <f t="shared" si="4747"/>
        <v>3.9550000000000001</v>
      </c>
      <c r="BO443" s="84">
        <f t="shared" si="4747"/>
        <v>3.5</v>
      </c>
      <c r="BP443" s="84">
        <f t="shared" si="4747"/>
        <v>3.5</v>
      </c>
      <c r="BQ443" s="84">
        <f t="shared" si="4747"/>
        <v>3.5</v>
      </c>
      <c r="BR443" s="84">
        <f t="shared" si="4747"/>
        <v>3.5</v>
      </c>
      <c r="BS443" s="84">
        <f t="shared" si="4747"/>
        <v>3.5</v>
      </c>
      <c r="BT443" s="84">
        <f t="shared" ref="BT443:EE443" si="4748">MAX(BT441,BT440,BT442)</f>
        <v>3.2199999999999998</v>
      </c>
      <c r="BU443" s="84">
        <f t="shared" si="4748"/>
        <v>3.2199999999999998</v>
      </c>
      <c r="BV443" s="84">
        <f t="shared" si="4748"/>
        <v>3.2199999999999998</v>
      </c>
      <c r="BW443" s="84">
        <f t="shared" si="4748"/>
        <v>3.2199999999999998</v>
      </c>
      <c r="BX443" s="84">
        <f t="shared" si="4748"/>
        <v>3.2199999999999998</v>
      </c>
      <c r="BY443" s="84">
        <f t="shared" si="4748"/>
        <v>3.7449999999999997</v>
      </c>
      <c r="BZ443" s="84">
        <f t="shared" si="4748"/>
        <v>3.7449999999999997</v>
      </c>
      <c r="CA443" s="84">
        <f t="shared" si="4748"/>
        <v>3.7449999999999997</v>
      </c>
      <c r="CB443" s="84">
        <f t="shared" si="4748"/>
        <v>3.7449999999999997</v>
      </c>
      <c r="CC443" s="84">
        <f t="shared" si="4748"/>
        <v>3.7449999999999997</v>
      </c>
      <c r="CD443" s="84">
        <f t="shared" si="4748"/>
        <v>3.9199999999999995</v>
      </c>
      <c r="CE443" s="84">
        <f t="shared" si="4748"/>
        <v>3.9199999999999995</v>
      </c>
      <c r="CF443" s="84">
        <f t="shared" si="4748"/>
        <v>3.9199999999999995</v>
      </c>
      <c r="CG443" s="84">
        <f t="shared" si="4748"/>
        <v>3.9199999999999995</v>
      </c>
      <c r="CH443" s="84">
        <f t="shared" si="4748"/>
        <v>3.9199999999999995</v>
      </c>
      <c r="CI443" s="84">
        <f t="shared" si="4748"/>
        <v>3.8149999999999999</v>
      </c>
      <c r="CJ443" s="84">
        <f t="shared" si="4748"/>
        <v>3.8149999999999999</v>
      </c>
      <c r="CK443" s="84">
        <f t="shared" si="4748"/>
        <v>3.8149999999999999</v>
      </c>
      <c r="CL443" s="84">
        <f t="shared" si="4748"/>
        <v>3.8149999999999999</v>
      </c>
      <c r="CM443" s="84">
        <f t="shared" si="4748"/>
        <v>3.8149999999999999</v>
      </c>
      <c r="CN443" s="84">
        <f t="shared" si="4748"/>
        <v>3.8499999999999996</v>
      </c>
      <c r="CO443" s="84">
        <f t="shared" si="4748"/>
        <v>3.8499999999999996</v>
      </c>
      <c r="CP443" s="84">
        <f t="shared" si="4748"/>
        <v>3.8499999999999996</v>
      </c>
      <c r="CQ443" s="84">
        <f t="shared" si="4748"/>
        <v>3.8499999999999996</v>
      </c>
      <c r="CR443" s="84">
        <f t="shared" si="4748"/>
        <v>3.8499999999999996</v>
      </c>
      <c r="CS443" s="84">
        <f t="shared" si="4748"/>
        <v>3.6399999999999997</v>
      </c>
      <c r="CT443" s="84">
        <f t="shared" si="4748"/>
        <v>3.6399999999999997</v>
      </c>
      <c r="CU443" s="84">
        <f t="shared" si="4748"/>
        <v>3.6399999999999997</v>
      </c>
      <c r="CV443" s="84">
        <f t="shared" si="4748"/>
        <v>3.6399999999999997</v>
      </c>
      <c r="CW443" s="84">
        <f t="shared" si="4748"/>
        <v>3.6399999999999997</v>
      </c>
      <c r="CX443" s="84">
        <f t="shared" si="4748"/>
        <v>2.73</v>
      </c>
      <c r="CY443" s="84">
        <f t="shared" si="4748"/>
        <v>2.73</v>
      </c>
      <c r="CZ443" s="84">
        <f t="shared" si="4748"/>
        <v>2.73</v>
      </c>
      <c r="DA443" s="84">
        <f t="shared" si="4748"/>
        <v>3.5</v>
      </c>
      <c r="DB443" s="84">
        <f t="shared" si="4748"/>
        <v>3.5</v>
      </c>
      <c r="DC443" s="84">
        <f t="shared" si="4748"/>
        <v>3.36</v>
      </c>
      <c r="DD443" s="84">
        <f t="shared" si="4748"/>
        <v>3.36</v>
      </c>
      <c r="DE443" s="84">
        <f t="shared" si="4748"/>
        <v>3.36</v>
      </c>
      <c r="DF443" s="84">
        <f t="shared" si="4748"/>
        <v>3.36</v>
      </c>
      <c r="DG443" s="84">
        <f t="shared" si="4748"/>
        <v>3.36</v>
      </c>
      <c r="DH443" s="84">
        <f t="shared" si="4748"/>
        <v>3.2199999999999998</v>
      </c>
      <c r="DI443" s="84">
        <f t="shared" si="4748"/>
        <v>3.2199999999999998</v>
      </c>
      <c r="DJ443" s="84">
        <f t="shared" si="4748"/>
        <v>3.2199999999999998</v>
      </c>
      <c r="DK443" s="84">
        <f t="shared" si="4748"/>
        <v>3.2199999999999998</v>
      </c>
      <c r="DL443" s="84">
        <f t="shared" si="4748"/>
        <v>3.2199999999999998</v>
      </c>
      <c r="DM443" s="84">
        <f t="shared" si="4748"/>
        <v>2.2749999999999999</v>
      </c>
      <c r="DN443" s="84">
        <f t="shared" si="4748"/>
        <v>2.2749999999999999</v>
      </c>
      <c r="DO443" s="84">
        <f t="shared" si="4748"/>
        <v>2.2749999999999999</v>
      </c>
      <c r="DP443" s="84">
        <f t="shared" si="4748"/>
        <v>2.2749999999999999</v>
      </c>
      <c r="DQ443" s="84">
        <f t="shared" si="4748"/>
        <v>2.696454114858823</v>
      </c>
      <c r="DR443" s="84">
        <f t="shared" si="4748"/>
        <v>2.8958971940499993</v>
      </c>
      <c r="DS443" s="84">
        <f t="shared" si="4748"/>
        <v>2.8958971940499993</v>
      </c>
      <c r="DT443" s="84">
        <f t="shared" si="4748"/>
        <v>2.8958971940499993</v>
      </c>
      <c r="DU443" s="84">
        <f t="shared" si="4748"/>
        <v>2.1258971940500002</v>
      </c>
      <c r="DV443" s="84">
        <f t="shared" si="4748"/>
        <v>2.1258971940500002</v>
      </c>
      <c r="DW443" s="84">
        <f t="shared" si="4748"/>
        <v>1.9946266896181819</v>
      </c>
      <c r="DX443" s="84">
        <f t="shared" si="4748"/>
        <v>1.9946266896181819</v>
      </c>
      <c r="DY443" s="84">
        <f t="shared" si="4748"/>
        <v>1.9946266896181819</v>
      </c>
      <c r="DZ443" s="84">
        <f t="shared" si="4748"/>
        <v>1.9946266896181819</v>
      </c>
      <c r="EA443" s="84">
        <f t="shared" si="4748"/>
        <v>1.9946266896181819</v>
      </c>
      <c r="EB443" s="84">
        <f t="shared" si="4748"/>
        <v>1.1896266896181817</v>
      </c>
      <c r="EC443" s="84">
        <f t="shared" si="4748"/>
        <v>1.1896266896181817</v>
      </c>
      <c r="ED443" s="84">
        <f t="shared" si="4748"/>
        <v>1.1896266896181817</v>
      </c>
      <c r="EE443" s="84">
        <f t="shared" si="4748"/>
        <v>1.1896266896181817</v>
      </c>
      <c r="EF443" s="197">
        <f t="shared" ref="EF443" si="4749">MAX(EF441,EF440,EF442)</f>
        <v>1.1896266896181817</v>
      </c>
      <c r="EG443" s="108"/>
    </row>
    <row r="444" spans="1:137" x14ac:dyDescent="0.3">
      <c r="A444" s="28" t="s">
        <v>74</v>
      </c>
      <c r="B444" s="71" t="str">
        <f>INPUTS!J11</f>
        <v>medium</v>
      </c>
      <c r="C444" s="13"/>
      <c r="D444" s="13"/>
      <c r="E444" s="196"/>
      <c r="F444" s="71" t="s">
        <v>185</v>
      </c>
      <c r="G444" s="83">
        <f>G438*$B439</f>
        <v>8.65</v>
      </c>
      <c r="H444" s="83">
        <f t="shared" ref="H444:BS444" si="4750">H438*$B439</f>
        <v>7.15</v>
      </c>
      <c r="I444" s="83">
        <f t="shared" si="4750"/>
        <v>7.15</v>
      </c>
      <c r="J444" s="83">
        <f t="shared" si="4750"/>
        <v>7.15</v>
      </c>
      <c r="K444" s="83">
        <f t="shared" si="4750"/>
        <v>5.45</v>
      </c>
      <c r="L444" s="83">
        <f t="shared" si="4750"/>
        <v>6.8</v>
      </c>
      <c r="M444" s="83">
        <f>M438*$B439</f>
        <v>6.8</v>
      </c>
      <c r="N444" s="83">
        <f t="shared" si="4750"/>
        <v>6.8</v>
      </c>
      <c r="O444" s="83">
        <f t="shared" si="4750"/>
        <v>4.75</v>
      </c>
      <c r="P444" s="83">
        <f t="shared" si="4750"/>
        <v>4.75</v>
      </c>
      <c r="Q444" s="83">
        <f t="shared" si="4750"/>
        <v>5.35</v>
      </c>
      <c r="R444" s="83">
        <f t="shared" si="4750"/>
        <v>5.35</v>
      </c>
      <c r="S444" s="83">
        <f t="shared" si="4750"/>
        <v>5.35</v>
      </c>
      <c r="T444" s="83">
        <f t="shared" si="4750"/>
        <v>5.35</v>
      </c>
      <c r="U444" s="83">
        <f t="shared" si="4750"/>
        <v>5.35</v>
      </c>
      <c r="V444" s="83">
        <f t="shared" si="4750"/>
        <v>5.6</v>
      </c>
      <c r="W444" s="83">
        <f t="shared" si="4750"/>
        <v>5.6</v>
      </c>
      <c r="X444" s="83">
        <f t="shared" si="4750"/>
        <v>5.6</v>
      </c>
      <c r="Y444" s="83">
        <f t="shared" si="4750"/>
        <v>5.6</v>
      </c>
      <c r="Z444" s="83">
        <f t="shared" si="4750"/>
        <v>5.6</v>
      </c>
      <c r="AA444" s="83">
        <f t="shared" si="4750"/>
        <v>5.25</v>
      </c>
      <c r="AB444" s="83">
        <f t="shared" si="4750"/>
        <v>5.25</v>
      </c>
      <c r="AC444" s="83">
        <f t="shared" si="4750"/>
        <v>5.25</v>
      </c>
      <c r="AD444" s="83">
        <f t="shared" si="4750"/>
        <v>5.25</v>
      </c>
      <c r="AE444" s="83">
        <f t="shared" si="4750"/>
        <v>5.25</v>
      </c>
      <c r="AF444" s="83">
        <f t="shared" si="4750"/>
        <v>5.15</v>
      </c>
      <c r="AG444" s="83">
        <f t="shared" si="4750"/>
        <v>5.75</v>
      </c>
      <c r="AH444" s="83">
        <f t="shared" si="4750"/>
        <v>5.75</v>
      </c>
      <c r="AI444" s="83">
        <f t="shared" si="4750"/>
        <v>5.75</v>
      </c>
      <c r="AJ444" s="83">
        <f t="shared" si="4750"/>
        <v>5.75</v>
      </c>
      <c r="AK444" s="83">
        <f t="shared" si="4750"/>
        <v>6.1</v>
      </c>
      <c r="AL444" s="83">
        <f t="shared" si="4750"/>
        <v>6.1</v>
      </c>
      <c r="AM444" s="83">
        <f t="shared" si="4750"/>
        <v>6.1</v>
      </c>
      <c r="AN444" s="83">
        <f t="shared" si="4750"/>
        <v>6.1</v>
      </c>
      <c r="AO444" s="83">
        <f t="shared" si="4750"/>
        <v>6.1</v>
      </c>
      <c r="AP444" s="83">
        <f t="shared" si="4750"/>
        <v>5.55</v>
      </c>
      <c r="AQ444" s="83">
        <f t="shared" si="4750"/>
        <v>5.55</v>
      </c>
      <c r="AR444" s="83">
        <f t="shared" si="4750"/>
        <v>5.55</v>
      </c>
      <c r="AS444" s="83">
        <f t="shared" si="4750"/>
        <v>5.55</v>
      </c>
      <c r="AT444" s="83">
        <f t="shared" si="4750"/>
        <v>5.55</v>
      </c>
      <c r="AU444" s="83">
        <f t="shared" si="4750"/>
        <v>6.45</v>
      </c>
      <c r="AV444" s="83">
        <f t="shared" si="4750"/>
        <v>6.45</v>
      </c>
      <c r="AW444" s="83">
        <f t="shared" si="4750"/>
        <v>6.45</v>
      </c>
      <c r="AX444" s="83">
        <f t="shared" si="4750"/>
        <v>6.45</v>
      </c>
      <c r="AY444" s="83">
        <f t="shared" si="4750"/>
        <v>6.45</v>
      </c>
      <c r="AZ444" s="83">
        <f t="shared" si="4750"/>
        <v>6.9</v>
      </c>
      <c r="BA444" s="83">
        <f t="shared" si="4750"/>
        <v>6.3</v>
      </c>
      <c r="BB444" s="83">
        <f t="shared" si="4750"/>
        <v>6.3</v>
      </c>
      <c r="BC444" s="83">
        <f t="shared" si="4750"/>
        <v>6.3</v>
      </c>
      <c r="BD444" s="83">
        <f t="shared" si="4750"/>
        <v>6.3</v>
      </c>
      <c r="BE444" s="83">
        <f t="shared" si="4750"/>
        <v>5.5</v>
      </c>
      <c r="BF444" s="83">
        <f t="shared" si="4750"/>
        <v>5.5</v>
      </c>
      <c r="BG444" s="83">
        <f t="shared" si="4750"/>
        <v>5.5</v>
      </c>
      <c r="BH444" s="83">
        <f t="shared" si="4750"/>
        <v>5.5</v>
      </c>
      <c r="BI444" s="83">
        <f t="shared" si="4750"/>
        <v>5.5</v>
      </c>
      <c r="BJ444" s="83">
        <f t="shared" si="4750"/>
        <v>5.65</v>
      </c>
      <c r="BK444" s="83">
        <f t="shared" si="4750"/>
        <v>5.65</v>
      </c>
      <c r="BL444" s="83">
        <f t="shared" si="4750"/>
        <v>5.65</v>
      </c>
      <c r="BM444" s="83">
        <f t="shared" si="4750"/>
        <v>5.65</v>
      </c>
      <c r="BN444" s="83">
        <f t="shared" si="4750"/>
        <v>5.65</v>
      </c>
      <c r="BO444" s="83">
        <f t="shared" si="4750"/>
        <v>5</v>
      </c>
      <c r="BP444" s="83">
        <f t="shared" si="4750"/>
        <v>5</v>
      </c>
      <c r="BQ444" s="83">
        <f t="shared" si="4750"/>
        <v>5</v>
      </c>
      <c r="BR444" s="83">
        <f t="shared" si="4750"/>
        <v>5</v>
      </c>
      <c r="BS444" s="83">
        <f t="shared" si="4750"/>
        <v>5</v>
      </c>
      <c r="BT444" s="83">
        <f t="shared" ref="BT444:EE444" si="4751">BT438*$B439</f>
        <v>4.5999999999999996</v>
      </c>
      <c r="BU444" s="83">
        <f t="shared" si="4751"/>
        <v>4.5999999999999996</v>
      </c>
      <c r="BV444" s="83">
        <f t="shared" si="4751"/>
        <v>4.5999999999999996</v>
      </c>
      <c r="BW444" s="83">
        <f t="shared" si="4751"/>
        <v>4.5999999999999996</v>
      </c>
      <c r="BX444" s="83">
        <f t="shared" si="4751"/>
        <v>4.5999999999999996</v>
      </c>
      <c r="BY444" s="83">
        <f t="shared" si="4751"/>
        <v>5.35</v>
      </c>
      <c r="BZ444" s="83">
        <f t="shared" si="4751"/>
        <v>5.35</v>
      </c>
      <c r="CA444" s="83">
        <f t="shared" si="4751"/>
        <v>5.35</v>
      </c>
      <c r="CB444" s="83">
        <f t="shared" si="4751"/>
        <v>5.35</v>
      </c>
      <c r="CC444" s="83">
        <f t="shared" si="4751"/>
        <v>5.35</v>
      </c>
      <c r="CD444" s="83">
        <f t="shared" si="4751"/>
        <v>5.6</v>
      </c>
      <c r="CE444" s="83">
        <f t="shared" si="4751"/>
        <v>5.6</v>
      </c>
      <c r="CF444" s="83">
        <f t="shared" si="4751"/>
        <v>5.6</v>
      </c>
      <c r="CG444" s="83">
        <f t="shared" si="4751"/>
        <v>5.6</v>
      </c>
      <c r="CH444" s="83">
        <f t="shared" si="4751"/>
        <v>5.6</v>
      </c>
      <c r="CI444" s="83">
        <f t="shared" si="4751"/>
        <v>5.45</v>
      </c>
      <c r="CJ444" s="83">
        <f t="shared" si="4751"/>
        <v>5.45</v>
      </c>
      <c r="CK444" s="83">
        <f t="shared" si="4751"/>
        <v>5.45</v>
      </c>
      <c r="CL444" s="83">
        <f t="shared" si="4751"/>
        <v>5.45</v>
      </c>
      <c r="CM444" s="83">
        <f t="shared" si="4751"/>
        <v>5.45</v>
      </c>
      <c r="CN444" s="83">
        <f t="shared" si="4751"/>
        <v>5.5</v>
      </c>
      <c r="CO444" s="83">
        <f t="shared" si="4751"/>
        <v>5.5</v>
      </c>
      <c r="CP444" s="83">
        <f t="shared" si="4751"/>
        <v>5.5</v>
      </c>
      <c r="CQ444" s="83">
        <f t="shared" si="4751"/>
        <v>5.5</v>
      </c>
      <c r="CR444" s="83">
        <f t="shared" si="4751"/>
        <v>5.5</v>
      </c>
      <c r="CS444" s="83">
        <f t="shared" si="4751"/>
        <v>5.2</v>
      </c>
      <c r="CT444" s="83">
        <f t="shared" si="4751"/>
        <v>5.2</v>
      </c>
      <c r="CU444" s="83">
        <f t="shared" si="4751"/>
        <v>5.2</v>
      </c>
      <c r="CV444" s="83">
        <f t="shared" si="4751"/>
        <v>5.2</v>
      </c>
      <c r="CW444" s="83">
        <f t="shared" si="4751"/>
        <v>5.2</v>
      </c>
      <c r="CX444" s="83">
        <f t="shared" si="4751"/>
        <v>3.9</v>
      </c>
      <c r="CY444" s="83">
        <f t="shared" si="4751"/>
        <v>3.9</v>
      </c>
      <c r="CZ444" s="83">
        <f t="shared" si="4751"/>
        <v>3.9</v>
      </c>
      <c r="DA444" s="83">
        <f t="shared" si="4751"/>
        <v>5</v>
      </c>
      <c r="DB444" s="83">
        <f t="shared" si="4751"/>
        <v>5</v>
      </c>
      <c r="DC444" s="83">
        <f t="shared" si="4751"/>
        <v>4.8</v>
      </c>
      <c r="DD444" s="83">
        <f t="shared" si="4751"/>
        <v>4.8</v>
      </c>
      <c r="DE444" s="83">
        <f t="shared" si="4751"/>
        <v>4.8</v>
      </c>
      <c r="DF444" s="83">
        <f t="shared" si="4751"/>
        <v>4.8</v>
      </c>
      <c r="DG444" s="83">
        <f t="shared" si="4751"/>
        <v>4.8</v>
      </c>
      <c r="DH444" s="83">
        <f t="shared" si="4751"/>
        <v>4.5999999999999996</v>
      </c>
      <c r="DI444" s="83">
        <f t="shared" si="4751"/>
        <v>4.5999999999999996</v>
      </c>
      <c r="DJ444" s="83">
        <f t="shared" si="4751"/>
        <v>4.5999999999999996</v>
      </c>
      <c r="DK444" s="83">
        <f t="shared" si="4751"/>
        <v>4.5999999999999996</v>
      </c>
      <c r="DL444" s="83">
        <f t="shared" si="4751"/>
        <v>4.5999999999999996</v>
      </c>
      <c r="DM444" s="83">
        <f t="shared" si="4751"/>
        <v>3.25</v>
      </c>
      <c r="DN444" s="83">
        <f t="shared" si="4751"/>
        <v>3.25</v>
      </c>
      <c r="DO444" s="83">
        <f t="shared" si="4751"/>
        <v>3.25</v>
      </c>
      <c r="DP444" s="83">
        <f t="shared" si="4751"/>
        <v>3.25</v>
      </c>
      <c r="DQ444" s="83">
        <f t="shared" si="4751"/>
        <v>3.852077306941176</v>
      </c>
      <c r="DR444" s="83">
        <f t="shared" si="4751"/>
        <v>4.1369959914999992</v>
      </c>
      <c r="DS444" s="83">
        <f t="shared" si="4751"/>
        <v>4.1369959914999992</v>
      </c>
      <c r="DT444" s="83">
        <f t="shared" si="4751"/>
        <v>4.1369959914999992</v>
      </c>
      <c r="DU444" s="83">
        <f t="shared" si="4751"/>
        <v>3.0369959915000004</v>
      </c>
      <c r="DV444" s="83">
        <f t="shared" si="4751"/>
        <v>3.0369959915000004</v>
      </c>
      <c r="DW444" s="83">
        <f t="shared" si="4751"/>
        <v>2.8494666994545459</v>
      </c>
      <c r="DX444" s="83">
        <f t="shared" si="4751"/>
        <v>2.8494666994545459</v>
      </c>
      <c r="DY444" s="83">
        <f t="shared" si="4751"/>
        <v>2.8494666994545459</v>
      </c>
      <c r="DZ444" s="83">
        <f t="shared" si="4751"/>
        <v>2.8494666994545459</v>
      </c>
      <c r="EA444" s="83">
        <f t="shared" si="4751"/>
        <v>2.8494666994545459</v>
      </c>
      <c r="EB444" s="83">
        <f t="shared" si="4751"/>
        <v>1.6994666994545455</v>
      </c>
      <c r="EC444" s="83">
        <f t="shared" si="4751"/>
        <v>1.6994666994545455</v>
      </c>
      <c r="ED444" s="83">
        <f t="shared" si="4751"/>
        <v>1.6994666994545455</v>
      </c>
      <c r="EE444" s="83">
        <f t="shared" si="4751"/>
        <v>1.6994666994545455</v>
      </c>
      <c r="EF444" s="83">
        <f t="shared" ref="EF444" si="4752">EF438*$B439</f>
        <v>1.6994666994545455</v>
      </c>
      <c r="EG444" s="108"/>
    </row>
    <row r="445" spans="1:137" x14ac:dyDescent="0.3">
      <c r="A445" s="21" t="s">
        <v>75</v>
      </c>
      <c r="B445" s="22">
        <f>INPUTS!K11</f>
        <v>0.4</v>
      </c>
      <c r="C445" s="13"/>
      <c r="D445" s="13"/>
      <c r="E445" s="196"/>
      <c r="F445" s="71" t="s">
        <v>186</v>
      </c>
      <c r="G445" s="83">
        <f>$B439*$B443*G438</f>
        <v>6.0549999999999997</v>
      </c>
      <c r="H445" s="83">
        <f t="shared" ref="H445:BS445" si="4753">$B439*$B443*H438</f>
        <v>5.0049999999999999</v>
      </c>
      <c r="I445" s="83">
        <f t="shared" si="4753"/>
        <v>5.0049999999999999</v>
      </c>
      <c r="J445" s="83">
        <f t="shared" si="4753"/>
        <v>5.0049999999999999</v>
      </c>
      <c r="K445" s="83">
        <f t="shared" si="4753"/>
        <v>3.8149999999999999</v>
      </c>
      <c r="L445" s="83">
        <f t="shared" si="4753"/>
        <v>4.76</v>
      </c>
      <c r="M445" s="83">
        <f t="shared" si="4753"/>
        <v>4.76</v>
      </c>
      <c r="N445" s="83">
        <f t="shared" si="4753"/>
        <v>4.76</v>
      </c>
      <c r="O445" s="83">
        <f t="shared" si="4753"/>
        <v>3.3249999999999997</v>
      </c>
      <c r="P445" s="83">
        <f t="shared" si="4753"/>
        <v>3.3249999999999997</v>
      </c>
      <c r="Q445" s="83">
        <f t="shared" si="4753"/>
        <v>3.7449999999999997</v>
      </c>
      <c r="R445" s="83">
        <f t="shared" si="4753"/>
        <v>3.7449999999999997</v>
      </c>
      <c r="S445" s="83">
        <f t="shared" si="4753"/>
        <v>3.7449999999999997</v>
      </c>
      <c r="T445" s="83">
        <f t="shared" si="4753"/>
        <v>3.7449999999999997</v>
      </c>
      <c r="U445" s="83">
        <f t="shared" si="4753"/>
        <v>3.7449999999999997</v>
      </c>
      <c r="V445" s="83">
        <f t="shared" si="4753"/>
        <v>3.9199999999999995</v>
      </c>
      <c r="W445" s="83">
        <f t="shared" si="4753"/>
        <v>3.9199999999999995</v>
      </c>
      <c r="X445" s="83">
        <f t="shared" si="4753"/>
        <v>3.9199999999999995</v>
      </c>
      <c r="Y445" s="83">
        <f t="shared" si="4753"/>
        <v>3.9199999999999995</v>
      </c>
      <c r="Z445" s="83">
        <f t="shared" si="4753"/>
        <v>3.9199999999999995</v>
      </c>
      <c r="AA445" s="83">
        <f t="shared" si="4753"/>
        <v>3.6749999999999998</v>
      </c>
      <c r="AB445" s="83">
        <f t="shared" si="4753"/>
        <v>3.6749999999999998</v>
      </c>
      <c r="AC445" s="83">
        <f t="shared" si="4753"/>
        <v>3.6749999999999998</v>
      </c>
      <c r="AD445" s="83">
        <f t="shared" si="4753"/>
        <v>3.6749999999999998</v>
      </c>
      <c r="AE445" s="83">
        <f t="shared" si="4753"/>
        <v>3.6749999999999998</v>
      </c>
      <c r="AF445" s="83">
        <f t="shared" si="4753"/>
        <v>3.605</v>
      </c>
      <c r="AG445" s="83">
        <f t="shared" si="4753"/>
        <v>4.0249999999999995</v>
      </c>
      <c r="AH445" s="83">
        <f t="shared" si="4753"/>
        <v>4.0249999999999995</v>
      </c>
      <c r="AI445" s="83">
        <f t="shared" si="4753"/>
        <v>4.0249999999999995</v>
      </c>
      <c r="AJ445" s="83">
        <f t="shared" si="4753"/>
        <v>4.0249999999999995</v>
      </c>
      <c r="AK445" s="83">
        <f t="shared" si="4753"/>
        <v>4.2699999999999996</v>
      </c>
      <c r="AL445" s="83">
        <f t="shared" si="4753"/>
        <v>4.2699999999999996</v>
      </c>
      <c r="AM445" s="83">
        <f t="shared" si="4753"/>
        <v>4.2699999999999996</v>
      </c>
      <c r="AN445" s="83">
        <f t="shared" si="4753"/>
        <v>4.2699999999999996</v>
      </c>
      <c r="AO445" s="83">
        <f t="shared" si="4753"/>
        <v>4.2699999999999996</v>
      </c>
      <c r="AP445" s="83">
        <f t="shared" si="4753"/>
        <v>3.8849999999999998</v>
      </c>
      <c r="AQ445" s="83">
        <f t="shared" si="4753"/>
        <v>3.8849999999999998</v>
      </c>
      <c r="AR445" s="83">
        <f t="shared" si="4753"/>
        <v>3.8849999999999998</v>
      </c>
      <c r="AS445" s="83">
        <f t="shared" si="4753"/>
        <v>3.8849999999999998</v>
      </c>
      <c r="AT445" s="83">
        <f t="shared" si="4753"/>
        <v>3.8849999999999998</v>
      </c>
      <c r="AU445" s="83">
        <f t="shared" si="4753"/>
        <v>4.5149999999999997</v>
      </c>
      <c r="AV445" s="83">
        <f t="shared" si="4753"/>
        <v>4.5149999999999997</v>
      </c>
      <c r="AW445" s="83">
        <f t="shared" si="4753"/>
        <v>4.5149999999999997</v>
      </c>
      <c r="AX445" s="83">
        <f t="shared" si="4753"/>
        <v>4.5149999999999997</v>
      </c>
      <c r="AY445" s="83">
        <f t="shared" si="4753"/>
        <v>4.5149999999999997</v>
      </c>
      <c r="AZ445" s="83">
        <f t="shared" si="4753"/>
        <v>4.83</v>
      </c>
      <c r="BA445" s="83">
        <f t="shared" si="4753"/>
        <v>4.4099999999999993</v>
      </c>
      <c r="BB445" s="83">
        <f t="shared" si="4753"/>
        <v>4.4099999999999993</v>
      </c>
      <c r="BC445" s="83">
        <f t="shared" si="4753"/>
        <v>4.4099999999999993</v>
      </c>
      <c r="BD445" s="83">
        <f t="shared" si="4753"/>
        <v>4.4099999999999993</v>
      </c>
      <c r="BE445" s="83">
        <f t="shared" si="4753"/>
        <v>3.8499999999999996</v>
      </c>
      <c r="BF445" s="83">
        <f t="shared" si="4753"/>
        <v>3.8499999999999996</v>
      </c>
      <c r="BG445" s="83">
        <f t="shared" si="4753"/>
        <v>3.8499999999999996</v>
      </c>
      <c r="BH445" s="83">
        <f t="shared" si="4753"/>
        <v>3.8499999999999996</v>
      </c>
      <c r="BI445" s="83">
        <f t="shared" si="4753"/>
        <v>3.8499999999999996</v>
      </c>
      <c r="BJ445" s="83">
        <f t="shared" si="4753"/>
        <v>3.9550000000000001</v>
      </c>
      <c r="BK445" s="83">
        <f t="shared" si="4753"/>
        <v>3.9550000000000001</v>
      </c>
      <c r="BL445" s="83">
        <f t="shared" si="4753"/>
        <v>3.9550000000000001</v>
      </c>
      <c r="BM445" s="83">
        <f t="shared" si="4753"/>
        <v>3.9550000000000001</v>
      </c>
      <c r="BN445" s="83">
        <f t="shared" si="4753"/>
        <v>3.9550000000000001</v>
      </c>
      <c r="BO445" s="83">
        <f t="shared" si="4753"/>
        <v>3.5</v>
      </c>
      <c r="BP445" s="83">
        <f t="shared" si="4753"/>
        <v>3.5</v>
      </c>
      <c r="BQ445" s="83">
        <f t="shared" si="4753"/>
        <v>3.5</v>
      </c>
      <c r="BR445" s="83">
        <f t="shared" si="4753"/>
        <v>3.5</v>
      </c>
      <c r="BS445" s="83">
        <f t="shared" si="4753"/>
        <v>3.5</v>
      </c>
      <c r="BT445" s="83">
        <f t="shared" ref="BT445:EE445" si="4754">$B439*$B443*BT438</f>
        <v>3.2199999999999998</v>
      </c>
      <c r="BU445" s="83">
        <f t="shared" si="4754"/>
        <v>3.2199999999999998</v>
      </c>
      <c r="BV445" s="83">
        <f t="shared" si="4754"/>
        <v>3.2199999999999998</v>
      </c>
      <c r="BW445" s="83">
        <f t="shared" si="4754"/>
        <v>3.2199999999999998</v>
      </c>
      <c r="BX445" s="83">
        <f t="shared" si="4754"/>
        <v>3.2199999999999998</v>
      </c>
      <c r="BY445" s="83">
        <f t="shared" si="4754"/>
        <v>3.7449999999999997</v>
      </c>
      <c r="BZ445" s="83">
        <f t="shared" si="4754"/>
        <v>3.7449999999999997</v>
      </c>
      <c r="CA445" s="83">
        <f t="shared" si="4754"/>
        <v>3.7449999999999997</v>
      </c>
      <c r="CB445" s="83">
        <f t="shared" si="4754"/>
        <v>3.7449999999999997</v>
      </c>
      <c r="CC445" s="83">
        <f t="shared" si="4754"/>
        <v>3.7449999999999997</v>
      </c>
      <c r="CD445" s="83">
        <f t="shared" si="4754"/>
        <v>3.9199999999999995</v>
      </c>
      <c r="CE445" s="83">
        <f t="shared" si="4754"/>
        <v>3.9199999999999995</v>
      </c>
      <c r="CF445" s="83">
        <f t="shared" si="4754"/>
        <v>3.9199999999999995</v>
      </c>
      <c r="CG445" s="83">
        <f t="shared" si="4754"/>
        <v>3.9199999999999995</v>
      </c>
      <c r="CH445" s="83">
        <f t="shared" si="4754"/>
        <v>3.9199999999999995</v>
      </c>
      <c r="CI445" s="83">
        <f t="shared" si="4754"/>
        <v>3.8149999999999999</v>
      </c>
      <c r="CJ445" s="83">
        <f t="shared" si="4754"/>
        <v>3.8149999999999999</v>
      </c>
      <c r="CK445" s="83">
        <f t="shared" si="4754"/>
        <v>3.8149999999999999</v>
      </c>
      <c r="CL445" s="83">
        <f t="shared" si="4754"/>
        <v>3.8149999999999999</v>
      </c>
      <c r="CM445" s="83">
        <f t="shared" si="4754"/>
        <v>3.8149999999999999</v>
      </c>
      <c r="CN445" s="83">
        <f t="shared" si="4754"/>
        <v>3.8499999999999996</v>
      </c>
      <c r="CO445" s="83">
        <f t="shared" si="4754"/>
        <v>3.8499999999999996</v>
      </c>
      <c r="CP445" s="83">
        <f t="shared" si="4754"/>
        <v>3.8499999999999996</v>
      </c>
      <c r="CQ445" s="83">
        <f t="shared" si="4754"/>
        <v>3.8499999999999996</v>
      </c>
      <c r="CR445" s="83">
        <f t="shared" si="4754"/>
        <v>3.8499999999999996</v>
      </c>
      <c r="CS445" s="83">
        <f t="shared" si="4754"/>
        <v>3.6399999999999997</v>
      </c>
      <c r="CT445" s="83">
        <f t="shared" si="4754"/>
        <v>3.6399999999999997</v>
      </c>
      <c r="CU445" s="83">
        <f t="shared" si="4754"/>
        <v>3.6399999999999997</v>
      </c>
      <c r="CV445" s="83">
        <f t="shared" si="4754"/>
        <v>3.6399999999999997</v>
      </c>
      <c r="CW445" s="83">
        <f t="shared" si="4754"/>
        <v>3.6399999999999997</v>
      </c>
      <c r="CX445" s="83">
        <f t="shared" si="4754"/>
        <v>2.73</v>
      </c>
      <c r="CY445" s="83">
        <f t="shared" si="4754"/>
        <v>2.73</v>
      </c>
      <c r="CZ445" s="83">
        <f t="shared" si="4754"/>
        <v>2.73</v>
      </c>
      <c r="DA445" s="83">
        <f t="shared" si="4754"/>
        <v>3.5</v>
      </c>
      <c r="DB445" s="83">
        <f t="shared" si="4754"/>
        <v>3.5</v>
      </c>
      <c r="DC445" s="83">
        <f t="shared" si="4754"/>
        <v>3.36</v>
      </c>
      <c r="DD445" s="83">
        <f t="shared" si="4754"/>
        <v>3.36</v>
      </c>
      <c r="DE445" s="83">
        <f t="shared" si="4754"/>
        <v>3.36</v>
      </c>
      <c r="DF445" s="83">
        <f t="shared" si="4754"/>
        <v>3.36</v>
      </c>
      <c r="DG445" s="83">
        <f t="shared" si="4754"/>
        <v>3.36</v>
      </c>
      <c r="DH445" s="83">
        <f t="shared" si="4754"/>
        <v>3.2199999999999998</v>
      </c>
      <c r="DI445" s="83">
        <f t="shared" si="4754"/>
        <v>3.2199999999999998</v>
      </c>
      <c r="DJ445" s="83">
        <f t="shared" si="4754"/>
        <v>3.2199999999999998</v>
      </c>
      <c r="DK445" s="83">
        <f t="shared" si="4754"/>
        <v>3.2199999999999998</v>
      </c>
      <c r="DL445" s="83">
        <f t="shared" si="4754"/>
        <v>3.2199999999999998</v>
      </c>
      <c r="DM445" s="83">
        <f t="shared" si="4754"/>
        <v>2.2749999999999999</v>
      </c>
      <c r="DN445" s="83">
        <f t="shared" si="4754"/>
        <v>2.2749999999999999</v>
      </c>
      <c r="DO445" s="83">
        <f t="shared" si="4754"/>
        <v>2.2749999999999999</v>
      </c>
      <c r="DP445" s="83">
        <f t="shared" si="4754"/>
        <v>2.2749999999999999</v>
      </c>
      <c r="DQ445" s="83">
        <f t="shared" si="4754"/>
        <v>2.696454114858823</v>
      </c>
      <c r="DR445" s="83">
        <f t="shared" si="4754"/>
        <v>2.8958971940499993</v>
      </c>
      <c r="DS445" s="83">
        <f t="shared" si="4754"/>
        <v>2.8958971940499993</v>
      </c>
      <c r="DT445" s="83">
        <f t="shared" si="4754"/>
        <v>2.8958971940499993</v>
      </c>
      <c r="DU445" s="83">
        <f t="shared" si="4754"/>
        <v>2.1258971940500002</v>
      </c>
      <c r="DV445" s="83">
        <f t="shared" si="4754"/>
        <v>2.1258971940500002</v>
      </c>
      <c r="DW445" s="83">
        <f t="shared" si="4754"/>
        <v>1.9946266896181819</v>
      </c>
      <c r="DX445" s="83">
        <f t="shared" si="4754"/>
        <v>1.9946266896181819</v>
      </c>
      <c r="DY445" s="83">
        <f t="shared" si="4754"/>
        <v>1.9946266896181819</v>
      </c>
      <c r="DZ445" s="83">
        <f t="shared" si="4754"/>
        <v>1.9946266896181819</v>
      </c>
      <c r="EA445" s="83">
        <f t="shared" si="4754"/>
        <v>1.9946266896181819</v>
      </c>
      <c r="EB445" s="83">
        <f t="shared" si="4754"/>
        <v>1.1896266896181817</v>
      </c>
      <c r="EC445" s="83">
        <f t="shared" si="4754"/>
        <v>1.1896266896181817</v>
      </c>
      <c r="ED445" s="83">
        <f t="shared" si="4754"/>
        <v>1.1896266896181817</v>
      </c>
      <c r="EE445" s="83">
        <f t="shared" si="4754"/>
        <v>1.1896266896181817</v>
      </c>
      <c r="EF445" s="83">
        <f t="shared" ref="EF445" si="4755">$B439*$B443*EF438</f>
        <v>1.1896266896181817</v>
      </c>
      <c r="EG445" s="108"/>
    </row>
    <row r="446" spans="1:137" x14ac:dyDescent="0.3">
      <c r="A446" s="28" t="s">
        <v>76</v>
      </c>
      <c r="B446" s="71" t="str">
        <f>INPUTS!L11</f>
        <v>M - S(0,7) - M(0,4)</v>
      </c>
      <c r="C446" s="13"/>
      <c r="D446" s="13"/>
      <c r="E446" s="196"/>
      <c r="F446" s="71" t="s">
        <v>187</v>
      </c>
      <c r="G446" s="83">
        <f>$B445*G445</f>
        <v>2.4220000000000002</v>
      </c>
      <c r="H446" s="83">
        <f t="shared" ref="H446:BS446" si="4756">$B445*H445</f>
        <v>2.0020000000000002</v>
      </c>
      <c r="I446" s="83">
        <f t="shared" si="4756"/>
        <v>2.0020000000000002</v>
      </c>
      <c r="J446" s="83">
        <f t="shared" si="4756"/>
        <v>2.0020000000000002</v>
      </c>
      <c r="K446" s="83">
        <f t="shared" si="4756"/>
        <v>1.526</v>
      </c>
      <c r="L446" s="83">
        <f t="shared" si="4756"/>
        <v>1.9039999999999999</v>
      </c>
      <c r="M446" s="83">
        <f t="shared" si="4756"/>
        <v>1.9039999999999999</v>
      </c>
      <c r="N446" s="83">
        <f t="shared" si="4756"/>
        <v>1.9039999999999999</v>
      </c>
      <c r="O446" s="83">
        <f t="shared" si="4756"/>
        <v>1.33</v>
      </c>
      <c r="P446" s="83">
        <f t="shared" si="4756"/>
        <v>1.33</v>
      </c>
      <c r="Q446" s="83">
        <f t="shared" si="4756"/>
        <v>1.498</v>
      </c>
      <c r="R446" s="83">
        <f t="shared" si="4756"/>
        <v>1.498</v>
      </c>
      <c r="S446" s="83">
        <f t="shared" si="4756"/>
        <v>1.498</v>
      </c>
      <c r="T446" s="83">
        <f t="shared" si="4756"/>
        <v>1.498</v>
      </c>
      <c r="U446" s="83">
        <f t="shared" si="4756"/>
        <v>1.498</v>
      </c>
      <c r="V446" s="83">
        <f t="shared" si="4756"/>
        <v>1.5679999999999998</v>
      </c>
      <c r="W446" s="83">
        <f t="shared" si="4756"/>
        <v>1.5679999999999998</v>
      </c>
      <c r="X446" s="83">
        <f t="shared" si="4756"/>
        <v>1.5679999999999998</v>
      </c>
      <c r="Y446" s="83">
        <f t="shared" si="4756"/>
        <v>1.5679999999999998</v>
      </c>
      <c r="Z446" s="83">
        <f t="shared" si="4756"/>
        <v>1.5679999999999998</v>
      </c>
      <c r="AA446" s="83">
        <f t="shared" si="4756"/>
        <v>1.47</v>
      </c>
      <c r="AB446" s="83">
        <f t="shared" si="4756"/>
        <v>1.47</v>
      </c>
      <c r="AC446" s="83">
        <f t="shared" si="4756"/>
        <v>1.47</v>
      </c>
      <c r="AD446" s="83">
        <f t="shared" si="4756"/>
        <v>1.47</v>
      </c>
      <c r="AE446" s="83">
        <f t="shared" si="4756"/>
        <v>1.47</v>
      </c>
      <c r="AF446" s="83">
        <f t="shared" si="4756"/>
        <v>1.4420000000000002</v>
      </c>
      <c r="AG446" s="83">
        <f t="shared" si="4756"/>
        <v>1.6099999999999999</v>
      </c>
      <c r="AH446" s="83">
        <f t="shared" si="4756"/>
        <v>1.6099999999999999</v>
      </c>
      <c r="AI446" s="83">
        <f t="shared" si="4756"/>
        <v>1.6099999999999999</v>
      </c>
      <c r="AJ446" s="83">
        <f t="shared" si="4756"/>
        <v>1.6099999999999999</v>
      </c>
      <c r="AK446" s="83">
        <f t="shared" si="4756"/>
        <v>1.708</v>
      </c>
      <c r="AL446" s="83">
        <f t="shared" si="4756"/>
        <v>1.708</v>
      </c>
      <c r="AM446" s="83">
        <f t="shared" si="4756"/>
        <v>1.708</v>
      </c>
      <c r="AN446" s="83">
        <f t="shared" si="4756"/>
        <v>1.708</v>
      </c>
      <c r="AO446" s="83">
        <f t="shared" si="4756"/>
        <v>1.708</v>
      </c>
      <c r="AP446" s="83">
        <f t="shared" si="4756"/>
        <v>1.554</v>
      </c>
      <c r="AQ446" s="83">
        <f t="shared" si="4756"/>
        <v>1.554</v>
      </c>
      <c r="AR446" s="83">
        <f t="shared" si="4756"/>
        <v>1.554</v>
      </c>
      <c r="AS446" s="83">
        <f t="shared" si="4756"/>
        <v>1.554</v>
      </c>
      <c r="AT446" s="83">
        <f t="shared" si="4756"/>
        <v>1.554</v>
      </c>
      <c r="AU446" s="83">
        <f t="shared" si="4756"/>
        <v>1.806</v>
      </c>
      <c r="AV446" s="83">
        <f t="shared" si="4756"/>
        <v>1.806</v>
      </c>
      <c r="AW446" s="83">
        <f t="shared" si="4756"/>
        <v>1.806</v>
      </c>
      <c r="AX446" s="83">
        <f t="shared" si="4756"/>
        <v>1.806</v>
      </c>
      <c r="AY446" s="83">
        <f t="shared" si="4756"/>
        <v>1.806</v>
      </c>
      <c r="AZ446" s="83">
        <f t="shared" si="4756"/>
        <v>1.9320000000000002</v>
      </c>
      <c r="BA446" s="83">
        <f t="shared" si="4756"/>
        <v>1.7639999999999998</v>
      </c>
      <c r="BB446" s="83">
        <f t="shared" si="4756"/>
        <v>1.7639999999999998</v>
      </c>
      <c r="BC446" s="83">
        <f t="shared" si="4756"/>
        <v>1.7639999999999998</v>
      </c>
      <c r="BD446" s="83">
        <f t="shared" si="4756"/>
        <v>1.7639999999999998</v>
      </c>
      <c r="BE446" s="83">
        <f t="shared" si="4756"/>
        <v>1.54</v>
      </c>
      <c r="BF446" s="83">
        <f t="shared" si="4756"/>
        <v>1.54</v>
      </c>
      <c r="BG446" s="83">
        <f t="shared" si="4756"/>
        <v>1.54</v>
      </c>
      <c r="BH446" s="83">
        <f t="shared" si="4756"/>
        <v>1.54</v>
      </c>
      <c r="BI446" s="83">
        <f t="shared" si="4756"/>
        <v>1.54</v>
      </c>
      <c r="BJ446" s="83">
        <f t="shared" si="4756"/>
        <v>1.5820000000000001</v>
      </c>
      <c r="BK446" s="83">
        <f t="shared" si="4756"/>
        <v>1.5820000000000001</v>
      </c>
      <c r="BL446" s="83">
        <f t="shared" si="4756"/>
        <v>1.5820000000000001</v>
      </c>
      <c r="BM446" s="83">
        <f t="shared" si="4756"/>
        <v>1.5820000000000001</v>
      </c>
      <c r="BN446" s="83">
        <f t="shared" si="4756"/>
        <v>1.5820000000000001</v>
      </c>
      <c r="BO446" s="83">
        <f t="shared" si="4756"/>
        <v>1.4000000000000001</v>
      </c>
      <c r="BP446" s="83">
        <f t="shared" si="4756"/>
        <v>1.4000000000000001</v>
      </c>
      <c r="BQ446" s="83">
        <f t="shared" si="4756"/>
        <v>1.4000000000000001</v>
      </c>
      <c r="BR446" s="83">
        <f t="shared" si="4756"/>
        <v>1.4000000000000001</v>
      </c>
      <c r="BS446" s="83">
        <f t="shared" si="4756"/>
        <v>1.4000000000000001</v>
      </c>
      <c r="BT446" s="83">
        <f t="shared" ref="BT446:EE446" si="4757">$B445*BT445</f>
        <v>1.288</v>
      </c>
      <c r="BU446" s="83">
        <f t="shared" si="4757"/>
        <v>1.288</v>
      </c>
      <c r="BV446" s="83">
        <f t="shared" si="4757"/>
        <v>1.288</v>
      </c>
      <c r="BW446" s="83">
        <f t="shared" si="4757"/>
        <v>1.288</v>
      </c>
      <c r="BX446" s="83">
        <f t="shared" si="4757"/>
        <v>1.288</v>
      </c>
      <c r="BY446" s="83">
        <f t="shared" si="4757"/>
        <v>1.498</v>
      </c>
      <c r="BZ446" s="83">
        <f t="shared" si="4757"/>
        <v>1.498</v>
      </c>
      <c r="CA446" s="83">
        <f t="shared" si="4757"/>
        <v>1.498</v>
      </c>
      <c r="CB446" s="83">
        <f t="shared" si="4757"/>
        <v>1.498</v>
      </c>
      <c r="CC446" s="83">
        <f t="shared" si="4757"/>
        <v>1.498</v>
      </c>
      <c r="CD446" s="83">
        <f t="shared" si="4757"/>
        <v>1.5679999999999998</v>
      </c>
      <c r="CE446" s="83">
        <f t="shared" si="4757"/>
        <v>1.5679999999999998</v>
      </c>
      <c r="CF446" s="83">
        <f t="shared" si="4757"/>
        <v>1.5679999999999998</v>
      </c>
      <c r="CG446" s="83">
        <f t="shared" si="4757"/>
        <v>1.5679999999999998</v>
      </c>
      <c r="CH446" s="83">
        <f t="shared" si="4757"/>
        <v>1.5679999999999998</v>
      </c>
      <c r="CI446" s="83">
        <f t="shared" si="4757"/>
        <v>1.526</v>
      </c>
      <c r="CJ446" s="83">
        <f t="shared" si="4757"/>
        <v>1.526</v>
      </c>
      <c r="CK446" s="83">
        <f t="shared" si="4757"/>
        <v>1.526</v>
      </c>
      <c r="CL446" s="83">
        <f t="shared" si="4757"/>
        <v>1.526</v>
      </c>
      <c r="CM446" s="83">
        <f t="shared" si="4757"/>
        <v>1.526</v>
      </c>
      <c r="CN446" s="83">
        <f t="shared" si="4757"/>
        <v>1.54</v>
      </c>
      <c r="CO446" s="83">
        <f t="shared" si="4757"/>
        <v>1.54</v>
      </c>
      <c r="CP446" s="83">
        <f t="shared" si="4757"/>
        <v>1.54</v>
      </c>
      <c r="CQ446" s="83">
        <f t="shared" si="4757"/>
        <v>1.54</v>
      </c>
      <c r="CR446" s="83">
        <f t="shared" si="4757"/>
        <v>1.54</v>
      </c>
      <c r="CS446" s="83">
        <f t="shared" si="4757"/>
        <v>1.456</v>
      </c>
      <c r="CT446" s="83">
        <f t="shared" si="4757"/>
        <v>1.456</v>
      </c>
      <c r="CU446" s="83">
        <f t="shared" si="4757"/>
        <v>1.456</v>
      </c>
      <c r="CV446" s="83">
        <f t="shared" si="4757"/>
        <v>1.456</v>
      </c>
      <c r="CW446" s="83">
        <f t="shared" si="4757"/>
        <v>1.456</v>
      </c>
      <c r="CX446" s="83">
        <f t="shared" si="4757"/>
        <v>1.0920000000000001</v>
      </c>
      <c r="CY446" s="83">
        <f t="shared" si="4757"/>
        <v>1.0920000000000001</v>
      </c>
      <c r="CZ446" s="83">
        <f t="shared" si="4757"/>
        <v>1.0920000000000001</v>
      </c>
      <c r="DA446" s="83">
        <f t="shared" si="4757"/>
        <v>1.4000000000000001</v>
      </c>
      <c r="DB446" s="83">
        <f t="shared" si="4757"/>
        <v>1.4000000000000001</v>
      </c>
      <c r="DC446" s="83">
        <f t="shared" si="4757"/>
        <v>1.3440000000000001</v>
      </c>
      <c r="DD446" s="83">
        <f t="shared" si="4757"/>
        <v>1.3440000000000001</v>
      </c>
      <c r="DE446" s="83">
        <f t="shared" si="4757"/>
        <v>1.3440000000000001</v>
      </c>
      <c r="DF446" s="83">
        <f t="shared" si="4757"/>
        <v>1.3440000000000001</v>
      </c>
      <c r="DG446" s="83">
        <f t="shared" si="4757"/>
        <v>1.3440000000000001</v>
      </c>
      <c r="DH446" s="83">
        <f t="shared" si="4757"/>
        <v>1.288</v>
      </c>
      <c r="DI446" s="83">
        <f t="shared" si="4757"/>
        <v>1.288</v>
      </c>
      <c r="DJ446" s="83">
        <f t="shared" si="4757"/>
        <v>1.288</v>
      </c>
      <c r="DK446" s="83">
        <f t="shared" si="4757"/>
        <v>1.288</v>
      </c>
      <c r="DL446" s="83">
        <f t="shared" si="4757"/>
        <v>1.288</v>
      </c>
      <c r="DM446" s="83">
        <f t="shared" si="4757"/>
        <v>0.91</v>
      </c>
      <c r="DN446" s="83">
        <f t="shared" si="4757"/>
        <v>0.91</v>
      </c>
      <c r="DO446" s="83">
        <f t="shared" si="4757"/>
        <v>0.91</v>
      </c>
      <c r="DP446" s="83">
        <f t="shared" si="4757"/>
        <v>0.91</v>
      </c>
      <c r="DQ446" s="83">
        <f t="shared" si="4757"/>
        <v>1.0785816459435293</v>
      </c>
      <c r="DR446" s="83">
        <f t="shared" si="4757"/>
        <v>1.1583588776199998</v>
      </c>
      <c r="DS446" s="83">
        <f t="shared" si="4757"/>
        <v>1.1583588776199998</v>
      </c>
      <c r="DT446" s="83">
        <f t="shared" si="4757"/>
        <v>1.1583588776199998</v>
      </c>
      <c r="DU446" s="83">
        <f t="shared" si="4757"/>
        <v>0.85035887762000018</v>
      </c>
      <c r="DV446" s="83">
        <f t="shared" si="4757"/>
        <v>0.85035887762000018</v>
      </c>
      <c r="DW446" s="83">
        <f t="shared" si="4757"/>
        <v>0.79785067584727276</v>
      </c>
      <c r="DX446" s="83">
        <f t="shared" si="4757"/>
        <v>0.79785067584727276</v>
      </c>
      <c r="DY446" s="83">
        <f t="shared" si="4757"/>
        <v>0.79785067584727276</v>
      </c>
      <c r="DZ446" s="83">
        <f t="shared" si="4757"/>
        <v>0.79785067584727276</v>
      </c>
      <c r="EA446" s="83">
        <f t="shared" si="4757"/>
        <v>0.79785067584727276</v>
      </c>
      <c r="EB446" s="83">
        <f t="shared" si="4757"/>
        <v>0.4758506758472727</v>
      </c>
      <c r="EC446" s="83">
        <f t="shared" si="4757"/>
        <v>0.4758506758472727</v>
      </c>
      <c r="ED446" s="83">
        <f t="shared" si="4757"/>
        <v>0.4758506758472727</v>
      </c>
      <c r="EE446" s="83">
        <f t="shared" si="4757"/>
        <v>0.4758506758472727</v>
      </c>
      <c r="EF446" s="83">
        <f t="shared" ref="EF446" si="4758">$B445*EF445</f>
        <v>0.4758506758472727</v>
      </c>
      <c r="EG446" s="108"/>
    </row>
    <row r="447" spans="1:137" x14ac:dyDescent="0.3">
      <c r="A447" s="21" t="s">
        <v>77</v>
      </c>
      <c r="B447" s="22">
        <v>0</v>
      </c>
      <c r="C447" s="13"/>
      <c r="D447" s="13"/>
      <c r="E447" s="196"/>
      <c r="F447" s="71" t="s">
        <v>188</v>
      </c>
      <c r="G447" s="83">
        <f>G445+G446</f>
        <v>8.4770000000000003</v>
      </c>
      <c r="H447" s="84">
        <f t="shared" ref="H447:BS447" si="4759">H445+H446</f>
        <v>7.0069999999999997</v>
      </c>
      <c r="I447" s="84">
        <f t="shared" si="4759"/>
        <v>7.0069999999999997</v>
      </c>
      <c r="J447" s="84">
        <f t="shared" si="4759"/>
        <v>7.0069999999999997</v>
      </c>
      <c r="K447" s="84">
        <f t="shared" si="4759"/>
        <v>5.3410000000000002</v>
      </c>
      <c r="L447" s="84">
        <f t="shared" si="4759"/>
        <v>6.6639999999999997</v>
      </c>
      <c r="M447" s="84">
        <f t="shared" si="4759"/>
        <v>6.6639999999999997</v>
      </c>
      <c r="N447" s="84">
        <f t="shared" si="4759"/>
        <v>6.6639999999999997</v>
      </c>
      <c r="O447" s="84">
        <f t="shared" si="4759"/>
        <v>4.6549999999999994</v>
      </c>
      <c r="P447" s="84">
        <f t="shared" si="4759"/>
        <v>4.6549999999999994</v>
      </c>
      <c r="Q447" s="84">
        <f t="shared" si="4759"/>
        <v>5.2429999999999994</v>
      </c>
      <c r="R447" s="84">
        <f t="shared" si="4759"/>
        <v>5.2429999999999994</v>
      </c>
      <c r="S447" s="84">
        <f t="shared" si="4759"/>
        <v>5.2429999999999994</v>
      </c>
      <c r="T447" s="84">
        <f t="shared" si="4759"/>
        <v>5.2429999999999994</v>
      </c>
      <c r="U447" s="84">
        <f t="shared" si="4759"/>
        <v>5.2429999999999994</v>
      </c>
      <c r="V447" s="84">
        <f t="shared" si="4759"/>
        <v>5.4879999999999995</v>
      </c>
      <c r="W447" s="84">
        <f t="shared" si="4759"/>
        <v>5.4879999999999995</v>
      </c>
      <c r="X447" s="84">
        <f t="shared" si="4759"/>
        <v>5.4879999999999995</v>
      </c>
      <c r="Y447" s="84">
        <f t="shared" si="4759"/>
        <v>5.4879999999999995</v>
      </c>
      <c r="Z447" s="84">
        <f t="shared" si="4759"/>
        <v>5.4879999999999995</v>
      </c>
      <c r="AA447" s="84">
        <f t="shared" si="4759"/>
        <v>5.1449999999999996</v>
      </c>
      <c r="AB447" s="84">
        <f t="shared" si="4759"/>
        <v>5.1449999999999996</v>
      </c>
      <c r="AC447" s="84">
        <f t="shared" si="4759"/>
        <v>5.1449999999999996</v>
      </c>
      <c r="AD447" s="84">
        <f t="shared" si="4759"/>
        <v>5.1449999999999996</v>
      </c>
      <c r="AE447" s="84">
        <f t="shared" si="4759"/>
        <v>5.1449999999999996</v>
      </c>
      <c r="AF447" s="84">
        <f t="shared" si="4759"/>
        <v>5.0470000000000006</v>
      </c>
      <c r="AG447" s="84">
        <f t="shared" si="4759"/>
        <v>5.6349999999999998</v>
      </c>
      <c r="AH447" s="84">
        <f t="shared" si="4759"/>
        <v>5.6349999999999998</v>
      </c>
      <c r="AI447" s="84">
        <f t="shared" si="4759"/>
        <v>5.6349999999999998</v>
      </c>
      <c r="AJ447" s="84">
        <f t="shared" si="4759"/>
        <v>5.6349999999999998</v>
      </c>
      <c r="AK447" s="84">
        <f t="shared" si="4759"/>
        <v>5.9779999999999998</v>
      </c>
      <c r="AL447" s="84">
        <f t="shared" si="4759"/>
        <v>5.9779999999999998</v>
      </c>
      <c r="AM447" s="84">
        <f t="shared" si="4759"/>
        <v>5.9779999999999998</v>
      </c>
      <c r="AN447" s="84">
        <f t="shared" si="4759"/>
        <v>5.9779999999999998</v>
      </c>
      <c r="AO447" s="84">
        <f t="shared" si="4759"/>
        <v>5.9779999999999998</v>
      </c>
      <c r="AP447" s="84">
        <f t="shared" si="4759"/>
        <v>5.4390000000000001</v>
      </c>
      <c r="AQ447" s="84">
        <f t="shared" si="4759"/>
        <v>5.4390000000000001</v>
      </c>
      <c r="AR447" s="84">
        <f t="shared" si="4759"/>
        <v>5.4390000000000001</v>
      </c>
      <c r="AS447" s="84">
        <f t="shared" si="4759"/>
        <v>5.4390000000000001</v>
      </c>
      <c r="AT447" s="84">
        <f t="shared" si="4759"/>
        <v>5.4390000000000001</v>
      </c>
      <c r="AU447" s="84">
        <f t="shared" si="4759"/>
        <v>6.3209999999999997</v>
      </c>
      <c r="AV447" s="84">
        <f t="shared" si="4759"/>
        <v>6.3209999999999997</v>
      </c>
      <c r="AW447" s="84">
        <f t="shared" si="4759"/>
        <v>6.3209999999999997</v>
      </c>
      <c r="AX447" s="84">
        <f t="shared" si="4759"/>
        <v>6.3209999999999997</v>
      </c>
      <c r="AY447" s="84">
        <f t="shared" si="4759"/>
        <v>6.3209999999999997</v>
      </c>
      <c r="AZ447" s="84">
        <f t="shared" si="4759"/>
        <v>6.7620000000000005</v>
      </c>
      <c r="BA447" s="84">
        <f t="shared" si="4759"/>
        <v>6.1739999999999995</v>
      </c>
      <c r="BB447" s="84">
        <f t="shared" si="4759"/>
        <v>6.1739999999999995</v>
      </c>
      <c r="BC447" s="84">
        <f t="shared" si="4759"/>
        <v>6.1739999999999995</v>
      </c>
      <c r="BD447" s="84">
        <f t="shared" si="4759"/>
        <v>6.1739999999999995</v>
      </c>
      <c r="BE447" s="84">
        <f t="shared" si="4759"/>
        <v>5.39</v>
      </c>
      <c r="BF447" s="84">
        <f t="shared" si="4759"/>
        <v>5.39</v>
      </c>
      <c r="BG447" s="84">
        <f t="shared" si="4759"/>
        <v>5.39</v>
      </c>
      <c r="BH447" s="84">
        <f t="shared" si="4759"/>
        <v>5.39</v>
      </c>
      <c r="BI447" s="84">
        <f t="shared" si="4759"/>
        <v>5.39</v>
      </c>
      <c r="BJ447" s="84">
        <f t="shared" si="4759"/>
        <v>5.5369999999999999</v>
      </c>
      <c r="BK447" s="84">
        <f t="shared" si="4759"/>
        <v>5.5369999999999999</v>
      </c>
      <c r="BL447" s="84">
        <f t="shared" si="4759"/>
        <v>5.5369999999999999</v>
      </c>
      <c r="BM447" s="84">
        <f t="shared" si="4759"/>
        <v>5.5369999999999999</v>
      </c>
      <c r="BN447" s="84">
        <f t="shared" si="4759"/>
        <v>5.5369999999999999</v>
      </c>
      <c r="BO447" s="84">
        <f t="shared" si="4759"/>
        <v>4.9000000000000004</v>
      </c>
      <c r="BP447" s="84">
        <f t="shared" si="4759"/>
        <v>4.9000000000000004</v>
      </c>
      <c r="BQ447" s="84">
        <f t="shared" si="4759"/>
        <v>4.9000000000000004</v>
      </c>
      <c r="BR447" s="84">
        <f t="shared" si="4759"/>
        <v>4.9000000000000004</v>
      </c>
      <c r="BS447" s="84">
        <f t="shared" si="4759"/>
        <v>4.9000000000000004</v>
      </c>
      <c r="BT447" s="84">
        <f t="shared" ref="BT447:EE447" si="4760">BT445+BT446</f>
        <v>4.508</v>
      </c>
      <c r="BU447" s="84">
        <f t="shared" si="4760"/>
        <v>4.508</v>
      </c>
      <c r="BV447" s="84">
        <f t="shared" si="4760"/>
        <v>4.508</v>
      </c>
      <c r="BW447" s="84">
        <f t="shared" si="4760"/>
        <v>4.508</v>
      </c>
      <c r="BX447" s="84">
        <f t="shared" si="4760"/>
        <v>4.508</v>
      </c>
      <c r="BY447" s="84">
        <f t="shared" si="4760"/>
        <v>5.2429999999999994</v>
      </c>
      <c r="BZ447" s="84">
        <f t="shared" si="4760"/>
        <v>5.2429999999999994</v>
      </c>
      <c r="CA447" s="84">
        <f t="shared" si="4760"/>
        <v>5.2429999999999994</v>
      </c>
      <c r="CB447" s="84">
        <f t="shared" si="4760"/>
        <v>5.2429999999999994</v>
      </c>
      <c r="CC447" s="84">
        <f t="shared" si="4760"/>
        <v>5.2429999999999994</v>
      </c>
      <c r="CD447" s="84">
        <f t="shared" si="4760"/>
        <v>5.4879999999999995</v>
      </c>
      <c r="CE447" s="84">
        <f t="shared" si="4760"/>
        <v>5.4879999999999995</v>
      </c>
      <c r="CF447" s="84">
        <f t="shared" si="4760"/>
        <v>5.4879999999999995</v>
      </c>
      <c r="CG447" s="84">
        <f t="shared" si="4760"/>
        <v>5.4879999999999995</v>
      </c>
      <c r="CH447" s="84">
        <f t="shared" si="4760"/>
        <v>5.4879999999999995</v>
      </c>
      <c r="CI447" s="84">
        <f t="shared" si="4760"/>
        <v>5.3410000000000002</v>
      </c>
      <c r="CJ447" s="84">
        <f t="shared" si="4760"/>
        <v>5.3410000000000002</v>
      </c>
      <c r="CK447" s="84">
        <f t="shared" si="4760"/>
        <v>5.3410000000000002</v>
      </c>
      <c r="CL447" s="84">
        <f t="shared" si="4760"/>
        <v>5.3410000000000002</v>
      </c>
      <c r="CM447" s="84">
        <f t="shared" si="4760"/>
        <v>5.3410000000000002</v>
      </c>
      <c r="CN447" s="84">
        <f t="shared" si="4760"/>
        <v>5.39</v>
      </c>
      <c r="CO447" s="84">
        <f t="shared" si="4760"/>
        <v>5.39</v>
      </c>
      <c r="CP447" s="84">
        <f t="shared" si="4760"/>
        <v>5.39</v>
      </c>
      <c r="CQ447" s="84">
        <f t="shared" si="4760"/>
        <v>5.39</v>
      </c>
      <c r="CR447" s="84">
        <f t="shared" si="4760"/>
        <v>5.39</v>
      </c>
      <c r="CS447" s="84">
        <f t="shared" si="4760"/>
        <v>5.0960000000000001</v>
      </c>
      <c r="CT447" s="84">
        <f t="shared" si="4760"/>
        <v>5.0960000000000001</v>
      </c>
      <c r="CU447" s="84">
        <f t="shared" si="4760"/>
        <v>5.0960000000000001</v>
      </c>
      <c r="CV447" s="84">
        <f t="shared" si="4760"/>
        <v>5.0960000000000001</v>
      </c>
      <c r="CW447" s="84">
        <f t="shared" si="4760"/>
        <v>5.0960000000000001</v>
      </c>
      <c r="CX447" s="84">
        <f t="shared" si="4760"/>
        <v>3.8220000000000001</v>
      </c>
      <c r="CY447" s="84">
        <f t="shared" si="4760"/>
        <v>3.8220000000000001</v>
      </c>
      <c r="CZ447" s="84">
        <f t="shared" si="4760"/>
        <v>3.8220000000000001</v>
      </c>
      <c r="DA447" s="84">
        <f t="shared" si="4760"/>
        <v>4.9000000000000004</v>
      </c>
      <c r="DB447" s="84">
        <f t="shared" si="4760"/>
        <v>4.9000000000000004</v>
      </c>
      <c r="DC447" s="84">
        <f t="shared" si="4760"/>
        <v>4.7039999999999997</v>
      </c>
      <c r="DD447" s="84">
        <f t="shared" si="4760"/>
        <v>4.7039999999999997</v>
      </c>
      <c r="DE447" s="84">
        <f t="shared" si="4760"/>
        <v>4.7039999999999997</v>
      </c>
      <c r="DF447" s="84">
        <f t="shared" si="4760"/>
        <v>4.7039999999999997</v>
      </c>
      <c r="DG447" s="84">
        <f t="shared" si="4760"/>
        <v>4.7039999999999997</v>
      </c>
      <c r="DH447" s="84">
        <f t="shared" si="4760"/>
        <v>4.508</v>
      </c>
      <c r="DI447" s="84">
        <f t="shared" si="4760"/>
        <v>4.508</v>
      </c>
      <c r="DJ447" s="84">
        <f t="shared" si="4760"/>
        <v>4.508</v>
      </c>
      <c r="DK447" s="84">
        <f t="shared" si="4760"/>
        <v>4.508</v>
      </c>
      <c r="DL447" s="84">
        <f t="shared" si="4760"/>
        <v>4.508</v>
      </c>
      <c r="DM447" s="84">
        <f t="shared" si="4760"/>
        <v>3.1850000000000001</v>
      </c>
      <c r="DN447" s="84">
        <f t="shared" si="4760"/>
        <v>3.1850000000000001</v>
      </c>
      <c r="DO447" s="84">
        <f t="shared" si="4760"/>
        <v>3.1850000000000001</v>
      </c>
      <c r="DP447" s="84">
        <f t="shared" si="4760"/>
        <v>3.1850000000000001</v>
      </c>
      <c r="DQ447" s="84">
        <f t="shared" si="4760"/>
        <v>3.7750357608023526</v>
      </c>
      <c r="DR447" s="84">
        <f t="shared" si="4760"/>
        <v>4.0542560716699994</v>
      </c>
      <c r="DS447" s="84">
        <f t="shared" si="4760"/>
        <v>4.0542560716699994</v>
      </c>
      <c r="DT447" s="84">
        <f t="shared" si="4760"/>
        <v>4.0542560716699994</v>
      </c>
      <c r="DU447" s="84">
        <f t="shared" si="4760"/>
        <v>2.9762560716700004</v>
      </c>
      <c r="DV447" s="84">
        <f t="shared" si="4760"/>
        <v>2.9762560716700004</v>
      </c>
      <c r="DW447" s="84">
        <f t="shared" si="4760"/>
        <v>2.7924773654654547</v>
      </c>
      <c r="DX447" s="84">
        <f t="shared" si="4760"/>
        <v>2.7924773654654547</v>
      </c>
      <c r="DY447" s="84">
        <f t="shared" si="4760"/>
        <v>2.7924773654654547</v>
      </c>
      <c r="DZ447" s="84">
        <f t="shared" si="4760"/>
        <v>2.7924773654654547</v>
      </c>
      <c r="EA447" s="84">
        <f t="shared" si="4760"/>
        <v>2.7924773654654547</v>
      </c>
      <c r="EB447" s="84">
        <f t="shared" si="4760"/>
        <v>1.6654773654654544</v>
      </c>
      <c r="EC447" s="84">
        <f t="shared" si="4760"/>
        <v>1.6654773654654544</v>
      </c>
      <c r="ED447" s="84">
        <f t="shared" si="4760"/>
        <v>1.6654773654654544</v>
      </c>
      <c r="EE447" s="84">
        <f t="shared" si="4760"/>
        <v>1.6654773654654544</v>
      </c>
      <c r="EF447" s="197">
        <f t="shared" ref="EF447" si="4761">EF445+EF446</f>
        <v>1.6654773654654544</v>
      </c>
      <c r="EG447" s="108"/>
    </row>
    <row r="448" spans="1:137" x14ac:dyDescent="0.3">
      <c r="A448" s="28" t="s">
        <v>78</v>
      </c>
      <c r="B448" s="71">
        <v>20</v>
      </c>
      <c r="C448" s="13"/>
      <c r="D448" s="13"/>
      <c r="E448" s="196"/>
      <c r="F448" s="71" t="s">
        <v>114</v>
      </c>
      <c r="G448" s="83">
        <v>1</v>
      </c>
      <c r="H448" s="84">
        <v>1</v>
      </c>
      <c r="I448" s="84">
        <v>1</v>
      </c>
      <c r="J448" s="84">
        <v>1</v>
      </c>
      <c r="K448" s="84">
        <v>1</v>
      </c>
      <c r="L448" s="84">
        <v>1</v>
      </c>
      <c r="M448" s="84">
        <v>1</v>
      </c>
      <c r="N448" s="84">
        <v>1</v>
      </c>
      <c r="O448" s="84">
        <v>1</v>
      </c>
      <c r="P448" s="84">
        <v>1</v>
      </c>
      <c r="Q448" s="84">
        <v>1</v>
      </c>
      <c r="R448" s="84">
        <v>1</v>
      </c>
      <c r="S448" s="84">
        <v>1</v>
      </c>
      <c r="T448" s="84">
        <v>1</v>
      </c>
      <c r="U448" s="84">
        <v>1</v>
      </c>
      <c r="V448" s="84">
        <v>1</v>
      </c>
      <c r="W448" s="84">
        <v>1</v>
      </c>
      <c r="X448" s="84">
        <v>1</v>
      </c>
      <c r="Y448" s="84">
        <v>1</v>
      </c>
      <c r="Z448" s="84">
        <v>1</v>
      </c>
      <c r="AA448" s="84">
        <v>1</v>
      </c>
      <c r="AB448" s="84">
        <v>1</v>
      </c>
      <c r="AC448" s="84">
        <v>1</v>
      </c>
      <c r="AD448" s="84">
        <v>1</v>
      </c>
      <c r="AE448" s="84">
        <v>1</v>
      </c>
      <c r="AF448" s="84">
        <v>1</v>
      </c>
      <c r="AG448" s="84">
        <v>1</v>
      </c>
      <c r="AH448" s="84">
        <v>1</v>
      </c>
      <c r="AI448" s="84">
        <v>1</v>
      </c>
      <c r="AJ448" s="84">
        <v>1</v>
      </c>
      <c r="AK448" s="84">
        <v>1</v>
      </c>
      <c r="AL448" s="84">
        <v>1</v>
      </c>
      <c r="AM448" s="84">
        <v>1</v>
      </c>
      <c r="AN448" s="84">
        <v>1</v>
      </c>
      <c r="AO448" s="84">
        <v>1</v>
      </c>
      <c r="AP448" s="84">
        <v>1</v>
      </c>
      <c r="AQ448" s="84">
        <v>1</v>
      </c>
      <c r="AR448" s="84">
        <v>1</v>
      </c>
      <c r="AS448" s="84">
        <v>1</v>
      </c>
      <c r="AT448" s="84">
        <v>1</v>
      </c>
      <c r="AU448" s="84">
        <v>1</v>
      </c>
      <c r="AV448" s="84">
        <v>1</v>
      </c>
      <c r="AW448" s="84">
        <v>1</v>
      </c>
      <c r="AX448" s="84">
        <v>1</v>
      </c>
      <c r="AY448" s="84">
        <v>1</v>
      </c>
      <c r="AZ448" s="84">
        <v>1</v>
      </c>
      <c r="BA448" s="84">
        <v>1</v>
      </c>
      <c r="BB448" s="84">
        <v>1</v>
      </c>
      <c r="BC448" s="84">
        <v>1</v>
      </c>
      <c r="BD448" s="84">
        <v>1</v>
      </c>
      <c r="BE448" s="84">
        <v>1</v>
      </c>
      <c r="BF448" s="84">
        <v>1</v>
      </c>
      <c r="BG448" s="84">
        <v>1</v>
      </c>
      <c r="BH448" s="84">
        <v>1</v>
      </c>
      <c r="BI448" s="84">
        <v>1</v>
      </c>
      <c r="BJ448" s="84">
        <v>1</v>
      </c>
      <c r="BK448" s="84">
        <v>1</v>
      </c>
      <c r="BL448" s="84">
        <v>1</v>
      </c>
      <c r="BM448" s="84">
        <v>1</v>
      </c>
      <c r="BN448" s="84">
        <v>1</v>
      </c>
      <c r="BO448" s="84">
        <v>1</v>
      </c>
      <c r="BP448" s="84">
        <v>1</v>
      </c>
      <c r="BQ448" s="84">
        <v>1</v>
      </c>
      <c r="BR448" s="84">
        <v>1</v>
      </c>
      <c r="BS448" s="84">
        <v>1</v>
      </c>
      <c r="BT448" s="84">
        <v>1</v>
      </c>
      <c r="BU448" s="84">
        <v>1</v>
      </c>
      <c r="BV448" s="84">
        <v>1</v>
      </c>
      <c r="BW448" s="84">
        <v>1</v>
      </c>
      <c r="BX448" s="84">
        <v>1</v>
      </c>
      <c r="BY448" s="84">
        <v>1</v>
      </c>
      <c r="BZ448" s="84">
        <v>1</v>
      </c>
      <c r="CA448" s="84">
        <v>1</v>
      </c>
      <c r="CB448" s="84">
        <v>1</v>
      </c>
      <c r="CC448" s="84">
        <v>1</v>
      </c>
      <c r="CD448" s="84">
        <v>1</v>
      </c>
      <c r="CE448" s="84">
        <v>1</v>
      </c>
      <c r="CF448" s="84">
        <v>1</v>
      </c>
      <c r="CG448" s="84">
        <v>1</v>
      </c>
      <c r="CH448" s="84">
        <v>1</v>
      </c>
      <c r="CI448" s="84">
        <v>1</v>
      </c>
      <c r="CJ448" s="84">
        <v>1</v>
      </c>
      <c r="CK448" s="84">
        <v>1</v>
      </c>
      <c r="CL448" s="84">
        <v>1</v>
      </c>
      <c r="CM448" s="84">
        <v>1</v>
      </c>
      <c r="CN448" s="84">
        <v>1</v>
      </c>
      <c r="CO448" s="84">
        <v>1</v>
      </c>
      <c r="CP448" s="84">
        <v>1</v>
      </c>
      <c r="CQ448" s="84">
        <v>1</v>
      </c>
      <c r="CR448" s="84">
        <v>1</v>
      </c>
      <c r="CS448" s="84">
        <v>1</v>
      </c>
      <c r="CT448" s="84">
        <v>1</v>
      </c>
      <c r="CU448" s="84">
        <v>1</v>
      </c>
      <c r="CV448" s="84">
        <v>1</v>
      </c>
      <c r="CW448" s="84">
        <v>1</v>
      </c>
      <c r="CX448" s="84">
        <v>1</v>
      </c>
      <c r="CY448" s="84">
        <v>1</v>
      </c>
      <c r="CZ448" s="84">
        <v>1</v>
      </c>
      <c r="DA448" s="84">
        <v>1</v>
      </c>
      <c r="DB448" s="84">
        <v>1</v>
      </c>
      <c r="DC448" s="84">
        <v>1</v>
      </c>
      <c r="DD448" s="84">
        <v>1</v>
      </c>
      <c r="DE448" s="84">
        <v>1</v>
      </c>
      <c r="DF448" s="84">
        <v>1</v>
      </c>
      <c r="DG448" s="84">
        <v>1</v>
      </c>
      <c r="DH448" s="84">
        <v>1</v>
      </c>
      <c r="DI448" s="84">
        <v>1</v>
      </c>
      <c r="DJ448" s="84">
        <v>1</v>
      </c>
      <c r="DK448" s="84">
        <v>1</v>
      </c>
      <c r="DL448" s="84">
        <v>1</v>
      </c>
      <c r="DM448" s="84">
        <v>1</v>
      </c>
      <c r="DN448" s="84">
        <v>1</v>
      </c>
      <c r="DO448" s="84">
        <v>1</v>
      </c>
      <c r="DP448" s="84">
        <v>1</v>
      </c>
      <c r="DQ448" s="84">
        <v>1</v>
      </c>
      <c r="DR448" s="84">
        <v>1</v>
      </c>
      <c r="DS448" s="84">
        <v>1</v>
      </c>
      <c r="DT448" s="84">
        <v>1</v>
      </c>
      <c r="DU448" s="84">
        <v>1</v>
      </c>
      <c r="DV448" s="84">
        <v>1</v>
      </c>
      <c r="DW448" s="84">
        <v>1</v>
      </c>
      <c r="DX448" s="84">
        <v>1</v>
      </c>
      <c r="DY448" s="84">
        <v>1</v>
      </c>
      <c r="DZ448" s="84">
        <v>1</v>
      </c>
      <c r="EA448" s="84">
        <v>1</v>
      </c>
      <c r="EB448" s="84">
        <v>1</v>
      </c>
      <c r="EC448" s="84">
        <v>1</v>
      </c>
      <c r="ED448" s="84">
        <v>1</v>
      </c>
      <c r="EE448" s="84">
        <v>1</v>
      </c>
      <c r="EF448" s="197">
        <v>1</v>
      </c>
      <c r="EG448" s="108"/>
    </row>
    <row r="449" spans="1:137" x14ac:dyDescent="0.3">
      <c r="A449" s="21" t="s">
        <v>79</v>
      </c>
      <c r="B449" s="22">
        <f>B439+1</f>
        <v>2</v>
      </c>
      <c r="C449" s="13"/>
      <c r="D449" s="13"/>
      <c r="E449" s="196"/>
      <c r="F449" s="71" t="s">
        <v>189</v>
      </c>
      <c r="G449" s="83">
        <f>0.5*G447</f>
        <v>4.2385000000000002</v>
      </c>
      <c r="H449" s="84">
        <f t="shared" ref="H449:BS449" si="4762">0.5*H447</f>
        <v>3.5034999999999998</v>
      </c>
      <c r="I449" s="84">
        <f t="shared" si="4762"/>
        <v>3.5034999999999998</v>
      </c>
      <c r="J449" s="84">
        <f t="shared" si="4762"/>
        <v>3.5034999999999998</v>
      </c>
      <c r="K449" s="84">
        <f t="shared" si="4762"/>
        <v>2.6705000000000001</v>
      </c>
      <c r="L449" s="84">
        <f t="shared" si="4762"/>
        <v>3.3319999999999999</v>
      </c>
      <c r="M449" s="84">
        <f t="shared" si="4762"/>
        <v>3.3319999999999999</v>
      </c>
      <c r="N449" s="84">
        <f t="shared" si="4762"/>
        <v>3.3319999999999999</v>
      </c>
      <c r="O449" s="84">
        <f t="shared" si="4762"/>
        <v>2.3274999999999997</v>
      </c>
      <c r="P449" s="84">
        <f t="shared" si="4762"/>
        <v>2.3274999999999997</v>
      </c>
      <c r="Q449" s="84">
        <f t="shared" si="4762"/>
        <v>2.6214999999999997</v>
      </c>
      <c r="R449" s="84">
        <f t="shared" si="4762"/>
        <v>2.6214999999999997</v>
      </c>
      <c r="S449" s="84">
        <f t="shared" si="4762"/>
        <v>2.6214999999999997</v>
      </c>
      <c r="T449" s="84">
        <f t="shared" si="4762"/>
        <v>2.6214999999999997</v>
      </c>
      <c r="U449" s="84">
        <f t="shared" si="4762"/>
        <v>2.6214999999999997</v>
      </c>
      <c r="V449" s="84">
        <f t="shared" si="4762"/>
        <v>2.7439999999999998</v>
      </c>
      <c r="W449" s="84">
        <f t="shared" si="4762"/>
        <v>2.7439999999999998</v>
      </c>
      <c r="X449" s="84">
        <f t="shared" si="4762"/>
        <v>2.7439999999999998</v>
      </c>
      <c r="Y449" s="84">
        <f t="shared" si="4762"/>
        <v>2.7439999999999998</v>
      </c>
      <c r="Z449" s="84">
        <f t="shared" si="4762"/>
        <v>2.7439999999999998</v>
      </c>
      <c r="AA449" s="84">
        <f t="shared" si="4762"/>
        <v>2.5724999999999998</v>
      </c>
      <c r="AB449" s="84">
        <f t="shared" si="4762"/>
        <v>2.5724999999999998</v>
      </c>
      <c r="AC449" s="84">
        <f t="shared" si="4762"/>
        <v>2.5724999999999998</v>
      </c>
      <c r="AD449" s="84">
        <f t="shared" si="4762"/>
        <v>2.5724999999999998</v>
      </c>
      <c r="AE449" s="84">
        <f t="shared" si="4762"/>
        <v>2.5724999999999998</v>
      </c>
      <c r="AF449" s="84">
        <f t="shared" si="4762"/>
        <v>2.5235000000000003</v>
      </c>
      <c r="AG449" s="84">
        <f t="shared" si="4762"/>
        <v>2.8174999999999999</v>
      </c>
      <c r="AH449" s="84">
        <f t="shared" si="4762"/>
        <v>2.8174999999999999</v>
      </c>
      <c r="AI449" s="84">
        <f t="shared" si="4762"/>
        <v>2.8174999999999999</v>
      </c>
      <c r="AJ449" s="84">
        <f t="shared" si="4762"/>
        <v>2.8174999999999999</v>
      </c>
      <c r="AK449" s="84">
        <f t="shared" si="4762"/>
        <v>2.9889999999999999</v>
      </c>
      <c r="AL449" s="84">
        <f t="shared" si="4762"/>
        <v>2.9889999999999999</v>
      </c>
      <c r="AM449" s="84">
        <f t="shared" si="4762"/>
        <v>2.9889999999999999</v>
      </c>
      <c r="AN449" s="84">
        <f t="shared" si="4762"/>
        <v>2.9889999999999999</v>
      </c>
      <c r="AO449" s="84">
        <f t="shared" si="4762"/>
        <v>2.9889999999999999</v>
      </c>
      <c r="AP449" s="84">
        <f t="shared" si="4762"/>
        <v>2.7195</v>
      </c>
      <c r="AQ449" s="84">
        <f t="shared" si="4762"/>
        <v>2.7195</v>
      </c>
      <c r="AR449" s="84">
        <f t="shared" si="4762"/>
        <v>2.7195</v>
      </c>
      <c r="AS449" s="84">
        <f t="shared" si="4762"/>
        <v>2.7195</v>
      </c>
      <c r="AT449" s="84">
        <f t="shared" si="4762"/>
        <v>2.7195</v>
      </c>
      <c r="AU449" s="84">
        <f t="shared" si="4762"/>
        <v>3.1604999999999999</v>
      </c>
      <c r="AV449" s="84">
        <f t="shared" si="4762"/>
        <v>3.1604999999999999</v>
      </c>
      <c r="AW449" s="84">
        <f t="shared" si="4762"/>
        <v>3.1604999999999999</v>
      </c>
      <c r="AX449" s="84">
        <f t="shared" si="4762"/>
        <v>3.1604999999999999</v>
      </c>
      <c r="AY449" s="84">
        <f t="shared" si="4762"/>
        <v>3.1604999999999999</v>
      </c>
      <c r="AZ449" s="84">
        <f t="shared" si="4762"/>
        <v>3.3810000000000002</v>
      </c>
      <c r="BA449" s="84">
        <f t="shared" si="4762"/>
        <v>3.0869999999999997</v>
      </c>
      <c r="BB449" s="84">
        <f t="shared" si="4762"/>
        <v>3.0869999999999997</v>
      </c>
      <c r="BC449" s="84">
        <f t="shared" si="4762"/>
        <v>3.0869999999999997</v>
      </c>
      <c r="BD449" s="84">
        <f t="shared" si="4762"/>
        <v>3.0869999999999997</v>
      </c>
      <c r="BE449" s="84">
        <f t="shared" si="4762"/>
        <v>2.6949999999999998</v>
      </c>
      <c r="BF449" s="84">
        <f t="shared" si="4762"/>
        <v>2.6949999999999998</v>
      </c>
      <c r="BG449" s="84">
        <f t="shared" si="4762"/>
        <v>2.6949999999999998</v>
      </c>
      <c r="BH449" s="84">
        <f t="shared" si="4762"/>
        <v>2.6949999999999998</v>
      </c>
      <c r="BI449" s="84">
        <f t="shared" si="4762"/>
        <v>2.6949999999999998</v>
      </c>
      <c r="BJ449" s="84">
        <f t="shared" si="4762"/>
        <v>2.7685</v>
      </c>
      <c r="BK449" s="84">
        <f t="shared" si="4762"/>
        <v>2.7685</v>
      </c>
      <c r="BL449" s="84">
        <f t="shared" si="4762"/>
        <v>2.7685</v>
      </c>
      <c r="BM449" s="84">
        <f t="shared" si="4762"/>
        <v>2.7685</v>
      </c>
      <c r="BN449" s="84">
        <f t="shared" si="4762"/>
        <v>2.7685</v>
      </c>
      <c r="BO449" s="84">
        <f t="shared" si="4762"/>
        <v>2.4500000000000002</v>
      </c>
      <c r="BP449" s="84">
        <f t="shared" si="4762"/>
        <v>2.4500000000000002</v>
      </c>
      <c r="BQ449" s="84">
        <f t="shared" si="4762"/>
        <v>2.4500000000000002</v>
      </c>
      <c r="BR449" s="84">
        <f t="shared" si="4762"/>
        <v>2.4500000000000002</v>
      </c>
      <c r="BS449" s="84">
        <f t="shared" si="4762"/>
        <v>2.4500000000000002</v>
      </c>
      <c r="BT449" s="84">
        <f t="shared" ref="BT449:EE449" si="4763">0.5*BT447</f>
        <v>2.254</v>
      </c>
      <c r="BU449" s="84">
        <f t="shared" si="4763"/>
        <v>2.254</v>
      </c>
      <c r="BV449" s="84">
        <f t="shared" si="4763"/>
        <v>2.254</v>
      </c>
      <c r="BW449" s="84">
        <f t="shared" si="4763"/>
        <v>2.254</v>
      </c>
      <c r="BX449" s="84">
        <f t="shared" si="4763"/>
        <v>2.254</v>
      </c>
      <c r="BY449" s="84">
        <f t="shared" si="4763"/>
        <v>2.6214999999999997</v>
      </c>
      <c r="BZ449" s="84">
        <f t="shared" si="4763"/>
        <v>2.6214999999999997</v>
      </c>
      <c r="CA449" s="84">
        <f t="shared" si="4763"/>
        <v>2.6214999999999997</v>
      </c>
      <c r="CB449" s="84">
        <f t="shared" si="4763"/>
        <v>2.6214999999999997</v>
      </c>
      <c r="CC449" s="84">
        <f t="shared" si="4763"/>
        <v>2.6214999999999997</v>
      </c>
      <c r="CD449" s="84">
        <f t="shared" si="4763"/>
        <v>2.7439999999999998</v>
      </c>
      <c r="CE449" s="84">
        <f t="shared" si="4763"/>
        <v>2.7439999999999998</v>
      </c>
      <c r="CF449" s="84">
        <f t="shared" si="4763"/>
        <v>2.7439999999999998</v>
      </c>
      <c r="CG449" s="84">
        <f t="shared" si="4763"/>
        <v>2.7439999999999998</v>
      </c>
      <c r="CH449" s="84">
        <f t="shared" si="4763"/>
        <v>2.7439999999999998</v>
      </c>
      <c r="CI449" s="84">
        <f t="shared" si="4763"/>
        <v>2.6705000000000001</v>
      </c>
      <c r="CJ449" s="84">
        <f t="shared" si="4763"/>
        <v>2.6705000000000001</v>
      </c>
      <c r="CK449" s="84">
        <f t="shared" si="4763"/>
        <v>2.6705000000000001</v>
      </c>
      <c r="CL449" s="84">
        <f t="shared" si="4763"/>
        <v>2.6705000000000001</v>
      </c>
      <c r="CM449" s="84">
        <f t="shared" si="4763"/>
        <v>2.6705000000000001</v>
      </c>
      <c r="CN449" s="84">
        <f t="shared" si="4763"/>
        <v>2.6949999999999998</v>
      </c>
      <c r="CO449" s="84">
        <f t="shared" si="4763"/>
        <v>2.6949999999999998</v>
      </c>
      <c r="CP449" s="84">
        <f t="shared" si="4763"/>
        <v>2.6949999999999998</v>
      </c>
      <c r="CQ449" s="84">
        <f t="shared" si="4763"/>
        <v>2.6949999999999998</v>
      </c>
      <c r="CR449" s="84">
        <f t="shared" si="4763"/>
        <v>2.6949999999999998</v>
      </c>
      <c r="CS449" s="84">
        <f t="shared" si="4763"/>
        <v>2.548</v>
      </c>
      <c r="CT449" s="84">
        <f t="shared" si="4763"/>
        <v>2.548</v>
      </c>
      <c r="CU449" s="84">
        <f t="shared" si="4763"/>
        <v>2.548</v>
      </c>
      <c r="CV449" s="84">
        <f t="shared" si="4763"/>
        <v>2.548</v>
      </c>
      <c r="CW449" s="84">
        <f t="shared" si="4763"/>
        <v>2.548</v>
      </c>
      <c r="CX449" s="84">
        <f t="shared" si="4763"/>
        <v>1.911</v>
      </c>
      <c r="CY449" s="84">
        <f t="shared" si="4763"/>
        <v>1.911</v>
      </c>
      <c r="CZ449" s="84">
        <f t="shared" si="4763"/>
        <v>1.911</v>
      </c>
      <c r="DA449" s="84">
        <f t="shared" si="4763"/>
        <v>2.4500000000000002</v>
      </c>
      <c r="DB449" s="84">
        <f t="shared" si="4763"/>
        <v>2.4500000000000002</v>
      </c>
      <c r="DC449" s="84">
        <f t="shared" si="4763"/>
        <v>2.3519999999999999</v>
      </c>
      <c r="DD449" s="84">
        <f t="shared" si="4763"/>
        <v>2.3519999999999999</v>
      </c>
      <c r="DE449" s="84">
        <f t="shared" si="4763"/>
        <v>2.3519999999999999</v>
      </c>
      <c r="DF449" s="84">
        <f t="shared" si="4763"/>
        <v>2.3519999999999999</v>
      </c>
      <c r="DG449" s="84">
        <f t="shared" si="4763"/>
        <v>2.3519999999999999</v>
      </c>
      <c r="DH449" s="84">
        <f t="shared" si="4763"/>
        <v>2.254</v>
      </c>
      <c r="DI449" s="84">
        <f t="shared" si="4763"/>
        <v>2.254</v>
      </c>
      <c r="DJ449" s="84">
        <f t="shared" si="4763"/>
        <v>2.254</v>
      </c>
      <c r="DK449" s="84">
        <f t="shared" si="4763"/>
        <v>2.254</v>
      </c>
      <c r="DL449" s="84">
        <f t="shared" si="4763"/>
        <v>2.254</v>
      </c>
      <c r="DM449" s="84">
        <f t="shared" si="4763"/>
        <v>1.5925</v>
      </c>
      <c r="DN449" s="84">
        <f t="shared" si="4763"/>
        <v>1.5925</v>
      </c>
      <c r="DO449" s="84">
        <f t="shared" si="4763"/>
        <v>1.5925</v>
      </c>
      <c r="DP449" s="84">
        <f t="shared" si="4763"/>
        <v>1.5925</v>
      </c>
      <c r="DQ449" s="84">
        <f t="shared" si="4763"/>
        <v>1.8875178804011763</v>
      </c>
      <c r="DR449" s="84">
        <f t="shared" si="4763"/>
        <v>2.0271280358349997</v>
      </c>
      <c r="DS449" s="84">
        <f t="shared" si="4763"/>
        <v>2.0271280358349997</v>
      </c>
      <c r="DT449" s="84">
        <f t="shared" si="4763"/>
        <v>2.0271280358349997</v>
      </c>
      <c r="DU449" s="84">
        <f t="shared" si="4763"/>
        <v>1.4881280358350002</v>
      </c>
      <c r="DV449" s="84">
        <f t="shared" si="4763"/>
        <v>1.4881280358350002</v>
      </c>
      <c r="DW449" s="84">
        <f t="shared" si="4763"/>
        <v>1.3962386827327273</v>
      </c>
      <c r="DX449" s="84">
        <f t="shared" si="4763"/>
        <v>1.3962386827327273</v>
      </c>
      <c r="DY449" s="84">
        <f t="shared" si="4763"/>
        <v>1.3962386827327273</v>
      </c>
      <c r="DZ449" s="84">
        <f t="shared" si="4763"/>
        <v>1.3962386827327273</v>
      </c>
      <c r="EA449" s="84">
        <f t="shared" si="4763"/>
        <v>1.3962386827327273</v>
      </c>
      <c r="EB449" s="84">
        <f t="shared" si="4763"/>
        <v>0.83273868273272722</v>
      </c>
      <c r="EC449" s="84">
        <f t="shared" si="4763"/>
        <v>0.83273868273272722</v>
      </c>
      <c r="ED449" s="84">
        <f t="shared" si="4763"/>
        <v>0.83273868273272722</v>
      </c>
      <c r="EE449" s="84">
        <f t="shared" si="4763"/>
        <v>0.83273868273272722</v>
      </c>
      <c r="EF449" s="197">
        <f t="shared" ref="EF449" si="4764">0.5*EF447</f>
        <v>0.83273868273272722</v>
      </c>
      <c r="EG449" s="108"/>
    </row>
    <row r="450" spans="1:137" x14ac:dyDescent="0.3">
      <c r="A450" s="28" t="s">
        <v>80</v>
      </c>
      <c r="B450" s="71" t="s">
        <v>119</v>
      </c>
      <c r="C450" s="13"/>
      <c r="D450" s="13"/>
      <c r="E450" s="196"/>
      <c r="F450" s="71" t="s">
        <v>190</v>
      </c>
      <c r="G450" s="83">
        <f>G445</f>
        <v>6.0549999999999997</v>
      </c>
      <c r="H450" s="84">
        <f t="shared" ref="H450:BS450" si="4765">H445</f>
        <v>5.0049999999999999</v>
      </c>
      <c r="I450" s="84">
        <f t="shared" si="4765"/>
        <v>5.0049999999999999</v>
      </c>
      <c r="J450" s="84">
        <f t="shared" si="4765"/>
        <v>5.0049999999999999</v>
      </c>
      <c r="K450" s="84">
        <f t="shared" si="4765"/>
        <v>3.8149999999999999</v>
      </c>
      <c r="L450" s="84">
        <f t="shared" si="4765"/>
        <v>4.76</v>
      </c>
      <c r="M450" s="84">
        <f t="shared" si="4765"/>
        <v>4.76</v>
      </c>
      <c r="N450" s="84">
        <f t="shared" si="4765"/>
        <v>4.76</v>
      </c>
      <c r="O450" s="84">
        <f t="shared" si="4765"/>
        <v>3.3249999999999997</v>
      </c>
      <c r="P450" s="84">
        <f t="shared" si="4765"/>
        <v>3.3249999999999997</v>
      </c>
      <c r="Q450" s="84">
        <f t="shared" si="4765"/>
        <v>3.7449999999999997</v>
      </c>
      <c r="R450" s="84">
        <f t="shared" si="4765"/>
        <v>3.7449999999999997</v>
      </c>
      <c r="S450" s="84">
        <f t="shared" si="4765"/>
        <v>3.7449999999999997</v>
      </c>
      <c r="T450" s="84">
        <f t="shared" si="4765"/>
        <v>3.7449999999999997</v>
      </c>
      <c r="U450" s="84">
        <f t="shared" si="4765"/>
        <v>3.7449999999999997</v>
      </c>
      <c r="V450" s="84">
        <f t="shared" si="4765"/>
        <v>3.9199999999999995</v>
      </c>
      <c r="W450" s="84">
        <f t="shared" si="4765"/>
        <v>3.9199999999999995</v>
      </c>
      <c r="X450" s="84">
        <f t="shared" si="4765"/>
        <v>3.9199999999999995</v>
      </c>
      <c r="Y450" s="84">
        <f t="shared" si="4765"/>
        <v>3.9199999999999995</v>
      </c>
      <c r="Z450" s="84">
        <f t="shared" si="4765"/>
        <v>3.9199999999999995</v>
      </c>
      <c r="AA450" s="84">
        <f t="shared" si="4765"/>
        <v>3.6749999999999998</v>
      </c>
      <c r="AB450" s="84">
        <f t="shared" si="4765"/>
        <v>3.6749999999999998</v>
      </c>
      <c r="AC450" s="84">
        <f t="shared" si="4765"/>
        <v>3.6749999999999998</v>
      </c>
      <c r="AD450" s="84">
        <f t="shared" si="4765"/>
        <v>3.6749999999999998</v>
      </c>
      <c r="AE450" s="84">
        <f t="shared" si="4765"/>
        <v>3.6749999999999998</v>
      </c>
      <c r="AF450" s="84">
        <f t="shared" si="4765"/>
        <v>3.605</v>
      </c>
      <c r="AG450" s="84">
        <f t="shared" si="4765"/>
        <v>4.0249999999999995</v>
      </c>
      <c r="AH450" s="84">
        <f t="shared" si="4765"/>
        <v>4.0249999999999995</v>
      </c>
      <c r="AI450" s="84">
        <f t="shared" si="4765"/>
        <v>4.0249999999999995</v>
      </c>
      <c r="AJ450" s="84">
        <f t="shared" si="4765"/>
        <v>4.0249999999999995</v>
      </c>
      <c r="AK450" s="84">
        <f t="shared" si="4765"/>
        <v>4.2699999999999996</v>
      </c>
      <c r="AL450" s="84">
        <f t="shared" si="4765"/>
        <v>4.2699999999999996</v>
      </c>
      <c r="AM450" s="84">
        <f t="shared" si="4765"/>
        <v>4.2699999999999996</v>
      </c>
      <c r="AN450" s="84">
        <f t="shared" si="4765"/>
        <v>4.2699999999999996</v>
      </c>
      <c r="AO450" s="84">
        <f t="shared" si="4765"/>
        <v>4.2699999999999996</v>
      </c>
      <c r="AP450" s="84">
        <f t="shared" si="4765"/>
        <v>3.8849999999999998</v>
      </c>
      <c r="AQ450" s="84">
        <f t="shared" si="4765"/>
        <v>3.8849999999999998</v>
      </c>
      <c r="AR450" s="84">
        <f t="shared" si="4765"/>
        <v>3.8849999999999998</v>
      </c>
      <c r="AS450" s="84">
        <f t="shared" si="4765"/>
        <v>3.8849999999999998</v>
      </c>
      <c r="AT450" s="84">
        <f t="shared" si="4765"/>
        <v>3.8849999999999998</v>
      </c>
      <c r="AU450" s="84">
        <f t="shared" si="4765"/>
        <v>4.5149999999999997</v>
      </c>
      <c r="AV450" s="84">
        <f t="shared" si="4765"/>
        <v>4.5149999999999997</v>
      </c>
      <c r="AW450" s="84">
        <f t="shared" si="4765"/>
        <v>4.5149999999999997</v>
      </c>
      <c r="AX450" s="84">
        <f t="shared" si="4765"/>
        <v>4.5149999999999997</v>
      </c>
      <c r="AY450" s="84">
        <f t="shared" si="4765"/>
        <v>4.5149999999999997</v>
      </c>
      <c r="AZ450" s="84">
        <f t="shared" si="4765"/>
        <v>4.83</v>
      </c>
      <c r="BA450" s="84">
        <f t="shared" si="4765"/>
        <v>4.4099999999999993</v>
      </c>
      <c r="BB450" s="84">
        <f t="shared" si="4765"/>
        <v>4.4099999999999993</v>
      </c>
      <c r="BC450" s="84">
        <f t="shared" si="4765"/>
        <v>4.4099999999999993</v>
      </c>
      <c r="BD450" s="84">
        <f t="shared" si="4765"/>
        <v>4.4099999999999993</v>
      </c>
      <c r="BE450" s="84">
        <f t="shared" si="4765"/>
        <v>3.8499999999999996</v>
      </c>
      <c r="BF450" s="84">
        <f t="shared" si="4765"/>
        <v>3.8499999999999996</v>
      </c>
      <c r="BG450" s="84">
        <f t="shared" si="4765"/>
        <v>3.8499999999999996</v>
      </c>
      <c r="BH450" s="84">
        <f t="shared" si="4765"/>
        <v>3.8499999999999996</v>
      </c>
      <c r="BI450" s="84">
        <f t="shared" si="4765"/>
        <v>3.8499999999999996</v>
      </c>
      <c r="BJ450" s="84">
        <f t="shared" si="4765"/>
        <v>3.9550000000000001</v>
      </c>
      <c r="BK450" s="84">
        <f t="shared" si="4765"/>
        <v>3.9550000000000001</v>
      </c>
      <c r="BL450" s="84">
        <f t="shared" si="4765"/>
        <v>3.9550000000000001</v>
      </c>
      <c r="BM450" s="84">
        <f t="shared" si="4765"/>
        <v>3.9550000000000001</v>
      </c>
      <c r="BN450" s="84">
        <f t="shared" si="4765"/>
        <v>3.9550000000000001</v>
      </c>
      <c r="BO450" s="84">
        <f t="shared" si="4765"/>
        <v>3.5</v>
      </c>
      <c r="BP450" s="84">
        <f t="shared" si="4765"/>
        <v>3.5</v>
      </c>
      <c r="BQ450" s="84">
        <f t="shared" si="4765"/>
        <v>3.5</v>
      </c>
      <c r="BR450" s="84">
        <f t="shared" si="4765"/>
        <v>3.5</v>
      </c>
      <c r="BS450" s="84">
        <f t="shared" si="4765"/>
        <v>3.5</v>
      </c>
      <c r="BT450" s="84">
        <f t="shared" ref="BT450:EE450" si="4766">BT445</f>
        <v>3.2199999999999998</v>
      </c>
      <c r="BU450" s="84">
        <f t="shared" si="4766"/>
        <v>3.2199999999999998</v>
      </c>
      <c r="BV450" s="84">
        <f t="shared" si="4766"/>
        <v>3.2199999999999998</v>
      </c>
      <c r="BW450" s="84">
        <f t="shared" si="4766"/>
        <v>3.2199999999999998</v>
      </c>
      <c r="BX450" s="84">
        <f t="shared" si="4766"/>
        <v>3.2199999999999998</v>
      </c>
      <c r="BY450" s="84">
        <f t="shared" si="4766"/>
        <v>3.7449999999999997</v>
      </c>
      <c r="BZ450" s="84">
        <f t="shared" si="4766"/>
        <v>3.7449999999999997</v>
      </c>
      <c r="CA450" s="84">
        <f t="shared" si="4766"/>
        <v>3.7449999999999997</v>
      </c>
      <c r="CB450" s="84">
        <f t="shared" si="4766"/>
        <v>3.7449999999999997</v>
      </c>
      <c r="CC450" s="84">
        <f t="shared" si="4766"/>
        <v>3.7449999999999997</v>
      </c>
      <c r="CD450" s="84">
        <f t="shared" si="4766"/>
        <v>3.9199999999999995</v>
      </c>
      <c r="CE450" s="84">
        <f t="shared" si="4766"/>
        <v>3.9199999999999995</v>
      </c>
      <c r="CF450" s="84">
        <f t="shared" si="4766"/>
        <v>3.9199999999999995</v>
      </c>
      <c r="CG450" s="84">
        <f t="shared" si="4766"/>
        <v>3.9199999999999995</v>
      </c>
      <c r="CH450" s="84">
        <f t="shared" si="4766"/>
        <v>3.9199999999999995</v>
      </c>
      <c r="CI450" s="84">
        <f t="shared" si="4766"/>
        <v>3.8149999999999999</v>
      </c>
      <c r="CJ450" s="84">
        <f t="shared" si="4766"/>
        <v>3.8149999999999999</v>
      </c>
      <c r="CK450" s="84">
        <f t="shared" si="4766"/>
        <v>3.8149999999999999</v>
      </c>
      <c r="CL450" s="84">
        <f t="shared" si="4766"/>
        <v>3.8149999999999999</v>
      </c>
      <c r="CM450" s="84">
        <f t="shared" si="4766"/>
        <v>3.8149999999999999</v>
      </c>
      <c r="CN450" s="84">
        <f t="shared" si="4766"/>
        <v>3.8499999999999996</v>
      </c>
      <c r="CO450" s="84">
        <f t="shared" si="4766"/>
        <v>3.8499999999999996</v>
      </c>
      <c r="CP450" s="84">
        <f t="shared" si="4766"/>
        <v>3.8499999999999996</v>
      </c>
      <c r="CQ450" s="84">
        <f t="shared" si="4766"/>
        <v>3.8499999999999996</v>
      </c>
      <c r="CR450" s="84">
        <f t="shared" si="4766"/>
        <v>3.8499999999999996</v>
      </c>
      <c r="CS450" s="84">
        <f t="shared" si="4766"/>
        <v>3.6399999999999997</v>
      </c>
      <c r="CT450" s="84">
        <f t="shared" si="4766"/>
        <v>3.6399999999999997</v>
      </c>
      <c r="CU450" s="84">
        <f t="shared" si="4766"/>
        <v>3.6399999999999997</v>
      </c>
      <c r="CV450" s="84">
        <f t="shared" si="4766"/>
        <v>3.6399999999999997</v>
      </c>
      <c r="CW450" s="84">
        <f t="shared" si="4766"/>
        <v>3.6399999999999997</v>
      </c>
      <c r="CX450" s="84">
        <f t="shared" si="4766"/>
        <v>2.73</v>
      </c>
      <c r="CY450" s="84">
        <f t="shared" si="4766"/>
        <v>2.73</v>
      </c>
      <c r="CZ450" s="84">
        <f t="shared" si="4766"/>
        <v>2.73</v>
      </c>
      <c r="DA450" s="84">
        <f t="shared" si="4766"/>
        <v>3.5</v>
      </c>
      <c r="DB450" s="84">
        <f t="shared" si="4766"/>
        <v>3.5</v>
      </c>
      <c r="DC450" s="84">
        <f t="shared" si="4766"/>
        <v>3.36</v>
      </c>
      <c r="DD450" s="84">
        <f t="shared" si="4766"/>
        <v>3.36</v>
      </c>
      <c r="DE450" s="84">
        <f t="shared" si="4766"/>
        <v>3.36</v>
      </c>
      <c r="DF450" s="84">
        <f t="shared" si="4766"/>
        <v>3.36</v>
      </c>
      <c r="DG450" s="84">
        <f t="shared" si="4766"/>
        <v>3.36</v>
      </c>
      <c r="DH450" s="84">
        <f t="shared" si="4766"/>
        <v>3.2199999999999998</v>
      </c>
      <c r="DI450" s="84">
        <f t="shared" si="4766"/>
        <v>3.2199999999999998</v>
      </c>
      <c r="DJ450" s="84">
        <f t="shared" si="4766"/>
        <v>3.2199999999999998</v>
      </c>
      <c r="DK450" s="84">
        <f t="shared" si="4766"/>
        <v>3.2199999999999998</v>
      </c>
      <c r="DL450" s="84">
        <f t="shared" si="4766"/>
        <v>3.2199999999999998</v>
      </c>
      <c r="DM450" s="84">
        <f t="shared" si="4766"/>
        <v>2.2749999999999999</v>
      </c>
      <c r="DN450" s="84">
        <f t="shared" si="4766"/>
        <v>2.2749999999999999</v>
      </c>
      <c r="DO450" s="84">
        <f t="shared" si="4766"/>
        <v>2.2749999999999999</v>
      </c>
      <c r="DP450" s="84">
        <f t="shared" si="4766"/>
        <v>2.2749999999999999</v>
      </c>
      <c r="DQ450" s="84">
        <f t="shared" si="4766"/>
        <v>2.696454114858823</v>
      </c>
      <c r="DR450" s="84">
        <f t="shared" si="4766"/>
        <v>2.8958971940499993</v>
      </c>
      <c r="DS450" s="84">
        <f t="shared" si="4766"/>
        <v>2.8958971940499993</v>
      </c>
      <c r="DT450" s="84">
        <f t="shared" si="4766"/>
        <v>2.8958971940499993</v>
      </c>
      <c r="DU450" s="84">
        <f t="shared" si="4766"/>
        <v>2.1258971940500002</v>
      </c>
      <c r="DV450" s="84">
        <f t="shared" si="4766"/>
        <v>2.1258971940500002</v>
      </c>
      <c r="DW450" s="84">
        <f t="shared" si="4766"/>
        <v>1.9946266896181819</v>
      </c>
      <c r="DX450" s="84">
        <f t="shared" si="4766"/>
        <v>1.9946266896181819</v>
      </c>
      <c r="DY450" s="84">
        <f t="shared" si="4766"/>
        <v>1.9946266896181819</v>
      </c>
      <c r="DZ450" s="84">
        <f t="shared" si="4766"/>
        <v>1.9946266896181819</v>
      </c>
      <c r="EA450" s="84">
        <f t="shared" si="4766"/>
        <v>1.9946266896181819</v>
      </c>
      <c r="EB450" s="84">
        <f t="shared" si="4766"/>
        <v>1.1896266896181817</v>
      </c>
      <c r="EC450" s="84">
        <f t="shared" si="4766"/>
        <v>1.1896266896181817</v>
      </c>
      <c r="ED450" s="84">
        <f t="shared" si="4766"/>
        <v>1.1896266896181817</v>
      </c>
      <c r="EE450" s="84">
        <f t="shared" si="4766"/>
        <v>1.1896266896181817</v>
      </c>
      <c r="EF450" s="197">
        <f t="shared" ref="EF450" si="4767">EF445</f>
        <v>1.1896266896181817</v>
      </c>
      <c r="EG450" s="108"/>
    </row>
    <row r="451" spans="1:137" x14ac:dyDescent="0.3">
      <c r="A451" s="21" t="s">
        <v>81</v>
      </c>
      <c r="B451" s="22">
        <v>3</v>
      </c>
      <c r="C451" s="13"/>
      <c r="D451" s="13"/>
      <c r="E451" s="196"/>
      <c r="F451" s="71" t="s">
        <v>191</v>
      </c>
      <c r="G451" s="83">
        <f>$B$16*G438</f>
        <v>25.950000000000003</v>
      </c>
      <c r="H451" s="84">
        <f t="shared" ref="H451:BS451" si="4768">$B$16*H438</f>
        <v>21.450000000000003</v>
      </c>
      <c r="I451" s="84">
        <f t="shared" si="4768"/>
        <v>21.450000000000003</v>
      </c>
      <c r="J451" s="84">
        <f t="shared" si="4768"/>
        <v>21.450000000000003</v>
      </c>
      <c r="K451" s="84">
        <f t="shared" si="4768"/>
        <v>16.350000000000001</v>
      </c>
      <c r="L451" s="84">
        <f t="shared" si="4768"/>
        <v>20.399999999999999</v>
      </c>
      <c r="M451" s="84">
        <f t="shared" si="4768"/>
        <v>20.399999999999999</v>
      </c>
      <c r="N451" s="84">
        <f t="shared" si="4768"/>
        <v>20.399999999999999</v>
      </c>
      <c r="O451" s="84">
        <f t="shared" si="4768"/>
        <v>14.25</v>
      </c>
      <c r="P451" s="84">
        <f t="shared" si="4768"/>
        <v>14.25</v>
      </c>
      <c r="Q451" s="84">
        <f t="shared" si="4768"/>
        <v>16.049999999999997</v>
      </c>
      <c r="R451" s="84">
        <f t="shared" si="4768"/>
        <v>16.049999999999997</v>
      </c>
      <c r="S451" s="84">
        <f t="shared" si="4768"/>
        <v>16.049999999999997</v>
      </c>
      <c r="T451" s="84">
        <f t="shared" si="4768"/>
        <v>16.049999999999997</v>
      </c>
      <c r="U451" s="84">
        <f t="shared" si="4768"/>
        <v>16.049999999999997</v>
      </c>
      <c r="V451" s="84">
        <f t="shared" si="4768"/>
        <v>16.799999999999997</v>
      </c>
      <c r="W451" s="84">
        <f t="shared" si="4768"/>
        <v>16.799999999999997</v>
      </c>
      <c r="X451" s="84">
        <f t="shared" si="4768"/>
        <v>16.799999999999997</v>
      </c>
      <c r="Y451" s="84">
        <f t="shared" si="4768"/>
        <v>16.799999999999997</v>
      </c>
      <c r="Z451" s="84">
        <f t="shared" si="4768"/>
        <v>16.799999999999997</v>
      </c>
      <c r="AA451" s="84">
        <f t="shared" si="4768"/>
        <v>15.75</v>
      </c>
      <c r="AB451" s="84">
        <f t="shared" si="4768"/>
        <v>15.75</v>
      </c>
      <c r="AC451" s="84">
        <f t="shared" si="4768"/>
        <v>15.75</v>
      </c>
      <c r="AD451" s="84">
        <f t="shared" si="4768"/>
        <v>15.75</v>
      </c>
      <c r="AE451" s="84">
        <f t="shared" si="4768"/>
        <v>15.75</v>
      </c>
      <c r="AF451" s="84">
        <f t="shared" si="4768"/>
        <v>15.450000000000001</v>
      </c>
      <c r="AG451" s="84">
        <f t="shared" si="4768"/>
        <v>17.25</v>
      </c>
      <c r="AH451" s="84">
        <f t="shared" si="4768"/>
        <v>17.25</v>
      </c>
      <c r="AI451" s="84">
        <f t="shared" si="4768"/>
        <v>17.25</v>
      </c>
      <c r="AJ451" s="84">
        <f t="shared" si="4768"/>
        <v>17.25</v>
      </c>
      <c r="AK451" s="84">
        <f t="shared" si="4768"/>
        <v>18.299999999999997</v>
      </c>
      <c r="AL451" s="84">
        <f t="shared" si="4768"/>
        <v>18.299999999999997</v>
      </c>
      <c r="AM451" s="84">
        <f t="shared" si="4768"/>
        <v>18.299999999999997</v>
      </c>
      <c r="AN451" s="84">
        <f t="shared" si="4768"/>
        <v>18.299999999999997</v>
      </c>
      <c r="AO451" s="84">
        <f t="shared" si="4768"/>
        <v>18.299999999999997</v>
      </c>
      <c r="AP451" s="84">
        <f t="shared" si="4768"/>
        <v>16.649999999999999</v>
      </c>
      <c r="AQ451" s="84">
        <f t="shared" si="4768"/>
        <v>16.649999999999999</v>
      </c>
      <c r="AR451" s="84">
        <f t="shared" si="4768"/>
        <v>16.649999999999999</v>
      </c>
      <c r="AS451" s="84">
        <f t="shared" si="4768"/>
        <v>16.649999999999999</v>
      </c>
      <c r="AT451" s="84">
        <f t="shared" si="4768"/>
        <v>16.649999999999999</v>
      </c>
      <c r="AU451" s="84">
        <f t="shared" si="4768"/>
        <v>19.350000000000001</v>
      </c>
      <c r="AV451" s="84">
        <f t="shared" si="4768"/>
        <v>19.350000000000001</v>
      </c>
      <c r="AW451" s="84">
        <f t="shared" si="4768"/>
        <v>19.350000000000001</v>
      </c>
      <c r="AX451" s="84">
        <f t="shared" si="4768"/>
        <v>19.350000000000001</v>
      </c>
      <c r="AY451" s="84">
        <f t="shared" si="4768"/>
        <v>19.350000000000001</v>
      </c>
      <c r="AZ451" s="84">
        <f t="shared" si="4768"/>
        <v>20.700000000000003</v>
      </c>
      <c r="BA451" s="84">
        <f t="shared" si="4768"/>
        <v>18.899999999999999</v>
      </c>
      <c r="BB451" s="84">
        <f t="shared" si="4768"/>
        <v>18.899999999999999</v>
      </c>
      <c r="BC451" s="84">
        <f t="shared" si="4768"/>
        <v>18.899999999999999</v>
      </c>
      <c r="BD451" s="84">
        <f t="shared" si="4768"/>
        <v>18.899999999999999</v>
      </c>
      <c r="BE451" s="84">
        <f t="shared" si="4768"/>
        <v>16.5</v>
      </c>
      <c r="BF451" s="84">
        <f t="shared" si="4768"/>
        <v>16.5</v>
      </c>
      <c r="BG451" s="84">
        <f t="shared" si="4768"/>
        <v>16.5</v>
      </c>
      <c r="BH451" s="84">
        <f t="shared" si="4768"/>
        <v>16.5</v>
      </c>
      <c r="BI451" s="84">
        <f t="shared" si="4768"/>
        <v>16.5</v>
      </c>
      <c r="BJ451" s="84">
        <f t="shared" si="4768"/>
        <v>16.950000000000003</v>
      </c>
      <c r="BK451" s="84">
        <f t="shared" si="4768"/>
        <v>16.950000000000003</v>
      </c>
      <c r="BL451" s="84">
        <f t="shared" si="4768"/>
        <v>16.950000000000003</v>
      </c>
      <c r="BM451" s="84">
        <f t="shared" si="4768"/>
        <v>16.950000000000003</v>
      </c>
      <c r="BN451" s="84">
        <f t="shared" si="4768"/>
        <v>16.950000000000003</v>
      </c>
      <c r="BO451" s="84">
        <f t="shared" si="4768"/>
        <v>15</v>
      </c>
      <c r="BP451" s="84">
        <f t="shared" si="4768"/>
        <v>15</v>
      </c>
      <c r="BQ451" s="84">
        <f t="shared" si="4768"/>
        <v>15</v>
      </c>
      <c r="BR451" s="84">
        <f t="shared" si="4768"/>
        <v>15</v>
      </c>
      <c r="BS451" s="84">
        <f t="shared" si="4768"/>
        <v>15</v>
      </c>
      <c r="BT451" s="84">
        <f t="shared" ref="BT451:EE451" si="4769">$B$16*BT438</f>
        <v>13.799999999999999</v>
      </c>
      <c r="BU451" s="84">
        <f t="shared" si="4769"/>
        <v>13.799999999999999</v>
      </c>
      <c r="BV451" s="84">
        <f t="shared" si="4769"/>
        <v>13.799999999999999</v>
      </c>
      <c r="BW451" s="84">
        <f t="shared" si="4769"/>
        <v>13.799999999999999</v>
      </c>
      <c r="BX451" s="84">
        <f t="shared" si="4769"/>
        <v>13.799999999999999</v>
      </c>
      <c r="BY451" s="84">
        <f t="shared" si="4769"/>
        <v>16.049999999999997</v>
      </c>
      <c r="BZ451" s="84">
        <f t="shared" si="4769"/>
        <v>16.049999999999997</v>
      </c>
      <c r="CA451" s="84">
        <f t="shared" si="4769"/>
        <v>16.049999999999997</v>
      </c>
      <c r="CB451" s="84">
        <f t="shared" si="4769"/>
        <v>16.049999999999997</v>
      </c>
      <c r="CC451" s="84">
        <f t="shared" si="4769"/>
        <v>16.049999999999997</v>
      </c>
      <c r="CD451" s="84">
        <f t="shared" si="4769"/>
        <v>16.799999999999997</v>
      </c>
      <c r="CE451" s="84">
        <f t="shared" si="4769"/>
        <v>16.799999999999997</v>
      </c>
      <c r="CF451" s="84">
        <f t="shared" si="4769"/>
        <v>16.799999999999997</v>
      </c>
      <c r="CG451" s="84">
        <f t="shared" si="4769"/>
        <v>16.799999999999997</v>
      </c>
      <c r="CH451" s="84">
        <f t="shared" si="4769"/>
        <v>16.799999999999997</v>
      </c>
      <c r="CI451" s="84">
        <f t="shared" si="4769"/>
        <v>16.350000000000001</v>
      </c>
      <c r="CJ451" s="84">
        <f t="shared" si="4769"/>
        <v>16.350000000000001</v>
      </c>
      <c r="CK451" s="84">
        <f t="shared" si="4769"/>
        <v>16.350000000000001</v>
      </c>
      <c r="CL451" s="84">
        <f t="shared" si="4769"/>
        <v>16.350000000000001</v>
      </c>
      <c r="CM451" s="84">
        <f t="shared" si="4769"/>
        <v>16.350000000000001</v>
      </c>
      <c r="CN451" s="84">
        <f t="shared" si="4769"/>
        <v>16.5</v>
      </c>
      <c r="CO451" s="84">
        <f t="shared" si="4769"/>
        <v>16.5</v>
      </c>
      <c r="CP451" s="84">
        <f t="shared" si="4769"/>
        <v>16.5</v>
      </c>
      <c r="CQ451" s="84">
        <f t="shared" si="4769"/>
        <v>16.5</v>
      </c>
      <c r="CR451" s="84">
        <f t="shared" si="4769"/>
        <v>16.5</v>
      </c>
      <c r="CS451" s="84">
        <f t="shared" si="4769"/>
        <v>15.600000000000001</v>
      </c>
      <c r="CT451" s="84">
        <f t="shared" si="4769"/>
        <v>15.600000000000001</v>
      </c>
      <c r="CU451" s="84">
        <f t="shared" si="4769"/>
        <v>15.600000000000001</v>
      </c>
      <c r="CV451" s="84">
        <f t="shared" si="4769"/>
        <v>15.600000000000001</v>
      </c>
      <c r="CW451" s="84">
        <f t="shared" si="4769"/>
        <v>15.600000000000001</v>
      </c>
      <c r="CX451" s="84">
        <f t="shared" si="4769"/>
        <v>11.7</v>
      </c>
      <c r="CY451" s="84">
        <f t="shared" si="4769"/>
        <v>11.7</v>
      </c>
      <c r="CZ451" s="84">
        <f t="shared" si="4769"/>
        <v>11.7</v>
      </c>
      <c r="DA451" s="84">
        <f t="shared" si="4769"/>
        <v>15</v>
      </c>
      <c r="DB451" s="84">
        <f t="shared" si="4769"/>
        <v>15</v>
      </c>
      <c r="DC451" s="84">
        <f t="shared" si="4769"/>
        <v>14.399999999999999</v>
      </c>
      <c r="DD451" s="84">
        <f t="shared" si="4769"/>
        <v>14.399999999999999</v>
      </c>
      <c r="DE451" s="84">
        <f t="shared" si="4769"/>
        <v>14.399999999999999</v>
      </c>
      <c r="DF451" s="84">
        <f t="shared" si="4769"/>
        <v>14.399999999999999</v>
      </c>
      <c r="DG451" s="84">
        <f t="shared" si="4769"/>
        <v>14.399999999999999</v>
      </c>
      <c r="DH451" s="84">
        <f t="shared" si="4769"/>
        <v>13.799999999999999</v>
      </c>
      <c r="DI451" s="84">
        <f t="shared" si="4769"/>
        <v>13.799999999999999</v>
      </c>
      <c r="DJ451" s="84">
        <f t="shared" si="4769"/>
        <v>13.799999999999999</v>
      </c>
      <c r="DK451" s="84">
        <f t="shared" si="4769"/>
        <v>13.799999999999999</v>
      </c>
      <c r="DL451" s="84">
        <f t="shared" si="4769"/>
        <v>13.799999999999999</v>
      </c>
      <c r="DM451" s="84">
        <f t="shared" si="4769"/>
        <v>9.75</v>
      </c>
      <c r="DN451" s="84">
        <f t="shared" si="4769"/>
        <v>9.75</v>
      </c>
      <c r="DO451" s="84">
        <f t="shared" si="4769"/>
        <v>9.75</v>
      </c>
      <c r="DP451" s="84">
        <f t="shared" si="4769"/>
        <v>9.75</v>
      </c>
      <c r="DQ451" s="84">
        <f t="shared" si="4769"/>
        <v>11.556231920823528</v>
      </c>
      <c r="DR451" s="84">
        <f t="shared" si="4769"/>
        <v>12.410987974499998</v>
      </c>
      <c r="DS451" s="84">
        <f t="shared" si="4769"/>
        <v>12.410987974499998</v>
      </c>
      <c r="DT451" s="84">
        <f t="shared" si="4769"/>
        <v>12.410987974499998</v>
      </c>
      <c r="DU451" s="84">
        <f t="shared" si="4769"/>
        <v>9.1109879745000022</v>
      </c>
      <c r="DV451" s="84">
        <f t="shared" si="4769"/>
        <v>9.1109879745000022</v>
      </c>
      <c r="DW451" s="84">
        <f t="shared" si="4769"/>
        <v>8.5484000983636381</v>
      </c>
      <c r="DX451" s="84">
        <f t="shared" si="4769"/>
        <v>8.5484000983636381</v>
      </c>
      <c r="DY451" s="84">
        <f t="shared" si="4769"/>
        <v>8.5484000983636381</v>
      </c>
      <c r="DZ451" s="84">
        <f t="shared" si="4769"/>
        <v>8.5484000983636381</v>
      </c>
      <c r="EA451" s="84">
        <f t="shared" si="4769"/>
        <v>8.5484000983636381</v>
      </c>
      <c r="EB451" s="84">
        <f t="shared" si="4769"/>
        <v>5.0984000983636371</v>
      </c>
      <c r="EC451" s="84">
        <f t="shared" si="4769"/>
        <v>5.0984000983636371</v>
      </c>
      <c r="ED451" s="84">
        <f t="shared" si="4769"/>
        <v>5.0984000983636371</v>
      </c>
      <c r="EE451" s="84">
        <f t="shared" si="4769"/>
        <v>5.0984000983636371</v>
      </c>
      <c r="EF451" s="197">
        <f t="shared" ref="EF451" si="4770">$B$16*EF438</f>
        <v>5.0984000983636371</v>
      </c>
      <c r="EG451" s="108"/>
    </row>
    <row r="452" spans="1:137" x14ac:dyDescent="0.3">
      <c r="A452" s="28" t="s">
        <v>82</v>
      </c>
      <c r="B452" s="94">
        <f>INPUTS!S11</f>
        <v>116</v>
      </c>
      <c r="C452" s="13"/>
      <c r="D452" s="13"/>
      <c r="E452" s="196"/>
      <c r="F452" s="71" t="s">
        <v>207</v>
      </c>
      <c r="G452" s="83">
        <f>G460/G465</f>
        <v>3.5833333333333335</v>
      </c>
      <c r="H452" s="84">
        <f t="shared" ref="H452:BS452" si="4771">H460/H465</f>
        <v>4.0999999999999996</v>
      </c>
      <c r="I452" s="84">
        <f t="shared" si="4771"/>
        <v>4.0999999999999996</v>
      </c>
      <c r="J452" s="84">
        <f t="shared" si="4771"/>
        <v>2.4</v>
      </c>
      <c r="K452" s="84">
        <f t="shared" si="4771"/>
        <v>5.4666666666666668</v>
      </c>
      <c r="L452" s="84">
        <f t="shared" si="4771"/>
        <v>2.1578947368421053</v>
      </c>
      <c r="M452" s="84">
        <f t="shared" si="4771"/>
        <v>2.1578947368421053</v>
      </c>
      <c r="N452" s="84">
        <f t="shared" si="4771"/>
        <v>0</v>
      </c>
      <c r="O452" s="84">
        <f t="shared" si="4771"/>
        <v>3.4615384615384617</v>
      </c>
      <c r="P452" s="84">
        <f t="shared" si="4771"/>
        <v>2.3076923076923075</v>
      </c>
      <c r="Q452" s="84">
        <f t="shared" si="4771"/>
        <v>3</v>
      </c>
      <c r="R452" s="84">
        <f t="shared" si="4771"/>
        <v>3</v>
      </c>
      <c r="S452" s="84">
        <f t="shared" si="4771"/>
        <v>1.4</v>
      </c>
      <c r="T452" s="84">
        <f t="shared" si="4771"/>
        <v>1.4</v>
      </c>
      <c r="U452" s="84">
        <f t="shared" si="4771"/>
        <v>-0.2</v>
      </c>
      <c r="V452" s="84">
        <f t="shared" si="4771"/>
        <v>2.4375</v>
      </c>
      <c r="W452" s="84">
        <f t="shared" si="4771"/>
        <v>2.4375</v>
      </c>
      <c r="X452" s="84">
        <f t="shared" si="4771"/>
        <v>0.625</v>
      </c>
      <c r="Y452" s="84">
        <f t="shared" si="4771"/>
        <v>1</v>
      </c>
      <c r="Z452" s="84">
        <f t="shared" si="4771"/>
        <v>-0.8125</v>
      </c>
      <c r="AA452" s="84">
        <f t="shared" si="4771"/>
        <v>3</v>
      </c>
      <c r="AB452" s="84">
        <f t="shared" si="4771"/>
        <v>3</v>
      </c>
      <c r="AC452" s="84">
        <f t="shared" si="4771"/>
        <v>1.2</v>
      </c>
      <c r="AD452" s="84">
        <f t="shared" si="4771"/>
        <v>1.2</v>
      </c>
      <c r="AE452" s="84">
        <f t="shared" si="4771"/>
        <v>-0.6</v>
      </c>
      <c r="AF452" s="84">
        <f t="shared" si="4771"/>
        <v>3</v>
      </c>
      <c r="AG452" s="84">
        <f t="shared" si="4771"/>
        <v>2.625</v>
      </c>
      <c r="AH452" s="84">
        <f t="shared" si="4771"/>
        <v>0.9375</v>
      </c>
      <c r="AI452" s="84">
        <f t="shared" si="4771"/>
        <v>0.9375</v>
      </c>
      <c r="AJ452" s="84">
        <f t="shared" si="4771"/>
        <v>-0.75</v>
      </c>
      <c r="AK452" s="84">
        <f t="shared" si="4771"/>
        <v>2.5294117647058822</v>
      </c>
      <c r="AL452" s="84">
        <f t="shared" si="4771"/>
        <v>2.5294117647058822</v>
      </c>
      <c r="AM452" s="84">
        <f t="shared" si="4771"/>
        <v>0.82352941176470584</v>
      </c>
      <c r="AN452" s="84">
        <f t="shared" si="4771"/>
        <v>0.82352941176470584</v>
      </c>
      <c r="AO452" s="84">
        <f t="shared" si="4771"/>
        <v>-0.88235294117647056</v>
      </c>
      <c r="AP452" s="84">
        <f t="shared" si="4771"/>
        <v>3.0666666666666669</v>
      </c>
      <c r="AQ452" s="84">
        <f t="shared" si="4771"/>
        <v>3.0666666666666669</v>
      </c>
      <c r="AR452" s="84">
        <f t="shared" si="4771"/>
        <v>1.6</v>
      </c>
      <c r="AS452" s="84">
        <f t="shared" si="4771"/>
        <v>1.6</v>
      </c>
      <c r="AT452" s="84">
        <f t="shared" si="4771"/>
        <v>0.13333333333333333</v>
      </c>
      <c r="AU452" s="84">
        <f t="shared" si="4771"/>
        <v>2.0555555555555554</v>
      </c>
      <c r="AV452" s="84">
        <f t="shared" si="4771"/>
        <v>2.0555555555555554</v>
      </c>
      <c r="AW452" s="84">
        <f t="shared" si="4771"/>
        <v>0.66666666666666663</v>
      </c>
      <c r="AX452" s="84">
        <f t="shared" si="4771"/>
        <v>1</v>
      </c>
      <c r="AY452" s="84">
        <f t="shared" si="4771"/>
        <v>-0.3888888888888889</v>
      </c>
      <c r="AZ452" s="84">
        <f t="shared" si="4771"/>
        <v>1</v>
      </c>
      <c r="BA452" s="84">
        <f t="shared" si="4771"/>
        <v>1.8235294117647058</v>
      </c>
      <c r="BB452" s="84">
        <f t="shared" si="4771"/>
        <v>-0.17647058823529413</v>
      </c>
      <c r="BC452" s="84">
        <f t="shared" si="4771"/>
        <v>1</v>
      </c>
      <c r="BD452" s="84">
        <f t="shared" si="4771"/>
        <v>-1</v>
      </c>
      <c r="BE452" s="84">
        <f t="shared" si="4771"/>
        <v>3.4</v>
      </c>
      <c r="BF452" s="84">
        <f t="shared" si="4771"/>
        <v>3.4</v>
      </c>
      <c r="BG452" s="84">
        <f t="shared" si="4771"/>
        <v>2.2000000000000002</v>
      </c>
      <c r="BH452" s="84">
        <f t="shared" si="4771"/>
        <v>2.2000000000000002</v>
      </c>
      <c r="BI452" s="84">
        <f t="shared" si="4771"/>
        <v>1</v>
      </c>
      <c r="BJ452" s="84">
        <f t="shared" si="4771"/>
        <v>2.0625</v>
      </c>
      <c r="BK452" s="84">
        <f t="shared" si="4771"/>
        <v>2.0625</v>
      </c>
      <c r="BL452" s="84">
        <f t="shared" si="4771"/>
        <v>-0.4375</v>
      </c>
      <c r="BM452" s="84">
        <f t="shared" si="4771"/>
        <v>1</v>
      </c>
      <c r="BN452" s="84">
        <f t="shared" si="4771"/>
        <v>-1.5</v>
      </c>
      <c r="BO452" s="84">
        <f t="shared" si="4771"/>
        <v>4</v>
      </c>
      <c r="BP452" s="84">
        <f t="shared" si="4771"/>
        <v>4</v>
      </c>
      <c r="BQ452" s="84">
        <f t="shared" si="4771"/>
        <v>1.5714285714285714</v>
      </c>
      <c r="BR452" s="84">
        <f t="shared" si="4771"/>
        <v>1.5714285714285714</v>
      </c>
      <c r="BS452" s="84">
        <f t="shared" si="4771"/>
        <v>-0.8571428571428571</v>
      </c>
      <c r="BT452" s="84">
        <f t="shared" ref="BT452:EE452" si="4772">BT460/BT465</f>
        <v>3.6923076923076925</v>
      </c>
      <c r="BU452" s="84">
        <f t="shared" si="4772"/>
        <v>3.6923076923076925</v>
      </c>
      <c r="BV452" s="84">
        <f t="shared" si="4772"/>
        <v>2.3076923076923075</v>
      </c>
      <c r="BW452" s="84">
        <f t="shared" si="4772"/>
        <v>2.3076923076923075</v>
      </c>
      <c r="BX452" s="84">
        <f t="shared" si="4772"/>
        <v>0.92307692307692313</v>
      </c>
      <c r="BY452" s="84">
        <f t="shared" si="4772"/>
        <v>2</v>
      </c>
      <c r="BZ452" s="84">
        <f t="shared" si="4772"/>
        <v>2</v>
      </c>
      <c r="CA452" s="84">
        <f t="shared" si="4772"/>
        <v>0.6</v>
      </c>
      <c r="CB452" s="84">
        <f t="shared" si="4772"/>
        <v>1</v>
      </c>
      <c r="CC452" s="84">
        <f t="shared" si="4772"/>
        <v>-0.4</v>
      </c>
      <c r="CD452" s="84">
        <f t="shared" si="4772"/>
        <v>2.25</v>
      </c>
      <c r="CE452" s="84">
        <f t="shared" si="4772"/>
        <v>2.25</v>
      </c>
      <c r="CF452" s="84">
        <f t="shared" si="4772"/>
        <v>0.5625</v>
      </c>
      <c r="CG452" s="84">
        <f t="shared" si="4772"/>
        <v>1</v>
      </c>
      <c r="CH452" s="84">
        <f t="shared" si="4772"/>
        <v>-0.6875</v>
      </c>
      <c r="CI452" s="84">
        <f t="shared" si="4772"/>
        <v>2.8666666666666667</v>
      </c>
      <c r="CJ452" s="84">
        <f t="shared" si="4772"/>
        <v>2.8666666666666667</v>
      </c>
      <c r="CK452" s="84">
        <f t="shared" si="4772"/>
        <v>1.1333333333333333</v>
      </c>
      <c r="CL452" s="84">
        <f t="shared" si="4772"/>
        <v>1.1333333333333333</v>
      </c>
      <c r="CM452" s="84">
        <f t="shared" si="4772"/>
        <v>-0.6</v>
      </c>
      <c r="CN452" s="84">
        <f t="shared" si="4772"/>
        <v>2.7333333333333334</v>
      </c>
      <c r="CO452" s="84">
        <f t="shared" si="4772"/>
        <v>2.7333333333333334</v>
      </c>
      <c r="CP452" s="84">
        <f t="shared" si="4772"/>
        <v>0.53333333333333333</v>
      </c>
      <c r="CQ452" s="84">
        <f t="shared" si="4772"/>
        <v>1</v>
      </c>
      <c r="CR452" s="84">
        <f t="shared" si="4772"/>
        <v>-1.2</v>
      </c>
      <c r="CS452" s="84">
        <f t="shared" si="4772"/>
        <v>3.4285714285714284</v>
      </c>
      <c r="CT452" s="84">
        <f t="shared" si="4772"/>
        <v>3.4285714285714284</v>
      </c>
      <c r="CU452" s="84">
        <f t="shared" si="4772"/>
        <v>1.5714285714285714</v>
      </c>
      <c r="CV452" s="84">
        <f t="shared" si="4772"/>
        <v>1.5714285714285714</v>
      </c>
      <c r="CW452" s="84">
        <f t="shared" si="4772"/>
        <v>-0.2857142857142857</v>
      </c>
      <c r="CX452" s="84">
        <f t="shared" si="4772"/>
        <v>3.6363636363636362</v>
      </c>
      <c r="CY452" s="84">
        <f t="shared" si="4772"/>
        <v>3.6363636363636362</v>
      </c>
      <c r="CZ452" s="84">
        <f t="shared" si="4772"/>
        <v>1.4545454545454546</v>
      </c>
      <c r="DA452" s="84">
        <f t="shared" si="4772"/>
        <v>1.1428571428571428</v>
      </c>
      <c r="DB452" s="84">
        <f t="shared" si="4772"/>
        <v>-0.5714285714285714</v>
      </c>
      <c r="DC452" s="84">
        <f t="shared" si="4772"/>
        <v>2.9230769230769229</v>
      </c>
      <c r="DD452" s="84">
        <f t="shared" si="4772"/>
        <v>2.9230769230769229</v>
      </c>
      <c r="DE452" s="84">
        <f t="shared" si="4772"/>
        <v>0.84615384615384615</v>
      </c>
      <c r="DF452" s="84">
        <f t="shared" si="4772"/>
        <v>0.84615384615384615</v>
      </c>
      <c r="DG452" s="84">
        <f t="shared" si="4772"/>
        <v>-1.2307692307692308</v>
      </c>
      <c r="DH452" s="84">
        <f t="shared" si="4772"/>
        <v>3.0769230769230771</v>
      </c>
      <c r="DI452" s="84">
        <f t="shared" si="4772"/>
        <v>3.0769230769230771</v>
      </c>
      <c r="DJ452" s="84">
        <f t="shared" si="4772"/>
        <v>1</v>
      </c>
      <c r="DK452" s="84">
        <f t="shared" si="4772"/>
        <v>1</v>
      </c>
      <c r="DL452" s="84">
        <f t="shared" si="4772"/>
        <v>-1.0769230769230769</v>
      </c>
      <c r="DM452" s="84">
        <f t="shared" si="4772"/>
        <v>4.4444444444444446</v>
      </c>
      <c r="DN452" s="84">
        <f t="shared" si="4772"/>
        <v>4.4444444444444446</v>
      </c>
      <c r="DO452" s="84">
        <f t="shared" si="4772"/>
        <v>4.4444444444444446</v>
      </c>
      <c r="DP452" s="84">
        <f t="shared" si="4772"/>
        <v>4.4444444444444446</v>
      </c>
      <c r="DQ452" s="84">
        <f t="shared" si="4772"/>
        <v>3.6363636363636362</v>
      </c>
      <c r="DR452" s="84">
        <f t="shared" si="4772"/>
        <v>1.5</v>
      </c>
      <c r="DS452" s="84">
        <f t="shared" si="4772"/>
        <v>1.5</v>
      </c>
      <c r="DT452" s="84">
        <f t="shared" si="4772"/>
        <v>-0.33333333333333331</v>
      </c>
      <c r="DU452" s="84">
        <f t="shared" si="4772"/>
        <v>1.5555555555555556</v>
      </c>
      <c r="DV452" s="84">
        <f t="shared" si="4772"/>
        <v>-0.66666666666666663</v>
      </c>
      <c r="DW452" s="84">
        <f t="shared" si="4772"/>
        <v>3.625</v>
      </c>
      <c r="DX452" s="84">
        <f t="shared" si="4772"/>
        <v>3.625</v>
      </c>
      <c r="DY452" s="84">
        <f t="shared" si="4772"/>
        <v>0.75</v>
      </c>
      <c r="DZ452" s="84">
        <f t="shared" si="4772"/>
        <v>0.75</v>
      </c>
      <c r="EA452" s="84">
        <f t="shared" si="4772"/>
        <v>-2.125</v>
      </c>
      <c r="EB452" s="84">
        <f t="shared" si="4772"/>
        <v>6.2</v>
      </c>
      <c r="EC452" s="84">
        <f t="shared" si="4772"/>
        <v>6.2</v>
      </c>
      <c r="ED452" s="84">
        <f t="shared" si="4772"/>
        <v>6.2</v>
      </c>
      <c r="EE452" s="84">
        <f t="shared" si="4772"/>
        <v>6.2</v>
      </c>
      <c r="EF452" s="197">
        <f t="shared" ref="EF452" si="4773">EF460/EF465</f>
        <v>6.2</v>
      </c>
      <c r="EG452" s="108"/>
    </row>
    <row r="453" spans="1:137" x14ac:dyDescent="0.3">
      <c r="A453" s="21" t="s">
        <v>83</v>
      </c>
      <c r="B453" s="94"/>
      <c r="C453" s="13"/>
      <c r="D453" s="13"/>
      <c r="E453" s="196"/>
      <c r="F453" s="71" t="s">
        <v>208</v>
      </c>
      <c r="G453" s="83"/>
      <c r="H453" s="84"/>
      <c r="I453" s="84"/>
      <c r="J453" s="84"/>
      <c r="K453" s="84"/>
      <c r="L453" s="84"/>
      <c r="M453" s="84"/>
      <c r="N453" s="84"/>
      <c r="O453" s="84"/>
      <c r="P453" s="84"/>
      <c r="Q453" s="84"/>
      <c r="R453" s="84"/>
      <c r="S453" s="84"/>
      <c r="T453" s="84"/>
      <c r="U453" s="84"/>
      <c r="V453" s="84"/>
      <c r="W453" s="84"/>
      <c r="X453" s="84"/>
      <c r="Y453" s="84"/>
      <c r="Z453" s="84"/>
      <c r="AA453" s="84"/>
      <c r="AB453" s="84"/>
      <c r="AC453" s="84"/>
      <c r="AD453" s="84"/>
      <c r="AE453" s="84"/>
      <c r="AF453" s="84"/>
      <c r="AG453" s="84"/>
      <c r="AH453" s="84"/>
      <c r="AI453" s="84"/>
      <c r="AJ453" s="84"/>
      <c r="AK453" s="84"/>
      <c r="AL453" s="84"/>
      <c r="AM453" s="84"/>
      <c r="AN453" s="84"/>
      <c r="AO453" s="84"/>
      <c r="AP453" s="84"/>
      <c r="AQ453" s="84"/>
      <c r="AR453" s="84"/>
      <c r="AS453" s="84"/>
      <c r="AT453" s="84"/>
      <c r="AU453" s="84"/>
      <c r="AV453" s="84"/>
      <c r="AW453" s="84"/>
      <c r="AX453" s="84"/>
      <c r="AY453" s="84"/>
      <c r="AZ453" s="84"/>
      <c r="BA453" s="84"/>
      <c r="BB453" s="84"/>
      <c r="BC453" s="84"/>
      <c r="BD453" s="84"/>
      <c r="BE453" s="84"/>
      <c r="BF453" s="84"/>
      <c r="BG453" s="84"/>
      <c r="BH453" s="84"/>
      <c r="BI453" s="84"/>
      <c r="BJ453" s="84"/>
      <c r="BK453" s="84"/>
      <c r="BL453" s="84"/>
      <c r="BM453" s="84"/>
      <c r="BN453" s="84"/>
      <c r="BO453" s="84"/>
      <c r="BP453" s="84"/>
      <c r="BQ453" s="84"/>
      <c r="BR453" s="84"/>
      <c r="BS453" s="84"/>
      <c r="BT453" s="84"/>
      <c r="BU453" s="84"/>
      <c r="BV453" s="84"/>
      <c r="BW453" s="84"/>
      <c r="BX453" s="84"/>
      <c r="BY453" s="84"/>
      <c r="BZ453" s="84"/>
      <c r="CA453" s="84"/>
      <c r="CB453" s="84"/>
      <c r="CC453" s="84"/>
      <c r="CD453" s="84"/>
      <c r="CE453" s="84"/>
      <c r="CF453" s="84"/>
      <c r="CG453" s="84"/>
      <c r="CH453" s="84"/>
      <c r="CI453" s="84"/>
      <c r="CJ453" s="84"/>
      <c r="CK453" s="84"/>
      <c r="CL453" s="84"/>
      <c r="CM453" s="84"/>
      <c r="CN453" s="84"/>
      <c r="CO453" s="84"/>
      <c r="CP453" s="84"/>
      <c r="CQ453" s="84"/>
      <c r="CR453" s="84"/>
      <c r="CS453" s="84"/>
      <c r="CT453" s="84"/>
      <c r="CU453" s="84"/>
      <c r="CV453" s="84"/>
      <c r="CW453" s="84"/>
      <c r="CX453" s="84"/>
      <c r="CY453" s="84"/>
      <c r="CZ453" s="84"/>
      <c r="DA453" s="84"/>
      <c r="DB453" s="84"/>
      <c r="DC453" s="84"/>
      <c r="DD453" s="84"/>
      <c r="DE453" s="84"/>
      <c r="DF453" s="84"/>
      <c r="DG453" s="84"/>
      <c r="DH453" s="84"/>
      <c r="DI453" s="84"/>
      <c r="DJ453" s="84"/>
      <c r="DK453" s="84"/>
      <c r="DL453" s="84"/>
      <c r="DM453" s="84"/>
      <c r="DN453" s="84"/>
      <c r="DO453" s="84"/>
      <c r="DP453" s="84"/>
      <c r="DQ453" s="84"/>
      <c r="DR453" s="84"/>
      <c r="DS453" s="84"/>
      <c r="DT453" s="84"/>
      <c r="DU453" s="84"/>
      <c r="DV453" s="84"/>
      <c r="DW453" s="84"/>
      <c r="DX453" s="84"/>
      <c r="DY453" s="84"/>
      <c r="DZ453" s="84"/>
      <c r="EA453" s="84"/>
      <c r="EB453" s="84"/>
      <c r="EC453" s="84"/>
      <c r="ED453" s="84"/>
      <c r="EE453" s="84"/>
      <c r="EF453" s="197"/>
      <c r="EG453" s="108"/>
    </row>
    <row r="454" spans="1:137" x14ac:dyDescent="0.3">
      <c r="A454" s="28" t="s">
        <v>84</v>
      </c>
      <c r="B454" s="94">
        <f>INPUTS!U11</f>
        <v>15</v>
      </c>
      <c r="C454" s="13"/>
      <c r="D454" s="13"/>
      <c r="E454" s="196"/>
      <c r="F454" s="71" t="s">
        <v>192</v>
      </c>
      <c r="G454" s="198">
        <f>G180</f>
        <v>30</v>
      </c>
      <c r="H454" s="198">
        <f t="shared" ref="H454:BS454" si="4774">H180</f>
        <v>0</v>
      </c>
      <c r="I454" s="198">
        <f t="shared" si="4774"/>
        <v>0</v>
      </c>
      <c r="J454" s="198">
        <f t="shared" si="4774"/>
        <v>34</v>
      </c>
      <c r="K454" s="198">
        <f t="shared" si="4774"/>
        <v>0</v>
      </c>
      <c r="L454" s="198">
        <f t="shared" si="4774"/>
        <v>0</v>
      </c>
      <c r="M454" s="198">
        <f t="shared" si="4774"/>
        <v>0</v>
      </c>
      <c r="N454" s="198">
        <f t="shared" si="4774"/>
        <v>41</v>
      </c>
      <c r="O454" s="198">
        <f t="shared" si="4774"/>
        <v>0</v>
      </c>
      <c r="P454" s="198">
        <f t="shared" si="4774"/>
        <v>15</v>
      </c>
      <c r="Q454" s="198">
        <f t="shared" si="4774"/>
        <v>0</v>
      </c>
      <c r="R454" s="198">
        <f t="shared" si="4774"/>
        <v>0</v>
      </c>
      <c r="S454" s="198">
        <f t="shared" si="4774"/>
        <v>0</v>
      </c>
      <c r="T454" s="198">
        <f t="shared" si="4774"/>
        <v>0</v>
      </c>
      <c r="U454" s="198">
        <f t="shared" si="4774"/>
        <v>24</v>
      </c>
      <c r="V454" s="198">
        <f t="shared" si="4774"/>
        <v>0</v>
      </c>
      <c r="W454" s="198">
        <f t="shared" si="4774"/>
        <v>0</v>
      </c>
      <c r="X454" s="198">
        <f t="shared" si="4774"/>
        <v>0</v>
      </c>
      <c r="Y454" s="198">
        <f t="shared" si="4774"/>
        <v>0</v>
      </c>
      <c r="Z454" s="198">
        <f t="shared" si="4774"/>
        <v>29</v>
      </c>
      <c r="AA454" s="198">
        <f t="shared" si="4774"/>
        <v>0</v>
      </c>
      <c r="AB454" s="198">
        <f t="shared" si="4774"/>
        <v>0</v>
      </c>
      <c r="AC454" s="198">
        <f t="shared" si="4774"/>
        <v>0</v>
      </c>
      <c r="AD454" s="198">
        <f t="shared" si="4774"/>
        <v>0</v>
      </c>
      <c r="AE454" s="198">
        <f t="shared" si="4774"/>
        <v>27</v>
      </c>
      <c r="AF454" s="198">
        <f t="shared" si="4774"/>
        <v>0</v>
      </c>
      <c r="AG454" s="198">
        <f t="shared" si="4774"/>
        <v>0</v>
      </c>
      <c r="AH454" s="198">
        <f t="shared" si="4774"/>
        <v>0</v>
      </c>
      <c r="AI454" s="198">
        <f t="shared" si="4774"/>
        <v>0</v>
      </c>
      <c r="AJ454" s="198">
        <f t="shared" si="4774"/>
        <v>27</v>
      </c>
      <c r="AK454" s="198">
        <f t="shared" si="4774"/>
        <v>0</v>
      </c>
      <c r="AL454" s="198">
        <f t="shared" si="4774"/>
        <v>0</v>
      </c>
      <c r="AM454" s="198">
        <f t="shared" si="4774"/>
        <v>0</v>
      </c>
      <c r="AN454" s="198">
        <f t="shared" si="4774"/>
        <v>0</v>
      </c>
      <c r="AO454" s="198">
        <f t="shared" si="4774"/>
        <v>29</v>
      </c>
      <c r="AP454" s="198">
        <f t="shared" si="4774"/>
        <v>0</v>
      </c>
      <c r="AQ454" s="198">
        <f t="shared" si="4774"/>
        <v>0</v>
      </c>
      <c r="AR454" s="198">
        <f t="shared" si="4774"/>
        <v>0</v>
      </c>
      <c r="AS454" s="198">
        <f t="shared" si="4774"/>
        <v>0</v>
      </c>
      <c r="AT454" s="198">
        <f t="shared" si="4774"/>
        <v>22</v>
      </c>
      <c r="AU454" s="198">
        <f t="shared" si="4774"/>
        <v>0</v>
      </c>
      <c r="AV454" s="198">
        <f t="shared" si="4774"/>
        <v>0</v>
      </c>
      <c r="AW454" s="198">
        <f t="shared" si="4774"/>
        <v>0</v>
      </c>
      <c r="AX454" s="198">
        <f t="shared" si="4774"/>
        <v>0</v>
      </c>
      <c r="AY454" s="198">
        <f t="shared" si="4774"/>
        <v>25</v>
      </c>
      <c r="AZ454" s="198">
        <f t="shared" si="4774"/>
        <v>12</v>
      </c>
      <c r="BA454" s="198">
        <f t="shared" si="4774"/>
        <v>0</v>
      </c>
      <c r="BB454" s="198">
        <f t="shared" si="4774"/>
        <v>0</v>
      </c>
      <c r="BC454" s="198">
        <f t="shared" si="4774"/>
        <v>0</v>
      </c>
      <c r="BD454" s="198">
        <f t="shared" si="4774"/>
        <v>34</v>
      </c>
      <c r="BE454" s="198">
        <f t="shared" si="4774"/>
        <v>0</v>
      </c>
      <c r="BF454" s="198">
        <f t="shared" si="4774"/>
        <v>0</v>
      </c>
      <c r="BG454" s="198">
        <f t="shared" si="4774"/>
        <v>0</v>
      </c>
      <c r="BH454" s="198">
        <f t="shared" si="4774"/>
        <v>0</v>
      </c>
      <c r="BI454" s="198">
        <f t="shared" si="4774"/>
        <v>18</v>
      </c>
      <c r="BJ454" s="198">
        <f t="shared" si="4774"/>
        <v>0</v>
      </c>
      <c r="BK454" s="198">
        <f t="shared" si="4774"/>
        <v>0</v>
      </c>
      <c r="BL454" s="198">
        <f t="shared" si="4774"/>
        <v>0</v>
      </c>
      <c r="BM454" s="198">
        <f t="shared" si="4774"/>
        <v>0</v>
      </c>
      <c r="BN454" s="198">
        <f t="shared" si="4774"/>
        <v>40</v>
      </c>
      <c r="BO454" s="198">
        <f t="shared" si="4774"/>
        <v>0</v>
      </c>
      <c r="BP454" s="198">
        <f t="shared" si="4774"/>
        <v>0</v>
      </c>
      <c r="BQ454" s="198">
        <f t="shared" si="4774"/>
        <v>0</v>
      </c>
      <c r="BR454" s="198">
        <f t="shared" si="4774"/>
        <v>0</v>
      </c>
      <c r="BS454" s="198">
        <f t="shared" si="4774"/>
        <v>34</v>
      </c>
      <c r="BT454" s="198">
        <f t="shared" ref="BT454:EE454" si="4775">BT180</f>
        <v>0</v>
      </c>
      <c r="BU454" s="198">
        <f t="shared" si="4775"/>
        <v>0</v>
      </c>
      <c r="BV454" s="198">
        <f t="shared" si="4775"/>
        <v>0</v>
      </c>
      <c r="BW454" s="198">
        <f t="shared" si="4775"/>
        <v>0</v>
      </c>
      <c r="BX454" s="198">
        <f t="shared" si="4775"/>
        <v>18</v>
      </c>
      <c r="BY454" s="198">
        <f t="shared" si="4775"/>
        <v>0</v>
      </c>
      <c r="BZ454" s="198">
        <f t="shared" si="4775"/>
        <v>0</v>
      </c>
      <c r="CA454" s="198">
        <f t="shared" si="4775"/>
        <v>0</v>
      </c>
      <c r="CB454" s="198">
        <f t="shared" si="4775"/>
        <v>0</v>
      </c>
      <c r="CC454" s="198">
        <f t="shared" si="4775"/>
        <v>21</v>
      </c>
      <c r="CD454" s="198">
        <f t="shared" si="4775"/>
        <v>0</v>
      </c>
      <c r="CE454" s="198">
        <f t="shared" si="4775"/>
        <v>0</v>
      </c>
      <c r="CF454" s="198">
        <f t="shared" si="4775"/>
        <v>0</v>
      </c>
      <c r="CG454" s="198">
        <f t="shared" si="4775"/>
        <v>0</v>
      </c>
      <c r="CH454" s="198">
        <f t="shared" si="4775"/>
        <v>27</v>
      </c>
      <c r="CI454" s="198">
        <f t="shared" si="4775"/>
        <v>0</v>
      </c>
      <c r="CJ454" s="198">
        <f t="shared" si="4775"/>
        <v>0</v>
      </c>
      <c r="CK454" s="198">
        <f t="shared" si="4775"/>
        <v>0</v>
      </c>
      <c r="CL454" s="198">
        <f t="shared" si="4775"/>
        <v>0</v>
      </c>
      <c r="CM454" s="198">
        <f t="shared" si="4775"/>
        <v>26</v>
      </c>
      <c r="CN454" s="198">
        <f t="shared" si="4775"/>
        <v>0</v>
      </c>
      <c r="CO454" s="198">
        <f t="shared" si="4775"/>
        <v>0</v>
      </c>
      <c r="CP454" s="198">
        <f t="shared" si="4775"/>
        <v>0</v>
      </c>
      <c r="CQ454" s="198">
        <f t="shared" si="4775"/>
        <v>0</v>
      </c>
      <c r="CR454" s="198">
        <f t="shared" si="4775"/>
        <v>33</v>
      </c>
      <c r="CS454" s="198">
        <f t="shared" si="4775"/>
        <v>0</v>
      </c>
      <c r="CT454" s="198">
        <f t="shared" si="4775"/>
        <v>0</v>
      </c>
      <c r="CU454" s="198">
        <f t="shared" si="4775"/>
        <v>0</v>
      </c>
      <c r="CV454" s="198">
        <f t="shared" si="4775"/>
        <v>0</v>
      </c>
      <c r="CW454" s="198">
        <f t="shared" si="4775"/>
        <v>26</v>
      </c>
      <c r="CX454" s="198">
        <f t="shared" si="4775"/>
        <v>0</v>
      </c>
      <c r="CY454" s="198">
        <f t="shared" si="4775"/>
        <v>0</v>
      </c>
      <c r="CZ454" s="198">
        <f t="shared" si="4775"/>
        <v>0</v>
      </c>
      <c r="DA454" s="198">
        <f t="shared" si="4775"/>
        <v>0</v>
      </c>
      <c r="DB454" s="198">
        <f t="shared" si="4775"/>
        <v>24</v>
      </c>
      <c r="DC454" s="198">
        <f t="shared" si="4775"/>
        <v>0</v>
      </c>
      <c r="DD454" s="198">
        <f t="shared" si="4775"/>
        <v>0</v>
      </c>
      <c r="DE454" s="198">
        <f t="shared" si="4775"/>
        <v>0</v>
      </c>
      <c r="DF454" s="198">
        <f t="shared" si="4775"/>
        <v>0</v>
      </c>
      <c r="DG454" s="198">
        <f t="shared" si="4775"/>
        <v>27</v>
      </c>
      <c r="DH454" s="198">
        <f t="shared" si="4775"/>
        <v>0</v>
      </c>
      <c r="DI454" s="198">
        <f t="shared" si="4775"/>
        <v>0</v>
      </c>
      <c r="DJ454" s="198">
        <f t="shared" si="4775"/>
        <v>0</v>
      </c>
      <c r="DK454" s="198">
        <f t="shared" si="4775"/>
        <v>0</v>
      </c>
      <c r="DL454" s="198">
        <f t="shared" si="4775"/>
        <v>27</v>
      </c>
      <c r="DM454" s="198">
        <f t="shared" si="4775"/>
        <v>0</v>
      </c>
      <c r="DN454" s="198">
        <f t="shared" si="4775"/>
        <v>0</v>
      </c>
      <c r="DO454" s="198">
        <f t="shared" si="4775"/>
        <v>0</v>
      </c>
      <c r="DP454" s="198">
        <f t="shared" si="4775"/>
        <v>0</v>
      </c>
      <c r="DQ454" s="198">
        <f t="shared" si="4775"/>
        <v>0</v>
      </c>
      <c r="DR454" s="198">
        <f t="shared" si="4775"/>
        <v>0</v>
      </c>
      <c r="DS454" s="198">
        <f t="shared" si="4775"/>
        <v>0</v>
      </c>
      <c r="DT454" s="198">
        <f t="shared" si="4775"/>
        <v>22</v>
      </c>
      <c r="DU454" s="198">
        <f t="shared" si="4775"/>
        <v>0</v>
      </c>
      <c r="DV454" s="198">
        <f t="shared" si="4775"/>
        <v>20</v>
      </c>
      <c r="DW454" s="198">
        <f t="shared" si="4775"/>
        <v>0</v>
      </c>
      <c r="DX454" s="198">
        <f t="shared" si="4775"/>
        <v>0</v>
      </c>
      <c r="DY454" s="198">
        <f t="shared" si="4775"/>
        <v>0</v>
      </c>
      <c r="DZ454" s="198">
        <f t="shared" si="4775"/>
        <v>0</v>
      </c>
      <c r="EA454" s="198">
        <f t="shared" si="4775"/>
        <v>23</v>
      </c>
      <c r="EB454" s="198">
        <f t="shared" si="4775"/>
        <v>0</v>
      </c>
      <c r="EC454" s="198">
        <f t="shared" si="4775"/>
        <v>0</v>
      </c>
      <c r="ED454" s="198">
        <f t="shared" si="4775"/>
        <v>0</v>
      </c>
      <c r="EE454" s="198">
        <f t="shared" si="4775"/>
        <v>0</v>
      </c>
      <c r="EF454" s="198">
        <f t="shared" ref="EF454" si="4776">EF180</f>
        <v>0</v>
      </c>
      <c r="EG454" s="108"/>
    </row>
    <row r="455" spans="1:137" x14ac:dyDescent="0.3">
      <c r="A455" s="21" t="s">
        <v>85</v>
      </c>
      <c r="B455" s="95">
        <f>INPUTS!V11</f>
        <v>0.05</v>
      </c>
      <c r="C455" s="13"/>
      <c r="D455" s="13"/>
      <c r="E455" s="196"/>
      <c r="F455" s="71" t="s">
        <v>193</v>
      </c>
      <c r="G455" s="83">
        <f t="shared" ref="G455" si="4777">SUMIFS(A463:G463,A464:G464,G437)</f>
        <v>0</v>
      </c>
      <c r="H455" s="84">
        <f>SUMIFS(B463:H463,B464:H464,H437)</f>
        <v>0</v>
      </c>
      <c r="I455" s="84">
        <f t="shared" ref="I455" si="4778">SUMIFS(C463:I463,C464:I464,I437)</f>
        <v>0</v>
      </c>
      <c r="J455" s="84">
        <f t="shared" ref="J455" si="4779">SUMIFS(D463:J463,D464:J464,J437)</f>
        <v>0</v>
      </c>
      <c r="K455" s="84">
        <f t="shared" ref="K455" si="4780">SUMIFS(E463:K463,E464:K464,K437)</f>
        <v>0</v>
      </c>
      <c r="L455" s="84">
        <f t="shared" ref="L455" si="4781">SUMIFS(F463:L463,F464:L464,L437)</f>
        <v>0</v>
      </c>
      <c r="M455" s="84">
        <f t="shared" ref="M455" si="4782">SUMIFS(G463:M463,G464:M464,M437)</f>
        <v>0</v>
      </c>
      <c r="N455" s="84">
        <f t="shared" ref="N455" si="4783">SUMIFS(H463:N463,H464:N464,N437)</f>
        <v>0</v>
      </c>
      <c r="O455" s="84">
        <f t="shared" ref="O455" si="4784">SUMIFS(I463:O463,I464:O464,O437)</f>
        <v>19</v>
      </c>
      <c r="P455" s="84">
        <f t="shared" ref="P455" si="4785">SUMIFS(J463:P463,J464:P464,P437)</f>
        <v>0</v>
      </c>
      <c r="Q455" s="84">
        <f t="shared" ref="Q455" si="4786">SUMIFS(K463:Q463,K464:Q464,Q437)</f>
        <v>0</v>
      </c>
      <c r="R455" s="84">
        <f t="shared" ref="R455" si="4787">SUMIFS(L463:R463,L464:R464,R437)</f>
        <v>0</v>
      </c>
      <c r="S455" s="84">
        <f t="shared" ref="S455" si="4788">SUMIFS(M463:S463,M464:S464,S437)</f>
        <v>0</v>
      </c>
      <c r="T455" s="84">
        <f>SUMIFS(G463:T463,G464:T464,T437)</f>
        <v>0</v>
      </c>
      <c r="U455" s="84">
        <f>SUMIFS(H463:U463,H464:U464,U437)</f>
        <v>0</v>
      </c>
      <c r="V455" s="84">
        <f t="shared" ref="V455" si="4789">SUMIFS(I463:V463,I464:V464,V437)</f>
        <v>18</v>
      </c>
      <c r="W455" s="84">
        <f t="shared" ref="W455" si="4790">SUMIFS(J463:W463,J464:W464,W437)</f>
        <v>0</v>
      </c>
      <c r="X455" s="84">
        <f t="shared" ref="X455" si="4791">SUMIFS(K463:X463,K464:X464,X437)</f>
        <v>0</v>
      </c>
      <c r="Y455" s="84">
        <f t="shared" ref="Y455" si="4792">SUMIFS(L463:Y463,L464:Y464,Y437)</f>
        <v>6</v>
      </c>
      <c r="Z455" s="84">
        <f t="shared" ref="Z455" si="4793">SUMIFS(M463:Z463,M464:Z464,Z437)</f>
        <v>0</v>
      </c>
      <c r="AA455" s="84">
        <f t="shared" ref="AA455" si="4794">SUMIFS(N463:AA463,N464:AA464,AA437)</f>
        <v>29</v>
      </c>
      <c r="AB455" s="84">
        <f t="shared" ref="AB455" si="4795">SUMIFS(O463:AB463,O464:AB464,AB437)</f>
        <v>0</v>
      </c>
      <c r="AC455" s="84">
        <f t="shared" ref="AC455" si="4796">SUMIFS(P463:AC463,P464:AC464,AC437)</f>
        <v>0</v>
      </c>
      <c r="AD455" s="84">
        <f t="shared" ref="AD455" si="4797">SUMIFS(Q463:AD463,Q464:AD464,AD437)</f>
        <v>0</v>
      </c>
      <c r="AE455" s="84">
        <f t="shared" ref="AE455" si="4798">SUMIFS(R463:AE463,R464:AE464,AE437)</f>
        <v>0</v>
      </c>
      <c r="AF455" s="84">
        <f t="shared" ref="AF455" si="4799">SUMIFS(S463:AF463,S464:AF464,AF437)</f>
        <v>24</v>
      </c>
      <c r="AG455" s="84">
        <f t="shared" ref="AG455" si="4800">SUMIFS(T463:AG463,T464:AG464,AG437)</f>
        <v>0</v>
      </c>
      <c r="AH455" s="84">
        <f t="shared" ref="AH455" si="4801">SUMIFS(U463:AH463,U464:AH464,AH437)</f>
        <v>0</v>
      </c>
      <c r="AI455" s="84">
        <f t="shared" ref="AI455" si="4802">SUMIFS(V463:AI463,V464:AI464,AI437)</f>
        <v>0</v>
      </c>
      <c r="AJ455" s="84">
        <f t="shared" ref="AJ455" si="4803">SUMIFS(W463:AJ463,W464:AJ464,AJ437)</f>
        <v>0</v>
      </c>
      <c r="AK455" s="84">
        <f t="shared" ref="AK455" si="4804">SUMIFS(X463:AK463,X464:AK464,AK437)</f>
        <v>28</v>
      </c>
      <c r="AL455" s="84">
        <f t="shared" ref="AL455" si="4805">SUMIFS(Y463:AL463,Y464:AL464,AL437)</f>
        <v>0</v>
      </c>
      <c r="AM455" s="84">
        <f t="shared" ref="AM455" si="4806">SUMIFS(Z463:AM463,Z464:AM464,AM437)</f>
        <v>0</v>
      </c>
      <c r="AN455" s="84">
        <f t="shared" ref="AN455" si="4807">SUMIFS(AA463:AN463,AA464:AN464,AN437)</f>
        <v>0</v>
      </c>
      <c r="AO455" s="84">
        <f t="shared" ref="AO455" si="4808">SUMIFS(AB463:AO463,AB464:AO464,AO437)</f>
        <v>0</v>
      </c>
      <c r="AP455" s="84">
        <f t="shared" ref="AP455" si="4809">SUMIFS(AC463:AP463,AC464:AP464,AP437)</f>
        <v>32</v>
      </c>
      <c r="AQ455" s="84">
        <f t="shared" ref="AQ455" si="4810">SUMIFS(AD463:AQ463,AD464:AQ464,AQ437)</f>
        <v>0</v>
      </c>
      <c r="AR455" s="84">
        <f t="shared" ref="AR455" si="4811">SUMIFS(AE463:AR463,AE464:AR464,AR437)</f>
        <v>0</v>
      </c>
      <c r="AS455" s="84">
        <f t="shared" ref="AS455" si="4812">SUMIFS(AF463:AS463,AF464:AS464,AS437)</f>
        <v>0</v>
      </c>
      <c r="AT455" s="84">
        <f t="shared" ref="AT455" si="4813">SUMIFS(AG463:AT463,AG464:AT464,AT437)</f>
        <v>0</v>
      </c>
      <c r="AU455" s="84">
        <f t="shared" ref="AU455" si="4814">SUMIFS(AH463:AU463,AH464:AU464,AU437)</f>
        <v>13</v>
      </c>
      <c r="AV455" s="84">
        <f t="shared" ref="AV455" si="4815">SUMIFS(AI463:AV463,AI464:AV464,AV437)</f>
        <v>0</v>
      </c>
      <c r="AW455" s="84">
        <f t="shared" ref="AW455" si="4816">SUMIFS(AJ463:AW463,AJ464:AW464,AW437)</f>
        <v>0</v>
      </c>
      <c r="AX455" s="84">
        <f t="shared" ref="AX455" si="4817">SUMIFS(AK463:AX463,AK464:AX464,AX437)</f>
        <v>6</v>
      </c>
      <c r="AY455" s="84">
        <f t="shared" ref="AY455" si="4818">SUMIFS(AL463:AY463,AL464:AY464,AY437)</f>
        <v>0</v>
      </c>
      <c r="AZ455" s="84">
        <f t="shared" ref="AZ455" si="4819">SUMIFS(AM463:AZ463,AM464:AZ464,AZ437)</f>
        <v>25</v>
      </c>
      <c r="BA455" s="84">
        <f t="shared" ref="BA455" si="4820">SUMIFS(AN463:BA463,AN464:BA464,BA437)</f>
        <v>0</v>
      </c>
      <c r="BB455" s="84">
        <f t="shared" ref="BB455" si="4821">SUMIFS(AO463:BB463,AO464:BB464,BB437)</f>
        <v>0</v>
      </c>
      <c r="BC455" s="84">
        <f t="shared" ref="BC455" si="4822">SUMIFS(AP463:BC463,AP464:BC464,BC437)</f>
        <v>20</v>
      </c>
      <c r="BD455" s="84">
        <f t="shared" ref="BD455" si="4823">SUMIFS(AQ463:BD463,AQ464:BD464,BD437)</f>
        <v>0</v>
      </c>
      <c r="BE455" s="84">
        <f t="shared" ref="BE455" si="4824">SUMIFS(AR463:BE463,AR464:BE464,BE437)</f>
        <v>34</v>
      </c>
      <c r="BF455" s="84">
        <f t="shared" ref="BF455" si="4825">SUMIFS(AS463:BF463,AS464:BF464,BF437)</f>
        <v>0</v>
      </c>
      <c r="BG455" s="84">
        <f t="shared" ref="BG455" si="4826">SUMIFS(AT463:BG463,AT464:BG464,BG437)</f>
        <v>0</v>
      </c>
      <c r="BH455" s="84">
        <f t="shared" ref="BH455" si="4827">SUMIFS(AU463:BH463,AU464:BH464,BH437)</f>
        <v>0</v>
      </c>
      <c r="BI455" s="84">
        <f t="shared" ref="BI455" si="4828">SUMIFS(AV463:BI463,AV464:BI464,BI437)</f>
        <v>0</v>
      </c>
      <c r="BJ455" s="84">
        <f t="shared" ref="BJ455" si="4829">SUMIFS(AW463:BJ463,AW464:BJ464,BJ437)</f>
        <v>0</v>
      </c>
      <c r="BK455" s="84">
        <f t="shared" ref="BK455" si="4830">SUMIFS(AX463:BK463,AX464:BK464,BK437)</f>
        <v>0</v>
      </c>
      <c r="BL455" s="84">
        <f t="shared" ref="BL455" si="4831">SUMIFS(AY463:BL463,AY464:BL464,BL437)</f>
        <v>0</v>
      </c>
      <c r="BM455" s="84">
        <f t="shared" ref="BM455" si="4832">SUMIFS(AZ463:BM463,AZ464:BM464,BM437)</f>
        <v>23</v>
      </c>
      <c r="BN455" s="84">
        <f t="shared" ref="BN455" si="4833">SUMIFS(BA463:BN463,BA464:BN464,BN437)</f>
        <v>0</v>
      </c>
      <c r="BO455" s="84">
        <f t="shared" ref="BO455" si="4834">SUMIFS(BB463:BO463,BB464:BO464,BO437)</f>
        <v>40</v>
      </c>
      <c r="BP455" s="84">
        <f t="shared" ref="BP455" si="4835">SUMIFS(BC463:BP463,BC464:BP464,BP437)</f>
        <v>0</v>
      </c>
      <c r="BQ455" s="84">
        <f t="shared" ref="BQ455" si="4836">SUMIFS(BD463:BQ463,BD464:BQ464,BQ437)</f>
        <v>0</v>
      </c>
      <c r="BR455" s="84">
        <f t="shared" ref="BR455" si="4837">SUMIFS(BE463:BR463,BE464:BR464,BR437)</f>
        <v>0</v>
      </c>
      <c r="BS455" s="84">
        <f t="shared" ref="BS455" si="4838">SUMIFS(BF463:BS463,BF464:BS464,BS437)</f>
        <v>0</v>
      </c>
      <c r="BT455" s="84">
        <f t="shared" ref="BT455" si="4839">SUMIFS(BG463:BT463,BG464:BT464,BT437)</f>
        <v>26</v>
      </c>
      <c r="BU455" s="84">
        <f t="shared" ref="BU455" si="4840">SUMIFS(BH463:BU463,BH464:BU464,BU437)</f>
        <v>0</v>
      </c>
      <c r="BV455" s="84">
        <f t="shared" ref="BV455" si="4841">SUMIFS(BI463:BV463,BI464:BV464,BV437)</f>
        <v>0</v>
      </c>
      <c r="BW455" s="84">
        <f t="shared" ref="BW455" si="4842">SUMIFS(BJ463:BW463,BJ464:BW464,BW437)</f>
        <v>0</v>
      </c>
      <c r="BX455" s="84">
        <f t="shared" ref="BX455" si="4843">SUMIFS(BK463:BX463,BK464:BX464,BX437)</f>
        <v>0</v>
      </c>
      <c r="BY455" s="84">
        <f t="shared" ref="BY455" si="4844">SUMIFS(BL463:BY463,BL464:BY464,BY437)</f>
        <v>0</v>
      </c>
      <c r="BZ455" s="84">
        <f t="shared" ref="BZ455" si="4845">SUMIFS(BM463:BZ463,BM464:BZ464,BZ437)</f>
        <v>0</v>
      </c>
      <c r="CA455" s="84">
        <f t="shared" ref="CA455" si="4846">SUMIFS(BN463:CA463,BN464:CA464,CA437)</f>
        <v>0</v>
      </c>
      <c r="CB455" s="84">
        <f t="shared" ref="CB455" si="4847">SUMIFS(BO463:CB463,BO464:CB464,CB437)</f>
        <v>6</v>
      </c>
      <c r="CC455" s="84">
        <f t="shared" ref="CC455" si="4848">SUMIFS(BP463:CC463,BP464:CC464,CC437)</f>
        <v>0</v>
      </c>
      <c r="CD455" s="84">
        <f t="shared" ref="CD455" si="4849">SUMIFS(BQ463:CD463,BQ464:CD464,CD437)</f>
        <v>21</v>
      </c>
      <c r="CE455" s="84">
        <f t="shared" ref="CE455" si="4850">SUMIFS(BR463:CE463,BR464:CE464,CE437)</f>
        <v>0</v>
      </c>
      <c r="CF455" s="84">
        <f t="shared" ref="CF455" si="4851">SUMIFS(BS463:CF463,BS464:CF464,CF437)</f>
        <v>0</v>
      </c>
      <c r="CG455" s="84">
        <f t="shared" ref="CG455" si="4852">SUMIFS(BT463:CG463,BT464:CG464,CG437)</f>
        <v>7</v>
      </c>
      <c r="CH455" s="84">
        <f t="shared" ref="CH455" si="4853">SUMIFS(BU463:CH463,BU464:CH464,CH437)</f>
        <v>0</v>
      </c>
      <c r="CI455" s="84">
        <f t="shared" ref="CI455" si="4854">SUMIFS(BV463:CI463,BV464:CI464,CI437)</f>
        <v>27</v>
      </c>
      <c r="CJ455" s="84">
        <f t="shared" ref="CJ455" si="4855">SUMIFS(BW463:CJ463,BW464:CJ464,CJ437)</f>
        <v>0</v>
      </c>
      <c r="CK455" s="84">
        <f t="shared" ref="CK455" si="4856">SUMIFS(BX463:CK463,BX464:CK464,CK437)</f>
        <v>0</v>
      </c>
      <c r="CL455" s="84">
        <f t="shared" ref="CL455" si="4857">SUMIFS(BY463:CL463,BY464:CL464,CL437)</f>
        <v>0</v>
      </c>
      <c r="CM455" s="84">
        <f t="shared" ref="CM455" si="4858">SUMIFS(BZ463:CM463,BZ464:CM464,CM437)</f>
        <v>0</v>
      </c>
      <c r="CN455" s="84">
        <f t="shared" ref="CN455" si="4859">SUMIFS(CA463:CN463,CA464:CN464,CN437)</f>
        <v>24</v>
      </c>
      <c r="CO455" s="84">
        <f t="shared" ref="CO455" si="4860">SUMIFS(CB463:CO463,CB464:CO464,CO437)</f>
        <v>0</v>
      </c>
      <c r="CP455" s="84">
        <f t="shared" ref="CP455" si="4861">SUMIFS(CC463:CP463,CC464:CP464,CP437)</f>
        <v>0</v>
      </c>
      <c r="CQ455" s="84">
        <f t="shared" ref="CQ455" si="4862">SUMIFS(CD463:CQ463,CD464:CQ464,CQ437)</f>
        <v>7</v>
      </c>
      <c r="CR455" s="84">
        <f t="shared" ref="CR455" si="4863">SUMIFS(CE463:CR463,CE464:CR464,CR437)</f>
        <v>0</v>
      </c>
      <c r="CS455" s="84">
        <f t="shared" ref="CS455" si="4864">SUMIFS(CF463:CS463,CF464:CS464,CS437)</f>
        <v>33</v>
      </c>
      <c r="CT455" s="84">
        <f t="shared" ref="CT455" si="4865">SUMIFS(CG463:CT463,CG464:CT464,CT437)</f>
        <v>0</v>
      </c>
      <c r="CU455" s="84">
        <f t="shared" ref="CU455" si="4866">SUMIFS(CH463:CU463,CH464:CU464,CU437)</f>
        <v>0</v>
      </c>
      <c r="CV455" s="84">
        <f t="shared" ref="CV455" si="4867">SUMIFS(CI463:CV463,CI464:CV464,CV437)</f>
        <v>0</v>
      </c>
      <c r="CW455" s="84">
        <f t="shared" ref="CW455" si="4868">SUMIFS(CJ463:CW463,CJ464:CW464,CW437)</f>
        <v>0</v>
      </c>
      <c r="CX455" s="84">
        <f t="shared" ref="CX455" si="4869">SUMIFS(CK463:CX463,CK464:CX464,CX437)</f>
        <v>18</v>
      </c>
      <c r="CY455" s="84">
        <f t="shared" ref="CY455" si="4870">SUMIFS(CL463:CY463,CL464:CY464,CY437)</f>
        <v>0</v>
      </c>
      <c r="CZ455" s="84">
        <f t="shared" ref="CZ455" si="4871">SUMIFS(CM463:CZ463,CM464:CZ464,CZ437)</f>
        <v>0</v>
      </c>
      <c r="DA455" s="84">
        <f t="shared" ref="DA455" si="4872">SUMIFS(CN463:DA463,CN464:DA464,DA437)</f>
        <v>0</v>
      </c>
      <c r="DB455" s="84">
        <f t="shared" ref="DB455" si="4873">SUMIFS(CO463:DB463,CO464:DB464,DB437)</f>
        <v>0</v>
      </c>
      <c r="DC455" s="84">
        <f t="shared" ref="DC455" si="4874">SUMIFS(CP463:DC463,CP464:DC464,DC437)</f>
        <v>22</v>
      </c>
      <c r="DD455" s="84">
        <f t="shared" ref="DD455" si="4875">SUMIFS(CQ463:DD463,CQ464:DD464,DD437)</f>
        <v>0</v>
      </c>
      <c r="DE455" s="84">
        <f t="shared" ref="DE455" si="4876">SUMIFS(CR463:DE463,CR464:DE464,DE437)</f>
        <v>0</v>
      </c>
      <c r="DF455" s="84">
        <f t="shared" ref="DF455" si="4877">SUMIFS(CS463:DF463,CS464:DF464,DF437)</f>
        <v>0</v>
      </c>
      <c r="DG455" s="84">
        <f t="shared" ref="DG455" si="4878">SUMIFS(CT463:DG463,CT464:DG464,DG437)</f>
        <v>0</v>
      </c>
      <c r="DH455" s="84">
        <f t="shared" ref="DH455" si="4879">SUMIFS(CU463:DH463,CU464:DH464,DH437)</f>
        <v>29</v>
      </c>
      <c r="DI455" s="84">
        <f t="shared" ref="DI455" si="4880">SUMIFS(CV463:DI463,CV464:DI464,DI437)</f>
        <v>0</v>
      </c>
      <c r="DJ455" s="84">
        <f t="shared" ref="DJ455" si="4881">SUMIFS(CW463:DJ463,CW464:DJ464,DJ437)</f>
        <v>0</v>
      </c>
      <c r="DK455" s="84">
        <f t="shared" ref="DK455" si="4882">SUMIFS(CX463:DK463,CX464:DK464,DK437)</f>
        <v>0</v>
      </c>
      <c r="DL455" s="84">
        <f t="shared" ref="DL455" si="4883">SUMIFS(CY463:DL463,CY464:DL464,DL437)</f>
        <v>0</v>
      </c>
      <c r="DM455" s="84">
        <f t="shared" ref="DM455" si="4884">SUMIFS(CZ463:DM463,CZ464:DM464,DM437)</f>
        <v>27</v>
      </c>
      <c r="DN455" s="84">
        <f t="shared" ref="DN455" si="4885">SUMIFS(DA463:DN463,DA464:DN464,DN437)</f>
        <v>0</v>
      </c>
      <c r="DO455" s="84">
        <f t="shared" ref="DO455" si="4886">SUMIFS(DB463:DO463,DB464:DO464,DO437)</f>
        <v>0</v>
      </c>
      <c r="DP455" s="84">
        <f t="shared" ref="DP455" si="4887">SUMIFS(DC463:DP463,DC464:DP464,DP437)</f>
        <v>0</v>
      </c>
      <c r="DQ455" s="84">
        <f t="shared" ref="DQ455" si="4888">SUMIFS(DD463:DQ463,DD464:DQ464,DQ437)</f>
        <v>0</v>
      </c>
      <c r="DR455" s="84">
        <f t="shared" ref="DR455" si="4889">SUMIFS(DE463:DR463,DE464:DR464,DR437)</f>
        <v>0</v>
      </c>
      <c r="DS455" s="84">
        <f t="shared" ref="DS455" si="4890">SUMIFS(DF463:DS463,DF464:DS464,DS437)</f>
        <v>0</v>
      </c>
      <c r="DT455" s="84">
        <f t="shared" ref="DT455" si="4891">SUMIFS(DG463:DT463,DG464:DT464,DT437)</f>
        <v>0</v>
      </c>
      <c r="DU455" s="84">
        <f t="shared" ref="DU455" si="4892">SUMIFS(DH463:DU463,DH464:DU464,DU437)</f>
        <v>16</v>
      </c>
      <c r="DV455" s="84">
        <f t="shared" ref="DV455" si="4893">SUMIFS(DI463:DV463,DI464:DV464,DV437)</f>
        <v>0</v>
      </c>
      <c r="DW455" s="84">
        <f t="shared" ref="DW455" si="4894">SUMIFS(DJ463:DW463,DJ464:DW464,DW437)</f>
        <v>15</v>
      </c>
      <c r="DX455" s="84">
        <f t="shared" ref="DX455" si="4895">SUMIFS(DK463:DX463,DK464:DX464,DX437)</f>
        <v>0</v>
      </c>
      <c r="DY455" s="84">
        <f t="shared" ref="DY455" si="4896">SUMIFS(DL463:DY463,DL464:DY464,DY437)</f>
        <v>0</v>
      </c>
      <c r="DZ455" s="84">
        <f t="shared" ref="DZ455" si="4897">SUMIFS(DM463:DZ463,DM464:DZ464,DZ437)</f>
        <v>0</v>
      </c>
      <c r="EA455" s="84">
        <f t="shared" ref="EA455" si="4898">SUMIFS(DN463:EA463,DN464:EA464,EA437)</f>
        <v>0</v>
      </c>
      <c r="EB455" s="84">
        <f t="shared" ref="EB455" si="4899">SUMIFS(DO463:EB463,DO464:EB464,EB437)</f>
        <v>25</v>
      </c>
      <c r="EC455" s="84">
        <f t="shared" ref="EC455" si="4900">SUMIFS(DP463:EC463,DP464:EC464,EC437)</f>
        <v>0</v>
      </c>
      <c r="ED455" s="84">
        <f t="shared" ref="ED455" si="4901">SUMIFS(DQ463:ED463,DQ464:ED464,ED437)</f>
        <v>0</v>
      </c>
      <c r="EE455" s="84">
        <f t="shared" ref="EE455" si="4902">SUMIFS(DR463:EE463,DR464:EE464,EE437)</f>
        <v>0</v>
      </c>
      <c r="EF455" s="197">
        <f t="shared" ref="EF455" si="4903">SUMIFS(DS463:EF463,DS464:EF464,EF437)</f>
        <v>0</v>
      </c>
      <c r="EG455" s="108"/>
    </row>
    <row r="456" spans="1:137" x14ac:dyDescent="0.3">
      <c r="A456" s="28" t="s">
        <v>86</v>
      </c>
      <c r="B456" s="94">
        <v>4</v>
      </c>
      <c r="C456" s="13"/>
      <c r="D456" s="13"/>
      <c r="E456" s="196"/>
      <c r="F456" s="71" t="s">
        <v>194</v>
      </c>
      <c r="G456" s="83">
        <f>SUMIFS(A463:G463,A464:G464,G437)</f>
        <v>0</v>
      </c>
      <c r="H456" s="84">
        <f t="shared" ref="H456" si="4904">G456+H455-H438+H468</f>
        <v>-7.15</v>
      </c>
      <c r="I456" s="84">
        <f t="shared" ref="I456" si="4905">H456+I455-I438+I468</f>
        <v>-14.3</v>
      </c>
      <c r="J456" s="84">
        <f t="shared" ref="J456" si="4906">I456+J455-J438+J468</f>
        <v>-21.450000000000003</v>
      </c>
      <c r="K456" s="84">
        <f t="shared" ref="K456" si="4907">J456+K455-K438+K468</f>
        <v>-26.900000000000002</v>
      </c>
      <c r="L456" s="84">
        <f t="shared" ref="L456" si="4908">K456+L455-L438+L468</f>
        <v>-33.700000000000003</v>
      </c>
      <c r="M456" s="84">
        <f t="shared" ref="M456" si="4909">L456+M455-M438+M468</f>
        <v>-40.5</v>
      </c>
      <c r="N456" s="84">
        <f t="shared" ref="N456" si="4910">M456+N455-N438+N468</f>
        <v>-47.3</v>
      </c>
      <c r="O456" s="84">
        <f t="shared" ref="O456" si="4911">N456+O455-O438+O468</f>
        <v>-33.049999999999997</v>
      </c>
      <c r="P456" s="84">
        <f t="shared" ref="P456" si="4912">O456+P455-P438+P468</f>
        <v>-37.799999999999997</v>
      </c>
      <c r="Q456" s="84">
        <f t="shared" ref="Q456" si="4913">P456+Q455-Q438+Q468</f>
        <v>-43.15</v>
      </c>
      <c r="R456" s="84">
        <f t="shared" ref="R456" si="4914">Q456+R455-R438+R468</f>
        <v>-48.5</v>
      </c>
      <c r="S456" s="84">
        <f t="shared" ref="S456" si="4915">R456+S455-S438+S468</f>
        <v>-53.85</v>
      </c>
      <c r="T456" s="84">
        <f t="shared" ref="T456" si="4916">S456+T455-T438+T468</f>
        <v>-59.2</v>
      </c>
      <c r="U456" s="84">
        <f t="shared" ref="U456" si="4917">T456+U455-U438+U468</f>
        <v>-64.55</v>
      </c>
      <c r="V456" s="84">
        <f t="shared" ref="V456" si="4918">U456+V455-V438+V468</f>
        <v>-52.15</v>
      </c>
      <c r="W456" s="84">
        <f t="shared" ref="W456" si="4919">V456+W455-W438+W468</f>
        <v>-57.75</v>
      </c>
      <c r="X456" s="84">
        <f>W456+X455-X438+X468</f>
        <v>-63.35</v>
      </c>
      <c r="Y456" s="84">
        <f t="shared" ref="Y456" si="4920">X456+Y455-Y438+Y468</f>
        <v>-62.95</v>
      </c>
      <c r="Z456" s="84">
        <f t="shared" ref="Z456" si="4921">Y456+Z455-Z438+Z468</f>
        <v>-68.55</v>
      </c>
      <c r="AA456" s="84">
        <f t="shared" ref="AA456" si="4922">Z456+AA455-AA438+AA468</f>
        <v>-44.8</v>
      </c>
      <c r="AB456" s="84">
        <f t="shared" ref="AB456" si="4923">AA456+AB455-AB438+AB468</f>
        <v>-50.05</v>
      </c>
      <c r="AC456" s="84">
        <f t="shared" ref="AC456" si="4924">AB456+AC455-AC438+AC468</f>
        <v>-55.3</v>
      </c>
      <c r="AD456" s="84">
        <f t="shared" ref="AD456" si="4925">AC456+AD455-AD438+AD468</f>
        <v>-60.55</v>
      </c>
      <c r="AE456" s="84">
        <f t="shared" ref="AE456" si="4926">AD456+AE455-AE438+AE468</f>
        <v>-65.8</v>
      </c>
      <c r="AF456" s="84">
        <f t="shared" ref="AF456" si="4927">AE456+AF455-AF438+AF468</f>
        <v>-46.949999999999996</v>
      </c>
      <c r="AG456" s="84">
        <f t="shared" ref="AG456" si="4928">AF456+AG455-AG438+AG468</f>
        <v>-52.699999999999996</v>
      </c>
      <c r="AH456" s="84">
        <f t="shared" ref="AH456" si="4929">AG456+AH455-AH438+AH468</f>
        <v>-58.449999999999996</v>
      </c>
      <c r="AI456" s="84">
        <f t="shared" ref="AI456" si="4930">AH456+AI455-AI438+AI468</f>
        <v>-64.199999999999989</v>
      </c>
      <c r="AJ456" s="84">
        <f t="shared" ref="AJ456" si="4931">AI456+AJ455-AJ438+AJ468</f>
        <v>-69.949999999999989</v>
      </c>
      <c r="AK456" s="84">
        <f t="shared" ref="AK456" si="4932">AJ456+AK455-AK438+AK468</f>
        <v>-48.04999999999999</v>
      </c>
      <c r="AL456" s="84">
        <f t="shared" ref="AL456" si="4933">AK456+AL455-AL438+AL468</f>
        <v>-54.149999999999991</v>
      </c>
      <c r="AM456" s="84">
        <f t="shared" ref="AM456" si="4934">AL456+AM455-AM438+AM468</f>
        <v>-60.249999999999993</v>
      </c>
      <c r="AN456" s="84">
        <f t="shared" ref="AN456" si="4935">AM456+AN455-AN438+AN468</f>
        <v>-66.349999999999994</v>
      </c>
      <c r="AO456" s="84">
        <f t="shared" ref="AO456" si="4936">AN456+AO455-AO438+AO468</f>
        <v>-72.449999999999989</v>
      </c>
      <c r="AP456" s="84">
        <f t="shared" ref="AP456" si="4937">AO456+AP455-AP438+AP468</f>
        <v>-45.999999999999986</v>
      </c>
      <c r="AQ456" s="84">
        <f t="shared" ref="AQ456" si="4938">AP456+AQ455-AQ438+AQ468</f>
        <v>-51.549999999999983</v>
      </c>
      <c r="AR456" s="84">
        <f t="shared" ref="AR456" si="4939">AQ456+AR455-AR438+AR468</f>
        <v>-57.09999999999998</v>
      </c>
      <c r="AS456" s="84">
        <f t="shared" ref="AS456" si="4940">AR456+AS455-AS438+AS468</f>
        <v>-62.649999999999977</v>
      </c>
      <c r="AT456" s="84">
        <f t="shared" ref="AT456" si="4941">AS456+AT455-AT438+AT468</f>
        <v>-68.199999999999974</v>
      </c>
      <c r="AU456" s="84">
        <f t="shared" ref="AU456" si="4942">AT456+AU455-AU438+AU468</f>
        <v>-61.649999999999977</v>
      </c>
      <c r="AV456" s="84">
        <f t="shared" ref="AV456" si="4943">AU456+AV455-AV438+AV468</f>
        <v>-68.09999999999998</v>
      </c>
      <c r="AW456" s="84">
        <f t="shared" ref="AW456" si="4944">AV456+AW455-AW438+AW468</f>
        <v>-74.549999999999983</v>
      </c>
      <c r="AX456" s="84">
        <f t="shared" ref="AX456" si="4945">AW456+AX455-AX438+AX468</f>
        <v>-74.999999999999986</v>
      </c>
      <c r="AY456" s="84">
        <f t="shared" ref="AY456" si="4946">AX456+AY455-AY438+AY468</f>
        <v>-81.449999999999989</v>
      </c>
      <c r="AZ456" s="84">
        <f t="shared" ref="AZ456" si="4947">AY456+AZ455-AZ438+AZ468</f>
        <v>-63.349999999999987</v>
      </c>
      <c r="BA456" s="84">
        <f t="shared" ref="BA456" si="4948">AZ456+BA455-BA438+BA468</f>
        <v>-69.649999999999991</v>
      </c>
      <c r="BB456" s="84">
        <f t="shared" ref="BB456" si="4949">BA456+BB455-BB438+BB468</f>
        <v>-75.949999999999989</v>
      </c>
      <c r="BC456" s="84">
        <f t="shared" ref="BC456" si="4950">BB456+BC455-BC438+BC468</f>
        <v>-62.249999999999986</v>
      </c>
      <c r="BD456" s="84">
        <f t="shared" ref="BD456" si="4951">BC456+BD455-BD438+BD468</f>
        <v>-68.549999999999983</v>
      </c>
      <c r="BE456" s="84">
        <f t="shared" ref="BE456" si="4952">BD456+BE455-BE438+BE468</f>
        <v>-40.049999999999983</v>
      </c>
      <c r="BF456" s="84">
        <f t="shared" ref="BF456" si="4953">BE456+BF455-BF438+BF468</f>
        <v>-45.549999999999983</v>
      </c>
      <c r="BG456" s="84">
        <f t="shared" ref="BG456" si="4954">BF456+BG455-BG438+BG468</f>
        <v>-51.049999999999983</v>
      </c>
      <c r="BH456" s="84">
        <f t="shared" ref="BH456" si="4955">BG456+BH455-BH438+BH468</f>
        <v>-56.549999999999983</v>
      </c>
      <c r="BI456" s="84">
        <f t="shared" ref="BI456" si="4956">BH456+BI455-BI438+BI468</f>
        <v>-62.049999999999983</v>
      </c>
      <c r="BJ456" s="84">
        <f t="shared" ref="BJ456" si="4957">BI456+BJ455-BJ438+BJ468</f>
        <v>-67.699999999999989</v>
      </c>
      <c r="BK456" s="84">
        <f t="shared" ref="BK456" si="4958">BJ456+BK455-BK438+BK468</f>
        <v>-73.349999999999994</v>
      </c>
      <c r="BL456" s="84">
        <f t="shared" ref="BL456" si="4959">BK456+BL455-BL438+BL468</f>
        <v>-79</v>
      </c>
      <c r="BM456" s="84">
        <f t="shared" ref="BM456" si="4960">BL456+BM455-BM438+BM468</f>
        <v>-61.65</v>
      </c>
      <c r="BN456" s="84">
        <f t="shared" ref="BN456" si="4961">BM456+BN455-BN438+BN468</f>
        <v>-67.3</v>
      </c>
      <c r="BO456" s="84">
        <f t="shared" ref="BO456" si="4962">BN456+BO455-BO438+BO468</f>
        <v>-32.299999999999997</v>
      </c>
      <c r="BP456" s="84">
        <f t="shared" ref="BP456" si="4963">BO456+BP455-BP438+BP468</f>
        <v>-37.299999999999997</v>
      </c>
      <c r="BQ456" s="84">
        <f t="shared" ref="BQ456" si="4964">BP456+BQ455-BQ438+BQ468</f>
        <v>-42.3</v>
      </c>
      <c r="BR456" s="84">
        <f t="shared" ref="BR456" si="4965">BQ456+BR455-BR438+BR468</f>
        <v>-47.3</v>
      </c>
      <c r="BS456" s="84">
        <f t="shared" ref="BS456" si="4966">BR456+BS455-BS438+BS468</f>
        <v>-52.3</v>
      </c>
      <c r="BT456" s="84">
        <f t="shared" ref="BT456" si="4967">BS456+BT455-BT438+BT468</f>
        <v>-30.9</v>
      </c>
      <c r="BU456" s="84">
        <f t="shared" ref="BU456" si="4968">BT456+BU455-BU438+BU468</f>
        <v>-35.5</v>
      </c>
      <c r="BV456" s="84">
        <f t="shared" ref="BV456" si="4969">BU456+BV455-BV438+BV468</f>
        <v>-40.1</v>
      </c>
      <c r="BW456" s="84">
        <f t="shared" ref="BW456" si="4970">BV456+BW455-BW438+BW468</f>
        <v>-44.7</v>
      </c>
      <c r="BX456" s="84">
        <f t="shared" ref="BX456" si="4971">BW456+BX455-BX438+BX468</f>
        <v>-49.300000000000004</v>
      </c>
      <c r="BY456" s="84">
        <f t="shared" ref="BY456" si="4972">BX456+BY455-BY438+BY468</f>
        <v>-54.650000000000006</v>
      </c>
      <c r="BZ456" s="84">
        <f t="shared" ref="BZ456" si="4973">BY456+BZ455-BZ438+BZ468</f>
        <v>-60.000000000000007</v>
      </c>
      <c r="CA456" s="84">
        <f t="shared" ref="CA456" si="4974">BZ456+CA455-CA438+CA468</f>
        <v>-65.350000000000009</v>
      </c>
      <c r="CB456" s="84">
        <f t="shared" ref="CB456" si="4975">CA456+CB455-CB438+CB468</f>
        <v>-64.7</v>
      </c>
      <c r="CC456" s="84">
        <f t="shared" ref="CC456" si="4976">CB456+CC455-CC438+CC468</f>
        <v>-70.05</v>
      </c>
      <c r="CD456" s="84">
        <f t="shared" ref="CD456" si="4977">CC456+CD455-CD438+CD468</f>
        <v>-54.65</v>
      </c>
      <c r="CE456" s="84">
        <f t="shared" ref="CE456" si="4978">CD456+CE455-CE438+CE468</f>
        <v>-60.25</v>
      </c>
      <c r="CF456" s="84">
        <f t="shared" ref="CF456" si="4979">CE456+CF455-CF438+CF468</f>
        <v>-65.849999999999994</v>
      </c>
      <c r="CG456" s="84">
        <f t="shared" ref="CG456" si="4980">CF456+CG455-CG438+CG468</f>
        <v>-64.449999999999989</v>
      </c>
      <c r="CH456" s="84">
        <f t="shared" ref="CH456" si="4981">CG456+CH455-CH438+CH468</f>
        <v>-70.049999999999983</v>
      </c>
      <c r="CI456" s="84">
        <f t="shared" ref="CI456" si="4982">CH456+CI455-CI438+CI468</f>
        <v>-48.499999999999986</v>
      </c>
      <c r="CJ456" s="84">
        <f t="shared" ref="CJ456" si="4983">CI456+CJ455-CJ438+CJ468</f>
        <v>-53.949999999999989</v>
      </c>
      <c r="CK456" s="84">
        <f t="shared" ref="CK456" si="4984">CJ456+CK455-CK438+CK468</f>
        <v>-59.399999999999991</v>
      </c>
      <c r="CL456" s="84">
        <f t="shared" ref="CL456" si="4985">CK456+CL455-CL438+CL468</f>
        <v>-64.849999999999994</v>
      </c>
      <c r="CM456" s="84">
        <f t="shared" ref="CM456" si="4986">CL456+CM455-CM438+CM468</f>
        <v>-70.3</v>
      </c>
      <c r="CN456" s="84">
        <f t="shared" ref="CN456" si="4987">CM456+CN455-CN438+CN468</f>
        <v>-51.8</v>
      </c>
      <c r="CO456" s="84">
        <f t="shared" ref="CO456" si="4988">CN456+CO455-CO438+CO468</f>
        <v>-57.3</v>
      </c>
      <c r="CP456" s="84">
        <f t="shared" ref="CP456" si="4989">CO456+CP455-CP438+CP468</f>
        <v>-62.8</v>
      </c>
      <c r="CQ456" s="84">
        <f t="shared" ref="CQ456" si="4990">CP456+CQ455-CQ438+CQ468</f>
        <v>-61.3</v>
      </c>
      <c r="CR456" s="84">
        <f t="shared" ref="CR456" si="4991">CQ456+CR455-CR438+CR468</f>
        <v>-66.8</v>
      </c>
      <c r="CS456" s="84">
        <f t="shared" ref="CS456" si="4992">CR456+CS455-CS438+CS468</f>
        <v>-39</v>
      </c>
      <c r="CT456" s="84">
        <f t="shared" ref="CT456" si="4993">CS456+CT455-CT438+CT468</f>
        <v>-44.2</v>
      </c>
      <c r="CU456" s="84">
        <f t="shared" ref="CU456" si="4994">CT456+CU455-CU438+CU468</f>
        <v>-49.400000000000006</v>
      </c>
      <c r="CV456" s="84">
        <f t="shared" ref="CV456" si="4995">CU456+CV455-CV438+CV468</f>
        <v>-54.600000000000009</v>
      </c>
      <c r="CW456" s="84">
        <f t="shared" ref="CW456" si="4996">CV456+CW455-CW438+CW468</f>
        <v>-59.800000000000011</v>
      </c>
      <c r="CX456" s="84">
        <f t="shared" ref="CX456" si="4997">CW456+CX455-CX438+CX468</f>
        <v>-45.70000000000001</v>
      </c>
      <c r="CY456" s="84">
        <f t="shared" ref="CY456" si="4998">CX456+CY455-CY438+CY468</f>
        <v>-49.600000000000009</v>
      </c>
      <c r="CZ456" s="84">
        <f t="shared" ref="CZ456" si="4999">CY456+CZ455-CZ438+CZ468</f>
        <v>-53.500000000000007</v>
      </c>
      <c r="DA456" s="84">
        <f t="shared" ref="DA456" si="5000">CZ456+DA455-DA438+DA468</f>
        <v>-58.500000000000007</v>
      </c>
      <c r="DB456" s="84">
        <f t="shared" ref="DB456" si="5001">DA456+DB455-DB438+DB468</f>
        <v>-63.500000000000007</v>
      </c>
      <c r="DC456" s="84">
        <f t="shared" ref="DC456" si="5002">DB456+DC455-DC438+DC468</f>
        <v>-46.300000000000004</v>
      </c>
      <c r="DD456" s="84">
        <f t="shared" ref="DD456" si="5003">DC456+DD455-DD438+DD468</f>
        <v>-51.1</v>
      </c>
      <c r="DE456" s="84">
        <f t="shared" ref="DE456" si="5004">DD456+DE455-DE438+DE468</f>
        <v>-55.9</v>
      </c>
      <c r="DF456" s="84">
        <f t="shared" ref="DF456" si="5005">DE456+DF455-DF438+DF468</f>
        <v>-60.699999999999996</v>
      </c>
      <c r="DG456" s="84">
        <f t="shared" ref="DG456" si="5006">DF456+DG455-DG438+DG468</f>
        <v>-65.5</v>
      </c>
      <c r="DH456" s="84">
        <f t="shared" ref="DH456" si="5007">DG456+DH455-DH438+DH468</f>
        <v>-41.1</v>
      </c>
      <c r="DI456" s="84">
        <f t="shared" ref="DI456" si="5008">DH456+DI455-DI438+DI468</f>
        <v>-45.7</v>
      </c>
      <c r="DJ456" s="84">
        <f t="shared" ref="DJ456" si="5009">DI456+DJ455-DJ438+DJ468</f>
        <v>-50.300000000000004</v>
      </c>
      <c r="DK456" s="84">
        <f t="shared" ref="DK456" si="5010">DJ456+DK455-DK438+DK468</f>
        <v>-54.900000000000006</v>
      </c>
      <c r="DL456" s="84">
        <f t="shared" ref="DL456" si="5011">DK456+DL455-DL438+DL468</f>
        <v>-59.500000000000007</v>
      </c>
      <c r="DM456" s="84">
        <f t="shared" ref="DM456" si="5012">DL456+DM455-DM438+DM468</f>
        <v>-35.750000000000007</v>
      </c>
      <c r="DN456" s="84">
        <f t="shared" ref="DN456" si="5013">DM456+DN455-DN438+DN468</f>
        <v>-39.000000000000007</v>
      </c>
      <c r="DO456" s="84">
        <f t="shared" ref="DO456" si="5014">DN456+DO455-DO438+DO468</f>
        <v>-42.250000000000007</v>
      </c>
      <c r="DP456" s="84">
        <f t="shared" ref="DP456" si="5015">DO456+DP455-DP438+DP468</f>
        <v>-45.500000000000007</v>
      </c>
      <c r="DQ456" s="84">
        <f t="shared" ref="DQ456" si="5016">DP456+DQ455-DQ438+DQ468</f>
        <v>-49.352077306941183</v>
      </c>
      <c r="DR456" s="84">
        <f t="shared" ref="DR456" si="5017">DQ456+DR455-DR438+DR468</f>
        <v>-53.489073298441184</v>
      </c>
      <c r="DS456" s="84">
        <f t="shared" ref="DS456" si="5018">DR456+DS455-DS438+DS468</f>
        <v>-57.626069289941185</v>
      </c>
      <c r="DT456" s="84">
        <f t="shared" ref="DT456" si="5019">DS456+DT455-DT438+DT468</f>
        <v>-61.763065281441186</v>
      </c>
      <c r="DU456" s="84">
        <f t="shared" ref="DU456" si="5020">DT456+DU455-DU438+DU468</f>
        <v>-48.800061272941186</v>
      </c>
      <c r="DV456" s="84">
        <f t="shared" ref="DV456" si="5021">DU456+DV455-DV438+DV468</f>
        <v>-51.837057264441185</v>
      </c>
      <c r="DW456" s="84">
        <f t="shared" ref="DW456" si="5022">DV456+DW455-DW438+DW468</f>
        <v>-39.686523963895731</v>
      </c>
      <c r="DX456" s="84">
        <f t="shared" ref="DX456" si="5023">DW456+DX455-DX438+DX468</f>
        <v>-42.535990663350276</v>
      </c>
      <c r="DY456" s="84">
        <f t="shared" ref="DY456" si="5024">DX456+DY455-DY438+DY468</f>
        <v>-45.385457362804821</v>
      </c>
      <c r="DZ456" s="84">
        <f t="shared" ref="DZ456" si="5025">DY456+DZ455-DZ438+DZ468</f>
        <v>-48.234924062259367</v>
      </c>
      <c r="EA456" s="84">
        <f t="shared" ref="EA456" si="5026">DZ456+EA455-EA438+EA468</f>
        <v>-51.084390761713912</v>
      </c>
      <c r="EB456" s="84">
        <f t="shared" ref="EB456" si="5027">EA456+EB455-EB438+EB468</f>
        <v>-27.783857461168459</v>
      </c>
      <c r="EC456" s="84">
        <f t="shared" ref="EC456" si="5028">EB456+EC455-EC438+EC468</f>
        <v>-29.483324160623006</v>
      </c>
      <c r="ED456" s="84">
        <f t="shared" ref="ED456" si="5029">EC456+ED455-ED438+ED468</f>
        <v>-31.182790860077553</v>
      </c>
      <c r="EE456" s="84">
        <f t="shared" ref="EE456" si="5030">ED456+EE455-EE438+EE468</f>
        <v>-32.8822575595321</v>
      </c>
      <c r="EF456" s="197">
        <f t="shared" ref="EF456" si="5031">EE456+EF455-EF438+EF468</f>
        <v>-34.581724258986647</v>
      </c>
      <c r="EG456" s="108"/>
    </row>
    <row r="457" spans="1:137" x14ac:dyDescent="0.3">
      <c r="A457" s="21" t="s">
        <v>87</v>
      </c>
      <c r="B457" s="94">
        <v>10</v>
      </c>
      <c r="C457" s="13"/>
      <c r="D457" s="13"/>
      <c r="E457" s="196"/>
      <c r="F457" s="71" t="s">
        <v>195</v>
      </c>
      <c r="G457" s="83">
        <f>B452</f>
        <v>116</v>
      </c>
      <c r="H457" s="84">
        <f>G457+H468+H455-H454</f>
        <v>116</v>
      </c>
      <c r="I457" s="84">
        <f t="shared" ref="I457" si="5032">H457+I468+I455-I454</f>
        <v>116</v>
      </c>
      <c r="J457" s="84">
        <f t="shared" ref="J457" si="5033">I457+J468+J455-J454</f>
        <v>82</v>
      </c>
      <c r="K457" s="84">
        <f t="shared" ref="K457" si="5034">J457+K468+K455-K454</f>
        <v>82</v>
      </c>
      <c r="L457" s="84">
        <f t="shared" ref="L457" si="5035">K457+L468+L455-L454</f>
        <v>82</v>
      </c>
      <c r="M457" s="84">
        <f t="shared" ref="M457" si="5036">L457+M468+M455-M454</f>
        <v>82</v>
      </c>
      <c r="N457" s="84">
        <f t="shared" ref="N457" si="5037">M457+N468+N455-N454</f>
        <v>41</v>
      </c>
      <c r="O457" s="84">
        <f t="shared" ref="O457" si="5038">N457+O468+O455-O454</f>
        <v>60</v>
      </c>
      <c r="P457" s="84">
        <f t="shared" ref="P457" si="5039">O457+P468+P455-P454</f>
        <v>45</v>
      </c>
      <c r="Q457" s="84">
        <f t="shared" ref="Q457" si="5040">P457+Q468+Q455-Q454</f>
        <v>45</v>
      </c>
      <c r="R457" s="84">
        <f t="shared" ref="R457" si="5041">Q457+R468+R455-R454</f>
        <v>45</v>
      </c>
      <c r="S457" s="84">
        <f t="shared" ref="S457" si="5042">R457+S468+S455-S454</f>
        <v>45</v>
      </c>
      <c r="T457" s="84">
        <f>S457+T468+T455-T454</f>
        <v>45</v>
      </c>
      <c r="U457" s="84">
        <f t="shared" ref="U457" si="5043">T457+U468+U455-U454</f>
        <v>21</v>
      </c>
      <c r="V457" s="84">
        <f t="shared" ref="V457" si="5044">U457+V468+V455-V454</f>
        <v>39</v>
      </c>
      <c r="W457" s="84">
        <f t="shared" ref="W457" si="5045">V457+W468+W455-W454</f>
        <v>39</v>
      </c>
      <c r="X457" s="84">
        <f t="shared" ref="X457" si="5046">W457+X468+X455-X454</f>
        <v>39</v>
      </c>
      <c r="Y457" s="84">
        <f t="shared" ref="Y457" si="5047">X457+Y468+Y455-Y454</f>
        <v>45</v>
      </c>
      <c r="Z457" s="84">
        <f t="shared" ref="Z457" si="5048">Y457+Z468+Z455-Z454</f>
        <v>16</v>
      </c>
      <c r="AA457" s="84">
        <f t="shared" ref="AA457" si="5049">Z457+AA468+AA455-AA454</f>
        <v>45</v>
      </c>
      <c r="AB457" s="84">
        <f t="shared" ref="AB457" si="5050">AA457+AB468+AB455-AB454</f>
        <v>45</v>
      </c>
      <c r="AC457" s="84">
        <f t="shared" ref="AC457" si="5051">AB457+AC468+AC455-AC454</f>
        <v>45</v>
      </c>
      <c r="AD457" s="84">
        <f t="shared" ref="AD457" si="5052">AC457+AD468+AD455-AD454</f>
        <v>45</v>
      </c>
      <c r="AE457" s="84">
        <f t="shared" ref="AE457" si="5053">AD457+AE468+AE455-AE454</f>
        <v>18</v>
      </c>
      <c r="AF457" s="84">
        <f t="shared" ref="AF457" si="5054">AE457+AF468+AF455-AF454</f>
        <v>42</v>
      </c>
      <c r="AG457" s="84">
        <f t="shared" ref="AG457" si="5055">AF457+AG468+AG455-AG454</f>
        <v>42</v>
      </c>
      <c r="AH457" s="84">
        <f t="shared" ref="AH457" si="5056">AG457+AH468+AH455-AH454</f>
        <v>42</v>
      </c>
      <c r="AI457" s="84">
        <f t="shared" ref="AI457" si="5057">AH457+AI468+AI455-AI454</f>
        <v>42</v>
      </c>
      <c r="AJ457" s="84">
        <f t="shared" ref="AJ457" si="5058">AI457+AJ468+AJ455-AJ454</f>
        <v>15</v>
      </c>
      <c r="AK457" s="84">
        <f t="shared" ref="AK457" si="5059">AJ457+AK468+AK455-AK454</f>
        <v>43</v>
      </c>
      <c r="AL457" s="84">
        <f t="shared" ref="AL457" si="5060">AK457+AL468+AL455-AL454</f>
        <v>43</v>
      </c>
      <c r="AM457" s="84">
        <f t="shared" ref="AM457" si="5061">AL457+AM468+AM455-AM454</f>
        <v>43</v>
      </c>
      <c r="AN457" s="84">
        <f t="shared" ref="AN457" si="5062">AM457+AN468+AN455-AN454</f>
        <v>43</v>
      </c>
      <c r="AO457" s="84">
        <f t="shared" ref="AO457" si="5063">AN457+AO468+AO455-AO454</f>
        <v>14</v>
      </c>
      <c r="AP457" s="84">
        <f t="shared" ref="AP457" si="5064">AO457+AP468+AP455-AP454</f>
        <v>46</v>
      </c>
      <c r="AQ457" s="84">
        <f t="shared" ref="AQ457" si="5065">AP457+AQ468+AQ455-AQ454</f>
        <v>46</v>
      </c>
      <c r="AR457" s="84">
        <f t="shared" ref="AR457" si="5066">AQ457+AR468+AR455-AR454</f>
        <v>46</v>
      </c>
      <c r="AS457" s="84">
        <f t="shared" ref="AS457" si="5067">AR457+AS468+AS455-AS454</f>
        <v>46</v>
      </c>
      <c r="AT457" s="84">
        <f t="shared" ref="AT457" si="5068">AS457+AT468+AT455-AT454</f>
        <v>24</v>
      </c>
      <c r="AU457" s="84">
        <f t="shared" ref="AU457" si="5069">AT457+AU468+AU455-AU454</f>
        <v>37</v>
      </c>
      <c r="AV457" s="84">
        <f t="shared" ref="AV457" si="5070">AU457+AV468+AV455-AV454</f>
        <v>37</v>
      </c>
      <c r="AW457" s="84">
        <f t="shared" ref="AW457" si="5071">AV457+AW468+AW455-AW454</f>
        <v>37</v>
      </c>
      <c r="AX457" s="84">
        <f t="shared" ref="AX457" si="5072">AW457+AX468+AX455-AX454</f>
        <v>43</v>
      </c>
      <c r="AY457" s="84">
        <f t="shared" ref="AY457" si="5073">AX457+AY468+AY455-AY454</f>
        <v>18</v>
      </c>
      <c r="AZ457" s="84">
        <f t="shared" ref="AZ457" si="5074">AY457+AZ468+AZ455-AZ454</f>
        <v>31</v>
      </c>
      <c r="BA457" s="84">
        <f t="shared" ref="BA457" si="5075">AZ457+BA468+BA455-BA454</f>
        <v>31</v>
      </c>
      <c r="BB457" s="84">
        <f t="shared" ref="BB457" si="5076">BA457+BB468+BB455-BB454</f>
        <v>31</v>
      </c>
      <c r="BC457" s="84">
        <f t="shared" ref="BC457" si="5077">BB457+BC468+BC455-BC454</f>
        <v>51</v>
      </c>
      <c r="BD457" s="84">
        <f t="shared" ref="BD457" si="5078">BC457+BD468+BD455-BD454</f>
        <v>17</v>
      </c>
      <c r="BE457" s="84">
        <f t="shared" ref="BE457" si="5079">BD457+BE468+BE455-BE454</f>
        <v>51</v>
      </c>
      <c r="BF457" s="84">
        <f t="shared" ref="BF457" si="5080">BE457+BF468+BF455-BF454</f>
        <v>51</v>
      </c>
      <c r="BG457" s="84">
        <f t="shared" ref="BG457" si="5081">BF457+BG468+BG455-BG454</f>
        <v>51</v>
      </c>
      <c r="BH457" s="84">
        <f t="shared" ref="BH457" si="5082">BG457+BH468+BH455-BH454</f>
        <v>51</v>
      </c>
      <c r="BI457" s="84">
        <f t="shared" ref="BI457" si="5083">BH457+BI468+BI455-BI454</f>
        <v>33</v>
      </c>
      <c r="BJ457" s="84">
        <f t="shared" ref="BJ457" si="5084">BI457+BJ468+BJ455-BJ454</f>
        <v>33</v>
      </c>
      <c r="BK457" s="84">
        <f t="shared" ref="BK457" si="5085">BJ457+BK468+BK455-BK454</f>
        <v>33</v>
      </c>
      <c r="BL457" s="84">
        <f t="shared" ref="BL457" si="5086">BK457+BL468+BL455-BL454</f>
        <v>33</v>
      </c>
      <c r="BM457" s="84">
        <f t="shared" ref="BM457" si="5087">BL457+BM468+BM455-BM454</f>
        <v>56</v>
      </c>
      <c r="BN457" s="84">
        <f t="shared" ref="BN457" si="5088">BM457+BN468+BN455-BN454</f>
        <v>16</v>
      </c>
      <c r="BO457" s="84">
        <f t="shared" ref="BO457" si="5089">BN457+BO468+BO455-BO454</f>
        <v>56</v>
      </c>
      <c r="BP457" s="84">
        <f t="shared" ref="BP457" si="5090">BO457+BP468+BP455-BP454</f>
        <v>56</v>
      </c>
      <c r="BQ457" s="84">
        <f t="shared" ref="BQ457" si="5091">BP457+BQ468+BQ455-BQ454</f>
        <v>56</v>
      </c>
      <c r="BR457" s="84">
        <f t="shared" ref="BR457" si="5092">BQ457+BR468+BR455-BR454</f>
        <v>56</v>
      </c>
      <c r="BS457" s="84">
        <f t="shared" ref="BS457" si="5093">BR457+BS468+BS455-BS454</f>
        <v>22</v>
      </c>
      <c r="BT457" s="84">
        <f t="shared" ref="BT457" si="5094">BS457+BT468+BT455-BT454</f>
        <v>48</v>
      </c>
      <c r="BU457" s="84">
        <f t="shared" ref="BU457" si="5095">BT457+BU468+BU455-BU454</f>
        <v>48</v>
      </c>
      <c r="BV457" s="84">
        <f t="shared" ref="BV457" si="5096">BU457+BV468+BV455-BV454</f>
        <v>48</v>
      </c>
      <c r="BW457" s="84">
        <f t="shared" ref="BW457" si="5097">BV457+BW468+BW455-BW454</f>
        <v>48</v>
      </c>
      <c r="BX457" s="84">
        <f t="shared" ref="BX457" si="5098">BW457+BX468+BX455-BX454</f>
        <v>30</v>
      </c>
      <c r="BY457" s="84">
        <f t="shared" ref="BY457" si="5099">BX457+BY468+BY455-BY454</f>
        <v>30</v>
      </c>
      <c r="BZ457" s="84">
        <f t="shared" ref="BZ457" si="5100">BY457+BZ468+BZ455-BZ454</f>
        <v>30</v>
      </c>
      <c r="CA457" s="84">
        <f t="shared" ref="CA457" si="5101">BZ457+CA468+CA455-CA454</f>
        <v>30</v>
      </c>
      <c r="CB457" s="84">
        <f t="shared" ref="CB457" si="5102">CA457+CB468+CB455-CB454</f>
        <v>36</v>
      </c>
      <c r="CC457" s="84">
        <f t="shared" ref="CC457" si="5103">CB457+CC468+CC455-CC454</f>
        <v>15</v>
      </c>
      <c r="CD457" s="84">
        <f t="shared" ref="CD457" si="5104">CC457+CD468+CD455-CD454</f>
        <v>36</v>
      </c>
      <c r="CE457" s="84">
        <f t="shared" ref="CE457" si="5105">CD457+CE468+CE455-CE454</f>
        <v>36</v>
      </c>
      <c r="CF457" s="84">
        <f t="shared" ref="CF457" si="5106">CE457+CF468+CF455-CF454</f>
        <v>36</v>
      </c>
      <c r="CG457" s="84">
        <f t="shared" ref="CG457" si="5107">CF457+CG468+CG455-CG454</f>
        <v>43</v>
      </c>
      <c r="CH457" s="84">
        <f t="shared" ref="CH457" si="5108">CG457+CH468+CH455-CH454</f>
        <v>16</v>
      </c>
      <c r="CI457" s="84">
        <f t="shared" ref="CI457" si="5109">CH457+CI468+CI455-CI454</f>
        <v>43</v>
      </c>
      <c r="CJ457" s="84">
        <f t="shared" ref="CJ457" si="5110">CI457+CJ468+CJ455-CJ454</f>
        <v>43</v>
      </c>
      <c r="CK457" s="84">
        <f t="shared" ref="CK457" si="5111">CJ457+CK468+CK455-CK454</f>
        <v>43</v>
      </c>
      <c r="CL457" s="84">
        <f t="shared" ref="CL457" si="5112">CK457+CL468+CL455-CL454</f>
        <v>43</v>
      </c>
      <c r="CM457" s="84">
        <f t="shared" ref="CM457" si="5113">CL457+CM468+CM455-CM454</f>
        <v>17</v>
      </c>
      <c r="CN457" s="84">
        <f t="shared" ref="CN457" si="5114">CM457+CN468+CN455-CN454</f>
        <v>41</v>
      </c>
      <c r="CO457" s="84">
        <f t="shared" ref="CO457" si="5115">CN457+CO468+CO455-CO454</f>
        <v>41</v>
      </c>
      <c r="CP457" s="84">
        <f t="shared" ref="CP457" si="5116">CO457+CP468+CP455-CP454</f>
        <v>41</v>
      </c>
      <c r="CQ457" s="84">
        <f t="shared" ref="CQ457" si="5117">CP457+CQ468+CQ455-CQ454</f>
        <v>48</v>
      </c>
      <c r="CR457" s="84">
        <f t="shared" ref="CR457" si="5118">CQ457+CR468+CR455-CR454</f>
        <v>15</v>
      </c>
      <c r="CS457" s="84">
        <f t="shared" ref="CS457" si="5119">CR457+CS468+CS455-CS454</f>
        <v>48</v>
      </c>
      <c r="CT457" s="84">
        <f t="shared" ref="CT457" si="5120">CS457+CT468+CT455-CT454</f>
        <v>48</v>
      </c>
      <c r="CU457" s="84">
        <f t="shared" ref="CU457" si="5121">CT457+CU468+CU455-CU454</f>
        <v>48</v>
      </c>
      <c r="CV457" s="84">
        <f t="shared" ref="CV457" si="5122">CU457+CV468+CV455-CV454</f>
        <v>48</v>
      </c>
      <c r="CW457" s="84">
        <f t="shared" ref="CW457" si="5123">CV457+CW468+CW455-CW454</f>
        <v>22</v>
      </c>
      <c r="CX457" s="84">
        <f t="shared" ref="CX457" si="5124">CW457+CX468+CX455-CX454</f>
        <v>40</v>
      </c>
      <c r="CY457" s="84">
        <f t="shared" ref="CY457" si="5125">CX457+CY468+CY455-CY454</f>
        <v>40</v>
      </c>
      <c r="CZ457" s="84">
        <f t="shared" ref="CZ457" si="5126">CY457+CZ468+CZ455-CZ454</f>
        <v>40</v>
      </c>
      <c r="DA457" s="84">
        <f t="shared" ref="DA457" si="5127">CZ457+DA468+DA455-DA454</f>
        <v>40</v>
      </c>
      <c r="DB457" s="84">
        <f t="shared" ref="DB457" si="5128">DA457+DB468+DB455-DB454</f>
        <v>16</v>
      </c>
      <c r="DC457" s="84">
        <f t="shared" ref="DC457" si="5129">DB457+DC468+DC455-DC454</f>
        <v>38</v>
      </c>
      <c r="DD457" s="84">
        <f t="shared" ref="DD457" si="5130">DC457+DD468+DD455-DD454</f>
        <v>38</v>
      </c>
      <c r="DE457" s="84">
        <f t="shared" ref="DE457" si="5131">DD457+DE468+DE455-DE454</f>
        <v>38</v>
      </c>
      <c r="DF457" s="84">
        <f t="shared" ref="DF457" si="5132">DE457+DF468+DF455-DF454</f>
        <v>38</v>
      </c>
      <c r="DG457" s="84">
        <f t="shared" ref="DG457" si="5133">DF457+DG468+DG455-DG454</f>
        <v>11</v>
      </c>
      <c r="DH457" s="84">
        <f t="shared" ref="DH457" si="5134">DG457+DH468+DH455-DH454</f>
        <v>40</v>
      </c>
      <c r="DI457" s="84">
        <f t="shared" ref="DI457" si="5135">DH457+DI468+DI455-DI454</f>
        <v>40</v>
      </c>
      <c r="DJ457" s="84">
        <f t="shared" ref="DJ457" si="5136">DI457+DJ468+DJ455-DJ454</f>
        <v>40</v>
      </c>
      <c r="DK457" s="84">
        <f t="shared" ref="DK457" si="5137">DJ457+DK468+DK455-DK454</f>
        <v>40</v>
      </c>
      <c r="DL457" s="84">
        <f t="shared" ref="DL457" si="5138">DK457+DL468+DL455-DL454</f>
        <v>13</v>
      </c>
      <c r="DM457" s="84">
        <f t="shared" ref="DM457" si="5139">DL457+DM468+DM455-DM454</f>
        <v>40</v>
      </c>
      <c r="DN457" s="84">
        <f t="shared" ref="DN457" si="5140">DM457+DN468+DN455-DN454</f>
        <v>40</v>
      </c>
      <c r="DO457" s="84">
        <f t="shared" ref="DO457" si="5141">DN457+DO468+DO455-DO454</f>
        <v>40</v>
      </c>
      <c r="DP457" s="84">
        <f t="shared" ref="DP457" si="5142">DO457+DP468+DP455-DP454</f>
        <v>40</v>
      </c>
      <c r="DQ457" s="84">
        <f t="shared" ref="DQ457" si="5143">DP457+DQ468+DQ455-DQ454</f>
        <v>40</v>
      </c>
      <c r="DR457" s="84">
        <f t="shared" ref="DR457" si="5144">DQ457+DR468+DR455-DR454</f>
        <v>40</v>
      </c>
      <c r="DS457" s="84">
        <f t="shared" ref="DS457" si="5145">DR457+DS468+DS455-DS454</f>
        <v>40</v>
      </c>
      <c r="DT457" s="84">
        <f t="shared" ref="DT457" si="5146">DS457+DT468+DT455-DT454</f>
        <v>18</v>
      </c>
      <c r="DU457" s="84">
        <f t="shared" ref="DU457" si="5147">DT457+DU468+DU455-DU454</f>
        <v>34</v>
      </c>
      <c r="DV457" s="84">
        <f t="shared" ref="DV457" si="5148">DU457+DV468+DV455-DV454</f>
        <v>14</v>
      </c>
      <c r="DW457" s="84">
        <f t="shared" ref="DW457" si="5149">DV457+DW468+DW455-DW454</f>
        <v>29</v>
      </c>
      <c r="DX457" s="84">
        <f t="shared" ref="DX457" si="5150">DW457+DX468+DX455-DX454</f>
        <v>29</v>
      </c>
      <c r="DY457" s="84">
        <f t="shared" ref="DY457" si="5151">DX457+DY468+DY455-DY454</f>
        <v>29</v>
      </c>
      <c r="DZ457" s="84">
        <f t="shared" ref="DZ457" si="5152">DY457+DZ468+DZ455-DZ454</f>
        <v>29</v>
      </c>
      <c r="EA457" s="84">
        <f t="shared" ref="EA457" si="5153">DZ457+EA468+EA455-EA454</f>
        <v>6</v>
      </c>
      <c r="EB457" s="84">
        <f t="shared" ref="EB457" si="5154">EA457+EB468+EB455-EB454</f>
        <v>31</v>
      </c>
      <c r="EC457" s="84">
        <f t="shared" ref="EC457" si="5155">EB457+EC468+EC455-EC454</f>
        <v>31</v>
      </c>
      <c r="ED457" s="84">
        <f t="shared" ref="ED457" si="5156">EC457+ED468+ED455-ED454</f>
        <v>31</v>
      </c>
      <c r="EE457" s="84">
        <f t="shared" ref="EE457" si="5157">ED457+EE468+EE455-EE454</f>
        <v>31</v>
      </c>
      <c r="EF457" s="197">
        <f t="shared" ref="EF457" si="5158">EE457+EF468+EF455-EF454</f>
        <v>31</v>
      </c>
      <c r="EG457" s="108"/>
    </row>
    <row r="458" spans="1:137" x14ac:dyDescent="0.3">
      <c r="A458" s="28" t="s">
        <v>88</v>
      </c>
      <c r="B458" s="94">
        <v>0.96</v>
      </c>
      <c r="C458" s="13"/>
      <c r="D458" s="13"/>
      <c r="E458" s="196"/>
      <c r="F458" s="71" t="s">
        <v>196</v>
      </c>
      <c r="G458" s="83">
        <v>0</v>
      </c>
      <c r="H458" s="83">
        <v>0</v>
      </c>
      <c r="I458" s="83">
        <v>0</v>
      </c>
      <c r="J458" s="83">
        <v>0</v>
      </c>
      <c r="K458" s="83">
        <v>0</v>
      </c>
      <c r="L458" s="83">
        <v>0</v>
      </c>
      <c r="M458" s="83">
        <v>0</v>
      </c>
      <c r="N458" s="83">
        <v>0</v>
      </c>
      <c r="O458" s="83">
        <v>0</v>
      </c>
      <c r="P458" s="83">
        <v>0</v>
      </c>
      <c r="Q458" s="83">
        <v>0</v>
      </c>
      <c r="R458" s="83">
        <v>0</v>
      </c>
      <c r="S458" s="83">
        <v>0</v>
      </c>
      <c r="T458" s="83">
        <v>0</v>
      </c>
      <c r="U458" s="83">
        <v>0</v>
      </c>
      <c r="V458" s="83">
        <v>0</v>
      </c>
      <c r="W458" s="83">
        <v>0</v>
      </c>
      <c r="X458" s="83">
        <v>0</v>
      </c>
      <c r="Y458" s="83">
        <v>0</v>
      </c>
      <c r="Z458" s="83">
        <v>0</v>
      </c>
      <c r="AA458" s="83">
        <v>0</v>
      </c>
      <c r="AB458" s="83">
        <v>0</v>
      </c>
      <c r="AC458" s="83">
        <v>0</v>
      </c>
      <c r="AD458" s="83">
        <v>0</v>
      </c>
      <c r="AE458" s="83">
        <v>0</v>
      </c>
      <c r="AF458" s="83">
        <v>0</v>
      </c>
      <c r="AG458" s="83">
        <v>0</v>
      </c>
      <c r="AH458" s="83">
        <v>0</v>
      </c>
      <c r="AI458" s="83">
        <v>0</v>
      </c>
      <c r="AJ458" s="83">
        <v>0</v>
      </c>
      <c r="AK458" s="83">
        <v>0</v>
      </c>
      <c r="AL458" s="83">
        <v>0</v>
      </c>
      <c r="AM458" s="83">
        <v>0</v>
      </c>
      <c r="AN458" s="83">
        <v>0</v>
      </c>
      <c r="AO458" s="83">
        <v>0</v>
      </c>
      <c r="AP458" s="83">
        <v>0</v>
      </c>
      <c r="AQ458" s="83">
        <v>0</v>
      </c>
      <c r="AR458" s="83">
        <v>0</v>
      </c>
      <c r="AS458" s="83">
        <v>0</v>
      </c>
      <c r="AT458" s="83">
        <v>0</v>
      </c>
      <c r="AU458" s="83">
        <v>0</v>
      </c>
      <c r="AV458" s="83">
        <v>0</v>
      </c>
      <c r="AW458" s="83">
        <v>0</v>
      </c>
      <c r="AX458" s="83">
        <v>0</v>
      </c>
      <c r="AY458" s="83">
        <v>0</v>
      </c>
      <c r="AZ458" s="83">
        <v>0</v>
      </c>
      <c r="BA458" s="83">
        <v>0</v>
      </c>
      <c r="BB458" s="83">
        <v>0</v>
      </c>
      <c r="BC458" s="83">
        <v>0</v>
      </c>
      <c r="BD458" s="83">
        <v>0</v>
      </c>
      <c r="BE458" s="83">
        <v>0</v>
      </c>
      <c r="BF458" s="83">
        <v>0</v>
      </c>
      <c r="BG458" s="83">
        <v>0</v>
      </c>
      <c r="BH458" s="83">
        <v>0</v>
      </c>
      <c r="BI458" s="83">
        <v>0</v>
      </c>
      <c r="BJ458" s="83">
        <v>0</v>
      </c>
      <c r="BK458" s="83">
        <v>0</v>
      </c>
      <c r="BL458" s="83">
        <v>0</v>
      </c>
      <c r="BM458" s="83">
        <v>0</v>
      </c>
      <c r="BN458" s="83">
        <v>0</v>
      </c>
      <c r="BO458" s="83">
        <v>0</v>
      </c>
      <c r="BP458" s="83">
        <v>0</v>
      </c>
      <c r="BQ458" s="83">
        <v>0</v>
      </c>
      <c r="BR458" s="83">
        <v>0</v>
      </c>
      <c r="BS458" s="83">
        <v>0</v>
      </c>
      <c r="BT458" s="83">
        <v>0</v>
      </c>
      <c r="BU458" s="83">
        <v>0</v>
      </c>
      <c r="BV458" s="83">
        <v>0</v>
      </c>
      <c r="BW458" s="83">
        <v>0</v>
      </c>
      <c r="BX458" s="83">
        <v>0</v>
      </c>
      <c r="BY458" s="83">
        <v>0</v>
      </c>
      <c r="BZ458" s="83">
        <v>0</v>
      </c>
      <c r="CA458" s="83">
        <v>0</v>
      </c>
      <c r="CB458" s="83">
        <v>0</v>
      </c>
      <c r="CC458" s="83">
        <v>0</v>
      </c>
      <c r="CD458" s="83">
        <v>0</v>
      </c>
      <c r="CE458" s="83">
        <v>0</v>
      </c>
      <c r="CF458" s="83">
        <v>0</v>
      </c>
      <c r="CG458" s="83">
        <v>0</v>
      </c>
      <c r="CH458" s="83">
        <v>0</v>
      </c>
      <c r="CI458" s="83">
        <v>0</v>
      </c>
      <c r="CJ458" s="83">
        <v>0</v>
      </c>
      <c r="CK458" s="83">
        <v>0</v>
      </c>
      <c r="CL458" s="83">
        <v>0</v>
      </c>
      <c r="CM458" s="83">
        <v>0</v>
      </c>
      <c r="CN458" s="83">
        <v>0</v>
      </c>
      <c r="CO458" s="83">
        <v>0</v>
      </c>
      <c r="CP458" s="83">
        <v>0</v>
      </c>
      <c r="CQ458" s="83">
        <v>0</v>
      </c>
      <c r="CR458" s="83">
        <v>0</v>
      </c>
      <c r="CS458" s="83">
        <v>0</v>
      </c>
      <c r="CT458" s="83">
        <v>0</v>
      </c>
      <c r="CU458" s="83">
        <v>0</v>
      </c>
      <c r="CV458" s="83">
        <v>0</v>
      </c>
      <c r="CW458" s="83">
        <v>0</v>
      </c>
      <c r="CX458" s="83">
        <v>0</v>
      </c>
      <c r="CY458" s="83">
        <v>0</v>
      </c>
      <c r="CZ458" s="83">
        <v>0</v>
      </c>
      <c r="DA458" s="83">
        <v>0</v>
      </c>
      <c r="DB458" s="83">
        <v>0</v>
      </c>
      <c r="DC458" s="83">
        <v>0</v>
      </c>
      <c r="DD458" s="83">
        <v>0</v>
      </c>
      <c r="DE458" s="83">
        <v>0</v>
      </c>
      <c r="DF458" s="83">
        <v>0</v>
      </c>
      <c r="DG458" s="83">
        <v>0</v>
      </c>
      <c r="DH458" s="83">
        <v>0</v>
      </c>
      <c r="DI458" s="83">
        <v>0</v>
      </c>
      <c r="DJ458" s="83">
        <v>0</v>
      </c>
      <c r="DK458" s="83">
        <v>0</v>
      </c>
      <c r="DL458" s="83">
        <v>0</v>
      </c>
      <c r="DM458" s="83">
        <v>0</v>
      </c>
      <c r="DN458" s="83">
        <v>0</v>
      </c>
      <c r="DO458" s="83">
        <v>0</v>
      </c>
      <c r="DP458" s="83">
        <v>0</v>
      </c>
      <c r="DQ458" s="83">
        <v>0</v>
      </c>
      <c r="DR458" s="83">
        <v>0</v>
      </c>
      <c r="DS458" s="83">
        <v>0</v>
      </c>
      <c r="DT458" s="83">
        <v>0</v>
      </c>
      <c r="DU458" s="83">
        <v>0</v>
      </c>
      <c r="DV458" s="83">
        <v>0</v>
      </c>
      <c r="DW458" s="83">
        <v>0</v>
      </c>
      <c r="DX458" s="83">
        <v>0</v>
      </c>
      <c r="DY458" s="83">
        <v>0</v>
      </c>
      <c r="DZ458" s="83">
        <v>0</v>
      </c>
      <c r="EA458" s="83">
        <v>0</v>
      </c>
      <c r="EB458" s="83">
        <v>0</v>
      </c>
      <c r="EC458" s="83">
        <v>0</v>
      </c>
      <c r="ED458" s="83">
        <v>0</v>
      </c>
      <c r="EE458" s="83">
        <v>0</v>
      </c>
      <c r="EF458" s="83">
        <v>0</v>
      </c>
      <c r="EG458" s="108"/>
    </row>
    <row r="459" spans="1:137" ht="15" thickBot="1" x14ac:dyDescent="0.35">
      <c r="A459" s="23" t="s">
        <v>89</v>
      </c>
      <c r="B459" s="96"/>
      <c r="C459" s="13"/>
      <c r="D459" s="13"/>
      <c r="E459" s="196"/>
      <c r="F459" s="71" t="s">
        <v>197</v>
      </c>
      <c r="G459" s="83">
        <f>ADU!B114</f>
        <v>30</v>
      </c>
      <c r="H459" s="83">
        <f>ADU!C114</f>
        <v>34</v>
      </c>
      <c r="I459" s="83">
        <f>ADU!D114</f>
        <v>34</v>
      </c>
      <c r="J459" s="83">
        <f>ADU!E114</f>
        <v>34</v>
      </c>
      <c r="K459" s="83">
        <f>ADU!F114</f>
        <v>0</v>
      </c>
      <c r="L459" s="83">
        <f>ADU!G114</f>
        <v>41</v>
      </c>
      <c r="M459" s="83">
        <f>ADU!H114</f>
        <v>41</v>
      </c>
      <c r="N459" s="83">
        <f>ADU!I114</f>
        <v>41</v>
      </c>
      <c r="O459" s="83">
        <f>ADU!J114</f>
        <v>15</v>
      </c>
      <c r="P459" s="83">
        <f>ADU!K114</f>
        <v>15</v>
      </c>
      <c r="Q459" s="83">
        <f>ADU!L114</f>
        <v>0</v>
      </c>
      <c r="R459" s="83">
        <f>ADU!M114</f>
        <v>0</v>
      </c>
      <c r="S459" s="83">
        <f>ADU!N114</f>
        <v>24</v>
      </c>
      <c r="T459" s="83">
        <f>ADU!O114</f>
        <v>24</v>
      </c>
      <c r="U459" s="83">
        <f>ADU!P114</f>
        <v>24</v>
      </c>
      <c r="V459" s="83">
        <f>ADU!Q114</f>
        <v>0</v>
      </c>
      <c r="W459" s="83">
        <f>ADU!R114</f>
        <v>0</v>
      </c>
      <c r="X459" s="83">
        <f>ADU!S114</f>
        <v>29</v>
      </c>
      <c r="Y459" s="83">
        <f>ADU!T114</f>
        <v>29</v>
      </c>
      <c r="Z459" s="83">
        <f>ADU!U114</f>
        <v>29</v>
      </c>
      <c r="AA459" s="83">
        <f>ADU!V114</f>
        <v>0</v>
      </c>
      <c r="AB459" s="83">
        <f>ADU!W114</f>
        <v>0</v>
      </c>
      <c r="AC459" s="83">
        <f>ADU!X114</f>
        <v>27</v>
      </c>
      <c r="AD459" s="83">
        <f>ADU!Y114</f>
        <v>27</v>
      </c>
      <c r="AE459" s="83">
        <f>ADU!Z114</f>
        <v>27</v>
      </c>
      <c r="AF459" s="83">
        <f>ADU!AA114</f>
        <v>0</v>
      </c>
      <c r="AG459" s="83">
        <f>ADU!AB114</f>
        <v>0</v>
      </c>
      <c r="AH459" s="83">
        <f>ADU!AC114</f>
        <v>27</v>
      </c>
      <c r="AI459" s="83">
        <f>ADU!AD114</f>
        <v>27</v>
      </c>
      <c r="AJ459" s="83">
        <f>ADU!AE114</f>
        <v>27</v>
      </c>
      <c r="AK459" s="83">
        <f>ADU!AF114</f>
        <v>0</v>
      </c>
      <c r="AL459" s="83">
        <f>ADU!AG114</f>
        <v>0</v>
      </c>
      <c r="AM459" s="83">
        <f>ADU!AH114</f>
        <v>29</v>
      </c>
      <c r="AN459" s="83">
        <f>ADU!AI114</f>
        <v>29</v>
      </c>
      <c r="AO459" s="83">
        <f>ADU!AJ114</f>
        <v>29</v>
      </c>
      <c r="AP459" s="83">
        <f>ADU!AK114</f>
        <v>0</v>
      </c>
      <c r="AQ459" s="83">
        <f>ADU!AL114</f>
        <v>0</v>
      </c>
      <c r="AR459" s="83">
        <f>ADU!AM114</f>
        <v>22</v>
      </c>
      <c r="AS459" s="83">
        <f>ADU!AN114</f>
        <v>22</v>
      </c>
      <c r="AT459" s="83">
        <f>ADU!AO114</f>
        <v>22</v>
      </c>
      <c r="AU459" s="83">
        <f>ADU!AP114</f>
        <v>0</v>
      </c>
      <c r="AV459" s="83">
        <f>ADU!AQ114</f>
        <v>0</v>
      </c>
      <c r="AW459" s="83">
        <f>ADU!AR114</f>
        <v>25</v>
      </c>
      <c r="AX459" s="83">
        <f>ADU!AS114</f>
        <v>25</v>
      </c>
      <c r="AY459" s="83">
        <f>ADU!AT114</f>
        <v>25</v>
      </c>
      <c r="AZ459" s="83">
        <f>ADU!AU114</f>
        <v>12</v>
      </c>
      <c r="BA459" s="83">
        <f>ADU!AV114</f>
        <v>0</v>
      </c>
      <c r="BB459" s="83">
        <f>ADU!AW114</f>
        <v>34</v>
      </c>
      <c r="BC459" s="83">
        <f>ADU!AX114</f>
        <v>34</v>
      </c>
      <c r="BD459" s="83">
        <f>ADU!AY114</f>
        <v>34</v>
      </c>
      <c r="BE459" s="83">
        <f>ADU!AZ114</f>
        <v>0</v>
      </c>
      <c r="BF459" s="83">
        <f>ADU!BA114</f>
        <v>0</v>
      </c>
      <c r="BG459" s="83">
        <f>ADU!BB114</f>
        <v>18</v>
      </c>
      <c r="BH459" s="83">
        <f>ADU!BC114</f>
        <v>18</v>
      </c>
      <c r="BI459" s="83">
        <f>ADU!BD114</f>
        <v>18</v>
      </c>
      <c r="BJ459" s="83">
        <f>ADU!BE114</f>
        <v>0</v>
      </c>
      <c r="BK459" s="83">
        <f>ADU!BF114</f>
        <v>0</v>
      </c>
      <c r="BL459" s="83">
        <f>ADU!BG114</f>
        <v>40</v>
      </c>
      <c r="BM459" s="83">
        <f>ADU!BH114</f>
        <v>40</v>
      </c>
      <c r="BN459" s="83">
        <f>ADU!BI114</f>
        <v>40</v>
      </c>
      <c r="BO459" s="83">
        <f>ADU!BJ114</f>
        <v>0</v>
      </c>
      <c r="BP459" s="83">
        <f>ADU!BK114</f>
        <v>0</v>
      </c>
      <c r="BQ459" s="83">
        <f>ADU!BL114</f>
        <v>34</v>
      </c>
      <c r="BR459" s="83">
        <f>ADU!BM114</f>
        <v>34</v>
      </c>
      <c r="BS459" s="83">
        <f>ADU!BN114</f>
        <v>34</v>
      </c>
      <c r="BT459" s="83">
        <f>ADU!BO114</f>
        <v>0</v>
      </c>
      <c r="BU459" s="83">
        <f>ADU!BP114</f>
        <v>0</v>
      </c>
      <c r="BV459" s="83">
        <f>ADU!BQ114</f>
        <v>18</v>
      </c>
      <c r="BW459" s="83">
        <f>ADU!BR114</f>
        <v>18</v>
      </c>
      <c r="BX459" s="83">
        <f>ADU!BS114</f>
        <v>18</v>
      </c>
      <c r="BY459" s="83">
        <f>ADU!BT114</f>
        <v>0</v>
      </c>
      <c r="BZ459" s="83">
        <f>ADU!BU114</f>
        <v>0</v>
      </c>
      <c r="CA459" s="83">
        <f>ADU!BV114</f>
        <v>21</v>
      </c>
      <c r="CB459" s="83">
        <f>ADU!BW114</f>
        <v>21</v>
      </c>
      <c r="CC459" s="83">
        <f>ADU!BX114</f>
        <v>21</v>
      </c>
      <c r="CD459" s="83">
        <f>ADU!BY114</f>
        <v>0</v>
      </c>
      <c r="CE459" s="83">
        <f>ADU!BZ114</f>
        <v>0</v>
      </c>
      <c r="CF459" s="83">
        <f>ADU!CA114</f>
        <v>27</v>
      </c>
      <c r="CG459" s="83">
        <f>ADU!CB114</f>
        <v>27</v>
      </c>
      <c r="CH459" s="83">
        <f>ADU!CC114</f>
        <v>27</v>
      </c>
      <c r="CI459" s="83">
        <f>ADU!CD114</f>
        <v>0</v>
      </c>
      <c r="CJ459" s="83">
        <f>ADU!CE114</f>
        <v>0</v>
      </c>
      <c r="CK459" s="83">
        <f>ADU!CF114</f>
        <v>26</v>
      </c>
      <c r="CL459" s="83">
        <f>ADU!CG114</f>
        <v>26</v>
      </c>
      <c r="CM459" s="83">
        <f>ADU!CH114</f>
        <v>26</v>
      </c>
      <c r="CN459" s="83">
        <f>ADU!CI114</f>
        <v>0</v>
      </c>
      <c r="CO459" s="83">
        <f>ADU!CJ114</f>
        <v>0</v>
      </c>
      <c r="CP459" s="83">
        <f>ADU!CK114</f>
        <v>33</v>
      </c>
      <c r="CQ459" s="83">
        <f>ADU!CL114</f>
        <v>33</v>
      </c>
      <c r="CR459" s="83">
        <f>ADU!CM114</f>
        <v>33</v>
      </c>
      <c r="CS459" s="83">
        <f>ADU!CN114</f>
        <v>0</v>
      </c>
      <c r="CT459" s="83">
        <f>ADU!CO114</f>
        <v>0</v>
      </c>
      <c r="CU459" s="83">
        <f>ADU!CP114</f>
        <v>26</v>
      </c>
      <c r="CV459" s="83">
        <f>ADU!CQ114</f>
        <v>26</v>
      </c>
      <c r="CW459" s="83">
        <f>ADU!CR114</f>
        <v>26</v>
      </c>
      <c r="CX459" s="83">
        <f>ADU!CS114</f>
        <v>0</v>
      </c>
      <c r="CY459" s="83">
        <f>ADU!CT114</f>
        <v>0</v>
      </c>
      <c r="CZ459" s="83">
        <f>ADU!CU114</f>
        <v>24</v>
      </c>
      <c r="DA459" s="83">
        <f>ADU!CV114</f>
        <v>24</v>
      </c>
      <c r="DB459" s="83">
        <f>ADU!CW114</f>
        <v>24</v>
      </c>
      <c r="DC459" s="83">
        <f>ADU!CX114</f>
        <v>0</v>
      </c>
      <c r="DD459" s="83">
        <f>ADU!CY114</f>
        <v>0</v>
      </c>
      <c r="DE459" s="83">
        <f>ADU!CZ114</f>
        <v>27</v>
      </c>
      <c r="DF459" s="83">
        <f>ADU!DA114</f>
        <v>27</v>
      </c>
      <c r="DG459" s="83">
        <f>ADU!DB114</f>
        <v>27</v>
      </c>
      <c r="DH459" s="83">
        <f>ADU!DC114</f>
        <v>0</v>
      </c>
      <c r="DI459" s="83">
        <f>ADU!DD114</f>
        <v>0</v>
      </c>
      <c r="DJ459" s="83">
        <f>ADU!DE114</f>
        <v>27</v>
      </c>
      <c r="DK459" s="83">
        <f>ADU!DF114</f>
        <v>27</v>
      </c>
      <c r="DL459" s="83">
        <f>ADU!DG114</f>
        <v>27</v>
      </c>
      <c r="DM459" s="83">
        <f>ADU!DH114</f>
        <v>0</v>
      </c>
      <c r="DN459" s="83">
        <f>ADU!DI114</f>
        <v>0</v>
      </c>
      <c r="DO459" s="83">
        <f>ADU!DJ114</f>
        <v>0</v>
      </c>
      <c r="DP459" s="83">
        <f>ADU!DK114</f>
        <v>0</v>
      </c>
      <c r="DQ459" s="83">
        <f>ADU!DL114</f>
        <v>0</v>
      </c>
      <c r="DR459" s="83">
        <f>ADU!DM114</f>
        <v>22</v>
      </c>
      <c r="DS459" s="83">
        <f>ADU!DN114</f>
        <v>22</v>
      </c>
      <c r="DT459" s="83">
        <f>ADU!DO114</f>
        <v>22</v>
      </c>
      <c r="DU459" s="83">
        <f>ADU!DP114</f>
        <v>20</v>
      </c>
      <c r="DV459" s="83">
        <f>ADU!DQ114</f>
        <v>20</v>
      </c>
      <c r="DW459" s="83">
        <f>ADU!DR114</f>
        <v>0</v>
      </c>
      <c r="DX459" s="83">
        <f>ADU!DS114</f>
        <v>0</v>
      </c>
      <c r="DY459" s="83">
        <f>ADU!DT114</f>
        <v>23</v>
      </c>
      <c r="DZ459" s="83">
        <f>ADU!DU114</f>
        <v>23</v>
      </c>
      <c r="EA459" s="83">
        <f>ADU!DV114</f>
        <v>23</v>
      </c>
      <c r="EB459" s="83">
        <f>ADU!DW114</f>
        <v>0</v>
      </c>
      <c r="EC459" s="83">
        <f>ADU!DX114</f>
        <v>0</v>
      </c>
      <c r="ED459" s="83">
        <f>ADU!DY114</f>
        <v>0</v>
      </c>
      <c r="EE459" s="83">
        <f>ADU!DZ114</f>
        <v>0</v>
      </c>
      <c r="EF459" s="83">
        <f>ADU!EA114</f>
        <v>0</v>
      </c>
      <c r="EG459" s="108"/>
    </row>
    <row r="460" spans="1:137" x14ac:dyDescent="0.3">
      <c r="A460" s="13"/>
      <c r="B460" s="13"/>
      <c r="C460" s="13"/>
      <c r="D460" s="13" t="str">
        <f>$B$437&amp;F460</f>
        <v>KTONet Flow Position</v>
      </c>
      <c r="E460" s="196"/>
      <c r="F460" s="71" t="s">
        <v>198</v>
      </c>
      <c r="G460" s="83">
        <f>G457+G458-G459</f>
        <v>86</v>
      </c>
      <c r="H460" s="84">
        <f t="shared" ref="H460:BS460" si="5159">H457+H458-H459</f>
        <v>82</v>
      </c>
      <c r="I460" s="84">
        <f t="shared" si="5159"/>
        <v>82</v>
      </c>
      <c r="J460" s="84">
        <f t="shared" si="5159"/>
        <v>48</v>
      </c>
      <c r="K460" s="84">
        <f t="shared" si="5159"/>
        <v>82</v>
      </c>
      <c r="L460" s="84">
        <f t="shared" si="5159"/>
        <v>41</v>
      </c>
      <c r="M460" s="84">
        <f t="shared" si="5159"/>
        <v>41</v>
      </c>
      <c r="N460" s="84">
        <f t="shared" si="5159"/>
        <v>0</v>
      </c>
      <c r="O460" s="84">
        <f t="shared" si="5159"/>
        <v>45</v>
      </c>
      <c r="P460" s="84">
        <f t="shared" si="5159"/>
        <v>30</v>
      </c>
      <c r="Q460" s="84">
        <f t="shared" si="5159"/>
        <v>45</v>
      </c>
      <c r="R460" s="84">
        <f t="shared" si="5159"/>
        <v>45</v>
      </c>
      <c r="S460" s="84">
        <f t="shared" si="5159"/>
        <v>21</v>
      </c>
      <c r="T460" s="84">
        <f t="shared" si="5159"/>
        <v>21</v>
      </c>
      <c r="U460" s="84">
        <f t="shared" si="5159"/>
        <v>-3</v>
      </c>
      <c r="V460" s="84">
        <f t="shared" si="5159"/>
        <v>39</v>
      </c>
      <c r="W460" s="84">
        <f t="shared" si="5159"/>
        <v>39</v>
      </c>
      <c r="X460" s="84">
        <f t="shared" si="5159"/>
        <v>10</v>
      </c>
      <c r="Y460" s="84">
        <f t="shared" si="5159"/>
        <v>16</v>
      </c>
      <c r="Z460" s="84">
        <f t="shared" si="5159"/>
        <v>-13</v>
      </c>
      <c r="AA460" s="84">
        <f t="shared" si="5159"/>
        <v>45</v>
      </c>
      <c r="AB460" s="84">
        <f t="shared" si="5159"/>
        <v>45</v>
      </c>
      <c r="AC460" s="84">
        <f t="shared" si="5159"/>
        <v>18</v>
      </c>
      <c r="AD460" s="84">
        <f t="shared" si="5159"/>
        <v>18</v>
      </c>
      <c r="AE460" s="84">
        <f t="shared" si="5159"/>
        <v>-9</v>
      </c>
      <c r="AF460" s="84">
        <f t="shared" si="5159"/>
        <v>42</v>
      </c>
      <c r="AG460" s="84">
        <f t="shared" si="5159"/>
        <v>42</v>
      </c>
      <c r="AH460" s="84">
        <f t="shared" si="5159"/>
        <v>15</v>
      </c>
      <c r="AI460" s="84">
        <f t="shared" si="5159"/>
        <v>15</v>
      </c>
      <c r="AJ460" s="84">
        <f t="shared" si="5159"/>
        <v>-12</v>
      </c>
      <c r="AK460" s="84">
        <f t="shared" si="5159"/>
        <v>43</v>
      </c>
      <c r="AL460" s="84">
        <f t="shared" si="5159"/>
        <v>43</v>
      </c>
      <c r="AM460" s="84">
        <f t="shared" si="5159"/>
        <v>14</v>
      </c>
      <c r="AN460" s="84">
        <f t="shared" si="5159"/>
        <v>14</v>
      </c>
      <c r="AO460" s="84">
        <f t="shared" si="5159"/>
        <v>-15</v>
      </c>
      <c r="AP460" s="84">
        <f t="shared" si="5159"/>
        <v>46</v>
      </c>
      <c r="AQ460" s="84">
        <f t="shared" si="5159"/>
        <v>46</v>
      </c>
      <c r="AR460" s="84">
        <f t="shared" si="5159"/>
        <v>24</v>
      </c>
      <c r="AS460" s="84">
        <f t="shared" si="5159"/>
        <v>24</v>
      </c>
      <c r="AT460" s="84">
        <f t="shared" si="5159"/>
        <v>2</v>
      </c>
      <c r="AU460" s="84">
        <f t="shared" si="5159"/>
        <v>37</v>
      </c>
      <c r="AV460" s="84">
        <f t="shared" si="5159"/>
        <v>37</v>
      </c>
      <c r="AW460" s="84">
        <f t="shared" si="5159"/>
        <v>12</v>
      </c>
      <c r="AX460" s="84">
        <f t="shared" si="5159"/>
        <v>18</v>
      </c>
      <c r="AY460" s="84">
        <f t="shared" si="5159"/>
        <v>-7</v>
      </c>
      <c r="AZ460" s="84">
        <f t="shared" si="5159"/>
        <v>19</v>
      </c>
      <c r="BA460" s="84">
        <f t="shared" si="5159"/>
        <v>31</v>
      </c>
      <c r="BB460" s="84">
        <f t="shared" si="5159"/>
        <v>-3</v>
      </c>
      <c r="BC460" s="84">
        <f t="shared" si="5159"/>
        <v>17</v>
      </c>
      <c r="BD460" s="84">
        <f t="shared" si="5159"/>
        <v>-17</v>
      </c>
      <c r="BE460" s="84">
        <f t="shared" si="5159"/>
        <v>51</v>
      </c>
      <c r="BF460" s="84">
        <f t="shared" si="5159"/>
        <v>51</v>
      </c>
      <c r="BG460" s="84">
        <f t="shared" si="5159"/>
        <v>33</v>
      </c>
      <c r="BH460" s="84">
        <f t="shared" si="5159"/>
        <v>33</v>
      </c>
      <c r="BI460" s="84">
        <f t="shared" si="5159"/>
        <v>15</v>
      </c>
      <c r="BJ460" s="84">
        <f t="shared" si="5159"/>
        <v>33</v>
      </c>
      <c r="BK460" s="84">
        <f t="shared" si="5159"/>
        <v>33</v>
      </c>
      <c r="BL460" s="84">
        <f t="shared" si="5159"/>
        <v>-7</v>
      </c>
      <c r="BM460" s="84">
        <f t="shared" si="5159"/>
        <v>16</v>
      </c>
      <c r="BN460" s="84">
        <f t="shared" si="5159"/>
        <v>-24</v>
      </c>
      <c r="BO460" s="84">
        <f t="shared" si="5159"/>
        <v>56</v>
      </c>
      <c r="BP460" s="84">
        <f t="shared" si="5159"/>
        <v>56</v>
      </c>
      <c r="BQ460" s="84">
        <f t="shared" si="5159"/>
        <v>22</v>
      </c>
      <c r="BR460" s="84">
        <f t="shared" si="5159"/>
        <v>22</v>
      </c>
      <c r="BS460" s="84">
        <f t="shared" si="5159"/>
        <v>-12</v>
      </c>
      <c r="BT460" s="84">
        <f t="shared" ref="BT460:EE460" si="5160">BT457+BT458-BT459</f>
        <v>48</v>
      </c>
      <c r="BU460" s="84">
        <f t="shared" si="5160"/>
        <v>48</v>
      </c>
      <c r="BV460" s="84">
        <f t="shared" si="5160"/>
        <v>30</v>
      </c>
      <c r="BW460" s="84">
        <f t="shared" si="5160"/>
        <v>30</v>
      </c>
      <c r="BX460" s="84">
        <f t="shared" si="5160"/>
        <v>12</v>
      </c>
      <c r="BY460" s="84">
        <f t="shared" si="5160"/>
        <v>30</v>
      </c>
      <c r="BZ460" s="84">
        <f t="shared" si="5160"/>
        <v>30</v>
      </c>
      <c r="CA460" s="84">
        <f t="shared" si="5160"/>
        <v>9</v>
      </c>
      <c r="CB460" s="84">
        <f t="shared" si="5160"/>
        <v>15</v>
      </c>
      <c r="CC460" s="84">
        <f t="shared" si="5160"/>
        <v>-6</v>
      </c>
      <c r="CD460" s="84">
        <f t="shared" si="5160"/>
        <v>36</v>
      </c>
      <c r="CE460" s="84">
        <f t="shared" si="5160"/>
        <v>36</v>
      </c>
      <c r="CF460" s="84">
        <f t="shared" si="5160"/>
        <v>9</v>
      </c>
      <c r="CG460" s="84">
        <f t="shared" si="5160"/>
        <v>16</v>
      </c>
      <c r="CH460" s="84">
        <f t="shared" si="5160"/>
        <v>-11</v>
      </c>
      <c r="CI460" s="84">
        <f t="shared" si="5160"/>
        <v>43</v>
      </c>
      <c r="CJ460" s="84">
        <f t="shared" si="5160"/>
        <v>43</v>
      </c>
      <c r="CK460" s="84">
        <f t="shared" si="5160"/>
        <v>17</v>
      </c>
      <c r="CL460" s="84">
        <f t="shared" si="5160"/>
        <v>17</v>
      </c>
      <c r="CM460" s="84">
        <f t="shared" si="5160"/>
        <v>-9</v>
      </c>
      <c r="CN460" s="84">
        <f t="shared" si="5160"/>
        <v>41</v>
      </c>
      <c r="CO460" s="84">
        <f t="shared" si="5160"/>
        <v>41</v>
      </c>
      <c r="CP460" s="84">
        <f t="shared" si="5160"/>
        <v>8</v>
      </c>
      <c r="CQ460" s="84">
        <f t="shared" si="5160"/>
        <v>15</v>
      </c>
      <c r="CR460" s="84">
        <f t="shared" si="5160"/>
        <v>-18</v>
      </c>
      <c r="CS460" s="84">
        <f t="shared" si="5160"/>
        <v>48</v>
      </c>
      <c r="CT460" s="84">
        <f t="shared" si="5160"/>
        <v>48</v>
      </c>
      <c r="CU460" s="84">
        <f t="shared" si="5160"/>
        <v>22</v>
      </c>
      <c r="CV460" s="84">
        <f t="shared" si="5160"/>
        <v>22</v>
      </c>
      <c r="CW460" s="84">
        <f t="shared" si="5160"/>
        <v>-4</v>
      </c>
      <c r="CX460" s="84">
        <f t="shared" si="5160"/>
        <v>40</v>
      </c>
      <c r="CY460" s="84">
        <f t="shared" si="5160"/>
        <v>40</v>
      </c>
      <c r="CZ460" s="84">
        <f t="shared" si="5160"/>
        <v>16</v>
      </c>
      <c r="DA460" s="84">
        <f t="shared" si="5160"/>
        <v>16</v>
      </c>
      <c r="DB460" s="84">
        <f t="shared" si="5160"/>
        <v>-8</v>
      </c>
      <c r="DC460" s="84">
        <f t="shared" si="5160"/>
        <v>38</v>
      </c>
      <c r="DD460" s="84">
        <f t="shared" si="5160"/>
        <v>38</v>
      </c>
      <c r="DE460" s="84">
        <f t="shared" si="5160"/>
        <v>11</v>
      </c>
      <c r="DF460" s="84">
        <f t="shared" si="5160"/>
        <v>11</v>
      </c>
      <c r="DG460" s="84">
        <f t="shared" si="5160"/>
        <v>-16</v>
      </c>
      <c r="DH460" s="84">
        <f t="shared" si="5160"/>
        <v>40</v>
      </c>
      <c r="DI460" s="84">
        <f t="shared" si="5160"/>
        <v>40</v>
      </c>
      <c r="DJ460" s="84">
        <f t="shared" si="5160"/>
        <v>13</v>
      </c>
      <c r="DK460" s="84">
        <f t="shared" si="5160"/>
        <v>13</v>
      </c>
      <c r="DL460" s="84">
        <f t="shared" si="5160"/>
        <v>-14</v>
      </c>
      <c r="DM460" s="84">
        <f t="shared" si="5160"/>
        <v>40</v>
      </c>
      <c r="DN460" s="84">
        <f t="shared" si="5160"/>
        <v>40</v>
      </c>
      <c r="DO460" s="84">
        <f t="shared" si="5160"/>
        <v>40</v>
      </c>
      <c r="DP460" s="84">
        <f t="shared" si="5160"/>
        <v>40</v>
      </c>
      <c r="DQ460" s="84">
        <f t="shared" si="5160"/>
        <v>40</v>
      </c>
      <c r="DR460" s="84">
        <f t="shared" si="5160"/>
        <v>18</v>
      </c>
      <c r="DS460" s="84">
        <f t="shared" si="5160"/>
        <v>18</v>
      </c>
      <c r="DT460" s="84">
        <f t="shared" si="5160"/>
        <v>-4</v>
      </c>
      <c r="DU460" s="84">
        <f t="shared" si="5160"/>
        <v>14</v>
      </c>
      <c r="DV460" s="84">
        <f t="shared" si="5160"/>
        <v>-6</v>
      </c>
      <c r="DW460" s="84">
        <f t="shared" si="5160"/>
        <v>29</v>
      </c>
      <c r="DX460" s="84">
        <f t="shared" si="5160"/>
        <v>29</v>
      </c>
      <c r="DY460" s="84">
        <f t="shared" si="5160"/>
        <v>6</v>
      </c>
      <c r="DZ460" s="84">
        <f t="shared" si="5160"/>
        <v>6</v>
      </c>
      <c r="EA460" s="84">
        <f t="shared" si="5160"/>
        <v>-17</v>
      </c>
      <c r="EB460" s="84">
        <f t="shared" si="5160"/>
        <v>31</v>
      </c>
      <c r="EC460" s="84">
        <f t="shared" si="5160"/>
        <v>31</v>
      </c>
      <c r="ED460" s="84">
        <f t="shared" si="5160"/>
        <v>31</v>
      </c>
      <c r="EE460" s="84">
        <f t="shared" si="5160"/>
        <v>31</v>
      </c>
      <c r="EF460" s="197">
        <f t="shared" ref="EF460" si="5161">EF457+EF458-EF459</f>
        <v>31</v>
      </c>
      <c r="EG460" s="108"/>
    </row>
    <row r="461" spans="1:137" x14ac:dyDescent="0.3">
      <c r="A461" s="13"/>
      <c r="B461" s="13"/>
      <c r="C461" s="13"/>
      <c r="D461" s="13"/>
      <c r="E461" s="196"/>
      <c r="F461" s="71" t="s">
        <v>199</v>
      </c>
      <c r="G461" s="83">
        <f t="shared" ref="G461:BR461" si="5162">IF(G460&lt;G466,G465-G460,0)</f>
        <v>0</v>
      </c>
      <c r="H461" s="84">
        <f t="shared" si="5162"/>
        <v>0</v>
      </c>
      <c r="I461" s="84">
        <f t="shared" si="5162"/>
        <v>0</v>
      </c>
      <c r="J461" s="84">
        <f t="shared" si="5162"/>
        <v>0</v>
      </c>
      <c r="K461" s="84">
        <f t="shared" si="5162"/>
        <v>0</v>
      </c>
      <c r="L461" s="84">
        <f t="shared" si="5162"/>
        <v>0</v>
      </c>
      <c r="M461" s="84">
        <f t="shared" si="5162"/>
        <v>0</v>
      </c>
      <c r="N461" s="84">
        <f t="shared" si="5162"/>
        <v>19</v>
      </c>
      <c r="O461" s="84">
        <f t="shared" si="5162"/>
        <v>0</v>
      </c>
      <c r="P461" s="84">
        <f t="shared" si="5162"/>
        <v>0</v>
      </c>
      <c r="Q461" s="84">
        <f t="shared" si="5162"/>
        <v>0</v>
      </c>
      <c r="R461" s="84">
        <f t="shared" si="5162"/>
        <v>0</v>
      </c>
      <c r="S461" s="84">
        <f t="shared" si="5162"/>
        <v>0</v>
      </c>
      <c r="T461" s="84">
        <f t="shared" si="5162"/>
        <v>0</v>
      </c>
      <c r="U461" s="84">
        <f t="shared" si="5162"/>
        <v>18</v>
      </c>
      <c r="V461" s="84">
        <f t="shared" si="5162"/>
        <v>0</v>
      </c>
      <c r="W461" s="84">
        <f t="shared" si="5162"/>
        <v>0</v>
      </c>
      <c r="X461" s="84">
        <f t="shared" si="5162"/>
        <v>6</v>
      </c>
      <c r="Y461" s="84">
        <f t="shared" si="5162"/>
        <v>0</v>
      </c>
      <c r="Z461" s="84">
        <f t="shared" si="5162"/>
        <v>29</v>
      </c>
      <c r="AA461" s="84">
        <f t="shared" si="5162"/>
        <v>0</v>
      </c>
      <c r="AB461" s="84">
        <f t="shared" si="5162"/>
        <v>0</v>
      </c>
      <c r="AC461" s="84">
        <f t="shared" si="5162"/>
        <v>0</v>
      </c>
      <c r="AD461" s="84">
        <f t="shared" si="5162"/>
        <v>0</v>
      </c>
      <c r="AE461" s="84">
        <f t="shared" si="5162"/>
        <v>24</v>
      </c>
      <c r="AF461" s="84">
        <f t="shared" si="5162"/>
        <v>0</v>
      </c>
      <c r="AG461" s="84">
        <f t="shared" si="5162"/>
        <v>0</v>
      </c>
      <c r="AH461" s="84">
        <f t="shared" si="5162"/>
        <v>0</v>
      </c>
      <c r="AI461" s="84">
        <f t="shared" si="5162"/>
        <v>0</v>
      </c>
      <c r="AJ461" s="84">
        <f t="shared" si="5162"/>
        <v>28</v>
      </c>
      <c r="AK461" s="84">
        <f t="shared" si="5162"/>
        <v>0</v>
      </c>
      <c r="AL461" s="84">
        <f t="shared" si="5162"/>
        <v>0</v>
      </c>
      <c r="AM461" s="84">
        <f t="shared" si="5162"/>
        <v>0</v>
      </c>
      <c r="AN461" s="84">
        <f t="shared" si="5162"/>
        <v>0</v>
      </c>
      <c r="AO461" s="84">
        <f t="shared" si="5162"/>
        <v>32</v>
      </c>
      <c r="AP461" s="84">
        <f t="shared" si="5162"/>
        <v>0</v>
      </c>
      <c r="AQ461" s="84">
        <f t="shared" si="5162"/>
        <v>0</v>
      </c>
      <c r="AR461" s="84">
        <f t="shared" si="5162"/>
        <v>0</v>
      </c>
      <c r="AS461" s="84">
        <f t="shared" si="5162"/>
        <v>0</v>
      </c>
      <c r="AT461" s="84">
        <f t="shared" si="5162"/>
        <v>13</v>
      </c>
      <c r="AU461" s="84">
        <f t="shared" si="5162"/>
        <v>0</v>
      </c>
      <c r="AV461" s="84">
        <f t="shared" si="5162"/>
        <v>0</v>
      </c>
      <c r="AW461" s="84">
        <f t="shared" si="5162"/>
        <v>6</v>
      </c>
      <c r="AX461" s="84">
        <f t="shared" si="5162"/>
        <v>0</v>
      </c>
      <c r="AY461" s="84">
        <f t="shared" si="5162"/>
        <v>25</v>
      </c>
      <c r="AZ461" s="84">
        <f t="shared" si="5162"/>
        <v>0</v>
      </c>
      <c r="BA461" s="84">
        <f t="shared" si="5162"/>
        <v>0</v>
      </c>
      <c r="BB461" s="84">
        <f t="shared" si="5162"/>
        <v>20</v>
      </c>
      <c r="BC461" s="84">
        <f t="shared" si="5162"/>
        <v>0</v>
      </c>
      <c r="BD461" s="84">
        <f t="shared" si="5162"/>
        <v>34</v>
      </c>
      <c r="BE461" s="84">
        <f t="shared" si="5162"/>
        <v>0</v>
      </c>
      <c r="BF461" s="84">
        <f t="shared" si="5162"/>
        <v>0</v>
      </c>
      <c r="BG461" s="84">
        <f t="shared" si="5162"/>
        <v>0</v>
      </c>
      <c r="BH461" s="84">
        <f t="shared" si="5162"/>
        <v>0</v>
      </c>
      <c r="BI461" s="84">
        <f t="shared" si="5162"/>
        <v>0</v>
      </c>
      <c r="BJ461" s="84">
        <f t="shared" si="5162"/>
        <v>0</v>
      </c>
      <c r="BK461" s="84">
        <f t="shared" si="5162"/>
        <v>0</v>
      </c>
      <c r="BL461" s="84">
        <f t="shared" si="5162"/>
        <v>23</v>
      </c>
      <c r="BM461" s="84">
        <f t="shared" si="5162"/>
        <v>0</v>
      </c>
      <c r="BN461" s="84">
        <f t="shared" si="5162"/>
        <v>40</v>
      </c>
      <c r="BO461" s="84">
        <f t="shared" si="5162"/>
        <v>0</v>
      </c>
      <c r="BP461" s="84">
        <f t="shared" si="5162"/>
        <v>0</v>
      </c>
      <c r="BQ461" s="84">
        <f t="shared" si="5162"/>
        <v>0</v>
      </c>
      <c r="BR461" s="84">
        <f t="shared" si="5162"/>
        <v>0</v>
      </c>
      <c r="BS461" s="84">
        <f t="shared" ref="BS461:ED461" si="5163">IF(BS460&lt;BS466,BS465-BS460,0)</f>
        <v>26</v>
      </c>
      <c r="BT461" s="84">
        <f t="shared" si="5163"/>
        <v>0</v>
      </c>
      <c r="BU461" s="84">
        <f t="shared" si="5163"/>
        <v>0</v>
      </c>
      <c r="BV461" s="84">
        <f t="shared" si="5163"/>
        <v>0</v>
      </c>
      <c r="BW461" s="84">
        <f t="shared" si="5163"/>
        <v>0</v>
      </c>
      <c r="BX461" s="84">
        <f t="shared" si="5163"/>
        <v>0</v>
      </c>
      <c r="BY461" s="84">
        <f t="shared" si="5163"/>
        <v>0</v>
      </c>
      <c r="BZ461" s="84">
        <f t="shared" si="5163"/>
        <v>0</v>
      </c>
      <c r="CA461" s="84">
        <f t="shared" si="5163"/>
        <v>6</v>
      </c>
      <c r="CB461" s="84">
        <f t="shared" si="5163"/>
        <v>0</v>
      </c>
      <c r="CC461" s="84">
        <f t="shared" si="5163"/>
        <v>21</v>
      </c>
      <c r="CD461" s="84">
        <f t="shared" si="5163"/>
        <v>0</v>
      </c>
      <c r="CE461" s="84">
        <f t="shared" si="5163"/>
        <v>0</v>
      </c>
      <c r="CF461" s="84">
        <f t="shared" si="5163"/>
        <v>7</v>
      </c>
      <c r="CG461" s="84">
        <f t="shared" si="5163"/>
        <v>0</v>
      </c>
      <c r="CH461" s="84">
        <f t="shared" si="5163"/>
        <v>27</v>
      </c>
      <c r="CI461" s="84">
        <f t="shared" si="5163"/>
        <v>0</v>
      </c>
      <c r="CJ461" s="84">
        <f t="shared" si="5163"/>
        <v>0</v>
      </c>
      <c r="CK461" s="84">
        <f t="shared" si="5163"/>
        <v>0</v>
      </c>
      <c r="CL461" s="84">
        <f t="shared" si="5163"/>
        <v>0</v>
      </c>
      <c r="CM461" s="84">
        <f t="shared" si="5163"/>
        <v>24</v>
      </c>
      <c r="CN461" s="84">
        <f t="shared" si="5163"/>
        <v>0</v>
      </c>
      <c r="CO461" s="84">
        <f t="shared" si="5163"/>
        <v>0</v>
      </c>
      <c r="CP461" s="84">
        <f t="shared" si="5163"/>
        <v>7</v>
      </c>
      <c r="CQ461" s="84">
        <f t="shared" si="5163"/>
        <v>0</v>
      </c>
      <c r="CR461" s="84">
        <f t="shared" si="5163"/>
        <v>33</v>
      </c>
      <c r="CS461" s="84">
        <f t="shared" si="5163"/>
        <v>0</v>
      </c>
      <c r="CT461" s="84">
        <f t="shared" si="5163"/>
        <v>0</v>
      </c>
      <c r="CU461" s="84">
        <f t="shared" si="5163"/>
        <v>0</v>
      </c>
      <c r="CV461" s="84">
        <f t="shared" si="5163"/>
        <v>0</v>
      </c>
      <c r="CW461" s="84">
        <f t="shared" si="5163"/>
        <v>18</v>
      </c>
      <c r="CX461" s="84">
        <f t="shared" si="5163"/>
        <v>0</v>
      </c>
      <c r="CY461" s="84">
        <f t="shared" si="5163"/>
        <v>0</v>
      </c>
      <c r="CZ461" s="84">
        <f t="shared" si="5163"/>
        <v>0</v>
      </c>
      <c r="DA461" s="84">
        <f t="shared" si="5163"/>
        <v>0</v>
      </c>
      <c r="DB461" s="84">
        <f t="shared" si="5163"/>
        <v>22</v>
      </c>
      <c r="DC461" s="84">
        <f t="shared" si="5163"/>
        <v>0</v>
      </c>
      <c r="DD461" s="84">
        <f t="shared" si="5163"/>
        <v>0</v>
      </c>
      <c r="DE461" s="84">
        <f t="shared" si="5163"/>
        <v>0</v>
      </c>
      <c r="DF461" s="84">
        <f t="shared" si="5163"/>
        <v>0</v>
      </c>
      <c r="DG461" s="84">
        <f t="shared" si="5163"/>
        <v>29</v>
      </c>
      <c r="DH461" s="84">
        <f t="shared" si="5163"/>
        <v>0</v>
      </c>
      <c r="DI461" s="84">
        <f t="shared" si="5163"/>
        <v>0</v>
      </c>
      <c r="DJ461" s="84">
        <f t="shared" si="5163"/>
        <v>0</v>
      </c>
      <c r="DK461" s="84">
        <f t="shared" si="5163"/>
        <v>0</v>
      </c>
      <c r="DL461" s="84">
        <f t="shared" si="5163"/>
        <v>27</v>
      </c>
      <c r="DM461" s="84">
        <f t="shared" si="5163"/>
        <v>0</v>
      </c>
      <c r="DN461" s="84">
        <f t="shared" si="5163"/>
        <v>0</v>
      </c>
      <c r="DO461" s="84">
        <f t="shared" si="5163"/>
        <v>0</v>
      </c>
      <c r="DP461" s="84">
        <f t="shared" si="5163"/>
        <v>0</v>
      </c>
      <c r="DQ461" s="84">
        <f t="shared" si="5163"/>
        <v>0</v>
      </c>
      <c r="DR461" s="84">
        <f t="shared" si="5163"/>
        <v>0</v>
      </c>
      <c r="DS461" s="84">
        <f t="shared" si="5163"/>
        <v>0</v>
      </c>
      <c r="DT461" s="84">
        <f t="shared" si="5163"/>
        <v>16</v>
      </c>
      <c r="DU461" s="84">
        <f t="shared" si="5163"/>
        <v>0</v>
      </c>
      <c r="DV461" s="84">
        <f t="shared" si="5163"/>
        <v>15</v>
      </c>
      <c r="DW461" s="84">
        <f t="shared" si="5163"/>
        <v>0</v>
      </c>
      <c r="DX461" s="84">
        <f t="shared" si="5163"/>
        <v>0</v>
      </c>
      <c r="DY461" s="84">
        <f t="shared" si="5163"/>
        <v>0</v>
      </c>
      <c r="DZ461" s="84">
        <f t="shared" si="5163"/>
        <v>0</v>
      </c>
      <c r="EA461" s="84">
        <f t="shared" si="5163"/>
        <v>25</v>
      </c>
      <c r="EB461" s="84">
        <f t="shared" si="5163"/>
        <v>0</v>
      </c>
      <c r="EC461" s="84">
        <f t="shared" si="5163"/>
        <v>0</v>
      </c>
      <c r="ED461" s="84">
        <f t="shared" si="5163"/>
        <v>0</v>
      </c>
      <c r="EE461" s="84">
        <f t="shared" ref="EE461:EF461" si="5164">IF(EE460&lt;EE466,EE465-EE460,0)</f>
        <v>0</v>
      </c>
      <c r="EF461" s="197">
        <f t="shared" si="5164"/>
        <v>0</v>
      </c>
      <c r="EG461" s="108"/>
    </row>
    <row r="462" spans="1:137" x14ac:dyDescent="0.3">
      <c r="A462" s="13"/>
      <c r="B462" s="13"/>
      <c r="C462" s="13"/>
      <c r="D462" s="13"/>
      <c r="E462" s="196"/>
      <c r="F462" s="71" t="s">
        <v>200</v>
      </c>
      <c r="G462" s="198">
        <f>ROUND(G463*(1+$B455),0)</f>
        <v>0</v>
      </c>
      <c r="H462" s="198">
        <f t="shared" ref="H462:BS462" si="5165">ROUND(H463*(1+$B455),0)</f>
        <v>0</v>
      </c>
      <c r="I462" s="198">
        <f t="shared" si="5165"/>
        <v>0</v>
      </c>
      <c r="J462" s="198">
        <f t="shared" si="5165"/>
        <v>0</v>
      </c>
      <c r="K462" s="198">
        <f t="shared" si="5165"/>
        <v>0</v>
      </c>
      <c r="L462" s="198">
        <f t="shared" si="5165"/>
        <v>0</v>
      </c>
      <c r="M462" s="198">
        <f t="shared" si="5165"/>
        <v>0</v>
      </c>
      <c r="N462" s="198">
        <f t="shared" si="5165"/>
        <v>20</v>
      </c>
      <c r="O462" s="198">
        <f t="shared" si="5165"/>
        <v>0</v>
      </c>
      <c r="P462" s="198">
        <f t="shared" si="5165"/>
        <v>0</v>
      </c>
      <c r="Q462" s="198">
        <f t="shared" si="5165"/>
        <v>0</v>
      </c>
      <c r="R462" s="198">
        <f t="shared" si="5165"/>
        <v>0</v>
      </c>
      <c r="S462" s="198">
        <f t="shared" si="5165"/>
        <v>0</v>
      </c>
      <c r="T462" s="198">
        <f t="shared" si="5165"/>
        <v>0</v>
      </c>
      <c r="U462" s="198">
        <f t="shared" si="5165"/>
        <v>19</v>
      </c>
      <c r="V462" s="198">
        <f t="shared" si="5165"/>
        <v>0</v>
      </c>
      <c r="W462" s="198">
        <f t="shared" si="5165"/>
        <v>0</v>
      </c>
      <c r="X462" s="198">
        <f t="shared" si="5165"/>
        <v>6</v>
      </c>
      <c r="Y462" s="198">
        <f t="shared" si="5165"/>
        <v>0</v>
      </c>
      <c r="Z462" s="198">
        <f t="shared" si="5165"/>
        <v>30</v>
      </c>
      <c r="AA462" s="198">
        <f t="shared" si="5165"/>
        <v>0</v>
      </c>
      <c r="AB462" s="198">
        <f t="shared" si="5165"/>
        <v>0</v>
      </c>
      <c r="AC462" s="198">
        <f t="shared" si="5165"/>
        <v>0</v>
      </c>
      <c r="AD462" s="198">
        <f t="shared" si="5165"/>
        <v>0</v>
      </c>
      <c r="AE462" s="198">
        <f t="shared" si="5165"/>
        <v>25</v>
      </c>
      <c r="AF462" s="198">
        <f t="shared" si="5165"/>
        <v>0</v>
      </c>
      <c r="AG462" s="198">
        <f t="shared" si="5165"/>
        <v>0</v>
      </c>
      <c r="AH462" s="198">
        <f t="shared" si="5165"/>
        <v>0</v>
      </c>
      <c r="AI462" s="198">
        <f t="shared" si="5165"/>
        <v>0</v>
      </c>
      <c r="AJ462" s="198">
        <f t="shared" si="5165"/>
        <v>29</v>
      </c>
      <c r="AK462" s="198">
        <f t="shared" si="5165"/>
        <v>0</v>
      </c>
      <c r="AL462" s="198">
        <f t="shared" si="5165"/>
        <v>0</v>
      </c>
      <c r="AM462" s="198">
        <f t="shared" si="5165"/>
        <v>0</v>
      </c>
      <c r="AN462" s="198">
        <f t="shared" si="5165"/>
        <v>0</v>
      </c>
      <c r="AO462" s="198">
        <f t="shared" si="5165"/>
        <v>34</v>
      </c>
      <c r="AP462" s="198">
        <f t="shared" si="5165"/>
        <v>0</v>
      </c>
      <c r="AQ462" s="198">
        <f t="shared" si="5165"/>
        <v>0</v>
      </c>
      <c r="AR462" s="198">
        <f t="shared" si="5165"/>
        <v>0</v>
      </c>
      <c r="AS462" s="198">
        <f t="shared" si="5165"/>
        <v>0</v>
      </c>
      <c r="AT462" s="198">
        <f t="shared" si="5165"/>
        <v>14</v>
      </c>
      <c r="AU462" s="198">
        <f t="shared" si="5165"/>
        <v>0</v>
      </c>
      <c r="AV462" s="198">
        <f t="shared" si="5165"/>
        <v>0</v>
      </c>
      <c r="AW462" s="198">
        <f t="shared" si="5165"/>
        <v>6</v>
      </c>
      <c r="AX462" s="198">
        <f t="shared" si="5165"/>
        <v>0</v>
      </c>
      <c r="AY462" s="198">
        <f t="shared" si="5165"/>
        <v>26</v>
      </c>
      <c r="AZ462" s="198">
        <f t="shared" si="5165"/>
        <v>0</v>
      </c>
      <c r="BA462" s="198">
        <f t="shared" si="5165"/>
        <v>0</v>
      </c>
      <c r="BB462" s="198">
        <f t="shared" si="5165"/>
        <v>21</v>
      </c>
      <c r="BC462" s="198">
        <f t="shared" si="5165"/>
        <v>0</v>
      </c>
      <c r="BD462" s="198">
        <f t="shared" si="5165"/>
        <v>36</v>
      </c>
      <c r="BE462" s="198">
        <f t="shared" si="5165"/>
        <v>0</v>
      </c>
      <c r="BF462" s="198">
        <f t="shared" si="5165"/>
        <v>0</v>
      </c>
      <c r="BG462" s="198">
        <f t="shared" si="5165"/>
        <v>0</v>
      </c>
      <c r="BH462" s="198">
        <f t="shared" si="5165"/>
        <v>0</v>
      </c>
      <c r="BI462" s="198">
        <f t="shared" si="5165"/>
        <v>0</v>
      </c>
      <c r="BJ462" s="198">
        <f t="shared" si="5165"/>
        <v>0</v>
      </c>
      <c r="BK462" s="198">
        <f t="shared" si="5165"/>
        <v>0</v>
      </c>
      <c r="BL462" s="198">
        <f t="shared" si="5165"/>
        <v>24</v>
      </c>
      <c r="BM462" s="198">
        <f t="shared" si="5165"/>
        <v>0</v>
      </c>
      <c r="BN462" s="198">
        <f t="shared" si="5165"/>
        <v>42</v>
      </c>
      <c r="BO462" s="198">
        <f t="shared" si="5165"/>
        <v>0</v>
      </c>
      <c r="BP462" s="198">
        <f t="shared" si="5165"/>
        <v>0</v>
      </c>
      <c r="BQ462" s="198">
        <f t="shared" si="5165"/>
        <v>0</v>
      </c>
      <c r="BR462" s="198">
        <f t="shared" si="5165"/>
        <v>0</v>
      </c>
      <c r="BS462" s="198">
        <f t="shared" si="5165"/>
        <v>27</v>
      </c>
      <c r="BT462" s="198">
        <f t="shared" ref="BT462:EE462" si="5166">ROUND(BT463*(1+$B455),0)</f>
        <v>0</v>
      </c>
      <c r="BU462" s="198">
        <f t="shared" si="5166"/>
        <v>0</v>
      </c>
      <c r="BV462" s="198">
        <f t="shared" si="5166"/>
        <v>0</v>
      </c>
      <c r="BW462" s="198">
        <f t="shared" si="5166"/>
        <v>0</v>
      </c>
      <c r="BX462" s="198">
        <f t="shared" si="5166"/>
        <v>0</v>
      </c>
      <c r="BY462" s="198">
        <f t="shared" si="5166"/>
        <v>0</v>
      </c>
      <c r="BZ462" s="198">
        <f t="shared" si="5166"/>
        <v>0</v>
      </c>
      <c r="CA462" s="198">
        <f t="shared" si="5166"/>
        <v>6</v>
      </c>
      <c r="CB462" s="198">
        <f t="shared" si="5166"/>
        <v>0</v>
      </c>
      <c r="CC462" s="198">
        <f t="shared" si="5166"/>
        <v>22</v>
      </c>
      <c r="CD462" s="198">
        <f t="shared" si="5166"/>
        <v>0</v>
      </c>
      <c r="CE462" s="198">
        <f t="shared" si="5166"/>
        <v>0</v>
      </c>
      <c r="CF462" s="198">
        <f t="shared" si="5166"/>
        <v>7</v>
      </c>
      <c r="CG462" s="198">
        <f t="shared" si="5166"/>
        <v>0</v>
      </c>
      <c r="CH462" s="198">
        <f t="shared" si="5166"/>
        <v>28</v>
      </c>
      <c r="CI462" s="198">
        <f t="shared" si="5166"/>
        <v>0</v>
      </c>
      <c r="CJ462" s="198">
        <f t="shared" si="5166"/>
        <v>0</v>
      </c>
      <c r="CK462" s="198">
        <f t="shared" si="5166"/>
        <v>0</v>
      </c>
      <c r="CL462" s="198">
        <f t="shared" si="5166"/>
        <v>0</v>
      </c>
      <c r="CM462" s="198">
        <f t="shared" si="5166"/>
        <v>25</v>
      </c>
      <c r="CN462" s="198">
        <f t="shared" si="5166"/>
        <v>0</v>
      </c>
      <c r="CO462" s="198">
        <f t="shared" si="5166"/>
        <v>0</v>
      </c>
      <c r="CP462" s="198">
        <f t="shared" si="5166"/>
        <v>7</v>
      </c>
      <c r="CQ462" s="198">
        <f t="shared" si="5166"/>
        <v>0</v>
      </c>
      <c r="CR462" s="198">
        <f t="shared" si="5166"/>
        <v>35</v>
      </c>
      <c r="CS462" s="198">
        <f t="shared" si="5166"/>
        <v>0</v>
      </c>
      <c r="CT462" s="198">
        <f t="shared" si="5166"/>
        <v>0</v>
      </c>
      <c r="CU462" s="198">
        <f t="shared" si="5166"/>
        <v>0</v>
      </c>
      <c r="CV462" s="198">
        <f t="shared" si="5166"/>
        <v>0</v>
      </c>
      <c r="CW462" s="198">
        <f t="shared" si="5166"/>
        <v>19</v>
      </c>
      <c r="CX462" s="198">
        <f t="shared" si="5166"/>
        <v>0</v>
      </c>
      <c r="CY462" s="198">
        <f t="shared" si="5166"/>
        <v>0</v>
      </c>
      <c r="CZ462" s="198">
        <f t="shared" si="5166"/>
        <v>0</v>
      </c>
      <c r="DA462" s="198">
        <f t="shared" si="5166"/>
        <v>0</v>
      </c>
      <c r="DB462" s="198">
        <f t="shared" si="5166"/>
        <v>23</v>
      </c>
      <c r="DC462" s="198">
        <f t="shared" si="5166"/>
        <v>0</v>
      </c>
      <c r="DD462" s="198">
        <f t="shared" si="5166"/>
        <v>0</v>
      </c>
      <c r="DE462" s="198">
        <f t="shared" si="5166"/>
        <v>0</v>
      </c>
      <c r="DF462" s="198">
        <f t="shared" si="5166"/>
        <v>0</v>
      </c>
      <c r="DG462" s="198">
        <f t="shared" si="5166"/>
        <v>30</v>
      </c>
      <c r="DH462" s="198">
        <f t="shared" si="5166"/>
        <v>0</v>
      </c>
      <c r="DI462" s="198">
        <f t="shared" si="5166"/>
        <v>0</v>
      </c>
      <c r="DJ462" s="198">
        <f t="shared" si="5166"/>
        <v>0</v>
      </c>
      <c r="DK462" s="198">
        <f t="shared" si="5166"/>
        <v>0</v>
      </c>
      <c r="DL462" s="198">
        <f t="shared" si="5166"/>
        <v>28</v>
      </c>
      <c r="DM462" s="198">
        <f t="shared" si="5166"/>
        <v>0</v>
      </c>
      <c r="DN462" s="198">
        <f t="shared" si="5166"/>
        <v>0</v>
      </c>
      <c r="DO462" s="198">
        <f t="shared" si="5166"/>
        <v>0</v>
      </c>
      <c r="DP462" s="198">
        <f t="shared" si="5166"/>
        <v>0</v>
      </c>
      <c r="DQ462" s="198">
        <f t="shared" si="5166"/>
        <v>0</v>
      </c>
      <c r="DR462" s="198">
        <f t="shared" si="5166"/>
        <v>0</v>
      </c>
      <c r="DS462" s="198">
        <f t="shared" si="5166"/>
        <v>0</v>
      </c>
      <c r="DT462" s="198">
        <f t="shared" si="5166"/>
        <v>17</v>
      </c>
      <c r="DU462" s="198">
        <f t="shared" si="5166"/>
        <v>0</v>
      </c>
      <c r="DV462" s="198">
        <f t="shared" si="5166"/>
        <v>16</v>
      </c>
      <c r="DW462" s="198">
        <f t="shared" si="5166"/>
        <v>0</v>
      </c>
      <c r="DX462" s="198">
        <f t="shared" si="5166"/>
        <v>0</v>
      </c>
      <c r="DY462" s="198">
        <f t="shared" si="5166"/>
        <v>0</v>
      </c>
      <c r="DZ462" s="198">
        <f t="shared" si="5166"/>
        <v>0</v>
      </c>
      <c r="EA462" s="198">
        <f t="shared" si="5166"/>
        <v>26</v>
      </c>
      <c r="EB462" s="198">
        <f t="shared" si="5166"/>
        <v>0</v>
      </c>
      <c r="EC462" s="198">
        <f t="shared" si="5166"/>
        <v>0</v>
      </c>
      <c r="ED462" s="198">
        <f t="shared" si="5166"/>
        <v>0</v>
      </c>
      <c r="EE462" s="198">
        <f t="shared" si="5166"/>
        <v>0</v>
      </c>
      <c r="EF462" s="198">
        <f t="shared" ref="EF462" si="5167">ROUND(EF463*(1+$B455),0)</f>
        <v>0</v>
      </c>
      <c r="EG462" s="108"/>
    </row>
    <row r="463" spans="1:137" x14ac:dyDescent="0.3">
      <c r="A463" s="13"/>
      <c r="B463" s="13"/>
      <c r="C463" s="13"/>
      <c r="D463" s="13"/>
      <c r="E463" s="196"/>
      <c r="F463" s="71" t="s">
        <v>201</v>
      </c>
      <c r="G463" s="83">
        <f>IF(G461&gt;0,G461,0)</f>
        <v>0</v>
      </c>
      <c r="H463" s="84">
        <f>IF(H461&gt;0,H461,0)</f>
        <v>0</v>
      </c>
      <c r="I463" s="84">
        <f t="shared" ref="I463:O463" si="5168">IF(I461&gt;0,I461,0)</f>
        <v>0</v>
      </c>
      <c r="J463" s="84">
        <f t="shared" si="5168"/>
        <v>0</v>
      </c>
      <c r="K463" s="84">
        <f t="shared" si="5168"/>
        <v>0</v>
      </c>
      <c r="L463" s="84">
        <f t="shared" si="5168"/>
        <v>0</v>
      </c>
      <c r="M463" s="84">
        <f t="shared" si="5168"/>
        <v>0</v>
      </c>
      <c r="N463" s="84">
        <f t="shared" si="5168"/>
        <v>19</v>
      </c>
      <c r="O463" s="84">
        <f t="shared" si="5168"/>
        <v>0</v>
      </c>
      <c r="P463" s="84">
        <f>IF(P461&gt;0,P461,0)</f>
        <v>0</v>
      </c>
      <c r="Q463" s="84">
        <f t="shared" ref="Q463:CB463" si="5169">IF(Q461&gt;0,Q461,0)</f>
        <v>0</v>
      </c>
      <c r="R463" s="84">
        <f t="shared" si="5169"/>
        <v>0</v>
      </c>
      <c r="S463" s="84">
        <f t="shared" si="5169"/>
        <v>0</v>
      </c>
      <c r="T463" s="84">
        <f t="shared" si="5169"/>
        <v>0</v>
      </c>
      <c r="U463" s="84">
        <f t="shared" si="5169"/>
        <v>18</v>
      </c>
      <c r="V463" s="84">
        <f t="shared" si="5169"/>
        <v>0</v>
      </c>
      <c r="W463" s="84">
        <f t="shared" si="5169"/>
        <v>0</v>
      </c>
      <c r="X463" s="84">
        <f t="shared" si="5169"/>
        <v>6</v>
      </c>
      <c r="Y463" s="84">
        <f t="shared" si="5169"/>
        <v>0</v>
      </c>
      <c r="Z463" s="84">
        <f t="shared" si="5169"/>
        <v>29</v>
      </c>
      <c r="AA463" s="84">
        <f t="shared" si="5169"/>
        <v>0</v>
      </c>
      <c r="AB463" s="84">
        <f t="shared" si="5169"/>
        <v>0</v>
      </c>
      <c r="AC463" s="84">
        <f t="shared" si="5169"/>
        <v>0</v>
      </c>
      <c r="AD463" s="84">
        <f t="shared" si="5169"/>
        <v>0</v>
      </c>
      <c r="AE463" s="84">
        <f t="shared" si="5169"/>
        <v>24</v>
      </c>
      <c r="AF463" s="84">
        <f t="shared" si="5169"/>
        <v>0</v>
      </c>
      <c r="AG463" s="84">
        <f t="shared" si="5169"/>
        <v>0</v>
      </c>
      <c r="AH463" s="84">
        <f t="shared" si="5169"/>
        <v>0</v>
      </c>
      <c r="AI463" s="84">
        <f t="shared" si="5169"/>
        <v>0</v>
      </c>
      <c r="AJ463" s="84">
        <f t="shared" si="5169"/>
        <v>28</v>
      </c>
      <c r="AK463" s="84">
        <f t="shared" si="5169"/>
        <v>0</v>
      </c>
      <c r="AL463" s="84">
        <f t="shared" si="5169"/>
        <v>0</v>
      </c>
      <c r="AM463" s="84">
        <f t="shared" si="5169"/>
        <v>0</v>
      </c>
      <c r="AN463" s="84">
        <f t="shared" si="5169"/>
        <v>0</v>
      </c>
      <c r="AO463" s="84">
        <f t="shared" si="5169"/>
        <v>32</v>
      </c>
      <c r="AP463" s="84">
        <f t="shared" si="5169"/>
        <v>0</v>
      </c>
      <c r="AQ463" s="84">
        <f t="shared" si="5169"/>
        <v>0</v>
      </c>
      <c r="AR463" s="84">
        <f t="shared" si="5169"/>
        <v>0</v>
      </c>
      <c r="AS463" s="84">
        <f t="shared" si="5169"/>
        <v>0</v>
      </c>
      <c r="AT463" s="84">
        <f t="shared" si="5169"/>
        <v>13</v>
      </c>
      <c r="AU463" s="84">
        <f t="shared" si="5169"/>
        <v>0</v>
      </c>
      <c r="AV463" s="84">
        <f t="shared" si="5169"/>
        <v>0</v>
      </c>
      <c r="AW463" s="84">
        <f t="shared" si="5169"/>
        <v>6</v>
      </c>
      <c r="AX463" s="84">
        <f t="shared" si="5169"/>
        <v>0</v>
      </c>
      <c r="AY463" s="84">
        <f t="shared" si="5169"/>
        <v>25</v>
      </c>
      <c r="AZ463" s="84">
        <f t="shared" si="5169"/>
        <v>0</v>
      </c>
      <c r="BA463" s="84">
        <f t="shared" si="5169"/>
        <v>0</v>
      </c>
      <c r="BB463" s="84">
        <f t="shared" si="5169"/>
        <v>20</v>
      </c>
      <c r="BC463" s="84">
        <f t="shared" si="5169"/>
        <v>0</v>
      </c>
      <c r="BD463" s="84">
        <f t="shared" si="5169"/>
        <v>34</v>
      </c>
      <c r="BE463" s="84">
        <f t="shared" si="5169"/>
        <v>0</v>
      </c>
      <c r="BF463" s="84">
        <f t="shared" si="5169"/>
        <v>0</v>
      </c>
      <c r="BG463" s="84">
        <f t="shared" si="5169"/>
        <v>0</v>
      </c>
      <c r="BH463" s="84">
        <f t="shared" si="5169"/>
        <v>0</v>
      </c>
      <c r="BI463" s="84">
        <f t="shared" si="5169"/>
        <v>0</v>
      </c>
      <c r="BJ463" s="84">
        <f t="shared" si="5169"/>
        <v>0</v>
      </c>
      <c r="BK463" s="84">
        <f t="shared" si="5169"/>
        <v>0</v>
      </c>
      <c r="BL463" s="84">
        <f t="shared" si="5169"/>
        <v>23</v>
      </c>
      <c r="BM463" s="84">
        <f t="shared" si="5169"/>
        <v>0</v>
      </c>
      <c r="BN463" s="84">
        <f t="shared" si="5169"/>
        <v>40</v>
      </c>
      <c r="BO463" s="84">
        <f t="shared" si="5169"/>
        <v>0</v>
      </c>
      <c r="BP463" s="84">
        <f t="shared" si="5169"/>
        <v>0</v>
      </c>
      <c r="BQ463" s="84">
        <f t="shared" si="5169"/>
        <v>0</v>
      </c>
      <c r="BR463" s="84">
        <f t="shared" si="5169"/>
        <v>0</v>
      </c>
      <c r="BS463" s="84">
        <f t="shared" si="5169"/>
        <v>26</v>
      </c>
      <c r="BT463" s="84">
        <f t="shared" si="5169"/>
        <v>0</v>
      </c>
      <c r="BU463" s="84">
        <f t="shared" si="5169"/>
        <v>0</v>
      </c>
      <c r="BV463" s="84">
        <f t="shared" si="5169"/>
        <v>0</v>
      </c>
      <c r="BW463" s="84">
        <f t="shared" si="5169"/>
        <v>0</v>
      </c>
      <c r="BX463" s="84">
        <f t="shared" si="5169"/>
        <v>0</v>
      </c>
      <c r="BY463" s="84">
        <f t="shared" si="5169"/>
        <v>0</v>
      </c>
      <c r="BZ463" s="84">
        <f t="shared" si="5169"/>
        <v>0</v>
      </c>
      <c r="CA463" s="84">
        <f t="shared" si="5169"/>
        <v>6</v>
      </c>
      <c r="CB463" s="84">
        <f t="shared" si="5169"/>
        <v>0</v>
      </c>
      <c r="CC463" s="84">
        <f t="shared" ref="CC463:EF463" si="5170">IF(CC461&gt;0,CC461,0)</f>
        <v>21</v>
      </c>
      <c r="CD463" s="84">
        <f t="shared" si="5170"/>
        <v>0</v>
      </c>
      <c r="CE463" s="84">
        <f t="shared" si="5170"/>
        <v>0</v>
      </c>
      <c r="CF463" s="84">
        <f t="shared" si="5170"/>
        <v>7</v>
      </c>
      <c r="CG463" s="84">
        <f t="shared" si="5170"/>
        <v>0</v>
      </c>
      <c r="CH463" s="84">
        <f t="shared" si="5170"/>
        <v>27</v>
      </c>
      <c r="CI463" s="84">
        <f t="shared" si="5170"/>
        <v>0</v>
      </c>
      <c r="CJ463" s="84">
        <f t="shared" si="5170"/>
        <v>0</v>
      </c>
      <c r="CK463" s="84">
        <f t="shared" si="5170"/>
        <v>0</v>
      </c>
      <c r="CL463" s="84">
        <f t="shared" si="5170"/>
        <v>0</v>
      </c>
      <c r="CM463" s="84">
        <f t="shared" si="5170"/>
        <v>24</v>
      </c>
      <c r="CN463" s="84">
        <f t="shared" si="5170"/>
        <v>0</v>
      </c>
      <c r="CO463" s="84">
        <f t="shared" si="5170"/>
        <v>0</v>
      </c>
      <c r="CP463" s="84">
        <f t="shared" si="5170"/>
        <v>7</v>
      </c>
      <c r="CQ463" s="84">
        <f t="shared" si="5170"/>
        <v>0</v>
      </c>
      <c r="CR463" s="84">
        <f t="shared" si="5170"/>
        <v>33</v>
      </c>
      <c r="CS463" s="84">
        <f t="shared" si="5170"/>
        <v>0</v>
      </c>
      <c r="CT463" s="84">
        <f t="shared" si="5170"/>
        <v>0</v>
      </c>
      <c r="CU463" s="84">
        <f t="shared" si="5170"/>
        <v>0</v>
      </c>
      <c r="CV463" s="84">
        <f t="shared" si="5170"/>
        <v>0</v>
      </c>
      <c r="CW463" s="84">
        <f t="shared" si="5170"/>
        <v>18</v>
      </c>
      <c r="CX463" s="84">
        <f t="shared" si="5170"/>
        <v>0</v>
      </c>
      <c r="CY463" s="84">
        <f t="shared" si="5170"/>
        <v>0</v>
      </c>
      <c r="CZ463" s="84">
        <f t="shared" si="5170"/>
        <v>0</v>
      </c>
      <c r="DA463" s="84">
        <f t="shared" si="5170"/>
        <v>0</v>
      </c>
      <c r="DB463" s="84">
        <f t="shared" si="5170"/>
        <v>22</v>
      </c>
      <c r="DC463" s="84">
        <f t="shared" si="5170"/>
        <v>0</v>
      </c>
      <c r="DD463" s="84">
        <f t="shared" si="5170"/>
        <v>0</v>
      </c>
      <c r="DE463" s="84">
        <f t="shared" si="5170"/>
        <v>0</v>
      </c>
      <c r="DF463" s="84">
        <f t="shared" si="5170"/>
        <v>0</v>
      </c>
      <c r="DG463" s="84">
        <f t="shared" si="5170"/>
        <v>29</v>
      </c>
      <c r="DH463" s="84">
        <f t="shared" si="5170"/>
        <v>0</v>
      </c>
      <c r="DI463" s="84">
        <f t="shared" si="5170"/>
        <v>0</v>
      </c>
      <c r="DJ463" s="84">
        <f t="shared" si="5170"/>
        <v>0</v>
      </c>
      <c r="DK463" s="84">
        <f t="shared" si="5170"/>
        <v>0</v>
      </c>
      <c r="DL463" s="84">
        <f t="shared" si="5170"/>
        <v>27</v>
      </c>
      <c r="DM463" s="84">
        <f t="shared" si="5170"/>
        <v>0</v>
      </c>
      <c r="DN463" s="84">
        <f t="shared" si="5170"/>
        <v>0</v>
      </c>
      <c r="DO463" s="84">
        <f t="shared" si="5170"/>
        <v>0</v>
      </c>
      <c r="DP463" s="84">
        <f t="shared" si="5170"/>
        <v>0</v>
      </c>
      <c r="DQ463" s="84">
        <f t="shared" si="5170"/>
        <v>0</v>
      </c>
      <c r="DR463" s="84">
        <f t="shared" si="5170"/>
        <v>0</v>
      </c>
      <c r="DS463" s="84">
        <f t="shared" si="5170"/>
        <v>0</v>
      </c>
      <c r="DT463" s="84">
        <f t="shared" si="5170"/>
        <v>16</v>
      </c>
      <c r="DU463" s="84">
        <f t="shared" si="5170"/>
        <v>0</v>
      </c>
      <c r="DV463" s="84">
        <f t="shared" si="5170"/>
        <v>15</v>
      </c>
      <c r="DW463" s="84">
        <f t="shared" si="5170"/>
        <v>0</v>
      </c>
      <c r="DX463" s="84">
        <f t="shared" si="5170"/>
        <v>0</v>
      </c>
      <c r="DY463" s="84">
        <f t="shared" si="5170"/>
        <v>0</v>
      </c>
      <c r="DZ463" s="84">
        <f t="shared" si="5170"/>
        <v>0</v>
      </c>
      <c r="EA463" s="84">
        <f t="shared" si="5170"/>
        <v>25</v>
      </c>
      <c r="EB463" s="84">
        <f t="shared" si="5170"/>
        <v>0</v>
      </c>
      <c r="EC463" s="84">
        <f t="shared" si="5170"/>
        <v>0</v>
      </c>
      <c r="ED463" s="84">
        <f t="shared" si="5170"/>
        <v>0</v>
      </c>
      <c r="EE463" s="84">
        <f t="shared" si="5170"/>
        <v>0</v>
      </c>
      <c r="EF463" s="197">
        <f t="shared" si="5170"/>
        <v>0</v>
      </c>
      <c r="EG463" s="108"/>
    </row>
    <row r="464" spans="1:137" x14ac:dyDescent="0.3">
      <c r="A464" s="13"/>
      <c r="B464" s="13"/>
      <c r="C464" s="13"/>
      <c r="D464" s="13"/>
      <c r="E464" s="196"/>
      <c r="F464" s="71" t="s">
        <v>209</v>
      </c>
      <c r="G464" s="83">
        <f>G437+$B439</f>
        <v>2</v>
      </c>
      <c r="H464" s="83">
        <f t="shared" ref="H464:BS464" si="5171">H437+$B439</f>
        <v>3</v>
      </c>
      <c r="I464" s="83">
        <f t="shared" si="5171"/>
        <v>4</v>
      </c>
      <c r="J464" s="83">
        <f t="shared" si="5171"/>
        <v>5</v>
      </c>
      <c r="K464" s="83">
        <f t="shared" si="5171"/>
        <v>6</v>
      </c>
      <c r="L464" s="83">
        <f t="shared" si="5171"/>
        <v>7</v>
      </c>
      <c r="M464" s="83">
        <f t="shared" si="5171"/>
        <v>8</v>
      </c>
      <c r="N464" s="83">
        <f t="shared" si="5171"/>
        <v>9</v>
      </c>
      <c r="O464" s="83">
        <f t="shared" si="5171"/>
        <v>10</v>
      </c>
      <c r="P464" s="83">
        <f t="shared" si="5171"/>
        <v>11</v>
      </c>
      <c r="Q464" s="83">
        <f t="shared" si="5171"/>
        <v>12</v>
      </c>
      <c r="R464" s="83">
        <f t="shared" si="5171"/>
        <v>13</v>
      </c>
      <c r="S464" s="83">
        <f t="shared" si="5171"/>
        <v>14</v>
      </c>
      <c r="T464" s="83">
        <f t="shared" si="5171"/>
        <v>15</v>
      </c>
      <c r="U464" s="83">
        <f t="shared" si="5171"/>
        <v>16</v>
      </c>
      <c r="V464" s="83">
        <f t="shared" si="5171"/>
        <v>17</v>
      </c>
      <c r="W464" s="83">
        <f t="shared" si="5171"/>
        <v>18</v>
      </c>
      <c r="X464" s="83">
        <f t="shared" si="5171"/>
        <v>19</v>
      </c>
      <c r="Y464" s="83">
        <f t="shared" si="5171"/>
        <v>20</v>
      </c>
      <c r="Z464" s="83">
        <f t="shared" si="5171"/>
        <v>21</v>
      </c>
      <c r="AA464" s="83">
        <f t="shared" si="5171"/>
        <v>22</v>
      </c>
      <c r="AB464" s="83">
        <f t="shared" si="5171"/>
        <v>23</v>
      </c>
      <c r="AC464" s="83">
        <f t="shared" si="5171"/>
        <v>24</v>
      </c>
      <c r="AD464" s="83">
        <f t="shared" si="5171"/>
        <v>25</v>
      </c>
      <c r="AE464" s="83">
        <f t="shared" si="5171"/>
        <v>26</v>
      </c>
      <c r="AF464" s="83">
        <f t="shared" si="5171"/>
        <v>27</v>
      </c>
      <c r="AG464" s="83">
        <f t="shared" si="5171"/>
        <v>28</v>
      </c>
      <c r="AH464" s="83">
        <f t="shared" si="5171"/>
        <v>29</v>
      </c>
      <c r="AI464" s="83">
        <f t="shared" si="5171"/>
        <v>30</v>
      </c>
      <c r="AJ464" s="83">
        <f t="shared" si="5171"/>
        <v>31</v>
      </c>
      <c r="AK464" s="83">
        <f t="shared" si="5171"/>
        <v>32</v>
      </c>
      <c r="AL464" s="83">
        <f t="shared" si="5171"/>
        <v>33</v>
      </c>
      <c r="AM464" s="83">
        <f t="shared" si="5171"/>
        <v>34</v>
      </c>
      <c r="AN464" s="83">
        <f t="shared" si="5171"/>
        <v>35</v>
      </c>
      <c r="AO464" s="83">
        <f t="shared" si="5171"/>
        <v>36</v>
      </c>
      <c r="AP464" s="83">
        <f t="shared" si="5171"/>
        <v>37</v>
      </c>
      <c r="AQ464" s="83">
        <f t="shared" si="5171"/>
        <v>38</v>
      </c>
      <c r="AR464" s="83">
        <f t="shared" si="5171"/>
        <v>39</v>
      </c>
      <c r="AS464" s="83">
        <f t="shared" si="5171"/>
        <v>40</v>
      </c>
      <c r="AT464" s="83">
        <f t="shared" si="5171"/>
        <v>41</v>
      </c>
      <c r="AU464" s="83">
        <f t="shared" si="5171"/>
        <v>42</v>
      </c>
      <c r="AV464" s="83">
        <f t="shared" si="5171"/>
        <v>43</v>
      </c>
      <c r="AW464" s="83">
        <f t="shared" si="5171"/>
        <v>44</v>
      </c>
      <c r="AX464" s="83">
        <f t="shared" si="5171"/>
        <v>45</v>
      </c>
      <c r="AY464" s="83">
        <f t="shared" si="5171"/>
        <v>46</v>
      </c>
      <c r="AZ464" s="83">
        <f t="shared" si="5171"/>
        <v>47</v>
      </c>
      <c r="BA464" s="83">
        <f t="shared" si="5171"/>
        <v>48</v>
      </c>
      <c r="BB464" s="83">
        <f t="shared" si="5171"/>
        <v>49</v>
      </c>
      <c r="BC464" s="83">
        <f t="shared" si="5171"/>
        <v>50</v>
      </c>
      <c r="BD464" s="83">
        <f t="shared" si="5171"/>
        <v>51</v>
      </c>
      <c r="BE464" s="83">
        <f t="shared" si="5171"/>
        <v>52</v>
      </c>
      <c r="BF464" s="83">
        <f t="shared" si="5171"/>
        <v>53</v>
      </c>
      <c r="BG464" s="83">
        <f t="shared" si="5171"/>
        <v>54</v>
      </c>
      <c r="BH464" s="83">
        <f t="shared" si="5171"/>
        <v>55</v>
      </c>
      <c r="BI464" s="83">
        <f t="shared" si="5171"/>
        <v>56</v>
      </c>
      <c r="BJ464" s="83">
        <f t="shared" si="5171"/>
        <v>57</v>
      </c>
      <c r="BK464" s="83">
        <f t="shared" si="5171"/>
        <v>58</v>
      </c>
      <c r="BL464" s="83">
        <f t="shared" si="5171"/>
        <v>59</v>
      </c>
      <c r="BM464" s="83">
        <f t="shared" si="5171"/>
        <v>60</v>
      </c>
      <c r="BN464" s="83">
        <f t="shared" si="5171"/>
        <v>61</v>
      </c>
      <c r="BO464" s="83">
        <f t="shared" si="5171"/>
        <v>62</v>
      </c>
      <c r="BP464" s="83">
        <f t="shared" si="5171"/>
        <v>63</v>
      </c>
      <c r="BQ464" s="83">
        <f t="shared" si="5171"/>
        <v>64</v>
      </c>
      <c r="BR464" s="83">
        <f t="shared" si="5171"/>
        <v>65</v>
      </c>
      <c r="BS464" s="83">
        <f t="shared" si="5171"/>
        <v>66</v>
      </c>
      <c r="BT464" s="83">
        <f t="shared" ref="BT464:EE464" si="5172">BT437+$B439</f>
        <v>67</v>
      </c>
      <c r="BU464" s="83">
        <f t="shared" si="5172"/>
        <v>68</v>
      </c>
      <c r="BV464" s="83">
        <f t="shared" si="5172"/>
        <v>69</v>
      </c>
      <c r="BW464" s="83">
        <f t="shared" si="5172"/>
        <v>70</v>
      </c>
      <c r="BX464" s="83">
        <f t="shared" si="5172"/>
        <v>71</v>
      </c>
      <c r="BY464" s="83">
        <f t="shared" si="5172"/>
        <v>72</v>
      </c>
      <c r="BZ464" s="83">
        <f t="shared" si="5172"/>
        <v>73</v>
      </c>
      <c r="CA464" s="83">
        <f t="shared" si="5172"/>
        <v>74</v>
      </c>
      <c r="CB464" s="83">
        <f t="shared" si="5172"/>
        <v>75</v>
      </c>
      <c r="CC464" s="83">
        <f t="shared" si="5172"/>
        <v>76</v>
      </c>
      <c r="CD464" s="83">
        <f t="shared" si="5172"/>
        <v>77</v>
      </c>
      <c r="CE464" s="83">
        <f t="shared" si="5172"/>
        <v>78</v>
      </c>
      <c r="CF464" s="83">
        <f t="shared" si="5172"/>
        <v>79</v>
      </c>
      <c r="CG464" s="83">
        <f t="shared" si="5172"/>
        <v>80</v>
      </c>
      <c r="CH464" s="83">
        <f t="shared" si="5172"/>
        <v>81</v>
      </c>
      <c r="CI464" s="83">
        <f t="shared" si="5172"/>
        <v>82</v>
      </c>
      <c r="CJ464" s="83">
        <f t="shared" si="5172"/>
        <v>83</v>
      </c>
      <c r="CK464" s="83">
        <f t="shared" si="5172"/>
        <v>84</v>
      </c>
      <c r="CL464" s="83">
        <f t="shared" si="5172"/>
        <v>85</v>
      </c>
      <c r="CM464" s="83">
        <f t="shared" si="5172"/>
        <v>86</v>
      </c>
      <c r="CN464" s="83">
        <f t="shared" si="5172"/>
        <v>87</v>
      </c>
      <c r="CO464" s="83">
        <f t="shared" si="5172"/>
        <v>88</v>
      </c>
      <c r="CP464" s="83">
        <f t="shared" si="5172"/>
        <v>89</v>
      </c>
      <c r="CQ464" s="83">
        <f t="shared" si="5172"/>
        <v>90</v>
      </c>
      <c r="CR464" s="83">
        <f t="shared" si="5172"/>
        <v>91</v>
      </c>
      <c r="CS464" s="83">
        <f t="shared" si="5172"/>
        <v>92</v>
      </c>
      <c r="CT464" s="83">
        <f t="shared" si="5172"/>
        <v>93</v>
      </c>
      <c r="CU464" s="83">
        <f t="shared" si="5172"/>
        <v>94</v>
      </c>
      <c r="CV464" s="83">
        <f t="shared" si="5172"/>
        <v>95</v>
      </c>
      <c r="CW464" s="83">
        <f t="shared" si="5172"/>
        <v>96</v>
      </c>
      <c r="CX464" s="83">
        <f t="shared" si="5172"/>
        <v>97</v>
      </c>
      <c r="CY464" s="83">
        <f t="shared" si="5172"/>
        <v>98</v>
      </c>
      <c r="CZ464" s="83">
        <f t="shared" si="5172"/>
        <v>99</v>
      </c>
      <c r="DA464" s="83">
        <f t="shared" si="5172"/>
        <v>100</v>
      </c>
      <c r="DB464" s="83">
        <f t="shared" si="5172"/>
        <v>101</v>
      </c>
      <c r="DC464" s="83">
        <f t="shared" si="5172"/>
        <v>102</v>
      </c>
      <c r="DD464" s="83">
        <f t="shared" si="5172"/>
        <v>103</v>
      </c>
      <c r="DE464" s="83">
        <f t="shared" si="5172"/>
        <v>104</v>
      </c>
      <c r="DF464" s="83">
        <f t="shared" si="5172"/>
        <v>105</v>
      </c>
      <c r="DG464" s="83">
        <f t="shared" si="5172"/>
        <v>106</v>
      </c>
      <c r="DH464" s="83">
        <f t="shared" si="5172"/>
        <v>107</v>
      </c>
      <c r="DI464" s="83">
        <f t="shared" si="5172"/>
        <v>108</v>
      </c>
      <c r="DJ464" s="83">
        <f t="shared" si="5172"/>
        <v>109</v>
      </c>
      <c r="DK464" s="83">
        <f t="shared" si="5172"/>
        <v>110</v>
      </c>
      <c r="DL464" s="83">
        <f t="shared" si="5172"/>
        <v>111</v>
      </c>
      <c r="DM464" s="83">
        <f t="shared" si="5172"/>
        <v>112</v>
      </c>
      <c r="DN464" s="83">
        <f t="shared" si="5172"/>
        <v>113</v>
      </c>
      <c r="DO464" s="83">
        <f t="shared" si="5172"/>
        <v>114</v>
      </c>
      <c r="DP464" s="83">
        <f t="shared" si="5172"/>
        <v>115</v>
      </c>
      <c r="DQ464" s="83">
        <f t="shared" si="5172"/>
        <v>116</v>
      </c>
      <c r="DR464" s="83">
        <f t="shared" si="5172"/>
        <v>117</v>
      </c>
      <c r="DS464" s="83">
        <f t="shared" si="5172"/>
        <v>118</v>
      </c>
      <c r="DT464" s="83">
        <f t="shared" si="5172"/>
        <v>119</v>
      </c>
      <c r="DU464" s="83">
        <f t="shared" si="5172"/>
        <v>120</v>
      </c>
      <c r="DV464" s="83">
        <f t="shared" si="5172"/>
        <v>121</v>
      </c>
      <c r="DW464" s="83">
        <f t="shared" si="5172"/>
        <v>122</v>
      </c>
      <c r="DX464" s="83">
        <f t="shared" si="5172"/>
        <v>123</v>
      </c>
      <c r="DY464" s="83">
        <f t="shared" si="5172"/>
        <v>124</v>
      </c>
      <c r="DZ464" s="83">
        <f t="shared" si="5172"/>
        <v>125</v>
      </c>
      <c r="EA464" s="83">
        <f t="shared" si="5172"/>
        <v>126</v>
      </c>
      <c r="EB464" s="83">
        <f t="shared" si="5172"/>
        <v>127</v>
      </c>
      <c r="EC464" s="83">
        <f t="shared" si="5172"/>
        <v>128</v>
      </c>
      <c r="ED464" s="83">
        <f t="shared" si="5172"/>
        <v>129</v>
      </c>
      <c r="EE464" s="83">
        <f t="shared" si="5172"/>
        <v>130</v>
      </c>
      <c r="EF464" s="83">
        <f t="shared" ref="EF464" si="5173">EF437+$B439</f>
        <v>131</v>
      </c>
      <c r="EG464" s="108"/>
    </row>
    <row r="465" spans="1:137" x14ac:dyDescent="0.3">
      <c r="A465" s="13"/>
      <c r="B465" s="13"/>
      <c r="C465" s="13"/>
      <c r="D465" s="13" t="str">
        <f>$B$437&amp;F465</f>
        <v>KTOTOG</v>
      </c>
      <c r="E465" s="196"/>
      <c r="F465" s="71" t="s">
        <v>202</v>
      </c>
      <c r="G465" s="83">
        <f>_xlfn.CEILING.MATH(G466+G443)</f>
        <v>24</v>
      </c>
      <c r="H465" s="83">
        <f t="shared" ref="H465:BS465" si="5174">_xlfn.CEILING.MATH(H466+H443)</f>
        <v>20</v>
      </c>
      <c r="I465" s="83">
        <f t="shared" si="5174"/>
        <v>20</v>
      </c>
      <c r="J465" s="83">
        <f t="shared" si="5174"/>
        <v>20</v>
      </c>
      <c r="K465" s="83">
        <f t="shared" si="5174"/>
        <v>15</v>
      </c>
      <c r="L465" s="83">
        <f t="shared" si="5174"/>
        <v>19</v>
      </c>
      <c r="M465" s="83">
        <f t="shared" si="5174"/>
        <v>19</v>
      </c>
      <c r="N465" s="83">
        <f t="shared" si="5174"/>
        <v>19</v>
      </c>
      <c r="O465" s="83">
        <f t="shared" si="5174"/>
        <v>13</v>
      </c>
      <c r="P465" s="83">
        <f t="shared" si="5174"/>
        <v>13</v>
      </c>
      <c r="Q465" s="83">
        <f t="shared" si="5174"/>
        <v>15</v>
      </c>
      <c r="R465" s="83">
        <f t="shared" si="5174"/>
        <v>15</v>
      </c>
      <c r="S465" s="83">
        <f t="shared" si="5174"/>
        <v>15</v>
      </c>
      <c r="T465" s="83">
        <f t="shared" si="5174"/>
        <v>15</v>
      </c>
      <c r="U465" s="83">
        <f t="shared" si="5174"/>
        <v>15</v>
      </c>
      <c r="V465" s="83">
        <f t="shared" si="5174"/>
        <v>16</v>
      </c>
      <c r="W465" s="83">
        <f t="shared" si="5174"/>
        <v>16</v>
      </c>
      <c r="X465" s="83">
        <f t="shared" si="5174"/>
        <v>16</v>
      </c>
      <c r="Y465" s="83">
        <f t="shared" si="5174"/>
        <v>16</v>
      </c>
      <c r="Z465" s="83">
        <f t="shared" si="5174"/>
        <v>16</v>
      </c>
      <c r="AA465" s="83">
        <f t="shared" si="5174"/>
        <v>15</v>
      </c>
      <c r="AB465" s="83">
        <f t="shared" si="5174"/>
        <v>15</v>
      </c>
      <c r="AC465" s="83">
        <f t="shared" si="5174"/>
        <v>15</v>
      </c>
      <c r="AD465" s="83">
        <f t="shared" si="5174"/>
        <v>15</v>
      </c>
      <c r="AE465" s="83">
        <f t="shared" si="5174"/>
        <v>15</v>
      </c>
      <c r="AF465" s="83">
        <f t="shared" si="5174"/>
        <v>14</v>
      </c>
      <c r="AG465" s="83">
        <f t="shared" si="5174"/>
        <v>16</v>
      </c>
      <c r="AH465" s="83">
        <f t="shared" si="5174"/>
        <v>16</v>
      </c>
      <c r="AI465" s="83">
        <f t="shared" si="5174"/>
        <v>16</v>
      </c>
      <c r="AJ465" s="83">
        <f t="shared" si="5174"/>
        <v>16</v>
      </c>
      <c r="AK465" s="83">
        <f t="shared" si="5174"/>
        <v>17</v>
      </c>
      <c r="AL465" s="83">
        <f t="shared" si="5174"/>
        <v>17</v>
      </c>
      <c r="AM465" s="83">
        <f t="shared" si="5174"/>
        <v>17</v>
      </c>
      <c r="AN465" s="83">
        <f t="shared" si="5174"/>
        <v>17</v>
      </c>
      <c r="AO465" s="83">
        <f t="shared" si="5174"/>
        <v>17</v>
      </c>
      <c r="AP465" s="83">
        <f t="shared" si="5174"/>
        <v>15</v>
      </c>
      <c r="AQ465" s="83">
        <f t="shared" si="5174"/>
        <v>15</v>
      </c>
      <c r="AR465" s="83">
        <f t="shared" si="5174"/>
        <v>15</v>
      </c>
      <c r="AS465" s="83">
        <f t="shared" si="5174"/>
        <v>15</v>
      </c>
      <c r="AT465" s="83">
        <f t="shared" si="5174"/>
        <v>15</v>
      </c>
      <c r="AU465" s="83">
        <f t="shared" si="5174"/>
        <v>18</v>
      </c>
      <c r="AV465" s="83">
        <f t="shared" si="5174"/>
        <v>18</v>
      </c>
      <c r="AW465" s="83">
        <f t="shared" si="5174"/>
        <v>18</v>
      </c>
      <c r="AX465" s="83">
        <f t="shared" si="5174"/>
        <v>18</v>
      </c>
      <c r="AY465" s="83">
        <f t="shared" si="5174"/>
        <v>18</v>
      </c>
      <c r="AZ465" s="83">
        <f t="shared" si="5174"/>
        <v>19</v>
      </c>
      <c r="BA465" s="83">
        <f t="shared" si="5174"/>
        <v>17</v>
      </c>
      <c r="BB465" s="83">
        <f t="shared" si="5174"/>
        <v>17</v>
      </c>
      <c r="BC465" s="83">
        <f t="shared" si="5174"/>
        <v>17</v>
      </c>
      <c r="BD465" s="83">
        <f t="shared" si="5174"/>
        <v>17</v>
      </c>
      <c r="BE465" s="83">
        <f t="shared" si="5174"/>
        <v>15</v>
      </c>
      <c r="BF465" s="83">
        <f t="shared" si="5174"/>
        <v>15</v>
      </c>
      <c r="BG465" s="83">
        <f t="shared" si="5174"/>
        <v>15</v>
      </c>
      <c r="BH465" s="83">
        <f t="shared" si="5174"/>
        <v>15</v>
      </c>
      <c r="BI465" s="83">
        <f t="shared" si="5174"/>
        <v>15</v>
      </c>
      <c r="BJ465" s="83">
        <f t="shared" si="5174"/>
        <v>16</v>
      </c>
      <c r="BK465" s="83">
        <f t="shared" si="5174"/>
        <v>16</v>
      </c>
      <c r="BL465" s="83">
        <f t="shared" si="5174"/>
        <v>16</v>
      </c>
      <c r="BM465" s="83">
        <f t="shared" si="5174"/>
        <v>16</v>
      </c>
      <c r="BN465" s="83">
        <f t="shared" si="5174"/>
        <v>16</v>
      </c>
      <c r="BO465" s="83">
        <f t="shared" si="5174"/>
        <v>14</v>
      </c>
      <c r="BP465" s="83">
        <f t="shared" si="5174"/>
        <v>14</v>
      </c>
      <c r="BQ465" s="83">
        <f t="shared" si="5174"/>
        <v>14</v>
      </c>
      <c r="BR465" s="83">
        <f t="shared" si="5174"/>
        <v>14</v>
      </c>
      <c r="BS465" s="83">
        <f t="shared" si="5174"/>
        <v>14</v>
      </c>
      <c r="BT465" s="83">
        <f t="shared" ref="BT465:EE465" si="5175">_xlfn.CEILING.MATH(BT466+BT443)</f>
        <v>13</v>
      </c>
      <c r="BU465" s="83">
        <f t="shared" si="5175"/>
        <v>13</v>
      </c>
      <c r="BV465" s="83">
        <f t="shared" si="5175"/>
        <v>13</v>
      </c>
      <c r="BW465" s="83">
        <f t="shared" si="5175"/>
        <v>13</v>
      </c>
      <c r="BX465" s="83">
        <f t="shared" si="5175"/>
        <v>13</v>
      </c>
      <c r="BY465" s="83">
        <f t="shared" si="5175"/>
        <v>15</v>
      </c>
      <c r="BZ465" s="83">
        <f t="shared" si="5175"/>
        <v>15</v>
      </c>
      <c r="CA465" s="83">
        <f t="shared" si="5175"/>
        <v>15</v>
      </c>
      <c r="CB465" s="83">
        <f t="shared" si="5175"/>
        <v>15</v>
      </c>
      <c r="CC465" s="83">
        <f t="shared" si="5175"/>
        <v>15</v>
      </c>
      <c r="CD465" s="83">
        <f t="shared" si="5175"/>
        <v>16</v>
      </c>
      <c r="CE465" s="83">
        <f t="shared" si="5175"/>
        <v>16</v>
      </c>
      <c r="CF465" s="83">
        <f t="shared" si="5175"/>
        <v>16</v>
      </c>
      <c r="CG465" s="83">
        <f t="shared" si="5175"/>
        <v>16</v>
      </c>
      <c r="CH465" s="83">
        <f t="shared" si="5175"/>
        <v>16</v>
      </c>
      <c r="CI465" s="83">
        <f t="shared" si="5175"/>
        <v>15</v>
      </c>
      <c r="CJ465" s="83">
        <f t="shared" si="5175"/>
        <v>15</v>
      </c>
      <c r="CK465" s="83">
        <f t="shared" si="5175"/>
        <v>15</v>
      </c>
      <c r="CL465" s="83">
        <f t="shared" si="5175"/>
        <v>15</v>
      </c>
      <c r="CM465" s="83">
        <f t="shared" si="5175"/>
        <v>15</v>
      </c>
      <c r="CN465" s="83">
        <f t="shared" si="5175"/>
        <v>15</v>
      </c>
      <c r="CO465" s="83">
        <f t="shared" si="5175"/>
        <v>15</v>
      </c>
      <c r="CP465" s="83">
        <f t="shared" si="5175"/>
        <v>15</v>
      </c>
      <c r="CQ465" s="83">
        <f t="shared" si="5175"/>
        <v>15</v>
      </c>
      <c r="CR465" s="83">
        <f t="shared" si="5175"/>
        <v>15</v>
      </c>
      <c r="CS465" s="83">
        <f t="shared" si="5175"/>
        <v>14</v>
      </c>
      <c r="CT465" s="83">
        <f t="shared" si="5175"/>
        <v>14</v>
      </c>
      <c r="CU465" s="83">
        <f t="shared" si="5175"/>
        <v>14</v>
      </c>
      <c r="CV465" s="83">
        <f t="shared" si="5175"/>
        <v>14</v>
      </c>
      <c r="CW465" s="83">
        <f t="shared" si="5175"/>
        <v>14</v>
      </c>
      <c r="CX465" s="83">
        <f t="shared" si="5175"/>
        <v>11</v>
      </c>
      <c r="CY465" s="83">
        <f t="shared" si="5175"/>
        <v>11</v>
      </c>
      <c r="CZ465" s="83">
        <f t="shared" si="5175"/>
        <v>11</v>
      </c>
      <c r="DA465" s="83">
        <f t="shared" si="5175"/>
        <v>14</v>
      </c>
      <c r="DB465" s="83">
        <f t="shared" si="5175"/>
        <v>14</v>
      </c>
      <c r="DC465" s="83">
        <f t="shared" si="5175"/>
        <v>13</v>
      </c>
      <c r="DD465" s="83">
        <f t="shared" si="5175"/>
        <v>13</v>
      </c>
      <c r="DE465" s="83">
        <f t="shared" si="5175"/>
        <v>13</v>
      </c>
      <c r="DF465" s="83">
        <f t="shared" si="5175"/>
        <v>13</v>
      </c>
      <c r="DG465" s="83">
        <f t="shared" si="5175"/>
        <v>13</v>
      </c>
      <c r="DH465" s="83">
        <f t="shared" si="5175"/>
        <v>13</v>
      </c>
      <c r="DI465" s="83">
        <f t="shared" si="5175"/>
        <v>13</v>
      </c>
      <c r="DJ465" s="83">
        <f t="shared" si="5175"/>
        <v>13</v>
      </c>
      <c r="DK465" s="83">
        <f t="shared" si="5175"/>
        <v>13</v>
      </c>
      <c r="DL465" s="83">
        <f t="shared" si="5175"/>
        <v>13</v>
      </c>
      <c r="DM465" s="83">
        <f t="shared" si="5175"/>
        <v>9</v>
      </c>
      <c r="DN465" s="83">
        <f t="shared" si="5175"/>
        <v>9</v>
      </c>
      <c r="DO465" s="83">
        <f t="shared" si="5175"/>
        <v>9</v>
      </c>
      <c r="DP465" s="83">
        <f t="shared" si="5175"/>
        <v>9</v>
      </c>
      <c r="DQ465" s="83">
        <f t="shared" si="5175"/>
        <v>11</v>
      </c>
      <c r="DR465" s="83">
        <f t="shared" si="5175"/>
        <v>12</v>
      </c>
      <c r="DS465" s="83">
        <f t="shared" si="5175"/>
        <v>12</v>
      </c>
      <c r="DT465" s="83">
        <f t="shared" si="5175"/>
        <v>12</v>
      </c>
      <c r="DU465" s="83">
        <f t="shared" si="5175"/>
        <v>9</v>
      </c>
      <c r="DV465" s="83">
        <f t="shared" si="5175"/>
        <v>9</v>
      </c>
      <c r="DW465" s="83">
        <f t="shared" si="5175"/>
        <v>8</v>
      </c>
      <c r="DX465" s="83">
        <f t="shared" si="5175"/>
        <v>8</v>
      </c>
      <c r="DY465" s="83">
        <f t="shared" si="5175"/>
        <v>8</v>
      </c>
      <c r="DZ465" s="83">
        <f t="shared" si="5175"/>
        <v>8</v>
      </c>
      <c r="EA465" s="83">
        <f t="shared" si="5175"/>
        <v>8</v>
      </c>
      <c r="EB465" s="83">
        <f t="shared" si="5175"/>
        <v>5</v>
      </c>
      <c r="EC465" s="83">
        <f t="shared" si="5175"/>
        <v>5</v>
      </c>
      <c r="ED465" s="83">
        <f t="shared" si="5175"/>
        <v>5</v>
      </c>
      <c r="EE465" s="83">
        <f t="shared" si="5175"/>
        <v>5</v>
      </c>
      <c r="EF465" s="83">
        <f t="shared" ref="EF465" si="5176">_xlfn.CEILING.MATH(EF466+EF443)</f>
        <v>5</v>
      </c>
      <c r="EG465" s="108"/>
    </row>
    <row r="466" spans="1:137" x14ac:dyDescent="0.3">
      <c r="A466" s="13"/>
      <c r="B466" s="13"/>
      <c r="C466" s="13"/>
      <c r="D466" s="13" t="str">
        <f t="shared" ref="D466:D467" si="5177">$B$437&amp;F466</f>
        <v>KTOTOY</v>
      </c>
      <c r="E466" s="196"/>
      <c r="F466" s="71" t="s">
        <v>203</v>
      </c>
      <c r="G466" s="83">
        <f>G447+G444</f>
        <v>17.127000000000002</v>
      </c>
      <c r="H466" s="84">
        <f t="shared" ref="H466:BS466" si="5178">H447+H444</f>
        <v>14.157</v>
      </c>
      <c r="I466" s="84">
        <f t="shared" si="5178"/>
        <v>14.157</v>
      </c>
      <c r="J466" s="84">
        <f t="shared" si="5178"/>
        <v>14.157</v>
      </c>
      <c r="K466" s="84">
        <f t="shared" si="5178"/>
        <v>10.791</v>
      </c>
      <c r="L466" s="84">
        <f t="shared" si="5178"/>
        <v>13.463999999999999</v>
      </c>
      <c r="M466" s="84">
        <f t="shared" si="5178"/>
        <v>13.463999999999999</v>
      </c>
      <c r="N466" s="84">
        <f t="shared" si="5178"/>
        <v>13.463999999999999</v>
      </c>
      <c r="O466" s="84">
        <f t="shared" si="5178"/>
        <v>9.4049999999999994</v>
      </c>
      <c r="P466" s="84">
        <f t="shared" si="5178"/>
        <v>9.4049999999999994</v>
      </c>
      <c r="Q466" s="84">
        <f t="shared" si="5178"/>
        <v>10.593</v>
      </c>
      <c r="R466" s="84">
        <f t="shared" si="5178"/>
        <v>10.593</v>
      </c>
      <c r="S466" s="84">
        <f t="shared" si="5178"/>
        <v>10.593</v>
      </c>
      <c r="T466" s="84">
        <f t="shared" si="5178"/>
        <v>10.593</v>
      </c>
      <c r="U466" s="84">
        <f t="shared" si="5178"/>
        <v>10.593</v>
      </c>
      <c r="V466" s="84">
        <f t="shared" si="5178"/>
        <v>11.087999999999999</v>
      </c>
      <c r="W466" s="84">
        <f t="shared" si="5178"/>
        <v>11.087999999999999</v>
      </c>
      <c r="X466" s="84">
        <f t="shared" si="5178"/>
        <v>11.087999999999999</v>
      </c>
      <c r="Y466" s="84">
        <f t="shared" si="5178"/>
        <v>11.087999999999999</v>
      </c>
      <c r="Z466" s="84">
        <f t="shared" si="5178"/>
        <v>11.087999999999999</v>
      </c>
      <c r="AA466" s="84">
        <f t="shared" si="5178"/>
        <v>10.395</v>
      </c>
      <c r="AB466" s="84">
        <f t="shared" si="5178"/>
        <v>10.395</v>
      </c>
      <c r="AC466" s="84">
        <f t="shared" si="5178"/>
        <v>10.395</v>
      </c>
      <c r="AD466" s="84">
        <f t="shared" si="5178"/>
        <v>10.395</v>
      </c>
      <c r="AE466" s="84">
        <f t="shared" si="5178"/>
        <v>10.395</v>
      </c>
      <c r="AF466" s="84">
        <f t="shared" si="5178"/>
        <v>10.197000000000001</v>
      </c>
      <c r="AG466" s="84">
        <f t="shared" si="5178"/>
        <v>11.385</v>
      </c>
      <c r="AH466" s="84">
        <f t="shared" si="5178"/>
        <v>11.385</v>
      </c>
      <c r="AI466" s="84">
        <f t="shared" si="5178"/>
        <v>11.385</v>
      </c>
      <c r="AJ466" s="84">
        <f t="shared" si="5178"/>
        <v>11.385</v>
      </c>
      <c r="AK466" s="84">
        <f t="shared" si="5178"/>
        <v>12.077999999999999</v>
      </c>
      <c r="AL466" s="84">
        <f t="shared" si="5178"/>
        <v>12.077999999999999</v>
      </c>
      <c r="AM466" s="84">
        <f t="shared" si="5178"/>
        <v>12.077999999999999</v>
      </c>
      <c r="AN466" s="84">
        <f t="shared" si="5178"/>
        <v>12.077999999999999</v>
      </c>
      <c r="AO466" s="84">
        <f t="shared" si="5178"/>
        <v>12.077999999999999</v>
      </c>
      <c r="AP466" s="84">
        <f t="shared" si="5178"/>
        <v>10.989000000000001</v>
      </c>
      <c r="AQ466" s="84">
        <f t="shared" si="5178"/>
        <v>10.989000000000001</v>
      </c>
      <c r="AR466" s="84">
        <f t="shared" si="5178"/>
        <v>10.989000000000001</v>
      </c>
      <c r="AS466" s="84">
        <f t="shared" si="5178"/>
        <v>10.989000000000001</v>
      </c>
      <c r="AT466" s="84">
        <f t="shared" si="5178"/>
        <v>10.989000000000001</v>
      </c>
      <c r="AU466" s="84">
        <f t="shared" si="5178"/>
        <v>12.771000000000001</v>
      </c>
      <c r="AV466" s="84">
        <f t="shared" si="5178"/>
        <v>12.771000000000001</v>
      </c>
      <c r="AW466" s="84">
        <f t="shared" si="5178"/>
        <v>12.771000000000001</v>
      </c>
      <c r="AX466" s="84">
        <f t="shared" si="5178"/>
        <v>12.771000000000001</v>
      </c>
      <c r="AY466" s="84">
        <f t="shared" si="5178"/>
        <v>12.771000000000001</v>
      </c>
      <c r="AZ466" s="84">
        <f t="shared" si="5178"/>
        <v>13.662000000000001</v>
      </c>
      <c r="BA466" s="84">
        <f t="shared" si="5178"/>
        <v>12.474</v>
      </c>
      <c r="BB466" s="84">
        <f t="shared" si="5178"/>
        <v>12.474</v>
      </c>
      <c r="BC466" s="84">
        <f t="shared" si="5178"/>
        <v>12.474</v>
      </c>
      <c r="BD466" s="84">
        <f t="shared" si="5178"/>
        <v>12.474</v>
      </c>
      <c r="BE466" s="84">
        <f t="shared" si="5178"/>
        <v>10.89</v>
      </c>
      <c r="BF466" s="84">
        <f t="shared" si="5178"/>
        <v>10.89</v>
      </c>
      <c r="BG466" s="84">
        <f t="shared" si="5178"/>
        <v>10.89</v>
      </c>
      <c r="BH466" s="84">
        <f t="shared" si="5178"/>
        <v>10.89</v>
      </c>
      <c r="BI466" s="84">
        <f t="shared" si="5178"/>
        <v>10.89</v>
      </c>
      <c r="BJ466" s="84">
        <f t="shared" si="5178"/>
        <v>11.187000000000001</v>
      </c>
      <c r="BK466" s="84">
        <f t="shared" si="5178"/>
        <v>11.187000000000001</v>
      </c>
      <c r="BL466" s="84">
        <f t="shared" si="5178"/>
        <v>11.187000000000001</v>
      </c>
      <c r="BM466" s="84">
        <f t="shared" si="5178"/>
        <v>11.187000000000001</v>
      </c>
      <c r="BN466" s="84">
        <f t="shared" si="5178"/>
        <v>11.187000000000001</v>
      </c>
      <c r="BO466" s="84">
        <f t="shared" si="5178"/>
        <v>9.9</v>
      </c>
      <c r="BP466" s="84">
        <f t="shared" si="5178"/>
        <v>9.9</v>
      </c>
      <c r="BQ466" s="84">
        <f t="shared" si="5178"/>
        <v>9.9</v>
      </c>
      <c r="BR466" s="84">
        <f t="shared" si="5178"/>
        <v>9.9</v>
      </c>
      <c r="BS466" s="84">
        <f t="shared" si="5178"/>
        <v>9.9</v>
      </c>
      <c r="BT466" s="84">
        <f t="shared" ref="BT466:EE466" si="5179">BT447+BT444</f>
        <v>9.1080000000000005</v>
      </c>
      <c r="BU466" s="84">
        <f t="shared" si="5179"/>
        <v>9.1080000000000005</v>
      </c>
      <c r="BV466" s="84">
        <f t="shared" si="5179"/>
        <v>9.1080000000000005</v>
      </c>
      <c r="BW466" s="84">
        <f t="shared" si="5179"/>
        <v>9.1080000000000005</v>
      </c>
      <c r="BX466" s="84">
        <f t="shared" si="5179"/>
        <v>9.1080000000000005</v>
      </c>
      <c r="BY466" s="84">
        <f t="shared" si="5179"/>
        <v>10.593</v>
      </c>
      <c r="BZ466" s="84">
        <f t="shared" si="5179"/>
        <v>10.593</v>
      </c>
      <c r="CA466" s="84">
        <f t="shared" si="5179"/>
        <v>10.593</v>
      </c>
      <c r="CB466" s="84">
        <f t="shared" si="5179"/>
        <v>10.593</v>
      </c>
      <c r="CC466" s="84">
        <f t="shared" si="5179"/>
        <v>10.593</v>
      </c>
      <c r="CD466" s="84">
        <f t="shared" si="5179"/>
        <v>11.087999999999999</v>
      </c>
      <c r="CE466" s="84">
        <f t="shared" si="5179"/>
        <v>11.087999999999999</v>
      </c>
      <c r="CF466" s="84">
        <f t="shared" si="5179"/>
        <v>11.087999999999999</v>
      </c>
      <c r="CG466" s="84">
        <f t="shared" si="5179"/>
        <v>11.087999999999999</v>
      </c>
      <c r="CH466" s="84">
        <f t="shared" si="5179"/>
        <v>11.087999999999999</v>
      </c>
      <c r="CI466" s="84">
        <f t="shared" si="5179"/>
        <v>10.791</v>
      </c>
      <c r="CJ466" s="84">
        <f t="shared" si="5179"/>
        <v>10.791</v>
      </c>
      <c r="CK466" s="84">
        <f t="shared" si="5179"/>
        <v>10.791</v>
      </c>
      <c r="CL466" s="84">
        <f t="shared" si="5179"/>
        <v>10.791</v>
      </c>
      <c r="CM466" s="84">
        <f t="shared" si="5179"/>
        <v>10.791</v>
      </c>
      <c r="CN466" s="84">
        <f t="shared" si="5179"/>
        <v>10.89</v>
      </c>
      <c r="CO466" s="84">
        <f t="shared" si="5179"/>
        <v>10.89</v>
      </c>
      <c r="CP466" s="84">
        <f t="shared" si="5179"/>
        <v>10.89</v>
      </c>
      <c r="CQ466" s="84">
        <f t="shared" si="5179"/>
        <v>10.89</v>
      </c>
      <c r="CR466" s="84">
        <f t="shared" si="5179"/>
        <v>10.89</v>
      </c>
      <c r="CS466" s="84">
        <f t="shared" si="5179"/>
        <v>10.295999999999999</v>
      </c>
      <c r="CT466" s="84">
        <f t="shared" si="5179"/>
        <v>10.295999999999999</v>
      </c>
      <c r="CU466" s="84">
        <f t="shared" si="5179"/>
        <v>10.295999999999999</v>
      </c>
      <c r="CV466" s="84">
        <f t="shared" si="5179"/>
        <v>10.295999999999999</v>
      </c>
      <c r="CW466" s="84">
        <f t="shared" si="5179"/>
        <v>10.295999999999999</v>
      </c>
      <c r="CX466" s="84">
        <f t="shared" si="5179"/>
        <v>7.7219999999999995</v>
      </c>
      <c r="CY466" s="84">
        <f t="shared" si="5179"/>
        <v>7.7219999999999995</v>
      </c>
      <c r="CZ466" s="84">
        <f t="shared" si="5179"/>
        <v>7.7219999999999995</v>
      </c>
      <c r="DA466" s="84">
        <f t="shared" si="5179"/>
        <v>9.9</v>
      </c>
      <c r="DB466" s="84">
        <f t="shared" si="5179"/>
        <v>9.9</v>
      </c>
      <c r="DC466" s="84">
        <f t="shared" si="5179"/>
        <v>9.5039999999999996</v>
      </c>
      <c r="DD466" s="84">
        <f t="shared" si="5179"/>
        <v>9.5039999999999996</v>
      </c>
      <c r="DE466" s="84">
        <f t="shared" si="5179"/>
        <v>9.5039999999999996</v>
      </c>
      <c r="DF466" s="84">
        <f t="shared" si="5179"/>
        <v>9.5039999999999996</v>
      </c>
      <c r="DG466" s="84">
        <f t="shared" si="5179"/>
        <v>9.5039999999999996</v>
      </c>
      <c r="DH466" s="84">
        <f t="shared" si="5179"/>
        <v>9.1080000000000005</v>
      </c>
      <c r="DI466" s="84">
        <f t="shared" si="5179"/>
        <v>9.1080000000000005</v>
      </c>
      <c r="DJ466" s="84">
        <f t="shared" si="5179"/>
        <v>9.1080000000000005</v>
      </c>
      <c r="DK466" s="84">
        <f t="shared" si="5179"/>
        <v>9.1080000000000005</v>
      </c>
      <c r="DL466" s="84">
        <f t="shared" si="5179"/>
        <v>9.1080000000000005</v>
      </c>
      <c r="DM466" s="84">
        <f t="shared" si="5179"/>
        <v>6.4350000000000005</v>
      </c>
      <c r="DN466" s="84">
        <f t="shared" si="5179"/>
        <v>6.4350000000000005</v>
      </c>
      <c r="DO466" s="84">
        <f t="shared" si="5179"/>
        <v>6.4350000000000005</v>
      </c>
      <c r="DP466" s="84">
        <f t="shared" si="5179"/>
        <v>6.4350000000000005</v>
      </c>
      <c r="DQ466" s="84">
        <f t="shared" si="5179"/>
        <v>7.6271130677435286</v>
      </c>
      <c r="DR466" s="84">
        <f t="shared" si="5179"/>
        <v>8.1912520631699977</v>
      </c>
      <c r="DS466" s="84">
        <f t="shared" si="5179"/>
        <v>8.1912520631699977</v>
      </c>
      <c r="DT466" s="84">
        <f t="shared" si="5179"/>
        <v>8.1912520631699977</v>
      </c>
      <c r="DU466" s="84">
        <f t="shared" si="5179"/>
        <v>6.0132520631700004</v>
      </c>
      <c r="DV466" s="84">
        <f t="shared" si="5179"/>
        <v>6.0132520631700004</v>
      </c>
      <c r="DW466" s="84">
        <f t="shared" si="5179"/>
        <v>5.6419440649200006</v>
      </c>
      <c r="DX466" s="84">
        <f t="shared" si="5179"/>
        <v>5.6419440649200006</v>
      </c>
      <c r="DY466" s="84">
        <f t="shared" si="5179"/>
        <v>5.6419440649200006</v>
      </c>
      <c r="DZ466" s="84">
        <f t="shared" si="5179"/>
        <v>5.6419440649200006</v>
      </c>
      <c r="EA466" s="84">
        <f t="shared" si="5179"/>
        <v>5.6419440649200006</v>
      </c>
      <c r="EB466" s="84">
        <f t="shared" si="5179"/>
        <v>3.36494406492</v>
      </c>
      <c r="EC466" s="84">
        <f t="shared" si="5179"/>
        <v>3.36494406492</v>
      </c>
      <c r="ED466" s="84">
        <f t="shared" si="5179"/>
        <v>3.36494406492</v>
      </c>
      <c r="EE466" s="84">
        <f t="shared" si="5179"/>
        <v>3.36494406492</v>
      </c>
      <c r="EF466" s="197">
        <f t="shared" ref="EF466" si="5180">EF447+EF444</f>
        <v>3.36494406492</v>
      </c>
      <c r="EG466" s="108"/>
    </row>
    <row r="467" spans="1:137" x14ac:dyDescent="0.3">
      <c r="A467" s="13"/>
      <c r="B467" s="13"/>
      <c r="C467" s="13"/>
      <c r="D467" s="13" t="str">
        <f t="shared" si="5177"/>
        <v>KTOTOR</v>
      </c>
      <c r="E467" s="196"/>
      <c r="F467" s="71" t="s">
        <v>204</v>
      </c>
      <c r="G467" s="83">
        <f>G447</f>
        <v>8.4770000000000003</v>
      </c>
      <c r="H467" s="84">
        <f t="shared" ref="H467:BS467" si="5181">H447</f>
        <v>7.0069999999999997</v>
      </c>
      <c r="I467" s="84">
        <f t="shared" si="5181"/>
        <v>7.0069999999999997</v>
      </c>
      <c r="J467" s="84">
        <f t="shared" si="5181"/>
        <v>7.0069999999999997</v>
      </c>
      <c r="K467" s="84">
        <f t="shared" si="5181"/>
        <v>5.3410000000000002</v>
      </c>
      <c r="L467" s="84">
        <f t="shared" si="5181"/>
        <v>6.6639999999999997</v>
      </c>
      <c r="M467" s="84">
        <f t="shared" si="5181"/>
        <v>6.6639999999999997</v>
      </c>
      <c r="N467" s="84">
        <f t="shared" si="5181"/>
        <v>6.6639999999999997</v>
      </c>
      <c r="O467" s="84">
        <f t="shared" si="5181"/>
        <v>4.6549999999999994</v>
      </c>
      <c r="P467" s="84">
        <f t="shared" si="5181"/>
        <v>4.6549999999999994</v>
      </c>
      <c r="Q467" s="84">
        <f t="shared" si="5181"/>
        <v>5.2429999999999994</v>
      </c>
      <c r="R467" s="84">
        <f t="shared" si="5181"/>
        <v>5.2429999999999994</v>
      </c>
      <c r="S467" s="84">
        <f t="shared" si="5181"/>
        <v>5.2429999999999994</v>
      </c>
      <c r="T467" s="84">
        <f t="shared" si="5181"/>
        <v>5.2429999999999994</v>
      </c>
      <c r="U467" s="84">
        <f t="shared" si="5181"/>
        <v>5.2429999999999994</v>
      </c>
      <c r="V467" s="84">
        <f t="shared" si="5181"/>
        <v>5.4879999999999995</v>
      </c>
      <c r="W467" s="84">
        <f t="shared" si="5181"/>
        <v>5.4879999999999995</v>
      </c>
      <c r="X467" s="84">
        <f t="shared" si="5181"/>
        <v>5.4879999999999995</v>
      </c>
      <c r="Y467" s="84">
        <f t="shared" si="5181"/>
        <v>5.4879999999999995</v>
      </c>
      <c r="Z467" s="84">
        <f t="shared" si="5181"/>
        <v>5.4879999999999995</v>
      </c>
      <c r="AA467" s="84">
        <f t="shared" si="5181"/>
        <v>5.1449999999999996</v>
      </c>
      <c r="AB467" s="84">
        <f t="shared" si="5181"/>
        <v>5.1449999999999996</v>
      </c>
      <c r="AC467" s="84">
        <f t="shared" si="5181"/>
        <v>5.1449999999999996</v>
      </c>
      <c r="AD467" s="84">
        <f t="shared" si="5181"/>
        <v>5.1449999999999996</v>
      </c>
      <c r="AE467" s="84">
        <f t="shared" si="5181"/>
        <v>5.1449999999999996</v>
      </c>
      <c r="AF467" s="84">
        <f t="shared" si="5181"/>
        <v>5.0470000000000006</v>
      </c>
      <c r="AG467" s="84">
        <f t="shared" si="5181"/>
        <v>5.6349999999999998</v>
      </c>
      <c r="AH467" s="84">
        <f t="shared" si="5181"/>
        <v>5.6349999999999998</v>
      </c>
      <c r="AI467" s="84">
        <f t="shared" si="5181"/>
        <v>5.6349999999999998</v>
      </c>
      <c r="AJ467" s="84">
        <f t="shared" si="5181"/>
        <v>5.6349999999999998</v>
      </c>
      <c r="AK467" s="84">
        <f t="shared" si="5181"/>
        <v>5.9779999999999998</v>
      </c>
      <c r="AL467" s="84">
        <f t="shared" si="5181"/>
        <v>5.9779999999999998</v>
      </c>
      <c r="AM467" s="84">
        <f t="shared" si="5181"/>
        <v>5.9779999999999998</v>
      </c>
      <c r="AN467" s="84">
        <f t="shared" si="5181"/>
        <v>5.9779999999999998</v>
      </c>
      <c r="AO467" s="84">
        <f t="shared" si="5181"/>
        <v>5.9779999999999998</v>
      </c>
      <c r="AP467" s="84">
        <f t="shared" si="5181"/>
        <v>5.4390000000000001</v>
      </c>
      <c r="AQ467" s="84">
        <f t="shared" si="5181"/>
        <v>5.4390000000000001</v>
      </c>
      <c r="AR467" s="84">
        <f t="shared" si="5181"/>
        <v>5.4390000000000001</v>
      </c>
      <c r="AS467" s="84">
        <f t="shared" si="5181"/>
        <v>5.4390000000000001</v>
      </c>
      <c r="AT467" s="84">
        <f t="shared" si="5181"/>
        <v>5.4390000000000001</v>
      </c>
      <c r="AU467" s="84">
        <f t="shared" si="5181"/>
        <v>6.3209999999999997</v>
      </c>
      <c r="AV467" s="84">
        <f t="shared" si="5181"/>
        <v>6.3209999999999997</v>
      </c>
      <c r="AW467" s="84">
        <f t="shared" si="5181"/>
        <v>6.3209999999999997</v>
      </c>
      <c r="AX467" s="84">
        <f t="shared" si="5181"/>
        <v>6.3209999999999997</v>
      </c>
      <c r="AY467" s="84">
        <f t="shared" si="5181"/>
        <v>6.3209999999999997</v>
      </c>
      <c r="AZ467" s="84">
        <f t="shared" si="5181"/>
        <v>6.7620000000000005</v>
      </c>
      <c r="BA467" s="84">
        <f t="shared" si="5181"/>
        <v>6.1739999999999995</v>
      </c>
      <c r="BB467" s="84">
        <f t="shared" si="5181"/>
        <v>6.1739999999999995</v>
      </c>
      <c r="BC467" s="84">
        <f t="shared" si="5181"/>
        <v>6.1739999999999995</v>
      </c>
      <c r="BD467" s="84">
        <f t="shared" si="5181"/>
        <v>6.1739999999999995</v>
      </c>
      <c r="BE467" s="84">
        <f t="shared" si="5181"/>
        <v>5.39</v>
      </c>
      <c r="BF467" s="84">
        <f t="shared" si="5181"/>
        <v>5.39</v>
      </c>
      <c r="BG467" s="84">
        <f t="shared" si="5181"/>
        <v>5.39</v>
      </c>
      <c r="BH467" s="84">
        <f t="shared" si="5181"/>
        <v>5.39</v>
      </c>
      <c r="BI467" s="84">
        <f t="shared" si="5181"/>
        <v>5.39</v>
      </c>
      <c r="BJ467" s="84">
        <f t="shared" si="5181"/>
        <v>5.5369999999999999</v>
      </c>
      <c r="BK467" s="84">
        <f t="shared" si="5181"/>
        <v>5.5369999999999999</v>
      </c>
      <c r="BL467" s="84">
        <f t="shared" si="5181"/>
        <v>5.5369999999999999</v>
      </c>
      <c r="BM467" s="84">
        <f t="shared" si="5181"/>
        <v>5.5369999999999999</v>
      </c>
      <c r="BN467" s="84">
        <f t="shared" si="5181"/>
        <v>5.5369999999999999</v>
      </c>
      <c r="BO467" s="84">
        <f t="shared" si="5181"/>
        <v>4.9000000000000004</v>
      </c>
      <c r="BP467" s="84">
        <f t="shared" si="5181"/>
        <v>4.9000000000000004</v>
      </c>
      <c r="BQ467" s="84">
        <f t="shared" si="5181"/>
        <v>4.9000000000000004</v>
      </c>
      <c r="BR467" s="84">
        <f t="shared" si="5181"/>
        <v>4.9000000000000004</v>
      </c>
      <c r="BS467" s="84">
        <f t="shared" si="5181"/>
        <v>4.9000000000000004</v>
      </c>
      <c r="BT467" s="84">
        <f t="shared" ref="BT467:EE467" si="5182">BT447</f>
        <v>4.508</v>
      </c>
      <c r="BU467" s="84">
        <f t="shared" si="5182"/>
        <v>4.508</v>
      </c>
      <c r="BV467" s="84">
        <f t="shared" si="5182"/>
        <v>4.508</v>
      </c>
      <c r="BW467" s="84">
        <f t="shared" si="5182"/>
        <v>4.508</v>
      </c>
      <c r="BX467" s="84">
        <f t="shared" si="5182"/>
        <v>4.508</v>
      </c>
      <c r="BY467" s="84">
        <f t="shared" si="5182"/>
        <v>5.2429999999999994</v>
      </c>
      <c r="BZ467" s="84">
        <f t="shared" si="5182"/>
        <v>5.2429999999999994</v>
      </c>
      <c r="CA467" s="84">
        <f t="shared" si="5182"/>
        <v>5.2429999999999994</v>
      </c>
      <c r="CB467" s="84">
        <f t="shared" si="5182"/>
        <v>5.2429999999999994</v>
      </c>
      <c r="CC467" s="84">
        <f t="shared" si="5182"/>
        <v>5.2429999999999994</v>
      </c>
      <c r="CD467" s="84">
        <f t="shared" si="5182"/>
        <v>5.4879999999999995</v>
      </c>
      <c r="CE467" s="84">
        <f t="shared" si="5182"/>
        <v>5.4879999999999995</v>
      </c>
      <c r="CF467" s="84">
        <f t="shared" si="5182"/>
        <v>5.4879999999999995</v>
      </c>
      <c r="CG467" s="84">
        <f t="shared" si="5182"/>
        <v>5.4879999999999995</v>
      </c>
      <c r="CH467" s="84">
        <f t="shared" si="5182"/>
        <v>5.4879999999999995</v>
      </c>
      <c r="CI467" s="84">
        <f t="shared" si="5182"/>
        <v>5.3410000000000002</v>
      </c>
      <c r="CJ467" s="84">
        <f t="shared" si="5182"/>
        <v>5.3410000000000002</v>
      </c>
      <c r="CK467" s="84">
        <f t="shared" si="5182"/>
        <v>5.3410000000000002</v>
      </c>
      <c r="CL467" s="84">
        <f t="shared" si="5182"/>
        <v>5.3410000000000002</v>
      </c>
      <c r="CM467" s="84">
        <f t="shared" si="5182"/>
        <v>5.3410000000000002</v>
      </c>
      <c r="CN467" s="84">
        <f t="shared" si="5182"/>
        <v>5.39</v>
      </c>
      <c r="CO467" s="84">
        <f t="shared" si="5182"/>
        <v>5.39</v>
      </c>
      <c r="CP467" s="84">
        <f t="shared" si="5182"/>
        <v>5.39</v>
      </c>
      <c r="CQ467" s="84">
        <f t="shared" si="5182"/>
        <v>5.39</v>
      </c>
      <c r="CR467" s="84">
        <f t="shared" si="5182"/>
        <v>5.39</v>
      </c>
      <c r="CS467" s="84">
        <f t="shared" si="5182"/>
        <v>5.0960000000000001</v>
      </c>
      <c r="CT467" s="84">
        <f t="shared" si="5182"/>
        <v>5.0960000000000001</v>
      </c>
      <c r="CU467" s="84">
        <f t="shared" si="5182"/>
        <v>5.0960000000000001</v>
      </c>
      <c r="CV467" s="84">
        <f t="shared" si="5182"/>
        <v>5.0960000000000001</v>
      </c>
      <c r="CW467" s="84">
        <f t="shared" si="5182"/>
        <v>5.0960000000000001</v>
      </c>
      <c r="CX467" s="84">
        <f t="shared" si="5182"/>
        <v>3.8220000000000001</v>
      </c>
      <c r="CY467" s="84">
        <f t="shared" si="5182"/>
        <v>3.8220000000000001</v>
      </c>
      <c r="CZ467" s="84">
        <f t="shared" si="5182"/>
        <v>3.8220000000000001</v>
      </c>
      <c r="DA467" s="84">
        <f t="shared" si="5182"/>
        <v>4.9000000000000004</v>
      </c>
      <c r="DB467" s="84">
        <f t="shared" si="5182"/>
        <v>4.9000000000000004</v>
      </c>
      <c r="DC467" s="84">
        <f t="shared" si="5182"/>
        <v>4.7039999999999997</v>
      </c>
      <c r="DD467" s="84">
        <f t="shared" si="5182"/>
        <v>4.7039999999999997</v>
      </c>
      <c r="DE467" s="84">
        <f t="shared" si="5182"/>
        <v>4.7039999999999997</v>
      </c>
      <c r="DF467" s="84">
        <f t="shared" si="5182"/>
        <v>4.7039999999999997</v>
      </c>
      <c r="DG467" s="84">
        <f t="shared" si="5182"/>
        <v>4.7039999999999997</v>
      </c>
      <c r="DH467" s="84">
        <f t="shared" si="5182"/>
        <v>4.508</v>
      </c>
      <c r="DI467" s="84">
        <f t="shared" si="5182"/>
        <v>4.508</v>
      </c>
      <c r="DJ467" s="84">
        <f t="shared" si="5182"/>
        <v>4.508</v>
      </c>
      <c r="DK467" s="84">
        <f t="shared" si="5182"/>
        <v>4.508</v>
      </c>
      <c r="DL467" s="84">
        <f t="shared" si="5182"/>
        <v>4.508</v>
      </c>
      <c r="DM467" s="84">
        <f t="shared" si="5182"/>
        <v>3.1850000000000001</v>
      </c>
      <c r="DN467" s="84">
        <f t="shared" si="5182"/>
        <v>3.1850000000000001</v>
      </c>
      <c r="DO467" s="84">
        <f t="shared" si="5182"/>
        <v>3.1850000000000001</v>
      </c>
      <c r="DP467" s="84">
        <f t="shared" si="5182"/>
        <v>3.1850000000000001</v>
      </c>
      <c r="DQ467" s="84">
        <f t="shared" si="5182"/>
        <v>3.7750357608023526</v>
      </c>
      <c r="DR467" s="84">
        <f t="shared" si="5182"/>
        <v>4.0542560716699994</v>
      </c>
      <c r="DS467" s="84">
        <f t="shared" si="5182"/>
        <v>4.0542560716699994</v>
      </c>
      <c r="DT467" s="84">
        <f t="shared" si="5182"/>
        <v>4.0542560716699994</v>
      </c>
      <c r="DU467" s="84">
        <f t="shared" si="5182"/>
        <v>2.9762560716700004</v>
      </c>
      <c r="DV467" s="84">
        <f t="shared" si="5182"/>
        <v>2.9762560716700004</v>
      </c>
      <c r="DW467" s="84">
        <f t="shared" si="5182"/>
        <v>2.7924773654654547</v>
      </c>
      <c r="DX467" s="84">
        <f t="shared" si="5182"/>
        <v>2.7924773654654547</v>
      </c>
      <c r="DY467" s="84">
        <f t="shared" si="5182"/>
        <v>2.7924773654654547</v>
      </c>
      <c r="DZ467" s="84">
        <f t="shared" si="5182"/>
        <v>2.7924773654654547</v>
      </c>
      <c r="EA467" s="84">
        <f t="shared" si="5182"/>
        <v>2.7924773654654547</v>
      </c>
      <c r="EB467" s="84">
        <f t="shared" si="5182"/>
        <v>1.6654773654654544</v>
      </c>
      <c r="EC467" s="84">
        <f t="shared" si="5182"/>
        <v>1.6654773654654544</v>
      </c>
      <c r="ED467" s="84">
        <f t="shared" si="5182"/>
        <v>1.6654773654654544</v>
      </c>
      <c r="EE467" s="84">
        <f t="shared" si="5182"/>
        <v>1.6654773654654544</v>
      </c>
      <c r="EF467" s="197">
        <f t="shared" ref="EF467" si="5183">EF447</f>
        <v>1.6654773654654544</v>
      </c>
      <c r="EG467" s="108"/>
    </row>
    <row r="468" spans="1:137" ht="15" thickBot="1" x14ac:dyDescent="0.35">
      <c r="A468" s="13"/>
      <c r="B468" s="13"/>
      <c r="C468" s="13"/>
      <c r="D468" s="13"/>
      <c r="E468" s="199"/>
      <c r="F468" s="72" t="s">
        <v>210</v>
      </c>
      <c r="G468" s="200"/>
      <c r="H468" s="201"/>
      <c r="I468" s="201"/>
      <c r="J468" s="201"/>
      <c r="K468" s="201"/>
      <c r="L468" s="201"/>
      <c r="M468" s="201"/>
      <c r="N468" s="201"/>
      <c r="O468" s="201"/>
      <c r="P468" s="201"/>
      <c r="Q468" s="201"/>
      <c r="R468" s="201"/>
      <c r="S468" s="201"/>
      <c r="T468" s="201"/>
      <c r="U468" s="201"/>
      <c r="V468" s="201"/>
      <c r="W468" s="201"/>
      <c r="X468" s="201"/>
      <c r="Y468" s="201"/>
      <c r="Z468" s="201"/>
      <c r="AA468" s="201"/>
      <c r="AB468" s="201"/>
      <c r="AC468" s="201"/>
      <c r="AD468" s="201"/>
      <c r="AE468" s="201"/>
      <c r="AF468" s="201"/>
      <c r="AG468" s="201"/>
      <c r="AH468" s="201"/>
      <c r="AI468" s="201"/>
      <c r="AJ468" s="201"/>
      <c r="AK468" s="201"/>
      <c r="AL468" s="201"/>
      <c r="AM468" s="201"/>
      <c r="AN468" s="201"/>
      <c r="AO468" s="201"/>
      <c r="AP468" s="201"/>
      <c r="AQ468" s="201"/>
      <c r="AR468" s="201"/>
      <c r="AS468" s="201"/>
      <c r="AT468" s="201"/>
      <c r="AU468" s="201"/>
      <c r="AV468" s="201"/>
      <c r="AW468" s="201"/>
      <c r="AX468" s="201"/>
      <c r="AY468" s="201"/>
      <c r="AZ468" s="201"/>
      <c r="BA468" s="201"/>
      <c r="BB468" s="201"/>
      <c r="BC468" s="201"/>
      <c r="BD468" s="201"/>
      <c r="BE468" s="201"/>
      <c r="BF468" s="201"/>
      <c r="BG468" s="201"/>
      <c r="BH468" s="201"/>
      <c r="BI468" s="201"/>
      <c r="BJ468" s="201"/>
      <c r="BK468" s="201"/>
      <c r="BL468" s="201"/>
      <c r="BM468" s="201"/>
      <c r="BN468" s="201"/>
      <c r="BO468" s="201"/>
      <c r="BP468" s="201"/>
      <c r="BQ468" s="201"/>
      <c r="BR468" s="201"/>
      <c r="BS468" s="201"/>
      <c r="BT468" s="201"/>
      <c r="BU468" s="201"/>
      <c r="BV468" s="201"/>
      <c r="BW468" s="201"/>
      <c r="BX468" s="201"/>
      <c r="BY468" s="201"/>
      <c r="BZ468" s="201"/>
      <c r="CA468" s="201"/>
      <c r="CB468" s="201"/>
      <c r="CC468" s="201"/>
      <c r="CD468" s="201"/>
      <c r="CE468" s="201"/>
      <c r="CF468" s="201"/>
      <c r="CG468" s="201"/>
      <c r="CH468" s="201"/>
      <c r="CI468" s="201"/>
      <c r="CJ468" s="201"/>
      <c r="CK468" s="201"/>
      <c r="CL468" s="201"/>
      <c r="CM468" s="201"/>
      <c r="CN468" s="201"/>
      <c r="CO468" s="201"/>
      <c r="CP468" s="201"/>
      <c r="CQ468" s="201"/>
      <c r="CR468" s="201"/>
      <c r="CS468" s="201"/>
      <c r="CT468" s="201"/>
      <c r="CU468" s="201"/>
      <c r="CV468" s="201"/>
      <c r="CW468" s="201"/>
      <c r="CX468" s="201"/>
      <c r="CY468" s="201"/>
      <c r="CZ468" s="201"/>
      <c r="DA468" s="201"/>
      <c r="DB468" s="201"/>
      <c r="DC468" s="201"/>
      <c r="DD468" s="201"/>
      <c r="DE468" s="201"/>
      <c r="DF468" s="201"/>
      <c r="DG468" s="201"/>
      <c r="DH468" s="201"/>
      <c r="DI468" s="201"/>
      <c r="DJ468" s="201"/>
      <c r="DK468" s="201"/>
      <c r="DL468" s="201"/>
      <c r="DM468" s="201"/>
      <c r="DN468" s="201"/>
      <c r="DO468" s="201"/>
      <c r="DP468" s="201"/>
      <c r="DQ468" s="201"/>
      <c r="DR468" s="201"/>
      <c r="DS468" s="201"/>
      <c r="DT468" s="201"/>
      <c r="DU468" s="201"/>
      <c r="DV468" s="201"/>
      <c r="DW468" s="201"/>
      <c r="DX468" s="201"/>
      <c r="DY468" s="201"/>
      <c r="DZ468" s="201"/>
      <c r="EA468" s="201"/>
      <c r="EB468" s="201"/>
      <c r="EC468" s="201"/>
      <c r="ED468" s="201"/>
      <c r="EE468" s="201"/>
      <c r="EF468" s="202"/>
      <c r="EG468" s="108"/>
    </row>
    <row r="469" spans="1:137" x14ac:dyDescent="0.3">
      <c r="A469" s="13"/>
      <c r="B469" s="13"/>
      <c r="C469" s="13"/>
      <c r="D469" s="13"/>
      <c r="E469" s="108"/>
      <c r="F469" s="108"/>
      <c r="G469" s="108"/>
      <c r="H469" s="108"/>
      <c r="I469" s="108"/>
      <c r="J469" s="108"/>
      <c r="K469" s="108"/>
      <c r="L469" s="108"/>
      <c r="M469" s="108"/>
      <c r="N469" s="108"/>
      <c r="O469" s="108"/>
      <c r="P469" s="108"/>
      <c r="Q469" s="108"/>
      <c r="R469" s="108"/>
      <c r="S469" s="108"/>
      <c r="T469" s="108"/>
      <c r="U469" s="108"/>
      <c r="V469" s="108"/>
      <c r="W469" s="108"/>
      <c r="X469" s="108"/>
      <c r="Y469" s="108"/>
      <c r="Z469" s="108"/>
      <c r="AA469" s="108"/>
      <c r="AB469" s="108"/>
      <c r="AC469" s="108"/>
      <c r="AD469" s="108"/>
      <c r="AE469" s="108"/>
      <c r="AF469" s="108"/>
      <c r="AG469" s="108"/>
      <c r="AH469" s="108"/>
      <c r="AI469" s="108"/>
      <c r="AJ469" s="108"/>
      <c r="AK469" s="108"/>
      <c r="AL469" s="108"/>
      <c r="AM469" s="108"/>
      <c r="AN469" s="108"/>
      <c r="AO469" s="108"/>
      <c r="AP469" s="108"/>
      <c r="AQ469" s="108"/>
      <c r="AR469" s="108"/>
      <c r="AS469" s="108"/>
      <c r="AT469" s="108"/>
      <c r="AU469" s="108"/>
      <c r="AV469" s="108"/>
      <c r="AW469" s="108"/>
      <c r="AX469" s="108"/>
      <c r="AY469" s="108"/>
      <c r="AZ469" s="108"/>
      <c r="BA469" s="108"/>
      <c r="BB469" s="108"/>
      <c r="BC469" s="108"/>
      <c r="BD469" s="108"/>
      <c r="BE469" s="108"/>
      <c r="BF469" s="108"/>
      <c r="BG469" s="108"/>
      <c r="BH469" s="108"/>
      <c r="BI469" s="108"/>
      <c r="BJ469" s="108"/>
      <c r="BK469" s="108"/>
      <c r="BL469" s="108"/>
      <c r="BM469" s="108"/>
      <c r="BN469" s="108"/>
      <c r="BO469" s="108"/>
      <c r="BP469" s="108"/>
      <c r="BQ469" s="108"/>
      <c r="BR469" s="108"/>
      <c r="BS469" s="108"/>
      <c r="BT469" s="108"/>
      <c r="BU469" s="108"/>
      <c r="BV469" s="108"/>
      <c r="BW469" s="108"/>
      <c r="BX469" s="108"/>
      <c r="BY469" s="108"/>
      <c r="BZ469" s="108"/>
      <c r="CA469" s="108"/>
      <c r="CB469" s="108"/>
      <c r="CC469" s="108"/>
      <c r="CD469" s="108"/>
      <c r="CE469" s="108"/>
      <c r="CF469" s="108"/>
      <c r="CG469" s="108"/>
      <c r="CH469" s="108"/>
      <c r="CI469" s="108"/>
      <c r="CJ469" s="108"/>
      <c r="CK469" s="108"/>
      <c r="CL469" s="108"/>
      <c r="CM469" s="108"/>
      <c r="CN469" s="108"/>
      <c r="CO469" s="108"/>
      <c r="CP469" s="108"/>
      <c r="CQ469" s="108"/>
      <c r="CR469" s="108"/>
      <c r="CS469" s="108"/>
      <c r="CT469" s="108"/>
      <c r="CU469" s="108"/>
      <c r="CV469" s="108"/>
      <c r="CW469" s="108"/>
      <c r="CX469" s="108"/>
      <c r="CY469" s="108"/>
      <c r="CZ469" s="108"/>
      <c r="DA469" s="108"/>
      <c r="DB469" s="108"/>
      <c r="DC469" s="108"/>
      <c r="DD469" s="108"/>
      <c r="DE469" s="108"/>
      <c r="DF469" s="108"/>
      <c r="DG469" s="108"/>
      <c r="DH469" s="108"/>
      <c r="DI469" s="108"/>
      <c r="DJ469" s="108"/>
      <c r="DK469" s="108"/>
      <c r="DL469" s="108"/>
      <c r="DM469" s="108"/>
      <c r="DN469" s="108"/>
      <c r="DO469" s="108"/>
      <c r="DP469" s="108"/>
      <c r="DQ469" s="108"/>
      <c r="DR469" s="108"/>
      <c r="DS469" s="108"/>
      <c r="DT469" s="108"/>
      <c r="DU469" s="108"/>
      <c r="DV469" s="108"/>
      <c r="DW469" s="108"/>
      <c r="DX469" s="108"/>
      <c r="DY469" s="108"/>
      <c r="DZ469" s="108"/>
      <c r="EA469" s="108"/>
      <c r="EB469" s="108"/>
      <c r="EC469" s="108"/>
      <c r="ED469" s="108"/>
      <c r="EE469" s="108"/>
      <c r="EF469" s="108"/>
      <c r="EG469" s="108"/>
    </row>
    <row r="470" spans="1:137" ht="15" thickBot="1" x14ac:dyDescent="0.35">
      <c r="A470" s="13"/>
      <c r="B470" s="13"/>
      <c r="C470" s="13"/>
      <c r="D470" s="13"/>
      <c r="E470" s="108"/>
      <c r="F470" s="108"/>
      <c r="G470" s="108"/>
      <c r="H470" s="108"/>
      <c r="I470" s="108"/>
      <c r="J470" s="108"/>
      <c r="K470" s="108"/>
      <c r="L470" s="108"/>
      <c r="M470" s="108"/>
      <c r="N470" s="108"/>
      <c r="O470" s="108"/>
      <c r="P470" s="108"/>
      <c r="Q470" s="108"/>
      <c r="R470" s="108"/>
      <c r="S470" s="108"/>
      <c r="T470" s="108"/>
      <c r="U470" s="108"/>
      <c r="V470" s="108"/>
      <c r="W470" s="108"/>
      <c r="X470" s="108"/>
      <c r="Y470" s="108"/>
      <c r="Z470" s="108"/>
      <c r="AA470" s="108"/>
      <c r="AB470" s="108"/>
      <c r="AC470" s="108"/>
      <c r="AD470" s="108"/>
      <c r="AE470" s="108"/>
      <c r="AF470" s="108"/>
      <c r="AG470" s="108"/>
      <c r="AH470" s="108"/>
      <c r="AI470" s="108"/>
      <c r="AJ470" s="108"/>
      <c r="AK470" s="108"/>
      <c r="AL470" s="108"/>
      <c r="AM470" s="108"/>
      <c r="AN470" s="108"/>
      <c r="AO470" s="108"/>
      <c r="AP470" s="108"/>
      <c r="AQ470" s="108"/>
      <c r="AR470" s="108"/>
      <c r="AS470" s="108"/>
      <c r="AT470" s="108"/>
      <c r="AU470" s="108"/>
      <c r="AV470" s="108"/>
      <c r="AW470" s="108"/>
      <c r="AX470" s="108"/>
      <c r="AY470" s="108"/>
      <c r="AZ470" s="108"/>
      <c r="BA470" s="108"/>
      <c r="BB470" s="108"/>
      <c r="BC470" s="108"/>
      <c r="BD470" s="108"/>
      <c r="BE470" s="108"/>
      <c r="BF470" s="108"/>
      <c r="BG470" s="108"/>
      <c r="BH470" s="108"/>
      <c r="BI470" s="108"/>
      <c r="BJ470" s="108"/>
      <c r="BK470" s="108"/>
      <c r="BL470" s="108"/>
      <c r="BM470" s="108"/>
      <c r="BN470" s="108"/>
      <c r="BO470" s="108"/>
      <c r="BP470" s="108"/>
      <c r="BQ470" s="108"/>
      <c r="BR470" s="108"/>
      <c r="BS470" s="108"/>
      <c r="BT470" s="108"/>
      <c r="BU470" s="108"/>
      <c r="BV470" s="108"/>
      <c r="BW470" s="108"/>
      <c r="BX470" s="108"/>
      <c r="BY470" s="108"/>
      <c r="BZ470" s="108"/>
      <c r="CA470" s="108"/>
      <c r="CB470" s="108"/>
      <c r="CC470" s="108"/>
      <c r="CD470" s="108"/>
      <c r="CE470" s="108"/>
      <c r="CF470" s="108"/>
      <c r="CG470" s="108"/>
      <c r="CH470" s="108"/>
      <c r="CI470" s="108"/>
      <c r="CJ470" s="108"/>
      <c r="CK470" s="108"/>
      <c r="CL470" s="108"/>
      <c r="CM470" s="108"/>
      <c r="CN470" s="108"/>
      <c r="CO470" s="108"/>
      <c r="CP470" s="108"/>
      <c r="CQ470" s="108"/>
      <c r="CR470" s="108"/>
      <c r="CS470" s="108"/>
      <c r="CT470" s="108"/>
      <c r="CU470" s="108"/>
      <c r="CV470" s="108"/>
      <c r="CW470" s="108"/>
      <c r="CX470" s="108"/>
      <c r="CY470" s="108"/>
      <c r="CZ470" s="108"/>
      <c r="DA470" s="108"/>
      <c r="DB470" s="108"/>
      <c r="DC470" s="108"/>
      <c r="DD470" s="108"/>
      <c r="DE470" s="108"/>
      <c r="DF470" s="108"/>
      <c r="DG470" s="108"/>
      <c r="DH470" s="108"/>
      <c r="DI470" s="108"/>
      <c r="DJ470" s="108"/>
      <c r="DK470" s="108"/>
      <c r="DL470" s="108"/>
      <c r="DM470" s="108"/>
      <c r="DN470" s="108"/>
      <c r="DO470" s="108"/>
      <c r="DP470" s="108"/>
      <c r="DQ470" s="108"/>
      <c r="DR470" s="108"/>
      <c r="DS470" s="108"/>
      <c r="DT470" s="108"/>
      <c r="DU470" s="108"/>
      <c r="DV470" s="108"/>
      <c r="DW470" s="108"/>
      <c r="DX470" s="108"/>
      <c r="DY470" s="108"/>
      <c r="DZ470" s="108"/>
      <c r="EA470" s="108"/>
      <c r="EB470" s="108"/>
      <c r="EC470" s="108"/>
      <c r="ED470" s="108"/>
      <c r="EE470" s="108"/>
      <c r="EF470" s="108"/>
      <c r="EG470" s="108"/>
    </row>
    <row r="471" spans="1:137" x14ac:dyDescent="0.3">
      <c r="A471" s="13"/>
      <c r="B471" s="13"/>
      <c r="C471" s="13"/>
      <c r="D471" s="13" t="str">
        <f>$B$437&amp;F471</f>
        <v>KTOon hand</v>
      </c>
      <c r="E471" s="203" t="s">
        <v>220</v>
      </c>
      <c r="F471" s="70" t="s">
        <v>211</v>
      </c>
      <c r="G471" s="204">
        <f>G457</f>
        <v>116</v>
      </c>
      <c r="H471" s="205">
        <f t="shared" ref="H471:AF471" si="5184">H457</f>
        <v>116</v>
      </c>
      <c r="I471" s="205">
        <f t="shared" si="5184"/>
        <v>116</v>
      </c>
      <c r="J471" s="205">
        <f t="shared" si="5184"/>
        <v>82</v>
      </c>
      <c r="K471" s="205">
        <f t="shared" si="5184"/>
        <v>82</v>
      </c>
      <c r="L471" s="205">
        <f t="shared" si="5184"/>
        <v>82</v>
      </c>
      <c r="M471" s="205">
        <f t="shared" si="5184"/>
        <v>82</v>
      </c>
      <c r="N471" s="205">
        <f t="shared" si="5184"/>
        <v>41</v>
      </c>
      <c r="O471" s="205">
        <f t="shared" si="5184"/>
        <v>60</v>
      </c>
      <c r="P471" s="205">
        <f t="shared" si="5184"/>
        <v>45</v>
      </c>
      <c r="Q471" s="205">
        <f t="shared" si="5184"/>
        <v>45</v>
      </c>
      <c r="R471" s="205">
        <f t="shared" si="5184"/>
        <v>45</v>
      </c>
      <c r="S471" s="205">
        <f t="shared" si="5184"/>
        <v>45</v>
      </c>
      <c r="T471" s="205">
        <f t="shared" si="5184"/>
        <v>45</v>
      </c>
      <c r="U471" s="205">
        <f t="shared" si="5184"/>
        <v>21</v>
      </c>
      <c r="V471" s="205">
        <f t="shared" si="5184"/>
        <v>39</v>
      </c>
      <c r="W471" s="205">
        <f t="shared" si="5184"/>
        <v>39</v>
      </c>
      <c r="X471" s="205">
        <f t="shared" si="5184"/>
        <v>39</v>
      </c>
      <c r="Y471" s="205">
        <f t="shared" si="5184"/>
        <v>45</v>
      </c>
      <c r="Z471" s="205">
        <f t="shared" si="5184"/>
        <v>16</v>
      </c>
      <c r="AA471" s="205">
        <f t="shared" si="5184"/>
        <v>45</v>
      </c>
      <c r="AB471" s="205">
        <f t="shared" si="5184"/>
        <v>45</v>
      </c>
      <c r="AC471" s="205">
        <f t="shared" si="5184"/>
        <v>45</v>
      </c>
      <c r="AD471" s="205">
        <f t="shared" si="5184"/>
        <v>45</v>
      </c>
      <c r="AE471" s="205">
        <f t="shared" si="5184"/>
        <v>18</v>
      </c>
      <c r="AF471" s="205">
        <f t="shared" si="5184"/>
        <v>42</v>
      </c>
      <c r="AG471" s="205">
        <f>AG457</f>
        <v>42</v>
      </c>
      <c r="AH471" s="205">
        <f t="shared" ref="AH471:CS471" si="5185">AH457</f>
        <v>42</v>
      </c>
      <c r="AI471" s="205">
        <f t="shared" si="5185"/>
        <v>42</v>
      </c>
      <c r="AJ471" s="205">
        <f t="shared" si="5185"/>
        <v>15</v>
      </c>
      <c r="AK471" s="205">
        <f t="shared" si="5185"/>
        <v>43</v>
      </c>
      <c r="AL471" s="205">
        <f t="shared" si="5185"/>
        <v>43</v>
      </c>
      <c r="AM471" s="205">
        <f t="shared" si="5185"/>
        <v>43</v>
      </c>
      <c r="AN471" s="205">
        <f t="shared" si="5185"/>
        <v>43</v>
      </c>
      <c r="AO471" s="205">
        <f t="shared" si="5185"/>
        <v>14</v>
      </c>
      <c r="AP471" s="205">
        <f t="shared" si="5185"/>
        <v>46</v>
      </c>
      <c r="AQ471" s="205">
        <f t="shared" si="5185"/>
        <v>46</v>
      </c>
      <c r="AR471" s="205">
        <f t="shared" si="5185"/>
        <v>46</v>
      </c>
      <c r="AS471" s="205">
        <f t="shared" si="5185"/>
        <v>46</v>
      </c>
      <c r="AT471" s="205">
        <f t="shared" si="5185"/>
        <v>24</v>
      </c>
      <c r="AU471" s="205">
        <f t="shared" si="5185"/>
        <v>37</v>
      </c>
      <c r="AV471" s="205">
        <f t="shared" si="5185"/>
        <v>37</v>
      </c>
      <c r="AW471" s="205">
        <f t="shared" si="5185"/>
        <v>37</v>
      </c>
      <c r="AX471" s="205">
        <f t="shared" si="5185"/>
        <v>43</v>
      </c>
      <c r="AY471" s="205">
        <f t="shared" si="5185"/>
        <v>18</v>
      </c>
      <c r="AZ471" s="205">
        <f t="shared" si="5185"/>
        <v>31</v>
      </c>
      <c r="BA471" s="205">
        <f t="shared" si="5185"/>
        <v>31</v>
      </c>
      <c r="BB471" s="205">
        <f t="shared" si="5185"/>
        <v>31</v>
      </c>
      <c r="BC471" s="205">
        <f t="shared" si="5185"/>
        <v>51</v>
      </c>
      <c r="BD471" s="205">
        <f t="shared" si="5185"/>
        <v>17</v>
      </c>
      <c r="BE471" s="205">
        <f t="shared" si="5185"/>
        <v>51</v>
      </c>
      <c r="BF471" s="205">
        <f t="shared" si="5185"/>
        <v>51</v>
      </c>
      <c r="BG471" s="205">
        <f t="shared" si="5185"/>
        <v>51</v>
      </c>
      <c r="BH471" s="205">
        <f t="shared" si="5185"/>
        <v>51</v>
      </c>
      <c r="BI471" s="205">
        <f t="shared" si="5185"/>
        <v>33</v>
      </c>
      <c r="BJ471" s="205">
        <f t="shared" si="5185"/>
        <v>33</v>
      </c>
      <c r="BK471" s="205">
        <f t="shared" si="5185"/>
        <v>33</v>
      </c>
      <c r="BL471" s="205">
        <f t="shared" si="5185"/>
        <v>33</v>
      </c>
      <c r="BM471" s="205">
        <f t="shared" si="5185"/>
        <v>56</v>
      </c>
      <c r="BN471" s="205">
        <f t="shared" si="5185"/>
        <v>16</v>
      </c>
      <c r="BO471" s="205">
        <f t="shared" si="5185"/>
        <v>56</v>
      </c>
      <c r="BP471" s="205">
        <f t="shared" si="5185"/>
        <v>56</v>
      </c>
      <c r="BQ471" s="205">
        <f t="shared" si="5185"/>
        <v>56</v>
      </c>
      <c r="BR471" s="205">
        <f t="shared" si="5185"/>
        <v>56</v>
      </c>
      <c r="BS471" s="205">
        <f t="shared" si="5185"/>
        <v>22</v>
      </c>
      <c r="BT471" s="205">
        <f t="shared" si="5185"/>
        <v>48</v>
      </c>
      <c r="BU471" s="205">
        <f t="shared" si="5185"/>
        <v>48</v>
      </c>
      <c r="BV471" s="205">
        <f t="shared" si="5185"/>
        <v>48</v>
      </c>
      <c r="BW471" s="205">
        <f t="shared" si="5185"/>
        <v>48</v>
      </c>
      <c r="BX471" s="205">
        <f t="shared" si="5185"/>
        <v>30</v>
      </c>
      <c r="BY471" s="205">
        <f t="shared" si="5185"/>
        <v>30</v>
      </c>
      <c r="BZ471" s="205">
        <f t="shared" si="5185"/>
        <v>30</v>
      </c>
      <c r="CA471" s="205">
        <f t="shared" si="5185"/>
        <v>30</v>
      </c>
      <c r="CB471" s="205">
        <f t="shared" si="5185"/>
        <v>36</v>
      </c>
      <c r="CC471" s="205">
        <f t="shared" si="5185"/>
        <v>15</v>
      </c>
      <c r="CD471" s="205">
        <f t="shared" si="5185"/>
        <v>36</v>
      </c>
      <c r="CE471" s="205">
        <f t="shared" si="5185"/>
        <v>36</v>
      </c>
      <c r="CF471" s="205">
        <f t="shared" si="5185"/>
        <v>36</v>
      </c>
      <c r="CG471" s="205">
        <f t="shared" si="5185"/>
        <v>43</v>
      </c>
      <c r="CH471" s="205">
        <f t="shared" si="5185"/>
        <v>16</v>
      </c>
      <c r="CI471" s="205">
        <f t="shared" si="5185"/>
        <v>43</v>
      </c>
      <c r="CJ471" s="205">
        <f t="shared" si="5185"/>
        <v>43</v>
      </c>
      <c r="CK471" s="205">
        <f t="shared" si="5185"/>
        <v>43</v>
      </c>
      <c r="CL471" s="205">
        <f t="shared" si="5185"/>
        <v>43</v>
      </c>
      <c r="CM471" s="205">
        <f t="shared" si="5185"/>
        <v>17</v>
      </c>
      <c r="CN471" s="205">
        <f t="shared" si="5185"/>
        <v>41</v>
      </c>
      <c r="CO471" s="205">
        <f t="shared" si="5185"/>
        <v>41</v>
      </c>
      <c r="CP471" s="205">
        <f t="shared" si="5185"/>
        <v>41</v>
      </c>
      <c r="CQ471" s="205">
        <f t="shared" si="5185"/>
        <v>48</v>
      </c>
      <c r="CR471" s="205">
        <f t="shared" si="5185"/>
        <v>15</v>
      </c>
      <c r="CS471" s="205">
        <f t="shared" si="5185"/>
        <v>48</v>
      </c>
      <c r="CT471" s="205">
        <f t="shared" ref="CT471:EF471" si="5186">CT457</f>
        <v>48</v>
      </c>
      <c r="CU471" s="205">
        <f t="shared" si="5186"/>
        <v>48</v>
      </c>
      <c r="CV471" s="205">
        <f t="shared" si="5186"/>
        <v>48</v>
      </c>
      <c r="CW471" s="205">
        <f t="shared" si="5186"/>
        <v>22</v>
      </c>
      <c r="CX471" s="205">
        <f t="shared" si="5186"/>
        <v>40</v>
      </c>
      <c r="CY471" s="205">
        <f t="shared" si="5186"/>
        <v>40</v>
      </c>
      <c r="CZ471" s="205">
        <f t="shared" si="5186"/>
        <v>40</v>
      </c>
      <c r="DA471" s="205">
        <f t="shared" si="5186"/>
        <v>40</v>
      </c>
      <c r="DB471" s="205">
        <f t="shared" si="5186"/>
        <v>16</v>
      </c>
      <c r="DC471" s="205">
        <f t="shared" si="5186"/>
        <v>38</v>
      </c>
      <c r="DD471" s="205">
        <f t="shared" si="5186"/>
        <v>38</v>
      </c>
      <c r="DE471" s="205">
        <f t="shared" si="5186"/>
        <v>38</v>
      </c>
      <c r="DF471" s="205">
        <f t="shared" si="5186"/>
        <v>38</v>
      </c>
      <c r="DG471" s="205">
        <f t="shared" si="5186"/>
        <v>11</v>
      </c>
      <c r="DH471" s="205">
        <f t="shared" si="5186"/>
        <v>40</v>
      </c>
      <c r="DI471" s="205">
        <f t="shared" si="5186"/>
        <v>40</v>
      </c>
      <c r="DJ471" s="205">
        <f t="shared" si="5186"/>
        <v>40</v>
      </c>
      <c r="DK471" s="205">
        <f t="shared" si="5186"/>
        <v>40</v>
      </c>
      <c r="DL471" s="205">
        <f t="shared" si="5186"/>
        <v>13</v>
      </c>
      <c r="DM471" s="205">
        <f t="shared" si="5186"/>
        <v>40</v>
      </c>
      <c r="DN471" s="205">
        <f t="shared" si="5186"/>
        <v>40</v>
      </c>
      <c r="DO471" s="205">
        <f t="shared" si="5186"/>
        <v>40</v>
      </c>
      <c r="DP471" s="205">
        <f t="shared" si="5186"/>
        <v>40</v>
      </c>
      <c r="DQ471" s="205">
        <f t="shared" si="5186"/>
        <v>40</v>
      </c>
      <c r="DR471" s="205">
        <f t="shared" si="5186"/>
        <v>40</v>
      </c>
      <c r="DS471" s="205">
        <f t="shared" si="5186"/>
        <v>40</v>
      </c>
      <c r="DT471" s="205">
        <f t="shared" si="5186"/>
        <v>18</v>
      </c>
      <c r="DU471" s="205">
        <f t="shared" si="5186"/>
        <v>34</v>
      </c>
      <c r="DV471" s="205">
        <f t="shared" si="5186"/>
        <v>14</v>
      </c>
      <c r="DW471" s="205">
        <f t="shared" si="5186"/>
        <v>29</v>
      </c>
      <c r="DX471" s="205">
        <f t="shared" si="5186"/>
        <v>29</v>
      </c>
      <c r="DY471" s="205">
        <f t="shared" si="5186"/>
        <v>29</v>
      </c>
      <c r="DZ471" s="205">
        <f t="shared" si="5186"/>
        <v>29</v>
      </c>
      <c r="EA471" s="205">
        <f t="shared" si="5186"/>
        <v>6</v>
      </c>
      <c r="EB471" s="205">
        <f t="shared" si="5186"/>
        <v>31</v>
      </c>
      <c r="EC471" s="205">
        <f t="shared" si="5186"/>
        <v>31</v>
      </c>
      <c r="ED471" s="205">
        <f t="shared" si="5186"/>
        <v>31</v>
      </c>
      <c r="EE471" s="205">
        <f t="shared" si="5186"/>
        <v>31</v>
      </c>
      <c r="EF471" s="206">
        <f t="shared" si="5186"/>
        <v>31</v>
      </c>
      <c r="EG471" s="108"/>
    </row>
    <row r="472" spans="1:137" x14ac:dyDescent="0.3">
      <c r="A472" s="13"/>
      <c r="B472" s="13"/>
      <c r="C472" s="13"/>
      <c r="D472" s="13" t="str">
        <f t="shared" ref="D472:D478" si="5187">$B$437&amp;F472</f>
        <v>KTOon hand alert</v>
      </c>
      <c r="E472" s="207"/>
      <c r="F472" s="71" t="s">
        <v>212</v>
      </c>
      <c r="G472" s="83">
        <f>0.5*G447</f>
        <v>4.2385000000000002</v>
      </c>
      <c r="H472" s="84">
        <f t="shared" ref="H472:BS472" si="5188">0.5*H447</f>
        <v>3.5034999999999998</v>
      </c>
      <c r="I472" s="84">
        <f t="shared" si="5188"/>
        <v>3.5034999999999998</v>
      </c>
      <c r="J472" s="84">
        <f t="shared" si="5188"/>
        <v>3.5034999999999998</v>
      </c>
      <c r="K472" s="84">
        <f t="shared" si="5188"/>
        <v>2.6705000000000001</v>
      </c>
      <c r="L472" s="84">
        <f t="shared" si="5188"/>
        <v>3.3319999999999999</v>
      </c>
      <c r="M472" s="84">
        <f t="shared" si="5188"/>
        <v>3.3319999999999999</v>
      </c>
      <c r="N472" s="84">
        <f t="shared" si="5188"/>
        <v>3.3319999999999999</v>
      </c>
      <c r="O472" s="84">
        <f t="shared" si="5188"/>
        <v>2.3274999999999997</v>
      </c>
      <c r="P472" s="84">
        <f t="shared" si="5188"/>
        <v>2.3274999999999997</v>
      </c>
      <c r="Q472" s="84">
        <f t="shared" si="5188"/>
        <v>2.6214999999999997</v>
      </c>
      <c r="R472" s="84">
        <f t="shared" si="5188"/>
        <v>2.6214999999999997</v>
      </c>
      <c r="S472" s="84">
        <f t="shared" si="5188"/>
        <v>2.6214999999999997</v>
      </c>
      <c r="T472" s="84">
        <f t="shared" si="5188"/>
        <v>2.6214999999999997</v>
      </c>
      <c r="U472" s="84">
        <f t="shared" si="5188"/>
        <v>2.6214999999999997</v>
      </c>
      <c r="V472" s="84">
        <f t="shared" si="5188"/>
        <v>2.7439999999999998</v>
      </c>
      <c r="W472" s="84">
        <f t="shared" si="5188"/>
        <v>2.7439999999999998</v>
      </c>
      <c r="X472" s="84">
        <f t="shared" si="5188"/>
        <v>2.7439999999999998</v>
      </c>
      <c r="Y472" s="84">
        <f t="shared" si="5188"/>
        <v>2.7439999999999998</v>
      </c>
      <c r="Z472" s="84">
        <f t="shared" si="5188"/>
        <v>2.7439999999999998</v>
      </c>
      <c r="AA472" s="84">
        <f t="shared" si="5188"/>
        <v>2.5724999999999998</v>
      </c>
      <c r="AB472" s="84">
        <f t="shared" si="5188"/>
        <v>2.5724999999999998</v>
      </c>
      <c r="AC472" s="84">
        <f t="shared" si="5188"/>
        <v>2.5724999999999998</v>
      </c>
      <c r="AD472" s="84">
        <f t="shared" si="5188"/>
        <v>2.5724999999999998</v>
      </c>
      <c r="AE472" s="84">
        <f t="shared" si="5188"/>
        <v>2.5724999999999998</v>
      </c>
      <c r="AF472" s="84">
        <f t="shared" si="5188"/>
        <v>2.5235000000000003</v>
      </c>
      <c r="AG472" s="84">
        <f t="shared" si="5188"/>
        <v>2.8174999999999999</v>
      </c>
      <c r="AH472" s="84">
        <f t="shared" si="5188"/>
        <v>2.8174999999999999</v>
      </c>
      <c r="AI472" s="84">
        <f t="shared" si="5188"/>
        <v>2.8174999999999999</v>
      </c>
      <c r="AJ472" s="84">
        <f t="shared" si="5188"/>
        <v>2.8174999999999999</v>
      </c>
      <c r="AK472" s="84">
        <f t="shared" si="5188"/>
        <v>2.9889999999999999</v>
      </c>
      <c r="AL472" s="84">
        <f t="shared" si="5188"/>
        <v>2.9889999999999999</v>
      </c>
      <c r="AM472" s="84">
        <f t="shared" si="5188"/>
        <v>2.9889999999999999</v>
      </c>
      <c r="AN472" s="84">
        <f t="shared" si="5188"/>
        <v>2.9889999999999999</v>
      </c>
      <c r="AO472" s="84">
        <f t="shared" si="5188"/>
        <v>2.9889999999999999</v>
      </c>
      <c r="AP472" s="84">
        <f t="shared" si="5188"/>
        <v>2.7195</v>
      </c>
      <c r="AQ472" s="84">
        <f t="shared" si="5188"/>
        <v>2.7195</v>
      </c>
      <c r="AR472" s="84">
        <f t="shared" si="5188"/>
        <v>2.7195</v>
      </c>
      <c r="AS472" s="84">
        <f t="shared" si="5188"/>
        <v>2.7195</v>
      </c>
      <c r="AT472" s="84">
        <f t="shared" si="5188"/>
        <v>2.7195</v>
      </c>
      <c r="AU472" s="84">
        <f t="shared" si="5188"/>
        <v>3.1604999999999999</v>
      </c>
      <c r="AV472" s="84">
        <f t="shared" si="5188"/>
        <v>3.1604999999999999</v>
      </c>
      <c r="AW472" s="84">
        <f t="shared" si="5188"/>
        <v>3.1604999999999999</v>
      </c>
      <c r="AX472" s="84">
        <f t="shared" si="5188"/>
        <v>3.1604999999999999</v>
      </c>
      <c r="AY472" s="84">
        <f t="shared" si="5188"/>
        <v>3.1604999999999999</v>
      </c>
      <c r="AZ472" s="84">
        <f t="shared" si="5188"/>
        <v>3.3810000000000002</v>
      </c>
      <c r="BA472" s="84">
        <f t="shared" si="5188"/>
        <v>3.0869999999999997</v>
      </c>
      <c r="BB472" s="84">
        <f t="shared" si="5188"/>
        <v>3.0869999999999997</v>
      </c>
      <c r="BC472" s="84">
        <f t="shared" si="5188"/>
        <v>3.0869999999999997</v>
      </c>
      <c r="BD472" s="84">
        <f t="shared" si="5188"/>
        <v>3.0869999999999997</v>
      </c>
      <c r="BE472" s="84">
        <f t="shared" si="5188"/>
        <v>2.6949999999999998</v>
      </c>
      <c r="BF472" s="84">
        <f t="shared" si="5188"/>
        <v>2.6949999999999998</v>
      </c>
      <c r="BG472" s="84">
        <f t="shared" si="5188"/>
        <v>2.6949999999999998</v>
      </c>
      <c r="BH472" s="84">
        <f t="shared" si="5188"/>
        <v>2.6949999999999998</v>
      </c>
      <c r="BI472" s="84">
        <f t="shared" si="5188"/>
        <v>2.6949999999999998</v>
      </c>
      <c r="BJ472" s="84">
        <f t="shared" si="5188"/>
        <v>2.7685</v>
      </c>
      <c r="BK472" s="84">
        <f t="shared" si="5188"/>
        <v>2.7685</v>
      </c>
      <c r="BL472" s="84">
        <f t="shared" si="5188"/>
        <v>2.7685</v>
      </c>
      <c r="BM472" s="84">
        <f t="shared" si="5188"/>
        <v>2.7685</v>
      </c>
      <c r="BN472" s="84">
        <f t="shared" si="5188"/>
        <v>2.7685</v>
      </c>
      <c r="BO472" s="84">
        <f t="shared" si="5188"/>
        <v>2.4500000000000002</v>
      </c>
      <c r="BP472" s="84">
        <f t="shared" si="5188"/>
        <v>2.4500000000000002</v>
      </c>
      <c r="BQ472" s="84">
        <f t="shared" si="5188"/>
        <v>2.4500000000000002</v>
      </c>
      <c r="BR472" s="84">
        <f t="shared" si="5188"/>
        <v>2.4500000000000002</v>
      </c>
      <c r="BS472" s="84">
        <f t="shared" si="5188"/>
        <v>2.4500000000000002</v>
      </c>
      <c r="BT472" s="84">
        <f t="shared" ref="BT472:EE472" si="5189">0.5*BT447</f>
        <v>2.254</v>
      </c>
      <c r="BU472" s="84">
        <f t="shared" si="5189"/>
        <v>2.254</v>
      </c>
      <c r="BV472" s="84">
        <f t="shared" si="5189"/>
        <v>2.254</v>
      </c>
      <c r="BW472" s="84">
        <f t="shared" si="5189"/>
        <v>2.254</v>
      </c>
      <c r="BX472" s="84">
        <f t="shared" si="5189"/>
        <v>2.254</v>
      </c>
      <c r="BY472" s="84">
        <f t="shared" si="5189"/>
        <v>2.6214999999999997</v>
      </c>
      <c r="BZ472" s="84">
        <f t="shared" si="5189"/>
        <v>2.6214999999999997</v>
      </c>
      <c r="CA472" s="84">
        <f t="shared" si="5189"/>
        <v>2.6214999999999997</v>
      </c>
      <c r="CB472" s="84">
        <f t="shared" si="5189"/>
        <v>2.6214999999999997</v>
      </c>
      <c r="CC472" s="84">
        <f t="shared" si="5189"/>
        <v>2.6214999999999997</v>
      </c>
      <c r="CD472" s="84">
        <f t="shared" si="5189"/>
        <v>2.7439999999999998</v>
      </c>
      <c r="CE472" s="84">
        <f t="shared" si="5189"/>
        <v>2.7439999999999998</v>
      </c>
      <c r="CF472" s="84">
        <f t="shared" si="5189"/>
        <v>2.7439999999999998</v>
      </c>
      <c r="CG472" s="84">
        <f t="shared" si="5189"/>
        <v>2.7439999999999998</v>
      </c>
      <c r="CH472" s="84">
        <f t="shared" si="5189"/>
        <v>2.7439999999999998</v>
      </c>
      <c r="CI472" s="84">
        <f t="shared" si="5189"/>
        <v>2.6705000000000001</v>
      </c>
      <c r="CJ472" s="84">
        <f t="shared" si="5189"/>
        <v>2.6705000000000001</v>
      </c>
      <c r="CK472" s="84">
        <f t="shared" si="5189"/>
        <v>2.6705000000000001</v>
      </c>
      <c r="CL472" s="84">
        <f t="shared" si="5189"/>
        <v>2.6705000000000001</v>
      </c>
      <c r="CM472" s="84">
        <f t="shared" si="5189"/>
        <v>2.6705000000000001</v>
      </c>
      <c r="CN472" s="84">
        <f t="shared" si="5189"/>
        <v>2.6949999999999998</v>
      </c>
      <c r="CO472" s="84">
        <f t="shared" si="5189"/>
        <v>2.6949999999999998</v>
      </c>
      <c r="CP472" s="84">
        <f t="shared" si="5189"/>
        <v>2.6949999999999998</v>
      </c>
      <c r="CQ472" s="84">
        <f t="shared" si="5189"/>
        <v>2.6949999999999998</v>
      </c>
      <c r="CR472" s="84">
        <f t="shared" si="5189"/>
        <v>2.6949999999999998</v>
      </c>
      <c r="CS472" s="84">
        <f t="shared" si="5189"/>
        <v>2.548</v>
      </c>
      <c r="CT472" s="84">
        <f t="shared" si="5189"/>
        <v>2.548</v>
      </c>
      <c r="CU472" s="84">
        <f t="shared" si="5189"/>
        <v>2.548</v>
      </c>
      <c r="CV472" s="84">
        <f t="shared" si="5189"/>
        <v>2.548</v>
      </c>
      <c r="CW472" s="84">
        <f t="shared" si="5189"/>
        <v>2.548</v>
      </c>
      <c r="CX472" s="84">
        <f t="shared" si="5189"/>
        <v>1.911</v>
      </c>
      <c r="CY472" s="84">
        <f t="shared" si="5189"/>
        <v>1.911</v>
      </c>
      <c r="CZ472" s="84">
        <f t="shared" si="5189"/>
        <v>1.911</v>
      </c>
      <c r="DA472" s="84">
        <f t="shared" si="5189"/>
        <v>2.4500000000000002</v>
      </c>
      <c r="DB472" s="84">
        <f t="shared" si="5189"/>
        <v>2.4500000000000002</v>
      </c>
      <c r="DC472" s="84">
        <f t="shared" si="5189"/>
        <v>2.3519999999999999</v>
      </c>
      <c r="DD472" s="84">
        <f t="shared" si="5189"/>
        <v>2.3519999999999999</v>
      </c>
      <c r="DE472" s="84">
        <f t="shared" si="5189"/>
        <v>2.3519999999999999</v>
      </c>
      <c r="DF472" s="84">
        <f t="shared" si="5189"/>
        <v>2.3519999999999999</v>
      </c>
      <c r="DG472" s="84">
        <f t="shared" si="5189"/>
        <v>2.3519999999999999</v>
      </c>
      <c r="DH472" s="84">
        <f t="shared" si="5189"/>
        <v>2.254</v>
      </c>
      <c r="DI472" s="84">
        <f t="shared" si="5189"/>
        <v>2.254</v>
      </c>
      <c r="DJ472" s="84">
        <f t="shared" si="5189"/>
        <v>2.254</v>
      </c>
      <c r="DK472" s="84">
        <f t="shared" si="5189"/>
        <v>2.254</v>
      </c>
      <c r="DL472" s="84">
        <f t="shared" si="5189"/>
        <v>2.254</v>
      </c>
      <c r="DM472" s="84">
        <f t="shared" si="5189"/>
        <v>1.5925</v>
      </c>
      <c r="DN472" s="84">
        <f t="shared" si="5189"/>
        <v>1.5925</v>
      </c>
      <c r="DO472" s="84">
        <f t="shared" si="5189"/>
        <v>1.5925</v>
      </c>
      <c r="DP472" s="84">
        <f t="shared" si="5189"/>
        <v>1.5925</v>
      </c>
      <c r="DQ472" s="84">
        <f t="shared" si="5189"/>
        <v>1.8875178804011763</v>
      </c>
      <c r="DR472" s="84">
        <f t="shared" si="5189"/>
        <v>2.0271280358349997</v>
      </c>
      <c r="DS472" s="84">
        <f t="shared" si="5189"/>
        <v>2.0271280358349997</v>
      </c>
      <c r="DT472" s="84">
        <f t="shared" si="5189"/>
        <v>2.0271280358349997</v>
      </c>
      <c r="DU472" s="84">
        <f t="shared" si="5189"/>
        <v>1.4881280358350002</v>
      </c>
      <c r="DV472" s="84">
        <f t="shared" si="5189"/>
        <v>1.4881280358350002</v>
      </c>
      <c r="DW472" s="84">
        <f t="shared" si="5189"/>
        <v>1.3962386827327273</v>
      </c>
      <c r="DX472" s="84">
        <f t="shared" si="5189"/>
        <v>1.3962386827327273</v>
      </c>
      <c r="DY472" s="84">
        <f t="shared" si="5189"/>
        <v>1.3962386827327273</v>
      </c>
      <c r="DZ472" s="84">
        <f t="shared" si="5189"/>
        <v>1.3962386827327273</v>
      </c>
      <c r="EA472" s="84">
        <f t="shared" si="5189"/>
        <v>1.3962386827327273</v>
      </c>
      <c r="EB472" s="84">
        <f t="shared" si="5189"/>
        <v>0.83273868273272722</v>
      </c>
      <c r="EC472" s="84">
        <f t="shared" si="5189"/>
        <v>0.83273868273272722</v>
      </c>
      <c r="ED472" s="84">
        <f t="shared" si="5189"/>
        <v>0.83273868273272722</v>
      </c>
      <c r="EE472" s="84">
        <f t="shared" si="5189"/>
        <v>0.83273868273272722</v>
      </c>
      <c r="EF472" s="197">
        <f t="shared" ref="EF472" si="5190">0.5*EF447</f>
        <v>0.83273868273272722</v>
      </c>
      <c r="EG472" s="108"/>
    </row>
    <row r="473" spans="1:137" x14ac:dyDescent="0.3">
      <c r="A473" s="13"/>
      <c r="B473" s="13"/>
      <c r="C473" s="13"/>
      <c r="D473" s="13" t="str">
        <f t="shared" si="5187"/>
        <v>KTOlow red</v>
      </c>
      <c r="E473" s="207"/>
      <c r="F473" s="71" t="s">
        <v>213</v>
      </c>
      <c r="G473" s="83">
        <f>0.5*G447</f>
        <v>4.2385000000000002</v>
      </c>
      <c r="H473" s="84">
        <f t="shared" ref="H473:BS473" si="5191">0.5*H447</f>
        <v>3.5034999999999998</v>
      </c>
      <c r="I473" s="84">
        <f t="shared" si="5191"/>
        <v>3.5034999999999998</v>
      </c>
      <c r="J473" s="84">
        <f t="shared" si="5191"/>
        <v>3.5034999999999998</v>
      </c>
      <c r="K473" s="84">
        <f t="shared" si="5191"/>
        <v>2.6705000000000001</v>
      </c>
      <c r="L473" s="84">
        <f t="shared" si="5191"/>
        <v>3.3319999999999999</v>
      </c>
      <c r="M473" s="84">
        <f t="shared" si="5191"/>
        <v>3.3319999999999999</v>
      </c>
      <c r="N473" s="84">
        <f t="shared" si="5191"/>
        <v>3.3319999999999999</v>
      </c>
      <c r="O473" s="84">
        <f t="shared" si="5191"/>
        <v>2.3274999999999997</v>
      </c>
      <c r="P473" s="84">
        <f t="shared" si="5191"/>
        <v>2.3274999999999997</v>
      </c>
      <c r="Q473" s="84">
        <f t="shared" si="5191"/>
        <v>2.6214999999999997</v>
      </c>
      <c r="R473" s="84">
        <f t="shared" si="5191"/>
        <v>2.6214999999999997</v>
      </c>
      <c r="S473" s="84">
        <f t="shared" si="5191"/>
        <v>2.6214999999999997</v>
      </c>
      <c r="T473" s="84">
        <f t="shared" si="5191"/>
        <v>2.6214999999999997</v>
      </c>
      <c r="U473" s="84">
        <f t="shared" si="5191"/>
        <v>2.6214999999999997</v>
      </c>
      <c r="V473" s="84">
        <f t="shared" si="5191"/>
        <v>2.7439999999999998</v>
      </c>
      <c r="W473" s="84">
        <f t="shared" si="5191"/>
        <v>2.7439999999999998</v>
      </c>
      <c r="X473" s="84">
        <f t="shared" si="5191"/>
        <v>2.7439999999999998</v>
      </c>
      <c r="Y473" s="84">
        <f t="shared" si="5191"/>
        <v>2.7439999999999998</v>
      </c>
      <c r="Z473" s="84">
        <f t="shared" si="5191"/>
        <v>2.7439999999999998</v>
      </c>
      <c r="AA473" s="84">
        <f t="shared" si="5191"/>
        <v>2.5724999999999998</v>
      </c>
      <c r="AB473" s="84">
        <f t="shared" si="5191"/>
        <v>2.5724999999999998</v>
      </c>
      <c r="AC473" s="84">
        <f t="shared" si="5191"/>
        <v>2.5724999999999998</v>
      </c>
      <c r="AD473" s="84">
        <f t="shared" si="5191"/>
        <v>2.5724999999999998</v>
      </c>
      <c r="AE473" s="84">
        <f t="shared" si="5191"/>
        <v>2.5724999999999998</v>
      </c>
      <c r="AF473" s="84">
        <f t="shared" si="5191"/>
        <v>2.5235000000000003</v>
      </c>
      <c r="AG473" s="84">
        <f t="shared" si="5191"/>
        <v>2.8174999999999999</v>
      </c>
      <c r="AH473" s="84">
        <f t="shared" si="5191"/>
        <v>2.8174999999999999</v>
      </c>
      <c r="AI473" s="84">
        <f t="shared" si="5191"/>
        <v>2.8174999999999999</v>
      </c>
      <c r="AJ473" s="84">
        <f t="shared" si="5191"/>
        <v>2.8174999999999999</v>
      </c>
      <c r="AK473" s="84">
        <f t="shared" si="5191"/>
        <v>2.9889999999999999</v>
      </c>
      <c r="AL473" s="84">
        <f t="shared" si="5191"/>
        <v>2.9889999999999999</v>
      </c>
      <c r="AM473" s="84">
        <f t="shared" si="5191"/>
        <v>2.9889999999999999</v>
      </c>
      <c r="AN473" s="84">
        <f t="shared" si="5191"/>
        <v>2.9889999999999999</v>
      </c>
      <c r="AO473" s="84">
        <f t="shared" si="5191"/>
        <v>2.9889999999999999</v>
      </c>
      <c r="AP473" s="84">
        <f t="shared" si="5191"/>
        <v>2.7195</v>
      </c>
      <c r="AQ473" s="84">
        <f t="shared" si="5191"/>
        <v>2.7195</v>
      </c>
      <c r="AR473" s="84">
        <f t="shared" si="5191"/>
        <v>2.7195</v>
      </c>
      <c r="AS473" s="84">
        <f t="shared" si="5191"/>
        <v>2.7195</v>
      </c>
      <c r="AT473" s="84">
        <f t="shared" si="5191"/>
        <v>2.7195</v>
      </c>
      <c r="AU473" s="84">
        <f t="shared" si="5191"/>
        <v>3.1604999999999999</v>
      </c>
      <c r="AV473" s="84">
        <f t="shared" si="5191"/>
        <v>3.1604999999999999</v>
      </c>
      <c r="AW473" s="84">
        <f t="shared" si="5191"/>
        <v>3.1604999999999999</v>
      </c>
      <c r="AX473" s="84">
        <f t="shared" si="5191"/>
        <v>3.1604999999999999</v>
      </c>
      <c r="AY473" s="84">
        <f t="shared" si="5191"/>
        <v>3.1604999999999999</v>
      </c>
      <c r="AZ473" s="84">
        <f t="shared" si="5191"/>
        <v>3.3810000000000002</v>
      </c>
      <c r="BA473" s="84">
        <f t="shared" si="5191"/>
        <v>3.0869999999999997</v>
      </c>
      <c r="BB473" s="84">
        <f t="shared" si="5191"/>
        <v>3.0869999999999997</v>
      </c>
      <c r="BC473" s="84">
        <f t="shared" si="5191"/>
        <v>3.0869999999999997</v>
      </c>
      <c r="BD473" s="84">
        <f t="shared" si="5191"/>
        <v>3.0869999999999997</v>
      </c>
      <c r="BE473" s="84">
        <f t="shared" si="5191"/>
        <v>2.6949999999999998</v>
      </c>
      <c r="BF473" s="84">
        <f t="shared" si="5191"/>
        <v>2.6949999999999998</v>
      </c>
      <c r="BG473" s="84">
        <f t="shared" si="5191"/>
        <v>2.6949999999999998</v>
      </c>
      <c r="BH473" s="84">
        <f t="shared" si="5191"/>
        <v>2.6949999999999998</v>
      </c>
      <c r="BI473" s="84">
        <f t="shared" si="5191"/>
        <v>2.6949999999999998</v>
      </c>
      <c r="BJ473" s="84">
        <f t="shared" si="5191"/>
        <v>2.7685</v>
      </c>
      <c r="BK473" s="84">
        <f t="shared" si="5191"/>
        <v>2.7685</v>
      </c>
      <c r="BL473" s="84">
        <f t="shared" si="5191"/>
        <v>2.7685</v>
      </c>
      <c r="BM473" s="84">
        <f t="shared" si="5191"/>
        <v>2.7685</v>
      </c>
      <c r="BN473" s="84">
        <f t="shared" si="5191"/>
        <v>2.7685</v>
      </c>
      <c r="BO473" s="84">
        <f t="shared" si="5191"/>
        <v>2.4500000000000002</v>
      </c>
      <c r="BP473" s="84">
        <f t="shared" si="5191"/>
        <v>2.4500000000000002</v>
      </c>
      <c r="BQ473" s="84">
        <f t="shared" si="5191"/>
        <v>2.4500000000000002</v>
      </c>
      <c r="BR473" s="84">
        <f t="shared" si="5191"/>
        <v>2.4500000000000002</v>
      </c>
      <c r="BS473" s="84">
        <f t="shared" si="5191"/>
        <v>2.4500000000000002</v>
      </c>
      <c r="BT473" s="84">
        <f t="shared" ref="BT473:EE473" si="5192">0.5*BT447</f>
        <v>2.254</v>
      </c>
      <c r="BU473" s="84">
        <f t="shared" si="5192"/>
        <v>2.254</v>
      </c>
      <c r="BV473" s="84">
        <f t="shared" si="5192"/>
        <v>2.254</v>
      </c>
      <c r="BW473" s="84">
        <f t="shared" si="5192"/>
        <v>2.254</v>
      </c>
      <c r="BX473" s="84">
        <f t="shared" si="5192"/>
        <v>2.254</v>
      </c>
      <c r="BY473" s="84">
        <f t="shared" si="5192"/>
        <v>2.6214999999999997</v>
      </c>
      <c r="BZ473" s="84">
        <f t="shared" si="5192"/>
        <v>2.6214999999999997</v>
      </c>
      <c r="CA473" s="84">
        <f t="shared" si="5192"/>
        <v>2.6214999999999997</v>
      </c>
      <c r="CB473" s="84">
        <f t="shared" si="5192"/>
        <v>2.6214999999999997</v>
      </c>
      <c r="CC473" s="84">
        <f t="shared" si="5192"/>
        <v>2.6214999999999997</v>
      </c>
      <c r="CD473" s="84">
        <f t="shared" si="5192"/>
        <v>2.7439999999999998</v>
      </c>
      <c r="CE473" s="84">
        <f t="shared" si="5192"/>
        <v>2.7439999999999998</v>
      </c>
      <c r="CF473" s="84">
        <f t="shared" si="5192"/>
        <v>2.7439999999999998</v>
      </c>
      <c r="CG473" s="84">
        <f t="shared" si="5192"/>
        <v>2.7439999999999998</v>
      </c>
      <c r="CH473" s="84">
        <f t="shared" si="5192"/>
        <v>2.7439999999999998</v>
      </c>
      <c r="CI473" s="84">
        <f t="shared" si="5192"/>
        <v>2.6705000000000001</v>
      </c>
      <c r="CJ473" s="84">
        <f t="shared" si="5192"/>
        <v>2.6705000000000001</v>
      </c>
      <c r="CK473" s="84">
        <f t="shared" si="5192"/>
        <v>2.6705000000000001</v>
      </c>
      <c r="CL473" s="84">
        <f t="shared" si="5192"/>
        <v>2.6705000000000001</v>
      </c>
      <c r="CM473" s="84">
        <f t="shared" si="5192"/>
        <v>2.6705000000000001</v>
      </c>
      <c r="CN473" s="84">
        <f t="shared" si="5192"/>
        <v>2.6949999999999998</v>
      </c>
      <c r="CO473" s="84">
        <f t="shared" si="5192"/>
        <v>2.6949999999999998</v>
      </c>
      <c r="CP473" s="84">
        <f t="shared" si="5192"/>
        <v>2.6949999999999998</v>
      </c>
      <c r="CQ473" s="84">
        <f t="shared" si="5192"/>
        <v>2.6949999999999998</v>
      </c>
      <c r="CR473" s="84">
        <f t="shared" si="5192"/>
        <v>2.6949999999999998</v>
      </c>
      <c r="CS473" s="84">
        <f t="shared" si="5192"/>
        <v>2.548</v>
      </c>
      <c r="CT473" s="84">
        <f t="shared" si="5192"/>
        <v>2.548</v>
      </c>
      <c r="CU473" s="84">
        <f t="shared" si="5192"/>
        <v>2.548</v>
      </c>
      <c r="CV473" s="84">
        <f t="shared" si="5192"/>
        <v>2.548</v>
      </c>
      <c r="CW473" s="84">
        <f t="shared" si="5192"/>
        <v>2.548</v>
      </c>
      <c r="CX473" s="84">
        <f t="shared" si="5192"/>
        <v>1.911</v>
      </c>
      <c r="CY473" s="84">
        <f t="shared" si="5192"/>
        <v>1.911</v>
      </c>
      <c r="CZ473" s="84">
        <f t="shared" si="5192"/>
        <v>1.911</v>
      </c>
      <c r="DA473" s="84">
        <f t="shared" si="5192"/>
        <v>2.4500000000000002</v>
      </c>
      <c r="DB473" s="84">
        <f t="shared" si="5192"/>
        <v>2.4500000000000002</v>
      </c>
      <c r="DC473" s="84">
        <f t="shared" si="5192"/>
        <v>2.3519999999999999</v>
      </c>
      <c r="DD473" s="84">
        <f t="shared" si="5192"/>
        <v>2.3519999999999999</v>
      </c>
      <c r="DE473" s="84">
        <f t="shared" si="5192"/>
        <v>2.3519999999999999</v>
      </c>
      <c r="DF473" s="84">
        <f t="shared" si="5192"/>
        <v>2.3519999999999999</v>
      </c>
      <c r="DG473" s="84">
        <f t="shared" si="5192"/>
        <v>2.3519999999999999</v>
      </c>
      <c r="DH473" s="84">
        <f t="shared" si="5192"/>
        <v>2.254</v>
      </c>
      <c r="DI473" s="84">
        <f t="shared" si="5192"/>
        <v>2.254</v>
      </c>
      <c r="DJ473" s="84">
        <f t="shared" si="5192"/>
        <v>2.254</v>
      </c>
      <c r="DK473" s="84">
        <f t="shared" si="5192"/>
        <v>2.254</v>
      </c>
      <c r="DL473" s="84">
        <f t="shared" si="5192"/>
        <v>2.254</v>
      </c>
      <c r="DM473" s="84">
        <f t="shared" si="5192"/>
        <v>1.5925</v>
      </c>
      <c r="DN473" s="84">
        <f t="shared" si="5192"/>
        <v>1.5925</v>
      </c>
      <c r="DO473" s="84">
        <f t="shared" si="5192"/>
        <v>1.5925</v>
      </c>
      <c r="DP473" s="84">
        <f t="shared" si="5192"/>
        <v>1.5925</v>
      </c>
      <c r="DQ473" s="84">
        <f t="shared" si="5192"/>
        <v>1.8875178804011763</v>
      </c>
      <c r="DR473" s="84">
        <f t="shared" si="5192"/>
        <v>2.0271280358349997</v>
      </c>
      <c r="DS473" s="84">
        <f t="shared" si="5192"/>
        <v>2.0271280358349997</v>
      </c>
      <c r="DT473" s="84">
        <f t="shared" si="5192"/>
        <v>2.0271280358349997</v>
      </c>
      <c r="DU473" s="84">
        <f t="shared" si="5192"/>
        <v>1.4881280358350002</v>
      </c>
      <c r="DV473" s="84">
        <f t="shared" si="5192"/>
        <v>1.4881280358350002</v>
      </c>
      <c r="DW473" s="84">
        <f t="shared" si="5192"/>
        <v>1.3962386827327273</v>
      </c>
      <c r="DX473" s="84">
        <f t="shared" si="5192"/>
        <v>1.3962386827327273</v>
      </c>
      <c r="DY473" s="84">
        <f t="shared" si="5192"/>
        <v>1.3962386827327273</v>
      </c>
      <c r="DZ473" s="84">
        <f t="shared" si="5192"/>
        <v>1.3962386827327273</v>
      </c>
      <c r="EA473" s="84">
        <f t="shared" si="5192"/>
        <v>1.3962386827327273</v>
      </c>
      <c r="EB473" s="84">
        <f t="shared" si="5192"/>
        <v>0.83273868273272722</v>
      </c>
      <c r="EC473" s="84">
        <f t="shared" si="5192"/>
        <v>0.83273868273272722</v>
      </c>
      <c r="ED473" s="84">
        <f t="shared" si="5192"/>
        <v>0.83273868273272722</v>
      </c>
      <c r="EE473" s="84">
        <f t="shared" si="5192"/>
        <v>0.83273868273272722</v>
      </c>
      <c r="EF473" s="197">
        <f t="shared" ref="EF473" si="5193">0.5*EF447</f>
        <v>0.83273868273272722</v>
      </c>
      <c r="EG473" s="108"/>
    </row>
    <row r="474" spans="1:137" x14ac:dyDescent="0.3">
      <c r="A474" s="13"/>
      <c r="B474" s="13"/>
      <c r="C474" s="13"/>
      <c r="D474" s="13" t="str">
        <f t="shared" si="5187"/>
        <v>KTOlow yellow</v>
      </c>
      <c r="E474" s="207"/>
      <c r="F474" s="71" t="s">
        <v>214</v>
      </c>
      <c r="G474" s="83">
        <f>G467</f>
        <v>8.4770000000000003</v>
      </c>
      <c r="H474" s="84">
        <f t="shared" ref="H474:BS474" si="5194">H467</f>
        <v>7.0069999999999997</v>
      </c>
      <c r="I474" s="84">
        <f t="shared" si="5194"/>
        <v>7.0069999999999997</v>
      </c>
      <c r="J474" s="84">
        <f t="shared" si="5194"/>
        <v>7.0069999999999997</v>
      </c>
      <c r="K474" s="84">
        <f t="shared" si="5194"/>
        <v>5.3410000000000002</v>
      </c>
      <c r="L474" s="84">
        <f t="shared" si="5194"/>
        <v>6.6639999999999997</v>
      </c>
      <c r="M474" s="84">
        <f t="shared" si="5194"/>
        <v>6.6639999999999997</v>
      </c>
      <c r="N474" s="84">
        <f t="shared" si="5194"/>
        <v>6.6639999999999997</v>
      </c>
      <c r="O474" s="84">
        <f t="shared" si="5194"/>
        <v>4.6549999999999994</v>
      </c>
      <c r="P474" s="84">
        <f t="shared" si="5194"/>
        <v>4.6549999999999994</v>
      </c>
      <c r="Q474" s="84">
        <f t="shared" si="5194"/>
        <v>5.2429999999999994</v>
      </c>
      <c r="R474" s="84">
        <f t="shared" si="5194"/>
        <v>5.2429999999999994</v>
      </c>
      <c r="S474" s="84">
        <f t="shared" si="5194"/>
        <v>5.2429999999999994</v>
      </c>
      <c r="T474" s="84">
        <f t="shared" si="5194"/>
        <v>5.2429999999999994</v>
      </c>
      <c r="U474" s="84">
        <f t="shared" si="5194"/>
        <v>5.2429999999999994</v>
      </c>
      <c r="V474" s="84">
        <f t="shared" si="5194"/>
        <v>5.4879999999999995</v>
      </c>
      <c r="W474" s="84">
        <f t="shared" si="5194"/>
        <v>5.4879999999999995</v>
      </c>
      <c r="X474" s="84">
        <f t="shared" si="5194"/>
        <v>5.4879999999999995</v>
      </c>
      <c r="Y474" s="84">
        <f t="shared" si="5194"/>
        <v>5.4879999999999995</v>
      </c>
      <c r="Z474" s="84">
        <f t="shared" si="5194"/>
        <v>5.4879999999999995</v>
      </c>
      <c r="AA474" s="84">
        <f t="shared" si="5194"/>
        <v>5.1449999999999996</v>
      </c>
      <c r="AB474" s="84">
        <f t="shared" si="5194"/>
        <v>5.1449999999999996</v>
      </c>
      <c r="AC474" s="84">
        <f t="shared" si="5194"/>
        <v>5.1449999999999996</v>
      </c>
      <c r="AD474" s="84">
        <f t="shared" si="5194"/>
        <v>5.1449999999999996</v>
      </c>
      <c r="AE474" s="84">
        <f t="shared" si="5194"/>
        <v>5.1449999999999996</v>
      </c>
      <c r="AF474" s="84">
        <f t="shared" si="5194"/>
        <v>5.0470000000000006</v>
      </c>
      <c r="AG474" s="84">
        <f t="shared" si="5194"/>
        <v>5.6349999999999998</v>
      </c>
      <c r="AH474" s="84">
        <f t="shared" si="5194"/>
        <v>5.6349999999999998</v>
      </c>
      <c r="AI474" s="84">
        <f t="shared" si="5194"/>
        <v>5.6349999999999998</v>
      </c>
      <c r="AJ474" s="84">
        <f t="shared" si="5194"/>
        <v>5.6349999999999998</v>
      </c>
      <c r="AK474" s="84">
        <f t="shared" si="5194"/>
        <v>5.9779999999999998</v>
      </c>
      <c r="AL474" s="84">
        <f t="shared" si="5194"/>
        <v>5.9779999999999998</v>
      </c>
      <c r="AM474" s="84">
        <f t="shared" si="5194"/>
        <v>5.9779999999999998</v>
      </c>
      <c r="AN474" s="84">
        <f t="shared" si="5194"/>
        <v>5.9779999999999998</v>
      </c>
      <c r="AO474" s="84">
        <f t="shared" si="5194"/>
        <v>5.9779999999999998</v>
      </c>
      <c r="AP474" s="84">
        <f t="shared" si="5194"/>
        <v>5.4390000000000001</v>
      </c>
      <c r="AQ474" s="84">
        <f t="shared" si="5194"/>
        <v>5.4390000000000001</v>
      </c>
      <c r="AR474" s="84">
        <f t="shared" si="5194"/>
        <v>5.4390000000000001</v>
      </c>
      <c r="AS474" s="84">
        <f t="shared" si="5194"/>
        <v>5.4390000000000001</v>
      </c>
      <c r="AT474" s="84">
        <f t="shared" si="5194"/>
        <v>5.4390000000000001</v>
      </c>
      <c r="AU474" s="84">
        <f t="shared" si="5194"/>
        <v>6.3209999999999997</v>
      </c>
      <c r="AV474" s="84">
        <f t="shared" si="5194"/>
        <v>6.3209999999999997</v>
      </c>
      <c r="AW474" s="84">
        <f t="shared" si="5194"/>
        <v>6.3209999999999997</v>
      </c>
      <c r="AX474" s="84">
        <f t="shared" si="5194"/>
        <v>6.3209999999999997</v>
      </c>
      <c r="AY474" s="84">
        <f t="shared" si="5194"/>
        <v>6.3209999999999997</v>
      </c>
      <c r="AZ474" s="84">
        <f t="shared" si="5194"/>
        <v>6.7620000000000005</v>
      </c>
      <c r="BA474" s="84">
        <f t="shared" si="5194"/>
        <v>6.1739999999999995</v>
      </c>
      <c r="BB474" s="84">
        <f t="shared" si="5194"/>
        <v>6.1739999999999995</v>
      </c>
      <c r="BC474" s="84">
        <f t="shared" si="5194"/>
        <v>6.1739999999999995</v>
      </c>
      <c r="BD474" s="84">
        <f t="shared" si="5194"/>
        <v>6.1739999999999995</v>
      </c>
      <c r="BE474" s="84">
        <f t="shared" si="5194"/>
        <v>5.39</v>
      </c>
      <c r="BF474" s="84">
        <f t="shared" si="5194"/>
        <v>5.39</v>
      </c>
      <c r="BG474" s="84">
        <f t="shared" si="5194"/>
        <v>5.39</v>
      </c>
      <c r="BH474" s="84">
        <f t="shared" si="5194"/>
        <v>5.39</v>
      </c>
      <c r="BI474" s="84">
        <f t="shared" si="5194"/>
        <v>5.39</v>
      </c>
      <c r="BJ474" s="84">
        <f t="shared" si="5194"/>
        <v>5.5369999999999999</v>
      </c>
      <c r="BK474" s="84">
        <f t="shared" si="5194"/>
        <v>5.5369999999999999</v>
      </c>
      <c r="BL474" s="84">
        <f t="shared" si="5194"/>
        <v>5.5369999999999999</v>
      </c>
      <c r="BM474" s="84">
        <f t="shared" si="5194"/>
        <v>5.5369999999999999</v>
      </c>
      <c r="BN474" s="84">
        <f t="shared" si="5194"/>
        <v>5.5369999999999999</v>
      </c>
      <c r="BO474" s="84">
        <f t="shared" si="5194"/>
        <v>4.9000000000000004</v>
      </c>
      <c r="BP474" s="84">
        <f t="shared" si="5194"/>
        <v>4.9000000000000004</v>
      </c>
      <c r="BQ474" s="84">
        <f t="shared" si="5194"/>
        <v>4.9000000000000004</v>
      </c>
      <c r="BR474" s="84">
        <f t="shared" si="5194"/>
        <v>4.9000000000000004</v>
      </c>
      <c r="BS474" s="84">
        <f t="shared" si="5194"/>
        <v>4.9000000000000004</v>
      </c>
      <c r="BT474" s="84">
        <f t="shared" ref="BT474:EE474" si="5195">BT467</f>
        <v>4.508</v>
      </c>
      <c r="BU474" s="84">
        <f t="shared" si="5195"/>
        <v>4.508</v>
      </c>
      <c r="BV474" s="84">
        <f t="shared" si="5195"/>
        <v>4.508</v>
      </c>
      <c r="BW474" s="84">
        <f t="shared" si="5195"/>
        <v>4.508</v>
      </c>
      <c r="BX474" s="84">
        <f t="shared" si="5195"/>
        <v>4.508</v>
      </c>
      <c r="BY474" s="84">
        <f t="shared" si="5195"/>
        <v>5.2429999999999994</v>
      </c>
      <c r="BZ474" s="84">
        <f t="shared" si="5195"/>
        <v>5.2429999999999994</v>
      </c>
      <c r="CA474" s="84">
        <f t="shared" si="5195"/>
        <v>5.2429999999999994</v>
      </c>
      <c r="CB474" s="84">
        <f t="shared" si="5195"/>
        <v>5.2429999999999994</v>
      </c>
      <c r="CC474" s="84">
        <f t="shared" si="5195"/>
        <v>5.2429999999999994</v>
      </c>
      <c r="CD474" s="84">
        <f t="shared" si="5195"/>
        <v>5.4879999999999995</v>
      </c>
      <c r="CE474" s="84">
        <f t="shared" si="5195"/>
        <v>5.4879999999999995</v>
      </c>
      <c r="CF474" s="84">
        <f t="shared" si="5195"/>
        <v>5.4879999999999995</v>
      </c>
      <c r="CG474" s="84">
        <f t="shared" si="5195"/>
        <v>5.4879999999999995</v>
      </c>
      <c r="CH474" s="84">
        <f t="shared" si="5195"/>
        <v>5.4879999999999995</v>
      </c>
      <c r="CI474" s="84">
        <f t="shared" si="5195"/>
        <v>5.3410000000000002</v>
      </c>
      <c r="CJ474" s="84">
        <f t="shared" si="5195"/>
        <v>5.3410000000000002</v>
      </c>
      <c r="CK474" s="84">
        <f t="shared" si="5195"/>
        <v>5.3410000000000002</v>
      </c>
      <c r="CL474" s="84">
        <f t="shared" si="5195"/>
        <v>5.3410000000000002</v>
      </c>
      <c r="CM474" s="84">
        <f t="shared" si="5195"/>
        <v>5.3410000000000002</v>
      </c>
      <c r="CN474" s="84">
        <f t="shared" si="5195"/>
        <v>5.39</v>
      </c>
      <c r="CO474" s="84">
        <f t="shared" si="5195"/>
        <v>5.39</v>
      </c>
      <c r="CP474" s="84">
        <f t="shared" si="5195"/>
        <v>5.39</v>
      </c>
      <c r="CQ474" s="84">
        <f t="shared" si="5195"/>
        <v>5.39</v>
      </c>
      <c r="CR474" s="84">
        <f t="shared" si="5195"/>
        <v>5.39</v>
      </c>
      <c r="CS474" s="84">
        <f t="shared" si="5195"/>
        <v>5.0960000000000001</v>
      </c>
      <c r="CT474" s="84">
        <f t="shared" si="5195"/>
        <v>5.0960000000000001</v>
      </c>
      <c r="CU474" s="84">
        <f t="shared" si="5195"/>
        <v>5.0960000000000001</v>
      </c>
      <c r="CV474" s="84">
        <f t="shared" si="5195"/>
        <v>5.0960000000000001</v>
      </c>
      <c r="CW474" s="84">
        <f t="shared" si="5195"/>
        <v>5.0960000000000001</v>
      </c>
      <c r="CX474" s="84">
        <f t="shared" si="5195"/>
        <v>3.8220000000000001</v>
      </c>
      <c r="CY474" s="84">
        <f t="shared" si="5195"/>
        <v>3.8220000000000001</v>
      </c>
      <c r="CZ474" s="84">
        <f t="shared" si="5195"/>
        <v>3.8220000000000001</v>
      </c>
      <c r="DA474" s="84">
        <f t="shared" si="5195"/>
        <v>4.9000000000000004</v>
      </c>
      <c r="DB474" s="84">
        <f t="shared" si="5195"/>
        <v>4.9000000000000004</v>
      </c>
      <c r="DC474" s="84">
        <f t="shared" si="5195"/>
        <v>4.7039999999999997</v>
      </c>
      <c r="DD474" s="84">
        <f t="shared" si="5195"/>
        <v>4.7039999999999997</v>
      </c>
      <c r="DE474" s="84">
        <f t="shared" si="5195"/>
        <v>4.7039999999999997</v>
      </c>
      <c r="DF474" s="84">
        <f t="shared" si="5195"/>
        <v>4.7039999999999997</v>
      </c>
      <c r="DG474" s="84">
        <f t="shared" si="5195"/>
        <v>4.7039999999999997</v>
      </c>
      <c r="DH474" s="84">
        <f t="shared" si="5195"/>
        <v>4.508</v>
      </c>
      <c r="DI474" s="84">
        <f t="shared" si="5195"/>
        <v>4.508</v>
      </c>
      <c r="DJ474" s="84">
        <f t="shared" si="5195"/>
        <v>4.508</v>
      </c>
      <c r="DK474" s="84">
        <f t="shared" si="5195"/>
        <v>4.508</v>
      </c>
      <c r="DL474" s="84">
        <f t="shared" si="5195"/>
        <v>4.508</v>
      </c>
      <c r="DM474" s="84">
        <f t="shared" si="5195"/>
        <v>3.1850000000000001</v>
      </c>
      <c r="DN474" s="84">
        <f t="shared" si="5195"/>
        <v>3.1850000000000001</v>
      </c>
      <c r="DO474" s="84">
        <f t="shared" si="5195"/>
        <v>3.1850000000000001</v>
      </c>
      <c r="DP474" s="84">
        <f t="shared" si="5195"/>
        <v>3.1850000000000001</v>
      </c>
      <c r="DQ474" s="84">
        <f t="shared" si="5195"/>
        <v>3.7750357608023526</v>
      </c>
      <c r="DR474" s="84">
        <f t="shared" si="5195"/>
        <v>4.0542560716699994</v>
      </c>
      <c r="DS474" s="84">
        <f t="shared" si="5195"/>
        <v>4.0542560716699994</v>
      </c>
      <c r="DT474" s="84">
        <f t="shared" si="5195"/>
        <v>4.0542560716699994</v>
      </c>
      <c r="DU474" s="84">
        <f t="shared" si="5195"/>
        <v>2.9762560716700004</v>
      </c>
      <c r="DV474" s="84">
        <f t="shared" si="5195"/>
        <v>2.9762560716700004</v>
      </c>
      <c r="DW474" s="84">
        <f t="shared" si="5195"/>
        <v>2.7924773654654547</v>
      </c>
      <c r="DX474" s="84">
        <f t="shared" si="5195"/>
        <v>2.7924773654654547</v>
      </c>
      <c r="DY474" s="84">
        <f t="shared" si="5195"/>
        <v>2.7924773654654547</v>
      </c>
      <c r="DZ474" s="84">
        <f t="shared" si="5195"/>
        <v>2.7924773654654547</v>
      </c>
      <c r="EA474" s="84">
        <f t="shared" si="5195"/>
        <v>2.7924773654654547</v>
      </c>
      <c r="EB474" s="84">
        <f t="shared" si="5195"/>
        <v>1.6654773654654544</v>
      </c>
      <c r="EC474" s="84">
        <f t="shared" si="5195"/>
        <v>1.6654773654654544</v>
      </c>
      <c r="ED474" s="84">
        <f t="shared" si="5195"/>
        <v>1.6654773654654544</v>
      </c>
      <c r="EE474" s="84">
        <f t="shared" si="5195"/>
        <v>1.6654773654654544</v>
      </c>
      <c r="EF474" s="197">
        <f t="shared" ref="EF474" si="5196">EF467</f>
        <v>1.6654773654654544</v>
      </c>
      <c r="EG474" s="108"/>
    </row>
    <row r="475" spans="1:137" x14ac:dyDescent="0.3">
      <c r="A475" s="13"/>
      <c r="B475" s="13"/>
      <c r="C475" s="13"/>
      <c r="D475" s="13" t="str">
        <f t="shared" si="5187"/>
        <v>KTOgreen</v>
      </c>
      <c r="E475" s="207"/>
      <c r="F475" s="71" t="s">
        <v>215</v>
      </c>
      <c r="G475" s="83">
        <f>G474+G473</f>
        <v>12.7155</v>
      </c>
      <c r="H475" s="84">
        <f t="shared" ref="H475:BS475" si="5197">H474+H473</f>
        <v>10.5105</v>
      </c>
      <c r="I475" s="84">
        <f t="shared" si="5197"/>
        <v>10.5105</v>
      </c>
      <c r="J475" s="84">
        <f t="shared" si="5197"/>
        <v>10.5105</v>
      </c>
      <c r="K475" s="84">
        <f t="shared" si="5197"/>
        <v>8.0114999999999998</v>
      </c>
      <c r="L475" s="84">
        <f t="shared" si="5197"/>
        <v>9.9959999999999987</v>
      </c>
      <c r="M475" s="84">
        <f t="shared" si="5197"/>
        <v>9.9959999999999987</v>
      </c>
      <c r="N475" s="84">
        <f t="shared" si="5197"/>
        <v>9.9959999999999987</v>
      </c>
      <c r="O475" s="84">
        <f t="shared" si="5197"/>
        <v>6.982499999999999</v>
      </c>
      <c r="P475" s="84">
        <f t="shared" si="5197"/>
        <v>6.982499999999999</v>
      </c>
      <c r="Q475" s="84">
        <f t="shared" si="5197"/>
        <v>7.8644999999999996</v>
      </c>
      <c r="R475" s="84">
        <f t="shared" si="5197"/>
        <v>7.8644999999999996</v>
      </c>
      <c r="S475" s="84">
        <f t="shared" si="5197"/>
        <v>7.8644999999999996</v>
      </c>
      <c r="T475" s="84">
        <f t="shared" si="5197"/>
        <v>7.8644999999999996</v>
      </c>
      <c r="U475" s="84">
        <f t="shared" si="5197"/>
        <v>7.8644999999999996</v>
      </c>
      <c r="V475" s="84">
        <f t="shared" si="5197"/>
        <v>8.2319999999999993</v>
      </c>
      <c r="W475" s="84">
        <f t="shared" si="5197"/>
        <v>8.2319999999999993</v>
      </c>
      <c r="X475" s="84">
        <f t="shared" si="5197"/>
        <v>8.2319999999999993</v>
      </c>
      <c r="Y475" s="84">
        <f t="shared" si="5197"/>
        <v>8.2319999999999993</v>
      </c>
      <c r="Z475" s="84">
        <f t="shared" si="5197"/>
        <v>8.2319999999999993</v>
      </c>
      <c r="AA475" s="84">
        <f t="shared" si="5197"/>
        <v>7.7174999999999994</v>
      </c>
      <c r="AB475" s="84">
        <f t="shared" si="5197"/>
        <v>7.7174999999999994</v>
      </c>
      <c r="AC475" s="84">
        <f t="shared" si="5197"/>
        <v>7.7174999999999994</v>
      </c>
      <c r="AD475" s="84">
        <f t="shared" si="5197"/>
        <v>7.7174999999999994</v>
      </c>
      <c r="AE475" s="84">
        <f t="shared" si="5197"/>
        <v>7.7174999999999994</v>
      </c>
      <c r="AF475" s="84">
        <f t="shared" si="5197"/>
        <v>7.5705000000000009</v>
      </c>
      <c r="AG475" s="84">
        <f t="shared" si="5197"/>
        <v>8.4525000000000006</v>
      </c>
      <c r="AH475" s="84">
        <f t="shared" si="5197"/>
        <v>8.4525000000000006</v>
      </c>
      <c r="AI475" s="84">
        <f t="shared" si="5197"/>
        <v>8.4525000000000006</v>
      </c>
      <c r="AJ475" s="84">
        <f t="shared" si="5197"/>
        <v>8.4525000000000006</v>
      </c>
      <c r="AK475" s="84">
        <f t="shared" si="5197"/>
        <v>8.9669999999999987</v>
      </c>
      <c r="AL475" s="84">
        <f t="shared" si="5197"/>
        <v>8.9669999999999987</v>
      </c>
      <c r="AM475" s="84">
        <f t="shared" si="5197"/>
        <v>8.9669999999999987</v>
      </c>
      <c r="AN475" s="84">
        <f t="shared" si="5197"/>
        <v>8.9669999999999987</v>
      </c>
      <c r="AO475" s="84">
        <f t="shared" si="5197"/>
        <v>8.9669999999999987</v>
      </c>
      <c r="AP475" s="84">
        <f t="shared" si="5197"/>
        <v>8.1585000000000001</v>
      </c>
      <c r="AQ475" s="84">
        <f t="shared" si="5197"/>
        <v>8.1585000000000001</v>
      </c>
      <c r="AR475" s="84">
        <f t="shared" si="5197"/>
        <v>8.1585000000000001</v>
      </c>
      <c r="AS475" s="84">
        <f t="shared" si="5197"/>
        <v>8.1585000000000001</v>
      </c>
      <c r="AT475" s="84">
        <f t="shared" si="5197"/>
        <v>8.1585000000000001</v>
      </c>
      <c r="AU475" s="84">
        <f t="shared" si="5197"/>
        <v>9.4815000000000005</v>
      </c>
      <c r="AV475" s="84">
        <f t="shared" si="5197"/>
        <v>9.4815000000000005</v>
      </c>
      <c r="AW475" s="84">
        <f t="shared" si="5197"/>
        <v>9.4815000000000005</v>
      </c>
      <c r="AX475" s="84">
        <f t="shared" si="5197"/>
        <v>9.4815000000000005</v>
      </c>
      <c r="AY475" s="84">
        <f t="shared" si="5197"/>
        <v>9.4815000000000005</v>
      </c>
      <c r="AZ475" s="84">
        <f t="shared" si="5197"/>
        <v>10.143000000000001</v>
      </c>
      <c r="BA475" s="84">
        <f t="shared" si="5197"/>
        <v>9.2609999999999992</v>
      </c>
      <c r="BB475" s="84">
        <f t="shared" si="5197"/>
        <v>9.2609999999999992</v>
      </c>
      <c r="BC475" s="84">
        <f t="shared" si="5197"/>
        <v>9.2609999999999992</v>
      </c>
      <c r="BD475" s="84">
        <f t="shared" si="5197"/>
        <v>9.2609999999999992</v>
      </c>
      <c r="BE475" s="84">
        <f t="shared" si="5197"/>
        <v>8.0849999999999991</v>
      </c>
      <c r="BF475" s="84">
        <f t="shared" si="5197"/>
        <v>8.0849999999999991</v>
      </c>
      <c r="BG475" s="84">
        <f t="shared" si="5197"/>
        <v>8.0849999999999991</v>
      </c>
      <c r="BH475" s="84">
        <f t="shared" si="5197"/>
        <v>8.0849999999999991</v>
      </c>
      <c r="BI475" s="84">
        <f t="shared" si="5197"/>
        <v>8.0849999999999991</v>
      </c>
      <c r="BJ475" s="84">
        <f t="shared" si="5197"/>
        <v>8.3055000000000003</v>
      </c>
      <c r="BK475" s="84">
        <f t="shared" si="5197"/>
        <v>8.3055000000000003</v>
      </c>
      <c r="BL475" s="84">
        <f t="shared" si="5197"/>
        <v>8.3055000000000003</v>
      </c>
      <c r="BM475" s="84">
        <f t="shared" si="5197"/>
        <v>8.3055000000000003</v>
      </c>
      <c r="BN475" s="84">
        <f t="shared" si="5197"/>
        <v>8.3055000000000003</v>
      </c>
      <c r="BO475" s="84">
        <f t="shared" si="5197"/>
        <v>7.3500000000000005</v>
      </c>
      <c r="BP475" s="84">
        <f t="shared" si="5197"/>
        <v>7.3500000000000005</v>
      </c>
      <c r="BQ475" s="84">
        <f t="shared" si="5197"/>
        <v>7.3500000000000005</v>
      </c>
      <c r="BR475" s="84">
        <f t="shared" si="5197"/>
        <v>7.3500000000000005</v>
      </c>
      <c r="BS475" s="84">
        <f t="shared" si="5197"/>
        <v>7.3500000000000005</v>
      </c>
      <c r="BT475" s="84">
        <f t="shared" ref="BT475:EE475" si="5198">BT474+BT473</f>
        <v>6.7620000000000005</v>
      </c>
      <c r="BU475" s="84">
        <f t="shared" si="5198"/>
        <v>6.7620000000000005</v>
      </c>
      <c r="BV475" s="84">
        <f t="shared" si="5198"/>
        <v>6.7620000000000005</v>
      </c>
      <c r="BW475" s="84">
        <f t="shared" si="5198"/>
        <v>6.7620000000000005</v>
      </c>
      <c r="BX475" s="84">
        <f t="shared" si="5198"/>
        <v>6.7620000000000005</v>
      </c>
      <c r="BY475" s="84">
        <f t="shared" si="5198"/>
        <v>7.8644999999999996</v>
      </c>
      <c r="BZ475" s="84">
        <f t="shared" si="5198"/>
        <v>7.8644999999999996</v>
      </c>
      <c r="CA475" s="84">
        <f t="shared" si="5198"/>
        <v>7.8644999999999996</v>
      </c>
      <c r="CB475" s="84">
        <f t="shared" si="5198"/>
        <v>7.8644999999999996</v>
      </c>
      <c r="CC475" s="84">
        <f t="shared" si="5198"/>
        <v>7.8644999999999996</v>
      </c>
      <c r="CD475" s="84">
        <f t="shared" si="5198"/>
        <v>8.2319999999999993</v>
      </c>
      <c r="CE475" s="84">
        <f t="shared" si="5198"/>
        <v>8.2319999999999993</v>
      </c>
      <c r="CF475" s="84">
        <f t="shared" si="5198"/>
        <v>8.2319999999999993</v>
      </c>
      <c r="CG475" s="84">
        <f t="shared" si="5198"/>
        <v>8.2319999999999993</v>
      </c>
      <c r="CH475" s="84">
        <f t="shared" si="5198"/>
        <v>8.2319999999999993</v>
      </c>
      <c r="CI475" s="84">
        <f t="shared" si="5198"/>
        <v>8.0114999999999998</v>
      </c>
      <c r="CJ475" s="84">
        <f t="shared" si="5198"/>
        <v>8.0114999999999998</v>
      </c>
      <c r="CK475" s="84">
        <f t="shared" si="5198"/>
        <v>8.0114999999999998</v>
      </c>
      <c r="CL475" s="84">
        <f t="shared" si="5198"/>
        <v>8.0114999999999998</v>
      </c>
      <c r="CM475" s="84">
        <f t="shared" si="5198"/>
        <v>8.0114999999999998</v>
      </c>
      <c r="CN475" s="84">
        <f t="shared" si="5198"/>
        <v>8.0849999999999991</v>
      </c>
      <c r="CO475" s="84">
        <f t="shared" si="5198"/>
        <v>8.0849999999999991</v>
      </c>
      <c r="CP475" s="84">
        <f t="shared" si="5198"/>
        <v>8.0849999999999991</v>
      </c>
      <c r="CQ475" s="84">
        <f t="shared" si="5198"/>
        <v>8.0849999999999991</v>
      </c>
      <c r="CR475" s="84">
        <f t="shared" si="5198"/>
        <v>8.0849999999999991</v>
      </c>
      <c r="CS475" s="84">
        <f t="shared" si="5198"/>
        <v>7.6440000000000001</v>
      </c>
      <c r="CT475" s="84">
        <f t="shared" si="5198"/>
        <v>7.6440000000000001</v>
      </c>
      <c r="CU475" s="84">
        <f t="shared" si="5198"/>
        <v>7.6440000000000001</v>
      </c>
      <c r="CV475" s="84">
        <f t="shared" si="5198"/>
        <v>7.6440000000000001</v>
      </c>
      <c r="CW475" s="84">
        <f t="shared" si="5198"/>
        <v>7.6440000000000001</v>
      </c>
      <c r="CX475" s="84">
        <f t="shared" si="5198"/>
        <v>5.7330000000000005</v>
      </c>
      <c r="CY475" s="84">
        <f t="shared" si="5198"/>
        <v>5.7330000000000005</v>
      </c>
      <c r="CZ475" s="84">
        <f t="shared" si="5198"/>
        <v>5.7330000000000005</v>
      </c>
      <c r="DA475" s="84">
        <f t="shared" si="5198"/>
        <v>7.3500000000000005</v>
      </c>
      <c r="DB475" s="84">
        <f t="shared" si="5198"/>
        <v>7.3500000000000005</v>
      </c>
      <c r="DC475" s="84">
        <f t="shared" si="5198"/>
        <v>7.0559999999999992</v>
      </c>
      <c r="DD475" s="84">
        <f t="shared" si="5198"/>
        <v>7.0559999999999992</v>
      </c>
      <c r="DE475" s="84">
        <f t="shared" si="5198"/>
        <v>7.0559999999999992</v>
      </c>
      <c r="DF475" s="84">
        <f t="shared" si="5198"/>
        <v>7.0559999999999992</v>
      </c>
      <c r="DG475" s="84">
        <f t="shared" si="5198"/>
        <v>7.0559999999999992</v>
      </c>
      <c r="DH475" s="84">
        <f t="shared" si="5198"/>
        <v>6.7620000000000005</v>
      </c>
      <c r="DI475" s="84">
        <f t="shared" si="5198"/>
        <v>6.7620000000000005</v>
      </c>
      <c r="DJ475" s="84">
        <f t="shared" si="5198"/>
        <v>6.7620000000000005</v>
      </c>
      <c r="DK475" s="84">
        <f t="shared" si="5198"/>
        <v>6.7620000000000005</v>
      </c>
      <c r="DL475" s="84">
        <f t="shared" si="5198"/>
        <v>6.7620000000000005</v>
      </c>
      <c r="DM475" s="84">
        <f t="shared" si="5198"/>
        <v>4.7774999999999999</v>
      </c>
      <c r="DN475" s="84">
        <f t="shared" si="5198"/>
        <v>4.7774999999999999</v>
      </c>
      <c r="DO475" s="84">
        <f t="shared" si="5198"/>
        <v>4.7774999999999999</v>
      </c>
      <c r="DP475" s="84">
        <f t="shared" si="5198"/>
        <v>4.7774999999999999</v>
      </c>
      <c r="DQ475" s="84">
        <f t="shared" si="5198"/>
        <v>5.6625536412035284</v>
      </c>
      <c r="DR475" s="84">
        <f t="shared" si="5198"/>
        <v>6.0813841075049986</v>
      </c>
      <c r="DS475" s="84">
        <f t="shared" si="5198"/>
        <v>6.0813841075049986</v>
      </c>
      <c r="DT475" s="84">
        <f t="shared" si="5198"/>
        <v>6.0813841075049986</v>
      </c>
      <c r="DU475" s="84">
        <f t="shared" si="5198"/>
        <v>4.4643841075050004</v>
      </c>
      <c r="DV475" s="84">
        <f t="shared" si="5198"/>
        <v>4.4643841075050004</v>
      </c>
      <c r="DW475" s="84">
        <f t="shared" si="5198"/>
        <v>4.1887160481981818</v>
      </c>
      <c r="DX475" s="84">
        <f t="shared" si="5198"/>
        <v>4.1887160481981818</v>
      </c>
      <c r="DY475" s="84">
        <f t="shared" si="5198"/>
        <v>4.1887160481981818</v>
      </c>
      <c r="DZ475" s="84">
        <f t="shared" si="5198"/>
        <v>4.1887160481981818</v>
      </c>
      <c r="EA475" s="84">
        <f t="shared" si="5198"/>
        <v>4.1887160481981818</v>
      </c>
      <c r="EB475" s="84">
        <f t="shared" si="5198"/>
        <v>2.4982160481981817</v>
      </c>
      <c r="EC475" s="84">
        <f t="shared" si="5198"/>
        <v>2.4982160481981817</v>
      </c>
      <c r="ED475" s="84">
        <f t="shared" si="5198"/>
        <v>2.4982160481981817</v>
      </c>
      <c r="EE475" s="84">
        <f t="shared" si="5198"/>
        <v>2.4982160481981817</v>
      </c>
      <c r="EF475" s="197">
        <f t="shared" ref="EF475" si="5199">EF474+EF473</f>
        <v>2.4982160481981817</v>
      </c>
      <c r="EG475" s="108"/>
    </row>
    <row r="476" spans="1:137" x14ac:dyDescent="0.3">
      <c r="A476" s="13"/>
      <c r="B476" s="13"/>
      <c r="C476" s="13"/>
      <c r="D476" s="13" t="str">
        <f t="shared" si="5187"/>
        <v>KTOhigh yellow</v>
      </c>
      <c r="E476" s="207"/>
      <c r="F476" s="71" t="s">
        <v>216</v>
      </c>
      <c r="G476" s="83">
        <f>G466</f>
        <v>17.127000000000002</v>
      </c>
      <c r="H476" s="84">
        <f t="shared" ref="H476:BS476" si="5200">H466</f>
        <v>14.157</v>
      </c>
      <c r="I476" s="84">
        <f t="shared" si="5200"/>
        <v>14.157</v>
      </c>
      <c r="J476" s="84">
        <f t="shared" si="5200"/>
        <v>14.157</v>
      </c>
      <c r="K476" s="84">
        <f t="shared" si="5200"/>
        <v>10.791</v>
      </c>
      <c r="L476" s="84">
        <f t="shared" si="5200"/>
        <v>13.463999999999999</v>
      </c>
      <c r="M476" s="84">
        <f t="shared" si="5200"/>
        <v>13.463999999999999</v>
      </c>
      <c r="N476" s="84">
        <f t="shared" si="5200"/>
        <v>13.463999999999999</v>
      </c>
      <c r="O476" s="84">
        <f t="shared" si="5200"/>
        <v>9.4049999999999994</v>
      </c>
      <c r="P476" s="84">
        <f t="shared" si="5200"/>
        <v>9.4049999999999994</v>
      </c>
      <c r="Q476" s="84">
        <f t="shared" si="5200"/>
        <v>10.593</v>
      </c>
      <c r="R476" s="84">
        <f t="shared" si="5200"/>
        <v>10.593</v>
      </c>
      <c r="S476" s="84">
        <f t="shared" si="5200"/>
        <v>10.593</v>
      </c>
      <c r="T476" s="84">
        <f t="shared" si="5200"/>
        <v>10.593</v>
      </c>
      <c r="U476" s="84">
        <f t="shared" si="5200"/>
        <v>10.593</v>
      </c>
      <c r="V476" s="84">
        <f t="shared" si="5200"/>
        <v>11.087999999999999</v>
      </c>
      <c r="W476" s="84">
        <f t="shared" si="5200"/>
        <v>11.087999999999999</v>
      </c>
      <c r="X476" s="84">
        <f t="shared" si="5200"/>
        <v>11.087999999999999</v>
      </c>
      <c r="Y476" s="84">
        <f t="shared" si="5200"/>
        <v>11.087999999999999</v>
      </c>
      <c r="Z476" s="84">
        <f t="shared" si="5200"/>
        <v>11.087999999999999</v>
      </c>
      <c r="AA476" s="84">
        <f t="shared" si="5200"/>
        <v>10.395</v>
      </c>
      <c r="AB476" s="84">
        <f t="shared" si="5200"/>
        <v>10.395</v>
      </c>
      <c r="AC476" s="84">
        <f t="shared" si="5200"/>
        <v>10.395</v>
      </c>
      <c r="AD476" s="84">
        <f t="shared" si="5200"/>
        <v>10.395</v>
      </c>
      <c r="AE476" s="84">
        <f t="shared" si="5200"/>
        <v>10.395</v>
      </c>
      <c r="AF476" s="84">
        <f t="shared" si="5200"/>
        <v>10.197000000000001</v>
      </c>
      <c r="AG476" s="84">
        <f t="shared" si="5200"/>
        <v>11.385</v>
      </c>
      <c r="AH476" s="84">
        <f t="shared" si="5200"/>
        <v>11.385</v>
      </c>
      <c r="AI476" s="84">
        <f t="shared" si="5200"/>
        <v>11.385</v>
      </c>
      <c r="AJ476" s="84">
        <f t="shared" si="5200"/>
        <v>11.385</v>
      </c>
      <c r="AK476" s="84">
        <f t="shared" si="5200"/>
        <v>12.077999999999999</v>
      </c>
      <c r="AL476" s="84">
        <f t="shared" si="5200"/>
        <v>12.077999999999999</v>
      </c>
      <c r="AM476" s="84">
        <f t="shared" si="5200"/>
        <v>12.077999999999999</v>
      </c>
      <c r="AN476" s="84">
        <f t="shared" si="5200"/>
        <v>12.077999999999999</v>
      </c>
      <c r="AO476" s="84">
        <f t="shared" si="5200"/>
        <v>12.077999999999999</v>
      </c>
      <c r="AP476" s="84">
        <f t="shared" si="5200"/>
        <v>10.989000000000001</v>
      </c>
      <c r="AQ476" s="84">
        <f t="shared" si="5200"/>
        <v>10.989000000000001</v>
      </c>
      <c r="AR476" s="84">
        <f t="shared" si="5200"/>
        <v>10.989000000000001</v>
      </c>
      <c r="AS476" s="84">
        <f t="shared" si="5200"/>
        <v>10.989000000000001</v>
      </c>
      <c r="AT476" s="84">
        <f t="shared" si="5200"/>
        <v>10.989000000000001</v>
      </c>
      <c r="AU476" s="84">
        <f t="shared" si="5200"/>
        <v>12.771000000000001</v>
      </c>
      <c r="AV476" s="84">
        <f t="shared" si="5200"/>
        <v>12.771000000000001</v>
      </c>
      <c r="AW476" s="84">
        <f t="shared" si="5200"/>
        <v>12.771000000000001</v>
      </c>
      <c r="AX476" s="84">
        <f t="shared" si="5200"/>
        <v>12.771000000000001</v>
      </c>
      <c r="AY476" s="84">
        <f t="shared" si="5200"/>
        <v>12.771000000000001</v>
      </c>
      <c r="AZ476" s="84">
        <f t="shared" si="5200"/>
        <v>13.662000000000001</v>
      </c>
      <c r="BA476" s="84">
        <f t="shared" si="5200"/>
        <v>12.474</v>
      </c>
      <c r="BB476" s="84">
        <f t="shared" si="5200"/>
        <v>12.474</v>
      </c>
      <c r="BC476" s="84">
        <f t="shared" si="5200"/>
        <v>12.474</v>
      </c>
      <c r="BD476" s="84">
        <f t="shared" si="5200"/>
        <v>12.474</v>
      </c>
      <c r="BE476" s="84">
        <f t="shared" si="5200"/>
        <v>10.89</v>
      </c>
      <c r="BF476" s="84">
        <f t="shared" si="5200"/>
        <v>10.89</v>
      </c>
      <c r="BG476" s="84">
        <f t="shared" si="5200"/>
        <v>10.89</v>
      </c>
      <c r="BH476" s="84">
        <f t="shared" si="5200"/>
        <v>10.89</v>
      </c>
      <c r="BI476" s="84">
        <f t="shared" si="5200"/>
        <v>10.89</v>
      </c>
      <c r="BJ476" s="84">
        <f t="shared" si="5200"/>
        <v>11.187000000000001</v>
      </c>
      <c r="BK476" s="84">
        <f t="shared" si="5200"/>
        <v>11.187000000000001</v>
      </c>
      <c r="BL476" s="84">
        <f t="shared" si="5200"/>
        <v>11.187000000000001</v>
      </c>
      <c r="BM476" s="84">
        <f t="shared" si="5200"/>
        <v>11.187000000000001</v>
      </c>
      <c r="BN476" s="84">
        <f t="shared" si="5200"/>
        <v>11.187000000000001</v>
      </c>
      <c r="BO476" s="84">
        <f t="shared" si="5200"/>
        <v>9.9</v>
      </c>
      <c r="BP476" s="84">
        <f t="shared" si="5200"/>
        <v>9.9</v>
      </c>
      <c r="BQ476" s="84">
        <f t="shared" si="5200"/>
        <v>9.9</v>
      </c>
      <c r="BR476" s="84">
        <f t="shared" si="5200"/>
        <v>9.9</v>
      </c>
      <c r="BS476" s="84">
        <f t="shared" si="5200"/>
        <v>9.9</v>
      </c>
      <c r="BT476" s="84">
        <f t="shared" ref="BT476:EE476" si="5201">BT466</f>
        <v>9.1080000000000005</v>
      </c>
      <c r="BU476" s="84">
        <f t="shared" si="5201"/>
        <v>9.1080000000000005</v>
      </c>
      <c r="BV476" s="84">
        <f t="shared" si="5201"/>
        <v>9.1080000000000005</v>
      </c>
      <c r="BW476" s="84">
        <f t="shared" si="5201"/>
        <v>9.1080000000000005</v>
      </c>
      <c r="BX476" s="84">
        <f t="shared" si="5201"/>
        <v>9.1080000000000005</v>
      </c>
      <c r="BY476" s="84">
        <f t="shared" si="5201"/>
        <v>10.593</v>
      </c>
      <c r="BZ476" s="84">
        <f t="shared" si="5201"/>
        <v>10.593</v>
      </c>
      <c r="CA476" s="84">
        <f t="shared" si="5201"/>
        <v>10.593</v>
      </c>
      <c r="CB476" s="84">
        <f t="shared" si="5201"/>
        <v>10.593</v>
      </c>
      <c r="CC476" s="84">
        <f t="shared" si="5201"/>
        <v>10.593</v>
      </c>
      <c r="CD476" s="84">
        <f t="shared" si="5201"/>
        <v>11.087999999999999</v>
      </c>
      <c r="CE476" s="84">
        <f t="shared" si="5201"/>
        <v>11.087999999999999</v>
      </c>
      <c r="CF476" s="84">
        <f t="shared" si="5201"/>
        <v>11.087999999999999</v>
      </c>
      <c r="CG476" s="84">
        <f t="shared" si="5201"/>
        <v>11.087999999999999</v>
      </c>
      <c r="CH476" s="84">
        <f t="shared" si="5201"/>
        <v>11.087999999999999</v>
      </c>
      <c r="CI476" s="84">
        <f t="shared" si="5201"/>
        <v>10.791</v>
      </c>
      <c r="CJ476" s="84">
        <f t="shared" si="5201"/>
        <v>10.791</v>
      </c>
      <c r="CK476" s="84">
        <f t="shared" si="5201"/>
        <v>10.791</v>
      </c>
      <c r="CL476" s="84">
        <f t="shared" si="5201"/>
        <v>10.791</v>
      </c>
      <c r="CM476" s="84">
        <f t="shared" si="5201"/>
        <v>10.791</v>
      </c>
      <c r="CN476" s="84">
        <f t="shared" si="5201"/>
        <v>10.89</v>
      </c>
      <c r="CO476" s="84">
        <f t="shared" si="5201"/>
        <v>10.89</v>
      </c>
      <c r="CP476" s="84">
        <f t="shared" si="5201"/>
        <v>10.89</v>
      </c>
      <c r="CQ476" s="84">
        <f t="shared" si="5201"/>
        <v>10.89</v>
      </c>
      <c r="CR476" s="84">
        <f t="shared" si="5201"/>
        <v>10.89</v>
      </c>
      <c r="CS476" s="84">
        <f t="shared" si="5201"/>
        <v>10.295999999999999</v>
      </c>
      <c r="CT476" s="84">
        <f t="shared" si="5201"/>
        <v>10.295999999999999</v>
      </c>
      <c r="CU476" s="84">
        <f t="shared" si="5201"/>
        <v>10.295999999999999</v>
      </c>
      <c r="CV476" s="84">
        <f t="shared" si="5201"/>
        <v>10.295999999999999</v>
      </c>
      <c r="CW476" s="84">
        <f t="shared" si="5201"/>
        <v>10.295999999999999</v>
      </c>
      <c r="CX476" s="84">
        <f t="shared" si="5201"/>
        <v>7.7219999999999995</v>
      </c>
      <c r="CY476" s="84">
        <f t="shared" si="5201"/>
        <v>7.7219999999999995</v>
      </c>
      <c r="CZ476" s="84">
        <f t="shared" si="5201"/>
        <v>7.7219999999999995</v>
      </c>
      <c r="DA476" s="84">
        <f t="shared" si="5201"/>
        <v>9.9</v>
      </c>
      <c r="DB476" s="84">
        <f t="shared" si="5201"/>
        <v>9.9</v>
      </c>
      <c r="DC476" s="84">
        <f t="shared" si="5201"/>
        <v>9.5039999999999996</v>
      </c>
      <c r="DD476" s="84">
        <f t="shared" si="5201"/>
        <v>9.5039999999999996</v>
      </c>
      <c r="DE476" s="84">
        <f t="shared" si="5201"/>
        <v>9.5039999999999996</v>
      </c>
      <c r="DF476" s="84">
        <f t="shared" si="5201"/>
        <v>9.5039999999999996</v>
      </c>
      <c r="DG476" s="84">
        <f t="shared" si="5201"/>
        <v>9.5039999999999996</v>
      </c>
      <c r="DH476" s="84">
        <f t="shared" si="5201"/>
        <v>9.1080000000000005</v>
      </c>
      <c r="DI476" s="84">
        <f t="shared" si="5201"/>
        <v>9.1080000000000005</v>
      </c>
      <c r="DJ476" s="84">
        <f t="shared" si="5201"/>
        <v>9.1080000000000005</v>
      </c>
      <c r="DK476" s="84">
        <f t="shared" si="5201"/>
        <v>9.1080000000000005</v>
      </c>
      <c r="DL476" s="84">
        <f t="shared" si="5201"/>
        <v>9.1080000000000005</v>
      </c>
      <c r="DM476" s="84">
        <f t="shared" si="5201"/>
        <v>6.4350000000000005</v>
      </c>
      <c r="DN476" s="84">
        <f t="shared" si="5201"/>
        <v>6.4350000000000005</v>
      </c>
      <c r="DO476" s="84">
        <f t="shared" si="5201"/>
        <v>6.4350000000000005</v>
      </c>
      <c r="DP476" s="84">
        <f t="shared" si="5201"/>
        <v>6.4350000000000005</v>
      </c>
      <c r="DQ476" s="84">
        <f t="shared" si="5201"/>
        <v>7.6271130677435286</v>
      </c>
      <c r="DR476" s="84">
        <f t="shared" si="5201"/>
        <v>8.1912520631699977</v>
      </c>
      <c r="DS476" s="84">
        <f t="shared" si="5201"/>
        <v>8.1912520631699977</v>
      </c>
      <c r="DT476" s="84">
        <f t="shared" si="5201"/>
        <v>8.1912520631699977</v>
      </c>
      <c r="DU476" s="84">
        <f t="shared" si="5201"/>
        <v>6.0132520631700004</v>
      </c>
      <c r="DV476" s="84">
        <f t="shared" si="5201"/>
        <v>6.0132520631700004</v>
      </c>
      <c r="DW476" s="84">
        <f t="shared" si="5201"/>
        <v>5.6419440649200006</v>
      </c>
      <c r="DX476" s="84">
        <f t="shared" si="5201"/>
        <v>5.6419440649200006</v>
      </c>
      <c r="DY476" s="84">
        <f t="shared" si="5201"/>
        <v>5.6419440649200006</v>
      </c>
      <c r="DZ476" s="84">
        <f t="shared" si="5201"/>
        <v>5.6419440649200006</v>
      </c>
      <c r="EA476" s="84">
        <f t="shared" si="5201"/>
        <v>5.6419440649200006</v>
      </c>
      <c r="EB476" s="84">
        <f t="shared" si="5201"/>
        <v>3.36494406492</v>
      </c>
      <c r="EC476" s="84">
        <f t="shared" si="5201"/>
        <v>3.36494406492</v>
      </c>
      <c r="ED476" s="84">
        <f t="shared" si="5201"/>
        <v>3.36494406492</v>
      </c>
      <c r="EE476" s="84">
        <f t="shared" si="5201"/>
        <v>3.36494406492</v>
      </c>
      <c r="EF476" s="197">
        <f t="shared" ref="EF476" si="5202">EF466</f>
        <v>3.36494406492</v>
      </c>
      <c r="EG476" s="108"/>
    </row>
    <row r="477" spans="1:137" x14ac:dyDescent="0.3">
      <c r="A477" s="13"/>
      <c r="B477" s="13"/>
      <c r="C477" s="13"/>
      <c r="D477" s="13" t="str">
        <f t="shared" si="5187"/>
        <v>KTOhigh red</v>
      </c>
      <c r="E477" s="207"/>
      <c r="F477" s="71" t="s">
        <v>217</v>
      </c>
      <c r="G477" s="83">
        <f>G465</f>
        <v>24</v>
      </c>
      <c r="H477" s="84">
        <f t="shared" ref="H477:BS477" si="5203">H465</f>
        <v>20</v>
      </c>
      <c r="I477" s="84">
        <f t="shared" si="5203"/>
        <v>20</v>
      </c>
      <c r="J477" s="84">
        <f t="shared" si="5203"/>
        <v>20</v>
      </c>
      <c r="K477" s="84">
        <f t="shared" si="5203"/>
        <v>15</v>
      </c>
      <c r="L477" s="84">
        <f t="shared" si="5203"/>
        <v>19</v>
      </c>
      <c r="M477" s="84">
        <f t="shared" si="5203"/>
        <v>19</v>
      </c>
      <c r="N477" s="84">
        <f t="shared" si="5203"/>
        <v>19</v>
      </c>
      <c r="O477" s="84">
        <f t="shared" si="5203"/>
        <v>13</v>
      </c>
      <c r="P477" s="84">
        <f t="shared" si="5203"/>
        <v>13</v>
      </c>
      <c r="Q477" s="84">
        <f t="shared" si="5203"/>
        <v>15</v>
      </c>
      <c r="R477" s="84">
        <f t="shared" si="5203"/>
        <v>15</v>
      </c>
      <c r="S477" s="84">
        <f t="shared" si="5203"/>
        <v>15</v>
      </c>
      <c r="T477" s="84">
        <f t="shared" si="5203"/>
        <v>15</v>
      </c>
      <c r="U477" s="84">
        <f t="shared" si="5203"/>
        <v>15</v>
      </c>
      <c r="V477" s="84">
        <f t="shared" si="5203"/>
        <v>16</v>
      </c>
      <c r="W477" s="84">
        <f t="shared" si="5203"/>
        <v>16</v>
      </c>
      <c r="X477" s="84">
        <f t="shared" si="5203"/>
        <v>16</v>
      </c>
      <c r="Y477" s="84">
        <f t="shared" si="5203"/>
        <v>16</v>
      </c>
      <c r="Z477" s="84">
        <f t="shared" si="5203"/>
        <v>16</v>
      </c>
      <c r="AA477" s="84">
        <f t="shared" si="5203"/>
        <v>15</v>
      </c>
      <c r="AB477" s="84">
        <f t="shared" si="5203"/>
        <v>15</v>
      </c>
      <c r="AC477" s="84">
        <f t="shared" si="5203"/>
        <v>15</v>
      </c>
      <c r="AD477" s="84">
        <f t="shared" si="5203"/>
        <v>15</v>
      </c>
      <c r="AE477" s="84">
        <f t="shared" si="5203"/>
        <v>15</v>
      </c>
      <c r="AF477" s="84">
        <f t="shared" si="5203"/>
        <v>14</v>
      </c>
      <c r="AG477" s="84">
        <f t="shared" si="5203"/>
        <v>16</v>
      </c>
      <c r="AH477" s="84">
        <f t="shared" si="5203"/>
        <v>16</v>
      </c>
      <c r="AI477" s="84">
        <f t="shared" si="5203"/>
        <v>16</v>
      </c>
      <c r="AJ477" s="84">
        <f t="shared" si="5203"/>
        <v>16</v>
      </c>
      <c r="AK477" s="84">
        <f t="shared" si="5203"/>
        <v>17</v>
      </c>
      <c r="AL477" s="84">
        <f t="shared" si="5203"/>
        <v>17</v>
      </c>
      <c r="AM477" s="84">
        <f t="shared" si="5203"/>
        <v>17</v>
      </c>
      <c r="AN477" s="84">
        <f t="shared" si="5203"/>
        <v>17</v>
      </c>
      <c r="AO477" s="84">
        <f t="shared" si="5203"/>
        <v>17</v>
      </c>
      <c r="AP477" s="84">
        <f t="shared" si="5203"/>
        <v>15</v>
      </c>
      <c r="AQ477" s="84">
        <f t="shared" si="5203"/>
        <v>15</v>
      </c>
      <c r="AR477" s="84">
        <f t="shared" si="5203"/>
        <v>15</v>
      </c>
      <c r="AS477" s="84">
        <f t="shared" si="5203"/>
        <v>15</v>
      </c>
      <c r="AT477" s="84">
        <f t="shared" si="5203"/>
        <v>15</v>
      </c>
      <c r="AU477" s="84">
        <f t="shared" si="5203"/>
        <v>18</v>
      </c>
      <c r="AV477" s="84">
        <f t="shared" si="5203"/>
        <v>18</v>
      </c>
      <c r="AW477" s="84">
        <f t="shared" si="5203"/>
        <v>18</v>
      </c>
      <c r="AX477" s="84">
        <f t="shared" si="5203"/>
        <v>18</v>
      </c>
      <c r="AY477" s="84">
        <f t="shared" si="5203"/>
        <v>18</v>
      </c>
      <c r="AZ477" s="84">
        <f t="shared" si="5203"/>
        <v>19</v>
      </c>
      <c r="BA477" s="84">
        <f t="shared" si="5203"/>
        <v>17</v>
      </c>
      <c r="BB477" s="84">
        <f t="shared" si="5203"/>
        <v>17</v>
      </c>
      <c r="BC477" s="84">
        <f t="shared" si="5203"/>
        <v>17</v>
      </c>
      <c r="BD477" s="84">
        <f t="shared" si="5203"/>
        <v>17</v>
      </c>
      <c r="BE477" s="84">
        <f t="shared" si="5203"/>
        <v>15</v>
      </c>
      <c r="BF477" s="84">
        <f t="shared" si="5203"/>
        <v>15</v>
      </c>
      <c r="BG477" s="84">
        <f t="shared" si="5203"/>
        <v>15</v>
      </c>
      <c r="BH477" s="84">
        <f t="shared" si="5203"/>
        <v>15</v>
      </c>
      <c r="BI477" s="84">
        <f t="shared" si="5203"/>
        <v>15</v>
      </c>
      <c r="BJ477" s="84">
        <f t="shared" si="5203"/>
        <v>16</v>
      </c>
      <c r="BK477" s="84">
        <f t="shared" si="5203"/>
        <v>16</v>
      </c>
      <c r="BL477" s="84">
        <f t="shared" si="5203"/>
        <v>16</v>
      </c>
      <c r="BM477" s="84">
        <f t="shared" si="5203"/>
        <v>16</v>
      </c>
      <c r="BN477" s="84">
        <f t="shared" si="5203"/>
        <v>16</v>
      </c>
      <c r="BO477" s="84">
        <f t="shared" si="5203"/>
        <v>14</v>
      </c>
      <c r="BP477" s="84">
        <f t="shared" si="5203"/>
        <v>14</v>
      </c>
      <c r="BQ477" s="84">
        <f t="shared" si="5203"/>
        <v>14</v>
      </c>
      <c r="BR477" s="84">
        <f t="shared" si="5203"/>
        <v>14</v>
      </c>
      <c r="BS477" s="84">
        <f t="shared" si="5203"/>
        <v>14</v>
      </c>
      <c r="BT477" s="84">
        <f t="shared" ref="BT477:EE477" si="5204">BT465</f>
        <v>13</v>
      </c>
      <c r="BU477" s="84">
        <f t="shared" si="5204"/>
        <v>13</v>
      </c>
      <c r="BV477" s="84">
        <f t="shared" si="5204"/>
        <v>13</v>
      </c>
      <c r="BW477" s="84">
        <f t="shared" si="5204"/>
        <v>13</v>
      </c>
      <c r="BX477" s="84">
        <f t="shared" si="5204"/>
        <v>13</v>
      </c>
      <c r="BY477" s="84">
        <f t="shared" si="5204"/>
        <v>15</v>
      </c>
      <c r="BZ477" s="84">
        <f t="shared" si="5204"/>
        <v>15</v>
      </c>
      <c r="CA477" s="84">
        <f t="shared" si="5204"/>
        <v>15</v>
      </c>
      <c r="CB477" s="84">
        <f t="shared" si="5204"/>
        <v>15</v>
      </c>
      <c r="CC477" s="84">
        <f t="shared" si="5204"/>
        <v>15</v>
      </c>
      <c r="CD477" s="84">
        <f t="shared" si="5204"/>
        <v>16</v>
      </c>
      <c r="CE477" s="84">
        <f t="shared" si="5204"/>
        <v>16</v>
      </c>
      <c r="CF477" s="84">
        <f t="shared" si="5204"/>
        <v>16</v>
      </c>
      <c r="CG477" s="84">
        <f t="shared" si="5204"/>
        <v>16</v>
      </c>
      <c r="CH477" s="84">
        <f t="shared" si="5204"/>
        <v>16</v>
      </c>
      <c r="CI477" s="84">
        <f t="shared" si="5204"/>
        <v>15</v>
      </c>
      <c r="CJ477" s="84">
        <f t="shared" si="5204"/>
        <v>15</v>
      </c>
      <c r="CK477" s="84">
        <f t="shared" si="5204"/>
        <v>15</v>
      </c>
      <c r="CL477" s="84">
        <f t="shared" si="5204"/>
        <v>15</v>
      </c>
      <c r="CM477" s="84">
        <f t="shared" si="5204"/>
        <v>15</v>
      </c>
      <c r="CN477" s="84">
        <f t="shared" si="5204"/>
        <v>15</v>
      </c>
      <c r="CO477" s="84">
        <f t="shared" si="5204"/>
        <v>15</v>
      </c>
      <c r="CP477" s="84">
        <f t="shared" si="5204"/>
        <v>15</v>
      </c>
      <c r="CQ477" s="84">
        <f t="shared" si="5204"/>
        <v>15</v>
      </c>
      <c r="CR477" s="84">
        <f t="shared" si="5204"/>
        <v>15</v>
      </c>
      <c r="CS477" s="84">
        <f t="shared" si="5204"/>
        <v>14</v>
      </c>
      <c r="CT477" s="84">
        <f t="shared" si="5204"/>
        <v>14</v>
      </c>
      <c r="CU477" s="84">
        <f t="shared" si="5204"/>
        <v>14</v>
      </c>
      <c r="CV477" s="84">
        <f t="shared" si="5204"/>
        <v>14</v>
      </c>
      <c r="CW477" s="84">
        <f t="shared" si="5204"/>
        <v>14</v>
      </c>
      <c r="CX477" s="84">
        <f t="shared" si="5204"/>
        <v>11</v>
      </c>
      <c r="CY477" s="84">
        <f t="shared" si="5204"/>
        <v>11</v>
      </c>
      <c r="CZ477" s="84">
        <f t="shared" si="5204"/>
        <v>11</v>
      </c>
      <c r="DA477" s="84">
        <f t="shared" si="5204"/>
        <v>14</v>
      </c>
      <c r="DB477" s="84">
        <f t="shared" si="5204"/>
        <v>14</v>
      </c>
      <c r="DC477" s="84">
        <f t="shared" si="5204"/>
        <v>13</v>
      </c>
      <c r="DD477" s="84">
        <f t="shared" si="5204"/>
        <v>13</v>
      </c>
      <c r="DE477" s="84">
        <f t="shared" si="5204"/>
        <v>13</v>
      </c>
      <c r="DF477" s="84">
        <f t="shared" si="5204"/>
        <v>13</v>
      </c>
      <c r="DG477" s="84">
        <f t="shared" si="5204"/>
        <v>13</v>
      </c>
      <c r="DH477" s="84">
        <f t="shared" si="5204"/>
        <v>13</v>
      </c>
      <c r="DI477" s="84">
        <f t="shared" si="5204"/>
        <v>13</v>
      </c>
      <c r="DJ477" s="84">
        <f t="shared" si="5204"/>
        <v>13</v>
      </c>
      <c r="DK477" s="84">
        <f t="shared" si="5204"/>
        <v>13</v>
      </c>
      <c r="DL477" s="84">
        <f t="shared" si="5204"/>
        <v>13</v>
      </c>
      <c r="DM477" s="84">
        <f t="shared" si="5204"/>
        <v>9</v>
      </c>
      <c r="DN477" s="84">
        <f t="shared" si="5204"/>
        <v>9</v>
      </c>
      <c r="DO477" s="84">
        <f t="shared" si="5204"/>
        <v>9</v>
      </c>
      <c r="DP477" s="84">
        <f t="shared" si="5204"/>
        <v>9</v>
      </c>
      <c r="DQ477" s="84">
        <f t="shared" si="5204"/>
        <v>11</v>
      </c>
      <c r="DR477" s="84">
        <f t="shared" si="5204"/>
        <v>12</v>
      </c>
      <c r="DS477" s="84">
        <f t="shared" si="5204"/>
        <v>12</v>
      </c>
      <c r="DT477" s="84">
        <f t="shared" si="5204"/>
        <v>12</v>
      </c>
      <c r="DU477" s="84">
        <f t="shared" si="5204"/>
        <v>9</v>
      </c>
      <c r="DV477" s="84">
        <f t="shared" si="5204"/>
        <v>9</v>
      </c>
      <c r="DW477" s="84">
        <f t="shared" si="5204"/>
        <v>8</v>
      </c>
      <c r="DX477" s="84">
        <f t="shared" si="5204"/>
        <v>8</v>
      </c>
      <c r="DY477" s="84">
        <f t="shared" si="5204"/>
        <v>8</v>
      </c>
      <c r="DZ477" s="84">
        <f t="shared" si="5204"/>
        <v>8</v>
      </c>
      <c r="EA477" s="84">
        <f t="shared" si="5204"/>
        <v>8</v>
      </c>
      <c r="EB477" s="84">
        <f t="shared" si="5204"/>
        <v>5</v>
      </c>
      <c r="EC477" s="84">
        <f t="shared" si="5204"/>
        <v>5</v>
      </c>
      <c r="ED477" s="84">
        <f t="shared" si="5204"/>
        <v>5</v>
      </c>
      <c r="EE477" s="84">
        <f t="shared" si="5204"/>
        <v>5</v>
      </c>
      <c r="EF477" s="197">
        <f t="shared" ref="EF477" si="5205">EF465</f>
        <v>5</v>
      </c>
      <c r="EG477" s="108"/>
    </row>
    <row r="478" spans="1:137" ht="15" thickBot="1" x14ac:dyDescent="0.35">
      <c r="A478" s="13"/>
      <c r="B478" s="13"/>
      <c r="C478" s="13"/>
      <c r="D478" s="13" t="str">
        <f t="shared" si="5187"/>
        <v>KTObuffer status</v>
      </c>
      <c r="E478" s="208"/>
      <c r="F478" s="72" t="s">
        <v>218</v>
      </c>
      <c r="G478" s="209">
        <f>G471/G467</f>
        <v>13.684086351303527</v>
      </c>
      <c r="H478" s="210">
        <f t="shared" ref="H478:BS478" si="5206">H471/H467</f>
        <v>16.554873697730841</v>
      </c>
      <c r="I478" s="210">
        <f t="shared" si="5206"/>
        <v>16.554873697730841</v>
      </c>
      <c r="J478" s="210">
        <f t="shared" si="5206"/>
        <v>11.70258313115456</v>
      </c>
      <c r="K478" s="210">
        <f t="shared" si="5206"/>
        <v>15.352930162890845</v>
      </c>
      <c r="L478" s="210">
        <f t="shared" si="5206"/>
        <v>12.304921968787516</v>
      </c>
      <c r="M478" s="210">
        <f t="shared" si="5206"/>
        <v>12.304921968787516</v>
      </c>
      <c r="N478" s="210">
        <f t="shared" si="5206"/>
        <v>6.1524609843937581</v>
      </c>
      <c r="O478" s="210">
        <f t="shared" si="5206"/>
        <v>12.889366272824921</v>
      </c>
      <c r="P478" s="210">
        <f t="shared" si="5206"/>
        <v>9.6670247046186901</v>
      </c>
      <c r="Q478" s="210">
        <f t="shared" si="5206"/>
        <v>8.582872401296969</v>
      </c>
      <c r="R478" s="210">
        <f t="shared" si="5206"/>
        <v>8.582872401296969</v>
      </c>
      <c r="S478" s="210">
        <f t="shared" si="5206"/>
        <v>8.582872401296969</v>
      </c>
      <c r="T478" s="210">
        <f t="shared" si="5206"/>
        <v>8.582872401296969</v>
      </c>
      <c r="U478" s="210">
        <f t="shared" si="5206"/>
        <v>4.0053404539385848</v>
      </c>
      <c r="V478" s="210">
        <f t="shared" si="5206"/>
        <v>7.1064139941690971</v>
      </c>
      <c r="W478" s="210">
        <f t="shared" si="5206"/>
        <v>7.1064139941690971</v>
      </c>
      <c r="X478" s="210">
        <f t="shared" si="5206"/>
        <v>7.1064139941690971</v>
      </c>
      <c r="Y478" s="210">
        <f t="shared" si="5206"/>
        <v>8.1997084548104961</v>
      </c>
      <c r="Z478" s="210">
        <f t="shared" si="5206"/>
        <v>2.915451895043732</v>
      </c>
      <c r="AA478" s="210">
        <f t="shared" si="5206"/>
        <v>8.7463556851311957</v>
      </c>
      <c r="AB478" s="210">
        <f t="shared" si="5206"/>
        <v>8.7463556851311957</v>
      </c>
      <c r="AC478" s="210">
        <f t="shared" si="5206"/>
        <v>8.7463556851311957</v>
      </c>
      <c r="AD478" s="210">
        <f t="shared" si="5206"/>
        <v>8.7463556851311957</v>
      </c>
      <c r="AE478" s="210">
        <f t="shared" si="5206"/>
        <v>3.4985422740524785</v>
      </c>
      <c r="AF478" s="210">
        <f t="shared" si="5206"/>
        <v>8.3217753120665741</v>
      </c>
      <c r="AG478" s="210">
        <f t="shared" si="5206"/>
        <v>7.4534161490683228</v>
      </c>
      <c r="AH478" s="210">
        <f t="shared" si="5206"/>
        <v>7.4534161490683228</v>
      </c>
      <c r="AI478" s="210">
        <f t="shared" si="5206"/>
        <v>7.4534161490683228</v>
      </c>
      <c r="AJ478" s="210">
        <f t="shared" si="5206"/>
        <v>2.6619343389529724</v>
      </c>
      <c r="AK478" s="210">
        <f t="shared" si="5206"/>
        <v>7.1930411508865841</v>
      </c>
      <c r="AL478" s="210">
        <f t="shared" si="5206"/>
        <v>7.1930411508865841</v>
      </c>
      <c r="AM478" s="210">
        <f t="shared" si="5206"/>
        <v>7.1930411508865841</v>
      </c>
      <c r="AN478" s="210">
        <f t="shared" si="5206"/>
        <v>7.1930411508865841</v>
      </c>
      <c r="AO478" s="210">
        <f t="shared" si="5206"/>
        <v>2.3419203747072599</v>
      </c>
      <c r="AP478" s="210">
        <f t="shared" si="5206"/>
        <v>8.4574370288656002</v>
      </c>
      <c r="AQ478" s="210">
        <f t="shared" si="5206"/>
        <v>8.4574370288656002</v>
      </c>
      <c r="AR478" s="210">
        <f t="shared" si="5206"/>
        <v>8.4574370288656002</v>
      </c>
      <c r="AS478" s="210">
        <f t="shared" si="5206"/>
        <v>8.4574370288656002</v>
      </c>
      <c r="AT478" s="210">
        <f t="shared" si="5206"/>
        <v>4.4125758411472695</v>
      </c>
      <c r="AU478" s="210">
        <f t="shared" si="5206"/>
        <v>5.8535041923746247</v>
      </c>
      <c r="AV478" s="210">
        <f t="shared" si="5206"/>
        <v>5.8535041923746247</v>
      </c>
      <c r="AW478" s="210">
        <f t="shared" si="5206"/>
        <v>5.8535041923746247</v>
      </c>
      <c r="AX478" s="210">
        <f t="shared" si="5206"/>
        <v>6.8027210884353746</v>
      </c>
      <c r="AY478" s="210">
        <f t="shared" si="5206"/>
        <v>2.8476506881822496</v>
      </c>
      <c r="AZ478" s="210">
        <f t="shared" si="5206"/>
        <v>4.5844424726412303</v>
      </c>
      <c r="BA478" s="210">
        <f t="shared" si="5206"/>
        <v>5.0210560414642051</v>
      </c>
      <c r="BB478" s="210">
        <f t="shared" si="5206"/>
        <v>5.0210560414642051</v>
      </c>
      <c r="BC478" s="210">
        <f t="shared" si="5206"/>
        <v>8.2604470359572399</v>
      </c>
      <c r="BD478" s="210">
        <f t="shared" si="5206"/>
        <v>2.7534823453190804</v>
      </c>
      <c r="BE478" s="210">
        <f t="shared" si="5206"/>
        <v>9.4619666048237487</v>
      </c>
      <c r="BF478" s="210">
        <f t="shared" si="5206"/>
        <v>9.4619666048237487</v>
      </c>
      <c r="BG478" s="210">
        <f t="shared" si="5206"/>
        <v>9.4619666048237487</v>
      </c>
      <c r="BH478" s="210">
        <f t="shared" si="5206"/>
        <v>9.4619666048237487</v>
      </c>
      <c r="BI478" s="210">
        <f t="shared" si="5206"/>
        <v>6.1224489795918373</v>
      </c>
      <c r="BJ478" s="210">
        <f t="shared" si="5206"/>
        <v>5.9599060863283366</v>
      </c>
      <c r="BK478" s="210">
        <f t="shared" si="5206"/>
        <v>5.9599060863283366</v>
      </c>
      <c r="BL478" s="210">
        <f t="shared" si="5206"/>
        <v>5.9599060863283366</v>
      </c>
      <c r="BM478" s="210">
        <f t="shared" si="5206"/>
        <v>10.11378002528445</v>
      </c>
      <c r="BN478" s="210">
        <f t="shared" si="5206"/>
        <v>2.8896514357955572</v>
      </c>
      <c r="BO478" s="210">
        <f t="shared" si="5206"/>
        <v>11.428571428571427</v>
      </c>
      <c r="BP478" s="210">
        <f t="shared" si="5206"/>
        <v>11.428571428571427</v>
      </c>
      <c r="BQ478" s="210">
        <f t="shared" si="5206"/>
        <v>11.428571428571427</v>
      </c>
      <c r="BR478" s="210">
        <f t="shared" si="5206"/>
        <v>11.428571428571427</v>
      </c>
      <c r="BS478" s="210">
        <f t="shared" si="5206"/>
        <v>4.4897959183673466</v>
      </c>
      <c r="BT478" s="210">
        <f t="shared" ref="BT478:EE478" si="5207">BT471/BT467</f>
        <v>10.64773735581189</v>
      </c>
      <c r="BU478" s="210">
        <f t="shared" si="5207"/>
        <v>10.64773735581189</v>
      </c>
      <c r="BV478" s="210">
        <f t="shared" si="5207"/>
        <v>10.64773735581189</v>
      </c>
      <c r="BW478" s="210">
        <f t="shared" si="5207"/>
        <v>10.64773735581189</v>
      </c>
      <c r="BX478" s="210">
        <f t="shared" si="5207"/>
        <v>6.6548358473824312</v>
      </c>
      <c r="BY478" s="210">
        <f t="shared" si="5207"/>
        <v>5.7219149341979785</v>
      </c>
      <c r="BZ478" s="210">
        <f t="shared" si="5207"/>
        <v>5.7219149341979785</v>
      </c>
      <c r="CA478" s="210">
        <f t="shared" si="5207"/>
        <v>5.7219149341979785</v>
      </c>
      <c r="CB478" s="210">
        <f t="shared" si="5207"/>
        <v>6.8662979210375745</v>
      </c>
      <c r="CC478" s="210">
        <f t="shared" si="5207"/>
        <v>2.8609574670989892</v>
      </c>
      <c r="CD478" s="210">
        <f t="shared" si="5207"/>
        <v>6.5597667638483967</v>
      </c>
      <c r="CE478" s="210">
        <f t="shared" si="5207"/>
        <v>6.5597667638483967</v>
      </c>
      <c r="CF478" s="210">
        <f t="shared" si="5207"/>
        <v>6.5597667638483967</v>
      </c>
      <c r="CG478" s="210">
        <f t="shared" si="5207"/>
        <v>7.8352769679300298</v>
      </c>
      <c r="CH478" s="210">
        <f t="shared" si="5207"/>
        <v>2.915451895043732</v>
      </c>
      <c r="CI478" s="210">
        <f t="shared" si="5207"/>
        <v>8.0509267927354422</v>
      </c>
      <c r="CJ478" s="210">
        <f t="shared" si="5207"/>
        <v>8.0509267927354422</v>
      </c>
      <c r="CK478" s="210">
        <f t="shared" si="5207"/>
        <v>8.0509267927354422</v>
      </c>
      <c r="CL478" s="210">
        <f t="shared" si="5207"/>
        <v>8.0509267927354422</v>
      </c>
      <c r="CM478" s="210">
        <f t="shared" si="5207"/>
        <v>3.1829245459651752</v>
      </c>
      <c r="CN478" s="210">
        <f t="shared" si="5207"/>
        <v>7.6066790352504645</v>
      </c>
      <c r="CO478" s="210">
        <f t="shared" si="5207"/>
        <v>7.6066790352504645</v>
      </c>
      <c r="CP478" s="210">
        <f t="shared" si="5207"/>
        <v>7.6066790352504645</v>
      </c>
      <c r="CQ478" s="210">
        <f t="shared" si="5207"/>
        <v>8.9053803339517632</v>
      </c>
      <c r="CR478" s="210">
        <f t="shared" si="5207"/>
        <v>2.7829313543599259</v>
      </c>
      <c r="CS478" s="210">
        <f t="shared" si="5207"/>
        <v>9.419152276295133</v>
      </c>
      <c r="CT478" s="210">
        <f t="shared" si="5207"/>
        <v>9.419152276295133</v>
      </c>
      <c r="CU478" s="210">
        <f t="shared" si="5207"/>
        <v>9.419152276295133</v>
      </c>
      <c r="CV478" s="210">
        <f t="shared" si="5207"/>
        <v>9.419152276295133</v>
      </c>
      <c r="CW478" s="210">
        <f t="shared" si="5207"/>
        <v>4.3171114599686025</v>
      </c>
      <c r="CX478" s="210">
        <f t="shared" si="5207"/>
        <v>10.465724751439037</v>
      </c>
      <c r="CY478" s="210">
        <f t="shared" si="5207"/>
        <v>10.465724751439037</v>
      </c>
      <c r="CZ478" s="210">
        <f t="shared" si="5207"/>
        <v>10.465724751439037</v>
      </c>
      <c r="DA478" s="210">
        <f t="shared" si="5207"/>
        <v>8.1632653061224492</v>
      </c>
      <c r="DB478" s="210">
        <f t="shared" si="5207"/>
        <v>3.2653061224489792</v>
      </c>
      <c r="DC478" s="210">
        <f t="shared" si="5207"/>
        <v>8.0782312925170068</v>
      </c>
      <c r="DD478" s="210">
        <f t="shared" si="5207"/>
        <v>8.0782312925170068</v>
      </c>
      <c r="DE478" s="210">
        <f t="shared" si="5207"/>
        <v>8.0782312925170068</v>
      </c>
      <c r="DF478" s="210">
        <f t="shared" si="5207"/>
        <v>8.0782312925170068</v>
      </c>
      <c r="DG478" s="210">
        <f t="shared" si="5207"/>
        <v>2.3384353741496602</v>
      </c>
      <c r="DH478" s="210">
        <f t="shared" si="5207"/>
        <v>8.8731144631765755</v>
      </c>
      <c r="DI478" s="210">
        <f t="shared" si="5207"/>
        <v>8.8731144631765755</v>
      </c>
      <c r="DJ478" s="210">
        <f t="shared" si="5207"/>
        <v>8.8731144631765755</v>
      </c>
      <c r="DK478" s="210">
        <f t="shared" si="5207"/>
        <v>8.8731144631765755</v>
      </c>
      <c r="DL478" s="210">
        <f t="shared" si="5207"/>
        <v>2.8837622005323871</v>
      </c>
      <c r="DM478" s="210">
        <f t="shared" si="5207"/>
        <v>12.558869701726845</v>
      </c>
      <c r="DN478" s="210">
        <f t="shared" si="5207"/>
        <v>12.558869701726845</v>
      </c>
      <c r="DO478" s="210">
        <f t="shared" si="5207"/>
        <v>12.558869701726845</v>
      </c>
      <c r="DP478" s="210">
        <f t="shared" si="5207"/>
        <v>12.558869701726845</v>
      </c>
      <c r="DQ478" s="210">
        <f t="shared" si="5207"/>
        <v>10.595926114219996</v>
      </c>
      <c r="DR478" s="210">
        <f t="shared" si="5207"/>
        <v>9.8661750251812528</v>
      </c>
      <c r="DS478" s="210">
        <f t="shared" si="5207"/>
        <v>9.8661750251812528</v>
      </c>
      <c r="DT478" s="210">
        <f t="shared" si="5207"/>
        <v>4.4397787613315636</v>
      </c>
      <c r="DU478" s="210">
        <f t="shared" si="5207"/>
        <v>11.423748219662542</v>
      </c>
      <c r="DV478" s="210">
        <f t="shared" si="5207"/>
        <v>4.7038963257433997</v>
      </c>
      <c r="DW478" s="210">
        <f t="shared" si="5207"/>
        <v>10.385043889215636</v>
      </c>
      <c r="DX478" s="210">
        <f t="shared" si="5207"/>
        <v>10.385043889215636</v>
      </c>
      <c r="DY478" s="210">
        <f t="shared" si="5207"/>
        <v>10.385043889215636</v>
      </c>
      <c r="DZ478" s="210">
        <f t="shared" si="5207"/>
        <v>10.385043889215636</v>
      </c>
      <c r="EA478" s="210">
        <f t="shared" si="5207"/>
        <v>2.1486297701825454</v>
      </c>
      <c r="EB478" s="210">
        <f t="shared" si="5207"/>
        <v>18.613282079241205</v>
      </c>
      <c r="EC478" s="210">
        <f t="shared" si="5207"/>
        <v>18.613282079241205</v>
      </c>
      <c r="ED478" s="210">
        <f t="shared" si="5207"/>
        <v>18.613282079241205</v>
      </c>
      <c r="EE478" s="210">
        <f t="shared" si="5207"/>
        <v>18.613282079241205</v>
      </c>
      <c r="EF478" s="211">
        <f t="shared" ref="EF478" si="5208">EF471/EF467</f>
        <v>18.613282079241205</v>
      </c>
      <c r="EG478" s="108"/>
    </row>
    <row r="479" spans="1:137" x14ac:dyDescent="0.3">
      <c r="E479" s="108"/>
      <c r="F479" s="108"/>
      <c r="G479" s="108"/>
      <c r="H479" s="108"/>
      <c r="I479" s="108"/>
      <c r="J479" s="108"/>
      <c r="K479" s="108"/>
      <c r="L479" s="108"/>
      <c r="M479" s="108"/>
      <c r="N479" s="108"/>
      <c r="O479" s="108"/>
      <c r="P479" s="108"/>
      <c r="Q479" s="108"/>
      <c r="R479" s="108"/>
      <c r="S479" s="108"/>
      <c r="T479" s="108"/>
      <c r="U479" s="108"/>
      <c r="V479" s="108"/>
      <c r="W479" s="108"/>
      <c r="X479" s="108"/>
      <c r="Y479" s="108"/>
      <c r="Z479" s="108"/>
      <c r="AA479" s="108"/>
      <c r="AB479" s="108"/>
      <c r="AC479" s="108"/>
      <c r="AD479" s="108"/>
      <c r="AE479" s="108"/>
      <c r="AF479" s="108"/>
      <c r="AG479" s="108"/>
      <c r="AH479" s="108"/>
      <c r="AI479" s="108"/>
      <c r="AJ479" s="108"/>
      <c r="AK479" s="108"/>
      <c r="AL479" s="108"/>
      <c r="AM479" s="108"/>
      <c r="AN479" s="108"/>
      <c r="AO479" s="108"/>
      <c r="AP479" s="108"/>
      <c r="AQ479" s="108"/>
      <c r="AR479" s="108"/>
      <c r="AS479" s="108"/>
      <c r="AT479" s="108"/>
      <c r="AU479" s="108"/>
      <c r="AV479" s="108"/>
      <c r="AW479" s="108"/>
      <c r="AX479" s="108"/>
      <c r="AY479" s="108"/>
      <c r="AZ479" s="108"/>
      <c r="BA479" s="108"/>
      <c r="BB479" s="108"/>
      <c r="BC479" s="108"/>
      <c r="BD479" s="108"/>
      <c r="BE479" s="108"/>
      <c r="BF479" s="108"/>
      <c r="BG479" s="108"/>
      <c r="BH479" s="108"/>
      <c r="BI479" s="108"/>
      <c r="BJ479" s="108"/>
      <c r="BK479" s="108"/>
      <c r="BL479" s="108"/>
      <c r="BM479" s="108"/>
      <c r="BN479" s="108"/>
      <c r="BO479" s="108"/>
      <c r="BP479" s="108"/>
      <c r="BQ479" s="108"/>
      <c r="BR479" s="108"/>
      <c r="BS479" s="108"/>
      <c r="BT479" s="108"/>
      <c r="BU479" s="108"/>
      <c r="BV479" s="108"/>
      <c r="BW479" s="108"/>
      <c r="BX479" s="108"/>
      <c r="BY479" s="108"/>
      <c r="BZ479" s="108"/>
      <c r="CA479" s="108"/>
      <c r="CB479" s="108"/>
      <c r="CC479" s="108"/>
      <c r="CD479" s="108"/>
      <c r="CE479" s="108"/>
      <c r="CF479" s="108"/>
      <c r="CG479" s="108"/>
      <c r="CH479" s="108"/>
      <c r="CI479" s="108"/>
      <c r="CJ479" s="108"/>
      <c r="CK479" s="108"/>
      <c r="CL479" s="108"/>
      <c r="CM479" s="108"/>
      <c r="CN479" s="108"/>
      <c r="CO479" s="108"/>
      <c r="CP479" s="108"/>
      <c r="CQ479" s="108"/>
      <c r="CR479" s="108"/>
      <c r="CS479" s="108"/>
      <c r="CT479" s="108"/>
      <c r="CU479" s="108"/>
      <c r="CV479" s="108"/>
      <c r="CW479" s="108"/>
      <c r="CX479" s="108"/>
      <c r="CY479" s="108"/>
      <c r="CZ479" s="108"/>
      <c r="DA479" s="108"/>
      <c r="DB479" s="108"/>
      <c r="DC479" s="108"/>
      <c r="DD479" s="108"/>
      <c r="DE479" s="108"/>
      <c r="DF479" s="108"/>
      <c r="DG479" s="108"/>
      <c r="DH479" s="108"/>
      <c r="DI479" s="108"/>
      <c r="DJ479" s="108"/>
      <c r="DK479" s="108"/>
      <c r="DL479" s="108"/>
      <c r="DM479" s="108"/>
      <c r="DN479" s="108"/>
      <c r="DO479" s="108"/>
      <c r="DP479" s="108"/>
      <c r="DQ479" s="108"/>
      <c r="DR479" s="108"/>
      <c r="DS479" s="108"/>
      <c r="DT479" s="108"/>
      <c r="DU479" s="108"/>
      <c r="DV479" s="108"/>
      <c r="DW479" s="108"/>
      <c r="DX479" s="108"/>
      <c r="DY479" s="108"/>
      <c r="DZ479" s="108"/>
      <c r="EA479" s="108"/>
      <c r="EB479" s="108"/>
      <c r="EC479" s="108"/>
      <c r="ED479" s="108"/>
      <c r="EE479" s="108"/>
      <c r="EF479" s="108"/>
      <c r="EG479" s="108"/>
    </row>
    <row r="480" spans="1:137" x14ac:dyDescent="0.3">
      <c r="E480" s="108"/>
      <c r="F480" s="108"/>
      <c r="G480" s="108"/>
      <c r="H480" s="108"/>
      <c r="I480" s="108"/>
      <c r="J480" s="108"/>
      <c r="K480" s="108"/>
      <c r="L480" s="108"/>
      <c r="M480" s="108"/>
      <c r="N480" s="108"/>
      <c r="O480" s="108"/>
      <c r="P480" s="108"/>
      <c r="Q480" s="108"/>
      <c r="R480" s="108"/>
      <c r="S480" s="108"/>
      <c r="T480" s="108"/>
      <c r="U480" s="108"/>
      <c r="V480" s="108"/>
      <c r="W480" s="108"/>
      <c r="X480" s="108"/>
      <c r="Y480" s="108"/>
      <c r="Z480" s="108"/>
      <c r="AA480" s="108"/>
      <c r="AB480" s="108"/>
      <c r="AC480" s="108"/>
      <c r="AD480" s="108"/>
      <c r="AE480" s="108"/>
      <c r="AF480" s="108"/>
      <c r="AG480" s="108"/>
      <c r="AH480" s="108"/>
      <c r="AI480" s="108"/>
      <c r="AJ480" s="108"/>
      <c r="AK480" s="108"/>
      <c r="AL480" s="108"/>
      <c r="AM480" s="108"/>
      <c r="AN480" s="108"/>
      <c r="AO480" s="108"/>
      <c r="AP480" s="108"/>
      <c r="AQ480" s="108"/>
      <c r="AR480" s="108"/>
      <c r="AS480" s="108"/>
      <c r="AT480" s="108"/>
      <c r="AU480" s="108"/>
      <c r="AV480" s="108"/>
      <c r="AW480" s="108"/>
      <c r="AX480" s="108"/>
      <c r="AY480" s="108"/>
      <c r="AZ480" s="108"/>
      <c r="BA480" s="108"/>
      <c r="BB480" s="108"/>
      <c r="BC480" s="108"/>
      <c r="BD480" s="108"/>
      <c r="BE480" s="108"/>
      <c r="BF480" s="108"/>
      <c r="BG480" s="108"/>
      <c r="BH480" s="108"/>
      <c r="BI480" s="108"/>
      <c r="BJ480" s="108"/>
      <c r="BK480" s="108"/>
      <c r="BL480" s="108"/>
      <c r="BM480" s="108"/>
      <c r="BN480" s="108"/>
      <c r="BO480" s="108"/>
      <c r="BP480" s="108"/>
      <c r="BQ480" s="108"/>
      <c r="BR480" s="108"/>
      <c r="BS480" s="108"/>
      <c r="BT480" s="108"/>
      <c r="BU480" s="108"/>
      <c r="BV480" s="108"/>
      <c r="BW480" s="108"/>
      <c r="BX480" s="108"/>
      <c r="BY480" s="108"/>
      <c r="BZ480" s="108"/>
      <c r="CA480" s="108"/>
      <c r="CB480" s="108"/>
      <c r="CC480" s="108"/>
      <c r="CD480" s="108"/>
      <c r="CE480" s="108"/>
      <c r="CF480" s="108"/>
      <c r="CG480" s="108"/>
      <c r="CH480" s="108"/>
      <c r="CI480" s="108"/>
      <c r="CJ480" s="108"/>
      <c r="CK480" s="108"/>
      <c r="CL480" s="108"/>
      <c r="CM480" s="108"/>
      <c r="CN480" s="108"/>
      <c r="CO480" s="108"/>
      <c r="CP480" s="108"/>
      <c r="CQ480" s="108"/>
      <c r="CR480" s="108"/>
      <c r="CS480" s="108"/>
      <c r="CT480" s="108"/>
      <c r="CU480" s="108"/>
      <c r="CV480" s="108"/>
      <c r="CW480" s="108"/>
      <c r="CX480" s="108"/>
      <c r="CY480" s="108"/>
      <c r="CZ480" s="108"/>
      <c r="DA480" s="108"/>
      <c r="DB480" s="108"/>
      <c r="DC480" s="108"/>
      <c r="DD480" s="108"/>
      <c r="DE480" s="108"/>
      <c r="DF480" s="108"/>
      <c r="DG480" s="108"/>
      <c r="DH480" s="108"/>
      <c r="DI480" s="108"/>
      <c r="DJ480" s="108"/>
      <c r="DK480" s="108"/>
      <c r="DL480" s="108"/>
      <c r="DM480" s="108"/>
      <c r="DN480" s="108"/>
      <c r="DO480" s="108"/>
      <c r="DP480" s="108"/>
      <c r="DQ480" s="108"/>
      <c r="DR480" s="108"/>
      <c r="DS480" s="108"/>
      <c r="DT480" s="108"/>
      <c r="DU480" s="108"/>
      <c r="DV480" s="108"/>
      <c r="DW480" s="108"/>
      <c r="DX480" s="108"/>
      <c r="DY480" s="108"/>
      <c r="DZ480" s="108"/>
      <c r="EA480" s="108"/>
      <c r="EB480" s="108"/>
      <c r="EC480" s="108"/>
      <c r="ED480" s="108"/>
      <c r="EE480" s="108"/>
      <c r="EF480" s="108"/>
      <c r="EG480" s="108"/>
    </row>
    <row r="481" spans="1:137" ht="15" thickBot="1" x14ac:dyDescent="0.35">
      <c r="E481" s="108"/>
      <c r="F481" s="108"/>
      <c r="G481" s="108"/>
      <c r="H481" s="108"/>
      <c r="I481" s="108"/>
      <c r="J481" s="108"/>
      <c r="K481" s="108"/>
      <c r="L481" s="108"/>
      <c r="M481" s="108"/>
      <c r="N481" s="108"/>
      <c r="O481" s="108"/>
      <c r="P481" s="108"/>
      <c r="Q481" s="108"/>
      <c r="R481" s="108"/>
      <c r="S481" s="108"/>
      <c r="T481" s="108"/>
      <c r="U481" s="108"/>
      <c r="V481" s="108"/>
      <c r="W481" s="108"/>
      <c r="X481" s="108"/>
      <c r="Y481" s="108"/>
      <c r="Z481" s="108"/>
      <c r="AA481" s="108"/>
      <c r="AB481" s="108"/>
      <c r="AC481" s="108"/>
      <c r="AD481" s="108"/>
      <c r="AE481" s="108"/>
      <c r="AF481" s="108"/>
      <c r="AG481" s="108"/>
      <c r="AH481" s="108"/>
      <c r="AI481" s="108"/>
      <c r="AJ481" s="108"/>
      <c r="AK481" s="108"/>
      <c r="AL481" s="108"/>
      <c r="AM481" s="108"/>
      <c r="AN481" s="108"/>
      <c r="AO481" s="108"/>
      <c r="AP481" s="108"/>
      <c r="AQ481" s="108"/>
      <c r="AR481" s="108"/>
      <c r="AS481" s="108"/>
      <c r="AT481" s="108"/>
      <c r="AU481" s="108"/>
      <c r="AV481" s="108"/>
      <c r="AW481" s="108"/>
      <c r="AX481" s="108"/>
      <c r="AY481" s="108"/>
      <c r="AZ481" s="108"/>
      <c r="BA481" s="108"/>
      <c r="BB481" s="108"/>
      <c r="BC481" s="108"/>
      <c r="BD481" s="108"/>
      <c r="BE481" s="108"/>
      <c r="BF481" s="108"/>
      <c r="BG481" s="108"/>
      <c r="BH481" s="108"/>
      <c r="BI481" s="108"/>
      <c r="BJ481" s="108"/>
      <c r="BK481" s="108"/>
      <c r="BL481" s="108"/>
      <c r="BM481" s="108"/>
      <c r="BN481" s="108"/>
      <c r="BO481" s="108"/>
      <c r="BP481" s="108"/>
      <c r="BQ481" s="108"/>
      <c r="BR481" s="108"/>
      <c r="BS481" s="108"/>
      <c r="BT481" s="108"/>
      <c r="BU481" s="108"/>
      <c r="BV481" s="108"/>
      <c r="BW481" s="108"/>
      <c r="BX481" s="108"/>
      <c r="BY481" s="108"/>
      <c r="BZ481" s="108"/>
      <c r="CA481" s="108"/>
      <c r="CB481" s="108"/>
      <c r="CC481" s="108"/>
      <c r="CD481" s="108"/>
      <c r="CE481" s="108"/>
      <c r="CF481" s="108"/>
      <c r="CG481" s="108"/>
      <c r="CH481" s="108"/>
      <c r="CI481" s="108"/>
      <c r="CJ481" s="108"/>
      <c r="CK481" s="108"/>
      <c r="CL481" s="108"/>
      <c r="CM481" s="108"/>
      <c r="CN481" s="108"/>
      <c r="CO481" s="108"/>
      <c r="CP481" s="108"/>
      <c r="CQ481" s="108"/>
      <c r="CR481" s="108"/>
      <c r="CS481" s="108"/>
      <c r="CT481" s="108"/>
      <c r="CU481" s="108"/>
      <c r="CV481" s="108"/>
      <c r="CW481" s="108"/>
      <c r="CX481" s="108"/>
      <c r="CY481" s="108"/>
      <c r="CZ481" s="108"/>
      <c r="DA481" s="108"/>
      <c r="DB481" s="108"/>
      <c r="DC481" s="108"/>
      <c r="DD481" s="108"/>
      <c r="DE481" s="108"/>
      <c r="DF481" s="108"/>
      <c r="DG481" s="108"/>
      <c r="DH481" s="108"/>
      <c r="DI481" s="108"/>
      <c r="DJ481" s="108"/>
      <c r="DK481" s="108"/>
      <c r="DL481" s="108"/>
      <c r="DM481" s="108"/>
      <c r="DN481" s="108"/>
      <c r="DO481" s="108"/>
      <c r="DP481" s="108"/>
      <c r="DQ481" s="108"/>
      <c r="DR481" s="108"/>
      <c r="DS481" s="108"/>
      <c r="DT481" s="108"/>
      <c r="DU481" s="108"/>
      <c r="DV481" s="108"/>
      <c r="DW481" s="108"/>
      <c r="DX481" s="108"/>
      <c r="DY481" s="108"/>
      <c r="DZ481" s="108"/>
      <c r="EA481" s="108"/>
      <c r="EB481" s="108"/>
      <c r="EC481" s="108"/>
      <c r="ED481" s="108"/>
      <c r="EE481" s="108"/>
      <c r="EF481" s="108"/>
      <c r="EG481" s="108"/>
    </row>
    <row r="482" spans="1:137" ht="26.4" thickBot="1" x14ac:dyDescent="0.35">
      <c r="A482" s="18" t="s">
        <v>122</v>
      </c>
      <c r="B482" s="27" t="s">
        <v>100</v>
      </c>
      <c r="C482" s="13"/>
      <c r="D482" s="13"/>
      <c r="E482" s="192" t="s">
        <v>219</v>
      </c>
      <c r="F482" s="70" t="s">
        <v>15</v>
      </c>
      <c r="G482" s="193">
        <v>1</v>
      </c>
      <c r="H482" s="194">
        <v>2</v>
      </c>
      <c r="I482" s="194">
        <v>3</v>
      </c>
      <c r="J482" s="194">
        <v>4</v>
      </c>
      <c r="K482" s="194">
        <v>5</v>
      </c>
      <c r="L482" s="194">
        <v>6</v>
      </c>
      <c r="M482" s="194">
        <v>7</v>
      </c>
      <c r="N482" s="194">
        <v>8</v>
      </c>
      <c r="O482" s="194">
        <v>9</v>
      </c>
      <c r="P482" s="194">
        <v>10</v>
      </c>
      <c r="Q482" s="194">
        <v>11</v>
      </c>
      <c r="R482" s="194">
        <v>12</v>
      </c>
      <c r="S482" s="194">
        <v>13</v>
      </c>
      <c r="T482" s="194">
        <v>14</v>
      </c>
      <c r="U482" s="194">
        <v>15</v>
      </c>
      <c r="V482" s="194">
        <v>16</v>
      </c>
      <c r="W482" s="194">
        <v>17</v>
      </c>
      <c r="X482" s="194">
        <v>18</v>
      </c>
      <c r="Y482" s="194">
        <v>19</v>
      </c>
      <c r="Z482" s="194">
        <v>20</v>
      </c>
      <c r="AA482" s="194">
        <v>21</v>
      </c>
      <c r="AB482" s="194">
        <v>22</v>
      </c>
      <c r="AC482" s="194">
        <v>23</v>
      </c>
      <c r="AD482" s="194">
        <v>24</v>
      </c>
      <c r="AE482" s="194">
        <v>25</v>
      </c>
      <c r="AF482" s="194">
        <v>26</v>
      </c>
      <c r="AG482" s="194">
        <v>27</v>
      </c>
      <c r="AH482" s="194">
        <v>28</v>
      </c>
      <c r="AI482" s="194">
        <v>29</v>
      </c>
      <c r="AJ482" s="194">
        <v>30</v>
      </c>
      <c r="AK482" s="194">
        <v>31</v>
      </c>
      <c r="AL482" s="194">
        <v>32</v>
      </c>
      <c r="AM482" s="194">
        <v>33</v>
      </c>
      <c r="AN482" s="194">
        <v>34</v>
      </c>
      <c r="AO482" s="194">
        <v>35</v>
      </c>
      <c r="AP482" s="194">
        <v>36</v>
      </c>
      <c r="AQ482" s="194">
        <v>37</v>
      </c>
      <c r="AR482" s="194">
        <v>38</v>
      </c>
      <c r="AS482" s="194">
        <v>39</v>
      </c>
      <c r="AT482" s="194">
        <v>40</v>
      </c>
      <c r="AU482" s="194">
        <v>41</v>
      </c>
      <c r="AV482" s="194">
        <v>42</v>
      </c>
      <c r="AW482" s="194">
        <v>43</v>
      </c>
      <c r="AX482" s="194">
        <v>44</v>
      </c>
      <c r="AY482" s="194">
        <v>45</v>
      </c>
      <c r="AZ482" s="194">
        <v>46</v>
      </c>
      <c r="BA482" s="194">
        <v>47</v>
      </c>
      <c r="BB482" s="194">
        <v>48</v>
      </c>
      <c r="BC482" s="194">
        <v>49</v>
      </c>
      <c r="BD482" s="194">
        <v>50</v>
      </c>
      <c r="BE482" s="194">
        <v>51</v>
      </c>
      <c r="BF482" s="194">
        <v>52</v>
      </c>
      <c r="BG482" s="194">
        <v>53</v>
      </c>
      <c r="BH482" s="194">
        <v>54</v>
      </c>
      <c r="BI482" s="194">
        <v>55</v>
      </c>
      <c r="BJ482" s="194">
        <v>56</v>
      </c>
      <c r="BK482" s="194">
        <v>57</v>
      </c>
      <c r="BL482" s="194">
        <v>58</v>
      </c>
      <c r="BM482" s="194">
        <v>59</v>
      </c>
      <c r="BN482" s="194">
        <v>60</v>
      </c>
      <c r="BO482" s="194">
        <v>61</v>
      </c>
      <c r="BP482" s="194">
        <v>62</v>
      </c>
      <c r="BQ482" s="194">
        <v>63</v>
      </c>
      <c r="BR482" s="194">
        <v>64</v>
      </c>
      <c r="BS482" s="194">
        <v>65</v>
      </c>
      <c r="BT482" s="194">
        <v>66</v>
      </c>
      <c r="BU482" s="194">
        <v>67</v>
      </c>
      <c r="BV482" s="194">
        <v>68</v>
      </c>
      <c r="BW482" s="194">
        <v>69</v>
      </c>
      <c r="BX482" s="194">
        <v>70</v>
      </c>
      <c r="BY482" s="194">
        <v>71</v>
      </c>
      <c r="BZ482" s="194">
        <v>72</v>
      </c>
      <c r="CA482" s="194">
        <v>73</v>
      </c>
      <c r="CB482" s="194">
        <v>74</v>
      </c>
      <c r="CC482" s="194">
        <v>75</v>
      </c>
      <c r="CD482" s="194">
        <v>76</v>
      </c>
      <c r="CE482" s="194">
        <v>77</v>
      </c>
      <c r="CF482" s="194">
        <v>78</v>
      </c>
      <c r="CG482" s="194">
        <v>79</v>
      </c>
      <c r="CH482" s="194">
        <v>80</v>
      </c>
      <c r="CI482" s="194">
        <v>81</v>
      </c>
      <c r="CJ482" s="194">
        <v>82</v>
      </c>
      <c r="CK482" s="194">
        <v>83</v>
      </c>
      <c r="CL482" s="194">
        <v>84</v>
      </c>
      <c r="CM482" s="194">
        <v>85</v>
      </c>
      <c r="CN482" s="194">
        <v>86</v>
      </c>
      <c r="CO482" s="194">
        <v>87</v>
      </c>
      <c r="CP482" s="194">
        <v>88</v>
      </c>
      <c r="CQ482" s="194">
        <v>89</v>
      </c>
      <c r="CR482" s="194">
        <v>90</v>
      </c>
      <c r="CS482" s="194">
        <v>91</v>
      </c>
      <c r="CT482" s="194">
        <v>92</v>
      </c>
      <c r="CU482" s="194">
        <v>93</v>
      </c>
      <c r="CV482" s="194">
        <v>94</v>
      </c>
      <c r="CW482" s="194">
        <v>95</v>
      </c>
      <c r="CX482" s="194">
        <v>96</v>
      </c>
      <c r="CY482" s="194">
        <v>97</v>
      </c>
      <c r="CZ482" s="194">
        <v>98</v>
      </c>
      <c r="DA482" s="194">
        <v>99</v>
      </c>
      <c r="DB482" s="194">
        <v>100</v>
      </c>
      <c r="DC482" s="194">
        <v>101</v>
      </c>
      <c r="DD482" s="194">
        <v>102</v>
      </c>
      <c r="DE482" s="194">
        <v>103</v>
      </c>
      <c r="DF482" s="194">
        <v>104</v>
      </c>
      <c r="DG482" s="194">
        <v>105</v>
      </c>
      <c r="DH482" s="194">
        <v>106</v>
      </c>
      <c r="DI482" s="194">
        <v>107</v>
      </c>
      <c r="DJ482" s="194">
        <v>108</v>
      </c>
      <c r="DK482" s="194">
        <v>109</v>
      </c>
      <c r="DL482" s="194">
        <v>110</v>
      </c>
      <c r="DM482" s="194">
        <v>111</v>
      </c>
      <c r="DN482" s="194">
        <v>112</v>
      </c>
      <c r="DO482" s="194">
        <v>113</v>
      </c>
      <c r="DP482" s="194">
        <v>114</v>
      </c>
      <c r="DQ482" s="194">
        <v>115</v>
      </c>
      <c r="DR482" s="194">
        <v>116</v>
      </c>
      <c r="DS482" s="194">
        <v>117</v>
      </c>
      <c r="DT482" s="194">
        <v>118</v>
      </c>
      <c r="DU482" s="194">
        <v>119</v>
      </c>
      <c r="DV482" s="194">
        <v>120</v>
      </c>
      <c r="DW482" s="194">
        <v>121</v>
      </c>
      <c r="DX482" s="194">
        <v>122</v>
      </c>
      <c r="DY482" s="194">
        <v>123</v>
      </c>
      <c r="DZ482" s="194">
        <v>124</v>
      </c>
      <c r="EA482" s="194">
        <v>125</v>
      </c>
      <c r="EB482" s="194">
        <v>126</v>
      </c>
      <c r="EC482" s="194">
        <v>127</v>
      </c>
      <c r="ED482" s="194">
        <v>128</v>
      </c>
      <c r="EE482" s="194">
        <v>129</v>
      </c>
      <c r="EF482" s="195">
        <v>130</v>
      </c>
      <c r="EG482" s="108"/>
    </row>
    <row r="483" spans="1:137" x14ac:dyDescent="0.3">
      <c r="A483" s="19" t="s">
        <v>68</v>
      </c>
      <c r="B483" s="20" t="s">
        <v>123</v>
      </c>
      <c r="C483" s="13"/>
      <c r="D483" s="13"/>
      <c r="E483" s="196"/>
      <c r="F483" s="71" t="s">
        <v>119</v>
      </c>
      <c r="G483" s="83">
        <f>ADU!B122</f>
        <v>3.35</v>
      </c>
      <c r="H483" s="83">
        <f>ADU!C122</f>
        <v>3.35</v>
      </c>
      <c r="I483" s="83">
        <f>ADU!D122</f>
        <v>3.35</v>
      </c>
      <c r="J483" s="83">
        <f>ADU!E122</f>
        <v>3.35</v>
      </c>
      <c r="K483" s="83">
        <f>ADU!F122</f>
        <v>3.35</v>
      </c>
      <c r="L483" s="83">
        <f>ADU!G122</f>
        <v>4.5</v>
      </c>
      <c r="M483" s="83">
        <f>ADU!H122</f>
        <v>4.5</v>
      </c>
      <c r="N483" s="83">
        <f>ADU!I122</f>
        <v>4.5</v>
      </c>
      <c r="O483" s="83">
        <f>ADU!J122</f>
        <v>4.5</v>
      </c>
      <c r="P483" s="83">
        <f>ADU!K122</f>
        <v>4.5</v>
      </c>
      <c r="Q483" s="83">
        <f>ADU!L122</f>
        <v>4.55</v>
      </c>
      <c r="R483" s="83">
        <f>ADU!M122</f>
        <v>4.55</v>
      </c>
      <c r="S483" s="83">
        <f>ADU!N122</f>
        <v>4.55</v>
      </c>
      <c r="T483" s="83">
        <f>ADU!O122</f>
        <v>4.55</v>
      </c>
      <c r="U483" s="83">
        <f>ADU!P122</f>
        <v>4.55</v>
      </c>
      <c r="V483" s="83">
        <f>ADU!Q122</f>
        <v>4.8</v>
      </c>
      <c r="W483" s="83">
        <f>ADU!R122</f>
        <v>4.8</v>
      </c>
      <c r="X483" s="83">
        <f>ADU!S122</f>
        <v>4.8</v>
      </c>
      <c r="Y483" s="83">
        <f>ADU!T122</f>
        <v>4.8</v>
      </c>
      <c r="Z483" s="83">
        <f>ADU!U122</f>
        <v>4.8</v>
      </c>
      <c r="AA483" s="83">
        <f>ADU!V122</f>
        <v>4.5</v>
      </c>
      <c r="AB483" s="83">
        <f>ADU!W122</f>
        <v>4.5</v>
      </c>
      <c r="AC483" s="83">
        <f>ADU!X122</f>
        <v>4.5</v>
      </c>
      <c r="AD483" s="83">
        <f>ADU!Y122</f>
        <v>4.5</v>
      </c>
      <c r="AE483" s="83">
        <f>ADU!Z122</f>
        <v>4.5</v>
      </c>
      <c r="AF483" s="83">
        <f>ADU!AA122</f>
        <v>4.4000000000000004</v>
      </c>
      <c r="AG483" s="83">
        <f>ADU!AB122</f>
        <v>4.4000000000000004</v>
      </c>
      <c r="AH483" s="83">
        <f>ADU!AC122</f>
        <v>4.4000000000000004</v>
      </c>
      <c r="AI483" s="83">
        <f>ADU!AD122</f>
        <v>4.4000000000000004</v>
      </c>
      <c r="AJ483" s="83">
        <f>ADU!AE122</f>
        <v>4.4000000000000004</v>
      </c>
      <c r="AK483" s="83">
        <f>ADU!AF122</f>
        <v>5.2</v>
      </c>
      <c r="AL483" s="83">
        <f>ADU!AG122</f>
        <v>5.2</v>
      </c>
      <c r="AM483" s="83">
        <f>ADU!AH122</f>
        <v>5.2</v>
      </c>
      <c r="AN483" s="83">
        <f>ADU!AI122</f>
        <v>5.2</v>
      </c>
      <c r="AO483" s="83">
        <f>ADU!AJ122</f>
        <v>5.2</v>
      </c>
      <c r="AP483" s="83">
        <f>ADU!AK122</f>
        <v>4.75</v>
      </c>
      <c r="AQ483" s="83">
        <f>ADU!AL122</f>
        <v>4.75</v>
      </c>
      <c r="AR483" s="83">
        <f>ADU!AM122</f>
        <v>4.75</v>
      </c>
      <c r="AS483" s="83">
        <f>ADU!AN122</f>
        <v>4.75</v>
      </c>
      <c r="AT483" s="83">
        <f>ADU!AO122</f>
        <v>4.75</v>
      </c>
      <c r="AU483" s="83">
        <f>ADU!AP122</f>
        <v>5.55</v>
      </c>
      <c r="AV483" s="83">
        <f>ADU!AQ122</f>
        <v>5.55</v>
      </c>
      <c r="AW483" s="83">
        <f>ADU!AR122</f>
        <v>5.55</v>
      </c>
      <c r="AX483" s="83">
        <f>ADU!AS122</f>
        <v>5.55</v>
      </c>
      <c r="AY483" s="83">
        <f>ADU!AT122</f>
        <v>5.55</v>
      </c>
      <c r="AZ483" s="83">
        <f>ADU!AU122</f>
        <v>6</v>
      </c>
      <c r="BA483" s="83">
        <f>ADU!AV122</f>
        <v>6</v>
      </c>
      <c r="BB483" s="83">
        <f>ADU!AW122</f>
        <v>6</v>
      </c>
      <c r="BC483" s="83">
        <f>ADU!AX122</f>
        <v>6</v>
      </c>
      <c r="BD483" s="83">
        <f>ADU!AY122</f>
        <v>6</v>
      </c>
      <c r="BE483" s="83">
        <f>ADU!AZ122</f>
        <v>4.8499999999999996</v>
      </c>
      <c r="BF483" s="83">
        <f>ADU!BA122</f>
        <v>4.8499999999999996</v>
      </c>
      <c r="BG483" s="83">
        <f>ADU!BB122</f>
        <v>4.8499999999999996</v>
      </c>
      <c r="BH483" s="83">
        <f>ADU!BC122</f>
        <v>4.8499999999999996</v>
      </c>
      <c r="BI483" s="83">
        <f>ADU!BD122</f>
        <v>4.8499999999999996</v>
      </c>
      <c r="BJ483" s="83">
        <f>ADU!BE122</f>
        <v>4.95</v>
      </c>
      <c r="BK483" s="83">
        <f>ADU!BF122</f>
        <v>4.95</v>
      </c>
      <c r="BL483" s="83">
        <f>ADU!BG122</f>
        <v>4.95</v>
      </c>
      <c r="BM483" s="83">
        <f>ADU!BH122</f>
        <v>4.95</v>
      </c>
      <c r="BN483" s="83">
        <f>ADU!BI122</f>
        <v>4.95</v>
      </c>
      <c r="BO483" s="83">
        <f>ADU!BJ122</f>
        <v>4.3499999999999996</v>
      </c>
      <c r="BP483" s="83">
        <f>ADU!BK122</f>
        <v>4.3499999999999996</v>
      </c>
      <c r="BQ483" s="83">
        <f>ADU!BL122</f>
        <v>4.3499999999999996</v>
      </c>
      <c r="BR483" s="83">
        <f>ADU!BM122</f>
        <v>4.3499999999999996</v>
      </c>
      <c r="BS483" s="83">
        <f>ADU!BN122</f>
        <v>4.3499999999999996</v>
      </c>
      <c r="BT483" s="83">
        <f>ADU!BO122</f>
        <v>3.95</v>
      </c>
      <c r="BU483" s="83">
        <f>ADU!BP122</f>
        <v>3.95</v>
      </c>
      <c r="BV483" s="83">
        <f>ADU!BQ122</f>
        <v>3.95</v>
      </c>
      <c r="BW483" s="83">
        <f>ADU!BR122</f>
        <v>3.95</v>
      </c>
      <c r="BX483" s="83">
        <f>ADU!BS122</f>
        <v>3.95</v>
      </c>
      <c r="BY483" s="83">
        <f>ADU!BT122</f>
        <v>4.55</v>
      </c>
      <c r="BZ483" s="83">
        <f>ADU!BU122</f>
        <v>4.55</v>
      </c>
      <c r="CA483" s="83">
        <f>ADU!BV122</f>
        <v>4.55</v>
      </c>
      <c r="CB483" s="83">
        <f>ADU!BW122</f>
        <v>4.55</v>
      </c>
      <c r="CC483" s="83">
        <f>ADU!BX122</f>
        <v>4.55</v>
      </c>
      <c r="CD483" s="83">
        <f>ADU!BY122</f>
        <v>4.75</v>
      </c>
      <c r="CE483" s="83">
        <f>ADU!BZ122</f>
        <v>4.75</v>
      </c>
      <c r="CF483" s="83">
        <f>ADU!CA122</f>
        <v>4.75</v>
      </c>
      <c r="CG483" s="83">
        <f>ADU!CB122</f>
        <v>4.75</v>
      </c>
      <c r="CH483" s="83">
        <f>ADU!CC122</f>
        <v>4.75</v>
      </c>
      <c r="CI483" s="83">
        <f>ADU!CD122</f>
        <v>4.7</v>
      </c>
      <c r="CJ483" s="83">
        <f>ADU!CE122</f>
        <v>4.7</v>
      </c>
      <c r="CK483" s="83">
        <f>ADU!CF122</f>
        <v>4.7</v>
      </c>
      <c r="CL483" s="83">
        <f>ADU!CG122</f>
        <v>4.7</v>
      </c>
      <c r="CM483" s="83">
        <f>ADU!CH122</f>
        <v>4.7</v>
      </c>
      <c r="CN483" s="83">
        <f>ADU!CI122</f>
        <v>4.75</v>
      </c>
      <c r="CO483" s="83">
        <f>ADU!CJ122</f>
        <v>4.75</v>
      </c>
      <c r="CP483" s="83">
        <f>ADU!CK122</f>
        <v>4.75</v>
      </c>
      <c r="CQ483" s="83">
        <f>ADU!CL122</f>
        <v>4.75</v>
      </c>
      <c r="CR483" s="83">
        <f>ADU!CM122</f>
        <v>4.75</v>
      </c>
      <c r="CS483" s="83">
        <f>ADU!CN122</f>
        <v>4.5</v>
      </c>
      <c r="CT483" s="83">
        <f>ADU!CO122</f>
        <v>4.5</v>
      </c>
      <c r="CU483" s="83">
        <f>ADU!CP122</f>
        <v>4.5</v>
      </c>
      <c r="CV483" s="83">
        <f>ADU!CQ122</f>
        <v>4.5</v>
      </c>
      <c r="CW483" s="83">
        <f>ADU!CR122</f>
        <v>4.5</v>
      </c>
      <c r="CX483" s="83">
        <f>ADU!CS122</f>
        <v>3.4</v>
      </c>
      <c r="CY483" s="83">
        <f>ADU!CT122</f>
        <v>3.4</v>
      </c>
      <c r="CZ483" s="83">
        <f>ADU!CU122</f>
        <v>3.4</v>
      </c>
      <c r="DA483" s="83">
        <f>ADU!CV122</f>
        <v>3.4</v>
      </c>
      <c r="DB483" s="83">
        <f>ADU!CW122</f>
        <v>3.4</v>
      </c>
      <c r="DC483" s="83">
        <f>ADU!CX122</f>
        <v>4</v>
      </c>
      <c r="DD483" s="83">
        <f>ADU!CY122</f>
        <v>4</v>
      </c>
      <c r="DE483" s="83">
        <f>ADU!CZ122</f>
        <v>4</v>
      </c>
      <c r="DF483" s="83">
        <f>ADU!DA122</f>
        <v>4</v>
      </c>
      <c r="DG483" s="83">
        <f>ADU!DB122</f>
        <v>4</v>
      </c>
      <c r="DH483" s="83">
        <f>ADU!DC122</f>
        <v>3.85</v>
      </c>
      <c r="DI483" s="83">
        <f>ADU!DD122</f>
        <v>3.85</v>
      </c>
      <c r="DJ483" s="83">
        <f>ADU!DE122</f>
        <v>3.85</v>
      </c>
      <c r="DK483" s="83">
        <f>ADU!DF122</f>
        <v>3.85</v>
      </c>
      <c r="DL483" s="83">
        <f>ADU!DG122</f>
        <v>3.85</v>
      </c>
      <c r="DM483" s="83">
        <f>ADU!DH122</f>
        <v>2.7</v>
      </c>
      <c r="DN483" s="83">
        <f>ADU!DI122</f>
        <v>2.7</v>
      </c>
      <c r="DO483" s="83">
        <f>ADU!DJ122</f>
        <v>2.7</v>
      </c>
      <c r="DP483" s="83">
        <f>ADU!DK122</f>
        <v>2.7</v>
      </c>
      <c r="DQ483" s="83">
        <f>ADU!DL122</f>
        <v>2.7</v>
      </c>
      <c r="DR483" s="83">
        <f>ADU!DM122</f>
        <v>3.3400642274000001</v>
      </c>
      <c r="DS483" s="83">
        <f>ADU!DN122</f>
        <v>3.3400642274000001</v>
      </c>
      <c r="DT483" s="83">
        <f>ADU!DO122</f>
        <v>3.3400642274000001</v>
      </c>
      <c r="DU483" s="83">
        <f>ADU!DP122</f>
        <v>4.0642337513230764</v>
      </c>
      <c r="DV483" s="83">
        <f>ADU!DQ122</f>
        <v>4.0642337513230764</v>
      </c>
      <c r="DW483" s="83">
        <f>ADU!DR122</f>
        <v>2.3642337513230771</v>
      </c>
      <c r="DX483" s="83">
        <f>ADU!DS122</f>
        <v>2.3642337513230771</v>
      </c>
      <c r="DY483" s="83">
        <f>ADU!DT122</f>
        <v>2.3642337513230771</v>
      </c>
      <c r="DZ483" s="83">
        <f>ADU!DU122</f>
        <v>2.3642337513230771</v>
      </c>
      <c r="EA483" s="83">
        <f>ADU!DV122</f>
        <v>2.3642337513230771</v>
      </c>
      <c r="EB483" s="83">
        <f>ADU!DW122</f>
        <v>1.3642337513230769</v>
      </c>
      <c r="EC483" s="83">
        <f>ADU!DX122</f>
        <v>1.3642337513230769</v>
      </c>
      <c r="ED483" s="83">
        <f>ADU!DY122</f>
        <v>1.3642337513230769</v>
      </c>
      <c r="EE483" s="83">
        <f>ADU!DZ122</f>
        <v>1.3642337513230769</v>
      </c>
      <c r="EF483" s="83">
        <f>ADU!EA122</f>
        <v>1.3642337513230769</v>
      </c>
      <c r="EG483" s="108"/>
    </row>
    <row r="484" spans="1:137" x14ac:dyDescent="0.3">
      <c r="A484" s="21" t="s">
        <v>69</v>
      </c>
      <c r="B484" s="22">
        <v>1</v>
      </c>
      <c r="C484" s="13"/>
      <c r="D484" s="13"/>
      <c r="E484" s="196"/>
      <c r="F484" s="71" t="s">
        <v>182</v>
      </c>
      <c r="G484" s="83">
        <v>1</v>
      </c>
      <c r="H484" s="84">
        <v>1</v>
      </c>
      <c r="I484" s="84">
        <v>1</v>
      </c>
      <c r="J484" s="84">
        <v>1</v>
      </c>
      <c r="K484" s="84">
        <v>1</v>
      </c>
      <c r="L484" s="84">
        <v>1</v>
      </c>
      <c r="M484" s="84">
        <v>1</v>
      </c>
      <c r="N484" s="84">
        <v>1</v>
      </c>
      <c r="O484" s="84">
        <v>1</v>
      </c>
      <c r="P484" s="84">
        <v>1</v>
      </c>
      <c r="Q484" s="84">
        <v>1</v>
      </c>
      <c r="R484" s="84">
        <v>1</v>
      </c>
      <c r="S484" s="84">
        <v>1</v>
      </c>
      <c r="T484" s="84">
        <v>1</v>
      </c>
      <c r="U484" s="84">
        <v>1</v>
      </c>
      <c r="V484" s="84">
        <v>1</v>
      </c>
      <c r="W484" s="84">
        <v>1</v>
      </c>
      <c r="X484" s="84">
        <v>1</v>
      </c>
      <c r="Y484" s="84">
        <v>1</v>
      </c>
      <c r="Z484" s="84">
        <v>1</v>
      </c>
      <c r="AA484" s="84">
        <v>1</v>
      </c>
      <c r="AB484" s="84">
        <v>1</v>
      </c>
      <c r="AC484" s="84">
        <v>1</v>
      </c>
      <c r="AD484" s="84">
        <v>1</v>
      </c>
      <c r="AE484" s="84">
        <v>1</v>
      </c>
      <c r="AF484" s="84">
        <v>1</v>
      </c>
      <c r="AG484" s="84">
        <v>1</v>
      </c>
      <c r="AH484" s="84">
        <v>1</v>
      </c>
      <c r="AI484" s="84">
        <v>1</v>
      </c>
      <c r="AJ484" s="84">
        <v>1</v>
      </c>
      <c r="AK484" s="84">
        <v>1</v>
      </c>
      <c r="AL484" s="84">
        <v>1</v>
      </c>
      <c r="AM484" s="84">
        <v>1</v>
      </c>
      <c r="AN484" s="84">
        <v>1</v>
      </c>
      <c r="AO484" s="84">
        <v>1</v>
      </c>
      <c r="AP484" s="84">
        <v>1</v>
      </c>
      <c r="AQ484" s="84">
        <v>1</v>
      </c>
      <c r="AR484" s="84">
        <v>1</v>
      </c>
      <c r="AS484" s="84">
        <v>1</v>
      </c>
      <c r="AT484" s="84">
        <v>1</v>
      </c>
      <c r="AU484" s="84">
        <v>1</v>
      </c>
      <c r="AV484" s="84">
        <v>1</v>
      </c>
      <c r="AW484" s="84">
        <v>1</v>
      </c>
      <c r="AX484" s="84">
        <v>1</v>
      </c>
      <c r="AY484" s="84">
        <v>1</v>
      </c>
      <c r="AZ484" s="84">
        <v>1</v>
      </c>
      <c r="BA484" s="84">
        <v>1</v>
      </c>
      <c r="BB484" s="84">
        <v>1</v>
      </c>
      <c r="BC484" s="84">
        <v>1</v>
      </c>
      <c r="BD484" s="84">
        <v>1</v>
      </c>
      <c r="BE484" s="84">
        <v>1</v>
      </c>
      <c r="BF484" s="84">
        <v>1</v>
      </c>
      <c r="BG484" s="84">
        <v>1</v>
      </c>
      <c r="BH484" s="84">
        <v>1</v>
      </c>
      <c r="BI484" s="84">
        <v>1</v>
      </c>
      <c r="BJ484" s="84">
        <v>1</v>
      </c>
      <c r="BK484" s="84">
        <v>1</v>
      </c>
      <c r="BL484" s="84">
        <v>1</v>
      </c>
      <c r="BM484" s="84">
        <v>1</v>
      </c>
      <c r="BN484" s="84">
        <v>1</v>
      </c>
      <c r="BO484" s="84">
        <v>1</v>
      </c>
      <c r="BP484" s="84">
        <v>1</v>
      </c>
      <c r="BQ484" s="84">
        <v>1</v>
      </c>
      <c r="BR484" s="84">
        <v>1</v>
      </c>
      <c r="BS484" s="84">
        <v>1</v>
      </c>
      <c r="BT484" s="84">
        <v>1</v>
      </c>
      <c r="BU484" s="84">
        <v>1</v>
      </c>
      <c r="BV484" s="84">
        <v>1</v>
      </c>
      <c r="BW484" s="84">
        <v>1</v>
      </c>
      <c r="BX484" s="84">
        <v>1</v>
      </c>
      <c r="BY484" s="84">
        <v>1</v>
      </c>
      <c r="BZ484" s="84">
        <v>1</v>
      </c>
      <c r="CA484" s="84">
        <v>1</v>
      </c>
      <c r="CB484" s="84">
        <v>1</v>
      </c>
      <c r="CC484" s="84">
        <v>1</v>
      </c>
      <c r="CD484" s="84">
        <v>1</v>
      </c>
      <c r="CE484" s="84">
        <v>1</v>
      </c>
      <c r="CF484" s="84">
        <v>1</v>
      </c>
      <c r="CG484" s="84">
        <v>1</v>
      </c>
      <c r="CH484" s="84">
        <v>1</v>
      </c>
      <c r="CI484" s="84">
        <v>1</v>
      </c>
      <c r="CJ484" s="84">
        <v>1</v>
      </c>
      <c r="CK484" s="84">
        <v>1</v>
      </c>
      <c r="CL484" s="84">
        <v>1</v>
      </c>
      <c r="CM484" s="84">
        <v>1</v>
      </c>
      <c r="CN484" s="84">
        <v>1</v>
      </c>
      <c r="CO484" s="84">
        <v>1</v>
      </c>
      <c r="CP484" s="84">
        <v>1</v>
      </c>
      <c r="CQ484" s="84">
        <v>1</v>
      </c>
      <c r="CR484" s="84">
        <v>1</v>
      </c>
      <c r="CS484" s="84">
        <v>1</v>
      </c>
      <c r="CT484" s="84">
        <v>1</v>
      </c>
      <c r="CU484" s="84">
        <v>1</v>
      </c>
      <c r="CV484" s="84">
        <v>1</v>
      </c>
      <c r="CW484" s="84">
        <v>1</v>
      </c>
      <c r="CX484" s="84">
        <v>1</v>
      </c>
      <c r="CY484" s="84">
        <v>1</v>
      </c>
      <c r="CZ484" s="84">
        <v>1</v>
      </c>
      <c r="DA484" s="84">
        <v>1</v>
      </c>
      <c r="DB484" s="84">
        <v>1</v>
      </c>
      <c r="DC484" s="84">
        <v>1</v>
      </c>
      <c r="DD484" s="84">
        <v>1</v>
      </c>
      <c r="DE484" s="84">
        <v>1</v>
      </c>
      <c r="DF484" s="84">
        <v>1</v>
      </c>
      <c r="DG484" s="84">
        <v>1</v>
      </c>
      <c r="DH484" s="84">
        <v>1</v>
      </c>
      <c r="DI484" s="84">
        <v>1</v>
      </c>
      <c r="DJ484" s="84">
        <v>1</v>
      </c>
      <c r="DK484" s="84">
        <v>1</v>
      </c>
      <c r="DL484" s="84">
        <v>1</v>
      </c>
      <c r="DM484" s="84">
        <v>1</v>
      </c>
      <c r="DN484" s="84">
        <v>1</v>
      </c>
      <c r="DO484" s="84">
        <v>1</v>
      </c>
      <c r="DP484" s="84">
        <v>1</v>
      </c>
      <c r="DQ484" s="84">
        <v>1</v>
      </c>
      <c r="DR484" s="84">
        <v>1</v>
      </c>
      <c r="DS484" s="84">
        <v>1</v>
      </c>
      <c r="DT484" s="84">
        <v>1</v>
      </c>
      <c r="DU484" s="84">
        <v>1</v>
      </c>
      <c r="DV484" s="84">
        <v>1</v>
      </c>
      <c r="DW484" s="84">
        <v>1</v>
      </c>
      <c r="DX484" s="84">
        <v>1</v>
      </c>
      <c r="DY484" s="84">
        <v>1</v>
      </c>
      <c r="DZ484" s="84">
        <v>1</v>
      </c>
      <c r="EA484" s="84">
        <v>1</v>
      </c>
      <c r="EB484" s="84">
        <v>1</v>
      </c>
      <c r="EC484" s="84">
        <v>1</v>
      </c>
      <c r="ED484" s="84">
        <v>1</v>
      </c>
      <c r="EE484" s="84">
        <v>1</v>
      </c>
      <c r="EF484" s="197">
        <v>1</v>
      </c>
      <c r="EG484" s="108"/>
    </row>
    <row r="485" spans="1:137" x14ac:dyDescent="0.3">
      <c r="A485" s="28" t="s">
        <v>70</v>
      </c>
      <c r="B485" s="71"/>
      <c r="C485" s="13"/>
      <c r="D485" s="13"/>
      <c r="E485" s="196"/>
      <c r="F485" s="71" t="s">
        <v>206</v>
      </c>
      <c r="G485" s="83">
        <f>$B484*G483*$B488</f>
        <v>2.3449999999999998</v>
      </c>
      <c r="H485" s="83">
        <f t="shared" ref="H485:BS485" si="5209">$B484*H483*$B488</f>
        <v>2.3449999999999998</v>
      </c>
      <c r="I485" s="83">
        <f t="shared" si="5209"/>
        <v>2.3449999999999998</v>
      </c>
      <c r="J485" s="83">
        <f t="shared" si="5209"/>
        <v>2.3449999999999998</v>
      </c>
      <c r="K485" s="83">
        <f t="shared" si="5209"/>
        <v>2.3449999999999998</v>
      </c>
      <c r="L485" s="83">
        <f t="shared" si="5209"/>
        <v>3.15</v>
      </c>
      <c r="M485" s="83">
        <f t="shared" si="5209"/>
        <v>3.15</v>
      </c>
      <c r="N485" s="83">
        <f t="shared" si="5209"/>
        <v>3.15</v>
      </c>
      <c r="O485" s="83">
        <f t="shared" si="5209"/>
        <v>3.15</v>
      </c>
      <c r="P485" s="83">
        <f t="shared" si="5209"/>
        <v>3.15</v>
      </c>
      <c r="Q485" s="83">
        <f t="shared" si="5209"/>
        <v>3.1849999999999996</v>
      </c>
      <c r="R485" s="83">
        <f t="shared" si="5209"/>
        <v>3.1849999999999996</v>
      </c>
      <c r="S485" s="83">
        <f t="shared" si="5209"/>
        <v>3.1849999999999996</v>
      </c>
      <c r="T485" s="83">
        <f t="shared" si="5209"/>
        <v>3.1849999999999996</v>
      </c>
      <c r="U485" s="83">
        <f t="shared" si="5209"/>
        <v>3.1849999999999996</v>
      </c>
      <c r="V485" s="83">
        <f t="shared" si="5209"/>
        <v>3.36</v>
      </c>
      <c r="W485" s="83">
        <f t="shared" si="5209"/>
        <v>3.36</v>
      </c>
      <c r="X485" s="83">
        <f t="shared" si="5209"/>
        <v>3.36</v>
      </c>
      <c r="Y485" s="83">
        <f t="shared" si="5209"/>
        <v>3.36</v>
      </c>
      <c r="Z485" s="83">
        <f t="shared" si="5209"/>
        <v>3.36</v>
      </c>
      <c r="AA485" s="83">
        <f t="shared" si="5209"/>
        <v>3.15</v>
      </c>
      <c r="AB485" s="83">
        <f t="shared" si="5209"/>
        <v>3.15</v>
      </c>
      <c r="AC485" s="83">
        <f t="shared" si="5209"/>
        <v>3.15</v>
      </c>
      <c r="AD485" s="83">
        <f t="shared" si="5209"/>
        <v>3.15</v>
      </c>
      <c r="AE485" s="83">
        <f t="shared" si="5209"/>
        <v>3.15</v>
      </c>
      <c r="AF485" s="83">
        <f t="shared" si="5209"/>
        <v>3.08</v>
      </c>
      <c r="AG485" s="83">
        <f t="shared" si="5209"/>
        <v>3.08</v>
      </c>
      <c r="AH485" s="83">
        <f t="shared" si="5209"/>
        <v>3.08</v>
      </c>
      <c r="AI485" s="83">
        <f t="shared" si="5209"/>
        <v>3.08</v>
      </c>
      <c r="AJ485" s="83">
        <f t="shared" si="5209"/>
        <v>3.08</v>
      </c>
      <c r="AK485" s="83">
        <f t="shared" si="5209"/>
        <v>3.6399999999999997</v>
      </c>
      <c r="AL485" s="83">
        <f t="shared" si="5209"/>
        <v>3.6399999999999997</v>
      </c>
      <c r="AM485" s="83">
        <f t="shared" si="5209"/>
        <v>3.6399999999999997</v>
      </c>
      <c r="AN485" s="83">
        <f t="shared" si="5209"/>
        <v>3.6399999999999997</v>
      </c>
      <c r="AO485" s="83">
        <f t="shared" si="5209"/>
        <v>3.6399999999999997</v>
      </c>
      <c r="AP485" s="83">
        <f t="shared" si="5209"/>
        <v>3.3249999999999997</v>
      </c>
      <c r="AQ485" s="83">
        <f t="shared" si="5209"/>
        <v>3.3249999999999997</v>
      </c>
      <c r="AR485" s="83">
        <f t="shared" si="5209"/>
        <v>3.3249999999999997</v>
      </c>
      <c r="AS485" s="83">
        <f t="shared" si="5209"/>
        <v>3.3249999999999997</v>
      </c>
      <c r="AT485" s="83">
        <f t="shared" si="5209"/>
        <v>3.3249999999999997</v>
      </c>
      <c r="AU485" s="83">
        <f t="shared" si="5209"/>
        <v>3.8849999999999998</v>
      </c>
      <c r="AV485" s="83">
        <f t="shared" si="5209"/>
        <v>3.8849999999999998</v>
      </c>
      <c r="AW485" s="83">
        <f t="shared" si="5209"/>
        <v>3.8849999999999998</v>
      </c>
      <c r="AX485" s="83">
        <f t="shared" si="5209"/>
        <v>3.8849999999999998</v>
      </c>
      <c r="AY485" s="83">
        <f t="shared" si="5209"/>
        <v>3.8849999999999998</v>
      </c>
      <c r="AZ485" s="83">
        <f t="shared" si="5209"/>
        <v>4.1999999999999993</v>
      </c>
      <c r="BA485" s="83">
        <f t="shared" si="5209"/>
        <v>4.1999999999999993</v>
      </c>
      <c r="BB485" s="83">
        <f t="shared" si="5209"/>
        <v>4.1999999999999993</v>
      </c>
      <c r="BC485" s="83">
        <f t="shared" si="5209"/>
        <v>4.1999999999999993</v>
      </c>
      <c r="BD485" s="83">
        <f t="shared" si="5209"/>
        <v>4.1999999999999993</v>
      </c>
      <c r="BE485" s="83">
        <f t="shared" si="5209"/>
        <v>3.3949999999999996</v>
      </c>
      <c r="BF485" s="83">
        <f t="shared" si="5209"/>
        <v>3.3949999999999996</v>
      </c>
      <c r="BG485" s="83">
        <f t="shared" si="5209"/>
        <v>3.3949999999999996</v>
      </c>
      <c r="BH485" s="83">
        <f t="shared" si="5209"/>
        <v>3.3949999999999996</v>
      </c>
      <c r="BI485" s="83">
        <f t="shared" si="5209"/>
        <v>3.3949999999999996</v>
      </c>
      <c r="BJ485" s="83">
        <f t="shared" si="5209"/>
        <v>3.4649999999999999</v>
      </c>
      <c r="BK485" s="83">
        <f t="shared" si="5209"/>
        <v>3.4649999999999999</v>
      </c>
      <c r="BL485" s="83">
        <f t="shared" si="5209"/>
        <v>3.4649999999999999</v>
      </c>
      <c r="BM485" s="83">
        <f t="shared" si="5209"/>
        <v>3.4649999999999999</v>
      </c>
      <c r="BN485" s="83">
        <f t="shared" si="5209"/>
        <v>3.4649999999999999</v>
      </c>
      <c r="BO485" s="83">
        <f t="shared" si="5209"/>
        <v>3.0449999999999995</v>
      </c>
      <c r="BP485" s="83">
        <f t="shared" si="5209"/>
        <v>3.0449999999999995</v>
      </c>
      <c r="BQ485" s="83">
        <f t="shared" si="5209"/>
        <v>3.0449999999999995</v>
      </c>
      <c r="BR485" s="83">
        <f t="shared" si="5209"/>
        <v>3.0449999999999995</v>
      </c>
      <c r="BS485" s="83">
        <f t="shared" si="5209"/>
        <v>3.0449999999999995</v>
      </c>
      <c r="BT485" s="83">
        <f t="shared" ref="BT485:EE485" si="5210">$B484*BT483*$B488</f>
        <v>2.7650000000000001</v>
      </c>
      <c r="BU485" s="83">
        <f t="shared" si="5210"/>
        <v>2.7650000000000001</v>
      </c>
      <c r="BV485" s="83">
        <f t="shared" si="5210"/>
        <v>2.7650000000000001</v>
      </c>
      <c r="BW485" s="83">
        <f t="shared" si="5210"/>
        <v>2.7650000000000001</v>
      </c>
      <c r="BX485" s="83">
        <f t="shared" si="5210"/>
        <v>2.7650000000000001</v>
      </c>
      <c r="BY485" s="83">
        <f t="shared" si="5210"/>
        <v>3.1849999999999996</v>
      </c>
      <c r="BZ485" s="83">
        <f t="shared" si="5210"/>
        <v>3.1849999999999996</v>
      </c>
      <c r="CA485" s="83">
        <f t="shared" si="5210"/>
        <v>3.1849999999999996</v>
      </c>
      <c r="CB485" s="83">
        <f t="shared" si="5210"/>
        <v>3.1849999999999996</v>
      </c>
      <c r="CC485" s="83">
        <f t="shared" si="5210"/>
        <v>3.1849999999999996</v>
      </c>
      <c r="CD485" s="83">
        <f t="shared" si="5210"/>
        <v>3.3249999999999997</v>
      </c>
      <c r="CE485" s="83">
        <f t="shared" si="5210"/>
        <v>3.3249999999999997</v>
      </c>
      <c r="CF485" s="83">
        <f t="shared" si="5210"/>
        <v>3.3249999999999997</v>
      </c>
      <c r="CG485" s="83">
        <f t="shared" si="5210"/>
        <v>3.3249999999999997</v>
      </c>
      <c r="CH485" s="83">
        <f t="shared" si="5210"/>
        <v>3.3249999999999997</v>
      </c>
      <c r="CI485" s="83">
        <f t="shared" si="5210"/>
        <v>3.29</v>
      </c>
      <c r="CJ485" s="83">
        <f t="shared" si="5210"/>
        <v>3.29</v>
      </c>
      <c r="CK485" s="83">
        <f t="shared" si="5210"/>
        <v>3.29</v>
      </c>
      <c r="CL485" s="83">
        <f t="shared" si="5210"/>
        <v>3.29</v>
      </c>
      <c r="CM485" s="83">
        <f t="shared" si="5210"/>
        <v>3.29</v>
      </c>
      <c r="CN485" s="83">
        <f t="shared" si="5210"/>
        <v>3.3249999999999997</v>
      </c>
      <c r="CO485" s="83">
        <f t="shared" si="5210"/>
        <v>3.3249999999999997</v>
      </c>
      <c r="CP485" s="83">
        <f t="shared" si="5210"/>
        <v>3.3249999999999997</v>
      </c>
      <c r="CQ485" s="83">
        <f t="shared" si="5210"/>
        <v>3.3249999999999997</v>
      </c>
      <c r="CR485" s="83">
        <f t="shared" si="5210"/>
        <v>3.3249999999999997</v>
      </c>
      <c r="CS485" s="83">
        <f t="shared" si="5210"/>
        <v>3.15</v>
      </c>
      <c r="CT485" s="83">
        <f t="shared" si="5210"/>
        <v>3.15</v>
      </c>
      <c r="CU485" s="83">
        <f t="shared" si="5210"/>
        <v>3.15</v>
      </c>
      <c r="CV485" s="83">
        <f t="shared" si="5210"/>
        <v>3.15</v>
      </c>
      <c r="CW485" s="83">
        <f t="shared" si="5210"/>
        <v>3.15</v>
      </c>
      <c r="CX485" s="83">
        <f t="shared" si="5210"/>
        <v>2.38</v>
      </c>
      <c r="CY485" s="83">
        <f t="shared" si="5210"/>
        <v>2.38</v>
      </c>
      <c r="CZ485" s="83">
        <f t="shared" si="5210"/>
        <v>2.38</v>
      </c>
      <c r="DA485" s="83">
        <f t="shared" si="5210"/>
        <v>2.38</v>
      </c>
      <c r="DB485" s="83">
        <f t="shared" si="5210"/>
        <v>2.38</v>
      </c>
      <c r="DC485" s="83">
        <f t="shared" si="5210"/>
        <v>2.8</v>
      </c>
      <c r="DD485" s="83">
        <f t="shared" si="5210"/>
        <v>2.8</v>
      </c>
      <c r="DE485" s="83">
        <f t="shared" si="5210"/>
        <v>2.8</v>
      </c>
      <c r="DF485" s="83">
        <f t="shared" si="5210"/>
        <v>2.8</v>
      </c>
      <c r="DG485" s="83">
        <f t="shared" si="5210"/>
        <v>2.8</v>
      </c>
      <c r="DH485" s="83">
        <f t="shared" si="5210"/>
        <v>2.6949999999999998</v>
      </c>
      <c r="DI485" s="83">
        <f t="shared" si="5210"/>
        <v>2.6949999999999998</v>
      </c>
      <c r="DJ485" s="83">
        <f t="shared" si="5210"/>
        <v>2.6949999999999998</v>
      </c>
      <c r="DK485" s="83">
        <f t="shared" si="5210"/>
        <v>2.6949999999999998</v>
      </c>
      <c r="DL485" s="83">
        <f t="shared" si="5210"/>
        <v>2.6949999999999998</v>
      </c>
      <c r="DM485" s="83">
        <f t="shared" si="5210"/>
        <v>1.89</v>
      </c>
      <c r="DN485" s="83">
        <f t="shared" si="5210"/>
        <v>1.89</v>
      </c>
      <c r="DO485" s="83">
        <f t="shared" si="5210"/>
        <v>1.89</v>
      </c>
      <c r="DP485" s="83">
        <f t="shared" si="5210"/>
        <v>1.89</v>
      </c>
      <c r="DQ485" s="83">
        <f t="shared" si="5210"/>
        <v>1.89</v>
      </c>
      <c r="DR485" s="83">
        <f t="shared" si="5210"/>
        <v>2.3380449591799999</v>
      </c>
      <c r="DS485" s="83">
        <f t="shared" si="5210"/>
        <v>2.3380449591799999</v>
      </c>
      <c r="DT485" s="83">
        <f t="shared" si="5210"/>
        <v>2.3380449591799999</v>
      </c>
      <c r="DU485" s="83">
        <f t="shared" si="5210"/>
        <v>2.8449636259261535</v>
      </c>
      <c r="DV485" s="83">
        <f t="shared" si="5210"/>
        <v>2.8449636259261535</v>
      </c>
      <c r="DW485" s="83">
        <f t="shared" si="5210"/>
        <v>1.654963625926154</v>
      </c>
      <c r="DX485" s="83">
        <f t="shared" si="5210"/>
        <v>1.654963625926154</v>
      </c>
      <c r="DY485" s="83">
        <f t="shared" si="5210"/>
        <v>1.654963625926154</v>
      </c>
      <c r="DZ485" s="83">
        <f t="shared" si="5210"/>
        <v>1.654963625926154</v>
      </c>
      <c r="EA485" s="83">
        <f t="shared" si="5210"/>
        <v>1.654963625926154</v>
      </c>
      <c r="EB485" s="83">
        <f t="shared" si="5210"/>
        <v>0.9549636259261538</v>
      </c>
      <c r="EC485" s="83">
        <f t="shared" si="5210"/>
        <v>0.9549636259261538</v>
      </c>
      <c r="ED485" s="83">
        <f t="shared" si="5210"/>
        <v>0.9549636259261538</v>
      </c>
      <c r="EE485" s="83">
        <f t="shared" si="5210"/>
        <v>0.9549636259261538</v>
      </c>
      <c r="EF485" s="83">
        <f t="shared" ref="EF485" si="5211">$B484*EF483*$B488</f>
        <v>0.9549636259261538</v>
      </c>
      <c r="EG485" s="108"/>
    </row>
    <row r="486" spans="1:137" x14ac:dyDescent="0.3">
      <c r="A486" s="21" t="s">
        <v>71</v>
      </c>
      <c r="B486" s="22">
        <f>INPUTS!G12</f>
        <v>10</v>
      </c>
      <c r="C486" s="13"/>
      <c r="D486" s="13"/>
      <c r="E486" s="196"/>
      <c r="F486" s="71" t="s">
        <v>183</v>
      </c>
      <c r="G486" s="83">
        <f>$B486</f>
        <v>10</v>
      </c>
      <c r="H486" s="83">
        <f t="shared" ref="H486:BS486" si="5212">$B486</f>
        <v>10</v>
      </c>
      <c r="I486" s="83">
        <f t="shared" si="5212"/>
        <v>10</v>
      </c>
      <c r="J486" s="83">
        <f t="shared" si="5212"/>
        <v>10</v>
      </c>
      <c r="K486" s="83">
        <f t="shared" si="5212"/>
        <v>10</v>
      </c>
      <c r="L486" s="83">
        <f t="shared" si="5212"/>
        <v>10</v>
      </c>
      <c r="M486" s="83">
        <f t="shared" si="5212"/>
        <v>10</v>
      </c>
      <c r="N486" s="83">
        <f t="shared" si="5212"/>
        <v>10</v>
      </c>
      <c r="O486" s="83">
        <f t="shared" si="5212"/>
        <v>10</v>
      </c>
      <c r="P486" s="83">
        <f t="shared" si="5212"/>
        <v>10</v>
      </c>
      <c r="Q486" s="83">
        <f t="shared" si="5212"/>
        <v>10</v>
      </c>
      <c r="R486" s="83">
        <f t="shared" si="5212"/>
        <v>10</v>
      </c>
      <c r="S486" s="83">
        <f t="shared" si="5212"/>
        <v>10</v>
      </c>
      <c r="T486" s="83">
        <f t="shared" si="5212"/>
        <v>10</v>
      </c>
      <c r="U486" s="83">
        <f t="shared" si="5212"/>
        <v>10</v>
      </c>
      <c r="V486" s="83">
        <f t="shared" si="5212"/>
        <v>10</v>
      </c>
      <c r="W486" s="83">
        <f t="shared" si="5212"/>
        <v>10</v>
      </c>
      <c r="X486" s="83">
        <f t="shared" si="5212"/>
        <v>10</v>
      </c>
      <c r="Y486" s="83">
        <f t="shared" si="5212"/>
        <v>10</v>
      </c>
      <c r="Z486" s="83">
        <f t="shared" si="5212"/>
        <v>10</v>
      </c>
      <c r="AA486" s="83">
        <f t="shared" si="5212"/>
        <v>10</v>
      </c>
      <c r="AB486" s="83">
        <f t="shared" si="5212"/>
        <v>10</v>
      </c>
      <c r="AC486" s="83">
        <f t="shared" si="5212"/>
        <v>10</v>
      </c>
      <c r="AD486" s="83">
        <f t="shared" si="5212"/>
        <v>10</v>
      </c>
      <c r="AE486" s="83">
        <f t="shared" si="5212"/>
        <v>10</v>
      </c>
      <c r="AF486" s="83">
        <f t="shared" si="5212"/>
        <v>10</v>
      </c>
      <c r="AG486" s="83">
        <f t="shared" si="5212"/>
        <v>10</v>
      </c>
      <c r="AH486" s="83">
        <f t="shared" si="5212"/>
        <v>10</v>
      </c>
      <c r="AI486" s="83">
        <f t="shared" si="5212"/>
        <v>10</v>
      </c>
      <c r="AJ486" s="83">
        <f t="shared" si="5212"/>
        <v>10</v>
      </c>
      <c r="AK486" s="83">
        <f t="shared" si="5212"/>
        <v>10</v>
      </c>
      <c r="AL486" s="83">
        <f t="shared" si="5212"/>
        <v>10</v>
      </c>
      <c r="AM486" s="83">
        <f t="shared" si="5212"/>
        <v>10</v>
      </c>
      <c r="AN486" s="83">
        <f t="shared" si="5212"/>
        <v>10</v>
      </c>
      <c r="AO486" s="83">
        <f t="shared" si="5212"/>
        <v>10</v>
      </c>
      <c r="AP486" s="83">
        <f t="shared" si="5212"/>
        <v>10</v>
      </c>
      <c r="AQ486" s="83">
        <f t="shared" si="5212"/>
        <v>10</v>
      </c>
      <c r="AR486" s="83">
        <f t="shared" si="5212"/>
        <v>10</v>
      </c>
      <c r="AS486" s="83">
        <f t="shared" si="5212"/>
        <v>10</v>
      </c>
      <c r="AT486" s="83">
        <f t="shared" si="5212"/>
        <v>10</v>
      </c>
      <c r="AU486" s="83">
        <f t="shared" si="5212"/>
        <v>10</v>
      </c>
      <c r="AV486" s="83">
        <f t="shared" si="5212"/>
        <v>10</v>
      </c>
      <c r="AW486" s="83">
        <f t="shared" si="5212"/>
        <v>10</v>
      </c>
      <c r="AX486" s="83">
        <f t="shared" si="5212"/>
        <v>10</v>
      </c>
      <c r="AY486" s="83">
        <f t="shared" si="5212"/>
        <v>10</v>
      </c>
      <c r="AZ486" s="83">
        <f t="shared" si="5212"/>
        <v>10</v>
      </c>
      <c r="BA486" s="83">
        <f t="shared" si="5212"/>
        <v>10</v>
      </c>
      <c r="BB486" s="83">
        <f t="shared" si="5212"/>
        <v>10</v>
      </c>
      <c r="BC486" s="83">
        <f t="shared" si="5212"/>
        <v>10</v>
      </c>
      <c r="BD486" s="83">
        <f t="shared" si="5212"/>
        <v>10</v>
      </c>
      <c r="BE486" s="83">
        <f t="shared" si="5212"/>
        <v>10</v>
      </c>
      <c r="BF486" s="83">
        <f t="shared" si="5212"/>
        <v>10</v>
      </c>
      <c r="BG486" s="83">
        <f t="shared" si="5212"/>
        <v>10</v>
      </c>
      <c r="BH486" s="83">
        <f t="shared" si="5212"/>
        <v>10</v>
      </c>
      <c r="BI486" s="83">
        <f t="shared" si="5212"/>
        <v>10</v>
      </c>
      <c r="BJ486" s="83">
        <f t="shared" si="5212"/>
        <v>10</v>
      </c>
      <c r="BK486" s="83">
        <f t="shared" si="5212"/>
        <v>10</v>
      </c>
      <c r="BL486" s="83">
        <f t="shared" si="5212"/>
        <v>10</v>
      </c>
      <c r="BM486" s="83">
        <f t="shared" si="5212"/>
        <v>10</v>
      </c>
      <c r="BN486" s="83">
        <f t="shared" si="5212"/>
        <v>10</v>
      </c>
      <c r="BO486" s="83">
        <f t="shared" si="5212"/>
        <v>10</v>
      </c>
      <c r="BP486" s="83">
        <f t="shared" si="5212"/>
        <v>10</v>
      </c>
      <c r="BQ486" s="83">
        <f t="shared" si="5212"/>
        <v>10</v>
      </c>
      <c r="BR486" s="83">
        <f t="shared" si="5212"/>
        <v>10</v>
      </c>
      <c r="BS486" s="83">
        <f t="shared" si="5212"/>
        <v>10</v>
      </c>
      <c r="BT486" s="83">
        <f t="shared" ref="BT486:EE486" si="5213">$B486</f>
        <v>10</v>
      </c>
      <c r="BU486" s="83">
        <f t="shared" si="5213"/>
        <v>10</v>
      </c>
      <c r="BV486" s="83">
        <f t="shared" si="5213"/>
        <v>10</v>
      </c>
      <c r="BW486" s="83">
        <f t="shared" si="5213"/>
        <v>10</v>
      </c>
      <c r="BX486" s="83">
        <f t="shared" si="5213"/>
        <v>10</v>
      </c>
      <c r="BY486" s="83">
        <f t="shared" si="5213"/>
        <v>10</v>
      </c>
      <c r="BZ486" s="83">
        <f t="shared" si="5213"/>
        <v>10</v>
      </c>
      <c r="CA486" s="83">
        <f t="shared" si="5213"/>
        <v>10</v>
      </c>
      <c r="CB486" s="83">
        <f t="shared" si="5213"/>
        <v>10</v>
      </c>
      <c r="CC486" s="83">
        <f t="shared" si="5213"/>
        <v>10</v>
      </c>
      <c r="CD486" s="83">
        <f t="shared" si="5213"/>
        <v>10</v>
      </c>
      <c r="CE486" s="83">
        <f t="shared" si="5213"/>
        <v>10</v>
      </c>
      <c r="CF486" s="83">
        <f t="shared" si="5213"/>
        <v>10</v>
      </c>
      <c r="CG486" s="83">
        <f t="shared" si="5213"/>
        <v>10</v>
      </c>
      <c r="CH486" s="83">
        <f t="shared" si="5213"/>
        <v>10</v>
      </c>
      <c r="CI486" s="83">
        <f t="shared" si="5213"/>
        <v>10</v>
      </c>
      <c r="CJ486" s="83">
        <f t="shared" si="5213"/>
        <v>10</v>
      </c>
      <c r="CK486" s="83">
        <f t="shared" si="5213"/>
        <v>10</v>
      </c>
      <c r="CL486" s="83">
        <f t="shared" si="5213"/>
        <v>10</v>
      </c>
      <c r="CM486" s="83">
        <f t="shared" si="5213"/>
        <v>10</v>
      </c>
      <c r="CN486" s="83">
        <f t="shared" si="5213"/>
        <v>10</v>
      </c>
      <c r="CO486" s="83">
        <f t="shared" si="5213"/>
        <v>10</v>
      </c>
      <c r="CP486" s="83">
        <f t="shared" si="5213"/>
        <v>10</v>
      </c>
      <c r="CQ486" s="83">
        <f t="shared" si="5213"/>
        <v>10</v>
      </c>
      <c r="CR486" s="83">
        <f t="shared" si="5213"/>
        <v>10</v>
      </c>
      <c r="CS486" s="83">
        <f t="shared" si="5213"/>
        <v>10</v>
      </c>
      <c r="CT486" s="83">
        <f t="shared" si="5213"/>
        <v>10</v>
      </c>
      <c r="CU486" s="83">
        <f t="shared" si="5213"/>
        <v>10</v>
      </c>
      <c r="CV486" s="83">
        <f t="shared" si="5213"/>
        <v>10</v>
      </c>
      <c r="CW486" s="83">
        <f t="shared" si="5213"/>
        <v>10</v>
      </c>
      <c r="CX486" s="83">
        <f t="shared" si="5213"/>
        <v>10</v>
      </c>
      <c r="CY486" s="83">
        <f t="shared" si="5213"/>
        <v>10</v>
      </c>
      <c r="CZ486" s="83">
        <f t="shared" si="5213"/>
        <v>10</v>
      </c>
      <c r="DA486" s="83">
        <f t="shared" si="5213"/>
        <v>10</v>
      </c>
      <c r="DB486" s="83">
        <f t="shared" si="5213"/>
        <v>10</v>
      </c>
      <c r="DC486" s="83">
        <f t="shared" si="5213"/>
        <v>10</v>
      </c>
      <c r="DD486" s="83">
        <f t="shared" si="5213"/>
        <v>10</v>
      </c>
      <c r="DE486" s="83">
        <f t="shared" si="5213"/>
        <v>10</v>
      </c>
      <c r="DF486" s="83">
        <f t="shared" si="5213"/>
        <v>10</v>
      </c>
      <c r="DG486" s="83">
        <f t="shared" si="5213"/>
        <v>10</v>
      </c>
      <c r="DH486" s="83">
        <f t="shared" si="5213"/>
        <v>10</v>
      </c>
      <c r="DI486" s="83">
        <f t="shared" si="5213"/>
        <v>10</v>
      </c>
      <c r="DJ486" s="83">
        <f t="shared" si="5213"/>
        <v>10</v>
      </c>
      <c r="DK486" s="83">
        <f t="shared" si="5213"/>
        <v>10</v>
      </c>
      <c r="DL486" s="83">
        <f t="shared" si="5213"/>
        <v>10</v>
      </c>
      <c r="DM486" s="83">
        <f t="shared" si="5213"/>
        <v>10</v>
      </c>
      <c r="DN486" s="83">
        <f t="shared" si="5213"/>
        <v>10</v>
      </c>
      <c r="DO486" s="83">
        <f t="shared" si="5213"/>
        <v>10</v>
      </c>
      <c r="DP486" s="83">
        <f t="shared" si="5213"/>
        <v>10</v>
      </c>
      <c r="DQ486" s="83">
        <f t="shared" si="5213"/>
        <v>10</v>
      </c>
      <c r="DR486" s="83">
        <f t="shared" si="5213"/>
        <v>10</v>
      </c>
      <c r="DS486" s="83">
        <f t="shared" si="5213"/>
        <v>10</v>
      </c>
      <c r="DT486" s="83">
        <f t="shared" si="5213"/>
        <v>10</v>
      </c>
      <c r="DU486" s="83">
        <f t="shared" si="5213"/>
        <v>10</v>
      </c>
      <c r="DV486" s="83">
        <f t="shared" si="5213"/>
        <v>10</v>
      </c>
      <c r="DW486" s="83">
        <f t="shared" si="5213"/>
        <v>10</v>
      </c>
      <c r="DX486" s="83">
        <f t="shared" si="5213"/>
        <v>10</v>
      </c>
      <c r="DY486" s="83">
        <f t="shared" si="5213"/>
        <v>10</v>
      </c>
      <c r="DZ486" s="83">
        <f t="shared" si="5213"/>
        <v>10</v>
      </c>
      <c r="EA486" s="83">
        <f t="shared" si="5213"/>
        <v>10</v>
      </c>
      <c r="EB486" s="83">
        <f t="shared" si="5213"/>
        <v>10</v>
      </c>
      <c r="EC486" s="83">
        <f t="shared" si="5213"/>
        <v>10</v>
      </c>
      <c r="ED486" s="83">
        <f t="shared" si="5213"/>
        <v>10</v>
      </c>
      <c r="EE486" s="83">
        <f t="shared" si="5213"/>
        <v>10</v>
      </c>
      <c r="EF486" s="83">
        <f t="shared" ref="EF486" si="5214">$B486</f>
        <v>10</v>
      </c>
      <c r="EG486" s="108"/>
    </row>
    <row r="487" spans="1:137" x14ac:dyDescent="0.3">
      <c r="A487" s="28" t="s">
        <v>72</v>
      </c>
      <c r="B487" s="71" t="str">
        <f>INPUTS!H12</f>
        <v>short</v>
      </c>
      <c r="C487" s="13"/>
      <c r="D487" s="13"/>
      <c r="E487" s="196"/>
      <c r="F487" s="71" t="s">
        <v>205</v>
      </c>
      <c r="G487" s="83">
        <v>0</v>
      </c>
      <c r="H487" s="84">
        <v>0</v>
      </c>
      <c r="I487" s="84">
        <v>0</v>
      </c>
      <c r="J487" s="84">
        <v>0</v>
      </c>
      <c r="K487" s="84">
        <v>0</v>
      </c>
      <c r="L487" s="84">
        <v>0</v>
      </c>
      <c r="M487" s="84">
        <v>0</v>
      </c>
      <c r="N487" s="84">
        <v>0</v>
      </c>
      <c r="O487" s="84">
        <v>0</v>
      </c>
      <c r="P487" s="84">
        <v>0</v>
      </c>
      <c r="Q487" s="84">
        <v>0</v>
      </c>
      <c r="R487" s="84">
        <v>0</v>
      </c>
      <c r="S487" s="84">
        <v>0</v>
      </c>
      <c r="T487" s="84">
        <v>0</v>
      </c>
      <c r="U487" s="84">
        <v>0</v>
      </c>
      <c r="V487" s="84">
        <v>0</v>
      </c>
      <c r="W487" s="84">
        <v>0</v>
      </c>
      <c r="X487" s="84">
        <v>0</v>
      </c>
      <c r="Y487" s="84">
        <v>0</v>
      </c>
      <c r="Z487" s="84">
        <v>0</v>
      </c>
      <c r="AA487" s="84">
        <v>0</v>
      </c>
      <c r="AB487" s="84">
        <v>0</v>
      </c>
      <c r="AC487" s="84">
        <v>0</v>
      </c>
      <c r="AD487" s="84">
        <v>0</v>
      </c>
      <c r="AE487" s="84">
        <v>0</v>
      </c>
      <c r="AF487" s="84">
        <v>0</v>
      </c>
      <c r="AG487" s="84">
        <v>0</v>
      </c>
      <c r="AH487" s="84">
        <v>0</v>
      </c>
      <c r="AI487" s="84">
        <v>0</v>
      </c>
      <c r="AJ487" s="84">
        <v>0</v>
      </c>
      <c r="AK487" s="84">
        <v>0</v>
      </c>
      <c r="AL487" s="84">
        <v>0</v>
      </c>
      <c r="AM487" s="84">
        <v>0</v>
      </c>
      <c r="AN487" s="84">
        <v>0</v>
      </c>
      <c r="AO487" s="84">
        <v>0</v>
      </c>
      <c r="AP487" s="84">
        <v>0</v>
      </c>
      <c r="AQ487" s="84">
        <v>0</v>
      </c>
      <c r="AR487" s="84">
        <v>0</v>
      </c>
      <c r="AS487" s="84">
        <v>0</v>
      </c>
      <c r="AT487" s="84">
        <v>0</v>
      </c>
      <c r="AU487" s="84">
        <v>0</v>
      </c>
      <c r="AV487" s="84">
        <v>0</v>
      </c>
      <c r="AW487" s="84">
        <v>0</v>
      </c>
      <c r="AX487" s="84">
        <v>0</v>
      </c>
      <c r="AY487" s="84">
        <v>0</v>
      </c>
      <c r="AZ487" s="84">
        <v>0</v>
      </c>
      <c r="BA487" s="84">
        <v>0</v>
      </c>
      <c r="BB487" s="84">
        <v>0</v>
      </c>
      <c r="BC487" s="84">
        <v>0</v>
      </c>
      <c r="BD487" s="84">
        <v>0</v>
      </c>
      <c r="BE487" s="84">
        <v>0</v>
      </c>
      <c r="BF487" s="84">
        <v>0</v>
      </c>
      <c r="BG487" s="84">
        <v>0</v>
      </c>
      <c r="BH487" s="84">
        <v>0</v>
      </c>
      <c r="BI487" s="84">
        <v>0</v>
      </c>
      <c r="BJ487" s="84">
        <v>0</v>
      </c>
      <c r="BK487" s="84">
        <v>0</v>
      </c>
      <c r="BL487" s="84">
        <v>0</v>
      </c>
      <c r="BM487" s="84">
        <v>0</v>
      </c>
      <c r="BN487" s="84">
        <v>0</v>
      </c>
      <c r="BO487" s="84">
        <v>0</v>
      </c>
      <c r="BP487" s="84">
        <v>0</v>
      </c>
      <c r="BQ487" s="84">
        <v>0</v>
      </c>
      <c r="BR487" s="84">
        <v>0</v>
      </c>
      <c r="BS487" s="84">
        <v>0</v>
      </c>
      <c r="BT487" s="84">
        <v>0</v>
      </c>
      <c r="BU487" s="84">
        <v>0</v>
      </c>
      <c r="BV487" s="84">
        <v>0</v>
      </c>
      <c r="BW487" s="84">
        <v>0</v>
      </c>
      <c r="BX487" s="84">
        <v>0</v>
      </c>
      <c r="BY487" s="84">
        <v>0</v>
      </c>
      <c r="BZ487" s="84">
        <v>0</v>
      </c>
      <c r="CA487" s="84">
        <v>0</v>
      </c>
      <c r="CB487" s="84">
        <v>0</v>
      </c>
      <c r="CC487" s="84">
        <v>0</v>
      </c>
      <c r="CD487" s="84">
        <v>0</v>
      </c>
      <c r="CE487" s="84">
        <v>0</v>
      </c>
      <c r="CF487" s="84">
        <v>0</v>
      </c>
      <c r="CG487" s="84">
        <v>0</v>
      </c>
      <c r="CH487" s="84">
        <v>0</v>
      </c>
      <c r="CI487" s="84">
        <v>0</v>
      </c>
      <c r="CJ487" s="84">
        <v>0</v>
      </c>
      <c r="CK487" s="84">
        <v>0</v>
      </c>
      <c r="CL487" s="84">
        <v>0</v>
      </c>
      <c r="CM487" s="84">
        <v>0</v>
      </c>
      <c r="CN487" s="84">
        <v>0</v>
      </c>
      <c r="CO487" s="84">
        <v>0</v>
      </c>
      <c r="CP487" s="84">
        <v>0</v>
      </c>
      <c r="CQ487" s="84">
        <v>0</v>
      </c>
      <c r="CR487" s="84">
        <v>0</v>
      </c>
      <c r="CS487" s="84">
        <v>0</v>
      </c>
      <c r="CT487" s="84">
        <v>0</v>
      </c>
      <c r="CU487" s="84">
        <v>0</v>
      </c>
      <c r="CV487" s="84">
        <v>0</v>
      </c>
      <c r="CW487" s="84">
        <v>0</v>
      </c>
      <c r="CX487" s="84">
        <v>0</v>
      </c>
      <c r="CY487" s="84">
        <v>0</v>
      </c>
      <c r="CZ487" s="84">
        <v>0</v>
      </c>
      <c r="DA487" s="84">
        <v>0</v>
      </c>
      <c r="DB487" s="84">
        <v>0</v>
      </c>
      <c r="DC487" s="84">
        <v>0</v>
      </c>
      <c r="DD487" s="84">
        <v>0</v>
      </c>
      <c r="DE487" s="84">
        <v>0</v>
      </c>
      <c r="DF487" s="84">
        <v>0</v>
      </c>
      <c r="DG487" s="84">
        <v>0</v>
      </c>
      <c r="DH487" s="84">
        <v>0</v>
      </c>
      <c r="DI487" s="84">
        <v>0</v>
      </c>
      <c r="DJ487" s="84">
        <v>0</v>
      </c>
      <c r="DK487" s="84">
        <v>0</v>
      </c>
      <c r="DL487" s="84">
        <v>0</v>
      </c>
      <c r="DM487" s="84">
        <v>0</v>
      </c>
      <c r="DN487" s="84">
        <v>0</v>
      </c>
      <c r="DO487" s="84">
        <v>0</v>
      </c>
      <c r="DP487" s="84">
        <v>0</v>
      </c>
      <c r="DQ487" s="84">
        <v>0</v>
      </c>
      <c r="DR487" s="84">
        <v>0</v>
      </c>
      <c r="DS487" s="84">
        <v>0</v>
      </c>
      <c r="DT487" s="84">
        <v>0</v>
      </c>
      <c r="DU487" s="84">
        <v>0</v>
      </c>
      <c r="DV487" s="84">
        <v>0</v>
      </c>
      <c r="DW487" s="84">
        <v>0</v>
      </c>
      <c r="DX487" s="84">
        <v>0</v>
      </c>
      <c r="DY487" s="84">
        <v>0</v>
      </c>
      <c r="DZ487" s="84">
        <v>0</v>
      </c>
      <c r="EA487" s="84">
        <v>0</v>
      </c>
      <c r="EB487" s="84">
        <v>0</v>
      </c>
      <c r="EC487" s="84">
        <v>0</v>
      </c>
      <c r="ED487" s="84">
        <v>0</v>
      </c>
      <c r="EE487" s="84">
        <v>0</v>
      </c>
      <c r="EF487" s="197">
        <v>0</v>
      </c>
      <c r="EG487" s="108"/>
    </row>
    <row r="488" spans="1:137" x14ac:dyDescent="0.3">
      <c r="A488" s="21" t="s">
        <v>73</v>
      </c>
      <c r="B488" s="22">
        <f>INPUTS!I12</f>
        <v>0.7</v>
      </c>
      <c r="C488" s="13"/>
      <c r="D488" s="13"/>
      <c r="E488" s="196"/>
      <c r="F488" s="71" t="s">
        <v>184</v>
      </c>
      <c r="G488" s="83">
        <f>MAX(G486,G485,G487)</f>
        <v>10</v>
      </c>
      <c r="H488" s="83">
        <f t="shared" ref="H488:BS488" si="5215">MAX(H486,H485,H487)</f>
        <v>10</v>
      </c>
      <c r="I488" s="83">
        <f t="shared" si="5215"/>
        <v>10</v>
      </c>
      <c r="J488" s="83">
        <f t="shared" si="5215"/>
        <v>10</v>
      </c>
      <c r="K488" s="83">
        <f t="shared" si="5215"/>
        <v>10</v>
      </c>
      <c r="L488" s="83">
        <f t="shared" si="5215"/>
        <v>10</v>
      </c>
      <c r="M488" s="83">
        <f t="shared" si="5215"/>
        <v>10</v>
      </c>
      <c r="N488" s="83">
        <f t="shared" si="5215"/>
        <v>10</v>
      </c>
      <c r="O488" s="83">
        <f t="shared" si="5215"/>
        <v>10</v>
      </c>
      <c r="P488" s="83">
        <f t="shared" si="5215"/>
        <v>10</v>
      </c>
      <c r="Q488" s="83">
        <f t="shared" si="5215"/>
        <v>10</v>
      </c>
      <c r="R488" s="83">
        <f t="shared" si="5215"/>
        <v>10</v>
      </c>
      <c r="S488" s="83">
        <f t="shared" si="5215"/>
        <v>10</v>
      </c>
      <c r="T488" s="83">
        <f t="shared" si="5215"/>
        <v>10</v>
      </c>
      <c r="U488" s="83">
        <f t="shared" si="5215"/>
        <v>10</v>
      </c>
      <c r="V488" s="83">
        <f t="shared" si="5215"/>
        <v>10</v>
      </c>
      <c r="W488" s="83">
        <f t="shared" si="5215"/>
        <v>10</v>
      </c>
      <c r="X488" s="83">
        <f t="shared" si="5215"/>
        <v>10</v>
      </c>
      <c r="Y488" s="83">
        <f t="shared" si="5215"/>
        <v>10</v>
      </c>
      <c r="Z488" s="83">
        <f t="shared" si="5215"/>
        <v>10</v>
      </c>
      <c r="AA488" s="83">
        <f t="shared" si="5215"/>
        <v>10</v>
      </c>
      <c r="AB488" s="83">
        <f t="shared" si="5215"/>
        <v>10</v>
      </c>
      <c r="AC488" s="83">
        <f t="shared" si="5215"/>
        <v>10</v>
      </c>
      <c r="AD488" s="83">
        <f t="shared" si="5215"/>
        <v>10</v>
      </c>
      <c r="AE488" s="83">
        <f t="shared" si="5215"/>
        <v>10</v>
      </c>
      <c r="AF488" s="83">
        <f t="shared" si="5215"/>
        <v>10</v>
      </c>
      <c r="AG488" s="83">
        <f t="shared" si="5215"/>
        <v>10</v>
      </c>
      <c r="AH488" s="83">
        <f t="shared" si="5215"/>
        <v>10</v>
      </c>
      <c r="AI488" s="83">
        <f t="shared" si="5215"/>
        <v>10</v>
      </c>
      <c r="AJ488" s="83">
        <f t="shared" si="5215"/>
        <v>10</v>
      </c>
      <c r="AK488" s="83">
        <f t="shared" si="5215"/>
        <v>10</v>
      </c>
      <c r="AL488" s="83">
        <f t="shared" si="5215"/>
        <v>10</v>
      </c>
      <c r="AM488" s="83">
        <f t="shared" si="5215"/>
        <v>10</v>
      </c>
      <c r="AN488" s="83">
        <f t="shared" si="5215"/>
        <v>10</v>
      </c>
      <c r="AO488" s="83">
        <f t="shared" si="5215"/>
        <v>10</v>
      </c>
      <c r="AP488" s="83">
        <f t="shared" si="5215"/>
        <v>10</v>
      </c>
      <c r="AQ488" s="83">
        <f t="shared" si="5215"/>
        <v>10</v>
      </c>
      <c r="AR488" s="83">
        <f t="shared" si="5215"/>
        <v>10</v>
      </c>
      <c r="AS488" s="83">
        <f t="shared" si="5215"/>
        <v>10</v>
      </c>
      <c r="AT488" s="83">
        <f t="shared" si="5215"/>
        <v>10</v>
      </c>
      <c r="AU488" s="83">
        <f t="shared" si="5215"/>
        <v>10</v>
      </c>
      <c r="AV488" s="83">
        <f t="shared" si="5215"/>
        <v>10</v>
      </c>
      <c r="AW488" s="83">
        <f t="shared" si="5215"/>
        <v>10</v>
      </c>
      <c r="AX488" s="83">
        <f t="shared" si="5215"/>
        <v>10</v>
      </c>
      <c r="AY488" s="83">
        <f t="shared" si="5215"/>
        <v>10</v>
      </c>
      <c r="AZ488" s="83">
        <f t="shared" si="5215"/>
        <v>10</v>
      </c>
      <c r="BA488" s="83">
        <f t="shared" si="5215"/>
        <v>10</v>
      </c>
      <c r="BB488" s="83">
        <f t="shared" si="5215"/>
        <v>10</v>
      </c>
      <c r="BC488" s="83">
        <f t="shared" si="5215"/>
        <v>10</v>
      </c>
      <c r="BD488" s="83">
        <f t="shared" si="5215"/>
        <v>10</v>
      </c>
      <c r="BE488" s="83">
        <f t="shared" si="5215"/>
        <v>10</v>
      </c>
      <c r="BF488" s="83">
        <f t="shared" si="5215"/>
        <v>10</v>
      </c>
      <c r="BG488" s="83">
        <f t="shared" si="5215"/>
        <v>10</v>
      </c>
      <c r="BH488" s="83">
        <f t="shared" si="5215"/>
        <v>10</v>
      </c>
      <c r="BI488" s="83">
        <f t="shared" si="5215"/>
        <v>10</v>
      </c>
      <c r="BJ488" s="83">
        <f t="shared" si="5215"/>
        <v>10</v>
      </c>
      <c r="BK488" s="83">
        <f t="shared" si="5215"/>
        <v>10</v>
      </c>
      <c r="BL488" s="83">
        <f t="shared" si="5215"/>
        <v>10</v>
      </c>
      <c r="BM488" s="83">
        <f t="shared" si="5215"/>
        <v>10</v>
      </c>
      <c r="BN488" s="83">
        <f t="shared" si="5215"/>
        <v>10</v>
      </c>
      <c r="BO488" s="83">
        <f t="shared" si="5215"/>
        <v>10</v>
      </c>
      <c r="BP488" s="83">
        <f t="shared" si="5215"/>
        <v>10</v>
      </c>
      <c r="BQ488" s="83">
        <f t="shared" si="5215"/>
        <v>10</v>
      </c>
      <c r="BR488" s="83">
        <f t="shared" si="5215"/>
        <v>10</v>
      </c>
      <c r="BS488" s="83">
        <f t="shared" si="5215"/>
        <v>10</v>
      </c>
      <c r="BT488" s="83">
        <f t="shared" ref="BT488:EE488" si="5216">MAX(BT486,BT485,BT487)</f>
        <v>10</v>
      </c>
      <c r="BU488" s="83">
        <f t="shared" si="5216"/>
        <v>10</v>
      </c>
      <c r="BV488" s="83">
        <f t="shared" si="5216"/>
        <v>10</v>
      </c>
      <c r="BW488" s="83">
        <f t="shared" si="5216"/>
        <v>10</v>
      </c>
      <c r="BX488" s="83">
        <f t="shared" si="5216"/>
        <v>10</v>
      </c>
      <c r="BY488" s="83">
        <f t="shared" si="5216"/>
        <v>10</v>
      </c>
      <c r="BZ488" s="83">
        <f t="shared" si="5216"/>
        <v>10</v>
      </c>
      <c r="CA488" s="83">
        <f t="shared" si="5216"/>
        <v>10</v>
      </c>
      <c r="CB488" s="83">
        <f t="shared" si="5216"/>
        <v>10</v>
      </c>
      <c r="CC488" s="83">
        <f t="shared" si="5216"/>
        <v>10</v>
      </c>
      <c r="CD488" s="83">
        <f t="shared" si="5216"/>
        <v>10</v>
      </c>
      <c r="CE488" s="83">
        <f t="shared" si="5216"/>
        <v>10</v>
      </c>
      <c r="CF488" s="83">
        <f t="shared" si="5216"/>
        <v>10</v>
      </c>
      <c r="CG488" s="83">
        <f t="shared" si="5216"/>
        <v>10</v>
      </c>
      <c r="CH488" s="83">
        <f t="shared" si="5216"/>
        <v>10</v>
      </c>
      <c r="CI488" s="83">
        <f t="shared" si="5216"/>
        <v>10</v>
      </c>
      <c r="CJ488" s="83">
        <f t="shared" si="5216"/>
        <v>10</v>
      </c>
      <c r="CK488" s="83">
        <f t="shared" si="5216"/>
        <v>10</v>
      </c>
      <c r="CL488" s="83">
        <f t="shared" si="5216"/>
        <v>10</v>
      </c>
      <c r="CM488" s="83">
        <f t="shared" si="5216"/>
        <v>10</v>
      </c>
      <c r="CN488" s="83">
        <f t="shared" si="5216"/>
        <v>10</v>
      </c>
      <c r="CO488" s="83">
        <f t="shared" si="5216"/>
        <v>10</v>
      </c>
      <c r="CP488" s="83">
        <f t="shared" si="5216"/>
        <v>10</v>
      </c>
      <c r="CQ488" s="83">
        <f t="shared" si="5216"/>
        <v>10</v>
      </c>
      <c r="CR488" s="83">
        <f t="shared" si="5216"/>
        <v>10</v>
      </c>
      <c r="CS488" s="83">
        <f t="shared" si="5216"/>
        <v>10</v>
      </c>
      <c r="CT488" s="83">
        <f t="shared" si="5216"/>
        <v>10</v>
      </c>
      <c r="CU488" s="83">
        <f t="shared" si="5216"/>
        <v>10</v>
      </c>
      <c r="CV488" s="83">
        <f t="shared" si="5216"/>
        <v>10</v>
      </c>
      <c r="CW488" s="83">
        <f t="shared" si="5216"/>
        <v>10</v>
      </c>
      <c r="CX488" s="83">
        <f t="shared" si="5216"/>
        <v>10</v>
      </c>
      <c r="CY488" s="83">
        <f t="shared" si="5216"/>
        <v>10</v>
      </c>
      <c r="CZ488" s="83">
        <f t="shared" si="5216"/>
        <v>10</v>
      </c>
      <c r="DA488" s="83">
        <f t="shared" si="5216"/>
        <v>10</v>
      </c>
      <c r="DB488" s="83">
        <f t="shared" si="5216"/>
        <v>10</v>
      </c>
      <c r="DC488" s="83">
        <f t="shared" si="5216"/>
        <v>10</v>
      </c>
      <c r="DD488" s="83">
        <f t="shared" si="5216"/>
        <v>10</v>
      </c>
      <c r="DE488" s="83">
        <f t="shared" si="5216"/>
        <v>10</v>
      </c>
      <c r="DF488" s="83">
        <f t="shared" si="5216"/>
        <v>10</v>
      </c>
      <c r="DG488" s="83">
        <f t="shared" si="5216"/>
        <v>10</v>
      </c>
      <c r="DH488" s="83">
        <f t="shared" si="5216"/>
        <v>10</v>
      </c>
      <c r="DI488" s="83">
        <f t="shared" si="5216"/>
        <v>10</v>
      </c>
      <c r="DJ488" s="83">
        <f t="shared" si="5216"/>
        <v>10</v>
      </c>
      <c r="DK488" s="83">
        <f t="shared" si="5216"/>
        <v>10</v>
      </c>
      <c r="DL488" s="83">
        <f t="shared" si="5216"/>
        <v>10</v>
      </c>
      <c r="DM488" s="83">
        <f t="shared" si="5216"/>
        <v>10</v>
      </c>
      <c r="DN488" s="83">
        <f t="shared" si="5216"/>
        <v>10</v>
      </c>
      <c r="DO488" s="83">
        <f t="shared" si="5216"/>
        <v>10</v>
      </c>
      <c r="DP488" s="83">
        <f t="shared" si="5216"/>
        <v>10</v>
      </c>
      <c r="DQ488" s="83">
        <f t="shared" si="5216"/>
        <v>10</v>
      </c>
      <c r="DR488" s="83">
        <f t="shared" si="5216"/>
        <v>10</v>
      </c>
      <c r="DS488" s="83">
        <f t="shared" si="5216"/>
        <v>10</v>
      </c>
      <c r="DT488" s="83">
        <f t="shared" si="5216"/>
        <v>10</v>
      </c>
      <c r="DU488" s="83">
        <f t="shared" si="5216"/>
        <v>10</v>
      </c>
      <c r="DV488" s="83">
        <f t="shared" si="5216"/>
        <v>10</v>
      </c>
      <c r="DW488" s="83">
        <f t="shared" si="5216"/>
        <v>10</v>
      </c>
      <c r="DX488" s="83">
        <f t="shared" si="5216"/>
        <v>10</v>
      </c>
      <c r="DY488" s="83">
        <f t="shared" si="5216"/>
        <v>10</v>
      </c>
      <c r="DZ488" s="83">
        <f t="shared" si="5216"/>
        <v>10</v>
      </c>
      <c r="EA488" s="83">
        <f t="shared" si="5216"/>
        <v>10</v>
      </c>
      <c r="EB488" s="83">
        <f t="shared" si="5216"/>
        <v>10</v>
      </c>
      <c r="EC488" s="83">
        <f t="shared" si="5216"/>
        <v>10</v>
      </c>
      <c r="ED488" s="83">
        <f t="shared" si="5216"/>
        <v>10</v>
      </c>
      <c r="EE488" s="83">
        <f t="shared" si="5216"/>
        <v>10</v>
      </c>
      <c r="EF488" s="83">
        <f t="shared" ref="EF488" si="5217">MAX(EF486,EF485,EF487)</f>
        <v>10</v>
      </c>
      <c r="EG488" s="108"/>
    </row>
    <row r="489" spans="1:137" x14ac:dyDescent="0.3">
      <c r="A489" s="28" t="s">
        <v>74</v>
      </c>
      <c r="B489" s="71" t="str">
        <f>INPUTS!J11</f>
        <v>medium</v>
      </c>
      <c r="C489" s="13"/>
      <c r="D489" s="13"/>
      <c r="E489" s="196"/>
      <c r="F489" s="71" t="s">
        <v>185</v>
      </c>
      <c r="G489" s="83">
        <f>G483*$B484</f>
        <v>3.35</v>
      </c>
      <c r="H489" s="83">
        <f t="shared" ref="H489:BS489" si="5218">H483*$B484</f>
        <v>3.35</v>
      </c>
      <c r="I489" s="83">
        <f t="shared" si="5218"/>
        <v>3.35</v>
      </c>
      <c r="J489" s="83">
        <f t="shared" si="5218"/>
        <v>3.35</v>
      </c>
      <c r="K489" s="83">
        <f t="shared" si="5218"/>
        <v>3.35</v>
      </c>
      <c r="L489" s="83">
        <f t="shared" si="5218"/>
        <v>4.5</v>
      </c>
      <c r="M489" s="83">
        <f t="shared" si="5218"/>
        <v>4.5</v>
      </c>
      <c r="N489" s="83">
        <f t="shared" si="5218"/>
        <v>4.5</v>
      </c>
      <c r="O489" s="83">
        <f t="shared" si="5218"/>
        <v>4.5</v>
      </c>
      <c r="P489" s="83">
        <f t="shared" si="5218"/>
        <v>4.5</v>
      </c>
      <c r="Q489" s="83">
        <f t="shared" si="5218"/>
        <v>4.55</v>
      </c>
      <c r="R489" s="83">
        <f t="shared" si="5218"/>
        <v>4.55</v>
      </c>
      <c r="S489" s="83">
        <f t="shared" si="5218"/>
        <v>4.55</v>
      </c>
      <c r="T489" s="83">
        <f t="shared" si="5218"/>
        <v>4.55</v>
      </c>
      <c r="U489" s="83">
        <f t="shared" si="5218"/>
        <v>4.55</v>
      </c>
      <c r="V489" s="83">
        <f t="shared" si="5218"/>
        <v>4.8</v>
      </c>
      <c r="W489" s="83">
        <f t="shared" si="5218"/>
        <v>4.8</v>
      </c>
      <c r="X489" s="83">
        <f t="shared" si="5218"/>
        <v>4.8</v>
      </c>
      <c r="Y489" s="83">
        <f t="shared" si="5218"/>
        <v>4.8</v>
      </c>
      <c r="Z489" s="83">
        <f t="shared" si="5218"/>
        <v>4.8</v>
      </c>
      <c r="AA489" s="83">
        <f t="shared" si="5218"/>
        <v>4.5</v>
      </c>
      <c r="AB489" s="83">
        <f t="shared" si="5218"/>
        <v>4.5</v>
      </c>
      <c r="AC489" s="83">
        <f t="shared" si="5218"/>
        <v>4.5</v>
      </c>
      <c r="AD489" s="83">
        <f t="shared" si="5218"/>
        <v>4.5</v>
      </c>
      <c r="AE489" s="83">
        <f t="shared" si="5218"/>
        <v>4.5</v>
      </c>
      <c r="AF489" s="83">
        <f t="shared" si="5218"/>
        <v>4.4000000000000004</v>
      </c>
      <c r="AG489" s="83">
        <f t="shared" si="5218"/>
        <v>4.4000000000000004</v>
      </c>
      <c r="AH489" s="83">
        <f t="shared" si="5218"/>
        <v>4.4000000000000004</v>
      </c>
      <c r="AI489" s="83">
        <f t="shared" si="5218"/>
        <v>4.4000000000000004</v>
      </c>
      <c r="AJ489" s="83">
        <f t="shared" si="5218"/>
        <v>4.4000000000000004</v>
      </c>
      <c r="AK489" s="83">
        <f t="shared" si="5218"/>
        <v>5.2</v>
      </c>
      <c r="AL489" s="83">
        <f t="shared" si="5218"/>
        <v>5.2</v>
      </c>
      <c r="AM489" s="83">
        <f t="shared" si="5218"/>
        <v>5.2</v>
      </c>
      <c r="AN489" s="83">
        <f t="shared" si="5218"/>
        <v>5.2</v>
      </c>
      <c r="AO489" s="83">
        <f t="shared" si="5218"/>
        <v>5.2</v>
      </c>
      <c r="AP489" s="83">
        <f t="shared" si="5218"/>
        <v>4.75</v>
      </c>
      <c r="AQ489" s="83">
        <f t="shared" si="5218"/>
        <v>4.75</v>
      </c>
      <c r="AR489" s="83">
        <f t="shared" si="5218"/>
        <v>4.75</v>
      </c>
      <c r="AS489" s="83">
        <f t="shared" si="5218"/>
        <v>4.75</v>
      </c>
      <c r="AT489" s="83">
        <f t="shared" si="5218"/>
        <v>4.75</v>
      </c>
      <c r="AU489" s="83">
        <f t="shared" si="5218"/>
        <v>5.55</v>
      </c>
      <c r="AV489" s="83">
        <f t="shared" si="5218"/>
        <v>5.55</v>
      </c>
      <c r="AW489" s="83">
        <f t="shared" si="5218"/>
        <v>5.55</v>
      </c>
      <c r="AX489" s="83">
        <f t="shared" si="5218"/>
        <v>5.55</v>
      </c>
      <c r="AY489" s="83">
        <f t="shared" si="5218"/>
        <v>5.55</v>
      </c>
      <c r="AZ489" s="83">
        <f t="shared" si="5218"/>
        <v>6</v>
      </c>
      <c r="BA489" s="83">
        <f t="shared" si="5218"/>
        <v>6</v>
      </c>
      <c r="BB489" s="83">
        <f t="shared" si="5218"/>
        <v>6</v>
      </c>
      <c r="BC489" s="83">
        <f t="shared" si="5218"/>
        <v>6</v>
      </c>
      <c r="BD489" s="83">
        <f t="shared" si="5218"/>
        <v>6</v>
      </c>
      <c r="BE489" s="83">
        <f t="shared" si="5218"/>
        <v>4.8499999999999996</v>
      </c>
      <c r="BF489" s="83">
        <f t="shared" si="5218"/>
        <v>4.8499999999999996</v>
      </c>
      <c r="BG489" s="83">
        <f t="shared" si="5218"/>
        <v>4.8499999999999996</v>
      </c>
      <c r="BH489" s="83">
        <f t="shared" si="5218"/>
        <v>4.8499999999999996</v>
      </c>
      <c r="BI489" s="83">
        <f t="shared" si="5218"/>
        <v>4.8499999999999996</v>
      </c>
      <c r="BJ489" s="83">
        <f t="shared" si="5218"/>
        <v>4.95</v>
      </c>
      <c r="BK489" s="83">
        <f t="shared" si="5218"/>
        <v>4.95</v>
      </c>
      <c r="BL489" s="83">
        <f t="shared" si="5218"/>
        <v>4.95</v>
      </c>
      <c r="BM489" s="83">
        <f t="shared" si="5218"/>
        <v>4.95</v>
      </c>
      <c r="BN489" s="83">
        <f t="shared" si="5218"/>
        <v>4.95</v>
      </c>
      <c r="BO489" s="83">
        <f t="shared" si="5218"/>
        <v>4.3499999999999996</v>
      </c>
      <c r="BP489" s="83">
        <f t="shared" si="5218"/>
        <v>4.3499999999999996</v>
      </c>
      <c r="BQ489" s="83">
        <f t="shared" si="5218"/>
        <v>4.3499999999999996</v>
      </c>
      <c r="BR489" s="83">
        <f t="shared" si="5218"/>
        <v>4.3499999999999996</v>
      </c>
      <c r="BS489" s="83">
        <f t="shared" si="5218"/>
        <v>4.3499999999999996</v>
      </c>
      <c r="BT489" s="83">
        <f t="shared" ref="BT489:EE489" si="5219">BT483*$B484</f>
        <v>3.95</v>
      </c>
      <c r="BU489" s="83">
        <f t="shared" si="5219"/>
        <v>3.95</v>
      </c>
      <c r="BV489" s="83">
        <f t="shared" si="5219"/>
        <v>3.95</v>
      </c>
      <c r="BW489" s="83">
        <f t="shared" si="5219"/>
        <v>3.95</v>
      </c>
      <c r="BX489" s="83">
        <f t="shared" si="5219"/>
        <v>3.95</v>
      </c>
      <c r="BY489" s="83">
        <f t="shared" si="5219"/>
        <v>4.55</v>
      </c>
      <c r="BZ489" s="83">
        <f t="shared" si="5219"/>
        <v>4.55</v>
      </c>
      <c r="CA489" s="83">
        <f t="shared" si="5219"/>
        <v>4.55</v>
      </c>
      <c r="CB489" s="83">
        <f t="shared" si="5219"/>
        <v>4.55</v>
      </c>
      <c r="CC489" s="83">
        <f t="shared" si="5219"/>
        <v>4.55</v>
      </c>
      <c r="CD489" s="83">
        <f t="shared" si="5219"/>
        <v>4.75</v>
      </c>
      <c r="CE489" s="83">
        <f t="shared" si="5219"/>
        <v>4.75</v>
      </c>
      <c r="CF489" s="83">
        <f t="shared" si="5219"/>
        <v>4.75</v>
      </c>
      <c r="CG489" s="83">
        <f t="shared" si="5219"/>
        <v>4.75</v>
      </c>
      <c r="CH489" s="83">
        <f t="shared" si="5219"/>
        <v>4.75</v>
      </c>
      <c r="CI489" s="83">
        <f t="shared" si="5219"/>
        <v>4.7</v>
      </c>
      <c r="CJ489" s="83">
        <f t="shared" si="5219"/>
        <v>4.7</v>
      </c>
      <c r="CK489" s="83">
        <f t="shared" si="5219"/>
        <v>4.7</v>
      </c>
      <c r="CL489" s="83">
        <f t="shared" si="5219"/>
        <v>4.7</v>
      </c>
      <c r="CM489" s="83">
        <f t="shared" si="5219"/>
        <v>4.7</v>
      </c>
      <c r="CN489" s="83">
        <f t="shared" si="5219"/>
        <v>4.75</v>
      </c>
      <c r="CO489" s="83">
        <f t="shared" si="5219"/>
        <v>4.75</v>
      </c>
      <c r="CP489" s="83">
        <f t="shared" si="5219"/>
        <v>4.75</v>
      </c>
      <c r="CQ489" s="83">
        <f t="shared" si="5219"/>
        <v>4.75</v>
      </c>
      <c r="CR489" s="83">
        <f t="shared" si="5219"/>
        <v>4.75</v>
      </c>
      <c r="CS489" s="83">
        <f t="shared" si="5219"/>
        <v>4.5</v>
      </c>
      <c r="CT489" s="83">
        <f t="shared" si="5219"/>
        <v>4.5</v>
      </c>
      <c r="CU489" s="83">
        <f t="shared" si="5219"/>
        <v>4.5</v>
      </c>
      <c r="CV489" s="83">
        <f t="shared" si="5219"/>
        <v>4.5</v>
      </c>
      <c r="CW489" s="83">
        <f t="shared" si="5219"/>
        <v>4.5</v>
      </c>
      <c r="CX489" s="83">
        <f t="shared" si="5219"/>
        <v>3.4</v>
      </c>
      <c r="CY489" s="83">
        <f t="shared" si="5219"/>
        <v>3.4</v>
      </c>
      <c r="CZ489" s="83">
        <f t="shared" si="5219"/>
        <v>3.4</v>
      </c>
      <c r="DA489" s="83">
        <f t="shared" si="5219"/>
        <v>3.4</v>
      </c>
      <c r="DB489" s="83">
        <f t="shared" si="5219"/>
        <v>3.4</v>
      </c>
      <c r="DC489" s="83">
        <f t="shared" si="5219"/>
        <v>4</v>
      </c>
      <c r="DD489" s="83">
        <f t="shared" si="5219"/>
        <v>4</v>
      </c>
      <c r="DE489" s="83">
        <f t="shared" si="5219"/>
        <v>4</v>
      </c>
      <c r="DF489" s="83">
        <f t="shared" si="5219"/>
        <v>4</v>
      </c>
      <c r="DG489" s="83">
        <f t="shared" si="5219"/>
        <v>4</v>
      </c>
      <c r="DH489" s="83">
        <f t="shared" si="5219"/>
        <v>3.85</v>
      </c>
      <c r="DI489" s="83">
        <f t="shared" si="5219"/>
        <v>3.85</v>
      </c>
      <c r="DJ489" s="83">
        <f t="shared" si="5219"/>
        <v>3.85</v>
      </c>
      <c r="DK489" s="83">
        <f t="shared" si="5219"/>
        <v>3.85</v>
      </c>
      <c r="DL489" s="83">
        <f t="shared" si="5219"/>
        <v>3.85</v>
      </c>
      <c r="DM489" s="83">
        <f t="shared" si="5219"/>
        <v>2.7</v>
      </c>
      <c r="DN489" s="83">
        <f t="shared" si="5219"/>
        <v>2.7</v>
      </c>
      <c r="DO489" s="83">
        <f t="shared" si="5219"/>
        <v>2.7</v>
      </c>
      <c r="DP489" s="83">
        <f t="shared" si="5219"/>
        <v>2.7</v>
      </c>
      <c r="DQ489" s="83">
        <f t="shared" si="5219"/>
        <v>2.7</v>
      </c>
      <c r="DR489" s="83">
        <f t="shared" si="5219"/>
        <v>3.3400642274000001</v>
      </c>
      <c r="DS489" s="83">
        <f t="shared" si="5219"/>
        <v>3.3400642274000001</v>
      </c>
      <c r="DT489" s="83">
        <f t="shared" si="5219"/>
        <v>3.3400642274000001</v>
      </c>
      <c r="DU489" s="83">
        <f t="shared" si="5219"/>
        <v>4.0642337513230764</v>
      </c>
      <c r="DV489" s="83">
        <f t="shared" si="5219"/>
        <v>4.0642337513230764</v>
      </c>
      <c r="DW489" s="83">
        <f t="shared" si="5219"/>
        <v>2.3642337513230771</v>
      </c>
      <c r="DX489" s="83">
        <f t="shared" si="5219"/>
        <v>2.3642337513230771</v>
      </c>
      <c r="DY489" s="83">
        <f t="shared" si="5219"/>
        <v>2.3642337513230771</v>
      </c>
      <c r="DZ489" s="83">
        <f t="shared" si="5219"/>
        <v>2.3642337513230771</v>
      </c>
      <c r="EA489" s="83">
        <f t="shared" si="5219"/>
        <v>2.3642337513230771</v>
      </c>
      <c r="EB489" s="83">
        <f t="shared" si="5219"/>
        <v>1.3642337513230769</v>
      </c>
      <c r="EC489" s="83">
        <f t="shared" si="5219"/>
        <v>1.3642337513230769</v>
      </c>
      <c r="ED489" s="83">
        <f t="shared" si="5219"/>
        <v>1.3642337513230769</v>
      </c>
      <c r="EE489" s="83">
        <f t="shared" si="5219"/>
        <v>1.3642337513230769</v>
      </c>
      <c r="EF489" s="83">
        <f t="shared" ref="EF489" si="5220">EF483*$B484</f>
        <v>1.3642337513230769</v>
      </c>
      <c r="EG489" s="108"/>
    </row>
    <row r="490" spans="1:137" x14ac:dyDescent="0.3">
      <c r="A490" s="21" t="s">
        <v>75</v>
      </c>
      <c r="B490" s="22">
        <f>INPUTS!K12</f>
        <v>0.4</v>
      </c>
      <c r="C490" s="13"/>
      <c r="D490" s="13"/>
      <c r="E490" s="196"/>
      <c r="F490" s="71" t="s">
        <v>186</v>
      </c>
      <c r="G490" s="83">
        <f>$B484*$B488*G483</f>
        <v>2.3449999999999998</v>
      </c>
      <c r="H490" s="83">
        <f t="shared" ref="H490:BS490" si="5221">$B484*$B488*H483</f>
        <v>2.3449999999999998</v>
      </c>
      <c r="I490" s="83">
        <f t="shared" si="5221"/>
        <v>2.3449999999999998</v>
      </c>
      <c r="J490" s="83">
        <f t="shared" si="5221"/>
        <v>2.3449999999999998</v>
      </c>
      <c r="K490" s="83">
        <f t="shared" si="5221"/>
        <v>2.3449999999999998</v>
      </c>
      <c r="L490" s="83">
        <f t="shared" si="5221"/>
        <v>3.15</v>
      </c>
      <c r="M490" s="83">
        <f t="shared" si="5221"/>
        <v>3.15</v>
      </c>
      <c r="N490" s="83">
        <f t="shared" si="5221"/>
        <v>3.15</v>
      </c>
      <c r="O490" s="83">
        <f t="shared" si="5221"/>
        <v>3.15</v>
      </c>
      <c r="P490" s="83">
        <f t="shared" si="5221"/>
        <v>3.15</v>
      </c>
      <c r="Q490" s="83">
        <f t="shared" si="5221"/>
        <v>3.1849999999999996</v>
      </c>
      <c r="R490" s="83">
        <f t="shared" si="5221"/>
        <v>3.1849999999999996</v>
      </c>
      <c r="S490" s="83">
        <f t="shared" si="5221"/>
        <v>3.1849999999999996</v>
      </c>
      <c r="T490" s="83">
        <f t="shared" si="5221"/>
        <v>3.1849999999999996</v>
      </c>
      <c r="U490" s="83">
        <f t="shared" si="5221"/>
        <v>3.1849999999999996</v>
      </c>
      <c r="V490" s="83">
        <f t="shared" si="5221"/>
        <v>3.36</v>
      </c>
      <c r="W490" s="83">
        <f t="shared" si="5221"/>
        <v>3.36</v>
      </c>
      <c r="X490" s="83">
        <f t="shared" si="5221"/>
        <v>3.36</v>
      </c>
      <c r="Y490" s="83">
        <f t="shared" si="5221"/>
        <v>3.36</v>
      </c>
      <c r="Z490" s="83">
        <f t="shared" si="5221"/>
        <v>3.36</v>
      </c>
      <c r="AA490" s="83">
        <f t="shared" si="5221"/>
        <v>3.15</v>
      </c>
      <c r="AB490" s="83">
        <f t="shared" si="5221"/>
        <v>3.15</v>
      </c>
      <c r="AC490" s="83">
        <f t="shared" si="5221"/>
        <v>3.15</v>
      </c>
      <c r="AD490" s="83">
        <f t="shared" si="5221"/>
        <v>3.15</v>
      </c>
      <c r="AE490" s="83">
        <f t="shared" si="5221"/>
        <v>3.15</v>
      </c>
      <c r="AF490" s="83">
        <f t="shared" si="5221"/>
        <v>3.08</v>
      </c>
      <c r="AG490" s="83">
        <f t="shared" si="5221"/>
        <v>3.08</v>
      </c>
      <c r="AH490" s="83">
        <f t="shared" si="5221"/>
        <v>3.08</v>
      </c>
      <c r="AI490" s="83">
        <f t="shared" si="5221"/>
        <v>3.08</v>
      </c>
      <c r="AJ490" s="83">
        <f t="shared" si="5221"/>
        <v>3.08</v>
      </c>
      <c r="AK490" s="83">
        <f t="shared" si="5221"/>
        <v>3.6399999999999997</v>
      </c>
      <c r="AL490" s="83">
        <f t="shared" si="5221"/>
        <v>3.6399999999999997</v>
      </c>
      <c r="AM490" s="83">
        <f t="shared" si="5221"/>
        <v>3.6399999999999997</v>
      </c>
      <c r="AN490" s="83">
        <f t="shared" si="5221"/>
        <v>3.6399999999999997</v>
      </c>
      <c r="AO490" s="83">
        <f t="shared" si="5221"/>
        <v>3.6399999999999997</v>
      </c>
      <c r="AP490" s="83">
        <f t="shared" si="5221"/>
        <v>3.3249999999999997</v>
      </c>
      <c r="AQ490" s="83">
        <f t="shared" si="5221"/>
        <v>3.3249999999999997</v>
      </c>
      <c r="AR490" s="83">
        <f t="shared" si="5221"/>
        <v>3.3249999999999997</v>
      </c>
      <c r="AS490" s="83">
        <f t="shared" si="5221"/>
        <v>3.3249999999999997</v>
      </c>
      <c r="AT490" s="83">
        <f t="shared" si="5221"/>
        <v>3.3249999999999997</v>
      </c>
      <c r="AU490" s="83">
        <f t="shared" si="5221"/>
        <v>3.8849999999999998</v>
      </c>
      <c r="AV490" s="83">
        <f t="shared" si="5221"/>
        <v>3.8849999999999998</v>
      </c>
      <c r="AW490" s="83">
        <f t="shared" si="5221"/>
        <v>3.8849999999999998</v>
      </c>
      <c r="AX490" s="83">
        <f t="shared" si="5221"/>
        <v>3.8849999999999998</v>
      </c>
      <c r="AY490" s="83">
        <f t="shared" si="5221"/>
        <v>3.8849999999999998</v>
      </c>
      <c r="AZ490" s="83">
        <f t="shared" si="5221"/>
        <v>4.1999999999999993</v>
      </c>
      <c r="BA490" s="83">
        <f t="shared" si="5221"/>
        <v>4.1999999999999993</v>
      </c>
      <c r="BB490" s="83">
        <f t="shared" si="5221"/>
        <v>4.1999999999999993</v>
      </c>
      <c r="BC490" s="83">
        <f t="shared" si="5221"/>
        <v>4.1999999999999993</v>
      </c>
      <c r="BD490" s="83">
        <f t="shared" si="5221"/>
        <v>4.1999999999999993</v>
      </c>
      <c r="BE490" s="83">
        <f t="shared" si="5221"/>
        <v>3.3949999999999996</v>
      </c>
      <c r="BF490" s="83">
        <f t="shared" si="5221"/>
        <v>3.3949999999999996</v>
      </c>
      <c r="BG490" s="83">
        <f t="shared" si="5221"/>
        <v>3.3949999999999996</v>
      </c>
      <c r="BH490" s="83">
        <f t="shared" si="5221"/>
        <v>3.3949999999999996</v>
      </c>
      <c r="BI490" s="83">
        <f t="shared" si="5221"/>
        <v>3.3949999999999996</v>
      </c>
      <c r="BJ490" s="83">
        <f t="shared" si="5221"/>
        <v>3.4649999999999999</v>
      </c>
      <c r="BK490" s="83">
        <f t="shared" si="5221"/>
        <v>3.4649999999999999</v>
      </c>
      <c r="BL490" s="83">
        <f t="shared" si="5221"/>
        <v>3.4649999999999999</v>
      </c>
      <c r="BM490" s="83">
        <f t="shared" si="5221"/>
        <v>3.4649999999999999</v>
      </c>
      <c r="BN490" s="83">
        <f t="shared" si="5221"/>
        <v>3.4649999999999999</v>
      </c>
      <c r="BO490" s="83">
        <f t="shared" si="5221"/>
        <v>3.0449999999999995</v>
      </c>
      <c r="BP490" s="83">
        <f t="shared" si="5221"/>
        <v>3.0449999999999995</v>
      </c>
      <c r="BQ490" s="83">
        <f t="shared" si="5221"/>
        <v>3.0449999999999995</v>
      </c>
      <c r="BR490" s="83">
        <f t="shared" si="5221"/>
        <v>3.0449999999999995</v>
      </c>
      <c r="BS490" s="83">
        <f t="shared" si="5221"/>
        <v>3.0449999999999995</v>
      </c>
      <c r="BT490" s="83">
        <f t="shared" ref="BT490:EE490" si="5222">$B484*$B488*BT483</f>
        <v>2.7650000000000001</v>
      </c>
      <c r="BU490" s="83">
        <f t="shared" si="5222"/>
        <v>2.7650000000000001</v>
      </c>
      <c r="BV490" s="83">
        <f t="shared" si="5222"/>
        <v>2.7650000000000001</v>
      </c>
      <c r="BW490" s="83">
        <f t="shared" si="5222"/>
        <v>2.7650000000000001</v>
      </c>
      <c r="BX490" s="83">
        <f t="shared" si="5222"/>
        <v>2.7650000000000001</v>
      </c>
      <c r="BY490" s="83">
        <f t="shared" si="5222"/>
        <v>3.1849999999999996</v>
      </c>
      <c r="BZ490" s="83">
        <f t="shared" si="5222"/>
        <v>3.1849999999999996</v>
      </c>
      <c r="CA490" s="83">
        <f t="shared" si="5222"/>
        <v>3.1849999999999996</v>
      </c>
      <c r="CB490" s="83">
        <f t="shared" si="5222"/>
        <v>3.1849999999999996</v>
      </c>
      <c r="CC490" s="83">
        <f t="shared" si="5222"/>
        <v>3.1849999999999996</v>
      </c>
      <c r="CD490" s="83">
        <f t="shared" si="5222"/>
        <v>3.3249999999999997</v>
      </c>
      <c r="CE490" s="83">
        <f t="shared" si="5222"/>
        <v>3.3249999999999997</v>
      </c>
      <c r="CF490" s="83">
        <f t="shared" si="5222"/>
        <v>3.3249999999999997</v>
      </c>
      <c r="CG490" s="83">
        <f t="shared" si="5222"/>
        <v>3.3249999999999997</v>
      </c>
      <c r="CH490" s="83">
        <f t="shared" si="5222"/>
        <v>3.3249999999999997</v>
      </c>
      <c r="CI490" s="83">
        <f t="shared" si="5222"/>
        <v>3.29</v>
      </c>
      <c r="CJ490" s="83">
        <f t="shared" si="5222"/>
        <v>3.29</v>
      </c>
      <c r="CK490" s="83">
        <f t="shared" si="5222"/>
        <v>3.29</v>
      </c>
      <c r="CL490" s="83">
        <f t="shared" si="5222"/>
        <v>3.29</v>
      </c>
      <c r="CM490" s="83">
        <f t="shared" si="5222"/>
        <v>3.29</v>
      </c>
      <c r="CN490" s="83">
        <f t="shared" si="5222"/>
        <v>3.3249999999999997</v>
      </c>
      <c r="CO490" s="83">
        <f t="shared" si="5222"/>
        <v>3.3249999999999997</v>
      </c>
      <c r="CP490" s="83">
        <f t="shared" si="5222"/>
        <v>3.3249999999999997</v>
      </c>
      <c r="CQ490" s="83">
        <f t="shared" si="5222"/>
        <v>3.3249999999999997</v>
      </c>
      <c r="CR490" s="83">
        <f t="shared" si="5222"/>
        <v>3.3249999999999997</v>
      </c>
      <c r="CS490" s="83">
        <f t="shared" si="5222"/>
        <v>3.15</v>
      </c>
      <c r="CT490" s="83">
        <f t="shared" si="5222"/>
        <v>3.15</v>
      </c>
      <c r="CU490" s="83">
        <f t="shared" si="5222"/>
        <v>3.15</v>
      </c>
      <c r="CV490" s="83">
        <f t="shared" si="5222"/>
        <v>3.15</v>
      </c>
      <c r="CW490" s="83">
        <f t="shared" si="5222"/>
        <v>3.15</v>
      </c>
      <c r="CX490" s="83">
        <f t="shared" si="5222"/>
        <v>2.38</v>
      </c>
      <c r="CY490" s="83">
        <f t="shared" si="5222"/>
        <v>2.38</v>
      </c>
      <c r="CZ490" s="83">
        <f t="shared" si="5222"/>
        <v>2.38</v>
      </c>
      <c r="DA490" s="83">
        <f t="shared" si="5222"/>
        <v>2.38</v>
      </c>
      <c r="DB490" s="83">
        <f t="shared" si="5222"/>
        <v>2.38</v>
      </c>
      <c r="DC490" s="83">
        <f t="shared" si="5222"/>
        <v>2.8</v>
      </c>
      <c r="DD490" s="83">
        <f t="shared" si="5222"/>
        <v>2.8</v>
      </c>
      <c r="DE490" s="83">
        <f t="shared" si="5222"/>
        <v>2.8</v>
      </c>
      <c r="DF490" s="83">
        <f t="shared" si="5222"/>
        <v>2.8</v>
      </c>
      <c r="DG490" s="83">
        <f t="shared" si="5222"/>
        <v>2.8</v>
      </c>
      <c r="DH490" s="83">
        <f t="shared" si="5222"/>
        <v>2.6949999999999998</v>
      </c>
      <c r="DI490" s="83">
        <f t="shared" si="5222"/>
        <v>2.6949999999999998</v>
      </c>
      <c r="DJ490" s="83">
        <f t="shared" si="5222"/>
        <v>2.6949999999999998</v>
      </c>
      <c r="DK490" s="83">
        <f t="shared" si="5222"/>
        <v>2.6949999999999998</v>
      </c>
      <c r="DL490" s="83">
        <f t="shared" si="5222"/>
        <v>2.6949999999999998</v>
      </c>
      <c r="DM490" s="83">
        <f t="shared" si="5222"/>
        <v>1.89</v>
      </c>
      <c r="DN490" s="83">
        <f t="shared" si="5222"/>
        <v>1.89</v>
      </c>
      <c r="DO490" s="83">
        <f t="shared" si="5222"/>
        <v>1.89</v>
      </c>
      <c r="DP490" s="83">
        <f t="shared" si="5222"/>
        <v>1.89</v>
      </c>
      <c r="DQ490" s="83">
        <f t="shared" si="5222"/>
        <v>1.89</v>
      </c>
      <c r="DR490" s="83">
        <f t="shared" si="5222"/>
        <v>2.3380449591799999</v>
      </c>
      <c r="DS490" s="83">
        <f t="shared" si="5222"/>
        <v>2.3380449591799999</v>
      </c>
      <c r="DT490" s="83">
        <f t="shared" si="5222"/>
        <v>2.3380449591799999</v>
      </c>
      <c r="DU490" s="83">
        <f t="shared" si="5222"/>
        <v>2.8449636259261535</v>
      </c>
      <c r="DV490" s="83">
        <f t="shared" si="5222"/>
        <v>2.8449636259261535</v>
      </c>
      <c r="DW490" s="83">
        <f t="shared" si="5222"/>
        <v>1.654963625926154</v>
      </c>
      <c r="DX490" s="83">
        <f t="shared" si="5222"/>
        <v>1.654963625926154</v>
      </c>
      <c r="DY490" s="83">
        <f t="shared" si="5222"/>
        <v>1.654963625926154</v>
      </c>
      <c r="DZ490" s="83">
        <f t="shared" si="5222"/>
        <v>1.654963625926154</v>
      </c>
      <c r="EA490" s="83">
        <f t="shared" si="5222"/>
        <v>1.654963625926154</v>
      </c>
      <c r="EB490" s="83">
        <f t="shared" si="5222"/>
        <v>0.9549636259261538</v>
      </c>
      <c r="EC490" s="83">
        <f t="shared" si="5222"/>
        <v>0.9549636259261538</v>
      </c>
      <c r="ED490" s="83">
        <f t="shared" si="5222"/>
        <v>0.9549636259261538</v>
      </c>
      <c r="EE490" s="83">
        <f t="shared" si="5222"/>
        <v>0.9549636259261538</v>
      </c>
      <c r="EF490" s="83">
        <f t="shared" ref="EF490" si="5223">$B484*$B488*EF483</f>
        <v>0.9549636259261538</v>
      </c>
      <c r="EG490" s="108"/>
    </row>
    <row r="491" spans="1:137" x14ac:dyDescent="0.3">
      <c r="A491" s="28" t="s">
        <v>76</v>
      </c>
      <c r="B491" s="71" t="str">
        <f>INPUTS!L12</f>
        <v>M - S(0,7) - M(0,4)</v>
      </c>
      <c r="C491" s="13"/>
      <c r="D491" s="13"/>
      <c r="E491" s="196"/>
      <c r="F491" s="71" t="s">
        <v>187</v>
      </c>
      <c r="G491" s="83">
        <f>$B490*G490</f>
        <v>0.93799999999999994</v>
      </c>
      <c r="H491" s="83">
        <f t="shared" ref="H491:BS491" si="5224">$B490*H490</f>
        <v>0.93799999999999994</v>
      </c>
      <c r="I491" s="83">
        <f t="shared" si="5224"/>
        <v>0.93799999999999994</v>
      </c>
      <c r="J491" s="83">
        <f t="shared" si="5224"/>
        <v>0.93799999999999994</v>
      </c>
      <c r="K491" s="83">
        <f t="shared" si="5224"/>
        <v>0.93799999999999994</v>
      </c>
      <c r="L491" s="83">
        <f t="shared" si="5224"/>
        <v>1.26</v>
      </c>
      <c r="M491" s="83">
        <f t="shared" si="5224"/>
        <v>1.26</v>
      </c>
      <c r="N491" s="83">
        <f t="shared" si="5224"/>
        <v>1.26</v>
      </c>
      <c r="O491" s="83">
        <f t="shared" si="5224"/>
        <v>1.26</v>
      </c>
      <c r="P491" s="83">
        <f t="shared" si="5224"/>
        <v>1.26</v>
      </c>
      <c r="Q491" s="83">
        <f t="shared" si="5224"/>
        <v>1.274</v>
      </c>
      <c r="R491" s="83">
        <f t="shared" si="5224"/>
        <v>1.274</v>
      </c>
      <c r="S491" s="83">
        <f t="shared" si="5224"/>
        <v>1.274</v>
      </c>
      <c r="T491" s="83">
        <f t="shared" si="5224"/>
        <v>1.274</v>
      </c>
      <c r="U491" s="83">
        <f t="shared" si="5224"/>
        <v>1.274</v>
      </c>
      <c r="V491" s="83">
        <f t="shared" si="5224"/>
        <v>1.3440000000000001</v>
      </c>
      <c r="W491" s="83">
        <f t="shared" si="5224"/>
        <v>1.3440000000000001</v>
      </c>
      <c r="X491" s="83">
        <f t="shared" si="5224"/>
        <v>1.3440000000000001</v>
      </c>
      <c r="Y491" s="83">
        <f t="shared" si="5224"/>
        <v>1.3440000000000001</v>
      </c>
      <c r="Z491" s="83">
        <f t="shared" si="5224"/>
        <v>1.3440000000000001</v>
      </c>
      <c r="AA491" s="83">
        <f t="shared" si="5224"/>
        <v>1.26</v>
      </c>
      <c r="AB491" s="83">
        <f t="shared" si="5224"/>
        <v>1.26</v>
      </c>
      <c r="AC491" s="83">
        <f t="shared" si="5224"/>
        <v>1.26</v>
      </c>
      <c r="AD491" s="83">
        <f t="shared" si="5224"/>
        <v>1.26</v>
      </c>
      <c r="AE491" s="83">
        <f t="shared" si="5224"/>
        <v>1.26</v>
      </c>
      <c r="AF491" s="83">
        <f t="shared" si="5224"/>
        <v>1.2320000000000002</v>
      </c>
      <c r="AG491" s="83">
        <f t="shared" si="5224"/>
        <v>1.2320000000000002</v>
      </c>
      <c r="AH491" s="83">
        <f t="shared" si="5224"/>
        <v>1.2320000000000002</v>
      </c>
      <c r="AI491" s="83">
        <f t="shared" si="5224"/>
        <v>1.2320000000000002</v>
      </c>
      <c r="AJ491" s="83">
        <f t="shared" si="5224"/>
        <v>1.2320000000000002</v>
      </c>
      <c r="AK491" s="83">
        <f t="shared" si="5224"/>
        <v>1.456</v>
      </c>
      <c r="AL491" s="83">
        <f t="shared" si="5224"/>
        <v>1.456</v>
      </c>
      <c r="AM491" s="83">
        <f t="shared" si="5224"/>
        <v>1.456</v>
      </c>
      <c r="AN491" s="83">
        <f t="shared" si="5224"/>
        <v>1.456</v>
      </c>
      <c r="AO491" s="83">
        <f t="shared" si="5224"/>
        <v>1.456</v>
      </c>
      <c r="AP491" s="83">
        <f t="shared" si="5224"/>
        <v>1.33</v>
      </c>
      <c r="AQ491" s="83">
        <f t="shared" si="5224"/>
        <v>1.33</v>
      </c>
      <c r="AR491" s="83">
        <f t="shared" si="5224"/>
        <v>1.33</v>
      </c>
      <c r="AS491" s="83">
        <f t="shared" si="5224"/>
        <v>1.33</v>
      </c>
      <c r="AT491" s="83">
        <f t="shared" si="5224"/>
        <v>1.33</v>
      </c>
      <c r="AU491" s="83">
        <f t="shared" si="5224"/>
        <v>1.554</v>
      </c>
      <c r="AV491" s="83">
        <f t="shared" si="5224"/>
        <v>1.554</v>
      </c>
      <c r="AW491" s="83">
        <f t="shared" si="5224"/>
        <v>1.554</v>
      </c>
      <c r="AX491" s="83">
        <f t="shared" si="5224"/>
        <v>1.554</v>
      </c>
      <c r="AY491" s="83">
        <f t="shared" si="5224"/>
        <v>1.554</v>
      </c>
      <c r="AZ491" s="83">
        <f t="shared" si="5224"/>
        <v>1.6799999999999997</v>
      </c>
      <c r="BA491" s="83">
        <f t="shared" si="5224"/>
        <v>1.6799999999999997</v>
      </c>
      <c r="BB491" s="83">
        <f t="shared" si="5224"/>
        <v>1.6799999999999997</v>
      </c>
      <c r="BC491" s="83">
        <f t="shared" si="5224"/>
        <v>1.6799999999999997</v>
      </c>
      <c r="BD491" s="83">
        <f t="shared" si="5224"/>
        <v>1.6799999999999997</v>
      </c>
      <c r="BE491" s="83">
        <f t="shared" si="5224"/>
        <v>1.3579999999999999</v>
      </c>
      <c r="BF491" s="83">
        <f t="shared" si="5224"/>
        <v>1.3579999999999999</v>
      </c>
      <c r="BG491" s="83">
        <f t="shared" si="5224"/>
        <v>1.3579999999999999</v>
      </c>
      <c r="BH491" s="83">
        <f t="shared" si="5224"/>
        <v>1.3579999999999999</v>
      </c>
      <c r="BI491" s="83">
        <f t="shared" si="5224"/>
        <v>1.3579999999999999</v>
      </c>
      <c r="BJ491" s="83">
        <f t="shared" si="5224"/>
        <v>1.3860000000000001</v>
      </c>
      <c r="BK491" s="83">
        <f t="shared" si="5224"/>
        <v>1.3860000000000001</v>
      </c>
      <c r="BL491" s="83">
        <f t="shared" si="5224"/>
        <v>1.3860000000000001</v>
      </c>
      <c r="BM491" s="83">
        <f t="shared" si="5224"/>
        <v>1.3860000000000001</v>
      </c>
      <c r="BN491" s="83">
        <f t="shared" si="5224"/>
        <v>1.3860000000000001</v>
      </c>
      <c r="BO491" s="83">
        <f t="shared" si="5224"/>
        <v>1.218</v>
      </c>
      <c r="BP491" s="83">
        <f t="shared" si="5224"/>
        <v>1.218</v>
      </c>
      <c r="BQ491" s="83">
        <f t="shared" si="5224"/>
        <v>1.218</v>
      </c>
      <c r="BR491" s="83">
        <f t="shared" si="5224"/>
        <v>1.218</v>
      </c>
      <c r="BS491" s="83">
        <f t="shared" si="5224"/>
        <v>1.218</v>
      </c>
      <c r="BT491" s="83">
        <f t="shared" ref="BT491:EE491" si="5225">$B490*BT490</f>
        <v>1.1060000000000001</v>
      </c>
      <c r="BU491" s="83">
        <f t="shared" si="5225"/>
        <v>1.1060000000000001</v>
      </c>
      <c r="BV491" s="83">
        <f t="shared" si="5225"/>
        <v>1.1060000000000001</v>
      </c>
      <c r="BW491" s="83">
        <f t="shared" si="5225"/>
        <v>1.1060000000000001</v>
      </c>
      <c r="BX491" s="83">
        <f t="shared" si="5225"/>
        <v>1.1060000000000001</v>
      </c>
      <c r="BY491" s="83">
        <f t="shared" si="5225"/>
        <v>1.274</v>
      </c>
      <c r="BZ491" s="83">
        <f t="shared" si="5225"/>
        <v>1.274</v>
      </c>
      <c r="CA491" s="83">
        <f t="shared" si="5225"/>
        <v>1.274</v>
      </c>
      <c r="CB491" s="83">
        <f t="shared" si="5225"/>
        <v>1.274</v>
      </c>
      <c r="CC491" s="83">
        <f t="shared" si="5225"/>
        <v>1.274</v>
      </c>
      <c r="CD491" s="83">
        <f t="shared" si="5225"/>
        <v>1.33</v>
      </c>
      <c r="CE491" s="83">
        <f t="shared" si="5225"/>
        <v>1.33</v>
      </c>
      <c r="CF491" s="83">
        <f t="shared" si="5225"/>
        <v>1.33</v>
      </c>
      <c r="CG491" s="83">
        <f t="shared" si="5225"/>
        <v>1.33</v>
      </c>
      <c r="CH491" s="83">
        <f t="shared" si="5225"/>
        <v>1.33</v>
      </c>
      <c r="CI491" s="83">
        <f t="shared" si="5225"/>
        <v>1.3160000000000001</v>
      </c>
      <c r="CJ491" s="83">
        <f t="shared" si="5225"/>
        <v>1.3160000000000001</v>
      </c>
      <c r="CK491" s="83">
        <f t="shared" si="5225"/>
        <v>1.3160000000000001</v>
      </c>
      <c r="CL491" s="83">
        <f t="shared" si="5225"/>
        <v>1.3160000000000001</v>
      </c>
      <c r="CM491" s="83">
        <f t="shared" si="5225"/>
        <v>1.3160000000000001</v>
      </c>
      <c r="CN491" s="83">
        <f t="shared" si="5225"/>
        <v>1.33</v>
      </c>
      <c r="CO491" s="83">
        <f t="shared" si="5225"/>
        <v>1.33</v>
      </c>
      <c r="CP491" s="83">
        <f t="shared" si="5225"/>
        <v>1.33</v>
      </c>
      <c r="CQ491" s="83">
        <f t="shared" si="5225"/>
        <v>1.33</v>
      </c>
      <c r="CR491" s="83">
        <f t="shared" si="5225"/>
        <v>1.33</v>
      </c>
      <c r="CS491" s="83">
        <f t="shared" si="5225"/>
        <v>1.26</v>
      </c>
      <c r="CT491" s="83">
        <f t="shared" si="5225"/>
        <v>1.26</v>
      </c>
      <c r="CU491" s="83">
        <f t="shared" si="5225"/>
        <v>1.26</v>
      </c>
      <c r="CV491" s="83">
        <f t="shared" si="5225"/>
        <v>1.26</v>
      </c>
      <c r="CW491" s="83">
        <f t="shared" si="5225"/>
        <v>1.26</v>
      </c>
      <c r="CX491" s="83">
        <f t="shared" si="5225"/>
        <v>0.95199999999999996</v>
      </c>
      <c r="CY491" s="83">
        <f t="shared" si="5225"/>
        <v>0.95199999999999996</v>
      </c>
      <c r="CZ491" s="83">
        <f t="shared" si="5225"/>
        <v>0.95199999999999996</v>
      </c>
      <c r="DA491" s="83">
        <f t="shared" si="5225"/>
        <v>0.95199999999999996</v>
      </c>
      <c r="DB491" s="83">
        <f t="shared" si="5225"/>
        <v>0.95199999999999996</v>
      </c>
      <c r="DC491" s="83">
        <f t="shared" si="5225"/>
        <v>1.1199999999999999</v>
      </c>
      <c r="DD491" s="83">
        <f t="shared" si="5225"/>
        <v>1.1199999999999999</v>
      </c>
      <c r="DE491" s="83">
        <f t="shared" si="5225"/>
        <v>1.1199999999999999</v>
      </c>
      <c r="DF491" s="83">
        <f t="shared" si="5225"/>
        <v>1.1199999999999999</v>
      </c>
      <c r="DG491" s="83">
        <f t="shared" si="5225"/>
        <v>1.1199999999999999</v>
      </c>
      <c r="DH491" s="83">
        <f t="shared" si="5225"/>
        <v>1.0780000000000001</v>
      </c>
      <c r="DI491" s="83">
        <f t="shared" si="5225"/>
        <v>1.0780000000000001</v>
      </c>
      <c r="DJ491" s="83">
        <f t="shared" si="5225"/>
        <v>1.0780000000000001</v>
      </c>
      <c r="DK491" s="83">
        <f t="shared" si="5225"/>
        <v>1.0780000000000001</v>
      </c>
      <c r="DL491" s="83">
        <f t="shared" si="5225"/>
        <v>1.0780000000000001</v>
      </c>
      <c r="DM491" s="83">
        <f t="shared" si="5225"/>
        <v>0.75600000000000001</v>
      </c>
      <c r="DN491" s="83">
        <f t="shared" si="5225"/>
        <v>0.75600000000000001</v>
      </c>
      <c r="DO491" s="83">
        <f t="shared" si="5225"/>
        <v>0.75600000000000001</v>
      </c>
      <c r="DP491" s="83">
        <f t="shared" si="5225"/>
        <v>0.75600000000000001</v>
      </c>
      <c r="DQ491" s="83">
        <f t="shared" si="5225"/>
        <v>0.75600000000000001</v>
      </c>
      <c r="DR491" s="83">
        <f t="shared" si="5225"/>
        <v>0.93521798367200004</v>
      </c>
      <c r="DS491" s="83">
        <f t="shared" si="5225"/>
        <v>0.93521798367200004</v>
      </c>
      <c r="DT491" s="83">
        <f t="shared" si="5225"/>
        <v>0.93521798367200004</v>
      </c>
      <c r="DU491" s="83">
        <f t="shared" si="5225"/>
        <v>1.1379854503704614</v>
      </c>
      <c r="DV491" s="83">
        <f t="shared" si="5225"/>
        <v>1.1379854503704614</v>
      </c>
      <c r="DW491" s="83">
        <f t="shared" si="5225"/>
        <v>0.66198545037046164</v>
      </c>
      <c r="DX491" s="83">
        <f t="shared" si="5225"/>
        <v>0.66198545037046164</v>
      </c>
      <c r="DY491" s="83">
        <f t="shared" si="5225"/>
        <v>0.66198545037046164</v>
      </c>
      <c r="DZ491" s="83">
        <f t="shared" si="5225"/>
        <v>0.66198545037046164</v>
      </c>
      <c r="EA491" s="83">
        <f t="shared" si="5225"/>
        <v>0.66198545037046164</v>
      </c>
      <c r="EB491" s="83">
        <f t="shared" si="5225"/>
        <v>0.38198545037046155</v>
      </c>
      <c r="EC491" s="83">
        <f t="shared" si="5225"/>
        <v>0.38198545037046155</v>
      </c>
      <c r="ED491" s="83">
        <f t="shared" si="5225"/>
        <v>0.38198545037046155</v>
      </c>
      <c r="EE491" s="83">
        <f t="shared" si="5225"/>
        <v>0.38198545037046155</v>
      </c>
      <c r="EF491" s="83">
        <f t="shared" ref="EF491" si="5226">$B490*EF490</f>
        <v>0.38198545037046155</v>
      </c>
      <c r="EG491" s="108"/>
    </row>
    <row r="492" spans="1:137" x14ac:dyDescent="0.3">
      <c r="A492" s="21" t="s">
        <v>77</v>
      </c>
      <c r="B492" s="22">
        <v>0</v>
      </c>
      <c r="C492" s="13"/>
      <c r="D492" s="13"/>
      <c r="E492" s="196"/>
      <c r="F492" s="71" t="s">
        <v>188</v>
      </c>
      <c r="G492" s="83">
        <f>G490+G491</f>
        <v>3.2829999999999995</v>
      </c>
      <c r="H492" s="84">
        <f t="shared" ref="H492:BS492" si="5227">H490+H491</f>
        <v>3.2829999999999995</v>
      </c>
      <c r="I492" s="84">
        <f t="shared" si="5227"/>
        <v>3.2829999999999995</v>
      </c>
      <c r="J492" s="84">
        <f t="shared" si="5227"/>
        <v>3.2829999999999995</v>
      </c>
      <c r="K492" s="84">
        <f t="shared" si="5227"/>
        <v>3.2829999999999995</v>
      </c>
      <c r="L492" s="84">
        <f t="shared" si="5227"/>
        <v>4.41</v>
      </c>
      <c r="M492" s="84">
        <f t="shared" si="5227"/>
        <v>4.41</v>
      </c>
      <c r="N492" s="84">
        <f t="shared" si="5227"/>
        <v>4.41</v>
      </c>
      <c r="O492" s="84">
        <f t="shared" si="5227"/>
        <v>4.41</v>
      </c>
      <c r="P492" s="84">
        <f t="shared" si="5227"/>
        <v>4.41</v>
      </c>
      <c r="Q492" s="84">
        <f t="shared" si="5227"/>
        <v>4.4589999999999996</v>
      </c>
      <c r="R492" s="84">
        <f t="shared" si="5227"/>
        <v>4.4589999999999996</v>
      </c>
      <c r="S492" s="84">
        <f t="shared" si="5227"/>
        <v>4.4589999999999996</v>
      </c>
      <c r="T492" s="84">
        <f t="shared" si="5227"/>
        <v>4.4589999999999996</v>
      </c>
      <c r="U492" s="84">
        <f t="shared" si="5227"/>
        <v>4.4589999999999996</v>
      </c>
      <c r="V492" s="84">
        <f t="shared" si="5227"/>
        <v>4.7039999999999997</v>
      </c>
      <c r="W492" s="84">
        <f t="shared" si="5227"/>
        <v>4.7039999999999997</v>
      </c>
      <c r="X492" s="84">
        <f t="shared" si="5227"/>
        <v>4.7039999999999997</v>
      </c>
      <c r="Y492" s="84">
        <f t="shared" si="5227"/>
        <v>4.7039999999999997</v>
      </c>
      <c r="Z492" s="84">
        <f t="shared" si="5227"/>
        <v>4.7039999999999997</v>
      </c>
      <c r="AA492" s="84">
        <f t="shared" si="5227"/>
        <v>4.41</v>
      </c>
      <c r="AB492" s="84">
        <f t="shared" si="5227"/>
        <v>4.41</v>
      </c>
      <c r="AC492" s="84">
        <f t="shared" si="5227"/>
        <v>4.41</v>
      </c>
      <c r="AD492" s="84">
        <f t="shared" si="5227"/>
        <v>4.41</v>
      </c>
      <c r="AE492" s="84">
        <f t="shared" si="5227"/>
        <v>4.41</v>
      </c>
      <c r="AF492" s="84">
        <f t="shared" si="5227"/>
        <v>4.3120000000000003</v>
      </c>
      <c r="AG492" s="84">
        <f t="shared" si="5227"/>
        <v>4.3120000000000003</v>
      </c>
      <c r="AH492" s="84">
        <f t="shared" si="5227"/>
        <v>4.3120000000000003</v>
      </c>
      <c r="AI492" s="84">
        <f t="shared" si="5227"/>
        <v>4.3120000000000003</v>
      </c>
      <c r="AJ492" s="84">
        <f t="shared" si="5227"/>
        <v>4.3120000000000003</v>
      </c>
      <c r="AK492" s="84">
        <f t="shared" si="5227"/>
        <v>5.0960000000000001</v>
      </c>
      <c r="AL492" s="84">
        <f t="shared" si="5227"/>
        <v>5.0960000000000001</v>
      </c>
      <c r="AM492" s="84">
        <f t="shared" si="5227"/>
        <v>5.0960000000000001</v>
      </c>
      <c r="AN492" s="84">
        <f t="shared" si="5227"/>
        <v>5.0960000000000001</v>
      </c>
      <c r="AO492" s="84">
        <f t="shared" si="5227"/>
        <v>5.0960000000000001</v>
      </c>
      <c r="AP492" s="84">
        <f t="shared" si="5227"/>
        <v>4.6549999999999994</v>
      </c>
      <c r="AQ492" s="84">
        <f t="shared" si="5227"/>
        <v>4.6549999999999994</v>
      </c>
      <c r="AR492" s="84">
        <f t="shared" si="5227"/>
        <v>4.6549999999999994</v>
      </c>
      <c r="AS492" s="84">
        <f t="shared" si="5227"/>
        <v>4.6549999999999994</v>
      </c>
      <c r="AT492" s="84">
        <f t="shared" si="5227"/>
        <v>4.6549999999999994</v>
      </c>
      <c r="AU492" s="84">
        <f t="shared" si="5227"/>
        <v>5.4390000000000001</v>
      </c>
      <c r="AV492" s="84">
        <f t="shared" si="5227"/>
        <v>5.4390000000000001</v>
      </c>
      <c r="AW492" s="84">
        <f t="shared" si="5227"/>
        <v>5.4390000000000001</v>
      </c>
      <c r="AX492" s="84">
        <f t="shared" si="5227"/>
        <v>5.4390000000000001</v>
      </c>
      <c r="AY492" s="84">
        <f t="shared" si="5227"/>
        <v>5.4390000000000001</v>
      </c>
      <c r="AZ492" s="84">
        <f t="shared" si="5227"/>
        <v>5.879999999999999</v>
      </c>
      <c r="BA492" s="84">
        <f t="shared" si="5227"/>
        <v>5.879999999999999</v>
      </c>
      <c r="BB492" s="84">
        <f t="shared" si="5227"/>
        <v>5.879999999999999</v>
      </c>
      <c r="BC492" s="84">
        <f t="shared" si="5227"/>
        <v>5.879999999999999</v>
      </c>
      <c r="BD492" s="84">
        <f t="shared" si="5227"/>
        <v>5.879999999999999</v>
      </c>
      <c r="BE492" s="84">
        <f t="shared" si="5227"/>
        <v>4.7529999999999992</v>
      </c>
      <c r="BF492" s="84">
        <f t="shared" si="5227"/>
        <v>4.7529999999999992</v>
      </c>
      <c r="BG492" s="84">
        <f t="shared" si="5227"/>
        <v>4.7529999999999992</v>
      </c>
      <c r="BH492" s="84">
        <f t="shared" si="5227"/>
        <v>4.7529999999999992</v>
      </c>
      <c r="BI492" s="84">
        <f t="shared" si="5227"/>
        <v>4.7529999999999992</v>
      </c>
      <c r="BJ492" s="84">
        <f t="shared" si="5227"/>
        <v>4.851</v>
      </c>
      <c r="BK492" s="84">
        <f t="shared" si="5227"/>
        <v>4.851</v>
      </c>
      <c r="BL492" s="84">
        <f t="shared" si="5227"/>
        <v>4.851</v>
      </c>
      <c r="BM492" s="84">
        <f t="shared" si="5227"/>
        <v>4.851</v>
      </c>
      <c r="BN492" s="84">
        <f t="shared" si="5227"/>
        <v>4.851</v>
      </c>
      <c r="BO492" s="84">
        <f t="shared" si="5227"/>
        <v>4.2629999999999999</v>
      </c>
      <c r="BP492" s="84">
        <f t="shared" si="5227"/>
        <v>4.2629999999999999</v>
      </c>
      <c r="BQ492" s="84">
        <f t="shared" si="5227"/>
        <v>4.2629999999999999</v>
      </c>
      <c r="BR492" s="84">
        <f t="shared" si="5227"/>
        <v>4.2629999999999999</v>
      </c>
      <c r="BS492" s="84">
        <f t="shared" si="5227"/>
        <v>4.2629999999999999</v>
      </c>
      <c r="BT492" s="84">
        <f t="shared" ref="BT492:EE492" si="5228">BT490+BT491</f>
        <v>3.8710000000000004</v>
      </c>
      <c r="BU492" s="84">
        <f t="shared" si="5228"/>
        <v>3.8710000000000004</v>
      </c>
      <c r="BV492" s="84">
        <f t="shared" si="5228"/>
        <v>3.8710000000000004</v>
      </c>
      <c r="BW492" s="84">
        <f t="shared" si="5228"/>
        <v>3.8710000000000004</v>
      </c>
      <c r="BX492" s="84">
        <f t="shared" si="5228"/>
        <v>3.8710000000000004</v>
      </c>
      <c r="BY492" s="84">
        <f t="shared" si="5228"/>
        <v>4.4589999999999996</v>
      </c>
      <c r="BZ492" s="84">
        <f t="shared" si="5228"/>
        <v>4.4589999999999996</v>
      </c>
      <c r="CA492" s="84">
        <f t="shared" si="5228"/>
        <v>4.4589999999999996</v>
      </c>
      <c r="CB492" s="84">
        <f t="shared" si="5228"/>
        <v>4.4589999999999996</v>
      </c>
      <c r="CC492" s="84">
        <f t="shared" si="5228"/>
        <v>4.4589999999999996</v>
      </c>
      <c r="CD492" s="84">
        <f t="shared" si="5228"/>
        <v>4.6549999999999994</v>
      </c>
      <c r="CE492" s="84">
        <f t="shared" si="5228"/>
        <v>4.6549999999999994</v>
      </c>
      <c r="CF492" s="84">
        <f t="shared" si="5228"/>
        <v>4.6549999999999994</v>
      </c>
      <c r="CG492" s="84">
        <f t="shared" si="5228"/>
        <v>4.6549999999999994</v>
      </c>
      <c r="CH492" s="84">
        <f t="shared" si="5228"/>
        <v>4.6549999999999994</v>
      </c>
      <c r="CI492" s="84">
        <f t="shared" si="5228"/>
        <v>4.6059999999999999</v>
      </c>
      <c r="CJ492" s="84">
        <f t="shared" si="5228"/>
        <v>4.6059999999999999</v>
      </c>
      <c r="CK492" s="84">
        <f t="shared" si="5228"/>
        <v>4.6059999999999999</v>
      </c>
      <c r="CL492" s="84">
        <f t="shared" si="5228"/>
        <v>4.6059999999999999</v>
      </c>
      <c r="CM492" s="84">
        <f t="shared" si="5228"/>
        <v>4.6059999999999999</v>
      </c>
      <c r="CN492" s="84">
        <f t="shared" si="5228"/>
        <v>4.6549999999999994</v>
      </c>
      <c r="CO492" s="84">
        <f t="shared" si="5228"/>
        <v>4.6549999999999994</v>
      </c>
      <c r="CP492" s="84">
        <f t="shared" si="5228"/>
        <v>4.6549999999999994</v>
      </c>
      <c r="CQ492" s="84">
        <f t="shared" si="5228"/>
        <v>4.6549999999999994</v>
      </c>
      <c r="CR492" s="84">
        <f t="shared" si="5228"/>
        <v>4.6549999999999994</v>
      </c>
      <c r="CS492" s="84">
        <f t="shared" si="5228"/>
        <v>4.41</v>
      </c>
      <c r="CT492" s="84">
        <f t="shared" si="5228"/>
        <v>4.41</v>
      </c>
      <c r="CU492" s="84">
        <f t="shared" si="5228"/>
        <v>4.41</v>
      </c>
      <c r="CV492" s="84">
        <f t="shared" si="5228"/>
        <v>4.41</v>
      </c>
      <c r="CW492" s="84">
        <f t="shared" si="5228"/>
        <v>4.41</v>
      </c>
      <c r="CX492" s="84">
        <f t="shared" si="5228"/>
        <v>3.3319999999999999</v>
      </c>
      <c r="CY492" s="84">
        <f t="shared" si="5228"/>
        <v>3.3319999999999999</v>
      </c>
      <c r="CZ492" s="84">
        <f t="shared" si="5228"/>
        <v>3.3319999999999999</v>
      </c>
      <c r="DA492" s="84">
        <f t="shared" si="5228"/>
        <v>3.3319999999999999</v>
      </c>
      <c r="DB492" s="84">
        <f t="shared" si="5228"/>
        <v>3.3319999999999999</v>
      </c>
      <c r="DC492" s="84">
        <f t="shared" si="5228"/>
        <v>3.92</v>
      </c>
      <c r="DD492" s="84">
        <f t="shared" si="5228"/>
        <v>3.92</v>
      </c>
      <c r="DE492" s="84">
        <f t="shared" si="5228"/>
        <v>3.92</v>
      </c>
      <c r="DF492" s="84">
        <f t="shared" si="5228"/>
        <v>3.92</v>
      </c>
      <c r="DG492" s="84">
        <f t="shared" si="5228"/>
        <v>3.92</v>
      </c>
      <c r="DH492" s="84">
        <f t="shared" si="5228"/>
        <v>3.7729999999999997</v>
      </c>
      <c r="DI492" s="84">
        <f t="shared" si="5228"/>
        <v>3.7729999999999997</v>
      </c>
      <c r="DJ492" s="84">
        <f t="shared" si="5228"/>
        <v>3.7729999999999997</v>
      </c>
      <c r="DK492" s="84">
        <f t="shared" si="5228"/>
        <v>3.7729999999999997</v>
      </c>
      <c r="DL492" s="84">
        <f t="shared" si="5228"/>
        <v>3.7729999999999997</v>
      </c>
      <c r="DM492" s="84">
        <f t="shared" si="5228"/>
        <v>2.6459999999999999</v>
      </c>
      <c r="DN492" s="84">
        <f t="shared" si="5228"/>
        <v>2.6459999999999999</v>
      </c>
      <c r="DO492" s="84">
        <f t="shared" si="5228"/>
        <v>2.6459999999999999</v>
      </c>
      <c r="DP492" s="84">
        <f t="shared" si="5228"/>
        <v>2.6459999999999999</v>
      </c>
      <c r="DQ492" s="84">
        <f t="shared" si="5228"/>
        <v>2.6459999999999999</v>
      </c>
      <c r="DR492" s="84">
        <f t="shared" si="5228"/>
        <v>3.2732629428519999</v>
      </c>
      <c r="DS492" s="84">
        <f t="shared" si="5228"/>
        <v>3.2732629428519999</v>
      </c>
      <c r="DT492" s="84">
        <f t="shared" si="5228"/>
        <v>3.2732629428519999</v>
      </c>
      <c r="DU492" s="84">
        <f t="shared" si="5228"/>
        <v>3.9829490762966149</v>
      </c>
      <c r="DV492" s="84">
        <f t="shared" si="5228"/>
        <v>3.9829490762966149</v>
      </c>
      <c r="DW492" s="84">
        <f t="shared" si="5228"/>
        <v>2.3169490762966154</v>
      </c>
      <c r="DX492" s="84">
        <f t="shared" si="5228"/>
        <v>2.3169490762966154</v>
      </c>
      <c r="DY492" s="84">
        <f t="shared" si="5228"/>
        <v>2.3169490762966154</v>
      </c>
      <c r="DZ492" s="84">
        <f t="shared" si="5228"/>
        <v>2.3169490762966154</v>
      </c>
      <c r="EA492" s="84">
        <f t="shared" si="5228"/>
        <v>2.3169490762966154</v>
      </c>
      <c r="EB492" s="84">
        <f t="shared" si="5228"/>
        <v>1.3369490762966154</v>
      </c>
      <c r="EC492" s="84">
        <f t="shared" si="5228"/>
        <v>1.3369490762966154</v>
      </c>
      <c r="ED492" s="84">
        <f t="shared" si="5228"/>
        <v>1.3369490762966154</v>
      </c>
      <c r="EE492" s="84">
        <f t="shared" si="5228"/>
        <v>1.3369490762966154</v>
      </c>
      <c r="EF492" s="197">
        <f t="shared" ref="EF492" si="5229">EF490+EF491</f>
        <v>1.3369490762966154</v>
      </c>
      <c r="EG492" s="108"/>
    </row>
    <row r="493" spans="1:137" x14ac:dyDescent="0.3">
      <c r="A493" s="28" t="s">
        <v>78</v>
      </c>
      <c r="B493" s="71">
        <f>INPUTS!N12</f>
        <v>20</v>
      </c>
      <c r="C493" s="13"/>
      <c r="D493" s="13"/>
      <c r="E493" s="196"/>
      <c r="F493" s="71" t="s">
        <v>114</v>
      </c>
      <c r="G493" s="83">
        <v>1</v>
      </c>
      <c r="H493" s="84">
        <v>1</v>
      </c>
      <c r="I493" s="84">
        <v>1</v>
      </c>
      <c r="J493" s="84">
        <v>1</v>
      </c>
      <c r="K493" s="84">
        <v>1</v>
      </c>
      <c r="L493" s="84">
        <v>1</v>
      </c>
      <c r="M493" s="84">
        <v>1</v>
      </c>
      <c r="N493" s="84">
        <v>1</v>
      </c>
      <c r="O493" s="84">
        <v>1</v>
      </c>
      <c r="P493" s="84">
        <v>1</v>
      </c>
      <c r="Q493" s="84">
        <v>1</v>
      </c>
      <c r="R493" s="84">
        <v>1</v>
      </c>
      <c r="S493" s="84">
        <v>1</v>
      </c>
      <c r="T493" s="84">
        <v>1</v>
      </c>
      <c r="U493" s="84">
        <v>1</v>
      </c>
      <c r="V493" s="84">
        <v>1</v>
      </c>
      <c r="W493" s="84">
        <v>1</v>
      </c>
      <c r="X493" s="84">
        <v>1</v>
      </c>
      <c r="Y493" s="84">
        <v>1</v>
      </c>
      <c r="Z493" s="84">
        <v>1</v>
      </c>
      <c r="AA493" s="84">
        <v>1</v>
      </c>
      <c r="AB493" s="84">
        <v>1</v>
      </c>
      <c r="AC493" s="84">
        <v>1</v>
      </c>
      <c r="AD493" s="84">
        <v>1</v>
      </c>
      <c r="AE493" s="84">
        <v>1</v>
      </c>
      <c r="AF493" s="84">
        <v>1</v>
      </c>
      <c r="AG493" s="84">
        <v>1</v>
      </c>
      <c r="AH493" s="84">
        <v>1</v>
      </c>
      <c r="AI493" s="84">
        <v>1</v>
      </c>
      <c r="AJ493" s="84">
        <v>1</v>
      </c>
      <c r="AK493" s="84">
        <v>1</v>
      </c>
      <c r="AL493" s="84">
        <v>1</v>
      </c>
      <c r="AM493" s="84">
        <v>1</v>
      </c>
      <c r="AN493" s="84">
        <v>1</v>
      </c>
      <c r="AO493" s="84">
        <v>1</v>
      </c>
      <c r="AP493" s="84">
        <v>1</v>
      </c>
      <c r="AQ493" s="84">
        <v>1</v>
      </c>
      <c r="AR493" s="84">
        <v>1</v>
      </c>
      <c r="AS493" s="84">
        <v>1</v>
      </c>
      <c r="AT493" s="84">
        <v>1</v>
      </c>
      <c r="AU493" s="84">
        <v>1</v>
      </c>
      <c r="AV493" s="84">
        <v>1</v>
      </c>
      <c r="AW493" s="84">
        <v>1</v>
      </c>
      <c r="AX493" s="84">
        <v>1</v>
      </c>
      <c r="AY493" s="84">
        <v>1</v>
      </c>
      <c r="AZ493" s="84">
        <v>1</v>
      </c>
      <c r="BA493" s="84">
        <v>1</v>
      </c>
      <c r="BB493" s="84">
        <v>1</v>
      </c>
      <c r="BC493" s="84">
        <v>1</v>
      </c>
      <c r="BD493" s="84">
        <v>1</v>
      </c>
      <c r="BE493" s="84">
        <v>1</v>
      </c>
      <c r="BF493" s="84">
        <v>1</v>
      </c>
      <c r="BG493" s="84">
        <v>1</v>
      </c>
      <c r="BH493" s="84">
        <v>1</v>
      </c>
      <c r="BI493" s="84">
        <v>1</v>
      </c>
      <c r="BJ493" s="84">
        <v>1</v>
      </c>
      <c r="BK493" s="84">
        <v>1</v>
      </c>
      <c r="BL493" s="84">
        <v>1</v>
      </c>
      <c r="BM493" s="84">
        <v>1</v>
      </c>
      <c r="BN493" s="84">
        <v>1</v>
      </c>
      <c r="BO493" s="84">
        <v>1</v>
      </c>
      <c r="BP493" s="84">
        <v>1</v>
      </c>
      <c r="BQ493" s="84">
        <v>1</v>
      </c>
      <c r="BR493" s="84">
        <v>1</v>
      </c>
      <c r="BS493" s="84">
        <v>1</v>
      </c>
      <c r="BT493" s="84">
        <v>1</v>
      </c>
      <c r="BU493" s="84">
        <v>1</v>
      </c>
      <c r="BV493" s="84">
        <v>1</v>
      </c>
      <c r="BW493" s="84">
        <v>1</v>
      </c>
      <c r="BX493" s="84">
        <v>1</v>
      </c>
      <c r="BY493" s="84">
        <v>1</v>
      </c>
      <c r="BZ493" s="84">
        <v>1</v>
      </c>
      <c r="CA493" s="84">
        <v>1</v>
      </c>
      <c r="CB493" s="84">
        <v>1</v>
      </c>
      <c r="CC493" s="84">
        <v>1</v>
      </c>
      <c r="CD493" s="84">
        <v>1</v>
      </c>
      <c r="CE493" s="84">
        <v>1</v>
      </c>
      <c r="CF493" s="84">
        <v>1</v>
      </c>
      <c r="CG493" s="84">
        <v>1</v>
      </c>
      <c r="CH493" s="84">
        <v>1</v>
      </c>
      <c r="CI493" s="84">
        <v>1</v>
      </c>
      <c r="CJ493" s="84">
        <v>1</v>
      </c>
      <c r="CK493" s="84">
        <v>1</v>
      </c>
      <c r="CL493" s="84">
        <v>1</v>
      </c>
      <c r="CM493" s="84">
        <v>1</v>
      </c>
      <c r="CN493" s="84">
        <v>1</v>
      </c>
      <c r="CO493" s="84">
        <v>1</v>
      </c>
      <c r="CP493" s="84">
        <v>1</v>
      </c>
      <c r="CQ493" s="84">
        <v>1</v>
      </c>
      <c r="CR493" s="84">
        <v>1</v>
      </c>
      <c r="CS493" s="84">
        <v>1</v>
      </c>
      <c r="CT493" s="84">
        <v>1</v>
      </c>
      <c r="CU493" s="84">
        <v>1</v>
      </c>
      <c r="CV493" s="84">
        <v>1</v>
      </c>
      <c r="CW493" s="84">
        <v>1</v>
      </c>
      <c r="CX493" s="84">
        <v>1</v>
      </c>
      <c r="CY493" s="84">
        <v>1</v>
      </c>
      <c r="CZ493" s="84">
        <v>1</v>
      </c>
      <c r="DA493" s="84">
        <v>1</v>
      </c>
      <c r="DB493" s="84">
        <v>1</v>
      </c>
      <c r="DC493" s="84">
        <v>1</v>
      </c>
      <c r="DD493" s="84">
        <v>1</v>
      </c>
      <c r="DE493" s="84">
        <v>1</v>
      </c>
      <c r="DF493" s="84">
        <v>1</v>
      </c>
      <c r="DG493" s="84">
        <v>1</v>
      </c>
      <c r="DH493" s="84">
        <v>1</v>
      </c>
      <c r="DI493" s="84">
        <v>1</v>
      </c>
      <c r="DJ493" s="84">
        <v>1</v>
      </c>
      <c r="DK493" s="84">
        <v>1</v>
      </c>
      <c r="DL493" s="84">
        <v>1</v>
      </c>
      <c r="DM493" s="84">
        <v>1</v>
      </c>
      <c r="DN493" s="84">
        <v>1</v>
      </c>
      <c r="DO493" s="84">
        <v>1</v>
      </c>
      <c r="DP493" s="84">
        <v>1</v>
      </c>
      <c r="DQ493" s="84">
        <v>1</v>
      </c>
      <c r="DR493" s="84">
        <v>1</v>
      </c>
      <c r="DS493" s="84">
        <v>1</v>
      </c>
      <c r="DT493" s="84">
        <v>1</v>
      </c>
      <c r="DU493" s="84">
        <v>1</v>
      </c>
      <c r="DV493" s="84">
        <v>1</v>
      </c>
      <c r="DW493" s="84">
        <v>1</v>
      </c>
      <c r="DX493" s="84">
        <v>1</v>
      </c>
      <c r="DY493" s="84">
        <v>1</v>
      </c>
      <c r="DZ493" s="84">
        <v>1</v>
      </c>
      <c r="EA493" s="84">
        <v>1</v>
      </c>
      <c r="EB493" s="84">
        <v>1</v>
      </c>
      <c r="EC493" s="84">
        <v>1</v>
      </c>
      <c r="ED493" s="84">
        <v>1</v>
      </c>
      <c r="EE493" s="84">
        <v>1</v>
      </c>
      <c r="EF493" s="197">
        <v>1</v>
      </c>
      <c r="EG493" s="108"/>
    </row>
    <row r="494" spans="1:137" x14ac:dyDescent="0.3">
      <c r="A494" s="21" t="s">
        <v>79</v>
      </c>
      <c r="B494" s="22">
        <f>B484+1</f>
        <v>2</v>
      </c>
      <c r="C494" s="13"/>
      <c r="D494" s="13"/>
      <c r="E494" s="196"/>
      <c r="F494" s="71" t="s">
        <v>189</v>
      </c>
      <c r="G494" s="83">
        <f>0.5*G492</f>
        <v>1.6414999999999997</v>
      </c>
      <c r="H494" s="84">
        <f t="shared" ref="H494:BS494" si="5230">0.5*H492</f>
        <v>1.6414999999999997</v>
      </c>
      <c r="I494" s="84">
        <f t="shared" si="5230"/>
        <v>1.6414999999999997</v>
      </c>
      <c r="J494" s="84">
        <f t="shared" si="5230"/>
        <v>1.6414999999999997</v>
      </c>
      <c r="K494" s="84">
        <f t="shared" si="5230"/>
        <v>1.6414999999999997</v>
      </c>
      <c r="L494" s="84">
        <f t="shared" si="5230"/>
        <v>2.2050000000000001</v>
      </c>
      <c r="M494" s="84">
        <f t="shared" si="5230"/>
        <v>2.2050000000000001</v>
      </c>
      <c r="N494" s="84">
        <f t="shared" si="5230"/>
        <v>2.2050000000000001</v>
      </c>
      <c r="O494" s="84">
        <f t="shared" si="5230"/>
        <v>2.2050000000000001</v>
      </c>
      <c r="P494" s="84">
        <f t="shared" si="5230"/>
        <v>2.2050000000000001</v>
      </c>
      <c r="Q494" s="84">
        <f t="shared" si="5230"/>
        <v>2.2294999999999998</v>
      </c>
      <c r="R494" s="84">
        <f t="shared" si="5230"/>
        <v>2.2294999999999998</v>
      </c>
      <c r="S494" s="84">
        <f t="shared" si="5230"/>
        <v>2.2294999999999998</v>
      </c>
      <c r="T494" s="84">
        <f t="shared" si="5230"/>
        <v>2.2294999999999998</v>
      </c>
      <c r="U494" s="84">
        <f t="shared" si="5230"/>
        <v>2.2294999999999998</v>
      </c>
      <c r="V494" s="84">
        <f t="shared" si="5230"/>
        <v>2.3519999999999999</v>
      </c>
      <c r="W494" s="84">
        <f t="shared" si="5230"/>
        <v>2.3519999999999999</v>
      </c>
      <c r="X494" s="84">
        <f t="shared" si="5230"/>
        <v>2.3519999999999999</v>
      </c>
      <c r="Y494" s="84">
        <f t="shared" si="5230"/>
        <v>2.3519999999999999</v>
      </c>
      <c r="Z494" s="84">
        <f t="shared" si="5230"/>
        <v>2.3519999999999999</v>
      </c>
      <c r="AA494" s="84">
        <f t="shared" si="5230"/>
        <v>2.2050000000000001</v>
      </c>
      <c r="AB494" s="84">
        <f t="shared" si="5230"/>
        <v>2.2050000000000001</v>
      </c>
      <c r="AC494" s="84">
        <f t="shared" si="5230"/>
        <v>2.2050000000000001</v>
      </c>
      <c r="AD494" s="84">
        <f t="shared" si="5230"/>
        <v>2.2050000000000001</v>
      </c>
      <c r="AE494" s="84">
        <f t="shared" si="5230"/>
        <v>2.2050000000000001</v>
      </c>
      <c r="AF494" s="84">
        <f t="shared" si="5230"/>
        <v>2.1560000000000001</v>
      </c>
      <c r="AG494" s="84">
        <f t="shared" si="5230"/>
        <v>2.1560000000000001</v>
      </c>
      <c r="AH494" s="84">
        <f t="shared" si="5230"/>
        <v>2.1560000000000001</v>
      </c>
      <c r="AI494" s="84">
        <f t="shared" si="5230"/>
        <v>2.1560000000000001</v>
      </c>
      <c r="AJ494" s="84">
        <f t="shared" si="5230"/>
        <v>2.1560000000000001</v>
      </c>
      <c r="AK494" s="84">
        <f t="shared" si="5230"/>
        <v>2.548</v>
      </c>
      <c r="AL494" s="84">
        <f t="shared" si="5230"/>
        <v>2.548</v>
      </c>
      <c r="AM494" s="84">
        <f t="shared" si="5230"/>
        <v>2.548</v>
      </c>
      <c r="AN494" s="84">
        <f t="shared" si="5230"/>
        <v>2.548</v>
      </c>
      <c r="AO494" s="84">
        <f t="shared" si="5230"/>
        <v>2.548</v>
      </c>
      <c r="AP494" s="84">
        <f t="shared" si="5230"/>
        <v>2.3274999999999997</v>
      </c>
      <c r="AQ494" s="84">
        <f t="shared" si="5230"/>
        <v>2.3274999999999997</v>
      </c>
      <c r="AR494" s="84">
        <f t="shared" si="5230"/>
        <v>2.3274999999999997</v>
      </c>
      <c r="AS494" s="84">
        <f t="shared" si="5230"/>
        <v>2.3274999999999997</v>
      </c>
      <c r="AT494" s="84">
        <f t="shared" si="5230"/>
        <v>2.3274999999999997</v>
      </c>
      <c r="AU494" s="84">
        <f t="shared" si="5230"/>
        <v>2.7195</v>
      </c>
      <c r="AV494" s="84">
        <f t="shared" si="5230"/>
        <v>2.7195</v>
      </c>
      <c r="AW494" s="84">
        <f t="shared" si="5230"/>
        <v>2.7195</v>
      </c>
      <c r="AX494" s="84">
        <f t="shared" si="5230"/>
        <v>2.7195</v>
      </c>
      <c r="AY494" s="84">
        <f t="shared" si="5230"/>
        <v>2.7195</v>
      </c>
      <c r="AZ494" s="84">
        <f t="shared" si="5230"/>
        <v>2.9399999999999995</v>
      </c>
      <c r="BA494" s="84">
        <f t="shared" si="5230"/>
        <v>2.9399999999999995</v>
      </c>
      <c r="BB494" s="84">
        <f t="shared" si="5230"/>
        <v>2.9399999999999995</v>
      </c>
      <c r="BC494" s="84">
        <f t="shared" si="5230"/>
        <v>2.9399999999999995</v>
      </c>
      <c r="BD494" s="84">
        <f t="shared" si="5230"/>
        <v>2.9399999999999995</v>
      </c>
      <c r="BE494" s="84">
        <f t="shared" si="5230"/>
        <v>2.3764999999999996</v>
      </c>
      <c r="BF494" s="84">
        <f t="shared" si="5230"/>
        <v>2.3764999999999996</v>
      </c>
      <c r="BG494" s="84">
        <f t="shared" si="5230"/>
        <v>2.3764999999999996</v>
      </c>
      <c r="BH494" s="84">
        <f t="shared" si="5230"/>
        <v>2.3764999999999996</v>
      </c>
      <c r="BI494" s="84">
        <f t="shared" si="5230"/>
        <v>2.3764999999999996</v>
      </c>
      <c r="BJ494" s="84">
        <f t="shared" si="5230"/>
        <v>2.4255</v>
      </c>
      <c r="BK494" s="84">
        <f t="shared" si="5230"/>
        <v>2.4255</v>
      </c>
      <c r="BL494" s="84">
        <f t="shared" si="5230"/>
        <v>2.4255</v>
      </c>
      <c r="BM494" s="84">
        <f t="shared" si="5230"/>
        <v>2.4255</v>
      </c>
      <c r="BN494" s="84">
        <f t="shared" si="5230"/>
        <v>2.4255</v>
      </c>
      <c r="BO494" s="84">
        <f t="shared" si="5230"/>
        <v>2.1315</v>
      </c>
      <c r="BP494" s="84">
        <f t="shared" si="5230"/>
        <v>2.1315</v>
      </c>
      <c r="BQ494" s="84">
        <f t="shared" si="5230"/>
        <v>2.1315</v>
      </c>
      <c r="BR494" s="84">
        <f t="shared" si="5230"/>
        <v>2.1315</v>
      </c>
      <c r="BS494" s="84">
        <f t="shared" si="5230"/>
        <v>2.1315</v>
      </c>
      <c r="BT494" s="84">
        <f t="shared" ref="BT494:EE494" si="5231">0.5*BT492</f>
        <v>1.9355000000000002</v>
      </c>
      <c r="BU494" s="84">
        <f t="shared" si="5231"/>
        <v>1.9355000000000002</v>
      </c>
      <c r="BV494" s="84">
        <f t="shared" si="5231"/>
        <v>1.9355000000000002</v>
      </c>
      <c r="BW494" s="84">
        <f t="shared" si="5231"/>
        <v>1.9355000000000002</v>
      </c>
      <c r="BX494" s="84">
        <f t="shared" si="5231"/>
        <v>1.9355000000000002</v>
      </c>
      <c r="BY494" s="84">
        <f t="shared" si="5231"/>
        <v>2.2294999999999998</v>
      </c>
      <c r="BZ494" s="84">
        <f t="shared" si="5231"/>
        <v>2.2294999999999998</v>
      </c>
      <c r="CA494" s="84">
        <f t="shared" si="5231"/>
        <v>2.2294999999999998</v>
      </c>
      <c r="CB494" s="84">
        <f t="shared" si="5231"/>
        <v>2.2294999999999998</v>
      </c>
      <c r="CC494" s="84">
        <f t="shared" si="5231"/>
        <v>2.2294999999999998</v>
      </c>
      <c r="CD494" s="84">
        <f t="shared" si="5231"/>
        <v>2.3274999999999997</v>
      </c>
      <c r="CE494" s="84">
        <f t="shared" si="5231"/>
        <v>2.3274999999999997</v>
      </c>
      <c r="CF494" s="84">
        <f t="shared" si="5231"/>
        <v>2.3274999999999997</v>
      </c>
      <c r="CG494" s="84">
        <f t="shared" si="5231"/>
        <v>2.3274999999999997</v>
      </c>
      <c r="CH494" s="84">
        <f t="shared" si="5231"/>
        <v>2.3274999999999997</v>
      </c>
      <c r="CI494" s="84">
        <f t="shared" si="5231"/>
        <v>2.3029999999999999</v>
      </c>
      <c r="CJ494" s="84">
        <f t="shared" si="5231"/>
        <v>2.3029999999999999</v>
      </c>
      <c r="CK494" s="84">
        <f t="shared" si="5231"/>
        <v>2.3029999999999999</v>
      </c>
      <c r="CL494" s="84">
        <f t="shared" si="5231"/>
        <v>2.3029999999999999</v>
      </c>
      <c r="CM494" s="84">
        <f t="shared" si="5231"/>
        <v>2.3029999999999999</v>
      </c>
      <c r="CN494" s="84">
        <f t="shared" si="5231"/>
        <v>2.3274999999999997</v>
      </c>
      <c r="CO494" s="84">
        <f t="shared" si="5231"/>
        <v>2.3274999999999997</v>
      </c>
      <c r="CP494" s="84">
        <f t="shared" si="5231"/>
        <v>2.3274999999999997</v>
      </c>
      <c r="CQ494" s="84">
        <f t="shared" si="5231"/>
        <v>2.3274999999999997</v>
      </c>
      <c r="CR494" s="84">
        <f t="shared" si="5231"/>
        <v>2.3274999999999997</v>
      </c>
      <c r="CS494" s="84">
        <f t="shared" si="5231"/>
        <v>2.2050000000000001</v>
      </c>
      <c r="CT494" s="84">
        <f t="shared" si="5231"/>
        <v>2.2050000000000001</v>
      </c>
      <c r="CU494" s="84">
        <f t="shared" si="5231"/>
        <v>2.2050000000000001</v>
      </c>
      <c r="CV494" s="84">
        <f t="shared" si="5231"/>
        <v>2.2050000000000001</v>
      </c>
      <c r="CW494" s="84">
        <f t="shared" si="5231"/>
        <v>2.2050000000000001</v>
      </c>
      <c r="CX494" s="84">
        <f t="shared" si="5231"/>
        <v>1.6659999999999999</v>
      </c>
      <c r="CY494" s="84">
        <f t="shared" si="5231"/>
        <v>1.6659999999999999</v>
      </c>
      <c r="CZ494" s="84">
        <f t="shared" si="5231"/>
        <v>1.6659999999999999</v>
      </c>
      <c r="DA494" s="84">
        <f t="shared" si="5231"/>
        <v>1.6659999999999999</v>
      </c>
      <c r="DB494" s="84">
        <f t="shared" si="5231"/>
        <v>1.6659999999999999</v>
      </c>
      <c r="DC494" s="84">
        <f t="shared" si="5231"/>
        <v>1.96</v>
      </c>
      <c r="DD494" s="84">
        <f t="shared" si="5231"/>
        <v>1.96</v>
      </c>
      <c r="DE494" s="84">
        <f t="shared" si="5231"/>
        <v>1.96</v>
      </c>
      <c r="DF494" s="84">
        <f t="shared" si="5231"/>
        <v>1.96</v>
      </c>
      <c r="DG494" s="84">
        <f t="shared" si="5231"/>
        <v>1.96</v>
      </c>
      <c r="DH494" s="84">
        <f t="shared" si="5231"/>
        <v>1.8864999999999998</v>
      </c>
      <c r="DI494" s="84">
        <f t="shared" si="5231"/>
        <v>1.8864999999999998</v>
      </c>
      <c r="DJ494" s="84">
        <f t="shared" si="5231"/>
        <v>1.8864999999999998</v>
      </c>
      <c r="DK494" s="84">
        <f t="shared" si="5231"/>
        <v>1.8864999999999998</v>
      </c>
      <c r="DL494" s="84">
        <f t="shared" si="5231"/>
        <v>1.8864999999999998</v>
      </c>
      <c r="DM494" s="84">
        <f t="shared" si="5231"/>
        <v>1.323</v>
      </c>
      <c r="DN494" s="84">
        <f t="shared" si="5231"/>
        <v>1.323</v>
      </c>
      <c r="DO494" s="84">
        <f t="shared" si="5231"/>
        <v>1.323</v>
      </c>
      <c r="DP494" s="84">
        <f t="shared" si="5231"/>
        <v>1.323</v>
      </c>
      <c r="DQ494" s="84">
        <f t="shared" si="5231"/>
        <v>1.323</v>
      </c>
      <c r="DR494" s="84">
        <f t="shared" si="5231"/>
        <v>1.636631471426</v>
      </c>
      <c r="DS494" s="84">
        <f t="shared" si="5231"/>
        <v>1.636631471426</v>
      </c>
      <c r="DT494" s="84">
        <f t="shared" si="5231"/>
        <v>1.636631471426</v>
      </c>
      <c r="DU494" s="84">
        <f t="shared" si="5231"/>
        <v>1.9914745381483074</v>
      </c>
      <c r="DV494" s="84">
        <f t="shared" si="5231"/>
        <v>1.9914745381483074</v>
      </c>
      <c r="DW494" s="84">
        <f t="shared" si="5231"/>
        <v>1.1584745381483077</v>
      </c>
      <c r="DX494" s="84">
        <f t="shared" si="5231"/>
        <v>1.1584745381483077</v>
      </c>
      <c r="DY494" s="84">
        <f t="shared" si="5231"/>
        <v>1.1584745381483077</v>
      </c>
      <c r="DZ494" s="84">
        <f t="shared" si="5231"/>
        <v>1.1584745381483077</v>
      </c>
      <c r="EA494" s="84">
        <f t="shared" si="5231"/>
        <v>1.1584745381483077</v>
      </c>
      <c r="EB494" s="84">
        <f t="shared" si="5231"/>
        <v>0.66847453814830771</v>
      </c>
      <c r="EC494" s="84">
        <f t="shared" si="5231"/>
        <v>0.66847453814830771</v>
      </c>
      <c r="ED494" s="84">
        <f t="shared" si="5231"/>
        <v>0.66847453814830771</v>
      </c>
      <c r="EE494" s="84">
        <f t="shared" si="5231"/>
        <v>0.66847453814830771</v>
      </c>
      <c r="EF494" s="197">
        <f t="shared" ref="EF494" si="5232">0.5*EF492</f>
        <v>0.66847453814830771</v>
      </c>
      <c r="EG494" s="108"/>
    </row>
    <row r="495" spans="1:137" x14ac:dyDescent="0.3">
      <c r="A495" s="28" t="s">
        <v>80</v>
      </c>
      <c r="B495" s="71" t="s">
        <v>119</v>
      </c>
      <c r="C495" s="13"/>
      <c r="D495" s="13"/>
      <c r="E495" s="196"/>
      <c r="F495" s="71" t="s">
        <v>190</v>
      </c>
      <c r="G495" s="83">
        <f>G490</f>
        <v>2.3449999999999998</v>
      </c>
      <c r="H495" s="84">
        <f t="shared" ref="H495:BS495" si="5233">H490</f>
        <v>2.3449999999999998</v>
      </c>
      <c r="I495" s="84">
        <f t="shared" si="5233"/>
        <v>2.3449999999999998</v>
      </c>
      <c r="J495" s="84">
        <f t="shared" si="5233"/>
        <v>2.3449999999999998</v>
      </c>
      <c r="K495" s="84">
        <f t="shared" si="5233"/>
        <v>2.3449999999999998</v>
      </c>
      <c r="L495" s="84">
        <f t="shared" si="5233"/>
        <v>3.15</v>
      </c>
      <c r="M495" s="84">
        <f t="shared" si="5233"/>
        <v>3.15</v>
      </c>
      <c r="N495" s="84">
        <f t="shared" si="5233"/>
        <v>3.15</v>
      </c>
      <c r="O495" s="84">
        <f t="shared" si="5233"/>
        <v>3.15</v>
      </c>
      <c r="P495" s="84">
        <f t="shared" si="5233"/>
        <v>3.15</v>
      </c>
      <c r="Q495" s="84">
        <f t="shared" si="5233"/>
        <v>3.1849999999999996</v>
      </c>
      <c r="R495" s="84">
        <f t="shared" si="5233"/>
        <v>3.1849999999999996</v>
      </c>
      <c r="S495" s="84">
        <f t="shared" si="5233"/>
        <v>3.1849999999999996</v>
      </c>
      <c r="T495" s="84">
        <f t="shared" si="5233"/>
        <v>3.1849999999999996</v>
      </c>
      <c r="U495" s="84">
        <f t="shared" si="5233"/>
        <v>3.1849999999999996</v>
      </c>
      <c r="V495" s="84">
        <f t="shared" si="5233"/>
        <v>3.36</v>
      </c>
      <c r="W495" s="84">
        <f t="shared" si="5233"/>
        <v>3.36</v>
      </c>
      <c r="X495" s="84">
        <f t="shared" si="5233"/>
        <v>3.36</v>
      </c>
      <c r="Y495" s="84">
        <f t="shared" si="5233"/>
        <v>3.36</v>
      </c>
      <c r="Z495" s="84">
        <f t="shared" si="5233"/>
        <v>3.36</v>
      </c>
      <c r="AA495" s="84">
        <f t="shared" si="5233"/>
        <v>3.15</v>
      </c>
      <c r="AB495" s="84">
        <f t="shared" si="5233"/>
        <v>3.15</v>
      </c>
      <c r="AC495" s="84">
        <f t="shared" si="5233"/>
        <v>3.15</v>
      </c>
      <c r="AD495" s="84">
        <f t="shared" si="5233"/>
        <v>3.15</v>
      </c>
      <c r="AE495" s="84">
        <f t="shared" si="5233"/>
        <v>3.15</v>
      </c>
      <c r="AF495" s="84">
        <f t="shared" si="5233"/>
        <v>3.08</v>
      </c>
      <c r="AG495" s="84">
        <f t="shared" si="5233"/>
        <v>3.08</v>
      </c>
      <c r="AH495" s="84">
        <f t="shared" si="5233"/>
        <v>3.08</v>
      </c>
      <c r="AI495" s="84">
        <f t="shared" si="5233"/>
        <v>3.08</v>
      </c>
      <c r="AJ495" s="84">
        <f t="shared" si="5233"/>
        <v>3.08</v>
      </c>
      <c r="AK495" s="84">
        <f t="shared" si="5233"/>
        <v>3.6399999999999997</v>
      </c>
      <c r="AL495" s="84">
        <f t="shared" si="5233"/>
        <v>3.6399999999999997</v>
      </c>
      <c r="AM495" s="84">
        <f t="shared" si="5233"/>
        <v>3.6399999999999997</v>
      </c>
      <c r="AN495" s="84">
        <f t="shared" si="5233"/>
        <v>3.6399999999999997</v>
      </c>
      <c r="AO495" s="84">
        <f t="shared" si="5233"/>
        <v>3.6399999999999997</v>
      </c>
      <c r="AP495" s="84">
        <f t="shared" si="5233"/>
        <v>3.3249999999999997</v>
      </c>
      <c r="AQ495" s="84">
        <f t="shared" si="5233"/>
        <v>3.3249999999999997</v>
      </c>
      <c r="AR495" s="84">
        <f t="shared" si="5233"/>
        <v>3.3249999999999997</v>
      </c>
      <c r="AS495" s="84">
        <f t="shared" si="5233"/>
        <v>3.3249999999999997</v>
      </c>
      <c r="AT495" s="84">
        <f t="shared" si="5233"/>
        <v>3.3249999999999997</v>
      </c>
      <c r="AU495" s="84">
        <f t="shared" si="5233"/>
        <v>3.8849999999999998</v>
      </c>
      <c r="AV495" s="84">
        <f t="shared" si="5233"/>
        <v>3.8849999999999998</v>
      </c>
      <c r="AW495" s="84">
        <f t="shared" si="5233"/>
        <v>3.8849999999999998</v>
      </c>
      <c r="AX495" s="84">
        <f t="shared" si="5233"/>
        <v>3.8849999999999998</v>
      </c>
      <c r="AY495" s="84">
        <f t="shared" si="5233"/>
        <v>3.8849999999999998</v>
      </c>
      <c r="AZ495" s="84">
        <f t="shared" si="5233"/>
        <v>4.1999999999999993</v>
      </c>
      <c r="BA495" s="84">
        <f t="shared" si="5233"/>
        <v>4.1999999999999993</v>
      </c>
      <c r="BB495" s="84">
        <f t="shared" si="5233"/>
        <v>4.1999999999999993</v>
      </c>
      <c r="BC495" s="84">
        <f t="shared" si="5233"/>
        <v>4.1999999999999993</v>
      </c>
      <c r="BD495" s="84">
        <f t="shared" si="5233"/>
        <v>4.1999999999999993</v>
      </c>
      <c r="BE495" s="84">
        <f t="shared" si="5233"/>
        <v>3.3949999999999996</v>
      </c>
      <c r="BF495" s="84">
        <f t="shared" si="5233"/>
        <v>3.3949999999999996</v>
      </c>
      <c r="BG495" s="84">
        <f t="shared" si="5233"/>
        <v>3.3949999999999996</v>
      </c>
      <c r="BH495" s="84">
        <f t="shared" si="5233"/>
        <v>3.3949999999999996</v>
      </c>
      <c r="BI495" s="84">
        <f t="shared" si="5233"/>
        <v>3.3949999999999996</v>
      </c>
      <c r="BJ495" s="84">
        <f t="shared" si="5233"/>
        <v>3.4649999999999999</v>
      </c>
      <c r="BK495" s="84">
        <f t="shared" si="5233"/>
        <v>3.4649999999999999</v>
      </c>
      <c r="BL495" s="84">
        <f t="shared" si="5233"/>
        <v>3.4649999999999999</v>
      </c>
      <c r="BM495" s="84">
        <f t="shared" si="5233"/>
        <v>3.4649999999999999</v>
      </c>
      <c r="BN495" s="84">
        <f t="shared" si="5233"/>
        <v>3.4649999999999999</v>
      </c>
      <c r="BO495" s="84">
        <f t="shared" si="5233"/>
        <v>3.0449999999999995</v>
      </c>
      <c r="BP495" s="84">
        <f t="shared" si="5233"/>
        <v>3.0449999999999995</v>
      </c>
      <c r="BQ495" s="84">
        <f t="shared" si="5233"/>
        <v>3.0449999999999995</v>
      </c>
      <c r="BR495" s="84">
        <f t="shared" si="5233"/>
        <v>3.0449999999999995</v>
      </c>
      <c r="BS495" s="84">
        <f t="shared" si="5233"/>
        <v>3.0449999999999995</v>
      </c>
      <c r="BT495" s="84">
        <f t="shared" ref="BT495:EE495" si="5234">BT490</f>
        <v>2.7650000000000001</v>
      </c>
      <c r="BU495" s="84">
        <f t="shared" si="5234"/>
        <v>2.7650000000000001</v>
      </c>
      <c r="BV495" s="84">
        <f t="shared" si="5234"/>
        <v>2.7650000000000001</v>
      </c>
      <c r="BW495" s="84">
        <f t="shared" si="5234"/>
        <v>2.7650000000000001</v>
      </c>
      <c r="BX495" s="84">
        <f t="shared" si="5234"/>
        <v>2.7650000000000001</v>
      </c>
      <c r="BY495" s="84">
        <f t="shared" si="5234"/>
        <v>3.1849999999999996</v>
      </c>
      <c r="BZ495" s="84">
        <f t="shared" si="5234"/>
        <v>3.1849999999999996</v>
      </c>
      <c r="CA495" s="84">
        <f t="shared" si="5234"/>
        <v>3.1849999999999996</v>
      </c>
      <c r="CB495" s="84">
        <f t="shared" si="5234"/>
        <v>3.1849999999999996</v>
      </c>
      <c r="CC495" s="84">
        <f t="shared" si="5234"/>
        <v>3.1849999999999996</v>
      </c>
      <c r="CD495" s="84">
        <f t="shared" si="5234"/>
        <v>3.3249999999999997</v>
      </c>
      <c r="CE495" s="84">
        <f t="shared" si="5234"/>
        <v>3.3249999999999997</v>
      </c>
      <c r="CF495" s="84">
        <f t="shared" si="5234"/>
        <v>3.3249999999999997</v>
      </c>
      <c r="CG495" s="84">
        <f t="shared" si="5234"/>
        <v>3.3249999999999997</v>
      </c>
      <c r="CH495" s="84">
        <f t="shared" si="5234"/>
        <v>3.3249999999999997</v>
      </c>
      <c r="CI495" s="84">
        <f t="shared" si="5234"/>
        <v>3.29</v>
      </c>
      <c r="CJ495" s="84">
        <f t="shared" si="5234"/>
        <v>3.29</v>
      </c>
      <c r="CK495" s="84">
        <f t="shared" si="5234"/>
        <v>3.29</v>
      </c>
      <c r="CL495" s="84">
        <f t="shared" si="5234"/>
        <v>3.29</v>
      </c>
      <c r="CM495" s="84">
        <f t="shared" si="5234"/>
        <v>3.29</v>
      </c>
      <c r="CN495" s="84">
        <f t="shared" si="5234"/>
        <v>3.3249999999999997</v>
      </c>
      <c r="CO495" s="84">
        <f t="shared" si="5234"/>
        <v>3.3249999999999997</v>
      </c>
      <c r="CP495" s="84">
        <f t="shared" si="5234"/>
        <v>3.3249999999999997</v>
      </c>
      <c r="CQ495" s="84">
        <f t="shared" si="5234"/>
        <v>3.3249999999999997</v>
      </c>
      <c r="CR495" s="84">
        <f t="shared" si="5234"/>
        <v>3.3249999999999997</v>
      </c>
      <c r="CS495" s="84">
        <f t="shared" si="5234"/>
        <v>3.15</v>
      </c>
      <c r="CT495" s="84">
        <f t="shared" si="5234"/>
        <v>3.15</v>
      </c>
      <c r="CU495" s="84">
        <f t="shared" si="5234"/>
        <v>3.15</v>
      </c>
      <c r="CV495" s="84">
        <f t="shared" si="5234"/>
        <v>3.15</v>
      </c>
      <c r="CW495" s="84">
        <f t="shared" si="5234"/>
        <v>3.15</v>
      </c>
      <c r="CX495" s="84">
        <f t="shared" si="5234"/>
        <v>2.38</v>
      </c>
      <c r="CY495" s="84">
        <f t="shared" si="5234"/>
        <v>2.38</v>
      </c>
      <c r="CZ495" s="84">
        <f t="shared" si="5234"/>
        <v>2.38</v>
      </c>
      <c r="DA495" s="84">
        <f t="shared" si="5234"/>
        <v>2.38</v>
      </c>
      <c r="DB495" s="84">
        <f t="shared" si="5234"/>
        <v>2.38</v>
      </c>
      <c r="DC495" s="84">
        <f t="shared" si="5234"/>
        <v>2.8</v>
      </c>
      <c r="DD495" s="84">
        <f t="shared" si="5234"/>
        <v>2.8</v>
      </c>
      <c r="DE495" s="84">
        <f t="shared" si="5234"/>
        <v>2.8</v>
      </c>
      <c r="DF495" s="84">
        <f t="shared" si="5234"/>
        <v>2.8</v>
      </c>
      <c r="DG495" s="84">
        <f t="shared" si="5234"/>
        <v>2.8</v>
      </c>
      <c r="DH495" s="84">
        <f t="shared" si="5234"/>
        <v>2.6949999999999998</v>
      </c>
      <c r="DI495" s="84">
        <f t="shared" si="5234"/>
        <v>2.6949999999999998</v>
      </c>
      <c r="DJ495" s="84">
        <f t="shared" si="5234"/>
        <v>2.6949999999999998</v>
      </c>
      <c r="DK495" s="84">
        <f t="shared" si="5234"/>
        <v>2.6949999999999998</v>
      </c>
      <c r="DL495" s="84">
        <f t="shared" si="5234"/>
        <v>2.6949999999999998</v>
      </c>
      <c r="DM495" s="84">
        <f t="shared" si="5234"/>
        <v>1.89</v>
      </c>
      <c r="DN495" s="84">
        <f t="shared" si="5234"/>
        <v>1.89</v>
      </c>
      <c r="DO495" s="84">
        <f t="shared" si="5234"/>
        <v>1.89</v>
      </c>
      <c r="DP495" s="84">
        <f t="shared" si="5234"/>
        <v>1.89</v>
      </c>
      <c r="DQ495" s="84">
        <f t="shared" si="5234"/>
        <v>1.89</v>
      </c>
      <c r="DR495" s="84">
        <f t="shared" si="5234"/>
        <v>2.3380449591799999</v>
      </c>
      <c r="DS495" s="84">
        <f t="shared" si="5234"/>
        <v>2.3380449591799999</v>
      </c>
      <c r="DT495" s="84">
        <f t="shared" si="5234"/>
        <v>2.3380449591799999</v>
      </c>
      <c r="DU495" s="84">
        <f t="shared" si="5234"/>
        <v>2.8449636259261535</v>
      </c>
      <c r="DV495" s="84">
        <f t="shared" si="5234"/>
        <v>2.8449636259261535</v>
      </c>
      <c r="DW495" s="84">
        <f t="shared" si="5234"/>
        <v>1.654963625926154</v>
      </c>
      <c r="DX495" s="84">
        <f t="shared" si="5234"/>
        <v>1.654963625926154</v>
      </c>
      <c r="DY495" s="84">
        <f t="shared" si="5234"/>
        <v>1.654963625926154</v>
      </c>
      <c r="DZ495" s="84">
        <f t="shared" si="5234"/>
        <v>1.654963625926154</v>
      </c>
      <c r="EA495" s="84">
        <f t="shared" si="5234"/>
        <v>1.654963625926154</v>
      </c>
      <c r="EB495" s="84">
        <f t="shared" si="5234"/>
        <v>0.9549636259261538</v>
      </c>
      <c r="EC495" s="84">
        <f t="shared" si="5234"/>
        <v>0.9549636259261538</v>
      </c>
      <c r="ED495" s="84">
        <f t="shared" si="5234"/>
        <v>0.9549636259261538</v>
      </c>
      <c r="EE495" s="84">
        <f t="shared" si="5234"/>
        <v>0.9549636259261538</v>
      </c>
      <c r="EF495" s="197">
        <f t="shared" ref="EF495" si="5235">EF490</f>
        <v>0.9549636259261538</v>
      </c>
      <c r="EG495" s="108"/>
    </row>
    <row r="496" spans="1:137" x14ac:dyDescent="0.3">
      <c r="A496" s="21" t="s">
        <v>81</v>
      </c>
      <c r="B496" s="22">
        <v>3</v>
      </c>
      <c r="C496" s="13"/>
      <c r="D496" s="13"/>
      <c r="E496" s="196"/>
      <c r="F496" s="71" t="s">
        <v>191</v>
      </c>
      <c r="G496" s="83">
        <f>$B$16*G483</f>
        <v>10.050000000000001</v>
      </c>
      <c r="H496" s="84">
        <f t="shared" ref="H496:BS496" si="5236">$B$16*H483</f>
        <v>10.050000000000001</v>
      </c>
      <c r="I496" s="84">
        <f t="shared" si="5236"/>
        <v>10.050000000000001</v>
      </c>
      <c r="J496" s="84">
        <f t="shared" si="5236"/>
        <v>10.050000000000001</v>
      </c>
      <c r="K496" s="84">
        <f t="shared" si="5236"/>
        <v>10.050000000000001</v>
      </c>
      <c r="L496" s="84">
        <f t="shared" si="5236"/>
        <v>13.5</v>
      </c>
      <c r="M496" s="84">
        <f t="shared" si="5236"/>
        <v>13.5</v>
      </c>
      <c r="N496" s="84">
        <f t="shared" si="5236"/>
        <v>13.5</v>
      </c>
      <c r="O496" s="84">
        <f t="shared" si="5236"/>
        <v>13.5</v>
      </c>
      <c r="P496" s="84">
        <f t="shared" si="5236"/>
        <v>13.5</v>
      </c>
      <c r="Q496" s="84">
        <f t="shared" si="5236"/>
        <v>13.649999999999999</v>
      </c>
      <c r="R496" s="84">
        <f t="shared" si="5236"/>
        <v>13.649999999999999</v>
      </c>
      <c r="S496" s="84">
        <f t="shared" si="5236"/>
        <v>13.649999999999999</v>
      </c>
      <c r="T496" s="84">
        <f t="shared" si="5236"/>
        <v>13.649999999999999</v>
      </c>
      <c r="U496" s="84">
        <f t="shared" si="5236"/>
        <v>13.649999999999999</v>
      </c>
      <c r="V496" s="84">
        <f t="shared" si="5236"/>
        <v>14.399999999999999</v>
      </c>
      <c r="W496" s="84">
        <f t="shared" si="5236"/>
        <v>14.399999999999999</v>
      </c>
      <c r="X496" s="84">
        <f t="shared" si="5236"/>
        <v>14.399999999999999</v>
      </c>
      <c r="Y496" s="84">
        <f t="shared" si="5236"/>
        <v>14.399999999999999</v>
      </c>
      <c r="Z496" s="84">
        <f t="shared" si="5236"/>
        <v>14.399999999999999</v>
      </c>
      <c r="AA496" s="84">
        <f t="shared" si="5236"/>
        <v>13.5</v>
      </c>
      <c r="AB496" s="84">
        <f t="shared" si="5236"/>
        <v>13.5</v>
      </c>
      <c r="AC496" s="84">
        <f t="shared" si="5236"/>
        <v>13.5</v>
      </c>
      <c r="AD496" s="84">
        <f t="shared" si="5236"/>
        <v>13.5</v>
      </c>
      <c r="AE496" s="84">
        <f t="shared" si="5236"/>
        <v>13.5</v>
      </c>
      <c r="AF496" s="84">
        <f t="shared" si="5236"/>
        <v>13.200000000000001</v>
      </c>
      <c r="AG496" s="84">
        <f t="shared" si="5236"/>
        <v>13.200000000000001</v>
      </c>
      <c r="AH496" s="84">
        <f t="shared" si="5236"/>
        <v>13.200000000000001</v>
      </c>
      <c r="AI496" s="84">
        <f t="shared" si="5236"/>
        <v>13.200000000000001</v>
      </c>
      <c r="AJ496" s="84">
        <f t="shared" si="5236"/>
        <v>13.200000000000001</v>
      </c>
      <c r="AK496" s="84">
        <f t="shared" si="5236"/>
        <v>15.600000000000001</v>
      </c>
      <c r="AL496" s="84">
        <f t="shared" si="5236"/>
        <v>15.600000000000001</v>
      </c>
      <c r="AM496" s="84">
        <f t="shared" si="5236"/>
        <v>15.600000000000001</v>
      </c>
      <c r="AN496" s="84">
        <f t="shared" si="5236"/>
        <v>15.600000000000001</v>
      </c>
      <c r="AO496" s="84">
        <f t="shared" si="5236"/>
        <v>15.600000000000001</v>
      </c>
      <c r="AP496" s="84">
        <f t="shared" si="5236"/>
        <v>14.25</v>
      </c>
      <c r="AQ496" s="84">
        <f t="shared" si="5236"/>
        <v>14.25</v>
      </c>
      <c r="AR496" s="84">
        <f t="shared" si="5236"/>
        <v>14.25</v>
      </c>
      <c r="AS496" s="84">
        <f t="shared" si="5236"/>
        <v>14.25</v>
      </c>
      <c r="AT496" s="84">
        <f t="shared" si="5236"/>
        <v>14.25</v>
      </c>
      <c r="AU496" s="84">
        <f t="shared" si="5236"/>
        <v>16.649999999999999</v>
      </c>
      <c r="AV496" s="84">
        <f t="shared" si="5236"/>
        <v>16.649999999999999</v>
      </c>
      <c r="AW496" s="84">
        <f t="shared" si="5236"/>
        <v>16.649999999999999</v>
      </c>
      <c r="AX496" s="84">
        <f t="shared" si="5236"/>
        <v>16.649999999999999</v>
      </c>
      <c r="AY496" s="84">
        <f t="shared" si="5236"/>
        <v>16.649999999999999</v>
      </c>
      <c r="AZ496" s="84">
        <f t="shared" si="5236"/>
        <v>18</v>
      </c>
      <c r="BA496" s="84">
        <f t="shared" si="5236"/>
        <v>18</v>
      </c>
      <c r="BB496" s="84">
        <f t="shared" si="5236"/>
        <v>18</v>
      </c>
      <c r="BC496" s="84">
        <f t="shared" si="5236"/>
        <v>18</v>
      </c>
      <c r="BD496" s="84">
        <f t="shared" si="5236"/>
        <v>18</v>
      </c>
      <c r="BE496" s="84">
        <f t="shared" si="5236"/>
        <v>14.549999999999999</v>
      </c>
      <c r="BF496" s="84">
        <f t="shared" si="5236"/>
        <v>14.549999999999999</v>
      </c>
      <c r="BG496" s="84">
        <f t="shared" si="5236"/>
        <v>14.549999999999999</v>
      </c>
      <c r="BH496" s="84">
        <f t="shared" si="5236"/>
        <v>14.549999999999999</v>
      </c>
      <c r="BI496" s="84">
        <f t="shared" si="5236"/>
        <v>14.549999999999999</v>
      </c>
      <c r="BJ496" s="84">
        <f t="shared" si="5236"/>
        <v>14.850000000000001</v>
      </c>
      <c r="BK496" s="84">
        <f t="shared" si="5236"/>
        <v>14.850000000000001</v>
      </c>
      <c r="BL496" s="84">
        <f t="shared" si="5236"/>
        <v>14.850000000000001</v>
      </c>
      <c r="BM496" s="84">
        <f t="shared" si="5236"/>
        <v>14.850000000000001</v>
      </c>
      <c r="BN496" s="84">
        <f t="shared" si="5236"/>
        <v>14.850000000000001</v>
      </c>
      <c r="BO496" s="84">
        <f t="shared" si="5236"/>
        <v>13.049999999999999</v>
      </c>
      <c r="BP496" s="84">
        <f t="shared" si="5236"/>
        <v>13.049999999999999</v>
      </c>
      <c r="BQ496" s="84">
        <f t="shared" si="5236"/>
        <v>13.049999999999999</v>
      </c>
      <c r="BR496" s="84">
        <f t="shared" si="5236"/>
        <v>13.049999999999999</v>
      </c>
      <c r="BS496" s="84">
        <f t="shared" si="5236"/>
        <v>13.049999999999999</v>
      </c>
      <c r="BT496" s="84">
        <f t="shared" ref="BT496:EE496" si="5237">$B$16*BT483</f>
        <v>11.850000000000001</v>
      </c>
      <c r="BU496" s="84">
        <f t="shared" si="5237"/>
        <v>11.850000000000001</v>
      </c>
      <c r="BV496" s="84">
        <f t="shared" si="5237"/>
        <v>11.850000000000001</v>
      </c>
      <c r="BW496" s="84">
        <f t="shared" si="5237"/>
        <v>11.850000000000001</v>
      </c>
      <c r="BX496" s="84">
        <f t="shared" si="5237"/>
        <v>11.850000000000001</v>
      </c>
      <c r="BY496" s="84">
        <f t="shared" si="5237"/>
        <v>13.649999999999999</v>
      </c>
      <c r="BZ496" s="84">
        <f t="shared" si="5237"/>
        <v>13.649999999999999</v>
      </c>
      <c r="CA496" s="84">
        <f t="shared" si="5237"/>
        <v>13.649999999999999</v>
      </c>
      <c r="CB496" s="84">
        <f t="shared" si="5237"/>
        <v>13.649999999999999</v>
      </c>
      <c r="CC496" s="84">
        <f t="shared" si="5237"/>
        <v>13.649999999999999</v>
      </c>
      <c r="CD496" s="84">
        <f t="shared" si="5237"/>
        <v>14.25</v>
      </c>
      <c r="CE496" s="84">
        <f t="shared" si="5237"/>
        <v>14.25</v>
      </c>
      <c r="CF496" s="84">
        <f t="shared" si="5237"/>
        <v>14.25</v>
      </c>
      <c r="CG496" s="84">
        <f t="shared" si="5237"/>
        <v>14.25</v>
      </c>
      <c r="CH496" s="84">
        <f t="shared" si="5237"/>
        <v>14.25</v>
      </c>
      <c r="CI496" s="84">
        <f t="shared" si="5237"/>
        <v>14.100000000000001</v>
      </c>
      <c r="CJ496" s="84">
        <f t="shared" si="5237"/>
        <v>14.100000000000001</v>
      </c>
      <c r="CK496" s="84">
        <f t="shared" si="5237"/>
        <v>14.100000000000001</v>
      </c>
      <c r="CL496" s="84">
        <f t="shared" si="5237"/>
        <v>14.100000000000001</v>
      </c>
      <c r="CM496" s="84">
        <f t="shared" si="5237"/>
        <v>14.100000000000001</v>
      </c>
      <c r="CN496" s="84">
        <f t="shared" si="5237"/>
        <v>14.25</v>
      </c>
      <c r="CO496" s="84">
        <f t="shared" si="5237"/>
        <v>14.25</v>
      </c>
      <c r="CP496" s="84">
        <f t="shared" si="5237"/>
        <v>14.25</v>
      </c>
      <c r="CQ496" s="84">
        <f t="shared" si="5237"/>
        <v>14.25</v>
      </c>
      <c r="CR496" s="84">
        <f t="shared" si="5237"/>
        <v>14.25</v>
      </c>
      <c r="CS496" s="84">
        <f t="shared" si="5237"/>
        <v>13.5</v>
      </c>
      <c r="CT496" s="84">
        <f t="shared" si="5237"/>
        <v>13.5</v>
      </c>
      <c r="CU496" s="84">
        <f t="shared" si="5237"/>
        <v>13.5</v>
      </c>
      <c r="CV496" s="84">
        <f t="shared" si="5237"/>
        <v>13.5</v>
      </c>
      <c r="CW496" s="84">
        <f t="shared" si="5237"/>
        <v>13.5</v>
      </c>
      <c r="CX496" s="84">
        <f t="shared" si="5237"/>
        <v>10.199999999999999</v>
      </c>
      <c r="CY496" s="84">
        <f t="shared" si="5237"/>
        <v>10.199999999999999</v>
      </c>
      <c r="CZ496" s="84">
        <f t="shared" si="5237"/>
        <v>10.199999999999999</v>
      </c>
      <c r="DA496" s="84">
        <f t="shared" si="5237"/>
        <v>10.199999999999999</v>
      </c>
      <c r="DB496" s="84">
        <f t="shared" si="5237"/>
        <v>10.199999999999999</v>
      </c>
      <c r="DC496" s="84">
        <f t="shared" si="5237"/>
        <v>12</v>
      </c>
      <c r="DD496" s="84">
        <f t="shared" si="5237"/>
        <v>12</v>
      </c>
      <c r="DE496" s="84">
        <f t="shared" si="5237"/>
        <v>12</v>
      </c>
      <c r="DF496" s="84">
        <f t="shared" si="5237"/>
        <v>12</v>
      </c>
      <c r="DG496" s="84">
        <f t="shared" si="5237"/>
        <v>12</v>
      </c>
      <c r="DH496" s="84">
        <f t="shared" si="5237"/>
        <v>11.55</v>
      </c>
      <c r="DI496" s="84">
        <f t="shared" si="5237"/>
        <v>11.55</v>
      </c>
      <c r="DJ496" s="84">
        <f t="shared" si="5237"/>
        <v>11.55</v>
      </c>
      <c r="DK496" s="84">
        <f t="shared" si="5237"/>
        <v>11.55</v>
      </c>
      <c r="DL496" s="84">
        <f t="shared" si="5237"/>
        <v>11.55</v>
      </c>
      <c r="DM496" s="84">
        <f t="shared" si="5237"/>
        <v>8.1000000000000014</v>
      </c>
      <c r="DN496" s="84">
        <f t="shared" si="5237"/>
        <v>8.1000000000000014</v>
      </c>
      <c r="DO496" s="84">
        <f t="shared" si="5237"/>
        <v>8.1000000000000014</v>
      </c>
      <c r="DP496" s="84">
        <f t="shared" si="5237"/>
        <v>8.1000000000000014</v>
      </c>
      <c r="DQ496" s="84">
        <f t="shared" si="5237"/>
        <v>8.1000000000000014</v>
      </c>
      <c r="DR496" s="84">
        <f t="shared" si="5237"/>
        <v>10.020192682200001</v>
      </c>
      <c r="DS496" s="84">
        <f t="shared" si="5237"/>
        <v>10.020192682200001</v>
      </c>
      <c r="DT496" s="84">
        <f t="shared" si="5237"/>
        <v>10.020192682200001</v>
      </c>
      <c r="DU496" s="84">
        <f t="shared" si="5237"/>
        <v>12.192701253969229</v>
      </c>
      <c r="DV496" s="84">
        <f t="shared" si="5237"/>
        <v>12.192701253969229</v>
      </c>
      <c r="DW496" s="84">
        <f t="shared" si="5237"/>
        <v>7.0927012539692313</v>
      </c>
      <c r="DX496" s="84">
        <f t="shared" si="5237"/>
        <v>7.0927012539692313</v>
      </c>
      <c r="DY496" s="84">
        <f t="shared" si="5237"/>
        <v>7.0927012539692313</v>
      </c>
      <c r="DZ496" s="84">
        <f t="shared" si="5237"/>
        <v>7.0927012539692313</v>
      </c>
      <c r="EA496" s="84">
        <f t="shared" si="5237"/>
        <v>7.0927012539692313</v>
      </c>
      <c r="EB496" s="84">
        <f t="shared" si="5237"/>
        <v>4.0927012539692305</v>
      </c>
      <c r="EC496" s="84">
        <f t="shared" si="5237"/>
        <v>4.0927012539692305</v>
      </c>
      <c r="ED496" s="84">
        <f t="shared" si="5237"/>
        <v>4.0927012539692305</v>
      </c>
      <c r="EE496" s="84">
        <f t="shared" si="5237"/>
        <v>4.0927012539692305</v>
      </c>
      <c r="EF496" s="197">
        <f t="shared" ref="EF496" si="5238">$B$16*EF483</f>
        <v>4.0927012539692305</v>
      </c>
      <c r="EG496" s="108"/>
    </row>
    <row r="497" spans="1:137" x14ac:dyDescent="0.3">
      <c r="A497" s="28" t="s">
        <v>82</v>
      </c>
      <c r="B497" s="94">
        <f>INPUTS!S12</f>
        <v>280</v>
      </c>
      <c r="C497" s="13"/>
      <c r="D497" s="13"/>
      <c r="E497" s="196"/>
      <c r="F497" s="71" t="s">
        <v>207</v>
      </c>
      <c r="G497" s="83">
        <f>G505/G510</f>
        <v>16.470588235294116</v>
      </c>
      <c r="H497" s="84">
        <f t="shared" ref="H497:BS497" si="5239">H505/H510</f>
        <v>16.470588235294116</v>
      </c>
      <c r="I497" s="84">
        <f t="shared" si="5239"/>
        <v>16.470588235294116</v>
      </c>
      <c r="J497" s="84">
        <f t="shared" si="5239"/>
        <v>16.470588235294116</v>
      </c>
      <c r="K497" s="84">
        <f t="shared" si="5239"/>
        <v>16.470588235294116</v>
      </c>
      <c r="L497" s="84">
        <f t="shared" si="5239"/>
        <v>14.736842105263158</v>
      </c>
      <c r="M497" s="84">
        <f t="shared" si="5239"/>
        <v>14.736842105263158</v>
      </c>
      <c r="N497" s="84">
        <f t="shared" si="5239"/>
        <v>13.578947368421053</v>
      </c>
      <c r="O497" s="84">
        <f t="shared" si="5239"/>
        <v>13.578947368421053</v>
      </c>
      <c r="P497" s="84">
        <f t="shared" si="5239"/>
        <v>12.421052631578947</v>
      </c>
      <c r="Q497" s="84">
        <f t="shared" si="5239"/>
        <v>12.9</v>
      </c>
      <c r="R497" s="84">
        <f t="shared" si="5239"/>
        <v>12.9</v>
      </c>
      <c r="S497" s="84">
        <f t="shared" si="5239"/>
        <v>11.9</v>
      </c>
      <c r="T497" s="84">
        <f t="shared" si="5239"/>
        <v>11.9</v>
      </c>
      <c r="U497" s="84">
        <f t="shared" si="5239"/>
        <v>10.9</v>
      </c>
      <c r="V497" s="84">
        <f t="shared" si="5239"/>
        <v>11.9</v>
      </c>
      <c r="W497" s="84">
        <f t="shared" si="5239"/>
        <v>11.9</v>
      </c>
      <c r="X497" s="84">
        <f t="shared" si="5239"/>
        <v>10.65</v>
      </c>
      <c r="Y497" s="84">
        <f t="shared" si="5239"/>
        <v>10.65</v>
      </c>
      <c r="Z497" s="84">
        <f t="shared" si="5239"/>
        <v>9.4</v>
      </c>
      <c r="AA497" s="84">
        <f t="shared" si="5239"/>
        <v>11.210526315789474</v>
      </c>
      <c r="AB497" s="84">
        <f t="shared" si="5239"/>
        <v>11.210526315789474</v>
      </c>
      <c r="AC497" s="84">
        <f t="shared" si="5239"/>
        <v>10</v>
      </c>
      <c r="AD497" s="84">
        <f t="shared" si="5239"/>
        <v>10</v>
      </c>
      <c r="AE497" s="84">
        <f t="shared" si="5239"/>
        <v>8.7894736842105257</v>
      </c>
      <c r="AF497" s="84">
        <f t="shared" si="5239"/>
        <v>10</v>
      </c>
      <c r="AG497" s="84">
        <f t="shared" si="5239"/>
        <v>10</v>
      </c>
      <c r="AH497" s="84">
        <f t="shared" si="5239"/>
        <v>8.7894736842105257</v>
      </c>
      <c r="AI497" s="84">
        <f t="shared" si="5239"/>
        <v>8.7894736842105257</v>
      </c>
      <c r="AJ497" s="84">
        <f t="shared" si="5239"/>
        <v>7.5789473684210522</v>
      </c>
      <c r="AK497" s="84">
        <f t="shared" si="5239"/>
        <v>7.9523809523809526</v>
      </c>
      <c r="AL497" s="84">
        <f t="shared" si="5239"/>
        <v>7.9523809523809526</v>
      </c>
      <c r="AM497" s="84">
        <f t="shared" si="5239"/>
        <v>6.7619047619047619</v>
      </c>
      <c r="AN497" s="84">
        <f t="shared" si="5239"/>
        <v>6.7619047619047619</v>
      </c>
      <c r="AO497" s="84">
        <f t="shared" si="5239"/>
        <v>5.5714285714285712</v>
      </c>
      <c r="AP497" s="84">
        <f t="shared" si="5239"/>
        <v>7.1</v>
      </c>
      <c r="AQ497" s="84">
        <f t="shared" si="5239"/>
        <v>7.1</v>
      </c>
      <c r="AR497" s="84">
        <f t="shared" si="5239"/>
        <v>6.15</v>
      </c>
      <c r="AS497" s="84">
        <f t="shared" si="5239"/>
        <v>6.15</v>
      </c>
      <c r="AT497" s="84">
        <f t="shared" si="5239"/>
        <v>5.2</v>
      </c>
      <c r="AU497" s="84">
        <f t="shared" si="5239"/>
        <v>5.8571428571428568</v>
      </c>
      <c r="AV497" s="84">
        <f t="shared" si="5239"/>
        <v>5.8571428571428568</v>
      </c>
      <c r="AW497" s="84">
        <f t="shared" si="5239"/>
        <v>4.8571428571428568</v>
      </c>
      <c r="AX497" s="84">
        <f t="shared" si="5239"/>
        <v>4.8571428571428568</v>
      </c>
      <c r="AY497" s="84">
        <f t="shared" si="5239"/>
        <v>3.8571428571428572</v>
      </c>
      <c r="AZ497" s="84">
        <f t="shared" si="5239"/>
        <v>4.6363636363636367</v>
      </c>
      <c r="BA497" s="84">
        <f t="shared" si="5239"/>
        <v>4.6363636363636367</v>
      </c>
      <c r="BB497" s="84">
        <f t="shared" si="5239"/>
        <v>2.8636363636363638</v>
      </c>
      <c r="BC497" s="84">
        <f t="shared" si="5239"/>
        <v>2.8636363636363638</v>
      </c>
      <c r="BD497" s="84">
        <f t="shared" si="5239"/>
        <v>1.0909090909090908</v>
      </c>
      <c r="BE497" s="84">
        <f t="shared" si="5239"/>
        <v>3.15</v>
      </c>
      <c r="BF497" s="84">
        <f t="shared" si="5239"/>
        <v>3.15</v>
      </c>
      <c r="BG497" s="84">
        <f t="shared" si="5239"/>
        <v>2.35</v>
      </c>
      <c r="BH497" s="84">
        <f t="shared" si="5239"/>
        <v>2.35</v>
      </c>
      <c r="BI497" s="84">
        <f t="shared" si="5239"/>
        <v>1.55</v>
      </c>
      <c r="BJ497" s="84">
        <f t="shared" si="5239"/>
        <v>2.35</v>
      </c>
      <c r="BK497" s="84">
        <f t="shared" si="5239"/>
        <v>2.35</v>
      </c>
      <c r="BL497" s="84">
        <f t="shared" si="5239"/>
        <v>0.6</v>
      </c>
      <c r="BM497" s="84">
        <f t="shared" si="5239"/>
        <v>0.6</v>
      </c>
      <c r="BN497" s="84">
        <f t="shared" si="5239"/>
        <v>-1.1499999999999999</v>
      </c>
      <c r="BO497" s="84">
        <f t="shared" si="5239"/>
        <v>2.8947368421052633</v>
      </c>
      <c r="BP497" s="84">
        <f t="shared" si="5239"/>
        <v>2.8947368421052633</v>
      </c>
      <c r="BQ497" s="84">
        <f t="shared" si="5239"/>
        <v>1.3157894736842106</v>
      </c>
      <c r="BR497" s="84">
        <f t="shared" si="5239"/>
        <v>1.3157894736842106</v>
      </c>
      <c r="BS497" s="84">
        <f t="shared" si="5239"/>
        <v>-0.26315789473684209</v>
      </c>
      <c r="BT497" s="84">
        <f t="shared" ref="BT497:EE497" si="5240">BT505/BT510</f>
        <v>2.7222222222222223</v>
      </c>
      <c r="BU497" s="84">
        <f t="shared" si="5240"/>
        <v>2.7222222222222223</v>
      </c>
      <c r="BV497" s="84">
        <f t="shared" si="5240"/>
        <v>1.8333333333333333</v>
      </c>
      <c r="BW497" s="84">
        <f t="shared" si="5240"/>
        <v>1.8333333333333333</v>
      </c>
      <c r="BX497" s="84">
        <f t="shared" si="5240"/>
        <v>0.94444444444444442</v>
      </c>
      <c r="BY497" s="84">
        <f t="shared" si="5240"/>
        <v>1.65</v>
      </c>
      <c r="BZ497" s="84">
        <f t="shared" si="5240"/>
        <v>1.65</v>
      </c>
      <c r="CA497" s="84">
        <f t="shared" si="5240"/>
        <v>0.75</v>
      </c>
      <c r="CB497" s="84">
        <f t="shared" si="5240"/>
        <v>0.75</v>
      </c>
      <c r="CC497" s="84">
        <f t="shared" si="5240"/>
        <v>-0.15</v>
      </c>
      <c r="CD497" s="84">
        <f t="shared" si="5240"/>
        <v>1.9</v>
      </c>
      <c r="CE497" s="84">
        <f t="shared" si="5240"/>
        <v>1.9</v>
      </c>
      <c r="CF497" s="84">
        <f t="shared" si="5240"/>
        <v>0.75</v>
      </c>
      <c r="CG497" s="84">
        <f t="shared" si="5240"/>
        <v>0.75</v>
      </c>
      <c r="CH497" s="84">
        <f t="shared" si="5240"/>
        <v>-0.4</v>
      </c>
      <c r="CI497" s="84">
        <f t="shared" si="5240"/>
        <v>2.15</v>
      </c>
      <c r="CJ497" s="84">
        <f t="shared" si="5240"/>
        <v>2.15</v>
      </c>
      <c r="CK497" s="84">
        <f t="shared" si="5240"/>
        <v>1.05</v>
      </c>
      <c r="CL497" s="84">
        <f t="shared" si="5240"/>
        <v>1.05</v>
      </c>
      <c r="CM497" s="84">
        <f t="shared" si="5240"/>
        <v>-0.05</v>
      </c>
      <c r="CN497" s="84">
        <f t="shared" si="5240"/>
        <v>2.1</v>
      </c>
      <c r="CO497" s="84">
        <f t="shared" si="5240"/>
        <v>2.1</v>
      </c>
      <c r="CP497" s="84">
        <f t="shared" si="5240"/>
        <v>0.7</v>
      </c>
      <c r="CQ497" s="84">
        <f t="shared" si="5240"/>
        <v>0.7</v>
      </c>
      <c r="CR497" s="84">
        <f t="shared" si="5240"/>
        <v>-0.7</v>
      </c>
      <c r="CS497" s="84">
        <f t="shared" si="5240"/>
        <v>2.5263157894736841</v>
      </c>
      <c r="CT497" s="84">
        <f t="shared" si="5240"/>
        <v>2.5263157894736841</v>
      </c>
      <c r="CU497" s="84">
        <f t="shared" si="5240"/>
        <v>1.368421052631579</v>
      </c>
      <c r="CV497" s="84">
        <f t="shared" si="5240"/>
        <v>1.368421052631579</v>
      </c>
      <c r="CW497" s="84">
        <f t="shared" si="5240"/>
        <v>0.21052631578947367</v>
      </c>
      <c r="CX497" s="84">
        <f t="shared" si="5240"/>
        <v>2.4117647058823528</v>
      </c>
      <c r="CY497" s="84">
        <f t="shared" si="5240"/>
        <v>2.4117647058823528</v>
      </c>
      <c r="CZ497" s="84">
        <f t="shared" si="5240"/>
        <v>1.1176470588235294</v>
      </c>
      <c r="DA497" s="84">
        <f t="shared" si="5240"/>
        <v>1.1176470588235294</v>
      </c>
      <c r="DB497" s="84">
        <f t="shared" si="5240"/>
        <v>-0.17647058823529413</v>
      </c>
      <c r="DC497" s="84">
        <f t="shared" si="5240"/>
        <v>2.1666666666666665</v>
      </c>
      <c r="DD497" s="84">
        <f t="shared" si="5240"/>
        <v>2.1666666666666665</v>
      </c>
      <c r="DE497" s="84">
        <f t="shared" si="5240"/>
        <v>0.88888888888888884</v>
      </c>
      <c r="DF497" s="84">
        <f t="shared" si="5240"/>
        <v>0.88888888888888884</v>
      </c>
      <c r="DG497" s="84">
        <f t="shared" si="5240"/>
        <v>-0.3888888888888889</v>
      </c>
      <c r="DH497" s="84">
        <f t="shared" si="5240"/>
        <v>2.2777777777777777</v>
      </c>
      <c r="DI497" s="84">
        <f t="shared" si="5240"/>
        <v>2.2777777777777777</v>
      </c>
      <c r="DJ497" s="84">
        <f t="shared" si="5240"/>
        <v>1</v>
      </c>
      <c r="DK497" s="84">
        <f t="shared" si="5240"/>
        <v>1</v>
      </c>
      <c r="DL497" s="84">
        <f t="shared" si="5240"/>
        <v>-0.27777777777777779</v>
      </c>
      <c r="DM497" s="84">
        <f t="shared" si="5240"/>
        <v>2.5625</v>
      </c>
      <c r="DN497" s="84">
        <f t="shared" si="5240"/>
        <v>2.5625</v>
      </c>
      <c r="DO497" s="84">
        <f t="shared" si="5240"/>
        <v>2.5625</v>
      </c>
      <c r="DP497" s="84">
        <f t="shared" si="5240"/>
        <v>2.5625</v>
      </c>
      <c r="DQ497" s="84">
        <f t="shared" si="5240"/>
        <v>2.5625</v>
      </c>
      <c r="DR497" s="84">
        <f t="shared" si="5240"/>
        <v>2.4117647058823528</v>
      </c>
      <c r="DS497" s="84">
        <f t="shared" si="5240"/>
        <v>2.4117647058823528</v>
      </c>
      <c r="DT497" s="84">
        <f t="shared" si="5240"/>
        <v>0.41176470588235292</v>
      </c>
      <c r="DU497" s="84">
        <f t="shared" si="5240"/>
        <v>0.36842105263157893</v>
      </c>
      <c r="DV497" s="84">
        <f t="shared" si="5240"/>
        <v>-0.78947368421052633</v>
      </c>
      <c r="DW497" s="84">
        <f t="shared" si="5240"/>
        <v>3.5333333333333332</v>
      </c>
      <c r="DX497" s="84">
        <f t="shared" si="5240"/>
        <v>3.5333333333333332</v>
      </c>
      <c r="DY497" s="84">
        <f t="shared" si="5240"/>
        <v>2.2000000000000002</v>
      </c>
      <c r="DZ497" s="84">
        <f t="shared" si="5240"/>
        <v>2.2000000000000002</v>
      </c>
      <c r="EA497" s="84">
        <f t="shared" si="5240"/>
        <v>0.8666666666666667</v>
      </c>
      <c r="EB497" s="84">
        <f t="shared" si="5240"/>
        <v>2.5384615384615383</v>
      </c>
      <c r="EC497" s="84">
        <f t="shared" si="5240"/>
        <v>2.5384615384615383</v>
      </c>
      <c r="ED497" s="84">
        <f t="shared" si="5240"/>
        <v>2.5384615384615383</v>
      </c>
      <c r="EE497" s="84">
        <f t="shared" si="5240"/>
        <v>2.5384615384615383</v>
      </c>
      <c r="EF497" s="197">
        <f t="shared" ref="EF497" si="5241">EF505/EF510</f>
        <v>2.5384615384615383</v>
      </c>
      <c r="EG497" s="108"/>
    </row>
    <row r="498" spans="1:137" x14ac:dyDescent="0.3">
      <c r="A498" s="21" t="s">
        <v>83</v>
      </c>
      <c r="B498" s="94"/>
      <c r="C498" s="13"/>
      <c r="D498" s="13"/>
      <c r="E498" s="196"/>
      <c r="F498" s="71" t="s">
        <v>208</v>
      </c>
      <c r="G498" s="83"/>
      <c r="H498" s="84"/>
      <c r="I498" s="84"/>
      <c r="J498" s="84"/>
      <c r="K498" s="84"/>
      <c r="L498" s="84"/>
      <c r="M498" s="84"/>
      <c r="N498" s="84"/>
      <c r="O498" s="84"/>
      <c r="P498" s="84"/>
      <c r="Q498" s="84"/>
      <c r="R498" s="84"/>
      <c r="S498" s="84"/>
      <c r="T498" s="84"/>
      <c r="U498" s="84"/>
      <c r="V498" s="84"/>
      <c r="W498" s="84"/>
      <c r="X498" s="84"/>
      <c r="Y498" s="84"/>
      <c r="Z498" s="84"/>
      <c r="AA498" s="84"/>
      <c r="AB498" s="84"/>
      <c r="AC498" s="84"/>
      <c r="AD498" s="84"/>
      <c r="AE498" s="84"/>
      <c r="AF498" s="84"/>
      <c r="AG498" s="84"/>
      <c r="AH498" s="84"/>
      <c r="AI498" s="84"/>
      <c r="AJ498" s="84"/>
      <c r="AK498" s="84"/>
      <c r="AL498" s="84"/>
      <c r="AM498" s="84"/>
      <c r="AN498" s="84"/>
      <c r="AO498" s="84"/>
      <c r="AP498" s="84"/>
      <c r="AQ498" s="84"/>
      <c r="AR498" s="84"/>
      <c r="AS498" s="84"/>
      <c r="AT498" s="84"/>
      <c r="AU498" s="84"/>
      <c r="AV498" s="84"/>
      <c r="AW498" s="84"/>
      <c r="AX498" s="84"/>
      <c r="AY498" s="84"/>
      <c r="AZ498" s="84"/>
      <c r="BA498" s="84"/>
      <c r="BB498" s="84"/>
      <c r="BC498" s="84"/>
      <c r="BD498" s="84"/>
      <c r="BE498" s="84"/>
      <c r="BF498" s="84"/>
      <c r="BG498" s="84"/>
      <c r="BH498" s="84"/>
      <c r="BI498" s="84"/>
      <c r="BJ498" s="84"/>
      <c r="BK498" s="84"/>
      <c r="BL498" s="84"/>
      <c r="BM498" s="84"/>
      <c r="BN498" s="84"/>
      <c r="BO498" s="84"/>
      <c r="BP498" s="84"/>
      <c r="BQ498" s="84"/>
      <c r="BR498" s="84"/>
      <c r="BS498" s="84"/>
      <c r="BT498" s="84"/>
      <c r="BU498" s="84"/>
      <c r="BV498" s="84"/>
      <c r="BW498" s="84"/>
      <c r="BX498" s="84"/>
      <c r="BY498" s="84"/>
      <c r="BZ498" s="84"/>
      <c r="CA498" s="84"/>
      <c r="CB498" s="84"/>
      <c r="CC498" s="84"/>
      <c r="CD498" s="84"/>
      <c r="CE498" s="84"/>
      <c r="CF498" s="84"/>
      <c r="CG498" s="84"/>
      <c r="CH498" s="84"/>
      <c r="CI498" s="84"/>
      <c r="CJ498" s="84"/>
      <c r="CK498" s="84"/>
      <c r="CL498" s="84"/>
      <c r="CM498" s="84"/>
      <c r="CN498" s="84"/>
      <c r="CO498" s="84"/>
      <c r="CP498" s="84"/>
      <c r="CQ498" s="84"/>
      <c r="CR498" s="84"/>
      <c r="CS498" s="84"/>
      <c r="CT498" s="84"/>
      <c r="CU498" s="84"/>
      <c r="CV498" s="84"/>
      <c r="CW498" s="84"/>
      <c r="CX498" s="84"/>
      <c r="CY498" s="84"/>
      <c r="CZ498" s="84"/>
      <c r="DA498" s="84"/>
      <c r="DB498" s="84"/>
      <c r="DC498" s="84"/>
      <c r="DD498" s="84"/>
      <c r="DE498" s="84"/>
      <c r="DF498" s="84"/>
      <c r="DG498" s="84"/>
      <c r="DH498" s="84"/>
      <c r="DI498" s="84"/>
      <c r="DJ498" s="84"/>
      <c r="DK498" s="84"/>
      <c r="DL498" s="84"/>
      <c r="DM498" s="84"/>
      <c r="DN498" s="84"/>
      <c r="DO498" s="84"/>
      <c r="DP498" s="84"/>
      <c r="DQ498" s="84"/>
      <c r="DR498" s="84"/>
      <c r="DS498" s="84"/>
      <c r="DT498" s="84"/>
      <c r="DU498" s="84"/>
      <c r="DV498" s="84"/>
      <c r="DW498" s="84"/>
      <c r="DX498" s="84"/>
      <c r="DY498" s="84"/>
      <c r="DZ498" s="84"/>
      <c r="EA498" s="84"/>
      <c r="EB498" s="84"/>
      <c r="EC498" s="84"/>
      <c r="ED498" s="84"/>
      <c r="EE498" s="84"/>
      <c r="EF498" s="197"/>
      <c r="EG498" s="108"/>
    </row>
    <row r="499" spans="1:137" x14ac:dyDescent="0.3">
      <c r="A499" s="28" t="s">
        <v>84</v>
      </c>
      <c r="B499" s="94">
        <f>INPUTS!U12</f>
        <v>10</v>
      </c>
      <c r="C499" s="13"/>
      <c r="D499" s="13"/>
      <c r="E499" s="196"/>
      <c r="F499" s="71" t="s">
        <v>192</v>
      </c>
      <c r="G499" s="198">
        <f>G231</f>
        <v>0</v>
      </c>
      <c r="H499" s="198">
        <f t="shared" ref="H499:BS499" si="5242">H231</f>
        <v>0</v>
      </c>
      <c r="I499" s="198">
        <f t="shared" si="5242"/>
        <v>0</v>
      </c>
      <c r="J499" s="198">
        <f t="shared" si="5242"/>
        <v>0</v>
      </c>
      <c r="K499" s="198">
        <f t="shared" si="5242"/>
        <v>0</v>
      </c>
      <c r="L499" s="198">
        <f t="shared" si="5242"/>
        <v>0</v>
      </c>
      <c r="M499" s="198">
        <f t="shared" si="5242"/>
        <v>0</v>
      </c>
      <c r="N499" s="198">
        <f t="shared" si="5242"/>
        <v>0</v>
      </c>
      <c r="O499" s="198">
        <f t="shared" si="5242"/>
        <v>0</v>
      </c>
      <c r="P499" s="198">
        <f t="shared" si="5242"/>
        <v>22</v>
      </c>
      <c r="Q499" s="198">
        <f t="shared" si="5242"/>
        <v>0</v>
      </c>
      <c r="R499" s="198">
        <f t="shared" si="5242"/>
        <v>0</v>
      </c>
      <c r="S499" s="198">
        <f t="shared" si="5242"/>
        <v>0</v>
      </c>
      <c r="T499" s="198">
        <f t="shared" si="5242"/>
        <v>0</v>
      </c>
      <c r="U499" s="198">
        <f t="shared" si="5242"/>
        <v>20</v>
      </c>
      <c r="V499" s="198">
        <f t="shared" si="5242"/>
        <v>0</v>
      </c>
      <c r="W499" s="198">
        <f t="shared" si="5242"/>
        <v>0</v>
      </c>
      <c r="X499" s="198">
        <f t="shared" si="5242"/>
        <v>0</v>
      </c>
      <c r="Y499" s="198">
        <f t="shared" si="5242"/>
        <v>0</v>
      </c>
      <c r="Z499" s="198">
        <f t="shared" si="5242"/>
        <v>25</v>
      </c>
      <c r="AA499" s="198">
        <f t="shared" si="5242"/>
        <v>0</v>
      </c>
      <c r="AB499" s="198">
        <f t="shared" si="5242"/>
        <v>0</v>
      </c>
      <c r="AC499" s="198">
        <f t="shared" si="5242"/>
        <v>0</v>
      </c>
      <c r="AD499" s="198">
        <f t="shared" si="5242"/>
        <v>0</v>
      </c>
      <c r="AE499" s="198">
        <f t="shared" si="5242"/>
        <v>23</v>
      </c>
      <c r="AF499" s="198">
        <f t="shared" si="5242"/>
        <v>0</v>
      </c>
      <c r="AG499" s="198">
        <f t="shared" si="5242"/>
        <v>0</v>
      </c>
      <c r="AH499" s="198">
        <f t="shared" si="5242"/>
        <v>0</v>
      </c>
      <c r="AI499" s="198">
        <f t="shared" si="5242"/>
        <v>0</v>
      </c>
      <c r="AJ499" s="198">
        <f t="shared" si="5242"/>
        <v>23</v>
      </c>
      <c r="AK499" s="198">
        <f t="shared" si="5242"/>
        <v>0</v>
      </c>
      <c r="AL499" s="198">
        <f t="shared" si="5242"/>
        <v>0</v>
      </c>
      <c r="AM499" s="198">
        <f t="shared" si="5242"/>
        <v>0</v>
      </c>
      <c r="AN499" s="198">
        <f t="shared" si="5242"/>
        <v>0</v>
      </c>
      <c r="AO499" s="198">
        <f t="shared" si="5242"/>
        <v>25</v>
      </c>
      <c r="AP499" s="198">
        <f t="shared" si="5242"/>
        <v>0</v>
      </c>
      <c r="AQ499" s="198">
        <f t="shared" si="5242"/>
        <v>0</v>
      </c>
      <c r="AR499" s="198">
        <f t="shared" si="5242"/>
        <v>0</v>
      </c>
      <c r="AS499" s="198">
        <f t="shared" si="5242"/>
        <v>0</v>
      </c>
      <c r="AT499" s="198">
        <f t="shared" si="5242"/>
        <v>19</v>
      </c>
      <c r="AU499" s="198">
        <f t="shared" si="5242"/>
        <v>0</v>
      </c>
      <c r="AV499" s="198">
        <f t="shared" si="5242"/>
        <v>0</v>
      </c>
      <c r="AW499" s="198">
        <f t="shared" si="5242"/>
        <v>0</v>
      </c>
      <c r="AX499" s="198">
        <f t="shared" si="5242"/>
        <v>0</v>
      </c>
      <c r="AY499" s="198">
        <f t="shared" si="5242"/>
        <v>21</v>
      </c>
      <c r="AZ499" s="198">
        <f t="shared" si="5242"/>
        <v>0</v>
      </c>
      <c r="BA499" s="198">
        <f t="shared" si="5242"/>
        <v>0</v>
      </c>
      <c r="BB499" s="198">
        <f t="shared" si="5242"/>
        <v>0</v>
      </c>
      <c r="BC499" s="198">
        <f t="shared" si="5242"/>
        <v>0</v>
      </c>
      <c r="BD499" s="198">
        <f t="shared" si="5242"/>
        <v>39</v>
      </c>
      <c r="BE499" s="198">
        <f t="shared" si="5242"/>
        <v>0</v>
      </c>
      <c r="BF499" s="198">
        <f t="shared" si="5242"/>
        <v>0</v>
      </c>
      <c r="BG499" s="198">
        <f t="shared" si="5242"/>
        <v>0</v>
      </c>
      <c r="BH499" s="198">
        <f t="shared" si="5242"/>
        <v>0</v>
      </c>
      <c r="BI499" s="198">
        <f t="shared" si="5242"/>
        <v>16</v>
      </c>
      <c r="BJ499" s="198">
        <f t="shared" si="5242"/>
        <v>0</v>
      </c>
      <c r="BK499" s="198">
        <f t="shared" si="5242"/>
        <v>0</v>
      </c>
      <c r="BL499" s="198">
        <f t="shared" si="5242"/>
        <v>0</v>
      </c>
      <c r="BM499" s="198">
        <f t="shared" si="5242"/>
        <v>0</v>
      </c>
      <c r="BN499" s="198">
        <f t="shared" si="5242"/>
        <v>35</v>
      </c>
      <c r="BO499" s="198">
        <f t="shared" si="5242"/>
        <v>0</v>
      </c>
      <c r="BP499" s="198">
        <f t="shared" si="5242"/>
        <v>0</v>
      </c>
      <c r="BQ499" s="198">
        <f t="shared" si="5242"/>
        <v>0</v>
      </c>
      <c r="BR499" s="198">
        <f t="shared" si="5242"/>
        <v>0</v>
      </c>
      <c r="BS499" s="198">
        <f t="shared" si="5242"/>
        <v>30</v>
      </c>
      <c r="BT499" s="198">
        <f t="shared" ref="BT499:EE499" si="5243">BT231</f>
        <v>0</v>
      </c>
      <c r="BU499" s="198">
        <f t="shared" si="5243"/>
        <v>0</v>
      </c>
      <c r="BV499" s="198">
        <f t="shared" si="5243"/>
        <v>0</v>
      </c>
      <c r="BW499" s="198">
        <f t="shared" si="5243"/>
        <v>0</v>
      </c>
      <c r="BX499" s="198">
        <f t="shared" si="5243"/>
        <v>16</v>
      </c>
      <c r="BY499" s="198">
        <f t="shared" si="5243"/>
        <v>0</v>
      </c>
      <c r="BZ499" s="198">
        <f t="shared" si="5243"/>
        <v>0</v>
      </c>
      <c r="CA499" s="198">
        <f t="shared" si="5243"/>
        <v>0</v>
      </c>
      <c r="CB499" s="198">
        <f t="shared" si="5243"/>
        <v>0</v>
      </c>
      <c r="CC499" s="198">
        <f t="shared" si="5243"/>
        <v>18</v>
      </c>
      <c r="CD499" s="198">
        <f t="shared" si="5243"/>
        <v>0</v>
      </c>
      <c r="CE499" s="198">
        <f t="shared" si="5243"/>
        <v>0</v>
      </c>
      <c r="CF499" s="198">
        <f t="shared" si="5243"/>
        <v>0</v>
      </c>
      <c r="CG499" s="198">
        <f t="shared" si="5243"/>
        <v>0</v>
      </c>
      <c r="CH499" s="198">
        <f t="shared" si="5243"/>
        <v>23</v>
      </c>
      <c r="CI499" s="198">
        <f t="shared" si="5243"/>
        <v>0</v>
      </c>
      <c r="CJ499" s="198">
        <f t="shared" si="5243"/>
        <v>0</v>
      </c>
      <c r="CK499" s="198">
        <f t="shared" si="5243"/>
        <v>0</v>
      </c>
      <c r="CL499" s="198">
        <f t="shared" si="5243"/>
        <v>0</v>
      </c>
      <c r="CM499" s="198">
        <f t="shared" si="5243"/>
        <v>22</v>
      </c>
      <c r="CN499" s="198">
        <f t="shared" si="5243"/>
        <v>0</v>
      </c>
      <c r="CO499" s="198">
        <f t="shared" si="5243"/>
        <v>0</v>
      </c>
      <c r="CP499" s="198">
        <f t="shared" si="5243"/>
        <v>0</v>
      </c>
      <c r="CQ499" s="198">
        <f t="shared" si="5243"/>
        <v>0</v>
      </c>
      <c r="CR499" s="198">
        <f t="shared" si="5243"/>
        <v>28</v>
      </c>
      <c r="CS499" s="198">
        <f t="shared" si="5243"/>
        <v>0</v>
      </c>
      <c r="CT499" s="198">
        <f t="shared" si="5243"/>
        <v>0</v>
      </c>
      <c r="CU499" s="198">
        <f t="shared" si="5243"/>
        <v>0</v>
      </c>
      <c r="CV499" s="198">
        <f t="shared" si="5243"/>
        <v>0</v>
      </c>
      <c r="CW499" s="198">
        <f t="shared" si="5243"/>
        <v>22</v>
      </c>
      <c r="CX499" s="198">
        <f t="shared" si="5243"/>
        <v>0</v>
      </c>
      <c r="CY499" s="198">
        <f t="shared" si="5243"/>
        <v>0</v>
      </c>
      <c r="CZ499" s="198">
        <f t="shared" si="5243"/>
        <v>0</v>
      </c>
      <c r="DA499" s="198">
        <f t="shared" si="5243"/>
        <v>0</v>
      </c>
      <c r="DB499" s="198">
        <f t="shared" si="5243"/>
        <v>22</v>
      </c>
      <c r="DC499" s="198">
        <f t="shared" si="5243"/>
        <v>0</v>
      </c>
      <c r="DD499" s="198">
        <f t="shared" si="5243"/>
        <v>0</v>
      </c>
      <c r="DE499" s="198">
        <f t="shared" si="5243"/>
        <v>0</v>
      </c>
      <c r="DF499" s="198">
        <f t="shared" si="5243"/>
        <v>0</v>
      </c>
      <c r="DG499" s="198">
        <f t="shared" si="5243"/>
        <v>23</v>
      </c>
      <c r="DH499" s="198">
        <f t="shared" si="5243"/>
        <v>0</v>
      </c>
      <c r="DI499" s="198">
        <f t="shared" si="5243"/>
        <v>0</v>
      </c>
      <c r="DJ499" s="198">
        <f t="shared" si="5243"/>
        <v>0</v>
      </c>
      <c r="DK499" s="198">
        <f t="shared" si="5243"/>
        <v>0</v>
      </c>
      <c r="DL499" s="198">
        <f t="shared" si="5243"/>
        <v>23</v>
      </c>
      <c r="DM499" s="198">
        <f t="shared" si="5243"/>
        <v>0</v>
      </c>
      <c r="DN499" s="198">
        <f t="shared" si="5243"/>
        <v>0</v>
      </c>
      <c r="DO499" s="198">
        <f t="shared" si="5243"/>
        <v>0</v>
      </c>
      <c r="DP499" s="198">
        <f t="shared" si="5243"/>
        <v>0</v>
      </c>
      <c r="DQ499" s="198">
        <f t="shared" si="5243"/>
        <v>0</v>
      </c>
      <c r="DR499" s="198">
        <f t="shared" si="5243"/>
        <v>0</v>
      </c>
      <c r="DS499" s="198">
        <f t="shared" si="5243"/>
        <v>0</v>
      </c>
      <c r="DT499" s="198">
        <f t="shared" si="5243"/>
        <v>0</v>
      </c>
      <c r="DU499" s="198">
        <f t="shared" si="5243"/>
        <v>0</v>
      </c>
      <c r="DV499" s="198">
        <f t="shared" si="5243"/>
        <v>34</v>
      </c>
      <c r="DW499" s="198">
        <f t="shared" si="5243"/>
        <v>0</v>
      </c>
      <c r="DX499" s="198">
        <f t="shared" si="5243"/>
        <v>0</v>
      </c>
      <c r="DY499" s="198">
        <f t="shared" si="5243"/>
        <v>0</v>
      </c>
      <c r="DZ499" s="198">
        <f t="shared" si="5243"/>
        <v>0</v>
      </c>
      <c r="EA499" s="198">
        <f t="shared" si="5243"/>
        <v>20</v>
      </c>
      <c r="EB499" s="198">
        <f t="shared" si="5243"/>
        <v>0</v>
      </c>
      <c r="EC499" s="198">
        <f t="shared" si="5243"/>
        <v>0</v>
      </c>
      <c r="ED499" s="198">
        <f t="shared" si="5243"/>
        <v>0</v>
      </c>
      <c r="EE499" s="198">
        <f t="shared" si="5243"/>
        <v>0</v>
      </c>
      <c r="EF499" s="198">
        <f t="shared" ref="EF499" si="5244">EF231</f>
        <v>0</v>
      </c>
      <c r="EG499" s="108"/>
    </row>
    <row r="500" spans="1:137" x14ac:dyDescent="0.3">
      <c r="A500" s="21" t="s">
        <v>85</v>
      </c>
      <c r="B500" s="95">
        <f>INPUTS!V12</f>
        <v>0.03</v>
      </c>
      <c r="C500" s="13"/>
      <c r="D500" s="13"/>
      <c r="E500" s="196"/>
      <c r="F500" s="71" t="s">
        <v>193</v>
      </c>
      <c r="G500" s="83">
        <f t="shared" ref="G500" si="5245">SUMIFS(A508:G508,A509:G509,G482)</f>
        <v>0</v>
      </c>
      <c r="H500" s="84">
        <f>SUMIFS(B508:H508,B509:H509,H482)</f>
        <v>0</v>
      </c>
      <c r="I500" s="84">
        <f t="shared" ref="I500" si="5246">SUMIFS(C508:I508,C509:I509,I482)</f>
        <v>0</v>
      </c>
      <c r="J500" s="84">
        <f t="shared" ref="J500" si="5247">SUMIFS(D508:J508,D509:J509,J482)</f>
        <v>0</v>
      </c>
      <c r="K500" s="84">
        <f t="shared" ref="K500" si="5248">SUMIFS(E508:K508,E509:K509,K482)</f>
        <v>0</v>
      </c>
      <c r="L500" s="84">
        <f t="shared" ref="L500" si="5249">SUMIFS(F508:L508,F509:L509,L482)</f>
        <v>0</v>
      </c>
      <c r="M500" s="84">
        <f t="shared" ref="M500" si="5250">SUMIFS(G508:M508,G509:M509,M482)</f>
        <v>0</v>
      </c>
      <c r="N500" s="84">
        <f t="shared" ref="N500" si="5251">SUMIFS(H508:N508,H509:N509,N482)</f>
        <v>0</v>
      </c>
      <c r="O500" s="84">
        <f t="shared" ref="O500" si="5252">SUMIFS(I508:O508,I509:O509,O482)</f>
        <v>0</v>
      </c>
      <c r="P500" s="84">
        <f t="shared" ref="P500" si="5253">SUMIFS(J508:P508,J509:P509,P482)</f>
        <v>0</v>
      </c>
      <c r="Q500" s="84">
        <f t="shared" ref="Q500" si="5254">SUMIFS(K508:Q508,K509:Q509,Q482)</f>
        <v>0</v>
      </c>
      <c r="R500" s="84">
        <f t="shared" ref="R500" si="5255">SUMIFS(L508:R508,L509:R509,R482)</f>
        <v>0</v>
      </c>
      <c r="S500" s="84">
        <f t="shared" ref="S500" si="5256">SUMIFS(M508:S508,M509:S509,S482)</f>
        <v>0</v>
      </c>
      <c r="T500" s="84">
        <f>SUMIFS(G508:T508,G509:T509,T482)</f>
        <v>0</v>
      </c>
      <c r="U500" s="84">
        <f>SUMIFS(H508:U508,H509:U509,U482)</f>
        <v>0</v>
      </c>
      <c r="V500" s="84">
        <f t="shared" ref="V500" si="5257">SUMIFS(I508:V508,I509:V509,V482)</f>
        <v>0</v>
      </c>
      <c r="W500" s="84">
        <f t="shared" ref="W500" si="5258">SUMIFS(J508:W508,J509:W509,W482)</f>
        <v>0</v>
      </c>
      <c r="X500" s="84">
        <f t="shared" ref="X500" si="5259">SUMIFS(K508:X508,K509:X509,X482)</f>
        <v>0</v>
      </c>
      <c r="Y500" s="84">
        <f t="shared" ref="Y500" si="5260">SUMIFS(L508:Y508,L509:Y509,Y482)</f>
        <v>0</v>
      </c>
      <c r="Z500" s="84">
        <f t="shared" ref="Z500" si="5261">SUMIFS(M508:Z508,M509:Z509,Z482)</f>
        <v>0</v>
      </c>
      <c r="AA500" s="84">
        <f t="shared" ref="AA500" si="5262">SUMIFS(N508:AA508,N509:AA509,AA482)</f>
        <v>0</v>
      </c>
      <c r="AB500" s="84">
        <f t="shared" ref="AB500" si="5263">SUMIFS(O508:AB508,O509:AB509,AB482)</f>
        <v>0</v>
      </c>
      <c r="AC500" s="84">
        <f t="shared" ref="AC500" si="5264">SUMIFS(P508:AC508,P509:AC509,AC482)</f>
        <v>0</v>
      </c>
      <c r="AD500" s="84">
        <f t="shared" ref="AD500" si="5265">SUMIFS(Q508:AD508,Q509:AD509,AD482)</f>
        <v>0</v>
      </c>
      <c r="AE500" s="84">
        <f t="shared" ref="AE500" si="5266">SUMIFS(R508:AE508,R509:AE509,AE482)</f>
        <v>0</v>
      </c>
      <c r="AF500" s="84">
        <f t="shared" ref="AF500" si="5267">SUMIFS(S508:AF508,S509:AF509,AF482)</f>
        <v>0</v>
      </c>
      <c r="AG500" s="84">
        <f t="shared" ref="AG500" si="5268">SUMIFS(T508:AG508,T509:AG509,AG482)</f>
        <v>0</v>
      </c>
      <c r="AH500" s="84">
        <f t="shared" ref="AH500" si="5269">SUMIFS(U508:AH508,U509:AH509,AH482)</f>
        <v>0</v>
      </c>
      <c r="AI500" s="84">
        <f t="shared" ref="AI500" si="5270">SUMIFS(V508:AI508,V509:AI509,AI482)</f>
        <v>0</v>
      </c>
      <c r="AJ500" s="84">
        <f t="shared" ref="AJ500" si="5271">SUMIFS(W508:AJ508,W509:AJ509,AJ482)</f>
        <v>0</v>
      </c>
      <c r="AK500" s="84">
        <f t="shared" ref="AK500" si="5272">SUMIFS(X508:AK508,X509:AK509,AK482)</f>
        <v>0</v>
      </c>
      <c r="AL500" s="84">
        <f t="shared" ref="AL500" si="5273">SUMIFS(Y508:AL508,Y509:AL509,AL482)</f>
        <v>0</v>
      </c>
      <c r="AM500" s="84">
        <f t="shared" ref="AM500" si="5274">SUMIFS(Z508:AM508,Z509:AM509,AM482)</f>
        <v>0</v>
      </c>
      <c r="AN500" s="84">
        <f t="shared" ref="AN500" si="5275">SUMIFS(AA508:AN508,AA509:AN509,AN482)</f>
        <v>0</v>
      </c>
      <c r="AO500" s="84">
        <f t="shared" ref="AO500" si="5276">SUMIFS(AB508:AO508,AB509:AO509,AO482)</f>
        <v>0</v>
      </c>
      <c r="AP500" s="84">
        <f t="shared" ref="AP500" si="5277">SUMIFS(AC508:AP508,AC509:AP509,AP482)</f>
        <v>0</v>
      </c>
      <c r="AQ500" s="84">
        <f t="shared" ref="AQ500" si="5278">SUMIFS(AD508:AQ508,AD509:AQ509,AQ482)</f>
        <v>0</v>
      </c>
      <c r="AR500" s="84">
        <f t="shared" ref="AR500" si="5279">SUMIFS(AE508:AR508,AE509:AR509,AR482)</f>
        <v>0</v>
      </c>
      <c r="AS500" s="84">
        <f t="shared" ref="AS500" si="5280">SUMIFS(AF508:AS508,AF509:AS509,AS482)</f>
        <v>0</v>
      </c>
      <c r="AT500" s="84">
        <f t="shared" ref="AT500" si="5281">SUMIFS(AG508:AT508,AG509:AT509,AT482)</f>
        <v>0</v>
      </c>
      <c r="AU500" s="84">
        <f t="shared" ref="AU500" si="5282">SUMIFS(AH508:AU508,AH509:AU509,AU482)</f>
        <v>0</v>
      </c>
      <c r="AV500" s="84">
        <f t="shared" ref="AV500" si="5283">SUMIFS(AI508:AV508,AI509:AV509,AV482)</f>
        <v>0</v>
      </c>
      <c r="AW500" s="84">
        <f t="shared" ref="AW500" si="5284">SUMIFS(AJ508:AW508,AJ509:AW509,AW482)</f>
        <v>0</v>
      </c>
      <c r="AX500" s="84">
        <f t="shared" ref="AX500" si="5285">SUMIFS(AK508:AX508,AK509:AX509,AX482)</f>
        <v>0</v>
      </c>
      <c r="AY500" s="84">
        <f t="shared" ref="AY500" si="5286">SUMIFS(AL508:AY508,AL509:AY509,AY482)</f>
        <v>0</v>
      </c>
      <c r="AZ500" s="84">
        <f t="shared" ref="AZ500" si="5287">SUMIFS(AM508:AZ508,AM509:AZ509,AZ482)</f>
        <v>0</v>
      </c>
      <c r="BA500" s="84">
        <f t="shared" ref="BA500" si="5288">SUMIFS(AN508:BA508,AN509:BA509,BA482)</f>
        <v>0</v>
      </c>
      <c r="BB500" s="84">
        <f t="shared" ref="BB500" si="5289">SUMIFS(AO508:BB508,AO509:BB509,BB482)</f>
        <v>0</v>
      </c>
      <c r="BC500" s="84">
        <f t="shared" ref="BC500" si="5290">SUMIFS(AP508:BC508,AP509:BC509,BC482)</f>
        <v>0</v>
      </c>
      <c r="BD500" s="84">
        <f t="shared" ref="BD500" si="5291">SUMIFS(AQ508:BD508,AQ509:BD509,BD482)</f>
        <v>0</v>
      </c>
      <c r="BE500" s="84">
        <f t="shared" ref="BE500" si="5292">SUMIFS(AR508:BE508,AR509:BE509,BE482)</f>
        <v>0</v>
      </c>
      <c r="BF500" s="84">
        <f t="shared" ref="BF500" si="5293">SUMIFS(AS508:BF508,AS509:BF509,BF482)</f>
        <v>0</v>
      </c>
      <c r="BG500" s="84">
        <f t="shared" ref="BG500" si="5294">SUMIFS(AT508:BG508,AT509:BG509,BG482)</f>
        <v>0</v>
      </c>
      <c r="BH500" s="84">
        <f t="shared" ref="BH500" si="5295">SUMIFS(AU508:BH508,AU509:BH509,BH482)</f>
        <v>0</v>
      </c>
      <c r="BI500" s="84">
        <f t="shared" ref="BI500" si="5296">SUMIFS(AV508:BI508,AV509:BI509,BI482)</f>
        <v>0</v>
      </c>
      <c r="BJ500" s="84">
        <f t="shared" ref="BJ500" si="5297">SUMIFS(AW508:BJ508,AW509:BJ509,BJ482)</f>
        <v>0</v>
      </c>
      <c r="BK500" s="84">
        <f t="shared" ref="BK500" si="5298">SUMIFS(AX508:BK508,AX509:BK509,BK482)</f>
        <v>0</v>
      </c>
      <c r="BL500" s="84">
        <f t="shared" ref="BL500" si="5299">SUMIFS(AY508:BL508,AY509:BL509,BL482)</f>
        <v>0</v>
      </c>
      <c r="BM500" s="84">
        <f t="shared" ref="BM500" si="5300">SUMIFS(AZ508:BM508,AZ509:BM509,BM482)</f>
        <v>0</v>
      </c>
      <c r="BN500" s="84">
        <f t="shared" ref="BN500" si="5301">SUMIFS(BA508:BN508,BA509:BN509,BN482)</f>
        <v>0</v>
      </c>
      <c r="BO500" s="84">
        <f t="shared" ref="BO500" si="5302">SUMIFS(BB508:BO508,BB509:BO509,BO482)</f>
        <v>43</v>
      </c>
      <c r="BP500" s="84">
        <f t="shared" ref="BP500" si="5303">SUMIFS(BC508:BP508,BC509:BP509,BP482)</f>
        <v>0</v>
      </c>
      <c r="BQ500" s="84">
        <f t="shared" ref="BQ500" si="5304">SUMIFS(BD508:BQ508,BD509:BQ509,BQ482)</f>
        <v>0</v>
      </c>
      <c r="BR500" s="84">
        <f t="shared" ref="BR500" si="5305">SUMIFS(BE508:BR508,BE509:BR509,BR482)</f>
        <v>0</v>
      </c>
      <c r="BS500" s="84">
        <f t="shared" ref="BS500" si="5306">SUMIFS(BF508:BS508,BF509:BS509,BS482)</f>
        <v>0</v>
      </c>
      <c r="BT500" s="84">
        <f t="shared" ref="BT500" si="5307">SUMIFS(BG508:BT508,BG509:BT509,BT482)</f>
        <v>24</v>
      </c>
      <c r="BU500" s="84">
        <f t="shared" ref="BU500" si="5308">SUMIFS(BH508:BU508,BH509:BU509,BU482)</f>
        <v>0</v>
      </c>
      <c r="BV500" s="84">
        <f t="shared" ref="BV500" si="5309">SUMIFS(BI508:BV508,BI509:BV509,BV482)</f>
        <v>0</v>
      </c>
      <c r="BW500" s="84">
        <f t="shared" ref="BW500" si="5310">SUMIFS(BJ508:BW508,BJ509:BW509,BW482)</f>
        <v>0</v>
      </c>
      <c r="BX500" s="84">
        <f t="shared" ref="BX500" si="5311">SUMIFS(BK508:BX508,BK509:BX509,BX482)</f>
        <v>0</v>
      </c>
      <c r="BY500" s="84">
        <f t="shared" ref="BY500" si="5312">SUMIFS(BL508:BY508,BL509:BY509,BY482)</f>
        <v>0</v>
      </c>
      <c r="BZ500" s="84">
        <f t="shared" ref="BZ500" si="5313">SUMIFS(BM508:BZ508,BM509:BZ509,BZ482)</f>
        <v>0</v>
      </c>
      <c r="CA500" s="84">
        <f t="shared" ref="CA500" si="5314">SUMIFS(BN508:CA508,BN509:CA509,CA482)</f>
        <v>0</v>
      </c>
      <c r="CB500" s="84">
        <f t="shared" ref="CB500" si="5315">SUMIFS(BO508:CB508,BO509:CB509,CB482)</f>
        <v>0</v>
      </c>
      <c r="CC500" s="84">
        <f t="shared" ref="CC500" si="5316">SUMIFS(BP508:CC508,BP509:CC509,CC482)</f>
        <v>0</v>
      </c>
      <c r="CD500" s="84">
        <f t="shared" ref="CD500" si="5317">SUMIFS(BQ508:CD508,BQ509:CD509,CD482)</f>
        <v>23</v>
      </c>
      <c r="CE500" s="84">
        <f t="shared" ref="CE500" si="5318">SUMIFS(BR508:CE508,BR509:CE509,CE482)</f>
        <v>0</v>
      </c>
      <c r="CF500" s="84">
        <f t="shared" ref="CF500" si="5319">SUMIFS(BS508:CF508,BS509:CF509,CF482)</f>
        <v>0</v>
      </c>
      <c r="CG500" s="84">
        <f t="shared" ref="CG500" si="5320">SUMIFS(BT508:CG508,BT509:CG509,CG482)</f>
        <v>0</v>
      </c>
      <c r="CH500" s="84">
        <f t="shared" ref="CH500" si="5321">SUMIFS(BU508:CH508,BU509:CH509,CH482)</f>
        <v>0</v>
      </c>
      <c r="CI500" s="84">
        <f t="shared" ref="CI500" si="5322">SUMIFS(BV508:CI508,BV509:CI509,CI482)</f>
        <v>28</v>
      </c>
      <c r="CJ500" s="84">
        <f t="shared" ref="CJ500" si="5323">SUMIFS(BW508:CJ508,BW509:CJ509,CJ482)</f>
        <v>0</v>
      </c>
      <c r="CK500" s="84">
        <f t="shared" ref="CK500" si="5324">SUMIFS(BX508:CK508,BX509:CK509,CK482)</f>
        <v>0</v>
      </c>
      <c r="CL500" s="84">
        <f t="shared" ref="CL500" si="5325">SUMIFS(BY508:CL508,BY509:CL509,CL482)</f>
        <v>0</v>
      </c>
      <c r="CM500" s="84">
        <f t="shared" ref="CM500" si="5326">SUMIFS(BZ508:CM508,BZ509:CM509,CM482)</f>
        <v>0</v>
      </c>
      <c r="CN500" s="84">
        <f t="shared" ref="CN500" si="5327">SUMIFS(CA508:CN508,CA509:CN509,CN482)</f>
        <v>21</v>
      </c>
      <c r="CO500" s="84">
        <f t="shared" ref="CO500" si="5328">SUMIFS(CB508:CO508,CB509:CO509,CO482)</f>
        <v>0</v>
      </c>
      <c r="CP500" s="84">
        <f t="shared" ref="CP500" si="5329">SUMIFS(CC508:CP508,CC509:CP509,CP482)</f>
        <v>0</v>
      </c>
      <c r="CQ500" s="84">
        <f t="shared" ref="CQ500" si="5330">SUMIFS(CD508:CQ508,CD509:CQ509,CQ482)</f>
        <v>0</v>
      </c>
      <c r="CR500" s="84">
        <f t="shared" ref="CR500" si="5331">SUMIFS(CE508:CR508,CE509:CR509,CR482)</f>
        <v>0</v>
      </c>
      <c r="CS500" s="84">
        <f t="shared" ref="CS500" si="5332">SUMIFS(CF508:CS508,CF509:CS509,CS482)</f>
        <v>34</v>
      </c>
      <c r="CT500" s="84">
        <f t="shared" ref="CT500" si="5333">SUMIFS(CG508:CT508,CG509:CT509,CT482)</f>
        <v>0</v>
      </c>
      <c r="CU500" s="84">
        <f t="shared" ref="CU500" si="5334">SUMIFS(CH508:CU508,CH509:CU509,CU482)</f>
        <v>0</v>
      </c>
      <c r="CV500" s="84">
        <f t="shared" ref="CV500" si="5335">SUMIFS(CI508:CV508,CI509:CV509,CV482)</f>
        <v>0</v>
      </c>
      <c r="CW500" s="84">
        <f t="shared" ref="CW500" si="5336">SUMIFS(CJ508:CW508,CJ509:CW509,CW482)</f>
        <v>0</v>
      </c>
      <c r="CX500" s="84">
        <f t="shared" ref="CX500" si="5337">SUMIFS(CK508:CX508,CK509:CX509,CX482)</f>
        <v>15</v>
      </c>
      <c r="CY500" s="84">
        <f t="shared" ref="CY500" si="5338">SUMIFS(CL508:CY508,CL509:CY509,CY482)</f>
        <v>0</v>
      </c>
      <c r="CZ500" s="84">
        <f t="shared" ref="CZ500" si="5339">SUMIFS(CM508:CZ508,CM509:CZ509,CZ482)</f>
        <v>0</v>
      </c>
      <c r="DA500" s="84">
        <f t="shared" ref="DA500" si="5340">SUMIFS(CN508:DA508,CN509:DA509,DA482)</f>
        <v>0</v>
      </c>
      <c r="DB500" s="84">
        <f t="shared" ref="DB500" si="5341">SUMIFS(CO508:DB508,CO509:DB509,DB482)</f>
        <v>0</v>
      </c>
      <c r="DC500" s="84">
        <f t="shared" ref="DC500" si="5342">SUMIFS(CP508:DC508,CP509:DC509,DC482)</f>
        <v>20</v>
      </c>
      <c r="DD500" s="84">
        <f t="shared" ref="DD500" si="5343">SUMIFS(CQ508:DD508,CQ509:DD509,DD482)</f>
        <v>0</v>
      </c>
      <c r="DE500" s="84">
        <f t="shared" ref="DE500" si="5344">SUMIFS(CR508:DE508,CR509:DE509,DE482)</f>
        <v>0</v>
      </c>
      <c r="DF500" s="84">
        <f t="shared" ref="DF500" si="5345">SUMIFS(CS508:DF508,CS509:DF509,DF482)</f>
        <v>0</v>
      </c>
      <c r="DG500" s="84">
        <f t="shared" ref="DG500" si="5346">SUMIFS(CT508:DG508,CT509:DG509,DG482)</f>
        <v>0</v>
      </c>
      <c r="DH500" s="84">
        <f t="shared" ref="DH500" si="5347">SUMIFS(CU508:DH508,CU509:DH509,DH482)</f>
        <v>25</v>
      </c>
      <c r="DI500" s="84">
        <f t="shared" ref="DI500" si="5348">SUMIFS(CV508:DI508,CV509:DI509,DI482)</f>
        <v>0</v>
      </c>
      <c r="DJ500" s="84">
        <f t="shared" ref="DJ500" si="5349">SUMIFS(CW508:DJ508,CW509:DJ509,DJ482)</f>
        <v>0</v>
      </c>
      <c r="DK500" s="84">
        <f t="shared" ref="DK500" si="5350">SUMIFS(CX508:DK508,CX509:DK509,DK482)</f>
        <v>0</v>
      </c>
      <c r="DL500" s="84">
        <f t="shared" ref="DL500" si="5351">SUMIFS(CY508:DL508,CY509:DL509,DL482)</f>
        <v>0</v>
      </c>
      <c r="DM500" s="84">
        <f t="shared" ref="DM500" si="5352">SUMIFS(CZ508:DM508,CZ509:DM509,DM482)</f>
        <v>23</v>
      </c>
      <c r="DN500" s="84">
        <f t="shared" ref="DN500" si="5353">SUMIFS(DA508:DN508,DA509:DN509,DN482)</f>
        <v>0</v>
      </c>
      <c r="DO500" s="84">
        <f t="shared" ref="DO500" si="5354">SUMIFS(DB508:DO508,DB509:DO509,DO482)</f>
        <v>0</v>
      </c>
      <c r="DP500" s="84">
        <f t="shared" ref="DP500" si="5355">SUMIFS(DC508:DP508,DC509:DP509,DP482)</f>
        <v>0</v>
      </c>
      <c r="DQ500" s="84">
        <f t="shared" ref="DQ500" si="5356">SUMIFS(DD508:DQ508,DD509:DQ509,DQ482)</f>
        <v>0</v>
      </c>
      <c r="DR500" s="84">
        <f t="shared" ref="DR500" si="5357">SUMIFS(DE508:DR508,DE509:DR509,DR482)</f>
        <v>0</v>
      </c>
      <c r="DS500" s="84">
        <f t="shared" ref="DS500" si="5358">SUMIFS(DF508:DS508,DF509:DS509,DS482)</f>
        <v>0</v>
      </c>
      <c r="DT500" s="84">
        <f t="shared" ref="DT500" si="5359">SUMIFS(DG508:DT508,DG509:DT509,DT482)</f>
        <v>0</v>
      </c>
      <c r="DU500" s="84">
        <f t="shared" ref="DU500" si="5360">SUMIFS(DH508:DU508,DH509:DU509,DU482)</f>
        <v>0</v>
      </c>
      <c r="DV500" s="84">
        <f t="shared" ref="DV500" si="5361">SUMIFS(DI508:DV508,DI509:DV509,DV482)</f>
        <v>12</v>
      </c>
      <c r="DW500" s="84">
        <f t="shared" ref="DW500" si="5362">SUMIFS(DJ508:DW508,DJ509:DW509,DW482)</f>
        <v>34</v>
      </c>
      <c r="DX500" s="84">
        <f t="shared" ref="DX500" si="5363">SUMIFS(DK508:DX508,DK509:DX509,DX482)</f>
        <v>0</v>
      </c>
      <c r="DY500" s="84">
        <f t="shared" ref="DY500" si="5364">SUMIFS(DL508:DY508,DL509:DY509,DY482)</f>
        <v>0</v>
      </c>
      <c r="DZ500" s="84">
        <f t="shared" ref="DZ500" si="5365">SUMIFS(DM508:DZ508,DM509:DZ509,DZ482)</f>
        <v>0</v>
      </c>
      <c r="EA500" s="84">
        <f t="shared" ref="EA500" si="5366">SUMIFS(DN508:EA508,DN509:EA509,EA482)</f>
        <v>0</v>
      </c>
      <c r="EB500" s="84">
        <f t="shared" ref="EB500" si="5367">SUMIFS(DO508:EB508,DO509:EB509,EB482)</f>
        <v>0</v>
      </c>
      <c r="EC500" s="84">
        <f t="shared" ref="EC500" si="5368">SUMIFS(DP508:EC508,DP509:EC509,EC482)</f>
        <v>0</v>
      </c>
      <c r="ED500" s="84">
        <f t="shared" ref="ED500" si="5369">SUMIFS(DQ508:ED508,DQ509:ED509,ED482)</f>
        <v>0</v>
      </c>
      <c r="EE500" s="84">
        <f t="shared" ref="EE500" si="5370">SUMIFS(DR508:EE508,DR509:EE509,EE482)</f>
        <v>0</v>
      </c>
      <c r="EF500" s="197">
        <f t="shared" ref="EF500" si="5371">SUMIFS(DS508:EF508,DS509:EF509,EF482)</f>
        <v>0</v>
      </c>
      <c r="EG500" s="108"/>
    </row>
    <row r="501" spans="1:137" x14ac:dyDescent="0.3">
      <c r="A501" s="28" t="s">
        <v>86</v>
      </c>
      <c r="B501" s="94">
        <v>4</v>
      </c>
      <c r="C501" s="13"/>
      <c r="D501" s="13"/>
      <c r="E501" s="196"/>
      <c r="F501" s="71" t="s">
        <v>194</v>
      </c>
      <c r="G501" s="83">
        <f>SUMIFS(A508:G508,A509:G509,G482)</f>
        <v>0</v>
      </c>
      <c r="H501" s="84">
        <f t="shared" ref="H501" si="5372">G501+H500-H483+H513</f>
        <v>-3.35</v>
      </c>
      <c r="I501" s="84">
        <f t="shared" ref="I501" si="5373">H501+I500-I483+I513</f>
        <v>-6.7</v>
      </c>
      <c r="J501" s="84">
        <f t="shared" ref="J501" si="5374">I501+J500-J483+J513</f>
        <v>-10.050000000000001</v>
      </c>
      <c r="K501" s="84">
        <f t="shared" ref="K501" si="5375">J501+K500-K483+K513</f>
        <v>-13.4</v>
      </c>
      <c r="L501" s="84">
        <f t="shared" ref="L501" si="5376">K501+L500-L483+L513</f>
        <v>-17.899999999999999</v>
      </c>
      <c r="M501" s="84">
        <f t="shared" ref="M501" si="5377">L501+M500-M483+M513</f>
        <v>-22.4</v>
      </c>
      <c r="N501" s="84">
        <f t="shared" ref="N501" si="5378">M501+N500-N483+N513</f>
        <v>-26.9</v>
      </c>
      <c r="O501" s="84">
        <f t="shared" ref="O501" si="5379">N501+O500-O483+O513</f>
        <v>-31.4</v>
      </c>
      <c r="P501" s="84">
        <f t="shared" ref="P501" si="5380">O501+P500-P483+P513</f>
        <v>-35.9</v>
      </c>
      <c r="Q501" s="84">
        <f t="shared" ref="Q501" si="5381">P501+Q500-Q483+Q513</f>
        <v>-40.449999999999996</v>
      </c>
      <c r="R501" s="84">
        <f t="shared" ref="R501" si="5382">Q501+R500-R483+R513</f>
        <v>-44.999999999999993</v>
      </c>
      <c r="S501" s="84">
        <f t="shared" ref="S501" si="5383">R501+S500-S483+S513</f>
        <v>-49.54999999999999</v>
      </c>
      <c r="T501" s="84">
        <f t="shared" ref="T501" si="5384">S501+T500-T483+T513</f>
        <v>-54.099999999999987</v>
      </c>
      <c r="U501" s="84">
        <f t="shared" ref="U501" si="5385">T501+U500-U483+U513</f>
        <v>-58.649999999999984</v>
      </c>
      <c r="V501" s="84">
        <f t="shared" ref="V501" si="5386">U501+V500-V483+V513</f>
        <v>-63.449999999999982</v>
      </c>
      <c r="W501" s="84">
        <f t="shared" ref="W501" si="5387">V501+W500-W483+W513</f>
        <v>-68.249999999999986</v>
      </c>
      <c r="X501" s="84">
        <f>W501+X500-X483+X513</f>
        <v>-73.049999999999983</v>
      </c>
      <c r="Y501" s="84">
        <f t="shared" ref="Y501" si="5388">X501+Y500-Y483+Y513</f>
        <v>-77.84999999999998</v>
      </c>
      <c r="Z501" s="84">
        <f t="shared" ref="Z501" si="5389">Y501+Z500-Z483+Z513</f>
        <v>-82.649999999999977</v>
      </c>
      <c r="AA501" s="84">
        <f t="shared" ref="AA501" si="5390">Z501+AA500-AA483+AA513</f>
        <v>-87.149999999999977</v>
      </c>
      <c r="AB501" s="84">
        <f t="shared" ref="AB501" si="5391">AA501+AB500-AB483+AB513</f>
        <v>-91.649999999999977</v>
      </c>
      <c r="AC501" s="84">
        <f t="shared" ref="AC501" si="5392">AB501+AC500-AC483+AC513</f>
        <v>-96.149999999999977</v>
      </c>
      <c r="AD501" s="84">
        <f t="shared" ref="AD501" si="5393">AC501+AD500-AD483+AD513</f>
        <v>-100.64999999999998</v>
      </c>
      <c r="AE501" s="84">
        <f t="shared" ref="AE501" si="5394">AD501+AE500-AE483+AE513</f>
        <v>-105.14999999999998</v>
      </c>
      <c r="AF501" s="84">
        <f t="shared" ref="AF501" si="5395">AE501+AF500-AF483+AF513</f>
        <v>-109.54999999999998</v>
      </c>
      <c r="AG501" s="84">
        <f t="shared" ref="AG501" si="5396">AF501+AG500-AG483+AG513</f>
        <v>-113.94999999999999</v>
      </c>
      <c r="AH501" s="84">
        <f t="shared" ref="AH501" si="5397">AG501+AH500-AH483+AH513</f>
        <v>-118.35</v>
      </c>
      <c r="AI501" s="84">
        <f t="shared" ref="AI501" si="5398">AH501+AI500-AI483+AI513</f>
        <v>-122.75</v>
      </c>
      <c r="AJ501" s="84">
        <f t="shared" ref="AJ501" si="5399">AI501+AJ500-AJ483+AJ513</f>
        <v>-127.15</v>
      </c>
      <c r="AK501" s="84">
        <f t="shared" ref="AK501" si="5400">AJ501+AK500-AK483+AK513</f>
        <v>-132.35</v>
      </c>
      <c r="AL501" s="84">
        <f t="shared" ref="AL501" si="5401">AK501+AL500-AL483+AL513</f>
        <v>-137.54999999999998</v>
      </c>
      <c r="AM501" s="84">
        <f t="shared" ref="AM501" si="5402">AL501+AM500-AM483+AM513</f>
        <v>-142.74999999999997</v>
      </c>
      <c r="AN501" s="84">
        <f t="shared" ref="AN501" si="5403">AM501+AN500-AN483+AN513</f>
        <v>-147.94999999999996</v>
      </c>
      <c r="AO501" s="84">
        <f t="shared" ref="AO501" si="5404">AN501+AO500-AO483+AO513</f>
        <v>-153.14999999999995</v>
      </c>
      <c r="AP501" s="84">
        <f t="shared" ref="AP501" si="5405">AO501+AP500-AP483+AP513</f>
        <v>-157.89999999999995</v>
      </c>
      <c r="AQ501" s="84">
        <f t="shared" ref="AQ501" si="5406">AP501+AQ500-AQ483+AQ513</f>
        <v>-162.64999999999995</v>
      </c>
      <c r="AR501" s="84">
        <f t="shared" ref="AR501" si="5407">AQ501+AR500-AR483+AR513</f>
        <v>-167.39999999999995</v>
      </c>
      <c r="AS501" s="84">
        <f t="shared" ref="AS501" si="5408">AR501+AS500-AS483+AS513</f>
        <v>-172.14999999999995</v>
      </c>
      <c r="AT501" s="84">
        <f t="shared" ref="AT501" si="5409">AS501+AT500-AT483+AT513</f>
        <v>-176.89999999999995</v>
      </c>
      <c r="AU501" s="84">
        <f t="shared" ref="AU501" si="5410">AT501+AU500-AU483+AU513</f>
        <v>-182.44999999999996</v>
      </c>
      <c r="AV501" s="84">
        <f t="shared" ref="AV501" si="5411">AU501+AV500-AV483+AV513</f>
        <v>-187.99999999999997</v>
      </c>
      <c r="AW501" s="84">
        <f t="shared" ref="AW501" si="5412">AV501+AW500-AW483+AW513</f>
        <v>-193.54999999999998</v>
      </c>
      <c r="AX501" s="84">
        <f t="shared" ref="AX501" si="5413">AW501+AX500-AX483+AX513</f>
        <v>-199.1</v>
      </c>
      <c r="AY501" s="84">
        <f t="shared" ref="AY501" si="5414">AX501+AY500-AY483+AY513</f>
        <v>-204.65</v>
      </c>
      <c r="AZ501" s="84">
        <f t="shared" ref="AZ501" si="5415">AY501+AZ500-AZ483+AZ513</f>
        <v>-210.65</v>
      </c>
      <c r="BA501" s="84">
        <f t="shared" ref="BA501" si="5416">AZ501+BA500-BA483+BA513</f>
        <v>-216.65</v>
      </c>
      <c r="BB501" s="84">
        <f t="shared" ref="BB501" si="5417">BA501+BB500-BB483+BB513</f>
        <v>-222.65</v>
      </c>
      <c r="BC501" s="84">
        <f t="shared" ref="BC501" si="5418">BB501+BC500-BC483+BC513</f>
        <v>-228.65</v>
      </c>
      <c r="BD501" s="84">
        <f t="shared" ref="BD501" si="5419">BC501+BD500-BD483+BD513</f>
        <v>-234.65</v>
      </c>
      <c r="BE501" s="84">
        <f t="shared" ref="BE501" si="5420">BD501+BE500-BE483+BE513</f>
        <v>-239.5</v>
      </c>
      <c r="BF501" s="84">
        <f t="shared" ref="BF501" si="5421">BE501+BF500-BF483+BF513</f>
        <v>-244.35</v>
      </c>
      <c r="BG501" s="84">
        <f t="shared" ref="BG501" si="5422">BF501+BG500-BG483+BG513</f>
        <v>-249.2</v>
      </c>
      <c r="BH501" s="84">
        <f t="shared" ref="BH501" si="5423">BG501+BH500-BH483+BH513</f>
        <v>-254.04999999999998</v>
      </c>
      <c r="BI501" s="84">
        <f t="shared" ref="BI501" si="5424">BH501+BI500-BI483+BI513</f>
        <v>-258.89999999999998</v>
      </c>
      <c r="BJ501" s="84">
        <f t="shared" ref="BJ501" si="5425">BI501+BJ500-BJ483+BJ513</f>
        <v>-263.84999999999997</v>
      </c>
      <c r="BK501" s="84">
        <f t="shared" ref="BK501" si="5426">BJ501+BK500-BK483+BK513</f>
        <v>-268.79999999999995</v>
      </c>
      <c r="BL501" s="84">
        <f t="shared" ref="BL501" si="5427">BK501+BL500-BL483+BL513</f>
        <v>-273.74999999999994</v>
      </c>
      <c r="BM501" s="84">
        <f t="shared" ref="BM501" si="5428">BL501+BM500-BM483+BM513</f>
        <v>-278.69999999999993</v>
      </c>
      <c r="BN501" s="84">
        <f t="shared" ref="BN501" si="5429">BM501+BN500-BN483+BN513</f>
        <v>-283.64999999999992</v>
      </c>
      <c r="BO501" s="84">
        <f t="shared" ref="BO501" si="5430">BN501+BO500-BO483+BO513</f>
        <v>-244.99999999999991</v>
      </c>
      <c r="BP501" s="84">
        <f t="shared" ref="BP501" si="5431">BO501+BP500-BP483+BP513</f>
        <v>-249.34999999999991</v>
      </c>
      <c r="BQ501" s="84">
        <f t="shared" ref="BQ501" si="5432">BP501+BQ500-BQ483+BQ513</f>
        <v>-253.6999999999999</v>
      </c>
      <c r="BR501" s="84">
        <f t="shared" ref="BR501" si="5433">BQ501+BR500-BR483+BR513</f>
        <v>-258.0499999999999</v>
      </c>
      <c r="BS501" s="84">
        <f t="shared" ref="BS501" si="5434">BR501+BS500-BS483+BS513</f>
        <v>-262.39999999999992</v>
      </c>
      <c r="BT501" s="84">
        <f t="shared" ref="BT501" si="5435">BS501+BT500-BT483+BT513</f>
        <v>-242.34999999999991</v>
      </c>
      <c r="BU501" s="84">
        <f t="shared" ref="BU501" si="5436">BT501+BU500-BU483+BU513</f>
        <v>-246.2999999999999</v>
      </c>
      <c r="BV501" s="84">
        <f t="shared" ref="BV501" si="5437">BU501+BV500-BV483+BV513</f>
        <v>-250.24999999999989</v>
      </c>
      <c r="BW501" s="84">
        <f t="shared" ref="BW501" si="5438">BV501+BW500-BW483+BW513</f>
        <v>-254.19999999999987</v>
      </c>
      <c r="BX501" s="84">
        <f t="shared" ref="BX501" si="5439">BW501+BX500-BX483+BX513</f>
        <v>-258.14999999999986</v>
      </c>
      <c r="BY501" s="84">
        <f t="shared" ref="BY501" si="5440">BX501+BY500-BY483+BY513</f>
        <v>-262.69999999999987</v>
      </c>
      <c r="BZ501" s="84">
        <f t="shared" ref="BZ501" si="5441">BY501+BZ500-BZ483+BZ513</f>
        <v>-267.24999999999989</v>
      </c>
      <c r="CA501" s="84">
        <f t="shared" ref="CA501" si="5442">BZ501+CA500-CA483+CA513</f>
        <v>-271.7999999999999</v>
      </c>
      <c r="CB501" s="84">
        <f t="shared" ref="CB501" si="5443">CA501+CB500-CB483+CB513</f>
        <v>-276.34999999999991</v>
      </c>
      <c r="CC501" s="84">
        <f t="shared" ref="CC501" si="5444">CB501+CC500-CC483+CC513</f>
        <v>-280.89999999999992</v>
      </c>
      <c r="CD501" s="84">
        <f t="shared" ref="CD501" si="5445">CC501+CD500-CD483+CD513</f>
        <v>-262.64999999999992</v>
      </c>
      <c r="CE501" s="84">
        <f t="shared" ref="CE501" si="5446">CD501+CE500-CE483+CE513</f>
        <v>-267.39999999999992</v>
      </c>
      <c r="CF501" s="84">
        <f t="shared" ref="CF501" si="5447">CE501+CF500-CF483+CF513</f>
        <v>-272.14999999999992</v>
      </c>
      <c r="CG501" s="84">
        <f t="shared" ref="CG501" si="5448">CF501+CG500-CG483+CG513</f>
        <v>-276.89999999999992</v>
      </c>
      <c r="CH501" s="84">
        <f t="shared" ref="CH501" si="5449">CG501+CH500-CH483+CH513</f>
        <v>-281.64999999999992</v>
      </c>
      <c r="CI501" s="84">
        <f t="shared" ref="CI501" si="5450">CH501+CI500-CI483+CI513</f>
        <v>-258.34999999999991</v>
      </c>
      <c r="CJ501" s="84">
        <f t="shared" ref="CJ501" si="5451">CI501+CJ500-CJ483+CJ513</f>
        <v>-263.0499999999999</v>
      </c>
      <c r="CK501" s="84">
        <f t="shared" ref="CK501" si="5452">CJ501+CK500-CK483+CK513</f>
        <v>-267.74999999999989</v>
      </c>
      <c r="CL501" s="84">
        <f t="shared" ref="CL501" si="5453">CK501+CL500-CL483+CL513</f>
        <v>-272.44999999999987</v>
      </c>
      <c r="CM501" s="84">
        <f t="shared" ref="CM501" si="5454">CL501+CM500-CM483+CM513</f>
        <v>-277.14999999999986</v>
      </c>
      <c r="CN501" s="84">
        <f t="shared" ref="CN501" si="5455">CM501+CN500-CN483+CN513</f>
        <v>-260.89999999999986</v>
      </c>
      <c r="CO501" s="84">
        <f t="shared" ref="CO501" si="5456">CN501+CO500-CO483+CO513</f>
        <v>-265.64999999999986</v>
      </c>
      <c r="CP501" s="84">
        <f t="shared" ref="CP501" si="5457">CO501+CP500-CP483+CP513</f>
        <v>-270.39999999999986</v>
      </c>
      <c r="CQ501" s="84">
        <f t="shared" ref="CQ501" si="5458">CP501+CQ500-CQ483+CQ513</f>
        <v>-275.14999999999986</v>
      </c>
      <c r="CR501" s="84">
        <f t="shared" ref="CR501" si="5459">CQ501+CR500-CR483+CR513</f>
        <v>-279.89999999999986</v>
      </c>
      <c r="CS501" s="84">
        <f t="shared" ref="CS501" si="5460">CR501+CS500-CS483+CS513</f>
        <v>-250.39999999999986</v>
      </c>
      <c r="CT501" s="84">
        <f t="shared" ref="CT501" si="5461">CS501+CT500-CT483+CT513</f>
        <v>-254.89999999999986</v>
      </c>
      <c r="CU501" s="84">
        <f t="shared" ref="CU501" si="5462">CT501+CU500-CU483+CU513</f>
        <v>-259.39999999999986</v>
      </c>
      <c r="CV501" s="84">
        <f t="shared" ref="CV501" si="5463">CU501+CV500-CV483+CV513</f>
        <v>-263.89999999999986</v>
      </c>
      <c r="CW501" s="84">
        <f t="shared" ref="CW501" si="5464">CV501+CW500-CW483+CW513</f>
        <v>-268.39999999999986</v>
      </c>
      <c r="CX501" s="84">
        <f t="shared" ref="CX501" si="5465">CW501+CX500-CX483+CX513</f>
        <v>-256.79999999999984</v>
      </c>
      <c r="CY501" s="84">
        <f t="shared" ref="CY501" si="5466">CX501+CY500-CY483+CY513</f>
        <v>-260.19999999999982</v>
      </c>
      <c r="CZ501" s="84">
        <f t="shared" ref="CZ501" si="5467">CY501+CZ500-CZ483+CZ513</f>
        <v>-263.5999999999998</v>
      </c>
      <c r="DA501" s="84">
        <f t="shared" ref="DA501" si="5468">CZ501+DA500-DA483+DA513</f>
        <v>-266.99999999999977</v>
      </c>
      <c r="DB501" s="84">
        <f t="shared" ref="DB501" si="5469">DA501+DB500-DB483+DB513</f>
        <v>-270.39999999999975</v>
      </c>
      <c r="DC501" s="84">
        <f t="shared" ref="DC501" si="5470">DB501+DC500-DC483+DC513</f>
        <v>-254.39999999999975</v>
      </c>
      <c r="DD501" s="84">
        <f t="shared" ref="DD501" si="5471">DC501+DD500-DD483+DD513</f>
        <v>-258.39999999999975</v>
      </c>
      <c r="DE501" s="84">
        <f t="shared" ref="DE501" si="5472">DD501+DE500-DE483+DE513</f>
        <v>-262.39999999999975</v>
      </c>
      <c r="DF501" s="84">
        <f t="shared" ref="DF501" si="5473">DE501+DF500-DF483+DF513</f>
        <v>-266.39999999999975</v>
      </c>
      <c r="DG501" s="84">
        <f t="shared" ref="DG501" si="5474">DF501+DG500-DG483+DG513</f>
        <v>-270.39999999999975</v>
      </c>
      <c r="DH501" s="84">
        <f t="shared" ref="DH501" si="5475">DG501+DH500-DH483+DH513</f>
        <v>-249.24999999999974</v>
      </c>
      <c r="DI501" s="84">
        <f t="shared" ref="DI501" si="5476">DH501+DI500-DI483+DI513</f>
        <v>-253.09999999999974</v>
      </c>
      <c r="DJ501" s="84">
        <f t="shared" ref="DJ501" si="5477">DI501+DJ500-DJ483+DJ513</f>
        <v>-256.94999999999976</v>
      </c>
      <c r="DK501" s="84">
        <f t="shared" ref="DK501" si="5478">DJ501+DK500-DK483+DK513</f>
        <v>-260.79999999999978</v>
      </c>
      <c r="DL501" s="84">
        <f t="shared" ref="DL501" si="5479">DK501+DL500-DL483+DL513</f>
        <v>-264.64999999999981</v>
      </c>
      <c r="DM501" s="84">
        <f t="shared" ref="DM501" si="5480">DL501+DM500-DM483+DM513</f>
        <v>-244.3499999999998</v>
      </c>
      <c r="DN501" s="84">
        <f t="shared" ref="DN501" si="5481">DM501+DN500-DN483+DN513</f>
        <v>-247.04999999999978</v>
      </c>
      <c r="DO501" s="84">
        <f t="shared" ref="DO501" si="5482">DN501+DO500-DO483+DO513</f>
        <v>-249.74999999999977</v>
      </c>
      <c r="DP501" s="84">
        <f t="shared" ref="DP501" si="5483">DO501+DP500-DP483+DP513</f>
        <v>-252.44999999999976</v>
      </c>
      <c r="DQ501" s="84">
        <f t="shared" ref="DQ501" si="5484">DP501+DQ500-DQ483+DQ513</f>
        <v>-255.14999999999975</v>
      </c>
      <c r="DR501" s="84">
        <f t="shared" ref="DR501" si="5485">DQ501+DR500-DR483+DR513</f>
        <v>-258.49006422739973</v>
      </c>
      <c r="DS501" s="84">
        <f t="shared" ref="DS501" si="5486">DR501+DS500-DS483+DS513</f>
        <v>-261.83012845479971</v>
      </c>
      <c r="DT501" s="84">
        <f t="shared" ref="DT501" si="5487">DS501+DT500-DT483+DT513</f>
        <v>-265.17019268219968</v>
      </c>
      <c r="DU501" s="84">
        <f t="shared" ref="DU501" si="5488">DT501+DU500-DU483+DU513</f>
        <v>-269.23442643352274</v>
      </c>
      <c r="DV501" s="84">
        <f t="shared" ref="DV501" si="5489">DU501+DV500-DV483+DV513</f>
        <v>-261.2986601848458</v>
      </c>
      <c r="DW501" s="84">
        <f t="shared" ref="DW501" si="5490">DV501+DW500-DW483+DW513</f>
        <v>-229.66289393616887</v>
      </c>
      <c r="DX501" s="84">
        <f t="shared" ref="DX501" si="5491">DW501+DX500-DX483+DX513</f>
        <v>-232.02712768749194</v>
      </c>
      <c r="DY501" s="84">
        <f t="shared" ref="DY501" si="5492">DX501+DY500-DY483+DY513</f>
        <v>-234.39136143881501</v>
      </c>
      <c r="DZ501" s="84">
        <f t="shared" ref="DZ501" si="5493">DY501+DZ500-DZ483+DZ513</f>
        <v>-236.75559519013808</v>
      </c>
      <c r="EA501" s="84">
        <f t="shared" ref="EA501" si="5494">DZ501+EA500-EA483+EA513</f>
        <v>-239.11982894146115</v>
      </c>
      <c r="EB501" s="84">
        <f t="shared" ref="EB501" si="5495">EA501+EB500-EB483+EB513</f>
        <v>-240.48406269278422</v>
      </c>
      <c r="EC501" s="84">
        <f t="shared" ref="EC501" si="5496">EB501+EC500-EC483+EC513</f>
        <v>-241.84829644410729</v>
      </c>
      <c r="ED501" s="84">
        <f t="shared" ref="ED501" si="5497">EC501+ED500-ED483+ED513</f>
        <v>-243.21253019543036</v>
      </c>
      <c r="EE501" s="84">
        <f t="shared" ref="EE501" si="5498">ED501+EE500-EE483+EE513</f>
        <v>-244.57676394675343</v>
      </c>
      <c r="EF501" s="197">
        <f t="shared" ref="EF501" si="5499">EE501+EF500-EF483+EF513</f>
        <v>-245.9409976980765</v>
      </c>
      <c r="EG501" s="108"/>
    </row>
    <row r="502" spans="1:137" x14ac:dyDescent="0.3">
      <c r="A502" s="21" t="s">
        <v>87</v>
      </c>
      <c r="B502" s="94">
        <v>10</v>
      </c>
      <c r="C502" s="13"/>
      <c r="D502" s="13"/>
      <c r="E502" s="196"/>
      <c r="F502" s="71" t="s">
        <v>195</v>
      </c>
      <c r="G502" s="83">
        <f>B497</f>
        <v>280</v>
      </c>
      <c r="H502" s="84">
        <f>G502+H513+H500-H499</f>
        <v>280</v>
      </c>
      <c r="I502" s="84">
        <f t="shared" ref="I502" si="5500">H502+I513+I500-I499</f>
        <v>280</v>
      </c>
      <c r="J502" s="84">
        <f t="shared" ref="J502" si="5501">I502+J513+J500-J499</f>
        <v>280</v>
      </c>
      <c r="K502" s="84">
        <f t="shared" ref="K502" si="5502">J502+K513+K500-K499</f>
        <v>280</v>
      </c>
      <c r="L502" s="84">
        <f t="shared" ref="L502" si="5503">K502+L513+L500-L499</f>
        <v>280</v>
      </c>
      <c r="M502" s="84">
        <f t="shared" ref="M502" si="5504">L502+M513+M500-M499</f>
        <v>280</v>
      </c>
      <c r="N502" s="84">
        <f t="shared" ref="N502" si="5505">M502+N513+N500-N499</f>
        <v>280</v>
      </c>
      <c r="O502" s="84">
        <f t="shared" ref="O502" si="5506">N502+O513+O500-O499</f>
        <v>280</v>
      </c>
      <c r="P502" s="84">
        <f t="shared" ref="P502" si="5507">O502+P513+P500-P499</f>
        <v>258</v>
      </c>
      <c r="Q502" s="84">
        <f t="shared" ref="Q502" si="5508">P502+Q513+Q500-Q499</f>
        <v>258</v>
      </c>
      <c r="R502" s="84">
        <f t="shared" ref="R502" si="5509">Q502+R513+R500-R499</f>
        <v>258</v>
      </c>
      <c r="S502" s="84">
        <f t="shared" ref="S502" si="5510">R502+S513+S500-S499</f>
        <v>258</v>
      </c>
      <c r="T502" s="84">
        <f>S502+T513+T500-T499</f>
        <v>258</v>
      </c>
      <c r="U502" s="84">
        <f t="shared" ref="U502" si="5511">T502+U513+U500-U499</f>
        <v>238</v>
      </c>
      <c r="V502" s="84">
        <f t="shared" ref="V502" si="5512">U502+V513+V500-V499</f>
        <v>238</v>
      </c>
      <c r="W502" s="84">
        <f t="shared" ref="W502" si="5513">V502+W513+W500-W499</f>
        <v>238</v>
      </c>
      <c r="X502" s="84">
        <f t="shared" ref="X502" si="5514">W502+X513+X500-X499</f>
        <v>238</v>
      </c>
      <c r="Y502" s="84">
        <f t="shared" ref="Y502" si="5515">X502+Y513+Y500-Y499</f>
        <v>238</v>
      </c>
      <c r="Z502" s="84">
        <f t="shared" ref="Z502" si="5516">Y502+Z513+Z500-Z499</f>
        <v>213</v>
      </c>
      <c r="AA502" s="84">
        <f t="shared" ref="AA502" si="5517">Z502+AA513+AA500-AA499</f>
        <v>213</v>
      </c>
      <c r="AB502" s="84">
        <f t="shared" ref="AB502" si="5518">AA502+AB513+AB500-AB499</f>
        <v>213</v>
      </c>
      <c r="AC502" s="84">
        <f t="shared" ref="AC502" si="5519">AB502+AC513+AC500-AC499</f>
        <v>213</v>
      </c>
      <c r="AD502" s="84">
        <f t="shared" ref="AD502" si="5520">AC502+AD513+AD500-AD499</f>
        <v>213</v>
      </c>
      <c r="AE502" s="84">
        <f t="shared" ref="AE502" si="5521">AD502+AE513+AE500-AE499</f>
        <v>190</v>
      </c>
      <c r="AF502" s="84">
        <f t="shared" ref="AF502" si="5522">AE502+AF513+AF500-AF499</f>
        <v>190</v>
      </c>
      <c r="AG502" s="84">
        <f t="shared" ref="AG502" si="5523">AF502+AG513+AG500-AG499</f>
        <v>190</v>
      </c>
      <c r="AH502" s="84">
        <f t="shared" ref="AH502" si="5524">AG502+AH513+AH500-AH499</f>
        <v>190</v>
      </c>
      <c r="AI502" s="84">
        <f t="shared" ref="AI502" si="5525">AH502+AI513+AI500-AI499</f>
        <v>190</v>
      </c>
      <c r="AJ502" s="84">
        <f t="shared" ref="AJ502" si="5526">AI502+AJ513+AJ500-AJ499</f>
        <v>167</v>
      </c>
      <c r="AK502" s="84">
        <f t="shared" ref="AK502" si="5527">AJ502+AK513+AK500-AK499</f>
        <v>167</v>
      </c>
      <c r="AL502" s="84">
        <f t="shared" ref="AL502" si="5528">AK502+AL513+AL500-AL499</f>
        <v>167</v>
      </c>
      <c r="AM502" s="84">
        <f t="shared" ref="AM502" si="5529">AL502+AM513+AM500-AM499</f>
        <v>167</v>
      </c>
      <c r="AN502" s="84">
        <f t="shared" ref="AN502" si="5530">AM502+AN513+AN500-AN499</f>
        <v>167</v>
      </c>
      <c r="AO502" s="84">
        <f t="shared" ref="AO502" si="5531">AN502+AO513+AO500-AO499</f>
        <v>142</v>
      </c>
      <c r="AP502" s="84">
        <f t="shared" ref="AP502" si="5532">AO502+AP513+AP500-AP499</f>
        <v>142</v>
      </c>
      <c r="AQ502" s="84">
        <f t="shared" ref="AQ502" si="5533">AP502+AQ513+AQ500-AQ499</f>
        <v>142</v>
      </c>
      <c r="AR502" s="84">
        <f t="shared" ref="AR502" si="5534">AQ502+AR513+AR500-AR499</f>
        <v>142</v>
      </c>
      <c r="AS502" s="84">
        <f t="shared" ref="AS502" si="5535">AR502+AS513+AS500-AS499</f>
        <v>142</v>
      </c>
      <c r="AT502" s="84">
        <f t="shared" ref="AT502" si="5536">AS502+AT513+AT500-AT499</f>
        <v>123</v>
      </c>
      <c r="AU502" s="84">
        <f t="shared" ref="AU502" si="5537">AT502+AU513+AU500-AU499</f>
        <v>123</v>
      </c>
      <c r="AV502" s="84">
        <f t="shared" ref="AV502" si="5538">AU502+AV513+AV500-AV499</f>
        <v>123</v>
      </c>
      <c r="AW502" s="84">
        <f t="shared" ref="AW502" si="5539">AV502+AW513+AW500-AW499</f>
        <v>123</v>
      </c>
      <c r="AX502" s="84">
        <f t="shared" ref="AX502" si="5540">AW502+AX513+AX500-AX499</f>
        <v>123</v>
      </c>
      <c r="AY502" s="84">
        <f t="shared" ref="AY502" si="5541">AX502+AY513+AY500-AY499</f>
        <v>102</v>
      </c>
      <c r="AZ502" s="84">
        <f t="shared" ref="AZ502" si="5542">AY502+AZ513+AZ500-AZ499</f>
        <v>102</v>
      </c>
      <c r="BA502" s="84">
        <f t="shared" ref="BA502" si="5543">AZ502+BA513+BA500-BA499</f>
        <v>102</v>
      </c>
      <c r="BB502" s="84">
        <f t="shared" ref="BB502" si="5544">BA502+BB513+BB500-BB499</f>
        <v>102</v>
      </c>
      <c r="BC502" s="84">
        <f t="shared" ref="BC502" si="5545">BB502+BC513+BC500-BC499</f>
        <v>102</v>
      </c>
      <c r="BD502" s="84">
        <f t="shared" ref="BD502" si="5546">BC502+BD513+BD500-BD499</f>
        <v>63</v>
      </c>
      <c r="BE502" s="84">
        <f t="shared" ref="BE502" si="5547">BD502+BE513+BE500-BE499</f>
        <v>63</v>
      </c>
      <c r="BF502" s="84">
        <f t="shared" ref="BF502" si="5548">BE502+BF513+BF500-BF499</f>
        <v>63</v>
      </c>
      <c r="BG502" s="84">
        <f t="shared" ref="BG502" si="5549">BF502+BG513+BG500-BG499</f>
        <v>63</v>
      </c>
      <c r="BH502" s="84">
        <f t="shared" ref="BH502" si="5550">BG502+BH513+BH500-BH499</f>
        <v>63</v>
      </c>
      <c r="BI502" s="84">
        <f t="shared" ref="BI502" si="5551">BH502+BI513+BI500-BI499</f>
        <v>47</v>
      </c>
      <c r="BJ502" s="84">
        <f t="shared" ref="BJ502" si="5552">BI502+BJ513+BJ500-BJ499</f>
        <v>47</v>
      </c>
      <c r="BK502" s="84">
        <f t="shared" ref="BK502" si="5553">BJ502+BK513+BK500-BK499</f>
        <v>47</v>
      </c>
      <c r="BL502" s="84">
        <f t="shared" ref="BL502" si="5554">BK502+BL513+BL500-BL499</f>
        <v>47</v>
      </c>
      <c r="BM502" s="84">
        <f t="shared" ref="BM502" si="5555">BL502+BM513+BM500-BM499</f>
        <v>47</v>
      </c>
      <c r="BN502" s="84">
        <f t="shared" ref="BN502" si="5556">BM502+BN513+BN500-BN499</f>
        <v>12</v>
      </c>
      <c r="BO502" s="84">
        <f t="shared" ref="BO502" si="5557">BN502+BO513+BO500-BO499</f>
        <v>55</v>
      </c>
      <c r="BP502" s="84">
        <f t="shared" ref="BP502" si="5558">BO502+BP513+BP500-BP499</f>
        <v>55</v>
      </c>
      <c r="BQ502" s="84">
        <f t="shared" ref="BQ502" si="5559">BP502+BQ513+BQ500-BQ499</f>
        <v>55</v>
      </c>
      <c r="BR502" s="84">
        <f t="shared" ref="BR502" si="5560">BQ502+BR513+BR500-BR499</f>
        <v>55</v>
      </c>
      <c r="BS502" s="84">
        <f t="shared" ref="BS502" si="5561">BR502+BS513+BS500-BS499</f>
        <v>25</v>
      </c>
      <c r="BT502" s="84">
        <f t="shared" ref="BT502" si="5562">BS502+BT513+BT500-BT499</f>
        <v>49</v>
      </c>
      <c r="BU502" s="84">
        <f t="shared" ref="BU502" si="5563">BT502+BU513+BU500-BU499</f>
        <v>49</v>
      </c>
      <c r="BV502" s="84">
        <f t="shared" ref="BV502" si="5564">BU502+BV513+BV500-BV499</f>
        <v>49</v>
      </c>
      <c r="BW502" s="84">
        <f t="shared" ref="BW502" si="5565">BV502+BW513+BW500-BW499</f>
        <v>49</v>
      </c>
      <c r="BX502" s="84">
        <f t="shared" ref="BX502" si="5566">BW502+BX513+BX500-BX499</f>
        <v>33</v>
      </c>
      <c r="BY502" s="84">
        <f t="shared" ref="BY502" si="5567">BX502+BY513+BY500-BY499</f>
        <v>33</v>
      </c>
      <c r="BZ502" s="84">
        <f t="shared" ref="BZ502" si="5568">BY502+BZ513+BZ500-BZ499</f>
        <v>33</v>
      </c>
      <c r="CA502" s="84">
        <f t="shared" ref="CA502" si="5569">BZ502+CA513+CA500-CA499</f>
        <v>33</v>
      </c>
      <c r="CB502" s="84">
        <f t="shared" ref="CB502" si="5570">CA502+CB513+CB500-CB499</f>
        <v>33</v>
      </c>
      <c r="CC502" s="84">
        <f t="shared" ref="CC502" si="5571">CB502+CC513+CC500-CC499</f>
        <v>15</v>
      </c>
      <c r="CD502" s="84">
        <f t="shared" ref="CD502" si="5572">CC502+CD513+CD500-CD499</f>
        <v>38</v>
      </c>
      <c r="CE502" s="84">
        <f t="shared" ref="CE502" si="5573">CD502+CE513+CE500-CE499</f>
        <v>38</v>
      </c>
      <c r="CF502" s="84">
        <f t="shared" ref="CF502" si="5574">CE502+CF513+CF500-CF499</f>
        <v>38</v>
      </c>
      <c r="CG502" s="84">
        <f t="shared" ref="CG502" si="5575">CF502+CG513+CG500-CG499</f>
        <v>38</v>
      </c>
      <c r="CH502" s="84">
        <f t="shared" ref="CH502" si="5576">CG502+CH513+CH500-CH499</f>
        <v>15</v>
      </c>
      <c r="CI502" s="84">
        <f t="shared" ref="CI502" si="5577">CH502+CI513+CI500-CI499</f>
        <v>43</v>
      </c>
      <c r="CJ502" s="84">
        <f t="shared" ref="CJ502" si="5578">CI502+CJ513+CJ500-CJ499</f>
        <v>43</v>
      </c>
      <c r="CK502" s="84">
        <f t="shared" ref="CK502" si="5579">CJ502+CK513+CK500-CK499</f>
        <v>43</v>
      </c>
      <c r="CL502" s="84">
        <f t="shared" ref="CL502" si="5580">CK502+CL513+CL500-CL499</f>
        <v>43</v>
      </c>
      <c r="CM502" s="84">
        <f t="shared" ref="CM502" si="5581">CL502+CM513+CM500-CM499</f>
        <v>21</v>
      </c>
      <c r="CN502" s="84">
        <f t="shared" ref="CN502" si="5582">CM502+CN513+CN500-CN499</f>
        <v>42</v>
      </c>
      <c r="CO502" s="84">
        <f t="shared" ref="CO502" si="5583">CN502+CO513+CO500-CO499</f>
        <v>42</v>
      </c>
      <c r="CP502" s="84">
        <f t="shared" ref="CP502" si="5584">CO502+CP513+CP500-CP499</f>
        <v>42</v>
      </c>
      <c r="CQ502" s="84">
        <f t="shared" ref="CQ502" si="5585">CP502+CQ513+CQ500-CQ499</f>
        <v>42</v>
      </c>
      <c r="CR502" s="84">
        <f t="shared" ref="CR502" si="5586">CQ502+CR513+CR500-CR499</f>
        <v>14</v>
      </c>
      <c r="CS502" s="84">
        <f t="shared" ref="CS502" si="5587">CR502+CS513+CS500-CS499</f>
        <v>48</v>
      </c>
      <c r="CT502" s="84">
        <f t="shared" ref="CT502" si="5588">CS502+CT513+CT500-CT499</f>
        <v>48</v>
      </c>
      <c r="CU502" s="84">
        <f t="shared" ref="CU502" si="5589">CT502+CU513+CU500-CU499</f>
        <v>48</v>
      </c>
      <c r="CV502" s="84">
        <f t="shared" ref="CV502" si="5590">CU502+CV513+CV500-CV499</f>
        <v>48</v>
      </c>
      <c r="CW502" s="84">
        <f t="shared" ref="CW502" si="5591">CV502+CW513+CW500-CW499</f>
        <v>26</v>
      </c>
      <c r="CX502" s="84">
        <f t="shared" ref="CX502" si="5592">CW502+CX513+CX500-CX499</f>
        <v>41</v>
      </c>
      <c r="CY502" s="84">
        <f t="shared" ref="CY502" si="5593">CX502+CY513+CY500-CY499</f>
        <v>41</v>
      </c>
      <c r="CZ502" s="84">
        <f t="shared" ref="CZ502" si="5594">CY502+CZ513+CZ500-CZ499</f>
        <v>41</v>
      </c>
      <c r="DA502" s="84">
        <f t="shared" ref="DA502" si="5595">CZ502+DA513+DA500-DA499</f>
        <v>41</v>
      </c>
      <c r="DB502" s="84">
        <f t="shared" ref="DB502" si="5596">DA502+DB513+DB500-DB499</f>
        <v>19</v>
      </c>
      <c r="DC502" s="84">
        <f t="shared" ref="DC502" si="5597">DB502+DC513+DC500-DC499</f>
        <v>39</v>
      </c>
      <c r="DD502" s="84">
        <f t="shared" ref="DD502" si="5598">DC502+DD513+DD500-DD499</f>
        <v>39</v>
      </c>
      <c r="DE502" s="84">
        <f t="shared" ref="DE502" si="5599">DD502+DE513+DE500-DE499</f>
        <v>39</v>
      </c>
      <c r="DF502" s="84">
        <f t="shared" ref="DF502" si="5600">DE502+DF513+DF500-DF499</f>
        <v>39</v>
      </c>
      <c r="DG502" s="84">
        <f t="shared" ref="DG502" si="5601">DF502+DG513+DG500-DG499</f>
        <v>16</v>
      </c>
      <c r="DH502" s="84">
        <f t="shared" ref="DH502" si="5602">DG502+DH513+DH500-DH499</f>
        <v>41</v>
      </c>
      <c r="DI502" s="84">
        <f t="shared" ref="DI502" si="5603">DH502+DI513+DI500-DI499</f>
        <v>41</v>
      </c>
      <c r="DJ502" s="84">
        <f t="shared" ref="DJ502" si="5604">DI502+DJ513+DJ500-DJ499</f>
        <v>41</v>
      </c>
      <c r="DK502" s="84">
        <f t="shared" ref="DK502" si="5605">DJ502+DK513+DK500-DK499</f>
        <v>41</v>
      </c>
      <c r="DL502" s="84">
        <f t="shared" ref="DL502" si="5606">DK502+DL513+DL500-DL499</f>
        <v>18</v>
      </c>
      <c r="DM502" s="84">
        <f t="shared" ref="DM502" si="5607">DL502+DM513+DM500-DM499</f>
        <v>41</v>
      </c>
      <c r="DN502" s="84">
        <f t="shared" ref="DN502" si="5608">DM502+DN513+DN500-DN499</f>
        <v>41</v>
      </c>
      <c r="DO502" s="84">
        <f t="shared" ref="DO502" si="5609">DN502+DO513+DO500-DO499</f>
        <v>41</v>
      </c>
      <c r="DP502" s="84">
        <f t="shared" ref="DP502" si="5610">DO502+DP513+DP500-DP499</f>
        <v>41</v>
      </c>
      <c r="DQ502" s="84">
        <f t="shared" ref="DQ502" si="5611">DP502+DQ513+DQ500-DQ499</f>
        <v>41</v>
      </c>
      <c r="DR502" s="84">
        <f t="shared" ref="DR502" si="5612">DQ502+DR513+DR500-DR499</f>
        <v>41</v>
      </c>
      <c r="DS502" s="84">
        <f t="shared" ref="DS502" si="5613">DR502+DS513+DS500-DS499</f>
        <v>41</v>
      </c>
      <c r="DT502" s="84">
        <f t="shared" ref="DT502" si="5614">DS502+DT513+DT500-DT499</f>
        <v>41</v>
      </c>
      <c r="DU502" s="84">
        <f t="shared" ref="DU502" si="5615">DT502+DU513+DU500-DU499</f>
        <v>41</v>
      </c>
      <c r="DV502" s="84">
        <f t="shared" ref="DV502" si="5616">DU502+DV513+DV500-DV499</f>
        <v>19</v>
      </c>
      <c r="DW502" s="84">
        <f t="shared" ref="DW502" si="5617">DV502+DW513+DW500-DW499</f>
        <v>53</v>
      </c>
      <c r="DX502" s="84">
        <f t="shared" ref="DX502" si="5618">DW502+DX513+DX500-DX499</f>
        <v>53</v>
      </c>
      <c r="DY502" s="84">
        <f t="shared" ref="DY502" si="5619">DX502+DY513+DY500-DY499</f>
        <v>53</v>
      </c>
      <c r="DZ502" s="84">
        <f t="shared" ref="DZ502" si="5620">DY502+DZ513+DZ500-DZ499</f>
        <v>53</v>
      </c>
      <c r="EA502" s="84">
        <f t="shared" ref="EA502" si="5621">DZ502+EA513+EA500-EA499</f>
        <v>33</v>
      </c>
      <c r="EB502" s="84">
        <f t="shared" ref="EB502" si="5622">EA502+EB513+EB500-EB499</f>
        <v>33</v>
      </c>
      <c r="EC502" s="84">
        <f t="shared" ref="EC502" si="5623">EB502+EC513+EC500-EC499</f>
        <v>33</v>
      </c>
      <c r="ED502" s="84">
        <f t="shared" ref="ED502" si="5624">EC502+ED513+ED500-ED499</f>
        <v>33</v>
      </c>
      <c r="EE502" s="84">
        <f t="shared" ref="EE502" si="5625">ED502+EE513+EE500-EE499</f>
        <v>33</v>
      </c>
      <c r="EF502" s="197">
        <f t="shared" ref="EF502" si="5626">EE502+EF513+EF500-EF499</f>
        <v>33</v>
      </c>
      <c r="EG502" s="108"/>
    </row>
    <row r="503" spans="1:137" x14ac:dyDescent="0.3">
      <c r="A503" s="28" t="s">
        <v>88</v>
      </c>
      <c r="B503" s="94">
        <v>0.96</v>
      </c>
      <c r="C503" s="13"/>
      <c r="D503" s="13"/>
      <c r="E503" s="196"/>
      <c r="F503" s="71" t="s">
        <v>196</v>
      </c>
      <c r="G503" s="83">
        <v>0</v>
      </c>
      <c r="H503" s="83">
        <v>0</v>
      </c>
      <c r="I503" s="83">
        <v>0</v>
      </c>
      <c r="J503" s="83">
        <v>0</v>
      </c>
      <c r="K503" s="83">
        <v>0</v>
      </c>
      <c r="L503" s="83">
        <v>0</v>
      </c>
      <c r="M503" s="83">
        <v>0</v>
      </c>
      <c r="N503" s="83">
        <v>0</v>
      </c>
      <c r="O503" s="83">
        <v>0</v>
      </c>
      <c r="P503" s="83">
        <v>0</v>
      </c>
      <c r="Q503" s="83">
        <v>0</v>
      </c>
      <c r="R503" s="83">
        <v>0</v>
      </c>
      <c r="S503" s="83">
        <v>0</v>
      </c>
      <c r="T503" s="83">
        <v>0</v>
      </c>
      <c r="U503" s="83">
        <v>0</v>
      </c>
      <c r="V503" s="83">
        <v>0</v>
      </c>
      <c r="W503" s="83">
        <v>0</v>
      </c>
      <c r="X503" s="83">
        <v>0</v>
      </c>
      <c r="Y503" s="83">
        <v>0</v>
      </c>
      <c r="Z503" s="83">
        <v>0</v>
      </c>
      <c r="AA503" s="83">
        <v>0</v>
      </c>
      <c r="AB503" s="83">
        <v>0</v>
      </c>
      <c r="AC503" s="83">
        <v>0</v>
      </c>
      <c r="AD503" s="83">
        <v>0</v>
      </c>
      <c r="AE503" s="83">
        <v>0</v>
      </c>
      <c r="AF503" s="83">
        <v>0</v>
      </c>
      <c r="AG503" s="83">
        <v>0</v>
      </c>
      <c r="AH503" s="83">
        <v>0</v>
      </c>
      <c r="AI503" s="83">
        <v>0</v>
      </c>
      <c r="AJ503" s="83">
        <v>0</v>
      </c>
      <c r="AK503" s="83">
        <v>0</v>
      </c>
      <c r="AL503" s="83">
        <v>0</v>
      </c>
      <c r="AM503" s="83">
        <v>0</v>
      </c>
      <c r="AN503" s="83">
        <v>0</v>
      </c>
      <c r="AO503" s="83">
        <v>0</v>
      </c>
      <c r="AP503" s="83">
        <v>0</v>
      </c>
      <c r="AQ503" s="83">
        <v>0</v>
      </c>
      <c r="AR503" s="83">
        <v>0</v>
      </c>
      <c r="AS503" s="83">
        <v>0</v>
      </c>
      <c r="AT503" s="83">
        <v>0</v>
      </c>
      <c r="AU503" s="83">
        <v>0</v>
      </c>
      <c r="AV503" s="83">
        <v>0</v>
      </c>
      <c r="AW503" s="83">
        <v>0</v>
      </c>
      <c r="AX503" s="83">
        <v>0</v>
      </c>
      <c r="AY503" s="83">
        <v>0</v>
      </c>
      <c r="AZ503" s="83">
        <v>0</v>
      </c>
      <c r="BA503" s="83">
        <v>0</v>
      </c>
      <c r="BB503" s="83">
        <v>0</v>
      </c>
      <c r="BC503" s="83">
        <v>0</v>
      </c>
      <c r="BD503" s="83">
        <v>0</v>
      </c>
      <c r="BE503" s="83">
        <v>0</v>
      </c>
      <c r="BF503" s="83">
        <v>0</v>
      </c>
      <c r="BG503" s="83">
        <v>0</v>
      </c>
      <c r="BH503" s="83">
        <v>0</v>
      </c>
      <c r="BI503" s="83">
        <v>0</v>
      </c>
      <c r="BJ503" s="83">
        <v>0</v>
      </c>
      <c r="BK503" s="83">
        <v>0</v>
      </c>
      <c r="BL503" s="83">
        <v>0</v>
      </c>
      <c r="BM503" s="83">
        <v>0</v>
      </c>
      <c r="BN503" s="83">
        <v>0</v>
      </c>
      <c r="BO503" s="83">
        <v>0</v>
      </c>
      <c r="BP503" s="83">
        <v>0</v>
      </c>
      <c r="BQ503" s="83">
        <v>0</v>
      </c>
      <c r="BR503" s="83">
        <v>0</v>
      </c>
      <c r="BS503" s="83">
        <v>0</v>
      </c>
      <c r="BT503" s="83">
        <v>0</v>
      </c>
      <c r="BU503" s="83">
        <v>0</v>
      </c>
      <c r="BV503" s="83">
        <v>0</v>
      </c>
      <c r="BW503" s="83">
        <v>0</v>
      </c>
      <c r="BX503" s="83">
        <v>0</v>
      </c>
      <c r="BY503" s="83">
        <v>0</v>
      </c>
      <c r="BZ503" s="83">
        <v>0</v>
      </c>
      <c r="CA503" s="83">
        <v>0</v>
      </c>
      <c r="CB503" s="83">
        <v>0</v>
      </c>
      <c r="CC503" s="83">
        <v>0</v>
      </c>
      <c r="CD503" s="83">
        <v>0</v>
      </c>
      <c r="CE503" s="83">
        <v>0</v>
      </c>
      <c r="CF503" s="83">
        <v>0</v>
      </c>
      <c r="CG503" s="83">
        <v>0</v>
      </c>
      <c r="CH503" s="83">
        <v>0</v>
      </c>
      <c r="CI503" s="83">
        <v>0</v>
      </c>
      <c r="CJ503" s="83">
        <v>0</v>
      </c>
      <c r="CK503" s="83">
        <v>0</v>
      </c>
      <c r="CL503" s="83">
        <v>0</v>
      </c>
      <c r="CM503" s="83">
        <v>0</v>
      </c>
      <c r="CN503" s="83">
        <v>0</v>
      </c>
      <c r="CO503" s="83">
        <v>0</v>
      </c>
      <c r="CP503" s="83">
        <v>0</v>
      </c>
      <c r="CQ503" s="83">
        <v>0</v>
      </c>
      <c r="CR503" s="83">
        <v>0</v>
      </c>
      <c r="CS503" s="83">
        <v>0</v>
      </c>
      <c r="CT503" s="83">
        <v>0</v>
      </c>
      <c r="CU503" s="83">
        <v>0</v>
      </c>
      <c r="CV503" s="83">
        <v>0</v>
      </c>
      <c r="CW503" s="83">
        <v>0</v>
      </c>
      <c r="CX503" s="83">
        <v>0</v>
      </c>
      <c r="CY503" s="83">
        <v>0</v>
      </c>
      <c r="CZ503" s="83">
        <v>0</v>
      </c>
      <c r="DA503" s="83">
        <v>0</v>
      </c>
      <c r="DB503" s="83">
        <v>0</v>
      </c>
      <c r="DC503" s="83">
        <v>0</v>
      </c>
      <c r="DD503" s="83">
        <v>0</v>
      </c>
      <c r="DE503" s="83">
        <v>0</v>
      </c>
      <c r="DF503" s="83">
        <v>0</v>
      </c>
      <c r="DG503" s="83">
        <v>0</v>
      </c>
      <c r="DH503" s="83">
        <v>0</v>
      </c>
      <c r="DI503" s="83">
        <v>0</v>
      </c>
      <c r="DJ503" s="83">
        <v>0</v>
      </c>
      <c r="DK503" s="83">
        <v>0</v>
      </c>
      <c r="DL503" s="83">
        <v>0</v>
      </c>
      <c r="DM503" s="83">
        <v>0</v>
      </c>
      <c r="DN503" s="83">
        <v>0</v>
      </c>
      <c r="DO503" s="83">
        <v>0</v>
      </c>
      <c r="DP503" s="83">
        <v>0</v>
      </c>
      <c r="DQ503" s="83">
        <v>0</v>
      </c>
      <c r="DR503" s="83">
        <v>0</v>
      </c>
      <c r="DS503" s="83">
        <v>0</v>
      </c>
      <c r="DT503" s="83">
        <v>0</v>
      </c>
      <c r="DU503" s="83">
        <v>0</v>
      </c>
      <c r="DV503" s="83">
        <v>0</v>
      </c>
      <c r="DW503" s="83">
        <v>0</v>
      </c>
      <c r="DX503" s="83">
        <v>0</v>
      </c>
      <c r="DY503" s="83">
        <v>0</v>
      </c>
      <c r="DZ503" s="83">
        <v>0</v>
      </c>
      <c r="EA503" s="83">
        <v>0</v>
      </c>
      <c r="EB503" s="83">
        <v>0</v>
      </c>
      <c r="EC503" s="83">
        <v>0</v>
      </c>
      <c r="ED503" s="83">
        <v>0</v>
      </c>
      <c r="EE503" s="83">
        <v>0</v>
      </c>
      <c r="EF503" s="83">
        <v>0</v>
      </c>
      <c r="EG503" s="108"/>
    </row>
    <row r="504" spans="1:137" ht="15" thickBot="1" x14ac:dyDescent="0.35">
      <c r="A504" s="23" t="s">
        <v>89</v>
      </c>
      <c r="B504" s="96"/>
      <c r="C504" s="13"/>
      <c r="D504" s="13"/>
      <c r="E504" s="196"/>
      <c r="F504" s="71" t="s">
        <v>197</v>
      </c>
      <c r="G504" s="83">
        <f>ADU!B126</f>
        <v>0</v>
      </c>
      <c r="H504" s="83">
        <f>ADU!C126</f>
        <v>0</v>
      </c>
      <c r="I504" s="83">
        <f>ADU!D126</f>
        <v>0</v>
      </c>
      <c r="J504" s="83">
        <f>ADU!E126</f>
        <v>0</v>
      </c>
      <c r="K504" s="83">
        <f>ADU!F126</f>
        <v>0</v>
      </c>
      <c r="L504" s="83">
        <f>ADU!G126</f>
        <v>0</v>
      </c>
      <c r="M504" s="83">
        <f>ADU!H126</f>
        <v>0</v>
      </c>
      <c r="N504" s="83">
        <f>ADU!I126</f>
        <v>22</v>
      </c>
      <c r="O504" s="83">
        <f>ADU!J126</f>
        <v>22</v>
      </c>
      <c r="P504" s="83">
        <f>ADU!K126</f>
        <v>22</v>
      </c>
      <c r="Q504" s="83">
        <f>ADU!L126</f>
        <v>0</v>
      </c>
      <c r="R504" s="83">
        <f>ADU!M126</f>
        <v>0</v>
      </c>
      <c r="S504" s="83">
        <f>ADU!N126</f>
        <v>20</v>
      </c>
      <c r="T504" s="83">
        <f>ADU!O126</f>
        <v>20</v>
      </c>
      <c r="U504" s="83">
        <f>ADU!P126</f>
        <v>20</v>
      </c>
      <c r="V504" s="83">
        <f>ADU!Q126</f>
        <v>0</v>
      </c>
      <c r="W504" s="83">
        <f>ADU!R126</f>
        <v>0</v>
      </c>
      <c r="X504" s="83">
        <f>ADU!S126</f>
        <v>25</v>
      </c>
      <c r="Y504" s="83">
        <f>ADU!T126</f>
        <v>25</v>
      </c>
      <c r="Z504" s="83">
        <f>ADU!U126</f>
        <v>25</v>
      </c>
      <c r="AA504" s="83">
        <f>ADU!V126</f>
        <v>0</v>
      </c>
      <c r="AB504" s="83">
        <f>ADU!W126</f>
        <v>0</v>
      </c>
      <c r="AC504" s="83">
        <f>ADU!X126</f>
        <v>23</v>
      </c>
      <c r="AD504" s="83">
        <f>ADU!Y126</f>
        <v>23</v>
      </c>
      <c r="AE504" s="83">
        <f>ADU!Z126</f>
        <v>23</v>
      </c>
      <c r="AF504" s="83">
        <f>ADU!AA126</f>
        <v>0</v>
      </c>
      <c r="AG504" s="83">
        <f>ADU!AB126</f>
        <v>0</v>
      </c>
      <c r="AH504" s="83">
        <f>ADU!AC126</f>
        <v>23</v>
      </c>
      <c r="AI504" s="83">
        <f>ADU!AD126</f>
        <v>23</v>
      </c>
      <c r="AJ504" s="83">
        <f>ADU!AE126</f>
        <v>23</v>
      </c>
      <c r="AK504" s="83">
        <f>ADU!AF126</f>
        <v>0</v>
      </c>
      <c r="AL504" s="83">
        <f>ADU!AG126</f>
        <v>0</v>
      </c>
      <c r="AM504" s="83">
        <f>ADU!AH126</f>
        <v>25</v>
      </c>
      <c r="AN504" s="83">
        <f>ADU!AI126</f>
        <v>25</v>
      </c>
      <c r="AO504" s="83">
        <f>ADU!AJ126</f>
        <v>25</v>
      </c>
      <c r="AP504" s="83">
        <f>ADU!AK126</f>
        <v>0</v>
      </c>
      <c r="AQ504" s="83">
        <f>ADU!AL126</f>
        <v>0</v>
      </c>
      <c r="AR504" s="83">
        <f>ADU!AM126</f>
        <v>19</v>
      </c>
      <c r="AS504" s="83">
        <f>ADU!AN126</f>
        <v>19</v>
      </c>
      <c r="AT504" s="83">
        <f>ADU!AO126</f>
        <v>19</v>
      </c>
      <c r="AU504" s="83">
        <f>ADU!AP126</f>
        <v>0</v>
      </c>
      <c r="AV504" s="83">
        <f>ADU!AQ126</f>
        <v>0</v>
      </c>
      <c r="AW504" s="83">
        <f>ADU!AR126</f>
        <v>21</v>
      </c>
      <c r="AX504" s="83">
        <f>ADU!AS126</f>
        <v>21</v>
      </c>
      <c r="AY504" s="83">
        <f>ADU!AT126</f>
        <v>21</v>
      </c>
      <c r="AZ504" s="83">
        <f>ADU!AU126</f>
        <v>0</v>
      </c>
      <c r="BA504" s="83">
        <f>ADU!AV126</f>
        <v>0</v>
      </c>
      <c r="BB504" s="83">
        <f>ADU!AW126</f>
        <v>39</v>
      </c>
      <c r="BC504" s="83">
        <f>ADU!AX126</f>
        <v>39</v>
      </c>
      <c r="BD504" s="83">
        <f>ADU!AY126</f>
        <v>39</v>
      </c>
      <c r="BE504" s="83">
        <f>ADU!AZ126</f>
        <v>0</v>
      </c>
      <c r="BF504" s="83">
        <f>ADU!BA126</f>
        <v>0</v>
      </c>
      <c r="BG504" s="83">
        <f>ADU!BB126</f>
        <v>16</v>
      </c>
      <c r="BH504" s="83">
        <f>ADU!BC126</f>
        <v>16</v>
      </c>
      <c r="BI504" s="83">
        <f>ADU!BD126</f>
        <v>16</v>
      </c>
      <c r="BJ504" s="83">
        <f>ADU!BE126</f>
        <v>0</v>
      </c>
      <c r="BK504" s="83">
        <f>ADU!BF126</f>
        <v>0</v>
      </c>
      <c r="BL504" s="83">
        <f>ADU!BG126</f>
        <v>35</v>
      </c>
      <c r="BM504" s="83">
        <f>ADU!BH126</f>
        <v>35</v>
      </c>
      <c r="BN504" s="83">
        <f>ADU!BI126</f>
        <v>35</v>
      </c>
      <c r="BO504" s="83">
        <f>ADU!BJ126</f>
        <v>0</v>
      </c>
      <c r="BP504" s="83">
        <f>ADU!BK126</f>
        <v>0</v>
      </c>
      <c r="BQ504" s="83">
        <f>ADU!BL126</f>
        <v>30</v>
      </c>
      <c r="BR504" s="83">
        <f>ADU!BM126</f>
        <v>30</v>
      </c>
      <c r="BS504" s="83">
        <f>ADU!BN126</f>
        <v>30</v>
      </c>
      <c r="BT504" s="83">
        <f>ADU!BO126</f>
        <v>0</v>
      </c>
      <c r="BU504" s="83">
        <f>ADU!BP126</f>
        <v>0</v>
      </c>
      <c r="BV504" s="83">
        <f>ADU!BQ126</f>
        <v>16</v>
      </c>
      <c r="BW504" s="83">
        <f>ADU!BR126</f>
        <v>16</v>
      </c>
      <c r="BX504" s="83">
        <f>ADU!BS126</f>
        <v>16</v>
      </c>
      <c r="BY504" s="83">
        <f>ADU!BT126</f>
        <v>0</v>
      </c>
      <c r="BZ504" s="83">
        <f>ADU!BU126</f>
        <v>0</v>
      </c>
      <c r="CA504" s="83">
        <f>ADU!BV126</f>
        <v>18</v>
      </c>
      <c r="CB504" s="83">
        <f>ADU!BW126</f>
        <v>18</v>
      </c>
      <c r="CC504" s="83">
        <f>ADU!BX126</f>
        <v>18</v>
      </c>
      <c r="CD504" s="83">
        <f>ADU!BY126</f>
        <v>0</v>
      </c>
      <c r="CE504" s="83">
        <f>ADU!BZ126</f>
        <v>0</v>
      </c>
      <c r="CF504" s="83">
        <f>ADU!CA126</f>
        <v>23</v>
      </c>
      <c r="CG504" s="83">
        <f>ADU!CB126</f>
        <v>23</v>
      </c>
      <c r="CH504" s="83">
        <f>ADU!CC126</f>
        <v>23</v>
      </c>
      <c r="CI504" s="83">
        <f>ADU!CD126</f>
        <v>0</v>
      </c>
      <c r="CJ504" s="83">
        <f>ADU!CE126</f>
        <v>0</v>
      </c>
      <c r="CK504" s="83">
        <f>ADU!CF126</f>
        <v>22</v>
      </c>
      <c r="CL504" s="83">
        <f>ADU!CG126</f>
        <v>22</v>
      </c>
      <c r="CM504" s="83">
        <f>ADU!CH126</f>
        <v>22</v>
      </c>
      <c r="CN504" s="83">
        <f>ADU!CI126</f>
        <v>0</v>
      </c>
      <c r="CO504" s="83">
        <f>ADU!CJ126</f>
        <v>0</v>
      </c>
      <c r="CP504" s="83">
        <f>ADU!CK126</f>
        <v>28</v>
      </c>
      <c r="CQ504" s="83">
        <f>ADU!CL126</f>
        <v>28</v>
      </c>
      <c r="CR504" s="83">
        <f>ADU!CM126</f>
        <v>28</v>
      </c>
      <c r="CS504" s="83">
        <f>ADU!CN126</f>
        <v>0</v>
      </c>
      <c r="CT504" s="83">
        <f>ADU!CO126</f>
        <v>0</v>
      </c>
      <c r="CU504" s="83">
        <f>ADU!CP126</f>
        <v>22</v>
      </c>
      <c r="CV504" s="83">
        <f>ADU!CQ126</f>
        <v>22</v>
      </c>
      <c r="CW504" s="83">
        <f>ADU!CR126</f>
        <v>22</v>
      </c>
      <c r="CX504" s="83">
        <f>ADU!CS126</f>
        <v>0</v>
      </c>
      <c r="CY504" s="83">
        <f>ADU!CT126</f>
        <v>0</v>
      </c>
      <c r="CZ504" s="83">
        <f>ADU!CU126</f>
        <v>22</v>
      </c>
      <c r="DA504" s="83">
        <f>ADU!CV126</f>
        <v>22</v>
      </c>
      <c r="DB504" s="83">
        <f>ADU!CW126</f>
        <v>22</v>
      </c>
      <c r="DC504" s="83">
        <f>ADU!CX126</f>
        <v>0</v>
      </c>
      <c r="DD504" s="83">
        <f>ADU!CY126</f>
        <v>0</v>
      </c>
      <c r="DE504" s="83">
        <f>ADU!CZ126</f>
        <v>23</v>
      </c>
      <c r="DF504" s="83">
        <f>ADU!DA126</f>
        <v>23</v>
      </c>
      <c r="DG504" s="83">
        <f>ADU!DB126</f>
        <v>23</v>
      </c>
      <c r="DH504" s="83">
        <f>ADU!DC126</f>
        <v>0</v>
      </c>
      <c r="DI504" s="83">
        <f>ADU!DD126</f>
        <v>0</v>
      </c>
      <c r="DJ504" s="83">
        <f>ADU!DE126</f>
        <v>23</v>
      </c>
      <c r="DK504" s="83">
        <f>ADU!DF126</f>
        <v>23</v>
      </c>
      <c r="DL504" s="83">
        <f>ADU!DG126</f>
        <v>23</v>
      </c>
      <c r="DM504" s="83">
        <f>ADU!DH126</f>
        <v>0</v>
      </c>
      <c r="DN504" s="83">
        <f>ADU!DI126</f>
        <v>0</v>
      </c>
      <c r="DO504" s="83">
        <f>ADU!DJ126</f>
        <v>0</v>
      </c>
      <c r="DP504" s="83">
        <f>ADU!DK126</f>
        <v>0</v>
      </c>
      <c r="DQ504" s="83">
        <f>ADU!DL126</f>
        <v>0</v>
      </c>
      <c r="DR504" s="83">
        <f>ADU!DM126</f>
        <v>0</v>
      </c>
      <c r="DS504" s="83">
        <f>ADU!DN126</f>
        <v>0</v>
      </c>
      <c r="DT504" s="83">
        <f>ADU!DO126</f>
        <v>34</v>
      </c>
      <c r="DU504" s="83">
        <f>ADU!DP126</f>
        <v>34</v>
      </c>
      <c r="DV504" s="83">
        <f>ADU!DQ126</f>
        <v>34</v>
      </c>
      <c r="DW504" s="83">
        <f>ADU!DR126</f>
        <v>0</v>
      </c>
      <c r="DX504" s="83">
        <f>ADU!DS126</f>
        <v>0</v>
      </c>
      <c r="DY504" s="83">
        <f>ADU!DT126</f>
        <v>20</v>
      </c>
      <c r="DZ504" s="83">
        <f>ADU!DU126</f>
        <v>20</v>
      </c>
      <c r="EA504" s="83">
        <f>ADU!DV126</f>
        <v>20</v>
      </c>
      <c r="EB504" s="83">
        <f>ADU!DW126</f>
        <v>0</v>
      </c>
      <c r="EC504" s="83">
        <f>ADU!DX126</f>
        <v>0</v>
      </c>
      <c r="ED504" s="83">
        <f>ADU!DY126</f>
        <v>0</v>
      </c>
      <c r="EE504" s="83">
        <f>ADU!DZ126</f>
        <v>0</v>
      </c>
      <c r="EF504" s="83">
        <f>ADU!EA126</f>
        <v>0</v>
      </c>
      <c r="EG504" s="108"/>
    </row>
    <row r="505" spans="1:137" x14ac:dyDescent="0.3">
      <c r="A505" s="13"/>
      <c r="B505" s="13"/>
      <c r="C505" s="13"/>
      <c r="D505" s="13" t="str">
        <f>$B$482&amp;F505</f>
        <v>UINCNet Flow Position</v>
      </c>
      <c r="E505" s="196"/>
      <c r="F505" s="71" t="s">
        <v>198</v>
      </c>
      <c r="G505" s="83">
        <f>G502+G503-G504</f>
        <v>280</v>
      </c>
      <c r="H505" s="84">
        <f t="shared" ref="H505:BS505" si="5627">H502+H503-H504</f>
        <v>280</v>
      </c>
      <c r="I505" s="84">
        <f t="shared" si="5627"/>
        <v>280</v>
      </c>
      <c r="J505" s="84">
        <f t="shared" si="5627"/>
        <v>280</v>
      </c>
      <c r="K505" s="84">
        <f t="shared" si="5627"/>
        <v>280</v>
      </c>
      <c r="L505" s="84">
        <f t="shared" si="5627"/>
        <v>280</v>
      </c>
      <c r="M505" s="84">
        <f t="shared" si="5627"/>
        <v>280</v>
      </c>
      <c r="N505" s="84">
        <f t="shared" si="5627"/>
        <v>258</v>
      </c>
      <c r="O505" s="84">
        <f t="shared" si="5627"/>
        <v>258</v>
      </c>
      <c r="P505" s="84">
        <f t="shared" si="5627"/>
        <v>236</v>
      </c>
      <c r="Q505" s="84">
        <f t="shared" si="5627"/>
        <v>258</v>
      </c>
      <c r="R505" s="84">
        <f t="shared" si="5627"/>
        <v>258</v>
      </c>
      <c r="S505" s="84">
        <f t="shared" si="5627"/>
        <v>238</v>
      </c>
      <c r="T505" s="84">
        <f t="shared" si="5627"/>
        <v>238</v>
      </c>
      <c r="U505" s="84">
        <f t="shared" si="5627"/>
        <v>218</v>
      </c>
      <c r="V505" s="84">
        <f t="shared" si="5627"/>
        <v>238</v>
      </c>
      <c r="W505" s="84">
        <f t="shared" si="5627"/>
        <v>238</v>
      </c>
      <c r="X505" s="84">
        <f t="shared" si="5627"/>
        <v>213</v>
      </c>
      <c r="Y505" s="84">
        <f t="shared" si="5627"/>
        <v>213</v>
      </c>
      <c r="Z505" s="84">
        <f t="shared" si="5627"/>
        <v>188</v>
      </c>
      <c r="AA505" s="84">
        <f t="shared" si="5627"/>
        <v>213</v>
      </c>
      <c r="AB505" s="84">
        <f t="shared" si="5627"/>
        <v>213</v>
      </c>
      <c r="AC505" s="84">
        <f t="shared" si="5627"/>
        <v>190</v>
      </c>
      <c r="AD505" s="84">
        <f t="shared" si="5627"/>
        <v>190</v>
      </c>
      <c r="AE505" s="84">
        <f t="shared" si="5627"/>
        <v>167</v>
      </c>
      <c r="AF505" s="84">
        <f t="shared" si="5627"/>
        <v>190</v>
      </c>
      <c r="AG505" s="84">
        <f t="shared" si="5627"/>
        <v>190</v>
      </c>
      <c r="AH505" s="84">
        <f t="shared" si="5627"/>
        <v>167</v>
      </c>
      <c r="AI505" s="84">
        <f t="shared" si="5627"/>
        <v>167</v>
      </c>
      <c r="AJ505" s="84">
        <f t="shared" si="5627"/>
        <v>144</v>
      </c>
      <c r="AK505" s="84">
        <f t="shared" si="5627"/>
        <v>167</v>
      </c>
      <c r="AL505" s="84">
        <f t="shared" si="5627"/>
        <v>167</v>
      </c>
      <c r="AM505" s="84">
        <f t="shared" si="5627"/>
        <v>142</v>
      </c>
      <c r="AN505" s="84">
        <f t="shared" si="5627"/>
        <v>142</v>
      </c>
      <c r="AO505" s="84">
        <f t="shared" si="5627"/>
        <v>117</v>
      </c>
      <c r="AP505" s="84">
        <f t="shared" si="5627"/>
        <v>142</v>
      </c>
      <c r="AQ505" s="84">
        <f t="shared" si="5627"/>
        <v>142</v>
      </c>
      <c r="AR505" s="84">
        <f t="shared" si="5627"/>
        <v>123</v>
      </c>
      <c r="AS505" s="84">
        <f t="shared" si="5627"/>
        <v>123</v>
      </c>
      <c r="AT505" s="84">
        <f t="shared" si="5627"/>
        <v>104</v>
      </c>
      <c r="AU505" s="84">
        <f t="shared" si="5627"/>
        <v>123</v>
      </c>
      <c r="AV505" s="84">
        <f t="shared" si="5627"/>
        <v>123</v>
      </c>
      <c r="AW505" s="84">
        <f t="shared" si="5627"/>
        <v>102</v>
      </c>
      <c r="AX505" s="84">
        <f t="shared" si="5627"/>
        <v>102</v>
      </c>
      <c r="AY505" s="84">
        <f t="shared" si="5627"/>
        <v>81</v>
      </c>
      <c r="AZ505" s="84">
        <f t="shared" si="5627"/>
        <v>102</v>
      </c>
      <c r="BA505" s="84">
        <f t="shared" si="5627"/>
        <v>102</v>
      </c>
      <c r="BB505" s="84">
        <f t="shared" si="5627"/>
        <v>63</v>
      </c>
      <c r="BC505" s="84">
        <f t="shared" si="5627"/>
        <v>63</v>
      </c>
      <c r="BD505" s="84">
        <f t="shared" si="5627"/>
        <v>24</v>
      </c>
      <c r="BE505" s="84">
        <f t="shared" si="5627"/>
        <v>63</v>
      </c>
      <c r="BF505" s="84">
        <f t="shared" si="5627"/>
        <v>63</v>
      </c>
      <c r="BG505" s="84">
        <f t="shared" si="5627"/>
        <v>47</v>
      </c>
      <c r="BH505" s="84">
        <f t="shared" si="5627"/>
        <v>47</v>
      </c>
      <c r="BI505" s="84">
        <f t="shared" si="5627"/>
        <v>31</v>
      </c>
      <c r="BJ505" s="84">
        <f t="shared" si="5627"/>
        <v>47</v>
      </c>
      <c r="BK505" s="84">
        <f t="shared" si="5627"/>
        <v>47</v>
      </c>
      <c r="BL505" s="84">
        <f t="shared" si="5627"/>
        <v>12</v>
      </c>
      <c r="BM505" s="84">
        <f t="shared" si="5627"/>
        <v>12</v>
      </c>
      <c r="BN505" s="84">
        <f t="shared" si="5627"/>
        <v>-23</v>
      </c>
      <c r="BO505" s="84">
        <f t="shared" si="5627"/>
        <v>55</v>
      </c>
      <c r="BP505" s="84">
        <f t="shared" si="5627"/>
        <v>55</v>
      </c>
      <c r="BQ505" s="84">
        <f t="shared" si="5627"/>
        <v>25</v>
      </c>
      <c r="BR505" s="84">
        <f t="shared" si="5627"/>
        <v>25</v>
      </c>
      <c r="BS505" s="84">
        <f t="shared" si="5627"/>
        <v>-5</v>
      </c>
      <c r="BT505" s="84">
        <f t="shared" ref="BT505:EE505" si="5628">BT502+BT503-BT504</f>
        <v>49</v>
      </c>
      <c r="BU505" s="84">
        <f t="shared" si="5628"/>
        <v>49</v>
      </c>
      <c r="BV505" s="84">
        <f t="shared" si="5628"/>
        <v>33</v>
      </c>
      <c r="BW505" s="84">
        <f t="shared" si="5628"/>
        <v>33</v>
      </c>
      <c r="BX505" s="84">
        <f t="shared" si="5628"/>
        <v>17</v>
      </c>
      <c r="BY505" s="84">
        <f t="shared" si="5628"/>
        <v>33</v>
      </c>
      <c r="BZ505" s="84">
        <f t="shared" si="5628"/>
        <v>33</v>
      </c>
      <c r="CA505" s="84">
        <f t="shared" si="5628"/>
        <v>15</v>
      </c>
      <c r="CB505" s="84">
        <f t="shared" si="5628"/>
        <v>15</v>
      </c>
      <c r="CC505" s="84">
        <f t="shared" si="5628"/>
        <v>-3</v>
      </c>
      <c r="CD505" s="84">
        <f t="shared" si="5628"/>
        <v>38</v>
      </c>
      <c r="CE505" s="84">
        <f t="shared" si="5628"/>
        <v>38</v>
      </c>
      <c r="CF505" s="84">
        <f t="shared" si="5628"/>
        <v>15</v>
      </c>
      <c r="CG505" s="84">
        <f t="shared" si="5628"/>
        <v>15</v>
      </c>
      <c r="CH505" s="84">
        <f t="shared" si="5628"/>
        <v>-8</v>
      </c>
      <c r="CI505" s="84">
        <f t="shared" si="5628"/>
        <v>43</v>
      </c>
      <c r="CJ505" s="84">
        <f t="shared" si="5628"/>
        <v>43</v>
      </c>
      <c r="CK505" s="84">
        <f t="shared" si="5628"/>
        <v>21</v>
      </c>
      <c r="CL505" s="84">
        <f t="shared" si="5628"/>
        <v>21</v>
      </c>
      <c r="CM505" s="84">
        <f t="shared" si="5628"/>
        <v>-1</v>
      </c>
      <c r="CN505" s="84">
        <f t="shared" si="5628"/>
        <v>42</v>
      </c>
      <c r="CO505" s="84">
        <f t="shared" si="5628"/>
        <v>42</v>
      </c>
      <c r="CP505" s="84">
        <f t="shared" si="5628"/>
        <v>14</v>
      </c>
      <c r="CQ505" s="84">
        <f t="shared" si="5628"/>
        <v>14</v>
      </c>
      <c r="CR505" s="84">
        <f t="shared" si="5628"/>
        <v>-14</v>
      </c>
      <c r="CS505" s="84">
        <f t="shared" si="5628"/>
        <v>48</v>
      </c>
      <c r="CT505" s="84">
        <f t="shared" si="5628"/>
        <v>48</v>
      </c>
      <c r="CU505" s="84">
        <f t="shared" si="5628"/>
        <v>26</v>
      </c>
      <c r="CV505" s="84">
        <f t="shared" si="5628"/>
        <v>26</v>
      </c>
      <c r="CW505" s="84">
        <f t="shared" si="5628"/>
        <v>4</v>
      </c>
      <c r="CX505" s="84">
        <f t="shared" si="5628"/>
        <v>41</v>
      </c>
      <c r="CY505" s="84">
        <f t="shared" si="5628"/>
        <v>41</v>
      </c>
      <c r="CZ505" s="84">
        <f t="shared" si="5628"/>
        <v>19</v>
      </c>
      <c r="DA505" s="84">
        <f t="shared" si="5628"/>
        <v>19</v>
      </c>
      <c r="DB505" s="84">
        <f t="shared" si="5628"/>
        <v>-3</v>
      </c>
      <c r="DC505" s="84">
        <f t="shared" si="5628"/>
        <v>39</v>
      </c>
      <c r="DD505" s="84">
        <f t="shared" si="5628"/>
        <v>39</v>
      </c>
      <c r="DE505" s="84">
        <f t="shared" si="5628"/>
        <v>16</v>
      </c>
      <c r="DF505" s="84">
        <f t="shared" si="5628"/>
        <v>16</v>
      </c>
      <c r="DG505" s="84">
        <f t="shared" si="5628"/>
        <v>-7</v>
      </c>
      <c r="DH505" s="84">
        <f t="shared" si="5628"/>
        <v>41</v>
      </c>
      <c r="DI505" s="84">
        <f t="shared" si="5628"/>
        <v>41</v>
      </c>
      <c r="DJ505" s="84">
        <f t="shared" si="5628"/>
        <v>18</v>
      </c>
      <c r="DK505" s="84">
        <f t="shared" si="5628"/>
        <v>18</v>
      </c>
      <c r="DL505" s="84">
        <f t="shared" si="5628"/>
        <v>-5</v>
      </c>
      <c r="DM505" s="84">
        <f t="shared" si="5628"/>
        <v>41</v>
      </c>
      <c r="DN505" s="84">
        <f t="shared" si="5628"/>
        <v>41</v>
      </c>
      <c r="DO505" s="84">
        <f t="shared" si="5628"/>
        <v>41</v>
      </c>
      <c r="DP505" s="84">
        <f t="shared" si="5628"/>
        <v>41</v>
      </c>
      <c r="DQ505" s="84">
        <f t="shared" si="5628"/>
        <v>41</v>
      </c>
      <c r="DR505" s="84">
        <f t="shared" si="5628"/>
        <v>41</v>
      </c>
      <c r="DS505" s="84">
        <f t="shared" si="5628"/>
        <v>41</v>
      </c>
      <c r="DT505" s="84">
        <f t="shared" si="5628"/>
        <v>7</v>
      </c>
      <c r="DU505" s="84">
        <f t="shared" si="5628"/>
        <v>7</v>
      </c>
      <c r="DV505" s="84">
        <f t="shared" si="5628"/>
        <v>-15</v>
      </c>
      <c r="DW505" s="84">
        <f t="shared" si="5628"/>
        <v>53</v>
      </c>
      <c r="DX505" s="84">
        <f t="shared" si="5628"/>
        <v>53</v>
      </c>
      <c r="DY505" s="84">
        <f t="shared" si="5628"/>
        <v>33</v>
      </c>
      <c r="DZ505" s="84">
        <f t="shared" si="5628"/>
        <v>33</v>
      </c>
      <c r="EA505" s="84">
        <f t="shared" si="5628"/>
        <v>13</v>
      </c>
      <c r="EB505" s="84">
        <f t="shared" si="5628"/>
        <v>33</v>
      </c>
      <c r="EC505" s="84">
        <f t="shared" si="5628"/>
        <v>33</v>
      </c>
      <c r="ED505" s="84">
        <f t="shared" si="5628"/>
        <v>33</v>
      </c>
      <c r="EE505" s="84">
        <f t="shared" si="5628"/>
        <v>33</v>
      </c>
      <c r="EF505" s="197">
        <f t="shared" ref="EF505" si="5629">EF502+EF503-EF504</f>
        <v>33</v>
      </c>
      <c r="EG505" s="108"/>
    </row>
    <row r="506" spans="1:137" x14ac:dyDescent="0.3">
      <c r="A506" s="13"/>
      <c r="B506" s="13"/>
      <c r="C506" s="13"/>
      <c r="D506" s="13"/>
      <c r="E506" s="196"/>
      <c r="F506" s="71" t="s">
        <v>199</v>
      </c>
      <c r="G506" s="83">
        <f t="shared" ref="G506:BR506" si="5630">IF(G505&lt;G511,G510-G505,0)</f>
        <v>0</v>
      </c>
      <c r="H506" s="84">
        <f t="shared" si="5630"/>
        <v>0</v>
      </c>
      <c r="I506" s="84">
        <f t="shared" si="5630"/>
        <v>0</v>
      </c>
      <c r="J506" s="84">
        <f t="shared" si="5630"/>
        <v>0</v>
      </c>
      <c r="K506" s="84">
        <f t="shared" si="5630"/>
        <v>0</v>
      </c>
      <c r="L506" s="84">
        <f t="shared" si="5630"/>
        <v>0</v>
      </c>
      <c r="M506" s="84">
        <f t="shared" si="5630"/>
        <v>0</v>
      </c>
      <c r="N506" s="84">
        <f t="shared" si="5630"/>
        <v>0</v>
      </c>
      <c r="O506" s="84">
        <f t="shared" si="5630"/>
        <v>0</v>
      </c>
      <c r="P506" s="84">
        <f t="shared" si="5630"/>
        <v>0</v>
      </c>
      <c r="Q506" s="84">
        <f t="shared" si="5630"/>
        <v>0</v>
      </c>
      <c r="R506" s="84">
        <f t="shared" si="5630"/>
        <v>0</v>
      </c>
      <c r="S506" s="84">
        <f t="shared" si="5630"/>
        <v>0</v>
      </c>
      <c r="T506" s="84">
        <f t="shared" si="5630"/>
        <v>0</v>
      </c>
      <c r="U506" s="84">
        <f t="shared" si="5630"/>
        <v>0</v>
      </c>
      <c r="V506" s="84">
        <f t="shared" si="5630"/>
        <v>0</v>
      </c>
      <c r="W506" s="84">
        <f t="shared" si="5630"/>
        <v>0</v>
      </c>
      <c r="X506" s="84">
        <f t="shared" si="5630"/>
        <v>0</v>
      </c>
      <c r="Y506" s="84">
        <f t="shared" si="5630"/>
        <v>0</v>
      </c>
      <c r="Z506" s="84">
        <f t="shared" si="5630"/>
        <v>0</v>
      </c>
      <c r="AA506" s="84">
        <f t="shared" si="5630"/>
        <v>0</v>
      </c>
      <c r="AB506" s="84">
        <f t="shared" si="5630"/>
        <v>0</v>
      </c>
      <c r="AC506" s="84">
        <f t="shared" si="5630"/>
        <v>0</v>
      </c>
      <c r="AD506" s="84">
        <f t="shared" si="5630"/>
        <v>0</v>
      </c>
      <c r="AE506" s="84">
        <f t="shared" si="5630"/>
        <v>0</v>
      </c>
      <c r="AF506" s="84">
        <f t="shared" si="5630"/>
        <v>0</v>
      </c>
      <c r="AG506" s="84">
        <f t="shared" si="5630"/>
        <v>0</v>
      </c>
      <c r="AH506" s="84">
        <f t="shared" si="5630"/>
        <v>0</v>
      </c>
      <c r="AI506" s="84">
        <f t="shared" si="5630"/>
        <v>0</v>
      </c>
      <c r="AJ506" s="84">
        <f t="shared" si="5630"/>
        <v>0</v>
      </c>
      <c r="AK506" s="84">
        <f t="shared" si="5630"/>
        <v>0</v>
      </c>
      <c r="AL506" s="84">
        <f t="shared" si="5630"/>
        <v>0</v>
      </c>
      <c r="AM506" s="84">
        <f t="shared" si="5630"/>
        <v>0</v>
      </c>
      <c r="AN506" s="84">
        <f t="shared" si="5630"/>
        <v>0</v>
      </c>
      <c r="AO506" s="84">
        <f t="shared" si="5630"/>
        <v>0</v>
      </c>
      <c r="AP506" s="84">
        <f t="shared" si="5630"/>
        <v>0</v>
      </c>
      <c r="AQ506" s="84">
        <f t="shared" si="5630"/>
        <v>0</v>
      </c>
      <c r="AR506" s="84">
        <f t="shared" si="5630"/>
        <v>0</v>
      </c>
      <c r="AS506" s="84">
        <f t="shared" si="5630"/>
        <v>0</v>
      </c>
      <c r="AT506" s="84">
        <f t="shared" si="5630"/>
        <v>0</v>
      </c>
      <c r="AU506" s="84">
        <f t="shared" si="5630"/>
        <v>0</v>
      </c>
      <c r="AV506" s="84">
        <f t="shared" si="5630"/>
        <v>0</v>
      </c>
      <c r="AW506" s="84">
        <f t="shared" si="5630"/>
        <v>0</v>
      </c>
      <c r="AX506" s="84">
        <f t="shared" si="5630"/>
        <v>0</v>
      </c>
      <c r="AY506" s="84">
        <f t="shared" si="5630"/>
        <v>0</v>
      </c>
      <c r="AZ506" s="84">
        <f t="shared" si="5630"/>
        <v>0</v>
      </c>
      <c r="BA506" s="84">
        <f t="shared" si="5630"/>
        <v>0</v>
      </c>
      <c r="BB506" s="84">
        <f t="shared" si="5630"/>
        <v>0</v>
      </c>
      <c r="BC506" s="84">
        <f t="shared" si="5630"/>
        <v>0</v>
      </c>
      <c r="BD506" s="84">
        <f t="shared" si="5630"/>
        <v>0</v>
      </c>
      <c r="BE506" s="84">
        <f t="shared" si="5630"/>
        <v>0</v>
      </c>
      <c r="BF506" s="84">
        <f t="shared" si="5630"/>
        <v>0</v>
      </c>
      <c r="BG506" s="84">
        <f t="shared" si="5630"/>
        <v>0</v>
      </c>
      <c r="BH506" s="84">
        <f t="shared" si="5630"/>
        <v>0</v>
      </c>
      <c r="BI506" s="84">
        <f t="shared" si="5630"/>
        <v>0</v>
      </c>
      <c r="BJ506" s="84">
        <f t="shared" si="5630"/>
        <v>0</v>
      </c>
      <c r="BK506" s="84">
        <f t="shared" si="5630"/>
        <v>0</v>
      </c>
      <c r="BL506" s="84">
        <f t="shared" si="5630"/>
        <v>0</v>
      </c>
      <c r="BM506" s="84">
        <f t="shared" si="5630"/>
        <v>0</v>
      </c>
      <c r="BN506" s="84">
        <f t="shared" si="5630"/>
        <v>43</v>
      </c>
      <c r="BO506" s="84">
        <f t="shared" si="5630"/>
        <v>0</v>
      </c>
      <c r="BP506" s="84">
        <f t="shared" si="5630"/>
        <v>0</v>
      </c>
      <c r="BQ506" s="84">
        <f t="shared" si="5630"/>
        <v>0</v>
      </c>
      <c r="BR506" s="84">
        <f t="shared" si="5630"/>
        <v>0</v>
      </c>
      <c r="BS506" s="84">
        <f t="shared" ref="BS506:ED506" si="5631">IF(BS505&lt;BS511,BS510-BS505,0)</f>
        <v>24</v>
      </c>
      <c r="BT506" s="84">
        <f t="shared" si="5631"/>
        <v>0</v>
      </c>
      <c r="BU506" s="84">
        <f t="shared" si="5631"/>
        <v>0</v>
      </c>
      <c r="BV506" s="84">
        <f t="shared" si="5631"/>
        <v>0</v>
      </c>
      <c r="BW506" s="84">
        <f t="shared" si="5631"/>
        <v>0</v>
      </c>
      <c r="BX506" s="84">
        <f t="shared" si="5631"/>
        <v>0</v>
      </c>
      <c r="BY506" s="84">
        <f t="shared" si="5631"/>
        <v>0</v>
      </c>
      <c r="BZ506" s="84">
        <f t="shared" si="5631"/>
        <v>0</v>
      </c>
      <c r="CA506" s="84">
        <f t="shared" si="5631"/>
        <v>0</v>
      </c>
      <c r="CB506" s="84">
        <f t="shared" si="5631"/>
        <v>0</v>
      </c>
      <c r="CC506" s="84">
        <f t="shared" si="5631"/>
        <v>23</v>
      </c>
      <c r="CD506" s="84">
        <f t="shared" si="5631"/>
        <v>0</v>
      </c>
      <c r="CE506" s="84">
        <f t="shared" si="5631"/>
        <v>0</v>
      </c>
      <c r="CF506" s="84">
        <f t="shared" si="5631"/>
        <v>0</v>
      </c>
      <c r="CG506" s="84">
        <f t="shared" si="5631"/>
        <v>0</v>
      </c>
      <c r="CH506" s="84">
        <f t="shared" si="5631"/>
        <v>28</v>
      </c>
      <c r="CI506" s="84">
        <f t="shared" si="5631"/>
        <v>0</v>
      </c>
      <c r="CJ506" s="84">
        <f t="shared" si="5631"/>
        <v>0</v>
      </c>
      <c r="CK506" s="84">
        <f t="shared" si="5631"/>
        <v>0</v>
      </c>
      <c r="CL506" s="84">
        <f t="shared" si="5631"/>
        <v>0</v>
      </c>
      <c r="CM506" s="84">
        <f t="shared" si="5631"/>
        <v>21</v>
      </c>
      <c r="CN506" s="84">
        <f t="shared" si="5631"/>
        <v>0</v>
      </c>
      <c r="CO506" s="84">
        <f t="shared" si="5631"/>
        <v>0</v>
      </c>
      <c r="CP506" s="84">
        <f t="shared" si="5631"/>
        <v>0</v>
      </c>
      <c r="CQ506" s="84">
        <f t="shared" si="5631"/>
        <v>0</v>
      </c>
      <c r="CR506" s="84">
        <f t="shared" si="5631"/>
        <v>34</v>
      </c>
      <c r="CS506" s="84">
        <f t="shared" si="5631"/>
        <v>0</v>
      </c>
      <c r="CT506" s="84">
        <f t="shared" si="5631"/>
        <v>0</v>
      </c>
      <c r="CU506" s="84">
        <f t="shared" si="5631"/>
        <v>0</v>
      </c>
      <c r="CV506" s="84">
        <f t="shared" si="5631"/>
        <v>0</v>
      </c>
      <c r="CW506" s="84">
        <f t="shared" si="5631"/>
        <v>15</v>
      </c>
      <c r="CX506" s="84">
        <f t="shared" si="5631"/>
        <v>0</v>
      </c>
      <c r="CY506" s="84">
        <f t="shared" si="5631"/>
        <v>0</v>
      </c>
      <c r="CZ506" s="84">
        <f t="shared" si="5631"/>
        <v>0</v>
      </c>
      <c r="DA506" s="84">
        <f t="shared" si="5631"/>
        <v>0</v>
      </c>
      <c r="DB506" s="84">
        <f t="shared" si="5631"/>
        <v>20</v>
      </c>
      <c r="DC506" s="84">
        <f t="shared" si="5631"/>
        <v>0</v>
      </c>
      <c r="DD506" s="84">
        <f t="shared" si="5631"/>
        <v>0</v>
      </c>
      <c r="DE506" s="84">
        <f t="shared" si="5631"/>
        <v>0</v>
      </c>
      <c r="DF506" s="84">
        <f t="shared" si="5631"/>
        <v>0</v>
      </c>
      <c r="DG506" s="84">
        <f t="shared" si="5631"/>
        <v>25</v>
      </c>
      <c r="DH506" s="84">
        <f t="shared" si="5631"/>
        <v>0</v>
      </c>
      <c r="DI506" s="84">
        <f t="shared" si="5631"/>
        <v>0</v>
      </c>
      <c r="DJ506" s="84">
        <f t="shared" si="5631"/>
        <v>0</v>
      </c>
      <c r="DK506" s="84">
        <f t="shared" si="5631"/>
        <v>0</v>
      </c>
      <c r="DL506" s="84">
        <f t="shared" si="5631"/>
        <v>23</v>
      </c>
      <c r="DM506" s="84">
        <f t="shared" si="5631"/>
        <v>0</v>
      </c>
      <c r="DN506" s="84">
        <f t="shared" si="5631"/>
        <v>0</v>
      </c>
      <c r="DO506" s="84">
        <f t="shared" si="5631"/>
        <v>0</v>
      </c>
      <c r="DP506" s="84">
        <f t="shared" si="5631"/>
        <v>0</v>
      </c>
      <c r="DQ506" s="84">
        <f t="shared" si="5631"/>
        <v>0</v>
      </c>
      <c r="DR506" s="84">
        <f t="shared" si="5631"/>
        <v>0</v>
      </c>
      <c r="DS506" s="84">
        <f t="shared" si="5631"/>
        <v>0</v>
      </c>
      <c r="DT506" s="84">
        <f t="shared" si="5631"/>
        <v>0</v>
      </c>
      <c r="DU506" s="84">
        <f t="shared" si="5631"/>
        <v>12</v>
      </c>
      <c r="DV506" s="84">
        <f t="shared" si="5631"/>
        <v>34</v>
      </c>
      <c r="DW506" s="84">
        <f t="shared" si="5631"/>
        <v>0</v>
      </c>
      <c r="DX506" s="84">
        <f t="shared" si="5631"/>
        <v>0</v>
      </c>
      <c r="DY506" s="84">
        <f t="shared" si="5631"/>
        <v>0</v>
      </c>
      <c r="DZ506" s="84">
        <f t="shared" si="5631"/>
        <v>0</v>
      </c>
      <c r="EA506" s="84">
        <f t="shared" si="5631"/>
        <v>0</v>
      </c>
      <c r="EB506" s="84">
        <f t="shared" si="5631"/>
        <v>0</v>
      </c>
      <c r="EC506" s="84">
        <f t="shared" si="5631"/>
        <v>0</v>
      </c>
      <c r="ED506" s="84">
        <f t="shared" si="5631"/>
        <v>0</v>
      </c>
      <c r="EE506" s="84">
        <f t="shared" ref="EE506:EF506" si="5632">IF(EE505&lt;EE511,EE510-EE505,0)</f>
        <v>0</v>
      </c>
      <c r="EF506" s="197">
        <f t="shared" si="5632"/>
        <v>0</v>
      </c>
      <c r="EG506" s="108"/>
    </row>
    <row r="507" spans="1:137" x14ac:dyDescent="0.3">
      <c r="A507" s="13"/>
      <c r="B507" s="13"/>
      <c r="C507" s="13"/>
      <c r="D507" s="13"/>
      <c r="E507" s="196"/>
      <c r="F507" s="71" t="s">
        <v>200</v>
      </c>
      <c r="G507" s="198">
        <f>IF(G508&gt;0,MAX(G486,ROUND(G508*(1+B500),0)),0)</f>
        <v>0</v>
      </c>
      <c r="H507" s="198">
        <f t="shared" ref="H507:BS507" si="5633">IF(H508&gt;0,MAX(H486,ROUND(H508*(1+C500),0)),0)</f>
        <v>0</v>
      </c>
      <c r="I507" s="198">
        <f t="shared" si="5633"/>
        <v>0</v>
      </c>
      <c r="J507" s="198">
        <f t="shared" si="5633"/>
        <v>0</v>
      </c>
      <c r="K507" s="198">
        <f t="shared" si="5633"/>
        <v>0</v>
      </c>
      <c r="L507" s="198">
        <f t="shared" si="5633"/>
        <v>0</v>
      </c>
      <c r="M507" s="198">
        <f t="shared" si="5633"/>
        <v>0</v>
      </c>
      <c r="N507" s="198">
        <f t="shared" si="5633"/>
        <v>0</v>
      </c>
      <c r="O507" s="198">
        <f t="shared" si="5633"/>
        <v>0</v>
      </c>
      <c r="P507" s="198">
        <f t="shared" si="5633"/>
        <v>0</v>
      </c>
      <c r="Q507" s="198">
        <f t="shared" si="5633"/>
        <v>0</v>
      </c>
      <c r="R507" s="198">
        <f t="shared" si="5633"/>
        <v>0</v>
      </c>
      <c r="S507" s="198">
        <f t="shared" si="5633"/>
        <v>0</v>
      </c>
      <c r="T507" s="198">
        <f t="shared" si="5633"/>
        <v>0</v>
      </c>
      <c r="U507" s="198">
        <f t="shared" si="5633"/>
        <v>0</v>
      </c>
      <c r="V507" s="198">
        <f t="shared" si="5633"/>
        <v>0</v>
      </c>
      <c r="W507" s="198">
        <f t="shared" si="5633"/>
        <v>0</v>
      </c>
      <c r="X507" s="198">
        <f t="shared" si="5633"/>
        <v>0</v>
      </c>
      <c r="Y507" s="198">
        <f t="shared" si="5633"/>
        <v>0</v>
      </c>
      <c r="Z507" s="198">
        <f t="shared" si="5633"/>
        <v>0</v>
      </c>
      <c r="AA507" s="198">
        <f t="shared" si="5633"/>
        <v>0</v>
      </c>
      <c r="AB507" s="198">
        <f t="shared" si="5633"/>
        <v>0</v>
      </c>
      <c r="AC507" s="198">
        <f t="shared" si="5633"/>
        <v>0</v>
      </c>
      <c r="AD507" s="198">
        <f t="shared" si="5633"/>
        <v>0</v>
      </c>
      <c r="AE507" s="198">
        <f t="shared" si="5633"/>
        <v>0</v>
      </c>
      <c r="AF507" s="198">
        <f t="shared" si="5633"/>
        <v>0</v>
      </c>
      <c r="AG507" s="198">
        <f t="shared" si="5633"/>
        <v>0</v>
      </c>
      <c r="AH507" s="198">
        <f t="shared" si="5633"/>
        <v>0</v>
      </c>
      <c r="AI507" s="198">
        <f t="shared" si="5633"/>
        <v>0</v>
      </c>
      <c r="AJ507" s="198">
        <f t="shared" si="5633"/>
        <v>0</v>
      </c>
      <c r="AK507" s="198">
        <f t="shared" si="5633"/>
        <v>0</v>
      </c>
      <c r="AL507" s="198">
        <f t="shared" si="5633"/>
        <v>0</v>
      </c>
      <c r="AM507" s="198">
        <f t="shared" si="5633"/>
        <v>0</v>
      </c>
      <c r="AN507" s="198">
        <f t="shared" si="5633"/>
        <v>0</v>
      </c>
      <c r="AO507" s="198">
        <f t="shared" si="5633"/>
        <v>0</v>
      </c>
      <c r="AP507" s="198">
        <f t="shared" si="5633"/>
        <v>0</v>
      </c>
      <c r="AQ507" s="198">
        <f t="shared" si="5633"/>
        <v>0</v>
      </c>
      <c r="AR507" s="198">
        <f t="shared" si="5633"/>
        <v>0</v>
      </c>
      <c r="AS507" s="198">
        <f t="shared" si="5633"/>
        <v>0</v>
      </c>
      <c r="AT507" s="198">
        <f t="shared" si="5633"/>
        <v>0</v>
      </c>
      <c r="AU507" s="198">
        <f t="shared" si="5633"/>
        <v>0</v>
      </c>
      <c r="AV507" s="198">
        <f t="shared" si="5633"/>
        <v>0</v>
      </c>
      <c r="AW507" s="198">
        <f t="shared" si="5633"/>
        <v>0</v>
      </c>
      <c r="AX507" s="198">
        <f t="shared" si="5633"/>
        <v>0</v>
      </c>
      <c r="AY507" s="198">
        <f t="shared" si="5633"/>
        <v>0</v>
      </c>
      <c r="AZ507" s="198">
        <f t="shared" si="5633"/>
        <v>0</v>
      </c>
      <c r="BA507" s="198">
        <f t="shared" si="5633"/>
        <v>0</v>
      </c>
      <c r="BB507" s="198">
        <f t="shared" si="5633"/>
        <v>0</v>
      </c>
      <c r="BC507" s="198">
        <f t="shared" si="5633"/>
        <v>0</v>
      </c>
      <c r="BD507" s="198">
        <f t="shared" si="5633"/>
        <v>0</v>
      </c>
      <c r="BE507" s="198">
        <f t="shared" si="5633"/>
        <v>0</v>
      </c>
      <c r="BF507" s="198">
        <f t="shared" si="5633"/>
        <v>0</v>
      </c>
      <c r="BG507" s="198">
        <f t="shared" si="5633"/>
        <v>0</v>
      </c>
      <c r="BH507" s="198">
        <f t="shared" si="5633"/>
        <v>0</v>
      </c>
      <c r="BI507" s="198">
        <f t="shared" si="5633"/>
        <v>0</v>
      </c>
      <c r="BJ507" s="198">
        <f t="shared" si="5633"/>
        <v>0</v>
      </c>
      <c r="BK507" s="198">
        <f t="shared" si="5633"/>
        <v>0</v>
      </c>
      <c r="BL507" s="198">
        <f t="shared" si="5633"/>
        <v>0</v>
      </c>
      <c r="BM507" s="198">
        <f t="shared" si="5633"/>
        <v>0</v>
      </c>
      <c r="BN507" s="198">
        <f t="shared" si="5633"/>
        <v>43</v>
      </c>
      <c r="BO507" s="198">
        <f t="shared" si="5633"/>
        <v>0</v>
      </c>
      <c r="BP507" s="198">
        <f t="shared" si="5633"/>
        <v>0</v>
      </c>
      <c r="BQ507" s="198">
        <f t="shared" si="5633"/>
        <v>0</v>
      </c>
      <c r="BR507" s="198">
        <f t="shared" si="5633"/>
        <v>0</v>
      </c>
      <c r="BS507" s="198">
        <f t="shared" si="5633"/>
        <v>24</v>
      </c>
      <c r="BT507" s="198">
        <f t="shared" ref="BT507:EE507" si="5634">IF(BT508&gt;0,MAX(BT486,ROUND(BT508*(1+BO500),0)),0)</f>
        <v>0</v>
      </c>
      <c r="BU507" s="198">
        <f t="shared" si="5634"/>
        <v>0</v>
      </c>
      <c r="BV507" s="198">
        <f t="shared" si="5634"/>
        <v>0</v>
      </c>
      <c r="BW507" s="198">
        <f t="shared" si="5634"/>
        <v>0</v>
      </c>
      <c r="BX507" s="198">
        <f t="shared" si="5634"/>
        <v>0</v>
      </c>
      <c r="BY507" s="198">
        <f t="shared" si="5634"/>
        <v>0</v>
      </c>
      <c r="BZ507" s="198">
        <f t="shared" si="5634"/>
        <v>0</v>
      </c>
      <c r="CA507" s="198">
        <f t="shared" si="5634"/>
        <v>0</v>
      </c>
      <c r="CB507" s="198">
        <f t="shared" si="5634"/>
        <v>0</v>
      </c>
      <c r="CC507" s="198">
        <f t="shared" si="5634"/>
        <v>23</v>
      </c>
      <c r="CD507" s="198">
        <f t="shared" si="5634"/>
        <v>0</v>
      </c>
      <c r="CE507" s="198">
        <f t="shared" si="5634"/>
        <v>0</v>
      </c>
      <c r="CF507" s="198">
        <f t="shared" si="5634"/>
        <v>0</v>
      </c>
      <c r="CG507" s="198">
        <f t="shared" si="5634"/>
        <v>0</v>
      </c>
      <c r="CH507" s="198">
        <f t="shared" si="5634"/>
        <v>28</v>
      </c>
      <c r="CI507" s="198">
        <f t="shared" si="5634"/>
        <v>0</v>
      </c>
      <c r="CJ507" s="198">
        <f t="shared" si="5634"/>
        <v>0</v>
      </c>
      <c r="CK507" s="198">
        <f t="shared" si="5634"/>
        <v>0</v>
      </c>
      <c r="CL507" s="198">
        <f t="shared" si="5634"/>
        <v>0</v>
      </c>
      <c r="CM507" s="198">
        <f t="shared" si="5634"/>
        <v>21</v>
      </c>
      <c r="CN507" s="198">
        <f t="shared" si="5634"/>
        <v>0</v>
      </c>
      <c r="CO507" s="198">
        <f t="shared" si="5634"/>
        <v>0</v>
      </c>
      <c r="CP507" s="198">
        <f t="shared" si="5634"/>
        <v>0</v>
      </c>
      <c r="CQ507" s="198">
        <f t="shared" si="5634"/>
        <v>0</v>
      </c>
      <c r="CR507" s="198">
        <f t="shared" si="5634"/>
        <v>34</v>
      </c>
      <c r="CS507" s="198">
        <f t="shared" si="5634"/>
        <v>0</v>
      </c>
      <c r="CT507" s="198">
        <f t="shared" si="5634"/>
        <v>0</v>
      </c>
      <c r="CU507" s="198">
        <f t="shared" si="5634"/>
        <v>0</v>
      </c>
      <c r="CV507" s="198">
        <f t="shared" si="5634"/>
        <v>0</v>
      </c>
      <c r="CW507" s="198">
        <f t="shared" si="5634"/>
        <v>15</v>
      </c>
      <c r="CX507" s="198">
        <f t="shared" si="5634"/>
        <v>0</v>
      </c>
      <c r="CY507" s="198">
        <f t="shared" si="5634"/>
        <v>0</v>
      </c>
      <c r="CZ507" s="198">
        <f t="shared" si="5634"/>
        <v>0</v>
      </c>
      <c r="DA507" s="198">
        <f t="shared" si="5634"/>
        <v>0</v>
      </c>
      <c r="DB507" s="198">
        <f t="shared" si="5634"/>
        <v>20</v>
      </c>
      <c r="DC507" s="198">
        <f t="shared" si="5634"/>
        <v>0</v>
      </c>
      <c r="DD507" s="198">
        <f t="shared" si="5634"/>
        <v>0</v>
      </c>
      <c r="DE507" s="198">
        <f t="shared" si="5634"/>
        <v>0</v>
      </c>
      <c r="DF507" s="198">
        <f t="shared" si="5634"/>
        <v>0</v>
      </c>
      <c r="DG507" s="198">
        <f t="shared" si="5634"/>
        <v>25</v>
      </c>
      <c r="DH507" s="198">
        <f t="shared" si="5634"/>
        <v>0</v>
      </c>
      <c r="DI507" s="198">
        <f t="shared" si="5634"/>
        <v>0</v>
      </c>
      <c r="DJ507" s="198">
        <f t="shared" si="5634"/>
        <v>0</v>
      </c>
      <c r="DK507" s="198">
        <f t="shared" si="5634"/>
        <v>0</v>
      </c>
      <c r="DL507" s="198">
        <f t="shared" si="5634"/>
        <v>23</v>
      </c>
      <c r="DM507" s="198">
        <f t="shared" si="5634"/>
        <v>0</v>
      </c>
      <c r="DN507" s="198">
        <f t="shared" si="5634"/>
        <v>0</v>
      </c>
      <c r="DO507" s="198">
        <f t="shared" si="5634"/>
        <v>0</v>
      </c>
      <c r="DP507" s="198">
        <f t="shared" si="5634"/>
        <v>0</v>
      </c>
      <c r="DQ507" s="198">
        <f t="shared" si="5634"/>
        <v>0</v>
      </c>
      <c r="DR507" s="198">
        <f t="shared" si="5634"/>
        <v>0</v>
      </c>
      <c r="DS507" s="198">
        <f t="shared" si="5634"/>
        <v>0</v>
      </c>
      <c r="DT507" s="198">
        <f t="shared" si="5634"/>
        <v>0</v>
      </c>
      <c r="DU507" s="198">
        <f t="shared" si="5634"/>
        <v>12</v>
      </c>
      <c r="DV507" s="198">
        <f t="shared" si="5634"/>
        <v>34</v>
      </c>
      <c r="DW507" s="198">
        <f t="shared" si="5634"/>
        <v>0</v>
      </c>
      <c r="DX507" s="198">
        <f t="shared" si="5634"/>
        <v>0</v>
      </c>
      <c r="DY507" s="198">
        <f t="shared" si="5634"/>
        <v>0</v>
      </c>
      <c r="DZ507" s="198">
        <f t="shared" si="5634"/>
        <v>0</v>
      </c>
      <c r="EA507" s="198">
        <f t="shared" si="5634"/>
        <v>0</v>
      </c>
      <c r="EB507" s="198">
        <f t="shared" si="5634"/>
        <v>0</v>
      </c>
      <c r="EC507" s="198">
        <f t="shared" si="5634"/>
        <v>0</v>
      </c>
      <c r="ED507" s="198">
        <f t="shared" si="5634"/>
        <v>0</v>
      </c>
      <c r="EE507" s="198">
        <f t="shared" si="5634"/>
        <v>0</v>
      </c>
      <c r="EF507" s="198">
        <f t="shared" ref="EF507" si="5635">IF(EF508&gt;0,MAX(EF486,ROUND(EF508*(1+EA500),0)),0)</f>
        <v>0</v>
      </c>
      <c r="EG507" s="108"/>
    </row>
    <row r="508" spans="1:137" x14ac:dyDescent="0.3">
      <c r="A508" s="13"/>
      <c r="B508" s="13"/>
      <c r="C508" s="13"/>
      <c r="D508" s="13"/>
      <c r="E508" s="196"/>
      <c r="F508" s="71" t="s">
        <v>201</v>
      </c>
      <c r="G508" s="83">
        <f>IF(G506&gt;0,G506,0)</f>
        <v>0</v>
      </c>
      <c r="H508" s="84">
        <f>IF(H506&gt;0,H506,0)</f>
        <v>0</v>
      </c>
      <c r="I508" s="84">
        <f t="shared" ref="I508:O508" si="5636">IF(I506&gt;0,I506,0)</f>
        <v>0</v>
      </c>
      <c r="J508" s="84">
        <f t="shared" si="5636"/>
        <v>0</v>
      </c>
      <c r="K508" s="84">
        <f t="shared" si="5636"/>
        <v>0</v>
      </c>
      <c r="L508" s="84">
        <f t="shared" si="5636"/>
        <v>0</v>
      </c>
      <c r="M508" s="84">
        <f t="shared" si="5636"/>
        <v>0</v>
      </c>
      <c r="N508" s="84">
        <f t="shared" si="5636"/>
        <v>0</v>
      </c>
      <c r="O508" s="84">
        <f t="shared" si="5636"/>
        <v>0</v>
      </c>
      <c r="P508" s="84">
        <f>IF(P506&gt;0,P506,0)</f>
        <v>0</v>
      </c>
      <c r="Q508" s="84">
        <f t="shared" ref="Q508:CB508" si="5637">IF(Q506&gt;0,Q506,0)</f>
        <v>0</v>
      </c>
      <c r="R508" s="84">
        <f t="shared" si="5637"/>
        <v>0</v>
      </c>
      <c r="S508" s="84">
        <f t="shared" si="5637"/>
        <v>0</v>
      </c>
      <c r="T508" s="84">
        <f t="shared" si="5637"/>
        <v>0</v>
      </c>
      <c r="U508" s="84">
        <f t="shared" si="5637"/>
        <v>0</v>
      </c>
      <c r="V508" s="84">
        <f t="shared" si="5637"/>
        <v>0</v>
      </c>
      <c r="W508" s="84">
        <f t="shared" si="5637"/>
        <v>0</v>
      </c>
      <c r="X508" s="84">
        <f t="shared" si="5637"/>
        <v>0</v>
      </c>
      <c r="Y508" s="84">
        <f t="shared" si="5637"/>
        <v>0</v>
      </c>
      <c r="Z508" s="84">
        <f t="shared" si="5637"/>
        <v>0</v>
      </c>
      <c r="AA508" s="84">
        <f t="shared" si="5637"/>
        <v>0</v>
      </c>
      <c r="AB508" s="84">
        <f t="shared" si="5637"/>
        <v>0</v>
      </c>
      <c r="AC508" s="84">
        <f t="shared" si="5637"/>
        <v>0</v>
      </c>
      <c r="AD508" s="84">
        <f t="shared" si="5637"/>
        <v>0</v>
      </c>
      <c r="AE508" s="84">
        <f t="shared" si="5637"/>
        <v>0</v>
      </c>
      <c r="AF508" s="84">
        <f t="shared" si="5637"/>
        <v>0</v>
      </c>
      <c r="AG508" s="84">
        <f t="shared" si="5637"/>
        <v>0</v>
      </c>
      <c r="AH508" s="84">
        <f t="shared" si="5637"/>
        <v>0</v>
      </c>
      <c r="AI508" s="84">
        <f t="shared" si="5637"/>
        <v>0</v>
      </c>
      <c r="AJ508" s="84">
        <f t="shared" si="5637"/>
        <v>0</v>
      </c>
      <c r="AK508" s="84">
        <f t="shared" si="5637"/>
        <v>0</v>
      </c>
      <c r="AL508" s="84">
        <f t="shared" si="5637"/>
        <v>0</v>
      </c>
      <c r="AM508" s="84">
        <f t="shared" si="5637"/>
        <v>0</v>
      </c>
      <c r="AN508" s="84">
        <f t="shared" si="5637"/>
        <v>0</v>
      </c>
      <c r="AO508" s="84">
        <f t="shared" si="5637"/>
        <v>0</v>
      </c>
      <c r="AP508" s="84">
        <f t="shared" si="5637"/>
        <v>0</v>
      </c>
      <c r="AQ508" s="84">
        <f t="shared" si="5637"/>
        <v>0</v>
      </c>
      <c r="AR508" s="84">
        <f t="shared" si="5637"/>
        <v>0</v>
      </c>
      <c r="AS508" s="84">
        <f t="shared" si="5637"/>
        <v>0</v>
      </c>
      <c r="AT508" s="84">
        <f t="shared" si="5637"/>
        <v>0</v>
      </c>
      <c r="AU508" s="84">
        <f t="shared" si="5637"/>
        <v>0</v>
      </c>
      <c r="AV508" s="84">
        <f t="shared" si="5637"/>
        <v>0</v>
      </c>
      <c r="AW508" s="84">
        <f t="shared" si="5637"/>
        <v>0</v>
      </c>
      <c r="AX508" s="84">
        <f t="shared" si="5637"/>
        <v>0</v>
      </c>
      <c r="AY508" s="84">
        <f t="shared" si="5637"/>
        <v>0</v>
      </c>
      <c r="AZ508" s="84">
        <f t="shared" si="5637"/>
        <v>0</v>
      </c>
      <c r="BA508" s="84">
        <f t="shared" si="5637"/>
        <v>0</v>
      </c>
      <c r="BB508" s="84">
        <f t="shared" si="5637"/>
        <v>0</v>
      </c>
      <c r="BC508" s="84">
        <f t="shared" si="5637"/>
        <v>0</v>
      </c>
      <c r="BD508" s="84">
        <f t="shared" si="5637"/>
        <v>0</v>
      </c>
      <c r="BE508" s="84">
        <f t="shared" si="5637"/>
        <v>0</v>
      </c>
      <c r="BF508" s="84">
        <f t="shared" si="5637"/>
        <v>0</v>
      </c>
      <c r="BG508" s="84">
        <f t="shared" si="5637"/>
        <v>0</v>
      </c>
      <c r="BH508" s="84">
        <f t="shared" si="5637"/>
        <v>0</v>
      </c>
      <c r="BI508" s="84">
        <f t="shared" si="5637"/>
        <v>0</v>
      </c>
      <c r="BJ508" s="84">
        <f t="shared" si="5637"/>
        <v>0</v>
      </c>
      <c r="BK508" s="84">
        <f t="shared" si="5637"/>
        <v>0</v>
      </c>
      <c r="BL508" s="84">
        <f t="shared" si="5637"/>
        <v>0</v>
      </c>
      <c r="BM508" s="84">
        <f t="shared" si="5637"/>
        <v>0</v>
      </c>
      <c r="BN508" s="84">
        <f t="shared" si="5637"/>
        <v>43</v>
      </c>
      <c r="BO508" s="84">
        <f t="shared" si="5637"/>
        <v>0</v>
      </c>
      <c r="BP508" s="84">
        <f t="shared" si="5637"/>
        <v>0</v>
      </c>
      <c r="BQ508" s="84">
        <f t="shared" si="5637"/>
        <v>0</v>
      </c>
      <c r="BR508" s="84">
        <f t="shared" si="5637"/>
        <v>0</v>
      </c>
      <c r="BS508" s="84">
        <f t="shared" si="5637"/>
        <v>24</v>
      </c>
      <c r="BT508" s="84">
        <f t="shared" si="5637"/>
        <v>0</v>
      </c>
      <c r="BU508" s="84">
        <f t="shared" si="5637"/>
        <v>0</v>
      </c>
      <c r="BV508" s="84">
        <f t="shared" si="5637"/>
        <v>0</v>
      </c>
      <c r="BW508" s="84">
        <f t="shared" si="5637"/>
        <v>0</v>
      </c>
      <c r="BX508" s="84">
        <f t="shared" si="5637"/>
        <v>0</v>
      </c>
      <c r="BY508" s="84">
        <f t="shared" si="5637"/>
        <v>0</v>
      </c>
      <c r="BZ508" s="84">
        <f t="shared" si="5637"/>
        <v>0</v>
      </c>
      <c r="CA508" s="84">
        <f t="shared" si="5637"/>
        <v>0</v>
      </c>
      <c r="CB508" s="84">
        <f t="shared" si="5637"/>
        <v>0</v>
      </c>
      <c r="CC508" s="84">
        <f t="shared" ref="CC508:EF508" si="5638">IF(CC506&gt;0,CC506,0)</f>
        <v>23</v>
      </c>
      <c r="CD508" s="84">
        <f t="shared" si="5638"/>
        <v>0</v>
      </c>
      <c r="CE508" s="84">
        <f t="shared" si="5638"/>
        <v>0</v>
      </c>
      <c r="CF508" s="84">
        <f t="shared" si="5638"/>
        <v>0</v>
      </c>
      <c r="CG508" s="84">
        <f t="shared" si="5638"/>
        <v>0</v>
      </c>
      <c r="CH508" s="84">
        <f t="shared" si="5638"/>
        <v>28</v>
      </c>
      <c r="CI508" s="84">
        <f t="shared" si="5638"/>
        <v>0</v>
      </c>
      <c r="CJ508" s="84">
        <f t="shared" si="5638"/>
        <v>0</v>
      </c>
      <c r="CK508" s="84">
        <f t="shared" si="5638"/>
        <v>0</v>
      </c>
      <c r="CL508" s="84">
        <f t="shared" si="5638"/>
        <v>0</v>
      </c>
      <c r="CM508" s="84">
        <f t="shared" si="5638"/>
        <v>21</v>
      </c>
      <c r="CN508" s="84">
        <f t="shared" si="5638"/>
        <v>0</v>
      </c>
      <c r="CO508" s="84">
        <f t="shared" si="5638"/>
        <v>0</v>
      </c>
      <c r="CP508" s="84">
        <f t="shared" si="5638"/>
        <v>0</v>
      </c>
      <c r="CQ508" s="84">
        <f t="shared" si="5638"/>
        <v>0</v>
      </c>
      <c r="CR508" s="84">
        <f t="shared" si="5638"/>
        <v>34</v>
      </c>
      <c r="CS508" s="84">
        <f t="shared" si="5638"/>
        <v>0</v>
      </c>
      <c r="CT508" s="84">
        <f t="shared" si="5638"/>
        <v>0</v>
      </c>
      <c r="CU508" s="84">
        <f t="shared" si="5638"/>
        <v>0</v>
      </c>
      <c r="CV508" s="84">
        <f t="shared" si="5638"/>
        <v>0</v>
      </c>
      <c r="CW508" s="84">
        <f t="shared" si="5638"/>
        <v>15</v>
      </c>
      <c r="CX508" s="84">
        <f t="shared" si="5638"/>
        <v>0</v>
      </c>
      <c r="CY508" s="84">
        <f t="shared" si="5638"/>
        <v>0</v>
      </c>
      <c r="CZ508" s="84">
        <f t="shared" si="5638"/>
        <v>0</v>
      </c>
      <c r="DA508" s="84">
        <f t="shared" si="5638"/>
        <v>0</v>
      </c>
      <c r="DB508" s="84">
        <f t="shared" si="5638"/>
        <v>20</v>
      </c>
      <c r="DC508" s="84">
        <f t="shared" si="5638"/>
        <v>0</v>
      </c>
      <c r="DD508" s="84">
        <f t="shared" si="5638"/>
        <v>0</v>
      </c>
      <c r="DE508" s="84">
        <f t="shared" si="5638"/>
        <v>0</v>
      </c>
      <c r="DF508" s="84">
        <f t="shared" si="5638"/>
        <v>0</v>
      </c>
      <c r="DG508" s="84">
        <f t="shared" si="5638"/>
        <v>25</v>
      </c>
      <c r="DH508" s="84">
        <f t="shared" si="5638"/>
        <v>0</v>
      </c>
      <c r="DI508" s="84">
        <f t="shared" si="5638"/>
        <v>0</v>
      </c>
      <c r="DJ508" s="84">
        <f t="shared" si="5638"/>
        <v>0</v>
      </c>
      <c r="DK508" s="84">
        <f t="shared" si="5638"/>
        <v>0</v>
      </c>
      <c r="DL508" s="84">
        <f t="shared" si="5638"/>
        <v>23</v>
      </c>
      <c r="DM508" s="84">
        <f t="shared" si="5638"/>
        <v>0</v>
      </c>
      <c r="DN508" s="84">
        <f t="shared" si="5638"/>
        <v>0</v>
      </c>
      <c r="DO508" s="84">
        <f t="shared" si="5638"/>
        <v>0</v>
      </c>
      <c r="DP508" s="84">
        <f t="shared" si="5638"/>
        <v>0</v>
      </c>
      <c r="DQ508" s="84">
        <f t="shared" si="5638"/>
        <v>0</v>
      </c>
      <c r="DR508" s="84">
        <f t="shared" si="5638"/>
        <v>0</v>
      </c>
      <c r="DS508" s="84">
        <f t="shared" si="5638"/>
        <v>0</v>
      </c>
      <c r="DT508" s="84">
        <f t="shared" si="5638"/>
        <v>0</v>
      </c>
      <c r="DU508" s="84">
        <f t="shared" si="5638"/>
        <v>12</v>
      </c>
      <c r="DV508" s="84">
        <f t="shared" si="5638"/>
        <v>34</v>
      </c>
      <c r="DW508" s="84">
        <f t="shared" si="5638"/>
        <v>0</v>
      </c>
      <c r="DX508" s="84">
        <f t="shared" si="5638"/>
        <v>0</v>
      </c>
      <c r="DY508" s="84">
        <f t="shared" si="5638"/>
        <v>0</v>
      </c>
      <c r="DZ508" s="84">
        <f t="shared" si="5638"/>
        <v>0</v>
      </c>
      <c r="EA508" s="84">
        <f t="shared" si="5638"/>
        <v>0</v>
      </c>
      <c r="EB508" s="84">
        <f t="shared" si="5638"/>
        <v>0</v>
      </c>
      <c r="EC508" s="84">
        <f t="shared" si="5638"/>
        <v>0</v>
      </c>
      <c r="ED508" s="84">
        <f t="shared" si="5638"/>
        <v>0</v>
      </c>
      <c r="EE508" s="84">
        <f t="shared" si="5638"/>
        <v>0</v>
      </c>
      <c r="EF508" s="197">
        <f t="shared" si="5638"/>
        <v>0</v>
      </c>
      <c r="EG508" s="108"/>
    </row>
    <row r="509" spans="1:137" x14ac:dyDescent="0.3">
      <c r="A509" s="13"/>
      <c r="B509" s="13"/>
      <c r="C509" s="13"/>
      <c r="D509" s="13"/>
      <c r="E509" s="196"/>
      <c r="F509" s="71" t="s">
        <v>209</v>
      </c>
      <c r="G509" s="83">
        <f>G482+$B484</f>
        <v>2</v>
      </c>
      <c r="H509" s="83">
        <f t="shared" ref="H509:BS509" si="5639">H482+$B484</f>
        <v>3</v>
      </c>
      <c r="I509" s="83">
        <f t="shared" si="5639"/>
        <v>4</v>
      </c>
      <c r="J509" s="83">
        <f t="shared" si="5639"/>
        <v>5</v>
      </c>
      <c r="K509" s="83">
        <f t="shared" si="5639"/>
        <v>6</v>
      </c>
      <c r="L509" s="83">
        <f t="shared" si="5639"/>
        <v>7</v>
      </c>
      <c r="M509" s="83">
        <f t="shared" si="5639"/>
        <v>8</v>
      </c>
      <c r="N509" s="83">
        <f t="shared" si="5639"/>
        <v>9</v>
      </c>
      <c r="O509" s="83">
        <f t="shared" si="5639"/>
        <v>10</v>
      </c>
      <c r="P509" s="83">
        <f t="shared" si="5639"/>
        <v>11</v>
      </c>
      <c r="Q509" s="83">
        <f t="shared" si="5639"/>
        <v>12</v>
      </c>
      <c r="R509" s="83">
        <f t="shared" si="5639"/>
        <v>13</v>
      </c>
      <c r="S509" s="83">
        <f t="shared" si="5639"/>
        <v>14</v>
      </c>
      <c r="T509" s="83">
        <f t="shared" si="5639"/>
        <v>15</v>
      </c>
      <c r="U509" s="83">
        <f t="shared" si="5639"/>
        <v>16</v>
      </c>
      <c r="V509" s="83">
        <f t="shared" si="5639"/>
        <v>17</v>
      </c>
      <c r="W509" s="83">
        <f t="shared" si="5639"/>
        <v>18</v>
      </c>
      <c r="X509" s="83">
        <f t="shared" si="5639"/>
        <v>19</v>
      </c>
      <c r="Y509" s="83">
        <f t="shared" si="5639"/>
        <v>20</v>
      </c>
      <c r="Z509" s="83">
        <f t="shared" si="5639"/>
        <v>21</v>
      </c>
      <c r="AA509" s="83">
        <f t="shared" si="5639"/>
        <v>22</v>
      </c>
      <c r="AB509" s="83">
        <f t="shared" si="5639"/>
        <v>23</v>
      </c>
      <c r="AC509" s="83">
        <f t="shared" si="5639"/>
        <v>24</v>
      </c>
      <c r="AD509" s="83">
        <f t="shared" si="5639"/>
        <v>25</v>
      </c>
      <c r="AE509" s="83">
        <f t="shared" si="5639"/>
        <v>26</v>
      </c>
      <c r="AF509" s="83">
        <f t="shared" si="5639"/>
        <v>27</v>
      </c>
      <c r="AG509" s="83">
        <f t="shared" si="5639"/>
        <v>28</v>
      </c>
      <c r="AH509" s="83">
        <f t="shared" si="5639"/>
        <v>29</v>
      </c>
      <c r="AI509" s="83">
        <f t="shared" si="5639"/>
        <v>30</v>
      </c>
      <c r="AJ509" s="83">
        <f t="shared" si="5639"/>
        <v>31</v>
      </c>
      <c r="AK509" s="83">
        <f t="shared" si="5639"/>
        <v>32</v>
      </c>
      <c r="AL509" s="83">
        <f t="shared" si="5639"/>
        <v>33</v>
      </c>
      <c r="AM509" s="83">
        <f t="shared" si="5639"/>
        <v>34</v>
      </c>
      <c r="AN509" s="83">
        <f t="shared" si="5639"/>
        <v>35</v>
      </c>
      <c r="AO509" s="83">
        <f t="shared" si="5639"/>
        <v>36</v>
      </c>
      <c r="AP509" s="83">
        <f t="shared" si="5639"/>
        <v>37</v>
      </c>
      <c r="AQ509" s="83">
        <f t="shared" si="5639"/>
        <v>38</v>
      </c>
      <c r="AR509" s="83">
        <f t="shared" si="5639"/>
        <v>39</v>
      </c>
      <c r="AS509" s="83">
        <f t="shared" si="5639"/>
        <v>40</v>
      </c>
      <c r="AT509" s="83">
        <f t="shared" si="5639"/>
        <v>41</v>
      </c>
      <c r="AU509" s="83">
        <f t="shared" si="5639"/>
        <v>42</v>
      </c>
      <c r="AV509" s="83">
        <f t="shared" si="5639"/>
        <v>43</v>
      </c>
      <c r="AW509" s="83">
        <f t="shared" si="5639"/>
        <v>44</v>
      </c>
      <c r="AX509" s="83">
        <f t="shared" si="5639"/>
        <v>45</v>
      </c>
      <c r="AY509" s="83">
        <f t="shared" si="5639"/>
        <v>46</v>
      </c>
      <c r="AZ509" s="83">
        <f t="shared" si="5639"/>
        <v>47</v>
      </c>
      <c r="BA509" s="83">
        <f t="shared" si="5639"/>
        <v>48</v>
      </c>
      <c r="BB509" s="83">
        <f t="shared" si="5639"/>
        <v>49</v>
      </c>
      <c r="BC509" s="83">
        <f t="shared" si="5639"/>
        <v>50</v>
      </c>
      <c r="BD509" s="83">
        <f t="shared" si="5639"/>
        <v>51</v>
      </c>
      <c r="BE509" s="83">
        <f t="shared" si="5639"/>
        <v>52</v>
      </c>
      <c r="BF509" s="83">
        <f t="shared" si="5639"/>
        <v>53</v>
      </c>
      <c r="BG509" s="83">
        <f t="shared" si="5639"/>
        <v>54</v>
      </c>
      <c r="BH509" s="83">
        <f t="shared" si="5639"/>
        <v>55</v>
      </c>
      <c r="BI509" s="83">
        <f t="shared" si="5639"/>
        <v>56</v>
      </c>
      <c r="BJ509" s="83">
        <f t="shared" si="5639"/>
        <v>57</v>
      </c>
      <c r="BK509" s="83">
        <f t="shared" si="5639"/>
        <v>58</v>
      </c>
      <c r="BL509" s="83">
        <f t="shared" si="5639"/>
        <v>59</v>
      </c>
      <c r="BM509" s="83">
        <f t="shared" si="5639"/>
        <v>60</v>
      </c>
      <c r="BN509" s="83">
        <f t="shared" si="5639"/>
        <v>61</v>
      </c>
      <c r="BO509" s="83">
        <f t="shared" si="5639"/>
        <v>62</v>
      </c>
      <c r="BP509" s="83">
        <f t="shared" si="5639"/>
        <v>63</v>
      </c>
      <c r="BQ509" s="83">
        <f t="shared" si="5639"/>
        <v>64</v>
      </c>
      <c r="BR509" s="83">
        <f t="shared" si="5639"/>
        <v>65</v>
      </c>
      <c r="BS509" s="83">
        <f t="shared" si="5639"/>
        <v>66</v>
      </c>
      <c r="BT509" s="83">
        <f t="shared" ref="BT509:EE509" si="5640">BT482+$B484</f>
        <v>67</v>
      </c>
      <c r="BU509" s="83">
        <f t="shared" si="5640"/>
        <v>68</v>
      </c>
      <c r="BV509" s="83">
        <f t="shared" si="5640"/>
        <v>69</v>
      </c>
      <c r="BW509" s="83">
        <f t="shared" si="5640"/>
        <v>70</v>
      </c>
      <c r="BX509" s="83">
        <f t="shared" si="5640"/>
        <v>71</v>
      </c>
      <c r="BY509" s="83">
        <f t="shared" si="5640"/>
        <v>72</v>
      </c>
      <c r="BZ509" s="83">
        <f t="shared" si="5640"/>
        <v>73</v>
      </c>
      <c r="CA509" s="83">
        <f t="shared" si="5640"/>
        <v>74</v>
      </c>
      <c r="CB509" s="83">
        <f t="shared" si="5640"/>
        <v>75</v>
      </c>
      <c r="CC509" s="83">
        <f t="shared" si="5640"/>
        <v>76</v>
      </c>
      <c r="CD509" s="83">
        <f t="shared" si="5640"/>
        <v>77</v>
      </c>
      <c r="CE509" s="83">
        <f t="shared" si="5640"/>
        <v>78</v>
      </c>
      <c r="CF509" s="83">
        <f t="shared" si="5640"/>
        <v>79</v>
      </c>
      <c r="CG509" s="83">
        <f t="shared" si="5640"/>
        <v>80</v>
      </c>
      <c r="CH509" s="83">
        <f t="shared" si="5640"/>
        <v>81</v>
      </c>
      <c r="CI509" s="83">
        <f t="shared" si="5640"/>
        <v>82</v>
      </c>
      <c r="CJ509" s="83">
        <f t="shared" si="5640"/>
        <v>83</v>
      </c>
      <c r="CK509" s="83">
        <f t="shared" si="5640"/>
        <v>84</v>
      </c>
      <c r="CL509" s="83">
        <f t="shared" si="5640"/>
        <v>85</v>
      </c>
      <c r="CM509" s="83">
        <f t="shared" si="5640"/>
        <v>86</v>
      </c>
      <c r="CN509" s="83">
        <f t="shared" si="5640"/>
        <v>87</v>
      </c>
      <c r="CO509" s="83">
        <f t="shared" si="5640"/>
        <v>88</v>
      </c>
      <c r="CP509" s="83">
        <f t="shared" si="5640"/>
        <v>89</v>
      </c>
      <c r="CQ509" s="83">
        <f t="shared" si="5640"/>
        <v>90</v>
      </c>
      <c r="CR509" s="83">
        <f t="shared" si="5640"/>
        <v>91</v>
      </c>
      <c r="CS509" s="83">
        <f t="shared" si="5640"/>
        <v>92</v>
      </c>
      <c r="CT509" s="83">
        <f t="shared" si="5640"/>
        <v>93</v>
      </c>
      <c r="CU509" s="83">
        <f t="shared" si="5640"/>
        <v>94</v>
      </c>
      <c r="CV509" s="83">
        <f t="shared" si="5640"/>
        <v>95</v>
      </c>
      <c r="CW509" s="83">
        <f t="shared" si="5640"/>
        <v>96</v>
      </c>
      <c r="CX509" s="83">
        <f t="shared" si="5640"/>
        <v>97</v>
      </c>
      <c r="CY509" s="83">
        <f t="shared" si="5640"/>
        <v>98</v>
      </c>
      <c r="CZ509" s="83">
        <f t="shared" si="5640"/>
        <v>99</v>
      </c>
      <c r="DA509" s="83">
        <f t="shared" si="5640"/>
        <v>100</v>
      </c>
      <c r="DB509" s="83">
        <f t="shared" si="5640"/>
        <v>101</v>
      </c>
      <c r="DC509" s="83">
        <f t="shared" si="5640"/>
        <v>102</v>
      </c>
      <c r="DD509" s="83">
        <f t="shared" si="5640"/>
        <v>103</v>
      </c>
      <c r="DE509" s="83">
        <f t="shared" si="5640"/>
        <v>104</v>
      </c>
      <c r="DF509" s="83">
        <f t="shared" si="5640"/>
        <v>105</v>
      </c>
      <c r="DG509" s="83">
        <f t="shared" si="5640"/>
        <v>106</v>
      </c>
      <c r="DH509" s="83">
        <f t="shared" si="5640"/>
        <v>107</v>
      </c>
      <c r="DI509" s="83">
        <f t="shared" si="5640"/>
        <v>108</v>
      </c>
      <c r="DJ509" s="83">
        <f t="shared" si="5640"/>
        <v>109</v>
      </c>
      <c r="DK509" s="83">
        <f t="shared" si="5640"/>
        <v>110</v>
      </c>
      <c r="DL509" s="83">
        <f t="shared" si="5640"/>
        <v>111</v>
      </c>
      <c r="DM509" s="83">
        <f t="shared" si="5640"/>
        <v>112</v>
      </c>
      <c r="DN509" s="83">
        <f t="shared" si="5640"/>
        <v>113</v>
      </c>
      <c r="DO509" s="83">
        <f t="shared" si="5640"/>
        <v>114</v>
      </c>
      <c r="DP509" s="83">
        <f t="shared" si="5640"/>
        <v>115</v>
      </c>
      <c r="DQ509" s="83">
        <f t="shared" si="5640"/>
        <v>116</v>
      </c>
      <c r="DR509" s="83">
        <f t="shared" si="5640"/>
        <v>117</v>
      </c>
      <c r="DS509" s="83">
        <f t="shared" si="5640"/>
        <v>118</v>
      </c>
      <c r="DT509" s="83">
        <f t="shared" si="5640"/>
        <v>119</v>
      </c>
      <c r="DU509" s="83">
        <f t="shared" si="5640"/>
        <v>120</v>
      </c>
      <c r="DV509" s="83">
        <f t="shared" si="5640"/>
        <v>121</v>
      </c>
      <c r="DW509" s="83">
        <f t="shared" si="5640"/>
        <v>122</v>
      </c>
      <c r="DX509" s="83">
        <f t="shared" si="5640"/>
        <v>123</v>
      </c>
      <c r="DY509" s="83">
        <f t="shared" si="5640"/>
        <v>124</v>
      </c>
      <c r="DZ509" s="83">
        <f t="shared" si="5640"/>
        <v>125</v>
      </c>
      <c r="EA509" s="83">
        <f t="shared" si="5640"/>
        <v>126</v>
      </c>
      <c r="EB509" s="83">
        <f t="shared" si="5640"/>
        <v>127</v>
      </c>
      <c r="EC509" s="83">
        <f t="shared" si="5640"/>
        <v>128</v>
      </c>
      <c r="ED509" s="83">
        <f t="shared" si="5640"/>
        <v>129</v>
      </c>
      <c r="EE509" s="83">
        <f t="shared" si="5640"/>
        <v>130</v>
      </c>
      <c r="EF509" s="83">
        <f t="shared" ref="EF509" si="5641">EF482+$B484</f>
        <v>131</v>
      </c>
      <c r="EG509" s="108"/>
    </row>
    <row r="510" spans="1:137" x14ac:dyDescent="0.3">
      <c r="A510" s="13"/>
      <c r="B510" s="13"/>
      <c r="C510" s="13"/>
      <c r="D510" s="13" t="str">
        <f>$B$482&amp;F510</f>
        <v>UINCTOG</v>
      </c>
      <c r="E510" s="196"/>
      <c r="F510" s="71" t="s">
        <v>202</v>
      </c>
      <c r="G510" s="83">
        <f>_xlfn.CEILING.MATH(G511+G488)</f>
        <v>17</v>
      </c>
      <c r="H510" s="83">
        <f t="shared" ref="H510:BS510" si="5642">_xlfn.CEILING.MATH(H511+H488)</f>
        <v>17</v>
      </c>
      <c r="I510" s="83">
        <f t="shared" si="5642"/>
        <v>17</v>
      </c>
      <c r="J510" s="83">
        <f t="shared" si="5642"/>
        <v>17</v>
      </c>
      <c r="K510" s="83">
        <f t="shared" si="5642"/>
        <v>17</v>
      </c>
      <c r="L510" s="83">
        <f t="shared" si="5642"/>
        <v>19</v>
      </c>
      <c r="M510" s="83">
        <f t="shared" si="5642"/>
        <v>19</v>
      </c>
      <c r="N510" s="83">
        <f t="shared" si="5642"/>
        <v>19</v>
      </c>
      <c r="O510" s="83">
        <f t="shared" si="5642"/>
        <v>19</v>
      </c>
      <c r="P510" s="83">
        <f t="shared" si="5642"/>
        <v>19</v>
      </c>
      <c r="Q510" s="83">
        <f t="shared" si="5642"/>
        <v>20</v>
      </c>
      <c r="R510" s="83">
        <f t="shared" si="5642"/>
        <v>20</v>
      </c>
      <c r="S510" s="83">
        <f t="shared" si="5642"/>
        <v>20</v>
      </c>
      <c r="T510" s="83">
        <f t="shared" si="5642"/>
        <v>20</v>
      </c>
      <c r="U510" s="83">
        <f t="shared" si="5642"/>
        <v>20</v>
      </c>
      <c r="V510" s="83">
        <f t="shared" si="5642"/>
        <v>20</v>
      </c>
      <c r="W510" s="83">
        <f t="shared" si="5642"/>
        <v>20</v>
      </c>
      <c r="X510" s="83">
        <f t="shared" si="5642"/>
        <v>20</v>
      </c>
      <c r="Y510" s="83">
        <f t="shared" si="5642"/>
        <v>20</v>
      </c>
      <c r="Z510" s="83">
        <f t="shared" si="5642"/>
        <v>20</v>
      </c>
      <c r="AA510" s="83">
        <f t="shared" si="5642"/>
        <v>19</v>
      </c>
      <c r="AB510" s="83">
        <f t="shared" si="5642"/>
        <v>19</v>
      </c>
      <c r="AC510" s="83">
        <f t="shared" si="5642"/>
        <v>19</v>
      </c>
      <c r="AD510" s="83">
        <f t="shared" si="5642"/>
        <v>19</v>
      </c>
      <c r="AE510" s="83">
        <f t="shared" si="5642"/>
        <v>19</v>
      </c>
      <c r="AF510" s="83">
        <f t="shared" si="5642"/>
        <v>19</v>
      </c>
      <c r="AG510" s="83">
        <f t="shared" si="5642"/>
        <v>19</v>
      </c>
      <c r="AH510" s="83">
        <f t="shared" si="5642"/>
        <v>19</v>
      </c>
      <c r="AI510" s="83">
        <f t="shared" si="5642"/>
        <v>19</v>
      </c>
      <c r="AJ510" s="83">
        <f t="shared" si="5642"/>
        <v>19</v>
      </c>
      <c r="AK510" s="83">
        <f t="shared" si="5642"/>
        <v>21</v>
      </c>
      <c r="AL510" s="83">
        <f t="shared" si="5642"/>
        <v>21</v>
      </c>
      <c r="AM510" s="83">
        <f t="shared" si="5642"/>
        <v>21</v>
      </c>
      <c r="AN510" s="83">
        <f t="shared" si="5642"/>
        <v>21</v>
      </c>
      <c r="AO510" s="83">
        <f t="shared" si="5642"/>
        <v>21</v>
      </c>
      <c r="AP510" s="83">
        <f t="shared" si="5642"/>
        <v>20</v>
      </c>
      <c r="AQ510" s="83">
        <f t="shared" si="5642"/>
        <v>20</v>
      </c>
      <c r="AR510" s="83">
        <f t="shared" si="5642"/>
        <v>20</v>
      </c>
      <c r="AS510" s="83">
        <f t="shared" si="5642"/>
        <v>20</v>
      </c>
      <c r="AT510" s="83">
        <f t="shared" si="5642"/>
        <v>20</v>
      </c>
      <c r="AU510" s="83">
        <f t="shared" si="5642"/>
        <v>21</v>
      </c>
      <c r="AV510" s="83">
        <f t="shared" si="5642"/>
        <v>21</v>
      </c>
      <c r="AW510" s="83">
        <f t="shared" si="5642"/>
        <v>21</v>
      </c>
      <c r="AX510" s="83">
        <f t="shared" si="5642"/>
        <v>21</v>
      </c>
      <c r="AY510" s="83">
        <f t="shared" si="5642"/>
        <v>21</v>
      </c>
      <c r="AZ510" s="83">
        <f t="shared" si="5642"/>
        <v>22</v>
      </c>
      <c r="BA510" s="83">
        <f t="shared" si="5642"/>
        <v>22</v>
      </c>
      <c r="BB510" s="83">
        <f t="shared" si="5642"/>
        <v>22</v>
      </c>
      <c r="BC510" s="83">
        <f t="shared" si="5642"/>
        <v>22</v>
      </c>
      <c r="BD510" s="83">
        <f t="shared" si="5642"/>
        <v>22</v>
      </c>
      <c r="BE510" s="83">
        <f t="shared" si="5642"/>
        <v>20</v>
      </c>
      <c r="BF510" s="83">
        <f t="shared" si="5642"/>
        <v>20</v>
      </c>
      <c r="BG510" s="83">
        <f t="shared" si="5642"/>
        <v>20</v>
      </c>
      <c r="BH510" s="83">
        <f t="shared" si="5642"/>
        <v>20</v>
      </c>
      <c r="BI510" s="83">
        <f t="shared" si="5642"/>
        <v>20</v>
      </c>
      <c r="BJ510" s="83">
        <f t="shared" si="5642"/>
        <v>20</v>
      </c>
      <c r="BK510" s="83">
        <f t="shared" si="5642"/>
        <v>20</v>
      </c>
      <c r="BL510" s="83">
        <f t="shared" si="5642"/>
        <v>20</v>
      </c>
      <c r="BM510" s="83">
        <f t="shared" si="5642"/>
        <v>20</v>
      </c>
      <c r="BN510" s="83">
        <f t="shared" si="5642"/>
        <v>20</v>
      </c>
      <c r="BO510" s="83">
        <f t="shared" si="5642"/>
        <v>19</v>
      </c>
      <c r="BP510" s="83">
        <f t="shared" si="5642"/>
        <v>19</v>
      </c>
      <c r="BQ510" s="83">
        <f t="shared" si="5642"/>
        <v>19</v>
      </c>
      <c r="BR510" s="83">
        <f t="shared" si="5642"/>
        <v>19</v>
      </c>
      <c r="BS510" s="83">
        <f t="shared" si="5642"/>
        <v>19</v>
      </c>
      <c r="BT510" s="83">
        <f t="shared" ref="BT510:EE510" si="5643">_xlfn.CEILING.MATH(BT511+BT488)</f>
        <v>18</v>
      </c>
      <c r="BU510" s="83">
        <f t="shared" si="5643"/>
        <v>18</v>
      </c>
      <c r="BV510" s="83">
        <f t="shared" si="5643"/>
        <v>18</v>
      </c>
      <c r="BW510" s="83">
        <f t="shared" si="5643"/>
        <v>18</v>
      </c>
      <c r="BX510" s="83">
        <f t="shared" si="5643"/>
        <v>18</v>
      </c>
      <c r="BY510" s="83">
        <f t="shared" si="5643"/>
        <v>20</v>
      </c>
      <c r="BZ510" s="83">
        <f t="shared" si="5643"/>
        <v>20</v>
      </c>
      <c r="CA510" s="83">
        <f t="shared" si="5643"/>
        <v>20</v>
      </c>
      <c r="CB510" s="83">
        <f t="shared" si="5643"/>
        <v>20</v>
      </c>
      <c r="CC510" s="83">
        <f t="shared" si="5643"/>
        <v>20</v>
      </c>
      <c r="CD510" s="83">
        <f t="shared" si="5643"/>
        <v>20</v>
      </c>
      <c r="CE510" s="83">
        <f t="shared" si="5643"/>
        <v>20</v>
      </c>
      <c r="CF510" s="83">
        <f t="shared" si="5643"/>
        <v>20</v>
      </c>
      <c r="CG510" s="83">
        <f t="shared" si="5643"/>
        <v>20</v>
      </c>
      <c r="CH510" s="83">
        <f t="shared" si="5643"/>
        <v>20</v>
      </c>
      <c r="CI510" s="83">
        <f t="shared" si="5643"/>
        <v>20</v>
      </c>
      <c r="CJ510" s="83">
        <f t="shared" si="5643"/>
        <v>20</v>
      </c>
      <c r="CK510" s="83">
        <f t="shared" si="5643"/>
        <v>20</v>
      </c>
      <c r="CL510" s="83">
        <f t="shared" si="5643"/>
        <v>20</v>
      </c>
      <c r="CM510" s="83">
        <f t="shared" si="5643"/>
        <v>20</v>
      </c>
      <c r="CN510" s="83">
        <f t="shared" si="5643"/>
        <v>20</v>
      </c>
      <c r="CO510" s="83">
        <f t="shared" si="5643"/>
        <v>20</v>
      </c>
      <c r="CP510" s="83">
        <f t="shared" si="5643"/>
        <v>20</v>
      </c>
      <c r="CQ510" s="83">
        <f t="shared" si="5643"/>
        <v>20</v>
      </c>
      <c r="CR510" s="83">
        <f t="shared" si="5643"/>
        <v>20</v>
      </c>
      <c r="CS510" s="83">
        <f t="shared" si="5643"/>
        <v>19</v>
      </c>
      <c r="CT510" s="83">
        <f t="shared" si="5643"/>
        <v>19</v>
      </c>
      <c r="CU510" s="83">
        <f t="shared" si="5643"/>
        <v>19</v>
      </c>
      <c r="CV510" s="83">
        <f t="shared" si="5643"/>
        <v>19</v>
      </c>
      <c r="CW510" s="83">
        <f t="shared" si="5643"/>
        <v>19</v>
      </c>
      <c r="CX510" s="83">
        <f t="shared" si="5643"/>
        <v>17</v>
      </c>
      <c r="CY510" s="83">
        <f t="shared" si="5643"/>
        <v>17</v>
      </c>
      <c r="CZ510" s="83">
        <f t="shared" si="5643"/>
        <v>17</v>
      </c>
      <c r="DA510" s="83">
        <f t="shared" si="5643"/>
        <v>17</v>
      </c>
      <c r="DB510" s="83">
        <f t="shared" si="5643"/>
        <v>17</v>
      </c>
      <c r="DC510" s="83">
        <f t="shared" si="5643"/>
        <v>18</v>
      </c>
      <c r="DD510" s="83">
        <f t="shared" si="5643"/>
        <v>18</v>
      </c>
      <c r="DE510" s="83">
        <f t="shared" si="5643"/>
        <v>18</v>
      </c>
      <c r="DF510" s="83">
        <f t="shared" si="5643"/>
        <v>18</v>
      </c>
      <c r="DG510" s="83">
        <f t="shared" si="5643"/>
        <v>18</v>
      </c>
      <c r="DH510" s="83">
        <f t="shared" si="5643"/>
        <v>18</v>
      </c>
      <c r="DI510" s="83">
        <f t="shared" si="5643"/>
        <v>18</v>
      </c>
      <c r="DJ510" s="83">
        <f t="shared" si="5643"/>
        <v>18</v>
      </c>
      <c r="DK510" s="83">
        <f t="shared" si="5643"/>
        <v>18</v>
      </c>
      <c r="DL510" s="83">
        <f t="shared" si="5643"/>
        <v>18</v>
      </c>
      <c r="DM510" s="83">
        <f t="shared" si="5643"/>
        <v>16</v>
      </c>
      <c r="DN510" s="83">
        <f t="shared" si="5643"/>
        <v>16</v>
      </c>
      <c r="DO510" s="83">
        <f t="shared" si="5643"/>
        <v>16</v>
      </c>
      <c r="DP510" s="83">
        <f t="shared" si="5643"/>
        <v>16</v>
      </c>
      <c r="DQ510" s="83">
        <f t="shared" si="5643"/>
        <v>16</v>
      </c>
      <c r="DR510" s="83">
        <f t="shared" si="5643"/>
        <v>17</v>
      </c>
      <c r="DS510" s="83">
        <f t="shared" si="5643"/>
        <v>17</v>
      </c>
      <c r="DT510" s="83">
        <f t="shared" si="5643"/>
        <v>17</v>
      </c>
      <c r="DU510" s="83">
        <f t="shared" si="5643"/>
        <v>19</v>
      </c>
      <c r="DV510" s="83">
        <f t="shared" si="5643"/>
        <v>19</v>
      </c>
      <c r="DW510" s="83">
        <f t="shared" si="5643"/>
        <v>15</v>
      </c>
      <c r="DX510" s="83">
        <f t="shared" si="5643"/>
        <v>15</v>
      </c>
      <c r="DY510" s="83">
        <f t="shared" si="5643"/>
        <v>15</v>
      </c>
      <c r="DZ510" s="83">
        <f t="shared" si="5643"/>
        <v>15</v>
      </c>
      <c r="EA510" s="83">
        <f t="shared" si="5643"/>
        <v>15</v>
      </c>
      <c r="EB510" s="83">
        <f t="shared" si="5643"/>
        <v>13</v>
      </c>
      <c r="EC510" s="83">
        <f t="shared" si="5643"/>
        <v>13</v>
      </c>
      <c r="ED510" s="83">
        <f t="shared" si="5643"/>
        <v>13</v>
      </c>
      <c r="EE510" s="83">
        <f t="shared" si="5643"/>
        <v>13</v>
      </c>
      <c r="EF510" s="83">
        <f t="shared" ref="EF510" si="5644">_xlfn.CEILING.MATH(EF511+EF488)</f>
        <v>13</v>
      </c>
      <c r="EG510" s="108"/>
    </row>
    <row r="511" spans="1:137" x14ac:dyDescent="0.3">
      <c r="A511" s="13"/>
      <c r="B511" s="13"/>
      <c r="C511" s="13"/>
      <c r="D511" s="13" t="str">
        <f t="shared" ref="D511:D512" si="5645">$B$482&amp;F511</f>
        <v>UINCTOY</v>
      </c>
      <c r="E511" s="196"/>
      <c r="F511" s="71" t="s">
        <v>203</v>
      </c>
      <c r="G511" s="83">
        <f>G492+G489</f>
        <v>6.6329999999999991</v>
      </c>
      <c r="H511" s="84">
        <f t="shared" ref="H511:BS511" si="5646">H492+H489</f>
        <v>6.6329999999999991</v>
      </c>
      <c r="I511" s="84">
        <f t="shared" si="5646"/>
        <v>6.6329999999999991</v>
      </c>
      <c r="J511" s="84">
        <f t="shared" si="5646"/>
        <v>6.6329999999999991</v>
      </c>
      <c r="K511" s="84">
        <f t="shared" si="5646"/>
        <v>6.6329999999999991</v>
      </c>
      <c r="L511" s="84">
        <f t="shared" si="5646"/>
        <v>8.91</v>
      </c>
      <c r="M511" s="84">
        <f t="shared" si="5646"/>
        <v>8.91</v>
      </c>
      <c r="N511" s="84">
        <f t="shared" si="5646"/>
        <v>8.91</v>
      </c>
      <c r="O511" s="84">
        <f t="shared" si="5646"/>
        <v>8.91</v>
      </c>
      <c r="P511" s="84">
        <f t="shared" si="5646"/>
        <v>8.91</v>
      </c>
      <c r="Q511" s="84">
        <f t="shared" si="5646"/>
        <v>9.0090000000000003</v>
      </c>
      <c r="R511" s="84">
        <f t="shared" si="5646"/>
        <v>9.0090000000000003</v>
      </c>
      <c r="S511" s="84">
        <f t="shared" si="5646"/>
        <v>9.0090000000000003</v>
      </c>
      <c r="T511" s="84">
        <f t="shared" si="5646"/>
        <v>9.0090000000000003</v>
      </c>
      <c r="U511" s="84">
        <f t="shared" si="5646"/>
        <v>9.0090000000000003</v>
      </c>
      <c r="V511" s="84">
        <f t="shared" si="5646"/>
        <v>9.5039999999999996</v>
      </c>
      <c r="W511" s="84">
        <f t="shared" si="5646"/>
        <v>9.5039999999999996</v>
      </c>
      <c r="X511" s="84">
        <f t="shared" si="5646"/>
        <v>9.5039999999999996</v>
      </c>
      <c r="Y511" s="84">
        <f t="shared" si="5646"/>
        <v>9.5039999999999996</v>
      </c>
      <c r="Z511" s="84">
        <f t="shared" si="5646"/>
        <v>9.5039999999999996</v>
      </c>
      <c r="AA511" s="84">
        <f t="shared" si="5646"/>
        <v>8.91</v>
      </c>
      <c r="AB511" s="84">
        <f t="shared" si="5646"/>
        <v>8.91</v>
      </c>
      <c r="AC511" s="84">
        <f t="shared" si="5646"/>
        <v>8.91</v>
      </c>
      <c r="AD511" s="84">
        <f t="shared" si="5646"/>
        <v>8.91</v>
      </c>
      <c r="AE511" s="84">
        <f t="shared" si="5646"/>
        <v>8.91</v>
      </c>
      <c r="AF511" s="84">
        <f t="shared" si="5646"/>
        <v>8.7119999999999997</v>
      </c>
      <c r="AG511" s="84">
        <f t="shared" si="5646"/>
        <v>8.7119999999999997</v>
      </c>
      <c r="AH511" s="84">
        <f t="shared" si="5646"/>
        <v>8.7119999999999997</v>
      </c>
      <c r="AI511" s="84">
        <f t="shared" si="5646"/>
        <v>8.7119999999999997</v>
      </c>
      <c r="AJ511" s="84">
        <f t="shared" si="5646"/>
        <v>8.7119999999999997</v>
      </c>
      <c r="AK511" s="84">
        <f t="shared" si="5646"/>
        <v>10.295999999999999</v>
      </c>
      <c r="AL511" s="84">
        <f t="shared" si="5646"/>
        <v>10.295999999999999</v>
      </c>
      <c r="AM511" s="84">
        <f t="shared" si="5646"/>
        <v>10.295999999999999</v>
      </c>
      <c r="AN511" s="84">
        <f t="shared" si="5646"/>
        <v>10.295999999999999</v>
      </c>
      <c r="AO511" s="84">
        <f t="shared" si="5646"/>
        <v>10.295999999999999</v>
      </c>
      <c r="AP511" s="84">
        <f t="shared" si="5646"/>
        <v>9.4049999999999994</v>
      </c>
      <c r="AQ511" s="84">
        <f t="shared" si="5646"/>
        <v>9.4049999999999994</v>
      </c>
      <c r="AR511" s="84">
        <f t="shared" si="5646"/>
        <v>9.4049999999999994</v>
      </c>
      <c r="AS511" s="84">
        <f t="shared" si="5646"/>
        <v>9.4049999999999994</v>
      </c>
      <c r="AT511" s="84">
        <f t="shared" si="5646"/>
        <v>9.4049999999999994</v>
      </c>
      <c r="AU511" s="84">
        <f t="shared" si="5646"/>
        <v>10.989000000000001</v>
      </c>
      <c r="AV511" s="84">
        <f t="shared" si="5646"/>
        <v>10.989000000000001</v>
      </c>
      <c r="AW511" s="84">
        <f t="shared" si="5646"/>
        <v>10.989000000000001</v>
      </c>
      <c r="AX511" s="84">
        <f t="shared" si="5646"/>
        <v>10.989000000000001</v>
      </c>
      <c r="AY511" s="84">
        <f t="shared" si="5646"/>
        <v>10.989000000000001</v>
      </c>
      <c r="AZ511" s="84">
        <f t="shared" si="5646"/>
        <v>11.879999999999999</v>
      </c>
      <c r="BA511" s="84">
        <f t="shared" si="5646"/>
        <v>11.879999999999999</v>
      </c>
      <c r="BB511" s="84">
        <f t="shared" si="5646"/>
        <v>11.879999999999999</v>
      </c>
      <c r="BC511" s="84">
        <f t="shared" si="5646"/>
        <v>11.879999999999999</v>
      </c>
      <c r="BD511" s="84">
        <f t="shared" si="5646"/>
        <v>11.879999999999999</v>
      </c>
      <c r="BE511" s="84">
        <f t="shared" si="5646"/>
        <v>9.602999999999998</v>
      </c>
      <c r="BF511" s="84">
        <f t="shared" si="5646"/>
        <v>9.602999999999998</v>
      </c>
      <c r="BG511" s="84">
        <f t="shared" si="5646"/>
        <v>9.602999999999998</v>
      </c>
      <c r="BH511" s="84">
        <f t="shared" si="5646"/>
        <v>9.602999999999998</v>
      </c>
      <c r="BI511" s="84">
        <f t="shared" si="5646"/>
        <v>9.602999999999998</v>
      </c>
      <c r="BJ511" s="84">
        <f t="shared" si="5646"/>
        <v>9.8010000000000002</v>
      </c>
      <c r="BK511" s="84">
        <f t="shared" si="5646"/>
        <v>9.8010000000000002</v>
      </c>
      <c r="BL511" s="84">
        <f t="shared" si="5646"/>
        <v>9.8010000000000002</v>
      </c>
      <c r="BM511" s="84">
        <f t="shared" si="5646"/>
        <v>9.8010000000000002</v>
      </c>
      <c r="BN511" s="84">
        <f t="shared" si="5646"/>
        <v>9.8010000000000002</v>
      </c>
      <c r="BO511" s="84">
        <f t="shared" si="5646"/>
        <v>8.6129999999999995</v>
      </c>
      <c r="BP511" s="84">
        <f t="shared" si="5646"/>
        <v>8.6129999999999995</v>
      </c>
      <c r="BQ511" s="84">
        <f t="shared" si="5646"/>
        <v>8.6129999999999995</v>
      </c>
      <c r="BR511" s="84">
        <f t="shared" si="5646"/>
        <v>8.6129999999999995</v>
      </c>
      <c r="BS511" s="84">
        <f t="shared" si="5646"/>
        <v>8.6129999999999995</v>
      </c>
      <c r="BT511" s="84">
        <f t="shared" ref="BT511:EE511" si="5647">BT492+BT489</f>
        <v>7.8210000000000006</v>
      </c>
      <c r="BU511" s="84">
        <f t="shared" si="5647"/>
        <v>7.8210000000000006</v>
      </c>
      <c r="BV511" s="84">
        <f t="shared" si="5647"/>
        <v>7.8210000000000006</v>
      </c>
      <c r="BW511" s="84">
        <f t="shared" si="5647"/>
        <v>7.8210000000000006</v>
      </c>
      <c r="BX511" s="84">
        <f t="shared" si="5647"/>
        <v>7.8210000000000006</v>
      </c>
      <c r="BY511" s="84">
        <f t="shared" si="5647"/>
        <v>9.0090000000000003</v>
      </c>
      <c r="BZ511" s="84">
        <f t="shared" si="5647"/>
        <v>9.0090000000000003</v>
      </c>
      <c r="CA511" s="84">
        <f t="shared" si="5647"/>
        <v>9.0090000000000003</v>
      </c>
      <c r="CB511" s="84">
        <f t="shared" si="5647"/>
        <v>9.0090000000000003</v>
      </c>
      <c r="CC511" s="84">
        <f t="shared" si="5647"/>
        <v>9.0090000000000003</v>
      </c>
      <c r="CD511" s="84">
        <f t="shared" si="5647"/>
        <v>9.4049999999999994</v>
      </c>
      <c r="CE511" s="84">
        <f t="shared" si="5647"/>
        <v>9.4049999999999994</v>
      </c>
      <c r="CF511" s="84">
        <f t="shared" si="5647"/>
        <v>9.4049999999999994</v>
      </c>
      <c r="CG511" s="84">
        <f t="shared" si="5647"/>
        <v>9.4049999999999994</v>
      </c>
      <c r="CH511" s="84">
        <f t="shared" si="5647"/>
        <v>9.4049999999999994</v>
      </c>
      <c r="CI511" s="84">
        <f t="shared" si="5647"/>
        <v>9.3060000000000009</v>
      </c>
      <c r="CJ511" s="84">
        <f t="shared" si="5647"/>
        <v>9.3060000000000009</v>
      </c>
      <c r="CK511" s="84">
        <f t="shared" si="5647"/>
        <v>9.3060000000000009</v>
      </c>
      <c r="CL511" s="84">
        <f t="shared" si="5647"/>
        <v>9.3060000000000009</v>
      </c>
      <c r="CM511" s="84">
        <f t="shared" si="5647"/>
        <v>9.3060000000000009</v>
      </c>
      <c r="CN511" s="84">
        <f t="shared" si="5647"/>
        <v>9.4049999999999994</v>
      </c>
      <c r="CO511" s="84">
        <f t="shared" si="5647"/>
        <v>9.4049999999999994</v>
      </c>
      <c r="CP511" s="84">
        <f t="shared" si="5647"/>
        <v>9.4049999999999994</v>
      </c>
      <c r="CQ511" s="84">
        <f t="shared" si="5647"/>
        <v>9.4049999999999994</v>
      </c>
      <c r="CR511" s="84">
        <f t="shared" si="5647"/>
        <v>9.4049999999999994</v>
      </c>
      <c r="CS511" s="84">
        <f t="shared" si="5647"/>
        <v>8.91</v>
      </c>
      <c r="CT511" s="84">
        <f t="shared" si="5647"/>
        <v>8.91</v>
      </c>
      <c r="CU511" s="84">
        <f t="shared" si="5647"/>
        <v>8.91</v>
      </c>
      <c r="CV511" s="84">
        <f t="shared" si="5647"/>
        <v>8.91</v>
      </c>
      <c r="CW511" s="84">
        <f t="shared" si="5647"/>
        <v>8.91</v>
      </c>
      <c r="CX511" s="84">
        <f t="shared" si="5647"/>
        <v>6.7319999999999993</v>
      </c>
      <c r="CY511" s="84">
        <f t="shared" si="5647"/>
        <v>6.7319999999999993</v>
      </c>
      <c r="CZ511" s="84">
        <f t="shared" si="5647"/>
        <v>6.7319999999999993</v>
      </c>
      <c r="DA511" s="84">
        <f t="shared" si="5647"/>
        <v>6.7319999999999993</v>
      </c>
      <c r="DB511" s="84">
        <f t="shared" si="5647"/>
        <v>6.7319999999999993</v>
      </c>
      <c r="DC511" s="84">
        <f t="shared" si="5647"/>
        <v>7.92</v>
      </c>
      <c r="DD511" s="84">
        <f t="shared" si="5647"/>
        <v>7.92</v>
      </c>
      <c r="DE511" s="84">
        <f t="shared" si="5647"/>
        <v>7.92</v>
      </c>
      <c r="DF511" s="84">
        <f t="shared" si="5647"/>
        <v>7.92</v>
      </c>
      <c r="DG511" s="84">
        <f t="shared" si="5647"/>
        <v>7.92</v>
      </c>
      <c r="DH511" s="84">
        <f t="shared" si="5647"/>
        <v>7.6229999999999993</v>
      </c>
      <c r="DI511" s="84">
        <f t="shared" si="5647"/>
        <v>7.6229999999999993</v>
      </c>
      <c r="DJ511" s="84">
        <f t="shared" si="5647"/>
        <v>7.6229999999999993</v>
      </c>
      <c r="DK511" s="84">
        <f t="shared" si="5647"/>
        <v>7.6229999999999993</v>
      </c>
      <c r="DL511" s="84">
        <f t="shared" si="5647"/>
        <v>7.6229999999999993</v>
      </c>
      <c r="DM511" s="84">
        <f t="shared" si="5647"/>
        <v>5.3460000000000001</v>
      </c>
      <c r="DN511" s="84">
        <f t="shared" si="5647"/>
        <v>5.3460000000000001</v>
      </c>
      <c r="DO511" s="84">
        <f t="shared" si="5647"/>
        <v>5.3460000000000001</v>
      </c>
      <c r="DP511" s="84">
        <f t="shared" si="5647"/>
        <v>5.3460000000000001</v>
      </c>
      <c r="DQ511" s="84">
        <f t="shared" si="5647"/>
        <v>5.3460000000000001</v>
      </c>
      <c r="DR511" s="84">
        <f t="shared" si="5647"/>
        <v>6.613327170252</v>
      </c>
      <c r="DS511" s="84">
        <f t="shared" si="5647"/>
        <v>6.613327170252</v>
      </c>
      <c r="DT511" s="84">
        <f t="shared" si="5647"/>
        <v>6.613327170252</v>
      </c>
      <c r="DU511" s="84">
        <f t="shared" si="5647"/>
        <v>8.0471828276196913</v>
      </c>
      <c r="DV511" s="84">
        <f t="shared" si="5647"/>
        <v>8.0471828276196913</v>
      </c>
      <c r="DW511" s="84">
        <f t="shared" si="5647"/>
        <v>4.6811828276196925</v>
      </c>
      <c r="DX511" s="84">
        <f t="shared" si="5647"/>
        <v>4.6811828276196925</v>
      </c>
      <c r="DY511" s="84">
        <f t="shared" si="5647"/>
        <v>4.6811828276196925</v>
      </c>
      <c r="DZ511" s="84">
        <f t="shared" si="5647"/>
        <v>4.6811828276196925</v>
      </c>
      <c r="EA511" s="84">
        <f t="shared" si="5647"/>
        <v>4.6811828276196925</v>
      </c>
      <c r="EB511" s="84">
        <f t="shared" si="5647"/>
        <v>2.7011828276196921</v>
      </c>
      <c r="EC511" s="84">
        <f t="shared" si="5647"/>
        <v>2.7011828276196921</v>
      </c>
      <c r="ED511" s="84">
        <f t="shared" si="5647"/>
        <v>2.7011828276196921</v>
      </c>
      <c r="EE511" s="84">
        <f t="shared" si="5647"/>
        <v>2.7011828276196921</v>
      </c>
      <c r="EF511" s="197">
        <f t="shared" ref="EF511" si="5648">EF492+EF489</f>
        <v>2.7011828276196921</v>
      </c>
      <c r="EG511" s="108"/>
    </row>
    <row r="512" spans="1:137" x14ac:dyDescent="0.3">
      <c r="A512" s="13"/>
      <c r="B512" s="13"/>
      <c r="C512" s="13"/>
      <c r="D512" s="13" t="str">
        <f t="shared" si="5645"/>
        <v>UINCTOR</v>
      </c>
      <c r="E512" s="196"/>
      <c r="F512" s="71" t="s">
        <v>204</v>
      </c>
      <c r="G512" s="83">
        <f>G492</f>
        <v>3.2829999999999995</v>
      </c>
      <c r="H512" s="84">
        <f t="shared" ref="H512:BS512" si="5649">H492</f>
        <v>3.2829999999999995</v>
      </c>
      <c r="I512" s="84">
        <f t="shared" si="5649"/>
        <v>3.2829999999999995</v>
      </c>
      <c r="J512" s="84">
        <f t="shared" si="5649"/>
        <v>3.2829999999999995</v>
      </c>
      <c r="K512" s="84">
        <f t="shared" si="5649"/>
        <v>3.2829999999999995</v>
      </c>
      <c r="L512" s="84">
        <f t="shared" si="5649"/>
        <v>4.41</v>
      </c>
      <c r="M512" s="84">
        <f t="shared" si="5649"/>
        <v>4.41</v>
      </c>
      <c r="N512" s="84">
        <f t="shared" si="5649"/>
        <v>4.41</v>
      </c>
      <c r="O512" s="84">
        <f t="shared" si="5649"/>
        <v>4.41</v>
      </c>
      <c r="P512" s="84">
        <f t="shared" si="5649"/>
        <v>4.41</v>
      </c>
      <c r="Q512" s="84">
        <f t="shared" si="5649"/>
        <v>4.4589999999999996</v>
      </c>
      <c r="R512" s="84">
        <f t="shared" si="5649"/>
        <v>4.4589999999999996</v>
      </c>
      <c r="S512" s="84">
        <f t="shared" si="5649"/>
        <v>4.4589999999999996</v>
      </c>
      <c r="T512" s="84">
        <f t="shared" si="5649"/>
        <v>4.4589999999999996</v>
      </c>
      <c r="U512" s="84">
        <f t="shared" si="5649"/>
        <v>4.4589999999999996</v>
      </c>
      <c r="V512" s="84">
        <f t="shared" si="5649"/>
        <v>4.7039999999999997</v>
      </c>
      <c r="W512" s="84">
        <f t="shared" si="5649"/>
        <v>4.7039999999999997</v>
      </c>
      <c r="X512" s="84">
        <f t="shared" si="5649"/>
        <v>4.7039999999999997</v>
      </c>
      <c r="Y512" s="84">
        <f t="shared" si="5649"/>
        <v>4.7039999999999997</v>
      </c>
      <c r="Z512" s="84">
        <f t="shared" si="5649"/>
        <v>4.7039999999999997</v>
      </c>
      <c r="AA512" s="84">
        <f t="shared" si="5649"/>
        <v>4.41</v>
      </c>
      <c r="AB512" s="84">
        <f t="shared" si="5649"/>
        <v>4.41</v>
      </c>
      <c r="AC512" s="84">
        <f t="shared" si="5649"/>
        <v>4.41</v>
      </c>
      <c r="AD512" s="84">
        <f t="shared" si="5649"/>
        <v>4.41</v>
      </c>
      <c r="AE512" s="84">
        <f t="shared" si="5649"/>
        <v>4.41</v>
      </c>
      <c r="AF512" s="84">
        <f t="shared" si="5649"/>
        <v>4.3120000000000003</v>
      </c>
      <c r="AG512" s="84">
        <f t="shared" si="5649"/>
        <v>4.3120000000000003</v>
      </c>
      <c r="AH512" s="84">
        <f t="shared" si="5649"/>
        <v>4.3120000000000003</v>
      </c>
      <c r="AI512" s="84">
        <f t="shared" si="5649"/>
        <v>4.3120000000000003</v>
      </c>
      <c r="AJ512" s="84">
        <f t="shared" si="5649"/>
        <v>4.3120000000000003</v>
      </c>
      <c r="AK512" s="84">
        <f t="shared" si="5649"/>
        <v>5.0960000000000001</v>
      </c>
      <c r="AL512" s="84">
        <f t="shared" si="5649"/>
        <v>5.0960000000000001</v>
      </c>
      <c r="AM512" s="84">
        <f t="shared" si="5649"/>
        <v>5.0960000000000001</v>
      </c>
      <c r="AN512" s="84">
        <f t="shared" si="5649"/>
        <v>5.0960000000000001</v>
      </c>
      <c r="AO512" s="84">
        <f t="shared" si="5649"/>
        <v>5.0960000000000001</v>
      </c>
      <c r="AP512" s="84">
        <f t="shared" si="5649"/>
        <v>4.6549999999999994</v>
      </c>
      <c r="AQ512" s="84">
        <f t="shared" si="5649"/>
        <v>4.6549999999999994</v>
      </c>
      <c r="AR512" s="84">
        <f t="shared" si="5649"/>
        <v>4.6549999999999994</v>
      </c>
      <c r="AS512" s="84">
        <f t="shared" si="5649"/>
        <v>4.6549999999999994</v>
      </c>
      <c r="AT512" s="84">
        <f t="shared" si="5649"/>
        <v>4.6549999999999994</v>
      </c>
      <c r="AU512" s="84">
        <f t="shared" si="5649"/>
        <v>5.4390000000000001</v>
      </c>
      <c r="AV512" s="84">
        <f t="shared" si="5649"/>
        <v>5.4390000000000001</v>
      </c>
      <c r="AW512" s="84">
        <f t="shared" si="5649"/>
        <v>5.4390000000000001</v>
      </c>
      <c r="AX512" s="84">
        <f t="shared" si="5649"/>
        <v>5.4390000000000001</v>
      </c>
      <c r="AY512" s="84">
        <f t="shared" si="5649"/>
        <v>5.4390000000000001</v>
      </c>
      <c r="AZ512" s="84">
        <f t="shared" si="5649"/>
        <v>5.879999999999999</v>
      </c>
      <c r="BA512" s="84">
        <f t="shared" si="5649"/>
        <v>5.879999999999999</v>
      </c>
      <c r="BB512" s="84">
        <f t="shared" si="5649"/>
        <v>5.879999999999999</v>
      </c>
      <c r="BC512" s="84">
        <f t="shared" si="5649"/>
        <v>5.879999999999999</v>
      </c>
      <c r="BD512" s="84">
        <f t="shared" si="5649"/>
        <v>5.879999999999999</v>
      </c>
      <c r="BE512" s="84">
        <f t="shared" si="5649"/>
        <v>4.7529999999999992</v>
      </c>
      <c r="BF512" s="84">
        <f t="shared" si="5649"/>
        <v>4.7529999999999992</v>
      </c>
      <c r="BG512" s="84">
        <f t="shared" si="5649"/>
        <v>4.7529999999999992</v>
      </c>
      <c r="BH512" s="84">
        <f t="shared" si="5649"/>
        <v>4.7529999999999992</v>
      </c>
      <c r="BI512" s="84">
        <f t="shared" si="5649"/>
        <v>4.7529999999999992</v>
      </c>
      <c r="BJ512" s="84">
        <f t="shared" si="5649"/>
        <v>4.851</v>
      </c>
      <c r="BK512" s="84">
        <f t="shared" si="5649"/>
        <v>4.851</v>
      </c>
      <c r="BL512" s="84">
        <f t="shared" si="5649"/>
        <v>4.851</v>
      </c>
      <c r="BM512" s="84">
        <f t="shared" si="5649"/>
        <v>4.851</v>
      </c>
      <c r="BN512" s="84">
        <f t="shared" si="5649"/>
        <v>4.851</v>
      </c>
      <c r="BO512" s="84">
        <f t="shared" si="5649"/>
        <v>4.2629999999999999</v>
      </c>
      <c r="BP512" s="84">
        <f t="shared" si="5649"/>
        <v>4.2629999999999999</v>
      </c>
      <c r="BQ512" s="84">
        <f t="shared" si="5649"/>
        <v>4.2629999999999999</v>
      </c>
      <c r="BR512" s="84">
        <f t="shared" si="5649"/>
        <v>4.2629999999999999</v>
      </c>
      <c r="BS512" s="84">
        <f t="shared" si="5649"/>
        <v>4.2629999999999999</v>
      </c>
      <c r="BT512" s="84">
        <f t="shared" ref="BT512:EE512" si="5650">BT492</f>
        <v>3.8710000000000004</v>
      </c>
      <c r="BU512" s="84">
        <f t="shared" si="5650"/>
        <v>3.8710000000000004</v>
      </c>
      <c r="BV512" s="84">
        <f t="shared" si="5650"/>
        <v>3.8710000000000004</v>
      </c>
      <c r="BW512" s="84">
        <f t="shared" si="5650"/>
        <v>3.8710000000000004</v>
      </c>
      <c r="BX512" s="84">
        <f t="shared" si="5650"/>
        <v>3.8710000000000004</v>
      </c>
      <c r="BY512" s="84">
        <f t="shared" si="5650"/>
        <v>4.4589999999999996</v>
      </c>
      <c r="BZ512" s="84">
        <f t="shared" si="5650"/>
        <v>4.4589999999999996</v>
      </c>
      <c r="CA512" s="84">
        <f t="shared" si="5650"/>
        <v>4.4589999999999996</v>
      </c>
      <c r="CB512" s="84">
        <f t="shared" si="5650"/>
        <v>4.4589999999999996</v>
      </c>
      <c r="CC512" s="84">
        <f t="shared" si="5650"/>
        <v>4.4589999999999996</v>
      </c>
      <c r="CD512" s="84">
        <f t="shared" si="5650"/>
        <v>4.6549999999999994</v>
      </c>
      <c r="CE512" s="84">
        <f t="shared" si="5650"/>
        <v>4.6549999999999994</v>
      </c>
      <c r="CF512" s="84">
        <f t="shared" si="5650"/>
        <v>4.6549999999999994</v>
      </c>
      <c r="CG512" s="84">
        <f t="shared" si="5650"/>
        <v>4.6549999999999994</v>
      </c>
      <c r="CH512" s="84">
        <f t="shared" si="5650"/>
        <v>4.6549999999999994</v>
      </c>
      <c r="CI512" s="84">
        <f t="shared" si="5650"/>
        <v>4.6059999999999999</v>
      </c>
      <c r="CJ512" s="84">
        <f t="shared" si="5650"/>
        <v>4.6059999999999999</v>
      </c>
      <c r="CK512" s="84">
        <f t="shared" si="5650"/>
        <v>4.6059999999999999</v>
      </c>
      <c r="CL512" s="84">
        <f t="shared" si="5650"/>
        <v>4.6059999999999999</v>
      </c>
      <c r="CM512" s="84">
        <f t="shared" si="5650"/>
        <v>4.6059999999999999</v>
      </c>
      <c r="CN512" s="84">
        <f t="shared" si="5650"/>
        <v>4.6549999999999994</v>
      </c>
      <c r="CO512" s="84">
        <f t="shared" si="5650"/>
        <v>4.6549999999999994</v>
      </c>
      <c r="CP512" s="84">
        <f t="shared" si="5650"/>
        <v>4.6549999999999994</v>
      </c>
      <c r="CQ512" s="84">
        <f t="shared" si="5650"/>
        <v>4.6549999999999994</v>
      </c>
      <c r="CR512" s="84">
        <f t="shared" si="5650"/>
        <v>4.6549999999999994</v>
      </c>
      <c r="CS512" s="84">
        <f t="shared" si="5650"/>
        <v>4.41</v>
      </c>
      <c r="CT512" s="84">
        <f t="shared" si="5650"/>
        <v>4.41</v>
      </c>
      <c r="CU512" s="84">
        <f t="shared" si="5650"/>
        <v>4.41</v>
      </c>
      <c r="CV512" s="84">
        <f t="shared" si="5650"/>
        <v>4.41</v>
      </c>
      <c r="CW512" s="84">
        <f t="shared" si="5650"/>
        <v>4.41</v>
      </c>
      <c r="CX512" s="84">
        <f t="shared" si="5650"/>
        <v>3.3319999999999999</v>
      </c>
      <c r="CY512" s="84">
        <f t="shared" si="5650"/>
        <v>3.3319999999999999</v>
      </c>
      <c r="CZ512" s="84">
        <f t="shared" si="5650"/>
        <v>3.3319999999999999</v>
      </c>
      <c r="DA512" s="84">
        <f t="shared" si="5650"/>
        <v>3.3319999999999999</v>
      </c>
      <c r="DB512" s="84">
        <f t="shared" si="5650"/>
        <v>3.3319999999999999</v>
      </c>
      <c r="DC512" s="84">
        <f t="shared" si="5650"/>
        <v>3.92</v>
      </c>
      <c r="DD512" s="84">
        <f t="shared" si="5650"/>
        <v>3.92</v>
      </c>
      <c r="DE512" s="84">
        <f t="shared" si="5650"/>
        <v>3.92</v>
      </c>
      <c r="DF512" s="84">
        <f t="shared" si="5650"/>
        <v>3.92</v>
      </c>
      <c r="DG512" s="84">
        <f t="shared" si="5650"/>
        <v>3.92</v>
      </c>
      <c r="DH512" s="84">
        <f t="shared" si="5650"/>
        <v>3.7729999999999997</v>
      </c>
      <c r="DI512" s="84">
        <f t="shared" si="5650"/>
        <v>3.7729999999999997</v>
      </c>
      <c r="DJ512" s="84">
        <f t="shared" si="5650"/>
        <v>3.7729999999999997</v>
      </c>
      <c r="DK512" s="84">
        <f t="shared" si="5650"/>
        <v>3.7729999999999997</v>
      </c>
      <c r="DL512" s="84">
        <f t="shared" si="5650"/>
        <v>3.7729999999999997</v>
      </c>
      <c r="DM512" s="84">
        <f t="shared" si="5650"/>
        <v>2.6459999999999999</v>
      </c>
      <c r="DN512" s="84">
        <f t="shared" si="5650"/>
        <v>2.6459999999999999</v>
      </c>
      <c r="DO512" s="84">
        <f t="shared" si="5650"/>
        <v>2.6459999999999999</v>
      </c>
      <c r="DP512" s="84">
        <f t="shared" si="5650"/>
        <v>2.6459999999999999</v>
      </c>
      <c r="DQ512" s="84">
        <f t="shared" si="5650"/>
        <v>2.6459999999999999</v>
      </c>
      <c r="DR512" s="84">
        <f t="shared" si="5650"/>
        <v>3.2732629428519999</v>
      </c>
      <c r="DS512" s="84">
        <f t="shared" si="5650"/>
        <v>3.2732629428519999</v>
      </c>
      <c r="DT512" s="84">
        <f t="shared" si="5650"/>
        <v>3.2732629428519999</v>
      </c>
      <c r="DU512" s="84">
        <f t="shared" si="5650"/>
        <v>3.9829490762966149</v>
      </c>
      <c r="DV512" s="84">
        <f t="shared" si="5650"/>
        <v>3.9829490762966149</v>
      </c>
      <c r="DW512" s="84">
        <f t="shared" si="5650"/>
        <v>2.3169490762966154</v>
      </c>
      <c r="DX512" s="84">
        <f t="shared" si="5650"/>
        <v>2.3169490762966154</v>
      </c>
      <c r="DY512" s="84">
        <f t="shared" si="5650"/>
        <v>2.3169490762966154</v>
      </c>
      <c r="DZ512" s="84">
        <f t="shared" si="5650"/>
        <v>2.3169490762966154</v>
      </c>
      <c r="EA512" s="84">
        <f t="shared" si="5650"/>
        <v>2.3169490762966154</v>
      </c>
      <c r="EB512" s="84">
        <f t="shared" si="5650"/>
        <v>1.3369490762966154</v>
      </c>
      <c r="EC512" s="84">
        <f t="shared" si="5650"/>
        <v>1.3369490762966154</v>
      </c>
      <c r="ED512" s="84">
        <f t="shared" si="5650"/>
        <v>1.3369490762966154</v>
      </c>
      <c r="EE512" s="84">
        <f t="shared" si="5650"/>
        <v>1.3369490762966154</v>
      </c>
      <c r="EF512" s="197">
        <f t="shared" ref="EF512" si="5651">EF492</f>
        <v>1.3369490762966154</v>
      </c>
      <c r="EG512" s="108"/>
    </row>
    <row r="513" spans="1:137" ht="15" thickBot="1" x14ac:dyDescent="0.35">
      <c r="A513" s="13"/>
      <c r="B513" s="13"/>
      <c r="C513" s="13"/>
      <c r="D513" s="13"/>
      <c r="E513" s="199"/>
      <c r="F513" s="72" t="s">
        <v>210</v>
      </c>
      <c r="G513" s="200"/>
      <c r="H513" s="201"/>
      <c r="I513" s="201"/>
      <c r="J513" s="201"/>
      <c r="K513" s="201"/>
      <c r="L513" s="201"/>
      <c r="M513" s="201"/>
      <c r="N513" s="201"/>
      <c r="O513" s="201"/>
      <c r="P513" s="201"/>
      <c r="Q513" s="201"/>
      <c r="R513" s="201"/>
      <c r="S513" s="201"/>
      <c r="T513" s="201"/>
      <c r="U513" s="201"/>
      <c r="V513" s="201"/>
      <c r="W513" s="201"/>
      <c r="X513" s="201"/>
      <c r="Y513" s="201"/>
      <c r="Z513" s="201"/>
      <c r="AA513" s="201"/>
      <c r="AB513" s="201"/>
      <c r="AC513" s="201"/>
      <c r="AD513" s="201"/>
      <c r="AE513" s="201"/>
      <c r="AF513" s="201"/>
      <c r="AG513" s="201"/>
      <c r="AH513" s="201"/>
      <c r="AI513" s="201"/>
      <c r="AJ513" s="201"/>
      <c r="AK513" s="201"/>
      <c r="AL513" s="201"/>
      <c r="AM513" s="201"/>
      <c r="AN513" s="201"/>
      <c r="AO513" s="201"/>
      <c r="AP513" s="201"/>
      <c r="AQ513" s="201"/>
      <c r="AR513" s="201"/>
      <c r="AS513" s="201"/>
      <c r="AT513" s="201"/>
      <c r="AU513" s="201"/>
      <c r="AV513" s="201"/>
      <c r="AW513" s="201"/>
      <c r="AX513" s="201"/>
      <c r="AY513" s="201"/>
      <c r="AZ513" s="201"/>
      <c r="BA513" s="201"/>
      <c r="BB513" s="201"/>
      <c r="BC513" s="201"/>
      <c r="BD513" s="201"/>
      <c r="BE513" s="201"/>
      <c r="BF513" s="201"/>
      <c r="BG513" s="201"/>
      <c r="BH513" s="201"/>
      <c r="BI513" s="201"/>
      <c r="BJ513" s="201"/>
      <c r="BK513" s="201"/>
      <c r="BL513" s="201"/>
      <c r="BM513" s="201"/>
      <c r="BN513" s="201"/>
      <c r="BO513" s="201"/>
      <c r="BP513" s="201"/>
      <c r="BQ513" s="201"/>
      <c r="BR513" s="201"/>
      <c r="BS513" s="201"/>
      <c r="BT513" s="201"/>
      <c r="BU513" s="201"/>
      <c r="BV513" s="201"/>
      <c r="BW513" s="201"/>
      <c r="BX513" s="201"/>
      <c r="BY513" s="201"/>
      <c r="BZ513" s="201"/>
      <c r="CA513" s="201"/>
      <c r="CB513" s="201"/>
      <c r="CC513" s="201"/>
      <c r="CD513" s="201"/>
      <c r="CE513" s="201"/>
      <c r="CF513" s="201"/>
      <c r="CG513" s="201"/>
      <c r="CH513" s="201"/>
      <c r="CI513" s="201"/>
      <c r="CJ513" s="201"/>
      <c r="CK513" s="201"/>
      <c r="CL513" s="201"/>
      <c r="CM513" s="201"/>
      <c r="CN513" s="201"/>
      <c r="CO513" s="201"/>
      <c r="CP513" s="201"/>
      <c r="CQ513" s="201"/>
      <c r="CR513" s="201"/>
      <c r="CS513" s="201"/>
      <c r="CT513" s="201"/>
      <c r="CU513" s="201"/>
      <c r="CV513" s="201"/>
      <c r="CW513" s="201"/>
      <c r="CX513" s="201"/>
      <c r="CY513" s="201"/>
      <c r="CZ513" s="201"/>
      <c r="DA513" s="201"/>
      <c r="DB513" s="201"/>
      <c r="DC513" s="201"/>
      <c r="DD513" s="201"/>
      <c r="DE513" s="201"/>
      <c r="DF513" s="201"/>
      <c r="DG513" s="201"/>
      <c r="DH513" s="201"/>
      <c r="DI513" s="201"/>
      <c r="DJ513" s="201"/>
      <c r="DK513" s="201"/>
      <c r="DL513" s="201"/>
      <c r="DM513" s="201"/>
      <c r="DN513" s="201"/>
      <c r="DO513" s="201"/>
      <c r="DP513" s="201"/>
      <c r="DQ513" s="201"/>
      <c r="DR513" s="201"/>
      <c r="DS513" s="201"/>
      <c r="DT513" s="201"/>
      <c r="DU513" s="201"/>
      <c r="DV513" s="201"/>
      <c r="DW513" s="201"/>
      <c r="DX513" s="201"/>
      <c r="DY513" s="201"/>
      <c r="DZ513" s="201"/>
      <c r="EA513" s="201"/>
      <c r="EB513" s="201"/>
      <c r="EC513" s="201"/>
      <c r="ED513" s="201"/>
      <c r="EE513" s="201"/>
      <c r="EF513" s="202"/>
      <c r="EG513" s="108"/>
    </row>
    <row r="514" spans="1:137" x14ac:dyDescent="0.3">
      <c r="A514" s="13"/>
      <c r="B514" s="13"/>
      <c r="C514" s="13"/>
      <c r="D514" s="13"/>
      <c r="E514" s="108"/>
      <c r="F514" s="108"/>
      <c r="G514" s="108"/>
      <c r="H514" s="108"/>
      <c r="I514" s="108"/>
      <c r="J514" s="108"/>
      <c r="K514" s="108"/>
      <c r="L514" s="108"/>
      <c r="M514" s="108"/>
      <c r="N514" s="108"/>
      <c r="O514" s="108"/>
      <c r="P514" s="108"/>
      <c r="Q514" s="108"/>
      <c r="R514" s="108"/>
      <c r="S514" s="108"/>
      <c r="T514" s="108"/>
      <c r="U514" s="108"/>
      <c r="V514" s="108"/>
      <c r="W514" s="108"/>
      <c r="X514" s="108"/>
      <c r="Y514" s="108"/>
      <c r="Z514" s="108"/>
      <c r="AA514" s="108"/>
      <c r="AB514" s="108"/>
      <c r="AC514" s="108"/>
      <c r="AD514" s="108"/>
      <c r="AE514" s="108"/>
      <c r="AF514" s="108"/>
      <c r="AG514" s="108"/>
      <c r="AH514" s="108"/>
      <c r="AI514" s="108"/>
      <c r="AJ514" s="108"/>
      <c r="AK514" s="108"/>
      <c r="AL514" s="108"/>
      <c r="AM514" s="108"/>
      <c r="AN514" s="108"/>
      <c r="AO514" s="108"/>
      <c r="AP514" s="108"/>
      <c r="AQ514" s="108"/>
      <c r="AR514" s="108"/>
      <c r="AS514" s="108"/>
      <c r="AT514" s="108"/>
      <c r="AU514" s="108"/>
      <c r="AV514" s="108"/>
      <c r="AW514" s="108"/>
      <c r="AX514" s="108"/>
      <c r="AY514" s="108"/>
      <c r="AZ514" s="108"/>
      <c r="BA514" s="108"/>
      <c r="BB514" s="108"/>
      <c r="BC514" s="108"/>
      <c r="BD514" s="108"/>
      <c r="BE514" s="108"/>
      <c r="BF514" s="108"/>
      <c r="BG514" s="108"/>
      <c r="BH514" s="108"/>
      <c r="BI514" s="108"/>
      <c r="BJ514" s="108"/>
      <c r="BK514" s="108"/>
      <c r="BL514" s="108"/>
      <c r="BM514" s="108"/>
      <c r="BN514" s="108"/>
      <c r="BO514" s="108"/>
      <c r="BP514" s="108"/>
      <c r="BQ514" s="108"/>
      <c r="BR514" s="108"/>
      <c r="BS514" s="108"/>
      <c r="BT514" s="108"/>
      <c r="BU514" s="108"/>
      <c r="BV514" s="108"/>
      <c r="BW514" s="108"/>
      <c r="BX514" s="108"/>
      <c r="BY514" s="108"/>
      <c r="BZ514" s="108"/>
      <c r="CA514" s="108"/>
      <c r="CB514" s="108"/>
      <c r="CC514" s="108"/>
      <c r="CD514" s="108"/>
      <c r="CE514" s="108"/>
      <c r="CF514" s="108"/>
      <c r="CG514" s="108"/>
      <c r="CH514" s="108"/>
      <c r="CI514" s="108"/>
      <c r="CJ514" s="108"/>
      <c r="CK514" s="108"/>
      <c r="CL514" s="108"/>
      <c r="CM514" s="108"/>
      <c r="CN514" s="108"/>
      <c r="CO514" s="108"/>
      <c r="CP514" s="108"/>
      <c r="CQ514" s="108"/>
      <c r="CR514" s="108"/>
      <c r="CS514" s="108"/>
      <c r="CT514" s="108"/>
      <c r="CU514" s="108"/>
      <c r="CV514" s="108"/>
      <c r="CW514" s="108"/>
      <c r="CX514" s="108"/>
      <c r="CY514" s="108"/>
      <c r="CZ514" s="108"/>
      <c r="DA514" s="108"/>
      <c r="DB514" s="108"/>
      <c r="DC514" s="108"/>
      <c r="DD514" s="108"/>
      <c r="DE514" s="108"/>
      <c r="DF514" s="108"/>
      <c r="DG514" s="108"/>
      <c r="DH514" s="108"/>
      <c r="DI514" s="108"/>
      <c r="DJ514" s="108"/>
      <c r="DK514" s="108"/>
      <c r="DL514" s="108"/>
      <c r="DM514" s="108"/>
      <c r="DN514" s="108"/>
      <c r="DO514" s="108"/>
      <c r="DP514" s="108"/>
      <c r="DQ514" s="108"/>
      <c r="DR514" s="108"/>
      <c r="DS514" s="108"/>
      <c r="DT514" s="108"/>
      <c r="DU514" s="108"/>
      <c r="DV514" s="108"/>
      <c r="DW514" s="108"/>
      <c r="DX514" s="108"/>
      <c r="DY514" s="108"/>
      <c r="DZ514" s="108"/>
      <c r="EA514" s="108"/>
      <c r="EB514" s="108"/>
      <c r="EC514" s="108"/>
      <c r="ED514" s="108"/>
      <c r="EE514" s="108"/>
      <c r="EF514" s="108"/>
      <c r="EG514" s="108"/>
    </row>
    <row r="515" spans="1:137" ht="15" thickBot="1" x14ac:dyDescent="0.35">
      <c r="A515" s="13"/>
      <c r="B515" s="13"/>
      <c r="C515" s="13"/>
      <c r="D515" s="13"/>
      <c r="E515" s="108"/>
      <c r="F515" s="108"/>
      <c r="G515" s="108"/>
      <c r="H515" s="108"/>
      <c r="I515" s="108"/>
      <c r="J515" s="108"/>
      <c r="K515" s="108"/>
      <c r="L515" s="108"/>
      <c r="M515" s="108"/>
      <c r="N515" s="108"/>
      <c r="O515" s="108"/>
      <c r="P515" s="108"/>
      <c r="Q515" s="108"/>
      <c r="R515" s="108"/>
      <c r="S515" s="108"/>
      <c r="T515" s="108"/>
      <c r="U515" s="108"/>
      <c r="V515" s="108"/>
      <c r="W515" s="108"/>
      <c r="X515" s="108"/>
      <c r="Y515" s="108"/>
      <c r="Z515" s="108"/>
      <c r="AA515" s="108"/>
      <c r="AB515" s="108"/>
      <c r="AC515" s="108"/>
      <c r="AD515" s="108"/>
      <c r="AE515" s="108"/>
      <c r="AF515" s="108"/>
      <c r="AG515" s="108"/>
      <c r="AH515" s="108"/>
      <c r="AI515" s="108"/>
      <c r="AJ515" s="108"/>
      <c r="AK515" s="108"/>
      <c r="AL515" s="108"/>
      <c r="AM515" s="108"/>
      <c r="AN515" s="108"/>
      <c r="AO515" s="108"/>
      <c r="AP515" s="108"/>
      <c r="AQ515" s="108"/>
      <c r="AR515" s="108"/>
      <c r="AS515" s="108"/>
      <c r="AT515" s="108"/>
      <c r="AU515" s="108"/>
      <c r="AV515" s="108"/>
      <c r="AW515" s="108"/>
      <c r="AX515" s="108"/>
      <c r="AY515" s="108"/>
      <c r="AZ515" s="108"/>
      <c r="BA515" s="108"/>
      <c r="BB515" s="108"/>
      <c r="BC515" s="108"/>
      <c r="BD515" s="108"/>
      <c r="BE515" s="108"/>
      <c r="BF515" s="108"/>
      <c r="BG515" s="108"/>
      <c r="BH515" s="108"/>
      <c r="BI515" s="108"/>
      <c r="BJ515" s="108"/>
      <c r="BK515" s="108"/>
      <c r="BL515" s="108"/>
      <c r="BM515" s="108"/>
      <c r="BN515" s="108"/>
      <c r="BO515" s="108"/>
      <c r="BP515" s="108"/>
      <c r="BQ515" s="108"/>
      <c r="BR515" s="108"/>
      <c r="BS515" s="108"/>
      <c r="BT515" s="108"/>
      <c r="BU515" s="108"/>
      <c r="BV515" s="108"/>
      <c r="BW515" s="108"/>
      <c r="BX515" s="108"/>
      <c r="BY515" s="108"/>
      <c r="BZ515" s="108"/>
      <c r="CA515" s="108"/>
      <c r="CB515" s="108"/>
      <c r="CC515" s="108"/>
      <c r="CD515" s="108"/>
      <c r="CE515" s="108"/>
      <c r="CF515" s="108"/>
      <c r="CG515" s="108"/>
      <c r="CH515" s="108"/>
      <c r="CI515" s="108"/>
      <c r="CJ515" s="108"/>
      <c r="CK515" s="108"/>
      <c r="CL515" s="108"/>
      <c r="CM515" s="108"/>
      <c r="CN515" s="108"/>
      <c r="CO515" s="108"/>
      <c r="CP515" s="108"/>
      <c r="CQ515" s="108"/>
      <c r="CR515" s="108"/>
      <c r="CS515" s="108"/>
      <c r="CT515" s="108"/>
      <c r="CU515" s="108"/>
      <c r="CV515" s="108"/>
      <c r="CW515" s="108"/>
      <c r="CX515" s="108"/>
      <c r="CY515" s="108"/>
      <c r="CZ515" s="108"/>
      <c r="DA515" s="108"/>
      <c r="DB515" s="108"/>
      <c r="DC515" s="108"/>
      <c r="DD515" s="108"/>
      <c r="DE515" s="108"/>
      <c r="DF515" s="108"/>
      <c r="DG515" s="108"/>
      <c r="DH515" s="108"/>
      <c r="DI515" s="108"/>
      <c r="DJ515" s="108"/>
      <c r="DK515" s="108"/>
      <c r="DL515" s="108"/>
      <c r="DM515" s="108"/>
      <c r="DN515" s="108"/>
      <c r="DO515" s="108"/>
      <c r="DP515" s="108"/>
      <c r="DQ515" s="108"/>
      <c r="DR515" s="108"/>
      <c r="DS515" s="108"/>
      <c r="DT515" s="108"/>
      <c r="DU515" s="108"/>
      <c r="DV515" s="108"/>
      <c r="DW515" s="108"/>
      <c r="DX515" s="108"/>
      <c r="DY515" s="108"/>
      <c r="DZ515" s="108"/>
      <c r="EA515" s="108"/>
      <c r="EB515" s="108"/>
      <c r="EC515" s="108"/>
      <c r="ED515" s="108"/>
      <c r="EE515" s="108"/>
      <c r="EF515" s="108"/>
      <c r="EG515" s="108"/>
    </row>
    <row r="516" spans="1:137" x14ac:dyDescent="0.3">
      <c r="A516" s="13"/>
      <c r="B516" s="13"/>
      <c r="C516" s="13"/>
      <c r="D516" s="13" t="str">
        <f>$B$482&amp;F516</f>
        <v>UINCon hand</v>
      </c>
      <c r="E516" s="203" t="s">
        <v>220</v>
      </c>
      <c r="F516" s="70" t="s">
        <v>211</v>
      </c>
      <c r="G516" s="204">
        <f>G502</f>
        <v>280</v>
      </c>
      <c r="H516" s="205">
        <f t="shared" ref="H516:AF516" si="5652">H502</f>
        <v>280</v>
      </c>
      <c r="I516" s="205">
        <f t="shared" si="5652"/>
        <v>280</v>
      </c>
      <c r="J516" s="205">
        <f t="shared" si="5652"/>
        <v>280</v>
      </c>
      <c r="K516" s="205">
        <f t="shared" si="5652"/>
        <v>280</v>
      </c>
      <c r="L516" s="205">
        <f t="shared" si="5652"/>
        <v>280</v>
      </c>
      <c r="M516" s="205">
        <f t="shared" si="5652"/>
        <v>280</v>
      </c>
      <c r="N516" s="205">
        <f t="shared" si="5652"/>
        <v>280</v>
      </c>
      <c r="O516" s="205">
        <f t="shared" si="5652"/>
        <v>280</v>
      </c>
      <c r="P516" s="205">
        <f t="shared" si="5652"/>
        <v>258</v>
      </c>
      <c r="Q516" s="205">
        <f t="shared" si="5652"/>
        <v>258</v>
      </c>
      <c r="R516" s="205">
        <f t="shared" si="5652"/>
        <v>258</v>
      </c>
      <c r="S516" s="205">
        <f t="shared" si="5652"/>
        <v>258</v>
      </c>
      <c r="T516" s="205">
        <f t="shared" si="5652"/>
        <v>258</v>
      </c>
      <c r="U516" s="205">
        <f t="shared" si="5652"/>
        <v>238</v>
      </c>
      <c r="V516" s="205">
        <f t="shared" si="5652"/>
        <v>238</v>
      </c>
      <c r="W516" s="205">
        <f t="shared" si="5652"/>
        <v>238</v>
      </c>
      <c r="X516" s="205">
        <f t="shared" si="5652"/>
        <v>238</v>
      </c>
      <c r="Y516" s="205">
        <f t="shared" si="5652"/>
        <v>238</v>
      </c>
      <c r="Z516" s="205">
        <f t="shared" si="5652"/>
        <v>213</v>
      </c>
      <c r="AA516" s="205">
        <f t="shared" si="5652"/>
        <v>213</v>
      </c>
      <c r="AB516" s="205">
        <f t="shared" si="5652"/>
        <v>213</v>
      </c>
      <c r="AC516" s="205">
        <f t="shared" si="5652"/>
        <v>213</v>
      </c>
      <c r="AD516" s="205">
        <f t="shared" si="5652"/>
        <v>213</v>
      </c>
      <c r="AE516" s="205">
        <f t="shared" si="5652"/>
        <v>190</v>
      </c>
      <c r="AF516" s="205">
        <f t="shared" si="5652"/>
        <v>190</v>
      </c>
      <c r="AG516" s="205">
        <f>AG502</f>
        <v>190</v>
      </c>
      <c r="AH516" s="205">
        <f t="shared" ref="AH516:CS516" si="5653">AH502</f>
        <v>190</v>
      </c>
      <c r="AI516" s="205">
        <f t="shared" si="5653"/>
        <v>190</v>
      </c>
      <c r="AJ516" s="205">
        <f t="shared" si="5653"/>
        <v>167</v>
      </c>
      <c r="AK516" s="205">
        <f t="shared" si="5653"/>
        <v>167</v>
      </c>
      <c r="AL516" s="205">
        <f t="shared" si="5653"/>
        <v>167</v>
      </c>
      <c r="AM516" s="205">
        <f t="shared" si="5653"/>
        <v>167</v>
      </c>
      <c r="AN516" s="205">
        <f t="shared" si="5653"/>
        <v>167</v>
      </c>
      <c r="AO516" s="205">
        <f t="shared" si="5653"/>
        <v>142</v>
      </c>
      <c r="AP516" s="205">
        <f t="shared" si="5653"/>
        <v>142</v>
      </c>
      <c r="AQ516" s="205">
        <f t="shared" si="5653"/>
        <v>142</v>
      </c>
      <c r="AR516" s="205">
        <f t="shared" si="5653"/>
        <v>142</v>
      </c>
      <c r="AS516" s="205">
        <f t="shared" si="5653"/>
        <v>142</v>
      </c>
      <c r="AT516" s="205">
        <f t="shared" si="5653"/>
        <v>123</v>
      </c>
      <c r="AU516" s="205">
        <f t="shared" si="5653"/>
        <v>123</v>
      </c>
      <c r="AV516" s="205">
        <f t="shared" si="5653"/>
        <v>123</v>
      </c>
      <c r="AW516" s="205">
        <f t="shared" si="5653"/>
        <v>123</v>
      </c>
      <c r="AX516" s="205">
        <f t="shared" si="5653"/>
        <v>123</v>
      </c>
      <c r="AY516" s="205">
        <f t="shared" si="5653"/>
        <v>102</v>
      </c>
      <c r="AZ516" s="205">
        <f t="shared" si="5653"/>
        <v>102</v>
      </c>
      <c r="BA516" s="205">
        <f t="shared" si="5653"/>
        <v>102</v>
      </c>
      <c r="BB516" s="205">
        <f t="shared" si="5653"/>
        <v>102</v>
      </c>
      <c r="BC516" s="205">
        <f t="shared" si="5653"/>
        <v>102</v>
      </c>
      <c r="BD516" s="205">
        <f t="shared" si="5653"/>
        <v>63</v>
      </c>
      <c r="BE516" s="205">
        <f t="shared" si="5653"/>
        <v>63</v>
      </c>
      <c r="BF516" s="205">
        <f t="shared" si="5653"/>
        <v>63</v>
      </c>
      <c r="BG516" s="205">
        <f t="shared" si="5653"/>
        <v>63</v>
      </c>
      <c r="BH516" s="205">
        <f t="shared" si="5653"/>
        <v>63</v>
      </c>
      <c r="BI516" s="205">
        <f t="shared" si="5653"/>
        <v>47</v>
      </c>
      <c r="BJ516" s="205">
        <f t="shared" si="5653"/>
        <v>47</v>
      </c>
      <c r="BK516" s="205">
        <f t="shared" si="5653"/>
        <v>47</v>
      </c>
      <c r="BL516" s="205">
        <f t="shared" si="5653"/>
        <v>47</v>
      </c>
      <c r="BM516" s="205">
        <f t="shared" si="5653"/>
        <v>47</v>
      </c>
      <c r="BN516" s="205">
        <f t="shared" si="5653"/>
        <v>12</v>
      </c>
      <c r="BO516" s="205">
        <f t="shared" si="5653"/>
        <v>55</v>
      </c>
      <c r="BP516" s="205">
        <f t="shared" si="5653"/>
        <v>55</v>
      </c>
      <c r="BQ516" s="205">
        <f t="shared" si="5653"/>
        <v>55</v>
      </c>
      <c r="BR516" s="205">
        <f t="shared" si="5653"/>
        <v>55</v>
      </c>
      <c r="BS516" s="205">
        <f t="shared" si="5653"/>
        <v>25</v>
      </c>
      <c r="BT516" s="205">
        <f t="shared" si="5653"/>
        <v>49</v>
      </c>
      <c r="BU516" s="205">
        <f t="shared" si="5653"/>
        <v>49</v>
      </c>
      <c r="BV516" s="205">
        <f t="shared" si="5653"/>
        <v>49</v>
      </c>
      <c r="BW516" s="205">
        <f t="shared" si="5653"/>
        <v>49</v>
      </c>
      <c r="BX516" s="205">
        <f t="shared" si="5653"/>
        <v>33</v>
      </c>
      <c r="BY516" s="205">
        <f t="shared" si="5653"/>
        <v>33</v>
      </c>
      <c r="BZ516" s="205">
        <f t="shared" si="5653"/>
        <v>33</v>
      </c>
      <c r="CA516" s="205">
        <f t="shared" si="5653"/>
        <v>33</v>
      </c>
      <c r="CB516" s="205">
        <f t="shared" si="5653"/>
        <v>33</v>
      </c>
      <c r="CC516" s="205">
        <f t="shared" si="5653"/>
        <v>15</v>
      </c>
      <c r="CD516" s="205">
        <f t="shared" si="5653"/>
        <v>38</v>
      </c>
      <c r="CE516" s="205">
        <f t="shared" si="5653"/>
        <v>38</v>
      </c>
      <c r="CF516" s="205">
        <f t="shared" si="5653"/>
        <v>38</v>
      </c>
      <c r="CG516" s="205">
        <f t="shared" si="5653"/>
        <v>38</v>
      </c>
      <c r="CH516" s="205">
        <f t="shared" si="5653"/>
        <v>15</v>
      </c>
      <c r="CI516" s="205">
        <f t="shared" si="5653"/>
        <v>43</v>
      </c>
      <c r="CJ516" s="205">
        <f t="shared" si="5653"/>
        <v>43</v>
      </c>
      <c r="CK516" s="205">
        <f t="shared" si="5653"/>
        <v>43</v>
      </c>
      <c r="CL516" s="205">
        <f t="shared" si="5653"/>
        <v>43</v>
      </c>
      <c r="CM516" s="205">
        <f t="shared" si="5653"/>
        <v>21</v>
      </c>
      <c r="CN516" s="205">
        <f t="shared" si="5653"/>
        <v>42</v>
      </c>
      <c r="CO516" s="205">
        <f t="shared" si="5653"/>
        <v>42</v>
      </c>
      <c r="CP516" s="205">
        <f t="shared" si="5653"/>
        <v>42</v>
      </c>
      <c r="CQ516" s="205">
        <f t="shared" si="5653"/>
        <v>42</v>
      </c>
      <c r="CR516" s="205">
        <f t="shared" si="5653"/>
        <v>14</v>
      </c>
      <c r="CS516" s="205">
        <f t="shared" si="5653"/>
        <v>48</v>
      </c>
      <c r="CT516" s="205">
        <f t="shared" ref="CT516:EF516" si="5654">CT502</f>
        <v>48</v>
      </c>
      <c r="CU516" s="205">
        <f t="shared" si="5654"/>
        <v>48</v>
      </c>
      <c r="CV516" s="205">
        <f t="shared" si="5654"/>
        <v>48</v>
      </c>
      <c r="CW516" s="205">
        <f t="shared" si="5654"/>
        <v>26</v>
      </c>
      <c r="CX516" s="205">
        <f t="shared" si="5654"/>
        <v>41</v>
      </c>
      <c r="CY516" s="205">
        <f t="shared" si="5654"/>
        <v>41</v>
      </c>
      <c r="CZ516" s="205">
        <f t="shared" si="5654"/>
        <v>41</v>
      </c>
      <c r="DA516" s="205">
        <f t="shared" si="5654"/>
        <v>41</v>
      </c>
      <c r="DB516" s="205">
        <f t="shared" si="5654"/>
        <v>19</v>
      </c>
      <c r="DC516" s="205">
        <f t="shared" si="5654"/>
        <v>39</v>
      </c>
      <c r="DD516" s="205">
        <f t="shared" si="5654"/>
        <v>39</v>
      </c>
      <c r="DE516" s="205">
        <f t="shared" si="5654"/>
        <v>39</v>
      </c>
      <c r="DF516" s="205">
        <f t="shared" si="5654"/>
        <v>39</v>
      </c>
      <c r="DG516" s="205">
        <f t="shared" si="5654"/>
        <v>16</v>
      </c>
      <c r="DH516" s="205">
        <f t="shared" si="5654"/>
        <v>41</v>
      </c>
      <c r="DI516" s="205">
        <f t="shared" si="5654"/>
        <v>41</v>
      </c>
      <c r="DJ516" s="205">
        <f t="shared" si="5654"/>
        <v>41</v>
      </c>
      <c r="DK516" s="205">
        <f t="shared" si="5654"/>
        <v>41</v>
      </c>
      <c r="DL516" s="205">
        <f t="shared" si="5654"/>
        <v>18</v>
      </c>
      <c r="DM516" s="205">
        <f t="shared" si="5654"/>
        <v>41</v>
      </c>
      <c r="DN516" s="205">
        <f t="shared" si="5654"/>
        <v>41</v>
      </c>
      <c r="DO516" s="205">
        <f t="shared" si="5654"/>
        <v>41</v>
      </c>
      <c r="DP516" s="205">
        <f t="shared" si="5654"/>
        <v>41</v>
      </c>
      <c r="DQ516" s="205">
        <f t="shared" si="5654"/>
        <v>41</v>
      </c>
      <c r="DR516" s="205">
        <f t="shared" si="5654"/>
        <v>41</v>
      </c>
      <c r="DS516" s="205">
        <f t="shared" si="5654"/>
        <v>41</v>
      </c>
      <c r="DT516" s="205">
        <f t="shared" si="5654"/>
        <v>41</v>
      </c>
      <c r="DU516" s="205">
        <f t="shared" si="5654"/>
        <v>41</v>
      </c>
      <c r="DV516" s="205">
        <f t="shared" si="5654"/>
        <v>19</v>
      </c>
      <c r="DW516" s="205">
        <f t="shared" si="5654"/>
        <v>53</v>
      </c>
      <c r="DX516" s="205">
        <f t="shared" si="5654"/>
        <v>53</v>
      </c>
      <c r="DY516" s="205">
        <f t="shared" si="5654"/>
        <v>53</v>
      </c>
      <c r="DZ516" s="205">
        <f t="shared" si="5654"/>
        <v>53</v>
      </c>
      <c r="EA516" s="205">
        <f t="shared" si="5654"/>
        <v>33</v>
      </c>
      <c r="EB516" s="205">
        <f t="shared" si="5654"/>
        <v>33</v>
      </c>
      <c r="EC516" s="205">
        <f t="shared" si="5654"/>
        <v>33</v>
      </c>
      <c r="ED516" s="205">
        <f t="shared" si="5654"/>
        <v>33</v>
      </c>
      <c r="EE516" s="205">
        <f t="shared" si="5654"/>
        <v>33</v>
      </c>
      <c r="EF516" s="206">
        <f t="shared" si="5654"/>
        <v>33</v>
      </c>
      <c r="EG516" s="108"/>
    </row>
    <row r="517" spans="1:137" x14ac:dyDescent="0.3">
      <c r="A517" s="13"/>
      <c r="B517" s="13"/>
      <c r="C517" s="13"/>
      <c r="D517" s="13" t="str">
        <f t="shared" ref="D517:D523" si="5655">$B$482&amp;F517</f>
        <v>UINCon hand alert</v>
      </c>
      <c r="E517" s="207"/>
      <c r="F517" s="71" t="s">
        <v>212</v>
      </c>
      <c r="G517" s="83">
        <f>0.5*G492</f>
        <v>1.6414999999999997</v>
      </c>
      <c r="H517" s="84">
        <f t="shared" ref="H517:BS517" si="5656">0.5*H492</f>
        <v>1.6414999999999997</v>
      </c>
      <c r="I517" s="84">
        <f t="shared" si="5656"/>
        <v>1.6414999999999997</v>
      </c>
      <c r="J517" s="84">
        <f t="shared" si="5656"/>
        <v>1.6414999999999997</v>
      </c>
      <c r="K517" s="84">
        <f t="shared" si="5656"/>
        <v>1.6414999999999997</v>
      </c>
      <c r="L517" s="84">
        <f t="shared" si="5656"/>
        <v>2.2050000000000001</v>
      </c>
      <c r="M517" s="84">
        <f t="shared" si="5656"/>
        <v>2.2050000000000001</v>
      </c>
      <c r="N517" s="84">
        <f t="shared" si="5656"/>
        <v>2.2050000000000001</v>
      </c>
      <c r="O517" s="84">
        <f t="shared" si="5656"/>
        <v>2.2050000000000001</v>
      </c>
      <c r="P517" s="84">
        <f t="shared" si="5656"/>
        <v>2.2050000000000001</v>
      </c>
      <c r="Q517" s="84">
        <f t="shared" si="5656"/>
        <v>2.2294999999999998</v>
      </c>
      <c r="R517" s="84">
        <f t="shared" si="5656"/>
        <v>2.2294999999999998</v>
      </c>
      <c r="S517" s="84">
        <f t="shared" si="5656"/>
        <v>2.2294999999999998</v>
      </c>
      <c r="T517" s="84">
        <f t="shared" si="5656"/>
        <v>2.2294999999999998</v>
      </c>
      <c r="U517" s="84">
        <f t="shared" si="5656"/>
        <v>2.2294999999999998</v>
      </c>
      <c r="V517" s="84">
        <f t="shared" si="5656"/>
        <v>2.3519999999999999</v>
      </c>
      <c r="W517" s="84">
        <f t="shared" si="5656"/>
        <v>2.3519999999999999</v>
      </c>
      <c r="X517" s="84">
        <f t="shared" si="5656"/>
        <v>2.3519999999999999</v>
      </c>
      <c r="Y517" s="84">
        <f t="shared" si="5656"/>
        <v>2.3519999999999999</v>
      </c>
      <c r="Z517" s="84">
        <f t="shared" si="5656"/>
        <v>2.3519999999999999</v>
      </c>
      <c r="AA517" s="84">
        <f t="shared" si="5656"/>
        <v>2.2050000000000001</v>
      </c>
      <c r="AB517" s="84">
        <f t="shared" si="5656"/>
        <v>2.2050000000000001</v>
      </c>
      <c r="AC517" s="84">
        <f t="shared" si="5656"/>
        <v>2.2050000000000001</v>
      </c>
      <c r="AD517" s="84">
        <f t="shared" si="5656"/>
        <v>2.2050000000000001</v>
      </c>
      <c r="AE517" s="84">
        <f t="shared" si="5656"/>
        <v>2.2050000000000001</v>
      </c>
      <c r="AF517" s="84">
        <f t="shared" si="5656"/>
        <v>2.1560000000000001</v>
      </c>
      <c r="AG517" s="84">
        <f t="shared" si="5656"/>
        <v>2.1560000000000001</v>
      </c>
      <c r="AH517" s="84">
        <f t="shared" si="5656"/>
        <v>2.1560000000000001</v>
      </c>
      <c r="AI517" s="84">
        <f t="shared" si="5656"/>
        <v>2.1560000000000001</v>
      </c>
      <c r="AJ517" s="84">
        <f t="shared" si="5656"/>
        <v>2.1560000000000001</v>
      </c>
      <c r="AK517" s="84">
        <f t="shared" si="5656"/>
        <v>2.548</v>
      </c>
      <c r="AL517" s="84">
        <f t="shared" si="5656"/>
        <v>2.548</v>
      </c>
      <c r="AM517" s="84">
        <f t="shared" si="5656"/>
        <v>2.548</v>
      </c>
      <c r="AN517" s="84">
        <f t="shared" si="5656"/>
        <v>2.548</v>
      </c>
      <c r="AO517" s="84">
        <f t="shared" si="5656"/>
        <v>2.548</v>
      </c>
      <c r="AP517" s="84">
        <f t="shared" si="5656"/>
        <v>2.3274999999999997</v>
      </c>
      <c r="AQ517" s="84">
        <f t="shared" si="5656"/>
        <v>2.3274999999999997</v>
      </c>
      <c r="AR517" s="84">
        <f t="shared" si="5656"/>
        <v>2.3274999999999997</v>
      </c>
      <c r="AS517" s="84">
        <f t="shared" si="5656"/>
        <v>2.3274999999999997</v>
      </c>
      <c r="AT517" s="84">
        <f t="shared" si="5656"/>
        <v>2.3274999999999997</v>
      </c>
      <c r="AU517" s="84">
        <f t="shared" si="5656"/>
        <v>2.7195</v>
      </c>
      <c r="AV517" s="84">
        <f t="shared" si="5656"/>
        <v>2.7195</v>
      </c>
      <c r="AW517" s="84">
        <f t="shared" si="5656"/>
        <v>2.7195</v>
      </c>
      <c r="AX517" s="84">
        <f t="shared" si="5656"/>
        <v>2.7195</v>
      </c>
      <c r="AY517" s="84">
        <f t="shared" si="5656"/>
        <v>2.7195</v>
      </c>
      <c r="AZ517" s="84">
        <f t="shared" si="5656"/>
        <v>2.9399999999999995</v>
      </c>
      <c r="BA517" s="84">
        <f t="shared" si="5656"/>
        <v>2.9399999999999995</v>
      </c>
      <c r="BB517" s="84">
        <f t="shared" si="5656"/>
        <v>2.9399999999999995</v>
      </c>
      <c r="BC517" s="84">
        <f t="shared" si="5656"/>
        <v>2.9399999999999995</v>
      </c>
      <c r="BD517" s="84">
        <f t="shared" si="5656"/>
        <v>2.9399999999999995</v>
      </c>
      <c r="BE517" s="84">
        <f t="shared" si="5656"/>
        <v>2.3764999999999996</v>
      </c>
      <c r="BF517" s="84">
        <f t="shared" si="5656"/>
        <v>2.3764999999999996</v>
      </c>
      <c r="BG517" s="84">
        <f t="shared" si="5656"/>
        <v>2.3764999999999996</v>
      </c>
      <c r="BH517" s="84">
        <f t="shared" si="5656"/>
        <v>2.3764999999999996</v>
      </c>
      <c r="BI517" s="84">
        <f t="shared" si="5656"/>
        <v>2.3764999999999996</v>
      </c>
      <c r="BJ517" s="84">
        <f t="shared" si="5656"/>
        <v>2.4255</v>
      </c>
      <c r="BK517" s="84">
        <f t="shared" si="5656"/>
        <v>2.4255</v>
      </c>
      <c r="BL517" s="84">
        <f t="shared" si="5656"/>
        <v>2.4255</v>
      </c>
      <c r="BM517" s="84">
        <f t="shared" si="5656"/>
        <v>2.4255</v>
      </c>
      <c r="BN517" s="84">
        <f t="shared" si="5656"/>
        <v>2.4255</v>
      </c>
      <c r="BO517" s="84">
        <f t="shared" si="5656"/>
        <v>2.1315</v>
      </c>
      <c r="BP517" s="84">
        <f t="shared" si="5656"/>
        <v>2.1315</v>
      </c>
      <c r="BQ517" s="84">
        <f t="shared" si="5656"/>
        <v>2.1315</v>
      </c>
      <c r="BR517" s="84">
        <f t="shared" si="5656"/>
        <v>2.1315</v>
      </c>
      <c r="BS517" s="84">
        <f t="shared" si="5656"/>
        <v>2.1315</v>
      </c>
      <c r="BT517" s="84">
        <f t="shared" ref="BT517:EE517" si="5657">0.5*BT492</f>
        <v>1.9355000000000002</v>
      </c>
      <c r="BU517" s="84">
        <f t="shared" si="5657"/>
        <v>1.9355000000000002</v>
      </c>
      <c r="BV517" s="84">
        <f t="shared" si="5657"/>
        <v>1.9355000000000002</v>
      </c>
      <c r="BW517" s="84">
        <f t="shared" si="5657"/>
        <v>1.9355000000000002</v>
      </c>
      <c r="BX517" s="84">
        <f t="shared" si="5657"/>
        <v>1.9355000000000002</v>
      </c>
      <c r="BY517" s="84">
        <f t="shared" si="5657"/>
        <v>2.2294999999999998</v>
      </c>
      <c r="BZ517" s="84">
        <f t="shared" si="5657"/>
        <v>2.2294999999999998</v>
      </c>
      <c r="CA517" s="84">
        <f t="shared" si="5657"/>
        <v>2.2294999999999998</v>
      </c>
      <c r="CB517" s="84">
        <f t="shared" si="5657"/>
        <v>2.2294999999999998</v>
      </c>
      <c r="CC517" s="84">
        <f t="shared" si="5657"/>
        <v>2.2294999999999998</v>
      </c>
      <c r="CD517" s="84">
        <f t="shared" si="5657"/>
        <v>2.3274999999999997</v>
      </c>
      <c r="CE517" s="84">
        <f t="shared" si="5657"/>
        <v>2.3274999999999997</v>
      </c>
      <c r="CF517" s="84">
        <f t="shared" si="5657"/>
        <v>2.3274999999999997</v>
      </c>
      <c r="CG517" s="84">
        <f t="shared" si="5657"/>
        <v>2.3274999999999997</v>
      </c>
      <c r="CH517" s="84">
        <f t="shared" si="5657"/>
        <v>2.3274999999999997</v>
      </c>
      <c r="CI517" s="84">
        <f t="shared" si="5657"/>
        <v>2.3029999999999999</v>
      </c>
      <c r="CJ517" s="84">
        <f t="shared" si="5657"/>
        <v>2.3029999999999999</v>
      </c>
      <c r="CK517" s="84">
        <f t="shared" si="5657"/>
        <v>2.3029999999999999</v>
      </c>
      <c r="CL517" s="84">
        <f t="shared" si="5657"/>
        <v>2.3029999999999999</v>
      </c>
      <c r="CM517" s="84">
        <f t="shared" si="5657"/>
        <v>2.3029999999999999</v>
      </c>
      <c r="CN517" s="84">
        <f t="shared" si="5657"/>
        <v>2.3274999999999997</v>
      </c>
      <c r="CO517" s="84">
        <f t="shared" si="5657"/>
        <v>2.3274999999999997</v>
      </c>
      <c r="CP517" s="84">
        <f t="shared" si="5657"/>
        <v>2.3274999999999997</v>
      </c>
      <c r="CQ517" s="84">
        <f t="shared" si="5657"/>
        <v>2.3274999999999997</v>
      </c>
      <c r="CR517" s="84">
        <f t="shared" si="5657"/>
        <v>2.3274999999999997</v>
      </c>
      <c r="CS517" s="84">
        <f t="shared" si="5657"/>
        <v>2.2050000000000001</v>
      </c>
      <c r="CT517" s="84">
        <f t="shared" si="5657"/>
        <v>2.2050000000000001</v>
      </c>
      <c r="CU517" s="84">
        <f t="shared" si="5657"/>
        <v>2.2050000000000001</v>
      </c>
      <c r="CV517" s="84">
        <f t="shared" si="5657"/>
        <v>2.2050000000000001</v>
      </c>
      <c r="CW517" s="84">
        <f t="shared" si="5657"/>
        <v>2.2050000000000001</v>
      </c>
      <c r="CX517" s="84">
        <f t="shared" si="5657"/>
        <v>1.6659999999999999</v>
      </c>
      <c r="CY517" s="84">
        <f t="shared" si="5657"/>
        <v>1.6659999999999999</v>
      </c>
      <c r="CZ517" s="84">
        <f t="shared" si="5657"/>
        <v>1.6659999999999999</v>
      </c>
      <c r="DA517" s="84">
        <f t="shared" si="5657"/>
        <v>1.6659999999999999</v>
      </c>
      <c r="DB517" s="84">
        <f t="shared" si="5657"/>
        <v>1.6659999999999999</v>
      </c>
      <c r="DC517" s="84">
        <f t="shared" si="5657"/>
        <v>1.96</v>
      </c>
      <c r="DD517" s="84">
        <f t="shared" si="5657"/>
        <v>1.96</v>
      </c>
      <c r="DE517" s="84">
        <f t="shared" si="5657"/>
        <v>1.96</v>
      </c>
      <c r="DF517" s="84">
        <f t="shared" si="5657"/>
        <v>1.96</v>
      </c>
      <c r="DG517" s="84">
        <f t="shared" si="5657"/>
        <v>1.96</v>
      </c>
      <c r="DH517" s="84">
        <f t="shared" si="5657"/>
        <v>1.8864999999999998</v>
      </c>
      <c r="DI517" s="84">
        <f t="shared" si="5657"/>
        <v>1.8864999999999998</v>
      </c>
      <c r="DJ517" s="84">
        <f t="shared" si="5657"/>
        <v>1.8864999999999998</v>
      </c>
      <c r="DK517" s="84">
        <f t="shared" si="5657"/>
        <v>1.8864999999999998</v>
      </c>
      <c r="DL517" s="84">
        <f t="shared" si="5657"/>
        <v>1.8864999999999998</v>
      </c>
      <c r="DM517" s="84">
        <f t="shared" si="5657"/>
        <v>1.323</v>
      </c>
      <c r="DN517" s="84">
        <f t="shared" si="5657"/>
        <v>1.323</v>
      </c>
      <c r="DO517" s="84">
        <f t="shared" si="5657"/>
        <v>1.323</v>
      </c>
      <c r="DP517" s="84">
        <f t="shared" si="5657"/>
        <v>1.323</v>
      </c>
      <c r="DQ517" s="84">
        <f t="shared" si="5657"/>
        <v>1.323</v>
      </c>
      <c r="DR517" s="84">
        <f t="shared" si="5657"/>
        <v>1.636631471426</v>
      </c>
      <c r="DS517" s="84">
        <f t="shared" si="5657"/>
        <v>1.636631471426</v>
      </c>
      <c r="DT517" s="84">
        <f t="shared" si="5657"/>
        <v>1.636631471426</v>
      </c>
      <c r="DU517" s="84">
        <f t="shared" si="5657"/>
        <v>1.9914745381483074</v>
      </c>
      <c r="DV517" s="84">
        <f t="shared" si="5657"/>
        <v>1.9914745381483074</v>
      </c>
      <c r="DW517" s="84">
        <f t="shared" si="5657"/>
        <v>1.1584745381483077</v>
      </c>
      <c r="DX517" s="84">
        <f t="shared" si="5657"/>
        <v>1.1584745381483077</v>
      </c>
      <c r="DY517" s="84">
        <f t="shared" si="5657"/>
        <v>1.1584745381483077</v>
      </c>
      <c r="DZ517" s="84">
        <f t="shared" si="5657"/>
        <v>1.1584745381483077</v>
      </c>
      <c r="EA517" s="84">
        <f t="shared" si="5657"/>
        <v>1.1584745381483077</v>
      </c>
      <c r="EB517" s="84">
        <f t="shared" si="5657"/>
        <v>0.66847453814830771</v>
      </c>
      <c r="EC517" s="84">
        <f t="shared" si="5657"/>
        <v>0.66847453814830771</v>
      </c>
      <c r="ED517" s="84">
        <f t="shared" si="5657"/>
        <v>0.66847453814830771</v>
      </c>
      <c r="EE517" s="84">
        <f t="shared" si="5657"/>
        <v>0.66847453814830771</v>
      </c>
      <c r="EF517" s="197">
        <f t="shared" ref="EF517" si="5658">0.5*EF492</f>
        <v>0.66847453814830771</v>
      </c>
      <c r="EG517" s="108"/>
    </row>
    <row r="518" spans="1:137" x14ac:dyDescent="0.3">
      <c r="A518" s="13"/>
      <c r="B518" s="13"/>
      <c r="C518" s="13"/>
      <c r="D518" s="13" t="str">
        <f t="shared" si="5655"/>
        <v>UINClow red</v>
      </c>
      <c r="E518" s="207"/>
      <c r="F518" s="71" t="s">
        <v>213</v>
      </c>
      <c r="G518" s="83">
        <f>0.5*G492</f>
        <v>1.6414999999999997</v>
      </c>
      <c r="H518" s="84">
        <f t="shared" ref="H518:BS518" si="5659">0.5*H492</f>
        <v>1.6414999999999997</v>
      </c>
      <c r="I518" s="84">
        <f t="shared" si="5659"/>
        <v>1.6414999999999997</v>
      </c>
      <c r="J518" s="84">
        <f t="shared" si="5659"/>
        <v>1.6414999999999997</v>
      </c>
      <c r="K518" s="84">
        <f t="shared" si="5659"/>
        <v>1.6414999999999997</v>
      </c>
      <c r="L518" s="84">
        <f t="shared" si="5659"/>
        <v>2.2050000000000001</v>
      </c>
      <c r="M518" s="84">
        <f t="shared" si="5659"/>
        <v>2.2050000000000001</v>
      </c>
      <c r="N518" s="84">
        <f t="shared" si="5659"/>
        <v>2.2050000000000001</v>
      </c>
      <c r="O518" s="84">
        <f t="shared" si="5659"/>
        <v>2.2050000000000001</v>
      </c>
      <c r="P518" s="84">
        <f t="shared" si="5659"/>
        <v>2.2050000000000001</v>
      </c>
      <c r="Q518" s="84">
        <f t="shared" si="5659"/>
        <v>2.2294999999999998</v>
      </c>
      <c r="R518" s="84">
        <f t="shared" si="5659"/>
        <v>2.2294999999999998</v>
      </c>
      <c r="S518" s="84">
        <f t="shared" si="5659"/>
        <v>2.2294999999999998</v>
      </c>
      <c r="T518" s="84">
        <f t="shared" si="5659"/>
        <v>2.2294999999999998</v>
      </c>
      <c r="U518" s="84">
        <f t="shared" si="5659"/>
        <v>2.2294999999999998</v>
      </c>
      <c r="V518" s="84">
        <f t="shared" si="5659"/>
        <v>2.3519999999999999</v>
      </c>
      <c r="W518" s="84">
        <f t="shared" si="5659"/>
        <v>2.3519999999999999</v>
      </c>
      <c r="X518" s="84">
        <f t="shared" si="5659"/>
        <v>2.3519999999999999</v>
      </c>
      <c r="Y518" s="84">
        <f t="shared" si="5659"/>
        <v>2.3519999999999999</v>
      </c>
      <c r="Z518" s="84">
        <f t="shared" si="5659"/>
        <v>2.3519999999999999</v>
      </c>
      <c r="AA518" s="84">
        <f t="shared" si="5659"/>
        <v>2.2050000000000001</v>
      </c>
      <c r="AB518" s="84">
        <f t="shared" si="5659"/>
        <v>2.2050000000000001</v>
      </c>
      <c r="AC518" s="84">
        <f t="shared" si="5659"/>
        <v>2.2050000000000001</v>
      </c>
      <c r="AD518" s="84">
        <f t="shared" si="5659"/>
        <v>2.2050000000000001</v>
      </c>
      <c r="AE518" s="84">
        <f t="shared" si="5659"/>
        <v>2.2050000000000001</v>
      </c>
      <c r="AF518" s="84">
        <f t="shared" si="5659"/>
        <v>2.1560000000000001</v>
      </c>
      <c r="AG518" s="84">
        <f t="shared" si="5659"/>
        <v>2.1560000000000001</v>
      </c>
      <c r="AH518" s="84">
        <f t="shared" si="5659"/>
        <v>2.1560000000000001</v>
      </c>
      <c r="AI518" s="84">
        <f t="shared" si="5659"/>
        <v>2.1560000000000001</v>
      </c>
      <c r="AJ518" s="84">
        <f t="shared" si="5659"/>
        <v>2.1560000000000001</v>
      </c>
      <c r="AK518" s="84">
        <f t="shared" si="5659"/>
        <v>2.548</v>
      </c>
      <c r="AL518" s="84">
        <f t="shared" si="5659"/>
        <v>2.548</v>
      </c>
      <c r="AM518" s="84">
        <f t="shared" si="5659"/>
        <v>2.548</v>
      </c>
      <c r="AN518" s="84">
        <f t="shared" si="5659"/>
        <v>2.548</v>
      </c>
      <c r="AO518" s="84">
        <f t="shared" si="5659"/>
        <v>2.548</v>
      </c>
      <c r="AP518" s="84">
        <f t="shared" si="5659"/>
        <v>2.3274999999999997</v>
      </c>
      <c r="AQ518" s="84">
        <f t="shared" si="5659"/>
        <v>2.3274999999999997</v>
      </c>
      <c r="AR518" s="84">
        <f t="shared" si="5659"/>
        <v>2.3274999999999997</v>
      </c>
      <c r="AS518" s="84">
        <f t="shared" si="5659"/>
        <v>2.3274999999999997</v>
      </c>
      <c r="AT518" s="84">
        <f t="shared" si="5659"/>
        <v>2.3274999999999997</v>
      </c>
      <c r="AU518" s="84">
        <f t="shared" si="5659"/>
        <v>2.7195</v>
      </c>
      <c r="AV518" s="84">
        <f t="shared" si="5659"/>
        <v>2.7195</v>
      </c>
      <c r="AW518" s="84">
        <f t="shared" si="5659"/>
        <v>2.7195</v>
      </c>
      <c r="AX518" s="84">
        <f t="shared" si="5659"/>
        <v>2.7195</v>
      </c>
      <c r="AY518" s="84">
        <f t="shared" si="5659"/>
        <v>2.7195</v>
      </c>
      <c r="AZ518" s="84">
        <f t="shared" si="5659"/>
        <v>2.9399999999999995</v>
      </c>
      <c r="BA518" s="84">
        <f t="shared" si="5659"/>
        <v>2.9399999999999995</v>
      </c>
      <c r="BB518" s="84">
        <f t="shared" si="5659"/>
        <v>2.9399999999999995</v>
      </c>
      <c r="BC518" s="84">
        <f t="shared" si="5659"/>
        <v>2.9399999999999995</v>
      </c>
      <c r="BD518" s="84">
        <f t="shared" si="5659"/>
        <v>2.9399999999999995</v>
      </c>
      <c r="BE518" s="84">
        <f t="shared" si="5659"/>
        <v>2.3764999999999996</v>
      </c>
      <c r="BF518" s="84">
        <f t="shared" si="5659"/>
        <v>2.3764999999999996</v>
      </c>
      <c r="BG518" s="84">
        <f t="shared" si="5659"/>
        <v>2.3764999999999996</v>
      </c>
      <c r="BH518" s="84">
        <f t="shared" si="5659"/>
        <v>2.3764999999999996</v>
      </c>
      <c r="BI518" s="84">
        <f t="shared" si="5659"/>
        <v>2.3764999999999996</v>
      </c>
      <c r="BJ518" s="84">
        <f t="shared" si="5659"/>
        <v>2.4255</v>
      </c>
      <c r="BK518" s="84">
        <f t="shared" si="5659"/>
        <v>2.4255</v>
      </c>
      <c r="BL518" s="84">
        <f t="shared" si="5659"/>
        <v>2.4255</v>
      </c>
      <c r="BM518" s="84">
        <f t="shared" si="5659"/>
        <v>2.4255</v>
      </c>
      <c r="BN518" s="84">
        <f t="shared" si="5659"/>
        <v>2.4255</v>
      </c>
      <c r="BO518" s="84">
        <f t="shared" si="5659"/>
        <v>2.1315</v>
      </c>
      <c r="BP518" s="84">
        <f t="shared" si="5659"/>
        <v>2.1315</v>
      </c>
      <c r="BQ518" s="84">
        <f t="shared" si="5659"/>
        <v>2.1315</v>
      </c>
      <c r="BR518" s="84">
        <f t="shared" si="5659"/>
        <v>2.1315</v>
      </c>
      <c r="BS518" s="84">
        <f t="shared" si="5659"/>
        <v>2.1315</v>
      </c>
      <c r="BT518" s="84">
        <f t="shared" ref="BT518:EE518" si="5660">0.5*BT492</f>
        <v>1.9355000000000002</v>
      </c>
      <c r="BU518" s="84">
        <f t="shared" si="5660"/>
        <v>1.9355000000000002</v>
      </c>
      <c r="BV518" s="84">
        <f t="shared" si="5660"/>
        <v>1.9355000000000002</v>
      </c>
      <c r="BW518" s="84">
        <f t="shared" si="5660"/>
        <v>1.9355000000000002</v>
      </c>
      <c r="BX518" s="84">
        <f t="shared" si="5660"/>
        <v>1.9355000000000002</v>
      </c>
      <c r="BY518" s="84">
        <f t="shared" si="5660"/>
        <v>2.2294999999999998</v>
      </c>
      <c r="BZ518" s="84">
        <f t="shared" si="5660"/>
        <v>2.2294999999999998</v>
      </c>
      <c r="CA518" s="84">
        <f t="shared" si="5660"/>
        <v>2.2294999999999998</v>
      </c>
      <c r="CB518" s="84">
        <f t="shared" si="5660"/>
        <v>2.2294999999999998</v>
      </c>
      <c r="CC518" s="84">
        <f t="shared" si="5660"/>
        <v>2.2294999999999998</v>
      </c>
      <c r="CD518" s="84">
        <f t="shared" si="5660"/>
        <v>2.3274999999999997</v>
      </c>
      <c r="CE518" s="84">
        <f t="shared" si="5660"/>
        <v>2.3274999999999997</v>
      </c>
      <c r="CF518" s="84">
        <f t="shared" si="5660"/>
        <v>2.3274999999999997</v>
      </c>
      <c r="CG518" s="84">
        <f t="shared" si="5660"/>
        <v>2.3274999999999997</v>
      </c>
      <c r="CH518" s="84">
        <f t="shared" si="5660"/>
        <v>2.3274999999999997</v>
      </c>
      <c r="CI518" s="84">
        <f t="shared" si="5660"/>
        <v>2.3029999999999999</v>
      </c>
      <c r="CJ518" s="84">
        <f t="shared" si="5660"/>
        <v>2.3029999999999999</v>
      </c>
      <c r="CK518" s="84">
        <f t="shared" si="5660"/>
        <v>2.3029999999999999</v>
      </c>
      <c r="CL518" s="84">
        <f t="shared" si="5660"/>
        <v>2.3029999999999999</v>
      </c>
      <c r="CM518" s="84">
        <f t="shared" si="5660"/>
        <v>2.3029999999999999</v>
      </c>
      <c r="CN518" s="84">
        <f t="shared" si="5660"/>
        <v>2.3274999999999997</v>
      </c>
      <c r="CO518" s="84">
        <f t="shared" si="5660"/>
        <v>2.3274999999999997</v>
      </c>
      <c r="CP518" s="84">
        <f t="shared" si="5660"/>
        <v>2.3274999999999997</v>
      </c>
      <c r="CQ518" s="84">
        <f t="shared" si="5660"/>
        <v>2.3274999999999997</v>
      </c>
      <c r="CR518" s="84">
        <f t="shared" si="5660"/>
        <v>2.3274999999999997</v>
      </c>
      <c r="CS518" s="84">
        <f t="shared" si="5660"/>
        <v>2.2050000000000001</v>
      </c>
      <c r="CT518" s="84">
        <f t="shared" si="5660"/>
        <v>2.2050000000000001</v>
      </c>
      <c r="CU518" s="84">
        <f t="shared" si="5660"/>
        <v>2.2050000000000001</v>
      </c>
      <c r="CV518" s="84">
        <f t="shared" si="5660"/>
        <v>2.2050000000000001</v>
      </c>
      <c r="CW518" s="84">
        <f t="shared" si="5660"/>
        <v>2.2050000000000001</v>
      </c>
      <c r="CX518" s="84">
        <f t="shared" si="5660"/>
        <v>1.6659999999999999</v>
      </c>
      <c r="CY518" s="84">
        <f t="shared" si="5660"/>
        <v>1.6659999999999999</v>
      </c>
      <c r="CZ518" s="84">
        <f t="shared" si="5660"/>
        <v>1.6659999999999999</v>
      </c>
      <c r="DA518" s="84">
        <f t="shared" si="5660"/>
        <v>1.6659999999999999</v>
      </c>
      <c r="DB518" s="84">
        <f t="shared" si="5660"/>
        <v>1.6659999999999999</v>
      </c>
      <c r="DC518" s="84">
        <f t="shared" si="5660"/>
        <v>1.96</v>
      </c>
      <c r="DD518" s="84">
        <f t="shared" si="5660"/>
        <v>1.96</v>
      </c>
      <c r="DE518" s="84">
        <f t="shared" si="5660"/>
        <v>1.96</v>
      </c>
      <c r="DF518" s="84">
        <f t="shared" si="5660"/>
        <v>1.96</v>
      </c>
      <c r="DG518" s="84">
        <f t="shared" si="5660"/>
        <v>1.96</v>
      </c>
      <c r="DH518" s="84">
        <f t="shared" si="5660"/>
        <v>1.8864999999999998</v>
      </c>
      <c r="DI518" s="84">
        <f t="shared" si="5660"/>
        <v>1.8864999999999998</v>
      </c>
      <c r="DJ518" s="84">
        <f t="shared" si="5660"/>
        <v>1.8864999999999998</v>
      </c>
      <c r="DK518" s="84">
        <f t="shared" si="5660"/>
        <v>1.8864999999999998</v>
      </c>
      <c r="DL518" s="84">
        <f t="shared" si="5660"/>
        <v>1.8864999999999998</v>
      </c>
      <c r="DM518" s="84">
        <f t="shared" si="5660"/>
        <v>1.323</v>
      </c>
      <c r="DN518" s="84">
        <f t="shared" si="5660"/>
        <v>1.323</v>
      </c>
      <c r="DO518" s="84">
        <f t="shared" si="5660"/>
        <v>1.323</v>
      </c>
      <c r="DP518" s="84">
        <f t="shared" si="5660"/>
        <v>1.323</v>
      </c>
      <c r="DQ518" s="84">
        <f t="shared" si="5660"/>
        <v>1.323</v>
      </c>
      <c r="DR518" s="84">
        <f t="shared" si="5660"/>
        <v>1.636631471426</v>
      </c>
      <c r="DS518" s="84">
        <f t="shared" si="5660"/>
        <v>1.636631471426</v>
      </c>
      <c r="DT518" s="84">
        <f t="shared" si="5660"/>
        <v>1.636631471426</v>
      </c>
      <c r="DU518" s="84">
        <f t="shared" si="5660"/>
        <v>1.9914745381483074</v>
      </c>
      <c r="DV518" s="84">
        <f t="shared" si="5660"/>
        <v>1.9914745381483074</v>
      </c>
      <c r="DW518" s="84">
        <f t="shared" si="5660"/>
        <v>1.1584745381483077</v>
      </c>
      <c r="DX518" s="84">
        <f t="shared" si="5660"/>
        <v>1.1584745381483077</v>
      </c>
      <c r="DY518" s="84">
        <f t="shared" si="5660"/>
        <v>1.1584745381483077</v>
      </c>
      <c r="DZ518" s="84">
        <f t="shared" si="5660"/>
        <v>1.1584745381483077</v>
      </c>
      <c r="EA518" s="84">
        <f t="shared" si="5660"/>
        <v>1.1584745381483077</v>
      </c>
      <c r="EB518" s="84">
        <f t="shared" si="5660"/>
        <v>0.66847453814830771</v>
      </c>
      <c r="EC518" s="84">
        <f t="shared" si="5660"/>
        <v>0.66847453814830771</v>
      </c>
      <c r="ED518" s="84">
        <f t="shared" si="5660"/>
        <v>0.66847453814830771</v>
      </c>
      <c r="EE518" s="84">
        <f t="shared" si="5660"/>
        <v>0.66847453814830771</v>
      </c>
      <c r="EF518" s="197">
        <f t="shared" ref="EF518" si="5661">0.5*EF492</f>
        <v>0.66847453814830771</v>
      </c>
      <c r="EG518" s="108"/>
    </row>
    <row r="519" spans="1:137" x14ac:dyDescent="0.3">
      <c r="A519" s="13"/>
      <c r="B519" s="13"/>
      <c r="C519" s="13"/>
      <c r="D519" s="13" t="str">
        <f t="shared" si="5655"/>
        <v>UINClow yellow</v>
      </c>
      <c r="E519" s="207"/>
      <c r="F519" s="71" t="s">
        <v>214</v>
      </c>
      <c r="G519" s="83">
        <f>G512</f>
        <v>3.2829999999999995</v>
      </c>
      <c r="H519" s="84">
        <f t="shared" ref="H519:BS519" si="5662">H512</f>
        <v>3.2829999999999995</v>
      </c>
      <c r="I519" s="84">
        <f t="shared" si="5662"/>
        <v>3.2829999999999995</v>
      </c>
      <c r="J519" s="84">
        <f t="shared" si="5662"/>
        <v>3.2829999999999995</v>
      </c>
      <c r="K519" s="84">
        <f t="shared" si="5662"/>
        <v>3.2829999999999995</v>
      </c>
      <c r="L519" s="84">
        <f t="shared" si="5662"/>
        <v>4.41</v>
      </c>
      <c r="M519" s="84">
        <f t="shared" si="5662"/>
        <v>4.41</v>
      </c>
      <c r="N519" s="84">
        <f t="shared" si="5662"/>
        <v>4.41</v>
      </c>
      <c r="O519" s="84">
        <f t="shared" si="5662"/>
        <v>4.41</v>
      </c>
      <c r="P519" s="84">
        <f t="shared" si="5662"/>
        <v>4.41</v>
      </c>
      <c r="Q519" s="84">
        <f t="shared" si="5662"/>
        <v>4.4589999999999996</v>
      </c>
      <c r="R519" s="84">
        <f t="shared" si="5662"/>
        <v>4.4589999999999996</v>
      </c>
      <c r="S519" s="84">
        <f t="shared" si="5662"/>
        <v>4.4589999999999996</v>
      </c>
      <c r="T519" s="84">
        <f t="shared" si="5662"/>
        <v>4.4589999999999996</v>
      </c>
      <c r="U519" s="84">
        <f t="shared" si="5662"/>
        <v>4.4589999999999996</v>
      </c>
      <c r="V519" s="84">
        <f t="shared" si="5662"/>
        <v>4.7039999999999997</v>
      </c>
      <c r="W519" s="84">
        <f t="shared" si="5662"/>
        <v>4.7039999999999997</v>
      </c>
      <c r="X519" s="84">
        <f t="shared" si="5662"/>
        <v>4.7039999999999997</v>
      </c>
      <c r="Y519" s="84">
        <f t="shared" si="5662"/>
        <v>4.7039999999999997</v>
      </c>
      <c r="Z519" s="84">
        <f t="shared" si="5662"/>
        <v>4.7039999999999997</v>
      </c>
      <c r="AA519" s="84">
        <f t="shared" si="5662"/>
        <v>4.41</v>
      </c>
      <c r="AB519" s="84">
        <f t="shared" si="5662"/>
        <v>4.41</v>
      </c>
      <c r="AC519" s="84">
        <f t="shared" si="5662"/>
        <v>4.41</v>
      </c>
      <c r="AD519" s="84">
        <f t="shared" si="5662"/>
        <v>4.41</v>
      </c>
      <c r="AE519" s="84">
        <f t="shared" si="5662"/>
        <v>4.41</v>
      </c>
      <c r="AF519" s="84">
        <f t="shared" si="5662"/>
        <v>4.3120000000000003</v>
      </c>
      <c r="AG519" s="84">
        <f t="shared" si="5662"/>
        <v>4.3120000000000003</v>
      </c>
      <c r="AH519" s="84">
        <f t="shared" si="5662"/>
        <v>4.3120000000000003</v>
      </c>
      <c r="AI519" s="84">
        <f t="shared" si="5662"/>
        <v>4.3120000000000003</v>
      </c>
      <c r="AJ519" s="84">
        <f t="shared" si="5662"/>
        <v>4.3120000000000003</v>
      </c>
      <c r="AK519" s="84">
        <f t="shared" si="5662"/>
        <v>5.0960000000000001</v>
      </c>
      <c r="AL519" s="84">
        <f t="shared" si="5662"/>
        <v>5.0960000000000001</v>
      </c>
      <c r="AM519" s="84">
        <f t="shared" si="5662"/>
        <v>5.0960000000000001</v>
      </c>
      <c r="AN519" s="84">
        <f t="shared" si="5662"/>
        <v>5.0960000000000001</v>
      </c>
      <c r="AO519" s="84">
        <f t="shared" si="5662"/>
        <v>5.0960000000000001</v>
      </c>
      <c r="AP519" s="84">
        <f t="shared" si="5662"/>
        <v>4.6549999999999994</v>
      </c>
      <c r="AQ519" s="84">
        <f t="shared" si="5662"/>
        <v>4.6549999999999994</v>
      </c>
      <c r="AR519" s="84">
        <f t="shared" si="5662"/>
        <v>4.6549999999999994</v>
      </c>
      <c r="AS519" s="84">
        <f t="shared" si="5662"/>
        <v>4.6549999999999994</v>
      </c>
      <c r="AT519" s="84">
        <f t="shared" si="5662"/>
        <v>4.6549999999999994</v>
      </c>
      <c r="AU519" s="84">
        <f t="shared" si="5662"/>
        <v>5.4390000000000001</v>
      </c>
      <c r="AV519" s="84">
        <f t="shared" si="5662"/>
        <v>5.4390000000000001</v>
      </c>
      <c r="AW519" s="84">
        <f t="shared" si="5662"/>
        <v>5.4390000000000001</v>
      </c>
      <c r="AX519" s="84">
        <f t="shared" si="5662"/>
        <v>5.4390000000000001</v>
      </c>
      <c r="AY519" s="84">
        <f t="shared" si="5662"/>
        <v>5.4390000000000001</v>
      </c>
      <c r="AZ519" s="84">
        <f t="shared" si="5662"/>
        <v>5.879999999999999</v>
      </c>
      <c r="BA519" s="84">
        <f t="shared" si="5662"/>
        <v>5.879999999999999</v>
      </c>
      <c r="BB519" s="84">
        <f t="shared" si="5662"/>
        <v>5.879999999999999</v>
      </c>
      <c r="BC519" s="84">
        <f t="shared" si="5662"/>
        <v>5.879999999999999</v>
      </c>
      <c r="BD519" s="84">
        <f t="shared" si="5662"/>
        <v>5.879999999999999</v>
      </c>
      <c r="BE519" s="84">
        <f t="shared" si="5662"/>
        <v>4.7529999999999992</v>
      </c>
      <c r="BF519" s="84">
        <f t="shared" si="5662"/>
        <v>4.7529999999999992</v>
      </c>
      <c r="BG519" s="84">
        <f t="shared" si="5662"/>
        <v>4.7529999999999992</v>
      </c>
      <c r="BH519" s="84">
        <f t="shared" si="5662"/>
        <v>4.7529999999999992</v>
      </c>
      <c r="BI519" s="84">
        <f t="shared" si="5662"/>
        <v>4.7529999999999992</v>
      </c>
      <c r="BJ519" s="84">
        <f t="shared" si="5662"/>
        <v>4.851</v>
      </c>
      <c r="BK519" s="84">
        <f t="shared" si="5662"/>
        <v>4.851</v>
      </c>
      <c r="BL519" s="84">
        <f t="shared" si="5662"/>
        <v>4.851</v>
      </c>
      <c r="BM519" s="84">
        <f t="shared" si="5662"/>
        <v>4.851</v>
      </c>
      <c r="BN519" s="84">
        <f t="shared" si="5662"/>
        <v>4.851</v>
      </c>
      <c r="BO519" s="84">
        <f t="shared" si="5662"/>
        <v>4.2629999999999999</v>
      </c>
      <c r="BP519" s="84">
        <f t="shared" si="5662"/>
        <v>4.2629999999999999</v>
      </c>
      <c r="BQ519" s="84">
        <f t="shared" si="5662"/>
        <v>4.2629999999999999</v>
      </c>
      <c r="BR519" s="84">
        <f t="shared" si="5662"/>
        <v>4.2629999999999999</v>
      </c>
      <c r="BS519" s="84">
        <f t="shared" si="5662"/>
        <v>4.2629999999999999</v>
      </c>
      <c r="BT519" s="84">
        <f t="shared" ref="BT519:EE519" si="5663">BT512</f>
        <v>3.8710000000000004</v>
      </c>
      <c r="BU519" s="84">
        <f t="shared" si="5663"/>
        <v>3.8710000000000004</v>
      </c>
      <c r="BV519" s="84">
        <f t="shared" si="5663"/>
        <v>3.8710000000000004</v>
      </c>
      <c r="BW519" s="84">
        <f t="shared" si="5663"/>
        <v>3.8710000000000004</v>
      </c>
      <c r="BX519" s="84">
        <f t="shared" si="5663"/>
        <v>3.8710000000000004</v>
      </c>
      <c r="BY519" s="84">
        <f t="shared" si="5663"/>
        <v>4.4589999999999996</v>
      </c>
      <c r="BZ519" s="84">
        <f t="shared" si="5663"/>
        <v>4.4589999999999996</v>
      </c>
      <c r="CA519" s="84">
        <f t="shared" si="5663"/>
        <v>4.4589999999999996</v>
      </c>
      <c r="CB519" s="84">
        <f t="shared" si="5663"/>
        <v>4.4589999999999996</v>
      </c>
      <c r="CC519" s="84">
        <f t="shared" si="5663"/>
        <v>4.4589999999999996</v>
      </c>
      <c r="CD519" s="84">
        <f t="shared" si="5663"/>
        <v>4.6549999999999994</v>
      </c>
      <c r="CE519" s="84">
        <f t="shared" si="5663"/>
        <v>4.6549999999999994</v>
      </c>
      <c r="CF519" s="84">
        <f t="shared" si="5663"/>
        <v>4.6549999999999994</v>
      </c>
      <c r="CG519" s="84">
        <f t="shared" si="5663"/>
        <v>4.6549999999999994</v>
      </c>
      <c r="CH519" s="84">
        <f t="shared" si="5663"/>
        <v>4.6549999999999994</v>
      </c>
      <c r="CI519" s="84">
        <f t="shared" si="5663"/>
        <v>4.6059999999999999</v>
      </c>
      <c r="CJ519" s="84">
        <f t="shared" si="5663"/>
        <v>4.6059999999999999</v>
      </c>
      <c r="CK519" s="84">
        <f t="shared" si="5663"/>
        <v>4.6059999999999999</v>
      </c>
      <c r="CL519" s="84">
        <f t="shared" si="5663"/>
        <v>4.6059999999999999</v>
      </c>
      <c r="CM519" s="84">
        <f t="shared" si="5663"/>
        <v>4.6059999999999999</v>
      </c>
      <c r="CN519" s="84">
        <f t="shared" si="5663"/>
        <v>4.6549999999999994</v>
      </c>
      <c r="CO519" s="84">
        <f t="shared" si="5663"/>
        <v>4.6549999999999994</v>
      </c>
      <c r="CP519" s="84">
        <f t="shared" si="5663"/>
        <v>4.6549999999999994</v>
      </c>
      <c r="CQ519" s="84">
        <f t="shared" si="5663"/>
        <v>4.6549999999999994</v>
      </c>
      <c r="CR519" s="84">
        <f t="shared" si="5663"/>
        <v>4.6549999999999994</v>
      </c>
      <c r="CS519" s="84">
        <f t="shared" si="5663"/>
        <v>4.41</v>
      </c>
      <c r="CT519" s="84">
        <f t="shared" si="5663"/>
        <v>4.41</v>
      </c>
      <c r="CU519" s="84">
        <f t="shared" si="5663"/>
        <v>4.41</v>
      </c>
      <c r="CV519" s="84">
        <f t="shared" si="5663"/>
        <v>4.41</v>
      </c>
      <c r="CW519" s="84">
        <f t="shared" si="5663"/>
        <v>4.41</v>
      </c>
      <c r="CX519" s="84">
        <f t="shared" si="5663"/>
        <v>3.3319999999999999</v>
      </c>
      <c r="CY519" s="84">
        <f t="shared" si="5663"/>
        <v>3.3319999999999999</v>
      </c>
      <c r="CZ519" s="84">
        <f t="shared" si="5663"/>
        <v>3.3319999999999999</v>
      </c>
      <c r="DA519" s="84">
        <f t="shared" si="5663"/>
        <v>3.3319999999999999</v>
      </c>
      <c r="DB519" s="84">
        <f t="shared" si="5663"/>
        <v>3.3319999999999999</v>
      </c>
      <c r="DC519" s="84">
        <f t="shared" si="5663"/>
        <v>3.92</v>
      </c>
      <c r="DD519" s="84">
        <f t="shared" si="5663"/>
        <v>3.92</v>
      </c>
      <c r="DE519" s="84">
        <f t="shared" si="5663"/>
        <v>3.92</v>
      </c>
      <c r="DF519" s="84">
        <f t="shared" si="5663"/>
        <v>3.92</v>
      </c>
      <c r="DG519" s="84">
        <f t="shared" si="5663"/>
        <v>3.92</v>
      </c>
      <c r="DH519" s="84">
        <f t="shared" si="5663"/>
        <v>3.7729999999999997</v>
      </c>
      <c r="DI519" s="84">
        <f t="shared" si="5663"/>
        <v>3.7729999999999997</v>
      </c>
      <c r="DJ519" s="84">
        <f t="shared" si="5663"/>
        <v>3.7729999999999997</v>
      </c>
      <c r="DK519" s="84">
        <f t="shared" si="5663"/>
        <v>3.7729999999999997</v>
      </c>
      <c r="DL519" s="84">
        <f t="shared" si="5663"/>
        <v>3.7729999999999997</v>
      </c>
      <c r="DM519" s="84">
        <f t="shared" si="5663"/>
        <v>2.6459999999999999</v>
      </c>
      <c r="DN519" s="84">
        <f t="shared" si="5663"/>
        <v>2.6459999999999999</v>
      </c>
      <c r="DO519" s="84">
        <f t="shared" si="5663"/>
        <v>2.6459999999999999</v>
      </c>
      <c r="DP519" s="84">
        <f t="shared" si="5663"/>
        <v>2.6459999999999999</v>
      </c>
      <c r="DQ519" s="84">
        <f t="shared" si="5663"/>
        <v>2.6459999999999999</v>
      </c>
      <c r="DR519" s="84">
        <f t="shared" si="5663"/>
        <v>3.2732629428519999</v>
      </c>
      <c r="DS519" s="84">
        <f t="shared" si="5663"/>
        <v>3.2732629428519999</v>
      </c>
      <c r="DT519" s="84">
        <f t="shared" si="5663"/>
        <v>3.2732629428519999</v>
      </c>
      <c r="DU519" s="84">
        <f t="shared" si="5663"/>
        <v>3.9829490762966149</v>
      </c>
      <c r="DV519" s="84">
        <f t="shared" si="5663"/>
        <v>3.9829490762966149</v>
      </c>
      <c r="DW519" s="84">
        <f t="shared" si="5663"/>
        <v>2.3169490762966154</v>
      </c>
      <c r="DX519" s="84">
        <f t="shared" si="5663"/>
        <v>2.3169490762966154</v>
      </c>
      <c r="DY519" s="84">
        <f t="shared" si="5663"/>
        <v>2.3169490762966154</v>
      </c>
      <c r="DZ519" s="84">
        <f t="shared" si="5663"/>
        <v>2.3169490762966154</v>
      </c>
      <c r="EA519" s="84">
        <f t="shared" si="5663"/>
        <v>2.3169490762966154</v>
      </c>
      <c r="EB519" s="84">
        <f t="shared" si="5663"/>
        <v>1.3369490762966154</v>
      </c>
      <c r="EC519" s="84">
        <f t="shared" si="5663"/>
        <v>1.3369490762966154</v>
      </c>
      <c r="ED519" s="84">
        <f t="shared" si="5663"/>
        <v>1.3369490762966154</v>
      </c>
      <c r="EE519" s="84">
        <f t="shared" si="5663"/>
        <v>1.3369490762966154</v>
      </c>
      <c r="EF519" s="197">
        <f t="shared" ref="EF519" si="5664">EF512</f>
        <v>1.3369490762966154</v>
      </c>
      <c r="EG519" s="108"/>
    </row>
    <row r="520" spans="1:137" x14ac:dyDescent="0.3">
      <c r="A520" s="13"/>
      <c r="B520" s="13"/>
      <c r="C520" s="13"/>
      <c r="D520" s="13" t="str">
        <f t="shared" si="5655"/>
        <v>UINCgreen</v>
      </c>
      <c r="E520" s="207"/>
      <c r="F520" s="71" t="s">
        <v>215</v>
      </c>
      <c r="G520" s="83">
        <f>G519+G518</f>
        <v>4.9244999999999992</v>
      </c>
      <c r="H520" s="84">
        <f t="shared" ref="H520:BS520" si="5665">H519+H518</f>
        <v>4.9244999999999992</v>
      </c>
      <c r="I520" s="84">
        <f t="shared" si="5665"/>
        <v>4.9244999999999992</v>
      </c>
      <c r="J520" s="84">
        <f t="shared" si="5665"/>
        <v>4.9244999999999992</v>
      </c>
      <c r="K520" s="84">
        <f t="shared" si="5665"/>
        <v>4.9244999999999992</v>
      </c>
      <c r="L520" s="84">
        <f t="shared" si="5665"/>
        <v>6.6150000000000002</v>
      </c>
      <c r="M520" s="84">
        <f t="shared" si="5665"/>
        <v>6.6150000000000002</v>
      </c>
      <c r="N520" s="84">
        <f t="shared" si="5665"/>
        <v>6.6150000000000002</v>
      </c>
      <c r="O520" s="84">
        <f t="shared" si="5665"/>
        <v>6.6150000000000002</v>
      </c>
      <c r="P520" s="84">
        <f t="shared" si="5665"/>
        <v>6.6150000000000002</v>
      </c>
      <c r="Q520" s="84">
        <f t="shared" si="5665"/>
        <v>6.6884999999999994</v>
      </c>
      <c r="R520" s="84">
        <f t="shared" si="5665"/>
        <v>6.6884999999999994</v>
      </c>
      <c r="S520" s="84">
        <f t="shared" si="5665"/>
        <v>6.6884999999999994</v>
      </c>
      <c r="T520" s="84">
        <f t="shared" si="5665"/>
        <v>6.6884999999999994</v>
      </c>
      <c r="U520" s="84">
        <f t="shared" si="5665"/>
        <v>6.6884999999999994</v>
      </c>
      <c r="V520" s="84">
        <f t="shared" si="5665"/>
        <v>7.0559999999999992</v>
      </c>
      <c r="W520" s="84">
        <f t="shared" si="5665"/>
        <v>7.0559999999999992</v>
      </c>
      <c r="X520" s="84">
        <f t="shared" si="5665"/>
        <v>7.0559999999999992</v>
      </c>
      <c r="Y520" s="84">
        <f t="shared" si="5665"/>
        <v>7.0559999999999992</v>
      </c>
      <c r="Z520" s="84">
        <f t="shared" si="5665"/>
        <v>7.0559999999999992</v>
      </c>
      <c r="AA520" s="84">
        <f t="shared" si="5665"/>
        <v>6.6150000000000002</v>
      </c>
      <c r="AB520" s="84">
        <f t="shared" si="5665"/>
        <v>6.6150000000000002</v>
      </c>
      <c r="AC520" s="84">
        <f t="shared" si="5665"/>
        <v>6.6150000000000002</v>
      </c>
      <c r="AD520" s="84">
        <f t="shared" si="5665"/>
        <v>6.6150000000000002</v>
      </c>
      <c r="AE520" s="84">
        <f t="shared" si="5665"/>
        <v>6.6150000000000002</v>
      </c>
      <c r="AF520" s="84">
        <f t="shared" si="5665"/>
        <v>6.468</v>
      </c>
      <c r="AG520" s="84">
        <f t="shared" si="5665"/>
        <v>6.468</v>
      </c>
      <c r="AH520" s="84">
        <f t="shared" si="5665"/>
        <v>6.468</v>
      </c>
      <c r="AI520" s="84">
        <f t="shared" si="5665"/>
        <v>6.468</v>
      </c>
      <c r="AJ520" s="84">
        <f t="shared" si="5665"/>
        <v>6.468</v>
      </c>
      <c r="AK520" s="84">
        <f t="shared" si="5665"/>
        <v>7.6440000000000001</v>
      </c>
      <c r="AL520" s="84">
        <f t="shared" si="5665"/>
        <v>7.6440000000000001</v>
      </c>
      <c r="AM520" s="84">
        <f t="shared" si="5665"/>
        <v>7.6440000000000001</v>
      </c>
      <c r="AN520" s="84">
        <f t="shared" si="5665"/>
        <v>7.6440000000000001</v>
      </c>
      <c r="AO520" s="84">
        <f t="shared" si="5665"/>
        <v>7.6440000000000001</v>
      </c>
      <c r="AP520" s="84">
        <f t="shared" si="5665"/>
        <v>6.982499999999999</v>
      </c>
      <c r="AQ520" s="84">
        <f t="shared" si="5665"/>
        <v>6.982499999999999</v>
      </c>
      <c r="AR520" s="84">
        <f t="shared" si="5665"/>
        <v>6.982499999999999</v>
      </c>
      <c r="AS520" s="84">
        <f t="shared" si="5665"/>
        <v>6.982499999999999</v>
      </c>
      <c r="AT520" s="84">
        <f t="shared" si="5665"/>
        <v>6.982499999999999</v>
      </c>
      <c r="AU520" s="84">
        <f t="shared" si="5665"/>
        <v>8.1585000000000001</v>
      </c>
      <c r="AV520" s="84">
        <f t="shared" si="5665"/>
        <v>8.1585000000000001</v>
      </c>
      <c r="AW520" s="84">
        <f t="shared" si="5665"/>
        <v>8.1585000000000001</v>
      </c>
      <c r="AX520" s="84">
        <f t="shared" si="5665"/>
        <v>8.1585000000000001</v>
      </c>
      <c r="AY520" s="84">
        <f t="shared" si="5665"/>
        <v>8.1585000000000001</v>
      </c>
      <c r="AZ520" s="84">
        <f t="shared" si="5665"/>
        <v>8.8199999999999985</v>
      </c>
      <c r="BA520" s="84">
        <f t="shared" si="5665"/>
        <v>8.8199999999999985</v>
      </c>
      <c r="BB520" s="84">
        <f t="shared" si="5665"/>
        <v>8.8199999999999985</v>
      </c>
      <c r="BC520" s="84">
        <f t="shared" si="5665"/>
        <v>8.8199999999999985</v>
      </c>
      <c r="BD520" s="84">
        <f t="shared" si="5665"/>
        <v>8.8199999999999985</v>
      </c>
      <c r="BE520" s="84">
        <f t="shared" si="5665"/>
        <v>7.1294999999999984</v>
      </c>
      <c r="BF520" s="84">
        <f t="shared" si="5665"/>
        <v>7.1294999999999984</v>
      </c>
      <c r="BG520" s="84">
        <f t="shared" si="5665"/>
        <v>7.1294999999999984</v>
      </c>
      <c r="BH520" s="84">
        <f t="shared" si="5665"/>
        <v>7.1294999999999984</v>
      </c>
      <c r="BI520" s="84">
        <f t="shared" si="5665"/>
        <v>7.1294999999999984</v>
      </c>
      <c r="BJ520" s="84">
        <f t="shared" si="5665"/>
        <v>7.2765000000000004</v>
      </c>
      <c r="BK520" s="84">
        <f t="shared" si="5665"/>
        <v>7.2765000000000004</v>
      </c>
      <c r="BL520" s="84">
        <f t="shared" si="5665"/>
        <v>7.2765000000000004</v>
      </c>
      <c r="BM520" s="84">
        <f t="shared" si="5665"/>
        <v>7.2765000000000004</v>
      </c>
      <c r="BN520" s="84">
        <f t="shared" si="5665"/>
        <v>7.2765000000000004</v>
      </c>
      <c r="BO520" s="84">
        <f t="shared" si="5665"/>
        <v>6.3944999999999999</v>
      </c>
      <c r="BP520" s="84">
        <f t="shared" si="5665"/>
        <v>6.3944999999999999</v>
      </c>
      <c r="BQ520" s="84">
        <f t="shared" si="5665"/>
        <v>6.3944999999999999</v>
      </c>
      <c r="BR520" s="84">
        <f t="shared" si="5665"/>
        <v>6.3944999999999999</v>
      </c>
      <c r="BS520" s="84">
        <f t="shared" si="5665"/>
        <v>6.3944999999999999</v>
      </c>
      <c r="BT520" s="84">
        <f t="shared" ref="BT520:EE520" si="5666">BT519+BT518</f>
        <v>5.8065000000000007</v>
      </c>
      <c r="BU520" s="84">
        <f t="shared" si="5666"/>
        <v>5.8065000000000007</v>
      </c>
      <c r="BV520" s="84">
        <f t="shared" si="5666"/>
        <v>5.8065000000000007</v>
      </c>
      <c r="BW520" s="84">
        <f t="shared" si="5666"/>
        <v>5.8065000000000007</v>
      </c>
      <c r="BX520" s="84">
        <f t="shared" si="5666"/>
        <v>5.8065000000000007</v>
      </c>
      <c r="BY520" s="84">
        <f t="shared" si="5666"/>
        <v>6.6884999999999994</v>
      </c>
      <c r="BZ520" s="84">
        <f t="shared" si="5666"/>
        <v>6.6884999999999994</v>
      </c>
      <c r="CA520" s="84">
        <f t="shared" si="5666"/>
        <v>6.6884999999999994</v>
      </c>
      <c r="CB520" s="84">
        <f t="shared" si="5666"/>
        <v>6.6884999999999994</v>
      </c>
      <c r="CC520" s="84">
        <f t="shared" si="5666"/>
        <v>6.6884999999999994</v>
      </c>
      <c r="CD520" s="84">
        <f t="shared" si="5666"/>
        <v>6.982499999999999</v>
      </c>
      <c r="CE520" s="84">
        <f t="shared" si="5666"/>
        <v>6.982499999999999</v>
      </c>
      <c r="CF520" s="84">
        <f t="shared" si="5666"/>
        <v>6.982499999999999</v>
      </c>
      <c r="CG520" s="84">
        <f t="shared" si="5666"/>
        <v>6.982499999999999</v>
      </c>
      <c r="CH520" s="84">
        <f t="shared" si="5666"/>
        <v>6.982499999999999</v>
      </c>
      <c r="CI520" s="84">
        <f t="shared" si="5666"/>
        <v>6.9089999999999998</v>
      </c>
      <c r="CJ520" s="84">
        <f t="shared" si="5666"/>
        <v>6.9089999999999998</v>
      </c>
      <c r="CK520" s="84">
        <f t="shared" si="5666"/>
        <v>6.9089999999999998</v>
      </c>
      <c r="CL520" s="84">
        <f t="shared" si="5666"/>
        <v>6.9089999999999998</v>
      </c>
      <c r="CM520" s="84">
        <f t="shared" si="5666"/>
        <v>6.9089999999999998</v>
      </c>
      <c r="CN520" s="84">
        <f t="shared" si="5666"/>
        <v>6.982499999999999</v>
      </c>
      <c r="CO520" s="84">
        <f t="shared" si="5666"/>
        <v>6.982499999999999</v>
      </c>
      <c r="CP520" s="84">
        <f t="shared" si="5666"/>
        <v>6.982499999999999</v>
      </c>
      <c r="CQ520" s="84">
        <f t="shared" si="5666"/>
        <v>6.982499999999999</v>
      </c>
      <c r="CR520" s="84">
        <f t="shared" si="5666"/>
        <v>6.982499999999999</v>
      </c>
      <c r="CS520" s="84">
        <f t="shared" si="5666"/>
        <v>6.6150000000000002</v>
      </c>
      <c r="CT520" s="84">
        <f t="shared" si="5666"/>
        <v>6.6150000000000002</v>
      </c>
      <c r="CU520" s="84">
        <f t="shared" si="5666"/>
        <v>6.6150000000000002</v>
      </c>
      <c r="CV520" s="84">
        <f t="shared" si="5666"/>
        <v>6.6150000000000002</v>
      </c>
      <c r="CW520" s="84">
        <f t="shared" si="5666"/>
        <v>6.6150000000000002</v>
      </c>
      <c r="CX520" s="84">
        <f t="shared" si="5666"/>
        <v>4.9979999999999993</v>
      </c>
      <c r="CY520" s="84">
        <f t="shared" si="5666"/>
        <v>4.9979999999999993</v>
      </c>
      <c r="CZ520" s="84">
        <f t="shared" si="5666"/>
        <v>4.9979999999999993</v>
      </c>
      <c r="DA520" s="84">
        <f t="shared" si="5666"/>
        <v>4.9979999999999993</v>
      </c>
      <c r="DB520" s="84">
        <f t="shared" si="5666"/>
        <v>4.9979999999999993</v>
      </c>
      <c r="DC520" s="84">
        <f t="shared" si="5666"/>
        <v>5.88</v>
      </c>
      <c r="DD520" s="84">
        <f t="shared" si="5666"/>
        <v>5.88</v>
      </c>
      <c r="DE520" s="84">
        <f t="shared" si="5666"/>
        <v>5.88</v>
      </c>
      <c r="DF520" s="84">
        <f t="shared" si="5666"/>
        <v>5.88</v>
      </c>
      <c r="DG520" s="84">
        <f t="shared" si="5666"/>
        <v>5.88</v>
      </c>
      <c r="DH520" s="84">
        <f t="shared" si="5666"/>
        <v>5.6594999999999995</v>
      </c>
      <c r="DI520" s="84">
        <f t="shared" si="5666"/>
        <v>5.6594999999999995</v>
      </c>
      <c r="DJ520" s="84">
        <f t="shared" si="5666"/>
        <v>5.6594999999999995</v>
      </c>
      <c r="DK520" s="84">
        <f t="shared" si="5666"/>
        <v>5.6594999999999995</v>
      </c>
      <c r="DL520" s="84">
        <f t="shared" si="5666"/>
        <v>5.6594999999999995</v>
      </c>
      <c r="DM520" s="84">
        <f t="shared" si="5666"/>
        <v>3.9689999999999999</v>
      </c>
      <c r="DN520" s="84">
        <f t="shared" si="5666"/>
        <v>3.9689999999999999</v>
      </c>
      <c r="DO520" s="84">
        <f t="shared" si="5666"/>
        <v>3.9689999999999999</v>
      </c>
      <c r="DP520" s="84">
        <f t="shared" si="5666"/>
        <v>3.9689999999999999</v>
      </c>
      <c r="DQ520" s="84">
        <f t="shared" si="5666"/>
        <v>3.9689999999999999</v>
      </c>
      <c r="DR520" s="84">
        <f t="shared" si="5666"/>
        <v>4.9098944142779999</v>
      </c>
      <c r="DS520" s="84">
        <f t="shared" si="5666"/>
        <v>4.9098944142779999</v>
      </c>
      <c r="DT520" s="84">
        <f t="shared" si="5666"/>
        <v>4.9098944142779999</v>
      </c>
      <c r="DU520" s="84">
        <f t="shared" si="5666"/>
        <v>5.9744236144449223</v>
      </c>
      <c r="DV520" s="84">
        <f t="shared" si="5666"/>
        <v>5.9744236144449223</v>
      </c>
      <c r="DW520" s="84">
        <f t="shared" si="5666"/>
        <v>3.4754236144449231</v>
      </c>
      <c r="DX520" s="84">
        <f t="shared" si="5666"/>
        <v>3.4754236144449231</v>
      </c>
      <c r="DY520" s="84">
        <f t="shared" si="5666"/>
        <v>3.4754236144449231</v>
      </c>
      <c r="DZ520" s="84">
        <f t="shared" si="5666"/>
        <v>3.4754236144449231</v>
      </c>
      <c r="EA520" s="84">
        <f t="shared" si="5666"/>
        <v>3.4754236144449231</v>
      </c>
      <c r="EB520" s="84">
        <f t="shared" si="5666"/>
        <v>2.0054236144449229</v>
      </c>
      <c r="EC520" s="84">
        <f t="shared" si="5666"/>
        <v>2.0054236144449229</v>
      </c>
      <c r="ED520" s="84">
        <f t="shared" si="5666"/>
        <v>2.0054236144449229</v>
      </c>
      <c r="EE520" s="84">
        <f t="shared" si="5666"/>
        <v>2.0054236144449229</v>
      </c>
      <c r="EF520" s="197">
        <f t="shared" ref="EF520" si="5667">EF519+EF518</f>
        <v>2.0054236144449229</v>
      </c>
      <c r="EG520" s="108"/>
    </row>
    <row r="521" spans="1:137" x14ac:dyDescent="0.3">
      <c r="A521" s="13"/>
      <c r="B521" s="13"/>
      <c r="C521" s="13"/>
      <c r="D521" s="13" t="str">
        <f t="shared" si="5655"/>
        <v>UINChigh yellow</v>
      </c>
      <c r="E521" s="207"/>
      <c r="F521" s="71" t="s">
        <v>216</v>
      </c>
      <c r="G521" s="83">
        <f>G511</f>
        <v>6.6329999999999991</v>
      </c>
      <c r="H521" s="84">
        <f t="shared" ref="H521:BS521" si="5668">H511</f>
        <v>6.6329999999999991</v>
      </c>
      <c r="I521" s="84">
        <f t="shared" si="5668"/>
        <v>6.6329999999999991</v>
      </c>
      <c r="J521" s="84">
        <f t="shared" si="5668"/>
        <v>6.6329999999999991</v>
      </c>
      <c r="K521" s="84">
        <f t="shared" si="5668"/>
        <v>6.6329999999999991</v>
      </c>
      <c r="L521" s="84">
        <f t="shared" si="5668"/>
        <v>8.91</v>
      </c>
      <c r="M521" s="84">
        <f t="shared" si="5668"/>
        <v>8.91</v>
      </c>
      <c r="N521" s="84">
        <f t="shared" si="5668"/>
        <v>8.91</v>
      </c>
      <c r="O521" s="84">
        <f t="shared" si="5668"/>
        <v>8.91</v>
      </c>
      <c r="P521" s="84">
        <f t="shared" si="5668"/>
        <v>8.91</v>
      </c>
      <c r="Q521" s="84">
        <f t="shared" si="5668"/>
        <v>9.0090000000000003</v>
      </c>
      <c r="R521" s="84">
        <f t="shared" si="5668"/>
        <v>9.0090000000000003</v>
      </c>
      <c r="S521" s="84">
        <f t="shared" si="5668"/>
        <v>9.0090000000000003</v>
      </c>
      <c r="T521" s="84">
        <f t="shared" si="5668"/>
        <v>9.0090000000000003</v>
      </c>
      <c r="U521" s="84">
        <f t="shared" si="5668"/>
        <v>9.0090000000000003</v>
      </c>
      <c r="V521" s="84">
        <f t="shared" si="5668"/>
        <v>9.5039999999999996</v>
      </c>
      <c r="W521" s="84">
        <f t="shared" si="5668"/>
        <v>9.5039999999999996</v>
      </c>
      <c r="X521" s="84">
        <f t="shared" si="5668"/>
        <v>9.5039999999999996</v>
      </c>
      <c r="Y521" s="84">
        <f t="shared" si="5668"/>
        <v>9.5039999999999996</v>
      </c>
      <c r="Z521" s="84">
        <f t="shared" si="5668"/>
        <v>9.5039999999999996</v>
      </c>
      <c r="AA521" s="84">
        <f t="shared" si="5668"/>
        <v>8.91</v>
      </c>
      <c r="AB521" s="84">
        <f t="shared" si="5668"/>
        <v>8.91</v>
      </c>
      <c r="AC521" s="84">
        <f t="shared" si="5668"/>
        <v>8.91</v>
      </c>
      <c r="AD521" s="84">
        <f t="shared" si="5668"/>
        <v>8.91</v>
      </c>
      <c r="AE521" s="84">
        <f t="shared" si="5668"/>
        <v>8.91</v>
      </c>
      <c r="AF521" s="84">
        <f t="shared" si="5668"/>
        <v>8.7119999999999997</v>
      </c>
      <c r="AG521" s="84">
        <f t="shared" si="5668"/>
        <v>8.7119999999999997</v>
      </c>
      <c r="AH521" s="84">
        <f t="shared" si="5668"/>
        <v>8.7119999999999997</v>
      </c>
      <c r="AI521" s="84">
        <f t="shared" si="5668"/>
        <v>8.7119999999999997</v>
      </c>
      <c r="AJ521" s="84">
        <f t="shared" si="5668"/>
        <v>8.7119999999999997</v>
      </c>
      <c r="AK521" s="84">
        <f t="shared" si="5668"/>
        <v>10.295999999999999</v>
      </c>
      <c r="AL521" s="84">
        <f t="shared" si="5668"/>
        <v>10.295999999999999</v>
      </c>
      <c r="AM521" s="84">
        <f t="shared" si="5668"/>
        <v>10.295999999999999</v>
      </c>
      <c r="AN521" s="84">
        <f t="shared" si="5668"/>
        <v>10.295999999999999</v>
      </c>
      <c r="AO521" s="84">
        <f t="shared" si="5668"/>
        <v>10.295999999999999</v>
      </c>
      <c r="AP521" s="84">
        <f t="shared" si="5668"/>
        <v>9.4049999999999994</v>
      </c>
      <c r="AQ521" s="84">
        <f t="shared" si="5668"/>
        <v>9.4049999999999994</v>
      </c>
      <c r="AR521" s="84">
        <f t="shared" si="5668"/>
        <v>9.4049999999999994</v>
      </c>
      <c r="AS521" s="84">
        <f t="shared" si="5668"/>
        <v>9.4049999999999994</v>
      </c>
      <c r="AT521" s="84">
        <f t="shared" si="5668"/>
        <v>9.4049999999999994</v>
      </c>
      <c r="AU521" s="84">
        <f t="shared" si="5668"/>
        <v>10.989000000000001</v>
      </c>
      <c r="AV521" s="84">
        <f t="shared" si="5668"/>
        <v>10.989000000000001</v>
      </c>
      <c r="AW521" s="84">
        <f t="shared" si="5668"/>
        <v>10.989000000000001</v>
      </c>
      <c r="AX521" s="84">
        <f t="shared" si="5668"/>
        <v>10.989000000000001</v>
      </c>
      <c r="AY521" s="84">
        <f t="shared" si="5668"/>
        <v>10.989000000000001</v>
      </c>
      <c r="AZ521" s="84">
        <f t="shared" si="5668"/>
        <v>11.879999999999999</v>
      </c>
      <c r="BA521" s="84">
        <f t="shared" si="5668"/>
        <v>11.879999999999999</v>
      </c>
      <c r="BB521" s="84">
        <f t="shared" si="5668"/>
        <v>11.879999999999999</v>
      </c>
      <c r="BC521" s="84">
        <f t="shared" si="5668"/>
        <v>11.879999999999999</v>
      </c>
      <c r="BD521" s="84">
        <f t="shared" si="5668"/>
        <v>11.879999999999999</v>
      </c>
      <c r="BE521" s="84">
        <f t="shared" si="5668"/>
        <v>9.602999999999998</v>
      </c>
      <c r="BF521" s="84">
        <f t="shared" si="5668"/>
        <v>9.602999999999998</v>
      </c>
      <c r="BG521" s="84">
        <f t="shared" si="5668"/>
        <v>9.602999999999998</v>
      </c>
      <c r="BH521" s="84">
        <f t="shared" si="5668"/>
        <v>9.602999999999998</v>
      </c>
      <c r="BI521" s="84">
        <f t="shared" si="5668"/>
        <v>9.602999999999998</v>
      </c>
      <c r="BJ521" s="84">
        <f t="shared" si="5668"/>
        <v>9.8010000000000002</v>
      </c>
      <c r="BK521" s="84">
        <f t="shared" si="5668"/>
        <v>9.8010000000000002</v>
      </c>
      <c r="BL521" s="84">
        <f t="shared" si="5668"/>
        <v>9.8010000000000002</v>
      </c>
      <c r="BM521" s="84">
        <f t="shared" si="5668"/>
        <v>9.8010000000000002</v>
      </c>
      <c r="BN521" s="84">
        <f t="shared" si="5668"/>
        <v>9.8010000000000002</v>
      </c>
      <c r="BO521" s="84">
        <f t="shared" si="5668"/>
        <v>8.6129999999999995</v>
      </c>
      <c r="BP521" s="84">
        <f t="shared" si="5668"/>
        <v>8.6129999999999995</v>
      </c>
      <c r="BQ521" s="84">
        <f t="shared" si="5668"/>
        <v>8.6129999999999995</v>
      </c>
      <c r="BR521" s="84">
        <f t="shared" si="5668"/>
        <v>8.6129999999999995</v>
      </c>
      <c r="BS521" s="84">
        <f t="shared" si="5668"/>
        <v>8.6129999999999995</v>
      </c>
      <c r="BT521" s="84">
        <f t="shared" ref="BT521:EE521" si="5669">BT511</f>
        <v>7.8210000000000006</v>
      </c>
      <c r="BU521" s="84">
        <f t="shared" si="5669"/>
        <v>7.8210000000000006</v>
      </c>
      <c r="BV521" s="84">
        <f t="shared" si="5669"/>
        <v>7.8210000000000006</v>
      </c>
      <c r="BW521" s="84">
        <f t="shared" si="5669"/>
        <v>7.8210000000000006</v>
      </c>
      <c r="BX521" s="84">
        <f t="shared" si="5669"/>
        <v>7.8210000000000006</v>
      </c>
      <c r="BY521" s="84">
        <f t="shared" si="5669"/>
        <v>9.0090000000000003</v>
      </c>
      <c r="BZ521" s="84">
        <f t="shared" si="5669"/>
        <v>9.0090000000000003</v>
      </c>
      <c r="CA521" s="84">
        <f t="shared" si="5669"/>
        <v>9.0090000000000003</v>
      </c>
      <c r="CB521" s="84">
        <f t="shared" si="5669"/>
        <v>9.0090000000000003</v>
      </c>
      <c r="CC521" s="84">
        <f t="shared" si="5669"/>
        <v>9.0090000000000003</v>
      </c>
      <c r="CD521" s="84">
        <f t="shared" si="5669"/>
        <v>9.4049999999999994</v>
      </c>
      <c r="CE521" s="84">
        <f t="shared" si="5669"/>
        <v>9.4049999999999994</v>
      </c>
      <c r="CF521" s="84">
        <f t="shared" si="5669"/>
        <v>9.4049999999999994</v>
      </c>
      <c r="CG521" s="84">
        <f t="shared" si="5669"/>
        <v>9.4049999999999994</v>
      </c>
      <c r="CH521" s="84">
        <f t="shared" si="5669"/>
        <v>9.4049999999999994</v>
      </c>
      <c r="CI521" s="84">
        <f t="shared" si="5669"/>
        <v>9.3060000000000009</v>
      </c>
      <c r="CJ521" s="84">
        <f t="shared" si="5669"/>
        <v>9.3060000000000009</v>
      </c>
      <c r="CK521" s="84">
        <f t="shared" si="5669"/>
        <v>9.3060000000000009</v>
      </c>
      <c r="CL521" s="84">
        <f t="shared" si="5669"/>
        <v>9.3060000000000009</v>
      </c>
      <c r="CM521" s="84">
        <f t="shared" si="5669"/>
        <v>9.3060000000000009</v>
      </c>
      <c r="CN521" s="84">
        <f t="shared" si="5669"/>
        <v>9.4049999999999994</v>
      </c>
      <c r="CO521" s="84">
        <f t="shared" si="5669"/>
        <v>9.4049999999999994</v>
      </c>
      <c r="CP521" s="84">
        <f t="shared" si="5669"/>
        <v>9.4049999999999994</v>
      </c>
      <c r="CQ521" s="84">
        <f t="shared" si="5669"/>
        <v>9.4049999999999994</v>
      </c>
      <c r="CR521" s="84">
        <f t="shared" si="5669"/>
        <v>9.4049999999999994</v>
      </c>
      <c r="CS521" s="84">
        <f t="shared" si="5669"/>
        <v>8.91</v>
      </c>
      <c r="CT521" s="84">
        <f t="shared" si="5669"/>
        <v>8.91</v>
      </c>
      <c r="CU521" s="84">
        <f t="shared" si="5669"/>
        <v>8.91</v>
      </c>
      <c r="CV521" s="84">
        <f t="shared" si="5669"/>
        <v>8.91</v>
      </c>
      <c r="CW521" s="84">
        <f t="shared" si="5669"/>
        <v>8.91</v>
      </c>
      <c r="CX521" s="84">
        <f t="shared" si="5669"/>
        <v>6.7319999999999993</v>
      </c>
      <c r="CY521" s="84">
        <f t="shared" si="5669"/>
        <v>6.7319999999999993</v>
      </c>
      <c r="CZ521" s="84">
        <f t="shared" si="5669"/>
        <v>6.7319999999999993</v>
      </c>
      <c r="DA521" s="84">
        <f t="shared" si="5669"/>
        <v>6.7319999999999993</v>
      </c>
      <c r="DB521" s="84">
        <f t="shared" si="5669"/>
        <v>6.7319999999999993</v>
      </c>
      <c r="DC521" s="84">
        <f t="shared" si="5669"/>
        <v>7.92</v>
      </c>
      <c r="DD521" s="84">
        <f t="shared" si="5669"/>
        <v>7.92</v>
      </c>
      <c r="DE521" s="84">
        <f t="shared" si="5669"/>
        <v>7.92</v>
      </c>
      <c r="DF521" s="84">
        <f t="shared" si="5669"/>
        <v>7.92</v>
      </c>
      <c r="DG521" s="84">
        <f t="shared" si="5669"/>
        <v>7.92</v>
      </c>
      <c r="DH521" s="84">
        <f t="shared" si="5669"/>
        <v>7.6229999999999993</v>
      </c>
      <c r="DI521" s="84">
        <f t="shared" si="5669"/>
        <v>7.6229999999999993</v>
      </c>
      <c r="DJ521" s="84">
        <f t="shared" si="5669"/>
        <v>7.6229999999999993</v>
      </c>
      <c r="DK521" s="84">
        <f t="shared" si="5669"/>
        <v>7.6229999999999993</v>
      </c>
      <c r="DL521" s="84">
        <f t="shared" si="5669"/>
        <v>7.6229999999999993</v>
      </c>
      <c r="DM521" s="84">
        <f t="shared" si="5669"/>
        <v>5.3460000000000001</v>
      </c>
      <c r="DN521" s="84">
        <f t="shared" si="5669"/>
        <v>5.3460000000000001</v>
      </c>
      <c r="DO521" s="84">
        <f t="shared" si="5669"/>
        <v>5.3460000000000001</v>
      </c>
      <c r="DP521" s="84">
        <f t="shared" si="5669"/>
        <v>5.3460000000000001</v>
      </c>
      <c r="DQ521" s="84">
        <f t="shared" si="5669"/>
        <v>5.3460000000000001</v>
      </c>
      <c r="DR521" s="84">
        <f t="shared" si="5669"/>
        <v>6.613327170252</v>
      </c>
      <c r="DS521" s="84">
        <f t="shared" si="5669"/>
        <v>6.613327170252</v>
      </c>
      <c r="DT521" s="84">
        <f t="shared" si="5669"/>
        <v>6.613327170252</v>
      </c>
      <c r="DU521" s="84">
        <f t="shared" si="5669"/>
        <v>8.0471828276196913</v>
      </c>
      <c r="DV521" s="84">
        <f t="shared" si="5669"/>
        <v>8.0471828276196913</v>
      </c>
      <c r="DW521" s="84">
        <f t="shared" si="5669"/>
        <v>4.6811828276196925</v>
      </c>
      <c r="DX521" s="84">
        <f t="shared" si="5669"/>
        <v>4.6811828276196925</v>
      </c>
      <c r="DY521" s="84">
        <f t="shared" si="5669"/>
        <v>4.6811828276196925</v>
      </c>
      <c r="DZ521" s="84">
        <f t="shared" si="5669"/>
        <v>4.6811828276196925</v>
      </c>
      <c r="EA521" s="84">
        <f t="shared" si="5669"/>
        <v>4.6811828276196925</v>
      </c>
      <c r="EB521" s="84">
        <f t="shared" si="5669"/>
        <v>2.7011828276196921</v>
      </c>
      <c r="EC521" s="84">
        <f t="shared" si="5669"/>
        <v>2.7011828276196921</v>
      </c>
      <c r="ED521" s="84">
        <f t="shared" si="5669"/>
        <v>2.7011828276196921</v>
      </c>
      <c r="EE521" s="84">
        <f t="shared" si="5669"/>
        <v>2.7011828276196921</v>
      </c>
      <c r="EF521" s="197">
        <f t="shared" ref="EF521" si="5670">EF511</f>
        <v>2.7011828276196921</v>
      </c>
      <c r="EG521" s="108"/>
    </row>
    <row r="522" spans="1:137" x14ac:dyDescent="0.3">
      <c r="A522" s="13"/>
      <c r="B522" s="13"/>
      <c r="C522" s="13"/>
      <c r="D522" s="13" t="str">
        <f t="shared" si="5655"/>
        <v>UINChigh red</v>
      </c>
      <c r="E522" s="207"/>
      <c r="F522" s="71" t="s">
        <v>217</v>
      </c>
      <c r="G522" s="83">
        <f>G510</f>
        <v>17</v>
      </c>
      <c r="H522" s="84">
        <f t="shared" ref="H522:BS522" si="5671">H510</f>
        <v>17</v>
      </c>
      <c r="I522" s="84">
        <f t="shared" si="5671"/>
        <v>17</v>
      </c>
      <c r="J522" s="84">
        <f t="shared" si="5671"/>
        <v>17</v>
      </c>
      <c r="K522" s="84">
        <f t="shared" si="5671"/>
        <v>17</v>
      </c>
      <c r="L522" s="84">
        <f t="shared" si="5671"/>
        <v>19</v>
      </c>
      <c r="M522" s="84">
        <f t="shared" si="5671"/>
        <v>19</v>
      </c>
      <c r="N522" s="84">
        <f t="shared" si="5671"/>
        <v>19</v>
      </c>
      <c r="O522" s="84">
        <f t="shared" si="5671"/>
        <v>19</v>
      </c>
      <c r="P522" s="84">
        <f t="shared" si="5671"/>
        <v>19</v>
      </c>
      <c r="Q522" s="84">
        <f t="shared" si="5671"/>
        <v>20</v>
      </c>
      <c r="R522" s="84">
        <f t="shared" si="5671"/>
        <v>20</v>
      </c>
      <c r="S522" s="84">
        <f t="shared" si="5671"/>
        <v>20</v>
      </c>
      <c r="T522" s="84">
        <f t="shared" si="5671"/>
        <v>20</v>
      </c>
      <c r="U522" s="84">
        <f t="shared" si="5671"/>
        <v>20</v>
      </c>
      <c r="V522" s="84">
        <f t="shared" si="5671"/>
        <v>20</v>
      </c>
      <c r="W522" s="84">
        <f t="shared" si="5671"/>
        <v>20</v>
      </c>
      <c r="X522" s="84">
        <f t="shared" si="5671"/>
        <v>20</v>
      </c>
      <c r="Y522" s="84">
        <f t="shared" si="5671"/>
        <v>20</v>
      </c>
      <c r="Z522" s="84">
        <f t="shared" si="5671"/>
        <v>20</v>
      </c>
      <c r="AA522" s="84">
        <f t="shared" si="5671"/>
        <v>19</v>
      </c>
      <c r="AB522" s="84">
        <f t="shared" si="5671"/>
        <v>19</v>
      </c>
      <c r="AC522" s="84">
        <f t="shared" si="5671"/>
        <v>19</v>
      </c>
      <c r="AD522" s="84">
        <f t="shared" si="5671"/>
        <v>19</v>
      </c>
      <c r="AE522" s="84">
        <f t="shared" si="5671"/>
        <v>19</v>
      </c>
      <c r="AF522" s="84">
        <f t="shared" si="5671"/>
        <v>19</v>
      </c>
      <c r="AG522" s="84">
        <f t="shared" si="5671"/>
        <v>19</v>
      </c>
      <c r="AH522" s="84">
        <f t="shared" si="5671"/>
        <v>19</v>
      </c>
      <c r="AI522" s="84">
        <f t="shared" si="5671"/>
        <v>19</v>
      </c>
      <c r="AJ522" s="84">
        <f t="shared" si="5671"/>
        <v>19</v>
      </c>
      <c r="AK522" s="84">
        <f t="shared" si="5671"/>
        <v>21</v>
      </c>
      <c r="AL522" s="84">
        <f t="shared" si="5671"/>
        <v>21</v>
      </c>
      <c r="AM522" s="84">
        <f t="shared" si="5671"/>
        <v>21</v>
      </c>
      <c r="AN522" s="84">
        <f t="shared" si="5671"/>
        <v>21</v>
      </c>
      <c r="AO522" s="84">
        <f t="shared" si="5671"/>
        <v>21</v>
      </c>
      <c r="AP522" s="84">
        <f t="shared" si="5671"/>
        <v>20</v>
      </c>
      <c r="AQ522" s="84">
        <f t="shared" si="5671"/>
        <v>20</v>
      </c>
      <c r="AR522" s="84">
        <f t="shared" si="5671"/>
        <v>20</v>
      </c>
      <c r="AS522" s="84">
        <f t="shared" si="5671"/>
        <v>20</v>
      </c>
      <c r="AT522" s="84">
        <f t="shared" si="5671"/>
        <v>20</v>
      </c>
      <c r="AU522" s="84">
        <f t="shared" si="5671"/>
        <v>21</v>
      </c>
      <c r="AV522" s="84">
        <f t="shared" si="5671"/>
        <v>21</v>
      </c>
      <c r="AW522" s="84">
        <f t="shared" si="5671"/>
        <v>21</v>
      </c>
      <c r="AX522" s="84">
        <f t="shared" si="5671"/>
        <v>21</v>
      </c>
      <c r="AY522" s="84">
        <f t="shared" si="5671"/>
        <v>21</v>
      </c>
      <c r="AZ522" s="84">
        <f t="shared" si="5671"/>
        <v>22</v>
      </c>
      <c r="BA522" s="84">
        <f t="shared" si="5671"/>
        <v>22</v>
      </c>
      <c r="BB522" s="84">
        <f t="shared" si="5671"/>
        <v>22</v>
      </c>
      <c r="BC522" s="84">
        <f t="shared" si="5671"/>
        <v>22</v>
      </c>
      <c r="BD522" s="84">
        <f t="shared" si="5671"/>
        <v>22</v>
      </c>
      <c r="BE522" s="84">
        <f t="shared" si="5671"/>
        <v>20</v>
      </c>
      <c r="BF522" s="84">
        <f t="shared" si="5671"/>
        <v>20</v>
      </c>
      <c r="BG522" s="84">
        <f t="shared" si="5671"/>
        <v>20</v>
      </c>
      <c r="BH522" s="84">
        <f t="shared" si="5671"/>
        <v>20</v>
      </c>
      <c r="BI522" s="84">
        <f t="shared" si="5671"/>
        <v>20</v>
      </c>
      <c r="BJ522" s="84">
        <f t="shared" si="5671"/>
        <v>20</v>
      </c>
      <c r="BK522" s="84">
        <f t="shared" si="5671"/>
        <v>20</v>
      </c>
      <c r="BL522" s="84">
        <f t="shared" si="5671"/>
        <v>20</v>
      </c>
      <c r="BM522" s="84">
        <f t="shared" si="5671"/>
        <v>20</v>
      </c>
      <c r="BN522" s="84">
        <f t="shared" si="5671"/>
        <v>20</v>
      </c>
      <c r="BO522" s="84">
        <f t="shared" si="5671"/>
        <v>19</v>
      </c>
      <c r="BP522" s="84">
        <f t="shared" si="5671"/>
        <v>19</v>
      </c>
      <c r="BQ522" s="84">
        <f t="shared" si="5671"/>
        <v>19</v>
      </c>
      <c r="BR522" s="84">
        <f t="shared" si="5671"/>
        <v>19</v>
      </c>
      <c r="BS522" s="84">
        <f t="shared" si="5671"/>
        <v>19</v>
      </c>
      <c r="BT522" s="84">
        <f t="shared" ref="BT522:EE522" si="5672">BT510</f>
        <v>18</v>
      </c>
      <c r="BU522" s="84">
        <f t="shared" si="5672"/>
        <v>18</v>
      </c>
      <c r="BV522" s="84">
        <f t="shared" si="5672"/>
        <v>18</v>
      </c>
      <c r="BW522" s="84">
        <f t="shared" si="5672"/>
        <v>18</v>
      </c>
      <c r="BX522" s="84">
        <f t="shared" si="5672"/>
        <v>18</v>
      </c>
      <c r="BY522" s="84">
        <f t="shared" si="5672"/>
        <v>20</v>
      </c>
      <c r="BZ522" s="84">
        <f t="shared" si="5672"/>
        <v>20</v>
      </c>
      <c r="CA522" s="84">
        <f t="shared" si="5672"/>
        <v>20</v>
      </c>
      <c r="CB522" s="84">
        <f t="shared" si="5672"/>
        <v>20</v>
      </c>
      <c r="CC522" s="84">
        <f t="shared" si="5672"/>
        <v>20</v>
      </c>
      <c r="CD522" s="84">
        <f t="shared" si="5672"/>
        <v>20</v>
      </c>
      <c r="CE522" s="84">
        <f t="shared" si="5672"/>
        <v>20</v>
      </c>
      <c r="CF522" s="84">
        <f t="shared" si="5672"/>
        <v>20</v>
      </c>
      <c r="CG522" s="84">
        <f t="shared" si="5672"/>
        <v>20</v>
      </c>
      <c r="CH522" s="84">
        <f t="shared" si="5672"/>
        <v>20</v>
      </c>
      <c r="CI522" s="84">
        <f t="shared" si="5672"/>
        <v>20</v>
      </c>
      <c r="CJ522" s="84">
        <f t="shared" si="5672"/>
        <v>20</v>
      </c>
      <c r="CK522" s="84">
        <f t="shared" si="5672"/>
        <v>20</v>
      </c>
      <c r="CL522" s="84">
        <f t="shared" si="5672"/>
        <v>20</v>
      </c>
      <c r="CM522" s="84">
        <f t="shared" si="5672"/>
        <v>20</v>
      </c>
      <c r="CN522" s="84">
        <f t="shared" si="5672"/>
        <v>20</v>
      </c>
      <c r="CO522" s="84">
        <f t="shared" si="5672"/>
        <v>20</v>
      </c>
      <c r="CP522" s="84">
        <f t="shared" si="5672"/>
        <v>20</v>
      </c>
      <c r="CQ522" s="84">
        <f t="shared" si="5672"/>
        <v>20</v>
      </c>
      <c r="CR522" s="84">
        <f t="shared" si="5672"/>
        <v>20</v>
      </c>
      <c r="CS522" s="84">
        <f t="shared" si="5672"/>
        <v>19</v>
      </c>
      <c r="CT522" s="84">
        <f t="shared" si="5672"/>
        <v>19</v>
      </c>
      <c r="CU522" s="84">
        <f t="shared" si="5672"/>
        <v>19</v>
      </c>
      <c r="CV522" s="84">
        <f t="shared" si="5672"/>
        <v>19</v>
      </c>
      <c r="CW522" s="84">
        <f t="shared" si="5672"/>
        <v>19</v>
      </c>
      <c r="CX522" s="84">
        <f t="shared" si="5672"/>
        <v>17</v>
      </c>
      <c r="CY522" s="84">
        <f t="shared" si="5672"/>
        <v>17</v>
      </c>
      <c r="CZ522" s="84">
        <f t="shared" si="5672"/>
        <v>17</v>
      </c>
      <c r="DA522" s="84">
        <f t="shared" si="5672"/>
        <v>17</v>
      </c>
      <c r="DB522" s="84">
        <f t="shared" si="5672"/>
        <v>17</v>
      </c>
      <c r="DC522" s="84">
        <f t="shared" si="5672"/>
        <v>18</v>
      </c>
      <c r="DD522" s="84">
        <f t="shared" si="5672"/>
        <v>18</v>
      </c>
      <c r="DE522" s="84">
        <f t="shared" si="5672"/>
        <v>18</v>
      </c>
      <c r="DF522" s="84">
        <f t="shared" si="5672"/>
        <v>18</v>
      </c>
      <c r="DG522" s="84">
        <f t="shared" si="5672"/>
        <v>18</v>
      </c>
      <c r="DH522" s="84">
        <f t="shared" si="5672"/>
        <v>18</v>
      </c>
      <c r="DI522" s="84">
        <f t="shared" si="5672"/>
        <v>18</v>
      </c>
      <c r="DJ522" s="84">
        <f t="shared" si="5672"/>
        <v>18</v>
      </c>
      <c r="DK522" s="84">
        <f t="shared" si="5672"/>
        <v>18</v>
      </c>
      <c r="DL522" s="84">
        <f t="shared" si="5672"/>
        <v>18</v>
      </c>
      <c r="DM522" s="84">
        <f t="shared" si="5672"/>
        <v>16</v>
      </c>
      <c r="DN522" s="84">
        <f t="shared" si="5672"/>
        <v>16</v>
      </c>
      <c r="DO522" s="84">
        <f t="shared" si="5672"/>
        <v>16</v>
      </c>
      <c r="DP522" s="84">
        <f t="shared" si="5672"/>
        <v>16</v>
      </c>
      <c r="DQ522" s="84">
        <f t="shared" si="5672"/>
        <v>16</v>
      </c>
      <c r="DR522" s="84">
        <f t="shared" si="5672"/>
        <v>17</v>
      </c>
      <c r="DS522" s="84">
        <f t="shared" si="5672"/>
        <v>17</v>
      </c>
      <c r="DT522" s="84">
        <f t="shared" si="5672"/>
        <v>17</v>
      </c>
      <c r="DU522" s="84">
        <f t="shared" si="5672"/>
        <v>19</v>
      </c>
      <c r="DV522" s="84">
        <f t="shared" si="5672"/>
        <v>19</v>
      </c>
      <c r="DW522" s="84">
        <f t="shared" si="5672"/>
        <v>15</v>
      </c>
      <c r="DX522" s="84">
        <f t="shared" si="5672"/>
        <v>15</v>
      </c>
      <c r="DY522" s="84">
        <f t="shared" si="5672"/>
        <v>15</v>
      </c>
      <c r="DZ522" s="84">
        <f t="shared" si="5672"/>
        <v>15</v>
      </c>
      <c r="EA522" s="84">
        <f t="shared" si="5672"/>
        <v>15</v>
      </c>
      <c r="EB522" s="84">
        <f t="shared" si="5672"/>
        <v>13</v>
      </c>
      <c r="EC522" s="84">
        <f t="shared" si="5672"/>
        <v>13</v>
      </c>
      <c r="ED522" s="84">
        <f t="shared" si="5672"/>
        <v>13</v>
      </c>
      <c r="EE522" s="84">
        <f t="shared" si="5672"/>
        <v>13</v>
      </c>
      <c r="EF522" s="197">
        <f t="shared" ref="EF522" si="5673">EF510</f>
        <v>13</v>
      </c>
      <c r="EG522" s="108"/>
    </row>
    <row r="523" spans="1:137" ht="15" thickBot="1" x14ac:dyDescent="0.35">
      <c r="A523" s="13"/>
      <c r="B523" s="13"/>
      <c r="C523" s="13"/>
      <c r="D523" s="13" t="str">
        <f t="shared" si="5655"/>
        <v>UINCbuffer status</v>
      </c>
      <c r="E523" s="208"/>
      <c r="F523" s="72" t="s">
        <v>218</v>
      </c>
      <c r="G523" s="209">
        <f>G516/G512</f>
        <v>85.287846481876343</v>
      </c>
      <c r="H523" s="210">
        <f t="shared" ref="H523:BS523" si="5674">H516/H512</f>
        <v>85.287846481876343</v>
      </c>
      <c r="I523" s="210">
        <f t="shared" si="5674"/>
        <v>85.287846481876343</v>
      </c>
      <c r="J523" s="210">
        <f t="shared" si="5674"/>
        <v>85.287846481876343</v>
      </c>
      <c r="K523" s="210">
        <f t="shared" si="5674"/>
        <v>85.287846481876343</v>
      </c>
      <c r="L523" s="210">
        <f t="shared" si="5674"/>
        <v>63.492063492063487</v>
      </c>
      <c r="M523" s="210">
        <f t="shared" si="5674"/>
        <v>63.492063492063487</v>
      </c>
      <c r="N523" s="210">
        <f t="shared" si="5674"/>
        <v>63.492063492063487</v>
      </c>
      <c r="O523" s="210">
        <f t="shared" si="5674"/>
        <v>63.492063492063487</v>
      </c>
      <c r="P523" s="210">
        <f t="shared" si="5674"/>
        <v>58.503401360544217</v>
      </c>
      <c r="Q523" s="210">
        <f t="shared" si="5674"/>
        <v>57.86050684009868</v>
      </c>
      <c r="R523" s="210">
        <f t="shared" si="5674"/>
        <v>57.86050684009868</v>
      </c>
      <c r="S523" s="210">
        <f t="shared" si="5674"/>
        <v>57.86050684009868</v>
      </c>
      <c r="T523" s="210">
        <f t="shared" si="5674"/>
        <v>57.86050684009868</v>
      </c>
      <c r="U523" s="210">
        <f t="shared" si="5674"/>
        <v>53.375196232339093</v>
      </c>
      <c r="V523" s="210">
        <f t="shared" si="5674"/>
        <v>50.595238095238095</v>
      </c>
      <c r="W523" s="210">
        <f t="shared" si="5674"/>
        <v>50.595238095238095</v>
      </c>
      <c r="X523" s="210">
        <f t="shared" si="5674"/>
        <v>50.595238095238095</v>
      </c>
      <c r="Y523" s="210">
        <f t="shared" si="5674"/>
        <v>50.595238095238095</v>
      </c>
      <c r="Z523" s="210">
        <f t="shared" si="5674"/>
        <v>45.280612244897959</v>
      </c>
      <c r="AA523" s="210">
        <f t="shared" si="5674"/>
        <v>48.299319727891152</v>
      </c>
      <c r="AB523" s="210">
        <f t="shared" si="5674"/>
        <v>48.299319727891152</v>
      </c>
      <c r="AC523" s="210">
        <f t="shared" si="5674"/>
        <v>48.299319727891152</v>
      </c>
      <c r="AD523" s="210">
        <f t="shared" si="5674"/>
        <v>48.299319727891152</v>
      </c>
      <c r="AE523" s="210">
        <f t="shared" si="5674"/>
        <v>43.083900226757365</v>
      </c>
      <c r="AF523" s="210">
        <f t="shared" si="5674"/>
        <v>44.063079777365488</v>
      </c>
      <c r="AG523" s="210">
        <f t="shared" si="5674"/>
        <v>44.063079777365488</v>
      </c>
      <c r="AH523" s="210">
        <f t="shared" si="5674"/>
        <v>44.063079777365488</v>
      </c>
      <c r="AI523" s="210">
        <f t="shared" si="5674"/>
        <v>44.063079777365488</v>
      </c>
      <c r="AJ523" s="210">
        <f t="shared" si="5674"/>
        <v>38.729128014842296</v>
      </c>
      <c r="AK523" s="210">
        <f t="shared" si="5674"/>
        <v>32.770800627943487</v>
      </c>
      <c r="AL523" s="210">
        <f t="shared" si="5674"/>
        <v>32.770800627943487</v>
      </c>
      <c r="AM523" s="210">
        <f t="shared" si="5674"/>
        <v>32.770800627943487</v>
      </c>
      <c r="AN523" s="210">
        <f t="shared" si="5674"/>
        <v>32.770800627943487</v>
      </c>
      <c r="AO523" s="210">
        <f t="shared" si="5674"/>
        <v>27.864992150706435</v>
      </c>
      <c r="AP523" s="210">
        <f t="shared" si="5674"/>
        <v>30.504833512352313</v>
      </c>
      <c r="AQ523" s="210">
        <f t="shared" si="5674"/>
        <v>30.504833512352313</v>
      </c>
      <c r="AR523" s="210">
        <f t="shared" si="5674"/>
        <v>30.504833512352313</v>
      </c>
      <c r="AS523" s="210">
        <f t="shared" si="5674"/>
        <v>30.504833512352313</v>
      </c>
      <c r="AT523" s="210">
        <f t="shared" si="5674"/>
        <v>26.423200859291089</v>
      </c>
      <c r="AU523" s="210">
        <f t="shared" si="5674"/>
        <v>22.614451185879759</v>
      </c>
      <c r="AV523" s="210">
        <f t="shared" si="5674"/>
        <v>22.614451185879759</v>
      </c>
      <c r="AW523" s="210">
        <f t="shared" si="5674"/>
        <v>22.614451185879759</v>
      </c>
      <c r="AX523" s="210">
        <f t="shared" si="5674"/>
        <v>22.614451185879759</v>
      </c>
      <c r="AY523" s="210">
        <f t="shared" si="5674"/>
        <v>18.753447324875896</v>
      </c>
      <c r="AZ523" s="210">
        <f t="shared" si="5674"/>
        <v>17.346938775510207</v>
      </c>
      <c r="BA523" s="210">
        <f t="shared" si="5674"/>
        <v>17.346938775510207</v>
      </c>
      <c r="BB523" s="210">
        <f t="shared" si="5674"/>
        <v>17.346938775510207</v>
      </c>
      <c r="BC523" s="210">
        <f t="shared" si="5674"/>
        <v>17.346938775510207</v>
      </c>
      <c r="BD523" s="210">
        <f t="shared" si="5674"/>
        <v>10.714285714285715</v>
      </c>
      <c r="BE523" s="210">
        <f t="shared" si="5674"/>
        <v>13.254786450662742</v>
      </c>
      <c r="BF523" s="210">
        <f t="shared" si="5674"/>
        <v>13.254786450662742</v>
      </c>
      <c r="BG523" s="210">
        <f t="shared" si="5674"/>
        <v>13.254786450662742</v>
      </c>
      <c r="BH523" s="210">
        <f t="shared" si="5674"/>
        <v>13.254786450662742</v>
      </c>
      <c r="BI523" s="210">
        <f t="shared" si="5674"/>
        <v>9.8884914790658556</v>
      </c>
      <c r="BJ523" s="210">
        <f t="shared" si="5674"/>
        <v>9.6887239744382594</v>
      </c>
      <c r="BK523" s="210">
        <f t="shared" si="5674"/>
        <v>9.6887239744382594</v>
      </c>
      <c r="BL523" s="210">
        <f t="shared" si="5674"/>
        <v>9.6887239744382594</v>
      </c>
      <c r="BM523" s="210">
        <f t="shared" si="5674"/>
        <v>9.6887239744382594</v>
      </c>
      <c r="BN523" s="210">
        <f t="shared" si="5674"/>
        <v>2.4737167594310452</v>
      </c>
      <c r="BO523" s="210">
        <f t="shared" si="5674"/>
        <v>12.901712409101572</v>
      </c>
      <c r="BP523" s="210">
        <f t="shared" si="5674"/>
        <v>12.901712409101572</v>
      </c>
      <c r="BQ523" s="210">
        <f t="shared" si="5674"/>
        <v>12.901712409101572</v>
      </c>
      <c r="BR523" s="210">
        <f t="shared" si="5674"/>
        <v>12.901712409101572</v>
      </c>
      <c r="BS523" s="210">
        <f t="shared" si="5674"/>
        <v>5.8644147314098056</v>
      </c>
      <c r="BT523" s="210">
        <f t="shared" ref="BT523:EE523" si="5675">BT516/BT512</f>
        <v>12.658227848101264</v>
      </c>
      <c r="BU523" s="210">
        <f t="shared" si="5675"/>
        <v>12.658227848101264</v>
      </c>
      <c r="BV523" s="210">
        <f t="shared" si="5675"/>
        <v>12.658227848101264</v>
      </c>
      <c r="BW523" s="210">
        <f t="shared" si="5675"/>
        <v>12.658227848101264</v>
      </c>
      <c r="BX523" s="210">
        <f t="shared" si="5675"/>
        <v>8.5249289589253419</v>
      </c>
      <c r="BY523" s="210">
        <f t="shared" si="5675"/>
        <v>7.4007625028033202</v>
      </c>
      <c r="BZ523" s="210">
        <f t="shared" si="5675"/>
        <v>7.4007625028033202</v>
      </c>
      <c r="CA523" s="210">
        <f t="shared" si="5675"/>
        <v>7.4007625028033202</v>
      </c>
      <c r="CB523" s="210">
        <f t="shared" si="5675"/>
        <v>7.4007625028033202</v>
      </c>
      <c r="CC523" s="210">
        <f t="shared" si="5675"/>
        <v>3.363982955819691</v>
      </c>
      <c r="CD523" s="210">
        <f t="shared" si="5675"/>
        <v>8.1632653061224509</v>
      </c>
      <c r="CE523" s="210">
        <f t="shared" si="5675"/>
        <v>8.1632653061224509</v>
      </c>
      <c r="CF523" s="210">
        <f t="shared" si="5675"/>
        <v>8.1632653061224509</v>
      </c>
      <c r="CG523" s="210">
        <f t="shared" si="5675"/>
        <v>8.1632653061224509</v>
      </c>
      <c r="CH523" s="210">
        <f t="shared" si="5675"/>
        <v>3.2223415682062302</v>
      </c>
      <c r="CI523" s="210">
        <f t="shared" si="5675"/>
        <v>9.3356491532783323</v>
      </c>
      <c r="CJ523" s="210">
        <f t="shared" si="5675"/>
        <v>9.3356491532783323</v>
      </c>
      <c r="CK523" s="210">
        <f t="shared" si="5675"/>
        <v>9.3356491532783323</v>
      </c>
      <c r="CL523" s="210">
        <f t="shared" si="5675"/>
        <v>9.3356491532783323</v>
      </c>
      <c r="CM523" s="210">
        <f t="shared" si="5675"/>
        <v>4.5592705167173255</v>
      </c>
      <c r="CN523" s="210">
        <f t="shared" si="5675"/>
        <v>9.022556390977444</v>
      </c>
      <c r="CO523" s="210">
        <f t="shared" si="5675"/>
        <v>9.022556390977444</v>
      </c>
      <c r="CP523" s="210">
        <f t="shared" si="5675"/>
        <v>9.022556390977444</v>
      </c>
      <c r="CQ523" s="210">
        <f t="shared" si="5675"/>
        <v>9.022556390977444</v>
      </c>
      <c r="CR523" s="210">
        <f t="shared" si="5675"/>
        <v>3.0075187969924815</v>
      </c>
      <c r="CS523" s="210">
        <f t="shared" si="5675"/>
        <v>10.884353741496598</v>
      </c>
      <c r="CT523" s="210">
        <f t="shared" si="5675"/>
        <v>10.884353741496598</v>
      </c>
      <c r="CU523" s="210">
        <f t="shared" si="5675"/>
        <v>10.884353741496598</v>
      </c>
      <c r="CV523" s="210">
        <f t="shared" si="5675"/>
        <v>10.884353741496598</v>
      </c>
      <c r="CW523" s="210">
        <f t="shared" si="5675"/>
        <v>5.895691609977324</v>
      </c>
      <c r="CX523" s="210">
        <f t="shared" si="5675"/>
        <v>12.304921968787516</v>
      </c>
      <c r="CY523" s="210">
        <f t="shared" si="5675"/>
        <v>12.304921968787516</v>
      </c>
      <c r="CZ523" s="210">
        <f t="shared" si="5675"/>
        <v>12.304921968787516</v>
      </c>
      <c r="DA523" s="210">
        <f t="shared" si="5675"/>
        <v>12.304921968787516</v>
      </c>
      <c r="DB523" s="210">
        <f t="shared" si="5675"/>
        <v>5.7022809123649463</v>
      </c>
      <c r="DC523" s="210">
        <f t="shared" si="5675"/>
        <v>9.9489795918367356</v>
      </c>
      <c r="DD523" s="210">
        <f t="shared" si="5675"/>
        <v>9.9489795918367356</v>
      </c>
      <c r="DE523" s="210">
        <f t="shared" si="5675"/>
        <v>9.9489795918367356</v>
      </c>
      <c r="DF523" s="210">
        <f t="shared" si="5675"/>
        <v>9.9489795918367356</v>
      </c>
      <c r="DG523" s="210">
        <f t="shared" si="5675"/>
        <v>4.0816326530612246</v>
      </c>
      <c r="DH523" s="210">
        <f t="shared" si="5675"/>
        <v>10.866684336072092</v>
      </c>
      <c r="DI523" s="210">
        <f t="shared" si="5675"/>
        <v>10.866684336072092</v>
      </c>
      <c r="DJ523" s="210">
        <f t="shared" si="5675"/>
        <v>10.866684336072092</v>
      </c>
      <c r="DK523" s="210">
        <f t="shared" si="5675"/>
        <v>10.866684336072092</v>
      </c>
      <c r="DL523" s="210">
        <f t="shared" si="5675"/>
        <v>4.7707394646170158</v>
      </c>
      <c r="DM523" s="210">
        <f t="shared" si="5675"/>
        <v>15.495086923658352</v>
      </c>
      <c r="DN523" s="210">
        <f t="shared" si="5675"/>
        <v>15.495086923658352</v>
      </c>
      <c r="DO523" s="210">
        <f t="shared" si="5675"/>
        <v>15.495086923658352</v>
      </c>
      <c r="DP523" s="210">
        <f t="shared" si="5675"/>
        <v>15.495086923658352</v>
      </c>
      <c r="DQ523" s="210">
        <f t="shared" si="5675"/>
        <v>15.495086923658352</v>
      </c>
      <c r="DR523" s="210">
        <f t="shared" si="5675"/>
        <v>12.525727604479163</v>
      </c>
      <c r="DS523" s="210">
        <f t="shared" si="5675"/>
        <v>12.525727604479163</v>
      </c>
      <c r="DT523" s="210">
        <f t="shared" si="5675"/>
        <v>12.525727604479163</v>
      </c>
      <c r="DU523" s="210">
        <f t="shared" si="5675"/>
        <v>10.293880040796857</v>
      </c>
      <c r="DV523" s="210">
        <f t="shared" si="5675"/>
        <v>4.7703346530522017</v>
      </c>
      <c r="DW523" s="210">
        <f t="shared" si="5675"/>
        <v>22.874909311651592</v>
      </c>
      <c r="DX523" s="210">
        <f t="shared" si="5675"/>
        <v>22.874909311651592</v>
      </c>
      <c r="DY523" s="210">
        <f t="shared" si="5675"/>
        <v>22.874909311651592</v>
      </c>
      <c r="DZ523" s="210">
        <f t="shared" si="5675"/>
        <v>22.874909311651592</v>
      </c>
      <c r="EA523" s="210">
        <f t="shared" si="5675"/>
        <v>14.242868061971745</v>
      </c>
      <c r="EB523" s="210">
        <f t="shared" si="5675"/>
        <v>24.683064287991343</v>
      </c>
      <c r="EC523" s="210">
        <f t="shared" si="5675"/>
        <v>24.683064287991343</v>
      </c>
      <c r="ED523" s="210">
        <f t="shared" si="5675"/>
        <v>24.683064287991343</v>
      </c>
      <c r="EE523" s="210">
        <f t="shared" si="5675"/>
        <v>24.683064287991343</v>
      </c>
      <c r="EF523" s="211">
        <f t="shared" ref="EF523" si="5676">EF516/EF512</f>
        <v>24.683064287991343</v>
      </c>
      <c r="EG523" s="108"/>
    </row>
    <row r="524" spans="1:137" x14ac:dyDescent="0.3">
      <c r="E524" s="108"/>
      <c r="F524" s="108"/>
      <c r="G524" s="108"/>
      <c r="H524" s="108"/>
      <c r="I524" s="108"/>
      <c r="J524" s="108"/>
      <c r="K524" s="108"/>
      <c r="L524" s="108"/>
      <c r="M524" s="108"/>
      <c r="N524" s="108"/>
      <c r="O524" s="108"/>
      <c r="P524" s="108"/>
      <c r="Q524" s="108"/>
      <c r="R524" s="108"/>
      <c r="S524" s="108"/>
      <c r="T524" s="108"/>
      <c r="U524" s="108"/>
      <c r="V524" s="108"/>
      <c r="W524" s="108"/>
      <c r="X524" s="108"/>
      <c r="Y524" s="108"/>
      <c r="Z524" s="108"/>
      <c r="AA524" s="108"/>
      <c r="AB524" s="108"/>
      <c r="AC524" s="108"/>
      <c r="AD524" s="108"/>
      <c r="AE524" s="108"/>
      <c r="AF524" s="108"/>
      <c r="AG524" s="108"/>
      <c r="AH524" s="108"/>
      <c r="AI524" s="108"/>
      <c r="AJ524" s="108"/>
      <c r="AK524" s="108"/>
      <c r="AL524" s="108"/>
      <c r="AM524" s="108"/>
      <c r="AN524" s="108"/>
      <c r="AO524" s="108"/>
      <c r="AP524" s="108"/>
      <c r="AQ524" s="108"/>
      <c r="AR524" s="108"/>
      <c r="AS524" s="108"/>
      <c r="AT524" s="108"/>
      <c r="AU524" s="108"/>
      <c r="AV524" s="108"/>
      <c r="AW524" s="108"/>
      <c r="AX524" s="108"/>
      <c r="AY524" s="108"/>
      <c r="AZ524" s="108"/>
      <c r="BA524" s="108"/>
      <c r="BB524" s="108"/>
      <c r="BC524" s="108"/>
      <c r="BD524" s="108"/>
      <c r="BE524" s="108"/>
      <c r="BF524" s="108"/>
      <c r="BG524" s="108"/>
      <c r="BH524" s="108"/>
      <c r="BI524" s="108"/>
      <c r="BJ524" s="108"/>
      <c r="BK524" s="108"/>
      <c r="BL524" s="108"/>
      <c r="BM524" s="108"/>
      <c r="BN524" s="108"/>
      <c r="BO524" s="108"/>
      <c r="BP524" s="108"/>
      <c r="BQ524" s="108"/>
      <c r="BR524" s="108"/>
      <c r="BS524" s="108"/>
      <c r="BT524" s="108"/>
      <c r="BU524" s="108"/>
      <c r="BV524" s="108"/>
      <c r="BW524" s="108"/>
      <c r="BX524" s="108"/>
      <c r="BY524" s="108"/>
      <c r="BZ524" s="108"/>
      <c r="CA524" s="108"/>
      <c r="CB524" s="108"/>
      <c r="CC524" s="108"/>
      <c r="CD524" s="108"/>
      <c r="CE524" s="108"/>
      <c r="CF524" s="108"/>
      <c r="CG524" s="108"/>
      <c r="CH524" s="108"/>
      <c r="CI524" s="108"/>
      <c r="CJ524" s="108"/>
      <c r="CK524" s="108"/>
      <c r="CL524" s="108"/>
      <c r="CM524" s="108"/>
      <c r="CN524" s="108"/>
      <c r="CO524" s="108"/>
      <c r="CP524" s="108"/>
      <c r="CQ524" s="108"/>
      <c r="CR524" s="108"/>
      <c r="CS524" s="108"/>
      <c r="CT524" s="108"/>
      <c r="CU524" s="108"/>
      <c r="CV524" s="108"/>
      <c r="CW524" s="108"/>
      <c r="CX524" s="108"/>
      <c r="CY524" s="108"/>
      <c r="CZ524" s="108"/>
      <c r="DA524" s="108"/>
      <c r="DB524" s="108"/>
      <c r="DC524" s="108"/>
      <c r="DD524" s="108"/>
      <c r="DE524" s="108"/>
      <c r="DF524" s="108"/>
      <c r="DG524" s="108"/>
      <c r="DH524" s="108"/>
      <c r="DI524" s="108"/>
      <c r="DJ524" s="108"/>
      <c r="DK524" s="108"/>
      <c r="DL524" s="108"/>
      <c r="DM524" s="108"/>
      <c r="DN524" s="108"/>
      <c r="DO524" s="108"/>
      <c r="DP524" s="108"/>
      <c r="DQ524" s="108"/>
      <c r="DR524" s="108"/>
      <c r="DS524" s="108"/>
      <c r="DT524" s="108"/>
      <c r="DU524" s="108"/>
      <c r="DV524" s="108"/>
      <c r="DW524" s="108"/>
      <c r="DX524" s="108"/>
      <c r="DY524" s="108"/>
      <c r="DZ524" s="108"/>
      <c r="EA524" s="108"/>
      <c r="EB524" s="108"/>
      <c r="EC524" s="108"/>
      <c r="ED524" s="108"/>
      <c r="EE524" s="108"/>
      <c r="EF524" s="108"/>
      <c r="EG524" s="108"/>
    </row>
    <row r="525" spans="1:137" x14ac:dyDescent="0.3">
      <c r="E525" s="108"/>
      <c r="F525" s="108"/>
      <c r="G525" s="108"/>
      <c r="H525" s="108"/>
      <c r="I525" s="108"/>
      <c r="J525" s="108"/>
      <c r="K525" s="108"/>
      <c r="L525" s="108"/>
      <c r="M525" s="108"/>
      <c r="N525" s="108"/>
      <c r="O525" s="108"/>
      <c r="P525" s="108"/>
      <c r="Q525" s="108"/>
      <c r="R525" s="108"/>
      <c r="S525" s="108"/>
      <c r="T525" s="108"/>
      <c r="U525" s="108"/>
      <c r="V525" s="108"/>
      <c r="W525" s="108"/>
      <c r="X525" s="108"/>
      <c r="Y525" s="108"/>
      <c r="Z525" s="108"/>
      <c r="AA525" s="108"/>
      <c r="AB525" s="108"/>
      <c r="AC525" s="108"/>
      <c r="AD525" s="108"/>
      <c r="AE525" s="108"/>
      <c r="AF525" s="108"/>
      <c r="AG525" s="108"/>
      <c r="AH525" s="108"/>
      <c r="AI525" s="108"/>
      <c r="AJ525" s="108"/>
      <c r="AK525" s="108"/>
      <c r="AL525" s="108"/>
      <c r="AM525" s="108"/>
      <c r="AN525" s="108"/>
      <c r="AO525" s="108"/>
      <c r="AP525" s="108"/>
      <c r="AQ525" s="108"/>
      <c r="AR525" s="108"/>
      <c r="AS525" s="108"/>
      <c r="AT525" s="108"/>
      <c r="AU525" s="108"/>
      <c r="AV525" s="108"/>
      <c r="AW525" s="108"/>
      <c r="AX525" s="108"/>
      <c r="AY525" s="108"/>
      <c r="AZ525" s="108"/>
      <c r="BA525" s="108"/>
      <c r="BB525" s="108"/>
      <c r="BC525" s="108"/>
      <c r="BD525" s="108"/>
      <c r="BE525" s="108"/>
      <c r="BF525" s="108"/>
      <c r="BG525" s="108"/>
      <c r="BH525" s="108"/>
      <c r="BI525" s="108"/>
      <c r="BJ525" s="108"/>
      <c r="BK525" s="108"/>
      <c r="BL525" s="108"/>
      <c r="BM525" s="108"/>
      <c r="BN525" s="108"/>
      <c r="BO525" s="108"/>
      <c r="BP525" s="108"/>
      <c r="BQ525" s="108"/>
      <c r="BR525" s="108"/>
      <c r="BS525" s="108"/>
      <c r="BT525" s="108"/>
      <c r="BU525" s="108"/>
      <c r="BV525" s="108"/>
      <c r="BW525" s="108"/>
      <c r="BX525" s="108"/>
      <c r="BY525" s="108"/>
      <c r="BZ525" s="108"/>
      <c r="CA525" s="108"/>
      <c r="CB525" s="108"/>
      <c r="CC525" s="108"/>
      <c r="CD525" s="108"/>
      <c r="CE525" s="108"/>
      <c r="CF525" s="108"/>
      <c r="CG525" s="108"/>
      <c r="CH525" s="108"/>
      <c r="CI525" s="108"/>
      <c r="CJ525" s="108"/>
      <c r="CK525" s="108"/>
      <c r="CL525" s="108"/>
      <c r="CM525" s="108"/>
      <c r="CN525" s="108"/>
      <c r="CO525" s="108"/>
      <c r="CP525" s="108"/>
      <c r="CQ525" s="108"/>
      <c r="CR525" s="108"/>
      <c r="CS525" s="108"/>
      <c r="CT525" s="108"/>
      <c r="CU525" s="108"/>
      <c r="CV525" s="108"/>
      <c r="CW525" s="108"/>
      <c r="CX525" s="108"/>
      <c r="CY525" s="108"/>
      <c r="CZ525" s="108"/>
      <c r="DA525" s="108"/>
      <c r="DB525" s="108"/>
      <c r="DC525" s="108"/>
      <c r="DD525" s="108"/>
      <c r="DE525" s="108"/>
      <c r="DF525" s="108"/>
      <c r="DG525" s="108"/>
      <c r="DH525" s="108"/>
      <c r="DI525" s="108"/>
      <c r="DJ525" s="108"/>
      <c r="DK525" s="108"/>
      <c r="DL525" s="108"/>
      <c r="DM525" s="108"/>
      <c r="DN525" s="108"/>
      <c r="DO525" s="108"/>
      <c r="DP525" s="108"/>
      <c r="DQ525" s="108"/>
      <c r="DR525" s="108"/>
      <c r="DS525" s="108"/>
      <c r="DT525" s="108"/>
      <c r="DU525" s="108"/>
      <c r="DV525" s="108"/>
      <c r="DW525" s="108"/>
      <c r="DX525" s="108"/>
      <c r="DY525" s="108"/>
      <c r="DZ525" s="108"/>
      <c r="EA525" s="108"/>
      <c r="EB525" s="108"/>
      <c r="EC525" s="108"/>
      <c r="ED525" s="108"/>
      <c r="EE525" s="108"/>
      <c r="EF525" s="108"/>
      <c r="EG525" s="108"/>
    </row>
    <row r="526" spans="1:137" ht="15" thickBot="1" x14ac:dyDescent="0.35">
      <c r="E526" s="108"/>
      <c r="F526" s="108"/>
      <c r="G526" s="108"/>
      <c r="H526" s="108"/>
      <c r="I526" s="108"/>
      <c r="J526" s="108"/>
      <c r="K526" s="108"/>
      <c r="L526" s="108"/>
      <c r="M526" s="108"/>
      <c r="N526" s="108"/>
      <c r="O526" s="108"/>
      <c r="P526" s="108"/>
      <c r="Q526" s="108"/>
      <c r="R526" s="108"/>
      <c r="S526" s="108"/>
      <c r="T526" s="108"/>
      <c r="U526" s="108"/>
      <c r="V526" s="108"/>
      <c r="W526" s="108"/>
      <c r="X526" s="108"/>
      <c r="Y526" s="108"/>
      <c r="Z526" s="108"/>
      <c r="AA526" s="108"/>
      <c r="AB526" s="108"/>
      <c r="AC526" s="108"/>
      <c r="AD526" s="108"/>
      <c r="AE526" s="108"/>
      <c r="AF526" s="108"/>
      <c r="AG526" s="108"/>
      <c r="AH526" s="108"/>
      <c r="AI526" s="108"/>
      <c r="AJ526" s="108"/>
      <c r="AK526" s="108"/>
      <c r="AL526" s="108"/>
      <c r="AM526" s="108"/>
      <c r="AN526" s="108"/>
      <c r="AO526" s="108"/>
      <c r="AP526" s="108"/>
      <c r="AQ526" s="108"/>
      <c r="AR526" s="108"/>
      <c r="AS526" s="108"/>
      <c r="AT526" s="108"/>
      <c r="AU526" s="108"/>
      <c r="AV526" s="108"/>
      <c r="AW526" s="108"/>
      <c r="AX526" s="108"/>
      <c r="AY526" s="108"/>
      <c r="AZ526" s="108"/>
      <c r="BA526" s="108"/>
      <c r="BB526" s="108"/>
      <c r="BC526" s="108"/>
      <c r="BD526" s="108"/>
      <c r="BE526" s="108"/>
      <c r="BF526" s="108"/>
      <c r="BG526" s="108"/>
      <c r="BH526" s="108"/>
      <c r="BI526" s="108"/>
      <c r="BJ526" s="108"/>
      <c r="BK526" s="108"/>
      <c r="BL526" s="108"/>
      <c r="BM526" s="108"/>
      <c r="BN526" s="108"/>
      <c r="BO526" s="108"/>
      <c r="BP526" s="108"/>
      <c r="BQ526" s="108"/>
      <c r="BR526" s="108"/>
      <c r="BS526" s="108"/>
      <c r="BT526" s="108"/>
      <c r="BU526" s="108"/>
      <c r="BV526" s="108"/>
      <c r="BW526" s="108"/>
      <c r="BX526" s="108"/>
      <c r="BY526" s="108"/>
      <c r="BZ526" s="108"/>
      <c r="CA526" s="108"/>
      <c r="CB526" s="108"/>
      <c r="CC526" s="108"/>
      <c r="CD526" s="108"/>
      <c r="CE526" s="108"/>
      <c r="CF526" s="108"/>
      <c r="CG526" s="108"/>
      <c r="CH526" s="108"/>
      <c r="CI526" s="108"/>
      <c r="CJ526" s="108"/>
      <c r="CK526" s="108"/>
      <c r="CL526" s="108"/>
      <c r="CM526" s="108"/>
      <c r="CN526" s="108"/>
      <c r="CO526" s="108"/>
      <c r="CP526" s="108"/>
      <c r="CQ526" s="108"/>
      <c r="CR526" s="108"/>
      <c r="CS526" s="108"/>
      <c r="CT526" s="108"/>
      <c r="CU526" s="108"/>
      <c r="CV526" s="108"/>
      <c r="CW526" s="108"/>
      <c r="CX526" s="108"/>
      <c r="CY526" s="108"/>
      <c r="CZ526" s="108"/>
      <c r="DA526" s="108"/>
      <c r="DB526" s="108"/>
      <c r="DC526" s="108"/>
      <c r="DD526" s="108"/>
      <c r="DE526" s="108"/>
      <c r="DF526" s="108"/>
      <c r="DG526" s="108"/>
      <c r="DH526" s="108"/>
      <c r="DI526" s="108"/>
      <c r="DJ526" s="108"/>
      <c r="DK526" s="108"/>
      <c r="DL526" s="108"/>
      <c r="DM526" s="108"/>
      <c r="DN526" s="108"/>
      <c r="DO526" s="108"/>
      <c r="DP526" s="108"/>
      <c r="DQ526" s="108"/>
      <c r="DR526" s="108"/>
      <c r="DS526" s="108"/>
      <c r="DT526" s="108"/>
      <c r="DU526" s="108"/>
      <c r="DV526" s="108"/>
      <c r="DW526" s="108"/>
      <c r="DX526" s="108"/>
      <c r="DY526" s="108"/>
      <c r="DZ526" s="108"/>
      <c r="EA526" s="108"/>
      <c r="EB526" s="108"/>
      <c r="EC526" s="108"/>
      <c r="ED526" s="108"/>
      <c r="EE526" s="108"/>
      <c r="EF526" s="108"/>
      <c r="EG526" s="108"/>
    </row>
    <row r="527" spans="1:137" ht="26.4" thickBot="1" x14ac:dyDescent="0.35">
      <c r="A527" s="18" t="s">
        <v>122</v>
      </c>
      <c r="B527" s="27" t="s">
        <v>102</v>
      </c>
      <c r="C527" s="13"/>
      <c r="D527" s="13"/>
      <c r="E527" s="192" t="s">
        <v>219</v>
      </c>
      <c r="F527" s="70" t="s">
        <v>15</v>
      </c>
      <c r="G527" s="193">
        <v>1</v>
      </c>
      <c r="H527" s="194">
        <v>2</v>
      </c>
      <c r="I527" s="194">
        <v>3</v>
      </c>
      <c r="J527" s="194">
        <v>4</v>
      </c>
      <c r="K527" s="194">
        <v>5</v>
      </c>
      <c r="L527" s="194">
        <v>6</v>
      </c>
      <c r="M527" s="194">
        <v>7</v>
      </c>
      <c r="N527" s="194">
        <v>8</v>
      </c>
      <c r="O527" s="194">
        <v>9</v>
      </c>
      <c r="P527" s="194">
        <v>10</v>
      </c>
      <c r="Q527" s="194">
        <v>11</v>
      </c>
      <c r="R527" s="194">
        <v>12</v>
      </c>
      <c r="S527" s="194">
        <v>13</v>
      </c>
      <c r="T527" s="194">
        <v>14</v>
      </c>
      <c r="U527" s="194">
        <v>15</v>
      </c>
      <c r="V527" s="194">
        <v>16</v>
      </c>
      <c r="W527" s="194">
        <v>17</v>
      </c>
      <c r="X527" s="194">
        <v>18</v>
      </c>
      <c r="Y527" s="194">
        <v>19</v>
      </c>
      <c r="Z527" s="194">
        <v>20</v>
      </c>
      <c r="AA527" s="194">
        <v>21</v>
      </c>
      <c r="AB527" s="194">
        <v>22</v>
      </c>
      <c r="AC527" s="194">
        <v>23</v>
      </c>
      <c r="AD527" s="194">
        <v>24</v>
      </c>
      <c r="AE527" s="194">
        <v>25</v>
      </c>
      <c r="AF527" s="194">
        <v>26</v>
      </c>
      <c r="AG527" s="194">
        <v>27</v>
      </c>
      <c r="AH527" s="194">
        <v>28</v>
      </c>
      <c r="AI527" s="194">
        <v>29</v>
      </c>
      <c r="AJ527" s="194">
        <v>30</v>
      </c>
      <c r="AK527" s="194">
        <v>31</v>
      </c>
      <c r="AL527" s="194">
        <v>32</v>
      </c>
      <c r="AM527" s="194">
        <v>33</v>
      </c>
      <c r="AN527" s="194">
        <v>34</v>
      </c>
      <c r="AO527" s="194">
        <v>35</v>
      </c>
      <c r="AP527" s="194">
        <v>36</v>
      </c>
      <c r="AQ527" s="194">
        <v>37</v>
      </c>
      <c r="AR527" s="194">
        <v>38</v>
      </c>
      <c r="AS527" s="194">
        <v>39</v>
      </c>
      <c r="AT527" s="194">
        <v>40</v>
      </c>
      <c r="AU527" s="194">
        <v>41</v>
      </c>
      <c r="AV527" s="194">
        <v>42</v>
      </c>
      <c r="AW527" s="194">
        <v>43</v>
      </c>
      <c r="AX527" s="194">
        <v>44</v>
      </c>
      <c r="AY527" s="194">
        <v>45</v>
      </c>
      <c r="AZ527" s="194">
        <v>46</v>
      </c>
      <c r="BA527" s="194">
        <v>47</v>
      </c>
      <c r="BB527" s="194">
        <v>48</v>
      </c>
      <c r="BC527" s="194">
        <v>49</v>
      </c>
      <c r="BD527" s="194">
        <v>50</v>
      </c>
      <c r="BE527" s="194">
        <v>51</v>
      </c>
      <c r="BF527" s="194">
        <v>52</v>
      </c>
      <c r="BG527" s="194">
        <v>53</v>
      </c>
      <c r="BH527" s="194">
        <v>54</v>
      </c>
      <c r="BI527" s="194">
        <v>55</v>
      </c>
      <c r="BJ527" s="194">
        <v>56</v>
      </c>
      <c r="BK527" s="194">
        <v>57</v>
      </c>
      <c r="BL527" s="194">
        <v>58</v>
      </c>
      <c r="BM527" s="194">
        <v>59</v>
      </c>
      <c r="BN527" s="194">
        <v>60</v>
      </c>
      <c r="BO527" s="194">
        <v>61</v>
      </c>
      <c r="BP527" s="194">
        <v>62</v>
      </c>
      <c r="BQ527" s="194">
        <v>63</v>
      </c>
      <c r="BR527" s="194">
        <v>64</v>
      </c>
      <c r="BS527" s="194">
        <v>65</v>
      </c>
      <c r="BT527" s="194">
        <v>66</v>
      </c>
      <c r="BU527" s="194">
        <v>67</v>
      </c>
      <c r="BV527" s="194">
        <v>68</v>
      </c>
      <c r="BW527" s="194">
        <v>69</v>
      </c>
      <c r="BX527" s="194">
        <v>70</v>
      </c>
      <c r="BY527" s="194">
        <v>71</v>
      </c>
      <c r="BZ527" s="194">
        <v>72</v>
      </c>
      <c r="CA527" s="194">
        <v>73</v>
      </c>
      <c r="CB527" s="194">
        <v>74</v>
      </c>
      <c r="CC527" s="194">
        <v>75</v>
      </c>
      <c r="CD527" s="194">
        <v>76</v>
      </c>
      <c r="CE527" s="194">
        <v>77</v>
      </c>
      <c r="CF527" s="194">
        <v>78</v>
      </c>
      <c r="CG527" s="194">
        <v>79</v>
      </c>
      <c r="CH527" s="194">
        <v>80</v>
      </c>
      <c r="CI527" s="194">
        <v>81</v>
      </c>
      <c r="CJ527" s="194">
        <v>82</v>
      </c>
      <c r="CK527" s="194">
        <v>83</v>
      </c>
      <c r="CL527" s="194">
        <v>84</v>
      </c>
      <c r="CM527" s="194">
        <v>85</v>
      </c>
      <c r="CN527" s="194">
        <v>86</v>
      </c>
      <c r="CO527" s="194">
        <v>87</v>
      </c>
      <c r="CP527" s="194">
        <v>88</v>
      </c>
      <c r="CQ527" s="194">
        <v>89</v>
      </c>
      <c r="CR527" s="194">
        <v>90</v>
      </c>
      <c r="CS527" s="194">
        <v>91</v>
      </c>
      <c r="CT527" s="194">
        <v>92</v>
      </c>
      <c r="CU527" s="194">
        <v>93</v>
      </c>
      <c r="CV527" s="194">
        <v>94</v>
      </c>
      <c r="CW527" s="194">
        <v>95</v>
      </c>
      <c r="CX527" s="194">
        <v>96</v>
      </c>
      <c r="CY527" s="194">
        <v>97</v>
      </c>
      <c r="CZ527" s="194">
        <v>98</v>
      </c>
      <c r="DA527" s="194">
        <v>99</v>
      </c>
      <c r="DB527" s="194">
        <v>100</v>
      </c>
      <c r="DC527" s="194">
        <v>101</v>
      </c>
      <c r="DD527" s="194">
        <v>102</v>
      </c>
      <c r="DE527" s="194">
        <v>103</v>
      </c>
      <c r="DF527" s="194">
        <v>104</v>
      </c>
      <c r="DG527" s="194">
        <v>105</v>
      </c>
      <c r="DH527" s="194">
        <v>106</v>
      </c>
      <c r="DI527" s="194">
        <v>107</v>
      </c>
      <c r="DJ527" s="194">
        <v>108</v>
      </c>
      <c r="DK527" s="194">
        <v>109</v>
      </c>
      <c r="DL527" s="194">
        <v>110</v>
      </c>
      <c r="DM527" s="194">
        <v>111</v>
      </c>
      <c r="DN527" s="194">
        <v>112</v>
      </c>
      <c r="DO527" s="194">
        <v>113</v>
      </c>
      <c r="DP527" s="194">
        <v>114</v>
      </c>
      <c r="DQ527" s="194">
        <v>115</v>
      </c>
      <c r="DR527" s="194">
        <v>116</v>
      </c>
      <c r="DS527" s="194">
        <v>117</v>
      </c>
      <c r="DT527" s="194">
        <v>118</v>
      </c>
      <c r="DU527" s="194">
        <v>119</v>
      </c>
      <c r="DV527" s="194">
        <v>120</v>
      </c>
      <c r="DW527" s="194">
        <v>121</v>
      </c>
      <c r="DX527" s="194">
        <v>122</v>
      </c>
      <c r="DY527" s="194">
        <v>123</v>
      </c>
      <c r="DZ527" s="194">
        <v>124</v>
      </c>
      <c r="EA527" s="194">
        <v>125</v>
      </c>
      <c r="EB527" s="194">
        <v>126</v>
      </c>
      <c r="EC527" s="194">
        <v>127</v>
      </c>
      <c r="ED527" s="194">
        <v>128</v>
      </c>
      <c r="EE527" s="194">
        <v>129</v>
      </c>
      <c r="EF527" s="195">
        <v>130</v>
      </c>
      <c r="EG527" s="108"/>
    </row>
    <row r="528" spans="1:137" x14ac:dyDescent="0.3">
      <c r="A528" s="19" t="s">
        <v>68</v>
      </c>
      <c r="B528" s="20" t="s">
        <v>123</v>
      </c>
      <c r="C528" s="13"/>
      <c r="D528" s="13"/>
      <c r="E528" s="196"/>
      <c r="F528" s="71" t="s">
        <v>119</v>
      </c>
      <c r="G528" s="83">
        <f>ADU!B134</f>
        <v>5.8424999999999994</v>
      </c>
      <c r="H528" s="83">
        <f>ADU!C134</f>
        <v>5.8424999999999994</v>
      </c>
      <c r="I528" s="83">
        <f>ADU!D134</f>
        <v>5.8424999999999994</v>
      </c>
      <c r="J528" s="83">
        <f>ADU!E134</f>
        <v>5.5424999999999995</v>
      </c>
      <c r="K528" s="83">
        <f>ADU!F134</f>
        <v>5.5424999999999995</v>
      </c>
      <c r="L528" s="83">
        <f>ADU!G134</f>
        <v>5.68</v>
      </c>
      <c r="M528" s="83">
        <f>ADU!H134</f>
        <v>5.5</v>
      </c>
      <c r="N528" s="83">
        <f>ADU!I134</f>
        <v>5.5</v>
      </c>
      <c r="O528" s="83">
        <f>ADU!J134</f>
        <v>3.8899999999999997</v>
      </c>
      <c r="P528" s="83">
        <f>ADU!K134</f>
        <v>3.8899999999999997</v>
      </c>
      <c r="Q528" s="83">
        <f>ADU!L134</f>
        <v>5.2374999999999998</v>
      </c>
      <c r="R528" s="83">
        <f>ADU!M134</f>
        <v>5.2374999999999998</v>
      </c>
      <c r="S528" s="83">
        <f>ADU!N134</f>
        <v>5.2374999999999998</v>
      </c>
      <c r="T528" s="83">
        <f>ADU!O134</f>
        <v>5.2374999999999998</v>
      </c>
      <c r="U528" s="83">
        <f>ADU!P134</f>
        <v>5.2374999999999998</v>
      </c>
      <c r="V528" s="83">
        <f>ADU!Q134</f>
        <v>5.77</v>
      </c>
      <c r="W528" s="83">
        <f>ADU!R134</f>
        <v>5.77</v>
      </c>
      <c r="X528" s="83">
        <f>ADU!S134</f>
        <v>5.77</v>
      </c>
      <c r="Y528" s="83">
        <f>ADU!T134</f>
        <v>5.5149999999999997</v>
      </c>
      <c r="Z528" s="83">
        <f>ADU!U134</f>
        <v>5.5149999999999997</v>
      </c>
      <c r="AA528" s="83">
        <f>ADU!V134</f>
        <v>4.8149999999999995</v>
      </c>
      <c r="AB528" s="83">
        <f>ADU!W134</f>
        <v>4.8149999999999995</v>
      </c>
      <c r="AC528" s="83">
        <f>ADU!X134</f>
        <v>4.8149999999999995</v>
      </c>
      <c r="AD528" s="83">
        <f>ADU!Y134</f>
        <v>5.01</v>
      </c>
      <c r="AE528" s="83">
        <f>ADU!Z134</f>
        <v>5.01</v>
      </c>
      <c r="AF528" s="83">
        <f>ADU!AA134</f>
        <v>5.0575000000000001</v>
      </c>
      <c r="AG528" s="83">
        <f>ADU!AB134</f>
        <v>5.0575000000000001</v>
      </c>
      <c r="AH528" s="83">
        <f>ADU!AC134</f>
        <v>5.0575000000000001</v>
      </c>
      <c r="AI528" s="83">
        <f>ADU!AD134</f>
        <v>6.0250000000000004</v>
      </c>
      <c r="AJ528" s="83">
        <f>ADU!AE134</f>
        <v>6.0250000000000004</v>
      </c>
      <c r="AK528" s="83">
        <f>ADU!AF134</f>
        <v>6.357499999999999</v>
      </c>
      <c r="AL528" s="83">
        <f>ADU!AG134</f>
        <v>6.357499999999999</v>
      </c>
      <c r="AM528" s="83">
        <f>ADU!AH134</f>
        <v>6.357499999999999</v>
      </c>
      <c r="AN528" s="83">
        <f>ADU!AI134</f>
        <v>6.357499999999999</v>
      </c>
      <c r="AO528" s="83">
        <f>ADU!AJ134</f>
        <v>6.357499999999999</v>
      </c>
      <c r="AP528" s="83">
        <f>ADU!AK134</f>
        <v>4.9225000000000003</v>
      </c>
      <c r="AQ528" s="83">
        <f>ADU!AL134</f>
        <v>4.9225000000000003</v>
      </c>
      <c r="AR528" s="83">
        <f>ADU!AM134</f>
        <v>4.9225000000000003</v>
      </c>
      <c r="AS528" s="83">
        <f>ADU!AN134</f>
        <v>5.9424999999999999</v>
      </c>
      <c r="AT528" s="83">
        <f>ADU!AO134</f>
        <v>5.9424999999999999</v>
      </c>
      <c r="AU528" s="83">
        <f>ADU!AP134</f>
        <v>7.2900000000000009</v>
      </c>
      <c r="AV528" s="83">
        <f>ADU!AQ134</f>
        <v>7.2900000000000009</v>
      </c>
      <c r="AW528" s="83">
        <f>ADU!AR134</f>
        <v>7.2900000000000009</v>
      </c>
      <c r="AX528" s="83">
        <f>ADU!AS134</f>
        <v>7.0950000000000006</v>
      </c>
      <c r="AY528" s="83">
        <f>ADU!AT134</f>
        <v>7.0950000000000006</v>
      </c>
      <c r="AZ528" s="83">
        <f>ADU!AU134</f>
        <v>7.2625000000000002</v>
      </c>
      <c r="BA528" s="83">
        <f>ADU!AV134</f>
        <v>7.2625000000000002</v>
      </c>
      <c r="BB528" s="83">
        <f>ADU!AW134</f>
        <v>7.2625000000000002</v>
      </c>
      <c r="BC528" s="83">
        <f>ADU!AX134</f>
        <v>6.2949999999999999</v>
      </c>
      <c r="BD528" s="83">
        <f>ADU!AY134</f>
        <v>6.2949999999999999</v>
      </c>
      <c r="BE528" s="83">
        <f>ADU!AZ134</f>
        <v>4.7350000000000003</v>
      </c>
      <c r="BF528" s="83">
        <f>ADU!BA134</f>
        <v>4.7350000000000003</v>
      </c>
      <c r="BG528" s="83">
        <f>ADU!BB134</f>
        <v>4.7350000000000003</v>
      </c>
      <c r="BH528" s="83">
        <f>ADU!BC134</f>
        <v>4.96</v>
      </c>
      <c r="BI528" s="83">
        <f>ADU!BD134</f>
        <v>4.96</v>
      </c>
      <c r="BJ528" s="83">
        <f>ADU!BE134</f>
        <v>5.9424999999999999</v>
      </c>
      <c r="BK528" s="83">
        <f>ADU!BF134</f>
        <v>5.9424999999999999</v>
      </c>
      <c r="BL528" s="83">
        <f>ADU!BG134</f>
        <v>5.9424999999999999</v>
      </c>
      <c r="BM528" s="83">
        <f>ADU!BH134</f>
        <v>5.2249999999999996</v>
      </c>
      <c r="BN528" s="83">
        <f>ADU!BI134</f>
        <v>5.2249999999999996</v>
      </c>
      <c r="BO528" s="83">
        <f>ADU!BJ134</f>
        <v>4.5524999999999993</v>
      </c>
      <c r="BP528" s="83">
        <f>ADU!BK134</f>
        <v>4.5524999999999993</v>
      </c>
      <c r="BQ528" s="83">
        <f>ADU!BL134</f>
        <v>4.5524999999999993</v>
      </c>
      <c r="BR528" s="83">
        <f>ADU!BM134</f>
        <v>4.5524999999999993</v>
      </c>
      <c r="BS528" s="83">
        <f>ADU!BN134</f>
        <v>4.5524999999999993</v>
      </c>
      <c r="BT528" s="83">
        <f>ADU!BO134</f>
        <v>4.3899999999999997</v>
      </c>
      <c r="BU528" s="83">
        <f>ADU!BP134</f>
        <v>4.3899999999999997</v>
      </c>
      <c r="BV528" s="83">
        <f>ADU!BQ134</f>
        <v>4.3899999999999997</v>
      </c>
      <c r="BW528" s="83">
        <f>ADU!BR134</f>
        <v>4.6924999999999999</v>
      </c>
      <c r="BX528" s="83">
        <f>ADU!BS134</f>
        <v>4.6924999999999999</v>
      </c>
      <c r="BY528" s="83">
        <f>ADU!BT134</f>
        <v>6.2899999999999991</v>
      </c>
      <c r="BZ528" s="83">
        <f>ADU!BU134</f>
        <v>6.2899999999999991</v>
      </c>
      <c r="CA528" s="83">
        <f>ADU!BV134</f>
        <v>6.2899999999999991</v>
      </c>
      <c r="CB528" s="83">
        <f>ADU!BW134</f>
        <v>6.0649999999999995</v>
      </c>
      <c r="CC528" s="83">
        <f>ADU!BX134</f>
        <v>6.0649999999999995</v>
      </c>
      <c r="CD528" s="83">
        <f>ADU!BY134</f>
        <v>5.9325000000000001</v>
      </c>
      <c r="CE528" s="83">
        <f>ADU!BZ134</f>
        <v>5.9325000000000001</v>
      </c>
      <c r="CF528" s="83">
        <f>ADU!CA134</f>
        <v>5.9325000000000001</v>
      </c>
      <c r="CG528" s="83">
        <f>ADU!CB134</f>
        <v>5.63</v>
      </c>
      <c r="CH528" s="83">
        <f>ADU!CC134</f>
        <v>5.63</v>
      </c>
      <c r="CI528" s="83">
        <f>ADU!CD134</f>
        <v>5.3724999999999996</v>
      </c>
      <c r="CJ528" s="83">
        <f>ADU!CE134</f>
        <v>5.3724999999999996</v>
      </c>
      <c r="CK528" s="83">
        <f>ADU!CF134</f>
        <v>5.3724999999999996</v>
      </c>
      <c r="CL528" s="83">
        <f>ADU!CG134</f>
        <v>5.3724999999999996</v>
      </c>
      <c r="CM528" s="83">
        <f>ADU!CH134</f>
        <v>5.3724999999999996</v>
      </c>
      <c r="CN528" s="83">
        <f>ADU!CI134</f>
        <v>5.6199999999999992</v>
      </c>
      <c r="CO528" s="83">
        <f>ADU!CJ134</f>
        <v>5.6199999999999992</v>
      </c>
      <c r="CP528" s="83">
        <f>ADU!CK134</f>
        <v>5.6199999999999992</v>
      </c>
      <c r="CQ528" s="83">
        <f>ADU!CL134</f>
        <v>5.3174999999999999</v>
      </c>
      <c r="CR528" s="83">
        <f>ADU!CM134</f>
        <v>5.3174999999999999</v>
      </c>
      <c r="CS528" s="83">
        <f>ADU!CN134</f>
        <v>4.9874999999999998</v>
      </c>
      <c r="CT528" s="83">
        <f>ADU!CO134</f>
        <v>4.9874999999999998</v>
      </c>
      <c r="CU528" s="83">
        <f>ADU!CP134</f>
        <v>4.9874999999999998</v>
      </c>
      <c r="CV528" s="83">
        <f>ADU!CQ134</f>
        <v>4.9874999999999998</v>
      </c>
      <c r="CW528" s="83">
        <f>ADU!CR134</f>
        <v>4.9874999999999998</v>
      </c>
      <c r="CX528" s="83">
        <f>ADU!CS134</f>
        <v>4.0175000000000001</v>
      </c>
      <c r="CY528" s="83">
        <f>ADU!CT134</f>
        <v>4.0175000000000001</v>
      </c>
      <c r="CZ528" s="83">
        <f>ADU!CU134</f>
        <v>4.0175000000000001</v>
      </c>
      <c r="DA528" s="83">
        <f>ADU!CV134</f>
        <v>4.8250000000000002</v>
      </c>
      <c r="DB528" s="83">
        <f>ADU!CW134</f>
        <v>4.8549999999999995</v>
      </c>
      <c r="DC528" s="83">
        <f>ADU!CX134</f>
        <v>4.4375</v>
      </c>
      <c r="DD528" s="83">
        <f>ADU!CY134</f>
        <v>4.4375</v>
      </c>
      <c r="DE528" s="83">
        <f>ADU!CZ134</f>
        <v>4.4375</v>
      </c>
      <c r="DF528" s="83">
        <f>ADU!DA134</f>
        <v>4.6475</v>
      </c>
      <c r="DG528" s="83">
        <f>ADU!DB134</f>
        <v>4.6475</v>
      </c>
      <c r="DH528" s="83">
        <f>ADU!DC134</f>
        <v>4.3650000000000002</v>
      </c>
      <c r="DI528" s="83">
        <f>ADU!DD134</f>
        <v>4.3650000000000002</v>
      </c>
      <c r="DJ528" s="83">
        <f>ADU!DE134</f>
        <v>4.3650000000000002</v>
      </c>
      <c r="DK528" s="83">
        <f>ADU!DF134</f>
        <v>4.3650000000000002</v>
      </c>
      <c r="DL528" s="83">
        <f>ADU!DG134</f>
        <v>4.3650000000000002</v>
      </c>
      <c r="DM528" s="83">
        <f>ADU!DH134</f>
        <v>2.9775</v>
      </c>
      <c r="DN528" s="83">
        <f>ADU!DI134</f>
        <v>2.9775</v>
      </c>
      <c r="DO528" s="83">
        <f>ADU!DJ134</f>
        <v>3.0475000000000003</v>
      </c>
      <c r="DP528" s="83">
        <f>ADU!DK134</f>
        <v>3.3472011620075479</v>
      </c>
      <c r="DQ528" s="83">
        <f>ADU!DL134</f>
        <v>3.3472011620075479</v>
      </c>
      <c r="DR528" s="83">
        <f>ADU!DM134</f>
        <v>3.8728964372570061</v>
      </c>
      <c r="DS528" s="83">
        <f>ADU!DN134</f>
        <v>3.9078964372570062</v>
      </c>
      <c r="DT528" s="83">
        <f>ADU!DO134</f>
        <v>3.9078964372570062</v>
      </c>
      <c r="DU528" s="83">
        <f>ADU!DP134</f>
        <v>3.2928964372570064</v>
      </c>
      <c r="DV528" s="83">
        <f>ADU!DQ134</f>
        <v>3.2628964372570062</v>
      </c>
      <c r="DW528" s="83">
        <f>ADU!DR134</f>
        <v>2.700920764504871</v>
      </c>
      <c r="DX528" s="83">
        <f>ADU!DS134</f>
        <v>2.9644136232297837</v>
      </c>
      <c r="DY528" s="83">
        <f>ADU!DT134</f>
        <v>2.9644136232297837</v>
      </c>
      <c r="DZ528" s="83">
        <f>ADU!DU134</f>
        <v>2.7544136232297838</v>
      </c>
      <c r="EA528" s="83">
        <f>ADU!DV134</f>
        <v>2.7544136232297838</v>
      </c>
      <c r="EB528" s="83">
        <f>ADU!DW134</f>
        <v>2.2216383288250134</v>
      </c>
      <c r="EC528" s="83">
        <f>ADU!DX134</f>
        <v>2.2216383288250134</v>
      </c>
      <c r="ED528" s="83">
        <f>ADU!DY134</f>
        <v>2.2216383288250134</v>
      </c>
      <c r="EE528" s="83">
        <f>ADU!DZ134</f>
        <v>2.4841383288250136</v>
      </c>
      <c r="EF528" s="83">
        <f>ADU!EA134</f>
        <v>2.4841383288250136</v>
      </c>
      <c r="EG528" s="108"/>
    </row>
    <row r="529" spans="1:137" x14ac:dyDescent="0.3">
      <c r="A529" s="21" t="s">
        <v>69</v>
      </c>
      <c r="B529" s="22">
        <f>INPUTS!D13</f>
        <v>60</v>
      </c>
      <c r="C529" s="13"/>
      <c r="D529" s="13"/>
      <c r="E529" s="196"/>
      <c r="F529" s="71" t="s">
        <v>182</v>
      </c>
      <c r="G529" s="83">
        <v>1</v>
      </c>
      <c r="H529" s="84">
        <v>1</v>
      </c>
      <c r="I529" s="84">
        <v>1</v>
      </c>
      <c r="J529" s="84">
        <v>1</v>
      </c>
      <c r="K529" s="84">
        <v>1</v>
      </c>
      <c r="L529" s="84">
        <v>1</v>
      </c>
      <c r="M529" s="84">
        <v>1</v>
      </c>
      <c r="N529" s="84">
        <v>1</v>
      </c>
      <c r="O529" s="84">
        <v>1</v>
      </c>
      <c r="P529" s="84">
        <v>1</v>
      </c>
      <c r="Q529" s="84">
        <v>1</v>
      </c>
      <c r="R529" s="84">
        <v>1</v>
      </c>
      <c r="S529" s="84">
        <v>1</v>
      </c>
      <c r="T529" s="84">
        <v>1</v>
      </c>
      <c r="U529" s="84">
        <v>1</v>
      </c>
      <c r="V529" s="84">
        <v>1</v>
      </c>
      <c r="W529" s="84">
        <v>1</v>
      </c>
      <c r="X529" s="84">
        <v>1</v>
      </c>
      <c r="Y529" s="84">
        <v>1</v>
      </c>
      <c r="Z529" s="84">
        <v>1</v>
      </c>
      <c r="AA529" s="84">
        <v>1</v>
      </c>
      <c r="AB529" s="84">
        <v>1</v>
      </c>
      <c r="AC529" s="84">
        <v>1</v>
      </c>
      <c r="AD529" s="84">
        <v>1</v>
      </c>
      <c r="AE529" s="84">
        <v>1</v>
      </c>
      <c r="AF529" s="84">
        <v>1</v>
      </c>
      <c r="AG529" s="84">
        <v>1</v>
      </c>
      <c r="AH529" s="84">
        <v>1</v>
      </c>
      <c r="AI529" s="84">
        <v>1</v>
      </c>
      <c r="AJ529" s="84">
        <v>1</v>
      </c>
      <c r="AK529" s="84">
        <v>1</v>
      </c>
      <c r="AL529" s="84">
        <v>1</v>
      </c>
      <c r="AM529" s="84">
        <v>1</v>
      </c>
      <c r="AN529" s="84">
        <v>1</v>
      </c>
      <c r="AO529" s="84">
        <v>1</v>
      </c>
      <c r="AP529" s="84">
        <v>1</v>
      </c>
      <c r="AQ529" s="84">
        <v>1</v>
      </c>
      <c r="AR529" s="84">
        <v>1</v>
      </c>
      <c r="AS529" s="84">
        <v>1</v>
      </c>
      <c r="AT529" s="84">
        <v>1</v>
      </c>
      <c r="AU529" s="84">
        <v>1</v>
      </c>
      <c r="AV529" s="84">
        <v>1</v>
      </c>
      <c r="AW529" s="84">
        <v>1</v>
      </c>
      <c r="AX529" s="84">
        <v>1</v>
      </c>
      <c r="AY529" s="84">
        <v>1</v>
      </c>
      <c r="AZ529" s="84">
        <v>1</v>
      </c>
      <c r="BA529" s="84">
        <v>1</v>
      </c>
      <c r="BB529" s="84">
        <v>1</v>
      </c>
      <c r="BC529" s="84">
        <v>1</v>
      </c>
      <c r="BD529" s="84">
        <v>1</v>
      </c>
      <c r="BE529" s="84">
        <v>1</v>
      </c>
      <c r="BF529" s="84">
        <v>1</v>
      </c>
      <c r="BG529" s="84">
        <v>1</v>
      </c>
      <c r="BH529" s="84">
        <v>1</v>
      </c>
      <c r="BI529" s="84">
        <v>1</v>
      </c>
      <c r="BJ529" s="84">
        <v>1</v>
      </c>
      <c r="BK529" s="84">
        <v>1</v>
      </c>
      <c r="BL529" s="84">
        <v>1</v>
      </c>
      <c r="BM529" s="84">
        <v>1</v>
      </c>
      <c r="BN529" s="84">
        <v>1</v>
      </c>
      <c r="BO529" s="84">
        <v>1</v>
      </c>
      <c r="BP529" s="84">
        <v>1</v>
      </c>
      <c r="BQ529" s="84">
        <v>1</v>
      </c>
      <c r="BR529" s="84">
        <v>1</v>
      </c>
      <c r="BS529" s="84">
        <v>1</v>
      </c>
      <c r="BT529" s="84">
        <v>1</v>
      </c>
      <c r="BU529" s="84">
        <v>1</v>
      </c>
      <c r="BV529" s="84">
        <v>1</v>
      </c>
      <c r="BW529" s="84">
        <v>1</v>
      </c>
      <c r="BX529" s="84">
        <v>1</v>
      </c>
      <c r="BY529" s="84">
        <v>1</v>
      </c>
      <c r="BZ529" s="84">
        <v>1</v>
      </c>
      <c r="CA529" s="84">
        <v>1</v>
      </c>
      <c r="CB529" s="84">
        <v>1</v>
      </c>
      <c r="CC529" s="84">
        <v>1</v>
      </c>
      <c r="CD529" s="84">
        <v>1</v>
      </c>
      <c r="CE529" s="84">
        <v>1</v>
      </c>
      <c r="CF529" s="84">
        <v>1</v>
      </c>
      <c r="CG529" s="84">
        <v>1</v>
      </c>
      <c r="CH529" s="84">
        <v>1</v>
      </c>
      <c r="CI529" s="84">
        <v>1</v>
      </c>
      <c r="CJ529" s="84">
        <v>1</v>
      </c>
      <c r="CK529" s="84">
        <v>1</v>
      </c>
      <c r="CL529" s="84">
        <v>1</v>
      </c>
      <c r="CM529" s="84">
        <v>1</v>
      </c>
      <c r="CN529" s="84">
        <v>1</v>
      </c>
      <c r="CO529" s="84">
        <v>1</v>
      </c>
      <c r="CP529" s="84">
        <v>1</v>
      </c>
      <c r="CQ529" s="84">
        <v>1</v>
      </c>
      <c r="CR529" s="84">
        <v>1</v>
      </c>
      <c r="CS529" s="84">
        <v>1</v>
      </c>
      <c r="CT529" s="84">
        <v>1</v>
      </c>
      <c r="CU529" s="84">
        <v>1</v>
      </c>
      <c r="CV529" s="84">
        <v>1</v>
      </c>
      <c r="CW529" s="84">
        <v>1</v>
      </c>
      <c r="CX529" s="84">
        <v>1</v>
      </c>
      <c r="CY529" s="84">
        <v>1</v>
      </c>
      <c r="CZ529" s="84">
        <v>1</v>
      </c>
      <c r="DA529" s="84">
        <v>1</v>
      </c>
      <c r="DB529" s="84">
        <v>1</v>
      </c>
      <c r="DC529" s="84">
        <v>1</v>
      </c>
      <c r="DD529" s="84">
        <v>1</v>
      </c>
      <c r="DE529" s="84">
        <v>1</v>
      </c>
      <c r="DF529" s="84">
        <v>1</v>
      </c>
      <c r="DG529" s="84">
        <v>1</v>
      </c>
      <c r="DH529" s="84">
        <v>1</v>
      </c>
      <c r="DI529" s="84">
        <v>1</v>
      </c>
      <c r="DJ529" s="84">
        <v>1</v>
      </c>
      <c r="DK529" s="84">
        <v>1</v>
      </c>
      <c r="DL529" s="84">
        <v>1</v>
      </c>
      <c r="DM529" s="84">
        <v>1</v>
      </c>
      <c r="DN529" s="84">
        <v>1</v>
      </c>
      <c r="DO529" s="84">
        <v>1</v>
      </c>
      <c r="DP529" s="84">
        <v>1</v>
      </c>
      <c r="DQ529" s="84">
        <v>1</v>
      </c>
      <c r="DR529" s="84">
        <v>1</v>
      </c>
      <c r="DS529" s="84">
        <v>1</v>
      </c>
      <c r="DT529" s="84">
        <v>1</v>
      </c>
      <c r="DU529" s="84">
        <v>1</v>
      </c>
      <c r="DV529" s="84">
        <v>1</v>
      </c>
      <c r="DW529" s="84">
        <v>1</v>
      </c>
      <c r="DX529" s="84">
        <v>1</v>
      </c>
      <c r="DY529" s="84">
        <v>1</v>
      </c>
      <c r="DZ529" s="84">
        <v>1</v>
      </c>
      <c r="EA529" s="84">
        <v>1</v>
      </c>
      <c r="EB529" s="84">
        <v>1</v>
      </c>
      <c r="EC529" s="84">
        <v>1</v>
      </c>
      <c r="ED529" s="84">
        <v>1</v>
      </c>
      <c r="EE529" s="84">
        <v>1</v>
      </c>
      <c r="EF529" s="197">
        <v>1</v>
      </c>
      <c r="EG529" s="108"/>
    </row>
    <row r="530" spans="1:137" x14ac:dyDescent="0.3">
      <c r="A530" s="28" t="s">
        <v>70</v>
      </c>
      <c r="B530" s="71"/>
      <c r="C530" s="13"/>
      <c r="D530" s="13"/>
      <c r="E530" s="196"/>
      <c r="F530" s="71" t="s">
        <v>206</v>
      </c>
      <c r="G530" s="83">
        <f>$B529*G528*$B533</f>
        <v>105.16499999999998</v>
      </c>
      <c r="H530" s="83">
        <f t="shared" ref="H530:BS530" si="5677">$B529*H528*$B533</f>
        <v>105.16499999999998</v>
      </c>
      <c r="I530" s="83">
        <f t="shared" si="5677"/>
        <v>105.16499999999998</v>
      </c>
      <c r="J530" s="83">
        <f t="shared" si="5677"/>
        <v>99.764999999999986</v>
      </c>
      <c r="K530" s="83">
        <f t="shared" si="5677"/>
        <v>99.764999999999986</v>
      </c>
      <c r="L530" s="83">
        <f t="shared" si="5677"/>
        <v>102.23999999999998</v>
      </c>
      <c r="M530" s="83">
        <f t="shared" si="5677"/>
        <v>99</v>
      </c>
      <c r="N530" s="83">
        <f t="shared" si="5677"/>
        <v>99</v>
      </c>
      <c r="O530" s="83">
        <f t="shared" si="5677"/>
        <v>70.02</v>
      </c>
      <c r="P530" s="83">
        <f t="shared" si="5677"/>
        <v>70.02</v>
      </c>
      <c r="Q530" s="83">
        <f t="shared" si="5677"/>
        <v>94.274999999999991</v>
      </c>
      <c r="R530" s="83">
        <f t="shared" si="5677"/>
        <v>94.274999999999991</v>
      </c>
      <c r="S530" s="83">
        <f t="shared" si="5677"/>
        <v>94.274999999999991</v>
      </c>
      <c r="T530" s="83">
        <f t="shared" si="5677"/>
        <v>94.274999999999991</v>
      </c>
      <c r="U530" s="83">
        <f t="shared" si="5677"/>
        <v>94.274999999999991</v>
      </c>
      <c r="V530" s="83">
        <f t="shared" si="5677"/>
        <v>103.86</v>
      </c>
      <c r="W530" s="83">
        <f t="shared" si="5677"/>
        <v>103.86</v>
      </c>
      <c r="X530" s="83">
        <f t="shared" si="5677"/>
        <v>103.86</v>
      </c>
      <c r="Y530" s="83">
        <f t="shared" si="5677"/>
        <v>99.27</v>
      </c>
      <c r="Z530" s="83">
        <f t="shared" si="5677"/>
        <v>99.27</v>
      </c>
      <c r="AA530" s="83">
        <f t="shared" si="5677"/>
        <v>86.669999999999987</v>
      </c>
      <c r="AB530" s="83">
        <f t="shared" si="5677"/>
        <v>86.669999999999987</v>
      </c>
      <c r="AC530" s="83">
        <f t="shared" si="5677"/>
        <v>86.669999999999987</v>
      </c>
      <c r="AD530" s="83">
        <f t="shared" si="5677"/>
        <v>90.179999999999993</v>
      </c>
      <c r="AE530" s="83">
        <f t="shared" si="5677"/>
        <v>90.179999999999993</v>
      </c>
      <c r="AF530" s="83">
        <f t="shared" si="5677"/>
        <v>91.034999999999997</v>
      </c>
      <c r="AG530" s="83">
        <f t="shared" si="5677"/>
        <v>91.034999999999997</v>
      </c>
      <c r="AH530" s="83">
        <f t="shared" si="5677"/>
        <v>91.034999999999997</v>
      </c>
      <c r="AI530" s="83">
        <f t="shared" si="5677"/>
        <v>108.45</v>
      </c>
      <c r="AJ530" s="83">
        <f t="shared" si="5677"/>
        <v>108.45</v>
      </c>
      <c r="AK530" s="83">
        <f t="shared" si="5677"/>
        <v>114.43499999999997</v>
      </c>
      <c r="AL530" s="83">
        <f t="shared" si="5677"/>
        <v>114.43499999999997</v>
      </c>
      <c r="AM530" s="83">
        <f t="shared" si="5677"/>
        <v>114.43499999999997</v>
      </c>
      <c r="AN530" s="83">
        <f t="shared" si="5677"/>
        <v>114.43499999999997</v>
      </c>
      <c r="AO530" s="83">
        <f t="shared" si="5677"/>
        <v>114.43499999999997</v>
      </c>
      <c r="AP530" s="83">
        <f t="shared" si="5677"/>
        <v>88.605000000000004</v>
      </c>
      <c r="AQ530" s="83">
        <f t="shared" si="5677"/>
        <v>88.605000000000004</v>
      </c>
      <c r="AR530" s="83">
        <f t="shared" si="5677"/>
        <v>88.605000000000004</v>
      </c>
      <c r="AS530" s="83">
        <f t="shared" si="5677"/>
        <v>106.965</v>
      </c>
      <c r="AT530" s="83">
        <f t="shared" si="5677"/>
        <v>106.965</v>
      </c>
      <c r="AU530" s="83">
        <f t="shared" si="5677"/>
        <v>131.22</v>
      </c>
      <c r="AV530" s="83">
        <f t="shared" si="5677"/>
        <v>131.22</v>
      </c>
      <c r="AW530" s="83">
        <f t="shared" si="5677"/>
        <v>131.22</v>
      </c>
      <c r="AX530" s="83">
        <f t="shared" si="5677"/>
        <v>127.71000000000001</v>
      </c>
      <c r="AY530" s="83">
        <f t="shared" si="5677"/>
        <v>127.71000000000001</v>
      </c>
      <c r="AZ530" s="83">
        <f t="shared" si="5677"/>
        <v>130.72499999999999</v>
      </c>
      <c r="BA530" s="83">
        <f t="shared" si="5677"/>
        <v>130.72499999999999</v>
      </c>
      <c r="BB530" s="83">
        <f t="shared" si="5677"/>
        <v>130.72499999999999</v>
      </c>
      <c r="BC530" s="83">
        <f t="shared" si="5677"/>
        <v>113.30999999999999</v>
      </c>
      <c r="BD530" s="83">
        <f t="shared" si="5677"/>
        <v>113.30999999999999</v>
      </c>
      <c r="BE530" s="83">
        <f t="shared" si="5677"/>
        <v>85.23</v>
      </c>
      <c r="BF530" s="83">
        <f t="shared" si="5677"/>
        <v>85.23</v>
      </c>
      <c r="BG530" s="83">
        <f t="shared" si="5677"/>
        <v>85.23</v>
      </c>
      <c r="BH530" s="83">
        <f t="shared" si="5677"/>
        <v>89.28</v>
      </c>
      <c r="BI530" s="83">
        <f t="shared" si="5677"/>
        <v>89.28</v>
      </c>
      <c r="BJ530" s="83">
        <f t="shared" si="5677"/>
        <v>106.965</v>
      </c>
      <c r="BK530" s="83">
        <f t="shared" si="5677"/>
        <v>106.965</v>
      </c>
      <c r="BL530" s="83">
        <f t="shared" si="5677"/>
        <v>106.965</v>
      </c>
      <c r="BM530" s="83">
        <f t="shared" si="5677"/>
        <v>94.05</v>
      </c>
      <c r="BN530" s="83">
        <f t="shared" si="5677"/>
        <v>94.05</v>
      </c>
      <c r="BO530" s="83">
        <f t="shared" si="5677"/>
        <v>81.944999999999993</v>
      </c>
      <c r="BP530" s="83">
        <f t="shared" si="5677"/>
        <v>81.944999999999993</v>
      </c>
      <c r="BQ530" s="83">
        <f t="shared" si="5677"/>
        <v>81.944999999999993</v>
      </c>
      <c r="BR530" s="83">
        <f t="shared" si="5677"/>
        <v>81.944999999999993</v>
      </c>
      <c r="BS530" s="83">
        <f t="shared" si="5677"/>
        <v>81.944999999999993</v>
      </c>
      <c r="BT530" s="83">
        <f t="shared" ref="BT530:EE530" si="5678">$B529*BT528*$B533</f>
        <v>79.02</v>
      </c>
      <c r="BU530" s="83">
        <f t="shared" si="5678"/>
        <v>79.02</v>
      </c>
      <c r="BV530" s="83">
        <f t="shared" si="5678"/>
        <v>79.02</v>
      </c>
      <c r="BW530" s="83">
        <f t="shared" si="5678"/>
        <v>84.465000000000003</v>
      </c>
      <c r="BX530" s="83">
        <f t="shared" si="5678"/>
        <v>84.465000000000003</v>
      </c>
      <c r="BY530" s="83">
        <f t="shared" si="5678"/>
        <v>113.21999999999998</v>
      </c>
      <c r="BZ530" s="83">
        <f t="shared" si="5678"/>
        <v>113.21999999999998</v>
      </c>
      <c r="CA530" s="83">
        <f t="shared" si="5678"/>
        <v>113.21999999999998</v>
      </c>
      <c r="CB530" s="83">
        <f t="shared" si="5678"/>
        <v>109.16999999999999</v>
      </c>
      <c r="CC530" s="83">
        <f t="shared" si="5678"/>
        <v>109.16999999999999</v>
      </c>
      <c r="CD530" s="83">
        <f t="shared" si="5678"/>
        <v>106.785</v>
      </c>
      <c r="CE530" s="83">
        <f t="shared" si="5678"/>
        <v>106.785</v>
      </c>
      <c r="CF530" s="83">
        <f t="shared" si="5678"/>
        <v>106.785</v>
      </c>
      <c r="CG530" s="83">
        <f t="shared" si="5678"/>
        <v>101.34</v>
      </c>
      <c r="CH530" s="83">
        <f t="shared" si="5678"/>
        <v>101.34</v>
      </c>
      <c r="CI530" s="83">
        <f t="shared" si="5678"/>
        <v>96.704999999999984</v>
      </c>
      <c r="CJ530" s="83">
        <f t="shared" si="5678"/>
        <v>96.704999999999984</v>
      </c>
      <c r="CK530" s="83">
        <f t="shared" si="5678"/>
        <v>96.704999999999984</v>
      </c>
      <c r="CL530" s="83">
        <f t="shared" si="5678"/>
        <v>96.704999999999984</v>
      </c>
      <c r="CM530" s="83">
        <f t="shared" si="5678"/>
        <v>96.704999999999984</v>
      </c>
      <c r="CN530" s="83">
        <f t="shared" si="5678"/>
        <v>101.15999999999998</v>
      </c>
      <c r="CO530" s="83">
        <f t="shared" si="5678"/>
        <v>101.15999999999998</v>
      </c>
      <c r="CP530" s="83">
        <f t="shared" si="5678"/>
        <v>101.15999999999998</v>
      </c>
      <c r="CQ530" s="83">
        <f t="shared" si="5678"/>
        <v>95.715000000000003</v>
      </c>
      <c r="CR530" s="83">
        <f t="shared" si="5678"/>
        <v>95.715000000000003</v>
      </c>
      <c r="CS530" s="83">
        <f t="shared" si="5678"/>
        <v>89.774999999999991</v>
      </c>
      <c r="CT530" s="83">
        <f t="shared" si="5678"/>
        <v>89.774999999999991</v>
      </c>
      <c r="CU530" s="83">
        <f t="shared" si="5678"/>
        <v>89.774999999999991</v>
      </c>
      <c r="CV530" s="83">
        <f t="shared" si="5678"/>
        <v>89.774999999999991</v>
      </c>
      <c r="CW530" s="83">
        <f t="shared" si="5678"/>
        <v>89.774999999999991</v>
      </c>
      <c r="CX530" s="83">
        <f t="shared" si="5678"/>
        <v>72.314999999999998</v>
      </c>
      <c r="CY530" s="83">
        <f t="shared" si="5678"/>
        <v>72.314999999999998</v>
      </c>
      <c r="CZ530" s="83">
        <f t="shared" si="5678"/>
        <v>72.314999999999998</v>
      </c>
      <c r="DA530" s="83">
        <f t="shared" si="5678"/>
        <v>86.85</v>
      </c>
      <c r="DB530" s="83">
        <f t="shared" si="5678"/>
        <v>87.389999999999986</v>
      </c>
      <c r="DC530" s="83">
        <f t="shared" si="5678"/>
        <v>79.875</v>
      </c>
      <c r="DD530" s="83">
        <f t="shared" si="5678"/>
        <v>79.875</v>
      </c>
      <c r="DE530" s="83">
        <f t="shared" si="5678"/>
        <v>79.875</v>
      </c>
      <c r="DF530" s="83">
        <f t="shared" si="5678"/>
        <v>83.655000000000001</v>
      </c>
      <c r="DG530" s="83">
        <f t="shared" si="5678"/>
        <v>83.655000000000001</v>
      </c>
      <c r="DH530" s="83">
        <f t="shared" si="5678"/>
        <v>78.570000000000007</v>
      </c>
      <c r="DI530" s="83">
        <f t="shared" si="5678"/>
        <v>78.570000000000007</v>
      </c>
      <c r="DJ530" s="83">
        <f t="shared" si="5678"/>
        <v>78.570000000000007</v>
      </c>
      <c r="DK530" s="83">
        <f t="shared" si="5678"/>
        <v>78.570000000000007</v>
      </c>
      <c r="DL530" s="83">
        <f t="shared" si="5678"/>
        <v>78.570000000000007</v>
      </c>
      <c r="DM530" s="83">
        <f t="shared" si="5678"/>
        <v>53.594999999999999</v>
      </c>
      <c r="DN530" s="83">
        <f t="shared" si="5678"/>
        <v>53.594999999999999</v>
      </c>
      <c r="DO530" s="83">
        <f t="shared" si="5678"/>
        <v>54.855000000000004</v>
      </c>
      <c r="DP530" s="83">
        <f t="shared" si="5678"/>
        <v>60.249620916135854</v>
      </c>
      <c r="DQ530" s="83">
        <f t="shared" si="5678"/>
        <v>60.249620916135854</v>
      </c>
      <c r="DR530" s="83">
        <f t="shared" si="5678"/>
        <v>69.712135870626113</v>
      </c>
      <c r="DS530" s="83">
        <f t="shared" si="5678"/>
        <v>70.342135870626109</v>
      </c>
      <c r="DT530" s="83">
        <f t="shared" si="5678"/>
        <v>70.342135870626109</v>
      </c>
      <c r="DU530" s="83">
        <f t="shared" si="5678"/>
        <v>59.272135870626116</v>
      </c>
      <c r="DV530" s="83">
        <f t="shared" si="5678"/>
        <v>58.732135870626109</v>
      </c>
      <c r="DW530" s="83">
        <f t="shared" si="5678"/>
        <v>48.616573761087672</v>
      </c>
      <c r="DX530" s="83">
        <f t="shared" si="5678"/>
        <v>53.359445218136109</v>
      </c>
      <c r="DY530" s="83">
        <f t="shared" si="5678"/>
        <v>53.359445218136109</v>
      </c>
      <c r="DZ530" s="83">
        <f t="shared" si="5678"/>
        <v>49.579445218136108</v>
      </c>
      <c r="EA530" s="83">
        <f t="shared" si="5678"/>
        <v>49.579445218136108</v>
      </c>
      <c r="EB530" s="83">
        <f t="shared" si="5678"/>
        <v>39.989489918850239</v>
      </c>
      <c r="EC530" s="83">
        <f t="shared" si="5678"/>
        <v>39.989489918850239</v>
      </c>
      <c r="ED530" s="83">
        <f t="shared" si="5678"/>
        <v>39.989489918850239</v>
      </c>
      <c r="EE530" s="83">
        <f t="shared" si="5678"/>
        <v>44.714489918850248</v>
      </c>
      <c r="EF530" s="83">
        <f t="shared" ref="EF530" si="5679">$B529*EF528*$B533</f>
        <v>44.714489918850248</v>
      </c>
      <c r="EG530" s="108"/>
    </row>
    <row r="531" spans="1:137" x14ac:dyDescent="0.3">
      <c r="A531" s="21" t="s">
        <v>71</v>
      </c>
      <c r="B531" s="22">
        <v>20</v>
      </c>
      <c r="C531" s="13"/>
      <c r="D531" s="13"/>
      <c r="E531" s="196"/>
      <c r="F531" s="71" t="s">
        <v>183</v>
      </c>
      <c r="G531" s="83">
        <f>$B531</f>
        <v>20</v>
      </c>
      <c r="H531" s="83">
        <f t="shared" ref="H531:BS531" si="5680">$B531</f>
        <v>20</v>
      </c>
      <c r="I531" s="83">
        <f t="shared" si="5680"/>
        <v>20</v>
      </c>
      <c r="J531" s="83">
        <f t="shared" si="5680"/>
        <v>20</v>
      </c>
      <c r="K531" s="83">
        <f t="shared" si="5680"/>
        <v>20</v>
      </c>
      <c r="L531" s="83">
        <f t="shared" si="5680"/>
        <v>20</v>
      </c>
      <c r="M531" s="83">
        <f t="shared" si="5680"/>
        <v>20</v>
      </c>
      <c r="N531" s="83">
        <f t="shared" si="5680"/>
        <v>20</v>
      </c>
      <c r="O531" s="83">
        <f t="shared" si="5680"/>
        <v>20</v>
      </c>
      <c r="P531" s="83">
        <f t="shared" si="5680"/>
        <v>20</v>
      </c>
      <c r="Q531" s="83">
        <f t="shared" si="5680"/>
        <v>20</v>
      </c>
      <c r="R531" s="83">
        <f t="shared" si="5680"/>
        <v>20</v>
      </c>
      <c r="S531" s="83">
        <f t="shared" si="5680"/>
        <v>20</v>
      </c>
      <c r="T531" s="83">
        <f t="shared" si="5680"/>
        <v>20</v>
      </c>
      <c r="U531" s="83">
        <f t="shared" si="5680"/>
        <v>20</v>
      </c>
      <c r="V531" s="83">
        <f t="shared" si="5680"/>
        <v>20</v>
      </c>
      <c r="W531" s="83">
        <f t="shared" si="5680"/>
        <v>20</v>
      </c>
      <c r="X531" s="83">
        <f t="shared" si="5680"/>
        <v>20</v>
      </c>
      <c r="Y531" s="83">
        <f t="shared" si="5680"/>
        <v>20</v>
      </c>
      <c r="Z531" s="83">
        <f t="shared" si="5680"/>
        <v>20</v>
      </c>
      <c r="AA531" s="83">
        <f t="shared" si="5680"/>
        <v>20</v>
      </c>
      <c r="AB531" s="83">
        <f t="shared" si="5680"/>
        <v>20</v>
      </c>
      <c r="AC531" s="83">
        <f t="shared" si="5680"/>
        <v>20</v>
      </c>
      <c r="AD531" s="83">
        <f t="shared" si="5680"/>
        <v>20</v>
      </c>
      <c r="AE531" s="83">
        <f t="shared" si="5680"/>
        <v>20</v>
      </c>
      <c r="AF531" s="83">
        <f t="shared" si="5680"/>
        <v>20</v>
      </c>
      <c r="AG531" s="83">
        <f t="shared" si="5680"/>
        <v>20</v>
      </c>
      <c r="AH531" s="83">
        <f t="shared" si="5680"/>
        <v>20</v>
      </c>
      <c r="AI531" s="83">
        <f t="shared" si="5680"/>
        <v>20</v>
      </c>
      <c r="AJ531" s="83">
        <f t="shared" si="5680"/>
        <v>20</v>
      </c>
      <c r="AK531" s="83">
        <f t="shared" si="5680"/>
        <v>20</v>
      </c>
      <c r="AL531" s="83">
        <f t="shared" si="5680"/>
        <v>20</v>
      </c>
      <c r="AM531" s="83">
        <f t="shared" si="5680"/>
        <v>20</v>
      </c>
      <c r="AN531" s="83">
        <f t="shared" si="5680"/>
        <v>20</v>
      </c>
      <c r="AO531" s="83">
        <f t="shared" si="5680"/>
        <v>20</v>
      </c>
      <c r="AP531" s="83">
        <f t="shared" si="5680"/>
        <v>20</v>
      </c>
      <c r="AQ531" s="83">
        <f t="shared" si="5680"/>
        <v>20</v>
      </c>
      <c r="AR531" s="83">
        <f t="shared" si="5680"/>
        <v>20</v>
      </c>
      <c r="AS531" s="83">
        <f t="shared" si="5680"/>
        <v>20</v>
      </c>
      <c r="AT531" s="83">
        <f t="shared" si="5680"/>
        <v>20</v>
      </c>
      <c r="AU531" s="83">
        <f t="shared" si="5680"/>
        <v>20</v>
      </c>
      <c r="AV531" s="83">
        <f t="shared" si="5680"/>
        <v>20</v>
      </c>
      <c r="AW531" s="83">
        <f t="shared" si="5680"/>
        <v>20</v>
      </c>
      <c r="AX531" s="83">
        <f t="shared" si="5680"/>
        <v>20</v>
      </c>
      <c r="AY531" s="83">
        <f t="shared" si="5680"/>
        <v>20</v>
      </c>
      <c r="AZ531" s="83">
        <f t="shared" si="5680"/>
        <v>20</v>
      </c>
      <c r="BA531" s="83">
        <f t="shared" si="5680"/>
        <v>20</v>
      </c>
      <c r="BB531" s="83">
        <f t="shared" si="5680"/>
        <v>20</v>
      </c>
      <c r="BC531" s="83">
        <f t="shared" si="5680"/>
        <v>20</v>
      </c>
      <c r="BD531" s="83">
        <f t="shared" si="5680"/>
        <v>20</v>
      </c>
      <c r="BE531" s="83">
        <f t="shared" si="5680"/>
        <v>20</v>
      </c>
      <c r="BF531" s="83">
        <f t="shared" si="5680"/>
        <v>20</v>
      </c>
      <c r="BG531" s="83">
        <f t="shared" si="5680"/>
        <v>20</v>
      </c>
      <c r="BH531" s="83">
        <f t="shared" si="5680"/>
        <v>20</v>
      </c>
      <c r="BI531" s="83">
        <f t="shared" si="5680"/>
        <v>20</v>
      </c>
      <c r="BJ531" s="83">
        <f t="shared" si="5680"/>
        <v>20</v>
      </c>
      <c r="BK531" s="83">
        <f t="shared" si="5680"/>
        <v>20</v>
      </c>
      <c r="BL531" s="83">
        <f t="shared" si="5680"/>
        <v>20</v>
      </c>
      <c r="BM531" s="83">
        <f t="shared" si="5680"/>
        <v>20</v>
      </c>
      <c r="BN531" s="83">
        <f t="shared" si="5680"/>
        <v>20</v>
      </c>
      <c r="BO531" s="83">
        <f t="shared" si="5680"/>
        <v>20</v>
      </c>
      <c r="BP531" s="83">
        <f t="shared" si="5680"/>
        <v>20</v>
      </c>
      <c r="BQ531" s="83">
        <f t="shared" si="5680"/>
        <v>20</v>
      </c>
      <c r="BR531" s="83">
        <f t="shared" si="5680"/>
        <v>20</v>
      </c>
      <c r="BS531" s="83">
        <f t="shared" si="5680"/>
        <v>20</v>
      </c>
      <c r="BT531" s="83">
        <f t="shared" ref="BT531:EE531" si="5681">$B531</f>
        <v>20</v>
      </c>
      <c r="BU531" s="83">
        <f t="shared" si="5681"/>
        <v>20</v>
      </c>
      <c r="BV531" s="83">
        <f t="shared" si="5681"/>
        <v>20</v>
      </c>
      <c r="BW531" s="83">
        <f t="shared" si="5681"/>
        <v>20</v>
      </c>
      <c r="BX531" s="83">
        <f t="shared" si="5681"/>
        <v>20</v>
      </c>
      <c r="BY531" s="83">
        <f t="shared" si="5681"/>
        <v>20</v>
      </c>
      <c r="BZ531" s="83">
        <f t="shared" si="5681"/>
        <v>20</v>
      </c>
      <c r="CA531" s="83">
        <f t="shared" si="5681"/>
        <v>20</v>
      </c>
      <c r="CB531" s="83">
        <f t="shared" si="5681"/>
        <v>20</v>
      </c>
      <c r="CC531" s="83">
        <f t="shared" si="5681"/>
        <v>20</v>
      </c>
      <c r="CD531" s="83">
        <f t="shared" si="5681"/>
        <v>20</v>
      </c>
      <c r="CE531" s="83">
        <f t="shared" si="5681"/>
        <v>20</v>
      </c>
      <c r="CF531" s="83">
        <f t="shared" si="5681"/>
        <v>20</v>
      </c>
      <c r="CG531" s="83">
        <f t="shared" si="5681"/>
        <v>20</v>
      </c>
      <c r="CH531" s="83">
        <f t="shared" si="5681"/>
        <v>20</v>
      </c>
      <c r="CI531" s="83">
        <f t="shared" si="5681"/>
        <v>20</v>
      </c>
      <c r="CJ531" s="83">
        <f t="shared" si="5681"/>
        <v>20</v>
      </c>
      <c r="CK531" s="83">
        <f t="shared" si="5681"/>
        <v>20</v>
      </c>
      <c r="CL531" s="83">
        <f t="shared" si="5681"/>
        <v>20</v>
      </c>
      <c r="CM531" s="83">
        <f t="shared" si="5681"/>
        <v>20</v>
      </c>
      <c r="CN531" s="83">
        <f t="shared" si="5681"/>
        <v>20</v>
      </c>
      <c r="CO531" s="83">
        <f t="shared" si="5681"/>
        <v>20</v>
      </c>
      <c r="CP531" s="83">
        <f t="shared" si="5681"/>
        <v>20</v>
      </c>
      <c r="CQ531" s="83">
        <f t="shared" si="5681"/>
        <v>20</v>
      </c>
      <c r="CR531" s="83">
        <f t="shared" si="5681"/>
        <v>20</v>
      </c>
      <c r="CS531" s="83">
        <f t="shared" si="5681"/>
        <v>20</v>
      </c>
      <c r="CT531" s="83">
        <f t="shared" si="5681"/>
        <v>20</v>
      </c>
      <c r="CU531" s="83">
        <f t="shared" si="5681"/>
        <v>20</v>
      </c>
      <c r="CV531" s="83">
        <f t="shared" si="5681"/>
        <v>20</v>
      </c>
      <c r="CW531" s="83">
        <f t="shared" si="5681"/>
        <v>20</v>
      </c>
      <c r="CX531" s="83">
        <f t="shared" si="5681"/>
        <v>20</v>
      </c>
      <c r="CY531" s="83">
        <f t="shared" si="5681"/>
        <v>20</v>
      </c>
      <c r="CZ531" s="83">
        <f t="shared" si="5681"/>
        <v>20</v>
      </c>
      <c r="DA531" s="83">
        <f t="shared" si="5681"/>
        <v>20</v>
      </c>
      <c r="DB531" s="83">
        <f t="shared" si="5681"/>
        <v>20</v>
      </c>
      <c r="DC531" s="83">
        <f t="shared" si="5681"/>
        <v>20</v>
      </c>
      <c r="DD531" s="83">
        <f t="shared" si="5681"/>
        <v>20</v>
      </c>
      <c r="DE531" s="83">
        <f t="shared" si="5681"/>
        <v>20</v>
      </c>
      <c r="DF531" s="83">
        <f t="shared" si="5681"/>
        <v>20</v>
      </c>
      <c r="DG531" s="83">
        <f t="shared" si="5681"/>
        <v>20</v>
      </c>
      <c r="DH531" s="83">
        <f t="shared" si="5681"/>
        <v>20</v>
      </c>
      <c r="DI531" s="83">
        <f t="shared" si="5681"/>
        <v>20</v>
      </c>
      <c r="DJ531" s="83">
        <f t="shared" si="5681"/>
        <v>20</v>
      </c>
      <c r="DK531" s="83">
        <f t="shared" si="5681"/>
        <v>20</v>
      </c>
      <c r="DL531" s="83">
        <f t="shared" si="5681"/>
        <v>20</v>
      </c>
      <c r="DM531" s="83">
        <f t="shared" si="5681"/>
        <v>20</v>
      </c>
      <c r="DN531" s="83">
        <f t="shared" si="5681"/>
        <v>20</v>
      </c>
      <c r="DO531" s="83">
        <f t="shared" si="5681"/>
        <v>20</v>
      </c>
      <c r="DP531" s="83">
        <f t="shared" si="5681"/>
        <v>20</v>
      </c>
      <c r="DQ531" s="83">
        <f t="shared" si="5681"/>
        <v>20</v>
      </c>
      <c r="DR531" s="83">
        <f t="shared" si="5681"/>
        <v>20</v>
      </c>
      <c r="DS531" s="83">
        <f t="shared" si="5681"/>
        <v>20</v>
      </c>
      <c r="DT531" s="83">
        <f t="shared" si="5681"/>
        <v>20</v>
      </c>
      <c r="DU531" s="83">
        <f t="shared" si="5681"/>
        <v>20</v>
      </c>
      <c r="DV531" s="83">
        <f t="shared" si="5681"/>
        <v>20</v>
      </c>
      <c r="DW531" s="83">
        <f t="shared" si="5681"/>
        <v>20</v>
      </c>
      <c r="DX531" s="83">
        <f t="shared" si="5681"/>
        <v>20</v>
      </c>
      <c r="DY531" s="83">
        <f t="shared" si="5681"/>
        <v>20</v>
      </c>
      <c r="DZ531" s="83">
        <f t="shared" si="5681"/>
        <v>20</v>
      </c>
      <c r="EA531" s="83">
        <f t="shared" si="5681"/>
        <v>20</v>
      </c>
      <c r="EB531" s="83">
        <f t="shared" si="5681"/>
        <v>20</v>
      </c>
      <c r="EC531" s="83">
        <f t="shared" si="5681"/>
        <v>20</v>
      </c>
      <c r="ED531" s="83">
        <f t="shared" si="5681"/>
        <v>20</v>
      </c>
      <c r="EE531" s="83">
        <f t="shared" si="5681"/>
        <v>20</v>
      </c>
      <c r="EF531" s="83">
        <f t="shared" ref="EF531" si="5682">$B531</f>
        <v>20</v>
      </c>
      <c r="EG531" s="108"/>
    </row>
    <row r="532" spans="1:137" x14ac:dyDescent="0.3">
      <c r="A532" s="28" t="s">
        <v>72</v>
      </c>
      <c r="B532" s="71" t="str">
        <f>INPUTS!H13</f>
        <v>long</v>
      </c>
      <c r="C532" s="13"/>
      <c r="D532" s="13"/>
      <c r="E532" s="196"/>
      <c r="F532" s="71" t="s">
        <v>205</v>
      </c>
      <c r="G532" s="83">
        <v>0</v>
      </c>
      <c r="H532" s="84">
        <v>0</v>
      </c>
      <c r="I532" s="84">
        <v>0</v>
      </c>
      <c r="J532" s="84">
        <v>0</v>
      </c>
      <c r="K532" s="84">
        <v>0</v>
      </c>
      <c r="L532" s="84">
        <v>0</v>
      </c>
      <c r="M532" s="84">
        <v>0</v>
      </c>
      <c r="N532" s="84">
        <v>0</v>
      </c>
      <c r="O532" s="84">
        <v>0</v>
      </c>
      <c r="P532" s="84">
        <v>0</v>
      </c>
      <c r="Q532" s="84">
        <v>0</v>
      </c>
      <c r="R532" s="84">
        <v>0</v>
      </c>
      <c r="S532" s="84">
        <v>0</v>
      </c>
      <c r="T532" s="84">
        <v>0</v>
      </c>
      <c r="U532" s="84">
        <v>0</v>
      </c>
      <c r="V532" s="84">
        <v>0</v>
      </c>
      <c r="W532" s="84">
        <v>0</v>
      </c>
      <c r="X532" s="84">
        <v>0</v>
      </c>
      <c r="Y532" s="84">
        <v>0</v>
      </c>
      <c r="Z532" s="84">
        <v>0</v>
      </c>
      <c r="AA532" s="84">
        <v>0</v>
      </c>
      <c r="AB532" s="84">
        <v>0</v>
      </c>
      <c r="AC532" s="84">
        <v>0</v>
      </c>
      <c r="AD532" s="84">
        <v>0</v>
      </c>
      <c r="AE532" s="84">
        <v>0</v>
      </c>
      <c r="AF532" s="84">
        <v>0</v>
      </c>
      <c r="AG532" s="84">
        <v>0</v>
      </c>
      <c r="AH532" s="84">
        <v>0</v>
      </c>
      <c r="AI532" s="84">
        <v>0</v>
      </c>
      <c r="AJ532" s="84">
        <v>0</v>
      </c>
      <c r="AK532" s="84">
        <v>0</v>
      </c>
      <c r="AL532" s="84">
        <v>0</v>
      </c>
      <c r="AM532" s="84">
        <v>0</v>
      </c>
      <c r="AN532" s="84">
        <v>0</v>
      </c>
      <c r="AO532" s="84">
        <v>0</v>
      </c>
      <c r="AP532" s="84">
        <v>0</v>
      </c>
      <c r="AQ532" s="84">
        <v>0</v>
      </c>
      <c r="AR532" s="84">
        <v>0</v>
      </c>
      <c r="AS532" s="84">
        <v>0</v>
      </c>
      <c r="AT532" s="84">
        <v>0</v>
      </c>
      <c r="AU532" s="84">
        <v>0</v>
      </c>
      <c r="AV532" s="84">
        <v>0</v>
      </c>
      <c r="AW532" s="84">
        <v>0</v>
      </c>
      <c r="AX532" s="84">
        <v>0</v>
      </c>
      <c r="AY532" s="84">
        <v>0</v>
      </c>
      <c r="AZ532" s="84">
        <v>0</v>
      </c>
      <c r="BA532" s="84">
        <v>0</v>
      </c>
      <c r="BB532" s="84">
        <v>0</v>
      </c>
      <c r="BC532" s="84">
        <v>0</v>
      </c>
      <c r="BD532" s="84">
        <v>0</v>
      </c>
      <c r="BE532" s="84">
        <v>0</v>
      </c>
      <c r="BF532" s="84">
        <v>0</v>
      </c>
      <c r="BG532" s="84">
        <v>0</v>
      </c>
      <c r="BH532" s="84">
        <v>0</v>
      </c>
      <c r="BI532" s="84">
        <v>0</v>
      </c>
      <c r="BJ532" s="84">
        <v>0</v>
      </c>
      <c r="BK532" s="84">
        <v>0</v>
      </c>
      <c r="BL532" s="84">
        <v>0</v>
      </c>
      <c r="BM532" s="84">
        <v>0</v>
      </c>
      <c r="BN532" s="84">
        <v>0</v>
      </c>
      <c r="BO532" s="84">
        <v>0</v>
      </c>
      <c r="BP532" s="84">
        <v>0</v>
      </c>
      <c r="BQ532" s="84">
        <v>0</v>
      </c>
      <c r="BR532" s="84">
        <v>0</v>
      </c>
      <c r="BS532" s="84">
        <v>0</v>
      </c>
      <c r="BT532" s="84">
        <v>0</v>
      </c>
      <c r="BU532" s="84">
        <v>0</v>
      </c>
      <c r="BV532" s="84">
        <v>0</v>
      </c>
      <c r="BW532" s="84">
        <v>0</v>
      </c>
      <c r="BX532" s="84">
        <v>0</v>
      </c>
      <c r="BY532" s="84">
        <v>0</v>
      </c>
      <c r="BZ532" s="84">
        <v>0</v>
      </c>
      <c r="CA532" s="84">
        <v>0</v>
      </c>
      <c r="CB532" s="84">
        <v>0</v>
      </c>
      <c r="CC532" s="84">
        <v>0</v>
      </c>
      <c r="CD532" s="84">
        <v>0</v>
      </c>
      <c r="CE532" s="84">
        <v>0</v>
      </c>
      <c r="CF532" s="84">
        <v>0</v>
      </c>
      <c r="CG532" s="84">
        <v>0</v>
      </c>
      <c r="CH532" s="84">
        <v>0</v>
      </c>
      <c r="CI532" s="84">
        <v>0</v>
      </c>
      <c r="CJ532" s="84">
        <v>0</v>
      </c>
      <c r="CK532" s="84">
        <v>0</v>
      </c>
      <c r="CL532" s="84">
        <v>0</v>
      </c>
      <c r="CM532" s="84">
        <v>0</v>
      </c>
      <c r="CN532" s="84">
        <v>0</v>
      </c>
      <c r="CO532" s="84">
        <v>0</v>
      </c>
      <c r="CP532" s="84">
        <v>0</v>
      </c>
      <c r="CQ532" s="84">
        <v>0</v>
      </c>
      <c r="CR532" s="84">
        <v>0</v>
      </c>
      <c r="CS532" s="84">
        <v>0</v>
      </c>
      <c r="CT532" s="84">
        <v>0</v>
      </c>
      <c r="CU532" s="84">
        <v>0</v>
      </c>
      <c r="CV532" s="84">
        <v>0</v>
      </c>
      <c r="CW532" s="84">
        <v>0</v>
      </c>
      <c r="CX532" s="84">
        <v>0</v>
      </c>
      <c r="CY532" s="84">
        <v>0</v>
      </c>
      <c r="CZ532" s="84">
        <v>0</v>
      </c>
      <c r="DA532" s="84">
        <v>0</v>
      </c>
      <c r="DB532" s="84">
        <v>0</v>
      </c>
      <c r="DC532" s="84">
        <v>0</v>
      </c>
      <c r="DD532" s="84">
        <v>0</v>
      </c>
      <c r="DE532" s="84">
        <v>0</v>
      </c>
      <c r="DF532" s="84">
        <v>0</v>
      </c>
      <c r="DG532" s="84">
        <v>0</v>
      </c>
      <c r="DH532" s="84">
        <v>0</v>
      </c>
      <c r="DI532" s="84">
        <v>0</v>
      </c>
      <c r="DJ532" s="84">
        <v>0</v>
      </c>
      <c r="DK532" s="84">
        <v>0</v>
      </c>
      <c r="DL532" s="84">
        <v>0</v>
      </c>
      <c r="DM532" s="84">
        <v>0</v>
      </c>
      <c r="DN532" s="84">
        <v>0</v>
      </c>
      <c r="DO532" s="84">
        <v>0</v>
      </c>
      <c r="DP532" s="84">
        <v>0</v>
      </c>
      <c r="DQ532" s="84">
        <v>0</v>
      </c>
      <c r="DR532" s="84">
        <v>0</v>
      </c>
      <c r="DS532" s="84">
        <v>0</v>
      </c>
      <c r="DT532" s="84">
        <v>0</v>
      </c>
      <c r="DU532" s="84">
        <v>0</v>
      </c>
      <c r="DV532" s="84">
        <v>0</v>
      </c>
      <c r="DW532" s="84">
        <v>0</v>
      </c>
      <c r="DX532" s="84">
        <v>0</v>
      </c>
      <c r="DY532" s="84">
        <v>0</v>
      </c>
      <c r="DZ532" s="84">
        <v>0</v>
      </c>
      <c r="EA532" s="84">
        <v>0</v>
      </c>
      <c r="EB532" s="84">
        <v>0</v>
      </c>
      <c r="EC532" s="84">
        <v>0</v>
      </c>
      <c r="ED532" s="84">
        <v>0</v>
      </c>
      <c r="EE532" s="84">
        <v>0</v>
      </c>
      <c r="EF532" s="197">
        <v>0</v>
      </c>
      <c r="EG532" s="108"/>
    </row>
    <row r="533" spans="1:137" x14ac:dyDescent="0.3">
      <c r="A533" s="21" t="s">
        <v>73</v>
      </c>
      <c r="B533" s="22">
        <f>INPUTS!I13</f>
        <v>0.3</v>
      </c>
      <c r="C533" s="13"/>
      <c r="D533" s="13"/>
      <c r="E533" s="196"/>
      <c r="F533" s="71" t="s">
        <v>184</v>
      </c>
      <c r="G533" s="83">
        <f>MAX(G531,G530,G532)</f>
        <v>105.16499999999998</v>
      </c>
      <c r="H533" s="83">
        <f t="shared" ref="H533:BS533" si="5683">MAX(H531,H530,H532)</f>
        <v>105.16499999999998</v>
      </c>
      <c r="I533" s="83">
        <f t="shared" si="5683"/>
        <v>105.16499999999998</v>
      </c>
      <c r="J533" s="83">
        <f t="shared" si="5683"/>
        <v>99.764999999999986</v>
      </c>
      <c r="K533" s="83">
        <f t="shared" si="5683"/>
        <v>99.764999999999986</v>
      </c>
      <c r="L533" s="83">
        <f t="shared" si="5683"/>
        <v>102.23999999999998</v>
      </c>
      <c r="M533" s="83">
        <f t="shared" si="5683"/>
        <v>99</v>
      </c>
      <c r="N533" s="83">
        <f t="shared" si="5683"/>
        <v>99</v>
      </c>
      <c r="O533" s="83">
        <f t="shared" si="5683"/>
        <v>70.02</v>
      </c>
      <c r="P533" s="83">
        <f t="shared" si="5683"/>
        <v>70.02</v>
      </c>
      <c r="Q533" s="83">
        <f t="shared" si="5683"/>
        <v>94.274999999999991</v>
      </c>
      <c r="R533" s="83">
        <f t="shared" si="5683"/>
        <v>94.274999999999991</v>
      </c>
      <c r="S533" s="83">
        <f t="shared" si="5683"/>
        <v>94.274999999999991</v>
      </c>
      <c r="T533" s="83">
        <f t="shared" si="5683"/>
        <v>94.274999999999991</v>
      </c>
      <c r="U533" s="83">
        <f t="shared" si="5683"/>
        <v>94.274999999999991</v>
      </c>
      <c r="V533" s="83">
        <f t="shared" si="5683"/>
        <v>103.86</v>
      </c>
      <c r="W533" s="83">
        <f t="shared" si="5683"/>
        <v>103.86</v>
      </c>
      <c r="X533" s="83">
        <f t="shared" si="5683"/>
        <v>103.86</v>
      </c>
      <c r="Y533" s="83">
        <f t="shared" si="5683"/>
        <v>99.27</v>
      </c>
      <c r="Z533" s="83">
        <f t="shared" si="5683"/>
        <v>99.27</v>
      </c>
      <c r="AA533" s="83">
        <f t="shared" si="5683"/>
        <v>86.669999999999987</v>
      </c>
      <c r="AB533" s="83">
        <f t="shared" si="5683"/>
        <v>86.669999999999987</v>
      </c>
      <c r="AC533" s="83">
        <f t="shared" si="5683"/>
        <v>86.669999999999987</v>
      </c>
      <c r="AD533" s="83">
        <f t="shared" si="5683"/>
        <v>90.179999999999993</v>
      </c>
      <c r="AE533" s="83">
        <f t="shared" si="5683"/>
        <v>90.179999999999993</v>
      </c>
      <c r="AF533" s="83">
        <f t="shared" si="5683"/>
        <v>91.034999999999997</v>
      </c>
      <c r="AG533" s="83">
        <f t="shared" si="5683"/>
        <v>91.034999999999997</v>
      </c>
      <c r="AH533" s="83">
        <f t="shared" si="5683"/>
        <v>91.034999999999997</v>
      </c>
      <c r="AI533" s="83">
        <f t="shared" si="5683"/>
        <v>108.45</v>
      </c>
      <c r="AJ533" s="83">
        <f t="shared" si="5683"/>
        <v>108.45</v>
      </c>
      <c r="AK533" s="83">
        <f t="shared" si="5683"/>
        <v>114.43499999999997</v>
      </c>
      <c r="AL533" s="83">
        <f t="shared" si="5683"/>
        <v>114.43499999999997</v>
      </c>
      <c r="AM533" s="83">
        <f t="shared" si="5683"/>
        <v>114.43499999999997</v>
      </c>
      <c r="AN533" s="83">
        <f t="shared" si="5683"/>
        <v>114.43499999999997</v>
      </c>
      <c r="AO533" s="83">
        <f t="shared" si="5683"/>
        <v>114.43499999999997</v>
      </c>
      <c r="AP533" s="83">
        <f t="shared" si="5683"/>
        <v>88.605000000000004</v>
      </c>
      <c r="AQ533" s="83">
        <f t="shared" si="5683"/>
        <v>88.605000000000004</v>
      </c>
      <c r="AR533" s="83">
        <f t="shared" si="5683"/>
        <v>88.605000000000004</v>
      </c>
      <c r="AS533" s="83">
        <f t="shared" si="5683"/>
        <v>106.965</v>
      </c>
      <c r="AT533" s="83">
        <f t="shared" si="5683"/>
        <v>106.965</v>
      </c>
      <c r="AU533" s="83">
        <f t="shared" si="5683"/>
        <v>131.22</v>
      </c>
      <c r="AV533" s="83">
        <f t="shared" si="5683"/>
        <v>131.22</v>
      </c>
      <c r="AW533" s="83">
        <f t="shared" si="5683"/>
        <v>131.22</v>
      </c>
      <c r="AX533" s="83">
        <f t="shared" si="5683"/>
        <v>127.71000000000001</v>
      </c>
      <c r="AY533" s="83">
        <f t="shared" si="5683"/>
        <v>127.71000000000001</v>
      </c>
      <c r="AZ533" s="83">
        <f t="shared" si="5683"/>
        <v>130.72499999999999</v>
      </c>
      <c r="BA533" s="83">
        <f t="shared" si="5683"/>
        <v>130.72499999999999</v>
      </c>
      <c r="BB533" s="83">
        <f t="shared" si="5683"/>
        <v>130.72499999999999</v>
      </c>
      <c r="BC533" s="83">
        <f t="shared" si="5683"/>
        <v>113.30999999999999</v>
      </c>
      <c r="BD533" s="83">
        <f t="shared" si="5683"/>
        <v>113.30999999999999</v>
      </c>
      <c r="BE533" s="83">
        <f t="shared" si="5683"/>
        <v>85.23</v>
      </c>
      <c r="BF533" s="83">
        <f t="shared" si="5683"/>
        <v>85.23</v>
      </c>
      <c r="BG533" s="83">
        <f t="shared" si="5683"/>
        <v>85.23</v>
      </c>
      <c r="BH533" s="83">
        <f t="shared" si="5683"/>
        <v>89.28</v>
      </c>
      <c r="BI533" s="83">
        <f t="shared" si="5683"/>
        <v>89.28</v>
      </c>
      <c r="BJ533" s="83">
        <f t="shared" si="5683"/>
        <v>106.965</v>
      </c>
      <c r="BK533" s="83">
        <f t="shared" si="5683"/>
        <v>106.965</v>
      </c>
      <c r="BL533" s="83">
        <f t="shared" si="5683"/>
        <v>106.965</v>
      </c>
      <c r="BM533" s="83">
        <f t="shared" si="5683"/>
        <v>94.05</v>
      </c>
      <c r="BN533" s="83">
        <f t="shared" si="5683"/>
        <v>94.05</v>
      </c>
      <c r="BO533" s="83">
        <f t="shared" si="5683"/>
        <v>81.944999999999993</v>
      </c>
      <c r="BP533" s="83">
        <f t="shared" si="5683"/>
        <v>81.944999999999993</v>
      </c>
      <c r="BQ533" s="83">
        <f t="shared" si="5683"/>
        <v>81.944999999999993</v>
      </c>
      <c r="BR533" s="83">
        <f t="shared" si="5683"/>
        <v>81.944999999999993</v>
      </c>
      <c r="BS533" s="83">
        <f t="shared" si="5683"/>
        <v>81.944999999999993</v>
      </c>
      <c r="BT533" s="83">
        <f t="shared" ref="BT533:EE533" si="5684">MAX(BT531,BT530,BT532)</f>
        <v>79.02</v>
      </c>
      <c r="BU533" s="83">
        <f t="shared" si="5684"/>
        <v>79.02</v>
      </c>
      <c r="BV533" s="83">
        <f t="shared" si="5684"/>
        <v>79.02</v>
      </c>
      <c r="BW533" s="83">
        <f t="shared" si="5684"/>
        <v>84.465000000000003</v>
      </c>
      <c r="BX533" s="83">
        <f t="shared" si="5684"/>
        <v>84.465000000000003</v>
      </c>
      <c r="BY533" s="83">
        <f t="shared" si="5684"/>
        <v>113.21999999999998</v>
      </c>
      <c r="BZ533" s="83">
        <f t="shared" si="5684"/>
        <v>113.21999999999998</v>
      </c>
      <c r="CA533" s="83">
        <f t="shared" si="5684"/>
        <v>113.21999999999998</v>
      </c>
      <c r="CB533" s="83">
        <f t="shared" si="5684"/>
        <v>109.16999999999999</v>
      </c>
      <c r="CC533" s="83">
        <f t="shared" si="5684"/>
        <v>109.16999999999999</v>
      </c>
      <c r="CD533" s="83">
        <f t="shared" si="5684"/>
        <v>106.785</v>
      </c>
      <c r="CE533" s="83">
        <f t="shared" si="5684"/>
        <v>106.785</v>
      </c>
      <c r="CF533" s="83">
        <f t="shared" si="5684"/>
        <v>106.785</v>
      </c>
      <c r="CG533" s="83">
        <f t="shared" si="5684"/>
        <v>101.34</v>
      </c>
      <c r="CH533" s="83">
        <f t="shared" si="5684"/>
        <v>101.34</v>
      </c>
      <c r="CI533" s="83">
        <f t="shared" si="5684"/>
        <v>96.704999999999984</v>
      </c>
      <c r="CJ533" s="83">
        <f t="shared" si="5684"/>
        <v>96.704999999999984</v>
      </c>
      <c r="CK533" s="83">
        <f t="shared" si="5684"/>
        <v>96.704999999999984</v>
      </c>
      <c r="CL533" s="83">
        <f t="shared" si="5684"/>
        <v>96.704999999999984</v>
      </c>
      <c r="CM533" s="83">
        <f t="shared" si="5684"/>
        <v>96.704999999999984</v>
      </c>
      <c r="CN533" s="83">
        <f t="shared" si="5684"/>
        <v>101.15999999999998</v>
      </c>
      <c r="CO533" s="83">
        <f t="shared" si="5684"/>
        <v>101.15999999999998</v>
      </c>
      <c r="CP533" s="83">
        <f t="shared" si="5684"/>
        <v>101.15999999999998</v>
      </c>
      <c r="CQ533" s="83">
        <f t="shared" si="5684"/>
        <v>95.715000000000003</v>
      </c>
      <c r="CR533" s="83">
        <f t="shared" si="5684"/>
        <v>95.715000000000003</v>
      </c>
      <c r="CS533" s="83">
        <f t="shared" si="5684"/>
        <v>89.774999999999991</v>
      </c>
      <c r="CT533" s="83">
        <f t="shared" si="5684"/>
        <v>89.774999999999991</v>
      </c>
      <c r="CU533" s="83">
        <f t="shared" si="5684"/>
        <v>89.774999999999991</v>
      </c>
      <c r="CV533" s="83">
        <f t="shared" si="5684"/>
        <v>89.774999999999991</v>
      </c>
      <c r="CW533" s="83">
        <f t="shared" si="5684"/>
        <v>89.774999999999991</v>
      </c>
      <c r="CX533" s="83">
        <f t="shared" si="5684"/>
        <v>72.314999999999998</v>
      </c>
      <c r="CY533" s="83">
        <f t="shared" si="5684"/>
        <v>72.314999999999998</v>
      </c>
      <c r="CZ533" s="83">
        <f t="shared" si="5684"/>
        <v>72.314999999999998</v>
      </c>
      <c r="DA533" s="83">
        <f t="shared" si="5684"/>
        <v>86.85</v>
      </c>
      <c r="DB533" s="83">
        <f t="shared" si="5684"/>
        <v>87.389999999999986</v>
      </c>
      <c r="DC533" s="83">
        <f t="shared" si="5684"/>
        <v>79.875</v>
      </c>
      <c r="DD533" s="83">
        <f t="shared" si="5684"/>
        <v>79.875</v>
      </c>
      <c r="DE533" s="83">
        <f t="shared" si="5684"/>
        <v>79.875</v>
      </c>
      <c r="DF533" s="83">
        <f t="shared" si="5684"/>
        <v>83.655000000000001</v>
      </c>
      <c r="DG533" s="83">
        <f t="shared" si="5684"/>
        <v>83.655000000000001</v>
      </c>
      <c r="DH533" s="83">
        <f t="shared" si="5684"/>
        <v>78.570000000000007</v>
      </c>
      <c r="DI533" s="83">
        <f t="shared" si="5684"/>
        <v>78.570000000000007</v>
      </c>
      <c r="DJ533" s="83">
        <f t="shared" si="5684"/>
        <v>78.570000000000007</v>
      </c>
      <c r="DK533" s="83">
        <f t="shared" si="5684"/>
        <v>78.570000000000007</v>
      </c>
      <c r="DL533" s="83">
        <f t="shared" si="5684"/>
        <v>78.570000000000007</v>
      </c>
      <c r="DM533" s="83">
        <f t="shared" si="5684"/>
        <v>53.594999999999999</v>
      </c>
      <c r="DN533" s="83">
        <f t="shared" si="5684"/>
        <v>53.594999999999999</v>
      </c>
      <c r="DO533" s="83">
        <f t="shared" si="5684"/>
        <v>54.855000000000004</v>
      </c>
      <c r="DP533" s="83">
        <f t="shared" si="5684"/>
        <v>60.249620916135854</v>
      </c>
      <c r="DQ533" s="83">
        <f t="shared" si="5684"/>
        <v>60.249620916135854</v>
      </c>
      <c r="DR533" s="83">
        <f t="shared" si="5684"/>
        <v>69.712135870626113</v>
      </c>
      <c r="DS533" s="83">
        <f t="shared" si="5684"/>
        <v>70.342135870626109</v>
      </c>
      <c r="DT533" s="83">
        <f t="shared" si="5684"/>
        <v>70.342135870626109</v>
      </c>
      <c r="DU533" s="83">
        <f t="shared" si="5684"/>
        <v>59.272135870626116</v>
      </c>
      <c r="DV533" s="83">
        <f t="shared" si="5684"/>
        <v>58.732135870626109</v>
      </c>
      <c r="DW533" s="83">
        <f t="shared" si="5684"/>
        <v>48.616573761087672</v>
      </c>
      <c r="DX533" s="83">
        <f t="shared" si="5684"/>
        <v>53.359445218136109</v>
      </c>
      <c r="DY533" s="83">
        <f t="shared" si="5684"/>
        <v>53.359445218136109</v>
      </c>
      <c r="DZ533" s="83">
        <f t="shared" si="5684"/>
        <v>49.579445218136108</v>
      </c>
      <c r="EA533" s="83">
        <f t="shared" si="5684"/>
        <v>49.579445218136108</v>
      </c>
      <c r="EB533" s="83">
        <f t="shared" si="5684"/>
        <v>39.989489918850239</v>
      </c>
      <c r="EC533" s="83">
        <f t="shared" si="5684"/>
        <v>39.989489918850239</v>
      </c>
      <c r="ED533" s="83">
        <f t="shared" si="5684"/>
        <v>39.989489918850239</v>
      </c>
      <c r="EE533" s="83">
        <f t="shared" si="5684"/>
        <v>44.714489918850248</v>
      </c>
      <c r="EF533" s="83">
        <f t="shared" ref="EF533" si="5685">MAX(EF531,EF530,EF532)</f>
        <v>44.714489918850248</v>
      </c>
      <c r="EG533" s="108"/>
    </row>
    <row r="534" spans="1:137" x14ac:dyDescent="0.3">
      <c r="A534" s="28" t="s">
        <v>74</v>
      </c>
      <c r="B534" s="71" t="str">
        <f>INPUTS!J13</f>
        <v>medium</v>
      </c>
      <c r="C534" s="13"/>
      <c r="D534" s="13"/>
      <c r="E534" s="196"/>
      <c r="F534" s="71" t="s">
        <v>185</v>
      </c>
      <c r="G534" s="83">
        <f>G528*$B529</f>
        <v>350.54999999999995</v>
      </c>
      <c r="H534" s="83">
        <f t="shared" ref="H534:BS534" si="5686">H528*$B529</f>
        <v>350.54999999999995</v>
      </c>
      <c r="I534" s="83">
        <f t="shared" si="5686"/>
        <v>350.54999999999995</v>
      </c>
      <c r="J534" s="83">
        <f t="shared" si="5686"/>
        <v>332.54999999999995</v>
      </c>
      <c r="K534" s="83">
        <f t="shared" si="5686"/>
        <v>332.54999999999995</v>
      </c>
      <c r="L534" s="83">
        <f t="shared" si="5686"/>
        <v>340.79999999999995</v>
      </c>
      <c r="M534" s="83">
        <f t="shared" si="5686"/>
        <v>330</v>
      </c>
      <c r="N534" s="83">
        <f t="shared" si="5686"/>
        <v>330</v>
      </c>
      <c r="O534" s="83">
        <f t="shared" si="5686"/>
        <v>233.39999999999998</v>
      </c>
      <c r="P534" s="83">
        <f t="shared" si="5686"/>
        <v>233.39999999999998</v>
      </c>
      <c r="Q534" s="83">
        <f t="shared" si="5686"/>
        <v>314.25</v>
      </c>
      <c r="R534" s="83">
        <f t="shared" si="5686"/>
        <v>314.25</v>
      </c>
      <c r="S534" s="83">
        <f t="shared" si="5686"/>
        <v>314.25</v>
      </c>
      <c r="T534" s="83">
        <f t="shared" si="5686"/>
        <v>314.25</v>
      </c>
      <c r="U534" s="83">
        <f t="shared" si="5686"/>
        <v>314.25</v>
      </c>
      <c r="V534" s="83">
        <f t="shared" si="5686"/>
        <v>346.2</v>
      </c>
      <c r="W534" s="83">
        <f t="shared" si="5686"/>
        <v>346.2</v>
      </c>
      <c r="X534" s="83">
        <f t="shared" si="5686"/>
        <v>346.2</v>
      </c>
      <c r="Y534" s="83">
        <f t="shared" si="5686"/>
        <v>330.9</v>
      </c>
      <c r="Z534" s="83">
        <f t="shared" si="5686"/>
        <v>330.9</v>
      </c>
      <c r="AA534" s="83">
        <f t="shared" si="5686"/>
        <v>288.89999999999998</v>
      </c>
      <c r="AB534" s="83">
        <f t="shared" si="5686"/>
        <v>288.89999999999998</v>
      </c>
      <c r="AC534" s="83">
        <f t="shared" si="5686"/>
        <v>288.89999999999998</v>
      </c>
      <c r="AD534" s="83">
        <f t="shared" si="5686"/>
        <v>300.59999999999997</v>
      </c>
      <c r="AE534" s="83">
        <f t="shared" si="5686"/>
        <v>300.59999999999997</v>
      </c>
      <c r="AF534" s="83">
        <f t="shared" si="5686"/>
        <v>303.45</v>
      </c>
      <c r="AG534" s="83">
        <f t="shared" si="5686"/>
        <v>303.45</v>
      </c>
      <c r="AH534" s="83">
        <f t="shared" si="5686"/>
        <v>303.45</v>
      </c>
      <c r="AI534" s="83">
        <f t="shared" si="5686"/>
        <v>361.5</v>
      </c>
      <c r="AJ534" s="83">
        <f t="shared" si="5686"/>
        <v>361.5</v>
      </c>
      <c r="AK534" s="83">
        <f t="shared" si="5686"/>
        <v>381.44999999999993</v>
      </c>
      <c r="AL534" s="83">
        <f t="shared" si="5686"/>
        <v>381.44999999999993</v>
      </c>
      <c r="AM534" s="83">
        <f t="shared" si="5686"/>
        <v>381.44999999999993</v>
      </c>
      <c r="AN534" s="83">
        <f t="shared" si="5686"/>
        <v>381.44999999999993</v>
      </c>
      <c r="AO534" s="83">
        <f t="shared" si="5686"/>
        <v>381.44999999999993</v>
      </c>
      <c r="AP534" s="83">
        <f t="shared" si="5686"/>
        <v>295.35000000000002</v>
      </c>
      <c r="AQ534" s="83">
        <f t="shared" si="5686"/>
        <v>295.35000000000002</v>
      </c>
      <c r="AR534" s="83">
        <f t="shared" si="5686"/>
        <v>295.35000000000002</v>
      </c>
      <c r="AS534" s="83">
        <f t="shared" si="5686"/>
        <v>356.55</v>
      </c>
      <c r="AT534" s="83">
        <f t="shared" si="5686"/>
        <v>356.55</v>
      </c>
      <c r="AU534" s="83">
        <f t="shared" si="5686"/>
        <v>437.40000000000003</v>
      </c>
      <c r="AV534" s="83">
        <f t="shared" si="5686"/>
        <v>437.40000000000003</v>
      </c>
      <c r="AW534" s="83">
        <f t="shared" si="5686"/>
        <v>437.40000000000003</v>
      </c>
      <c r="AX534" s="83">
        <f t="shared" si="5686"/>
        <v>425.70000000000005</v>
      </c>
      <c r="AY534" s="83">
        <f t="shared" si="5686"/>
        <v>425.70000000000005</v>
      </c>
      <c r="AZ534" s="83">
        <f t="shared" si="5686"/>
        <v>435.75</v>
      </c>
      <c r="BA534" s="83">
        <f t="shared" si="5686"/>
        <v>435.75</v>
      </c>
      <c r="BB534" s="83">
        <f t="shared" si="5686"/>
        <v>435.75</v>
      </c>
      <c r="BC534" s="83">
        <f t="shared" si="5686"/>
        <v>377.7</v>
      </c>
      <c r="BD534" s="83">
        <f t="shared" si="5686"/>
        <v>377.7</v>
      </c>
      <c r="BE534" s="83">
        <f t="shared" si="5686"/>
        <v>284.10000000000002</v>
      </c>
      <c r="BF534" s="83">
        <f t="shared" si="5686"/>
        <v>284.10000000000002</v>
      </c>
      <c r="BG534" s="83">
        <f t="shared" si="5686"/>
        <v>284.10000000000002</v>
      </c>
      <c r="BH534" s="83">
        <f t="shared" si="5686"/>
        <v>297.60000000000002</v>
      </c>
      <c r="BI534" s="83">
        <f t="shared" si="5686"/>
        <v>297.60000000000002</v>
      </c>
      <c r="BJ534" s="83">
        <f t="shared" si="5686"/>
        <v>356.55</v>
      </c>
      <c r="BK534" s="83">
        <f t="shared" si="5686"/>
        <v>356.55</v>
      </c>
      <c r="BL534" s="83">
        <f t="shared" si="5686"/>
        <v>356.55</v>
      </c>
      <c r="BM534" s="83">
        <f t="shared" si="5686"/>
        <v>313.5</v>
      </c>
      <c r="BN534" s="83">
        <f t="shared" si="5686"/>
        <v>313.5</v>
      </c>
      <c r="BO534" s="83">
        <f t="shared" si="5686"/>
        <v>273.14999999999998</v>
      </c>
      <c r="BP534" s="83">
        <f t="shared" si="5686"/>
        <v>273.14999999999998</v>
      </c>
      <c r="BQ534" s="83">
        <f t="shared" si="5686"/>
        <v>273.14999999999998</v>
      </c>
      <c r="BR534" s="83">
        <f t="shared" si="5686"/>
        <v>273.14999999999998</v>
      </c>
      <c r="BS534" s="83">
        <f t="shared" si="5686"/>
        <v>273.14999999999998</v>
      </c>
      <c r="BT534" s="83">
        <f t="shared" ref="BT534:EE534" si="5687">BT528*$B529</f>
        <v>263.39999999999998</v>
      </c>
      <c r="BU534" s="83">
        <f t="shared" si="5687"/>
        <v>263.39999999999998</v>
      </c>
      <c r="BV534" s="83">
        <f t="shared" si="5687"/>
        <v>263.39999999999998</v>
      </c>
      <c r="BW534" s="83">
        <f t="shared" si="5687"/>
        <v>281.55</v>
      </c>
      <c r="BX534" s="83">
        <f t="shared" si="5687"/>
        <v>281.55</v>
      </c>
      <c r="BY534" s="83">
        <f t="shared" si="5687"/>
        <v>377.4</v>
      </c>
      <c r="BZ534" s="83">
        <f t="shared" si="5687"/>
        <v>377.4</v>
      </c>
      <c r="CA534" s="83">
        <f t="shared" si="5687"/>
        <v>377.4</v>
      </c>
      <c r="CB534" s="83">
        <f t="shared" si="5687"/>
        <v>363.9</v>
      </c>
      <c r="CC534" s="83">
        <f t="shared" si="5687"/>
        <v>363.9</v>
      </c>
      <c r="CD534" s="83">
        <f t="shared" si="5687"/>
        <v>355.95</v>
      </c>
      <c r="CE534" s="83">
        <f t="shared" si="5687"/>
        <v>355.95</v>
      </c>
      <c r="CF534" s="83">
        <f t="shared" si="5687"/>
        <v>355.95</v>
      </c>
      <c r="CG534" s="83">
        <f t="shared" si="5687"/>
        <v>337.8</v>
      </c>
      <c r="CH534" s="83">
        <f t="shared" si="5687"/>
        <v>337.8</v>
      </c>
      <c r="CI534" s="83">
        <f t="shared" si="5687"/>
        <v>322.34999999999997</v>
      </c>
      <c r="CJ534" s="83">
        <f t="shared" si="5687"/>
        <v>322.34999999999997</v>
      </c>
      <c r="CK534" s="83">
        <f t="shared" si="5687"/>
        <v>322.34999999999997</v>
      </c>
      <c r="CL534" s="83">
        <f t="shared" si="5687"/>
        <v>322.34999999999997</v>
      </c>
      <c r="CM534" s="83">
        <f t="shared" si="5687"/>
        <v>322.34999999999997</v>
      </c>
      <c r="CN534" s="83">
        <f t="shared" si="5687"/>
        <v>337.19999999999993</v>
      </c>
      <c r="CO534" s="83">
        <f t="shared" si="5687"/>
        <v>337.19999999999993</v>
      </c>
      <c r="CP534" s="83">
        <f t="shared" si="5687"/>
        <v>337.19999999999993</v>
      </c>
      <c r="CQ534" s="83">
        <f t="shared" si="5687"/>
        <v>319.05</v>
      </c>
      <c r="CR534" s="83">
        <f t="shared" si="5687"/>
        <v>319.05</v>
      </c>
      <c r="CS534" s="83">
        <f t="shared" si="5687"/>
        <v>299.25</v>
      </c>
      <c r="CT534" s="83">
        <f t="shared" si="5687"/>
        <v>299.25</v>
      </c>
      <c r="CU534" s="83">
        <f t="shared" si="5687"/>
        <v>299.25</v>
      </c>
      <c r="CV534" s="83">
        <f t="shared" si="5687"/>
        <v>299.25</v>
      </c>
      <c r="CW534" s="83">
        <f t="shared" si="5687"/>
        <v>299.25</v>
      </c>
      <c r="CX534" s="83">
        <f t="shared" si="5687"/>
        <v>241.05</v>
      </c>
      <c r="CY534" s="83">
        <f t="shared" si="5687"/>
        <v>241.05</v>
      </c>
      <c r="CZ534" s="83">
        <f t="shared" si="5687"/>
        <v>241.05</v>
      </c>
      <c r="DA534" s="83">
        <f t="shared" si="5687"/>
        <v>289.5</v>
      </c>
      <c r="DB534" s="83">
        <f t="shared" si="5687"/>
        <v>291.29999999999995</v>
      </c>
      <c r="DC534" s="83">
        <f t="shared" si="5687"/>
        <v>266.25</v>
      </c>
      <c r="DD534" s="83">
        <f t="shared" si="5687"/>
        <v>266.25</v>
      </c>
      <c r="DE534" s="83">
        <f t="shared" si="5687"/>
        <v>266.25</v>
      </c>
      <c r="DF534" s="83">
        <f t="shared" si="5687"/>
        <v>278.85000000000002</v>
      </c>
      <c r="DG534" s="83">
        <f t="shared" si="5687"/>
        <v>278.85000000000002</v>
      </c>
      <c r="DH534" s="83">
        <f t="shared" si="5687"/>
        <v>261.90000000000003</v>
      </c>
      <c r="DI534" s="83">
        <f t="shared" si="5687"/>
        <v>261.90000000000003</v>
      </c>
      <c r="DJ534" s="83">
        <f t="shared" si="5687"/>
        <v>261.90000000000003</v>
      </c>
      <c r="DK534" s="83">
        <f t="shared" si="5687"/>
        <v>261.90000000000003</v>
      </c>
      <c r="DL534" s="83">
        <f t="shared" si="5687"/>
        <v>261.90000000000003</v>
      </c>
      <c r="DM534" s="83">
        <f t="shared" si="5687"/>
        <v>178.65</v>
      </c>
      <c r="DN534" s="83">
        <f t="shared" si="5687"/>
        <v>178.65</v>
      </c>
      <c r="DO534" s="83">
        <f t="shared" si="5687"/>
        <v>182.85000000000002</v>
      </c>
      <c r="DP534" s="83">
        <f t="shared" si="5687"/>
        <v>200.83206972045286</v>
      </c>
      <c r="DQ534" s="83">
        <f t="shared" si="5687"/>
        <v>200.83206972045286</v>
      </c>
      <c r="DR534" s="83">
        <f t="shared" si="5687"/>
        <v>232.37378623542037</v>
      </c>
      <c r="DS534" s="83">
        <f t="shared" si="5687"/>
        <v>234.47378623542036</v>
      </c>
      <c r="DT534" s="83">
        <f t="shared" si="5687"/>
        <v>234.47378623542036</v>
      </c>
      <c r="DU534" s="83">
        <f t="shared" si="5687"/>
        <v>197.57378623542039</v>
      </c>
      <c r="DV534" s="83">
        <f t="shared" si="5687"/>
        <v>195.77378623542037</v>
      </c>
      <c r="DW534" s="83">
        <f t="shared" si="5687"/>
        <v>162.05524587029225</v>
      </c>
      <c r="DX534" s="83">
        <f t="shared" si="5687"/>
        <v>177.86481739378704</v>
      </c>
      <c r="DY534" s="83">
        <f t="shared" si="5687"/>
        <v>177.86481739378704</v>
      </c>
      <c r="DZ534" s="83">
        <f t="shared" si="5687"/>
        <v>165.26481739378704</v>
      </c>
      <c r="EA534" s="83">
        <f t="shared" si="5687"/>
        <v>165.26481739378704</v>
      </c>
      <c r="EB534" s="83">
        <f t="shared" si="5687"/>
        <v>133.2982997295008</v>
      </c>
      <c r="EC534" s="83">
        <f t="shared" si="5687"/>
        <v>133.2982997295008</v>
      </c>
      <c r="ED534" s="83">
        <f t="shared" si="5687"/>
        <v>133.2982997295008</v>
      </c>
      <c r="EE534" s="83">
        <f t="shared" si="5687"/>
        <v>149.04829972950083</v>
      </c>
      <c r="EF534" s="83">
        <f t="shared" ref="EF534" si="5688">EF528*$B529</f>
        <v>149.04829972950083</v>
      </c>
      <c r="EG534" s="108"/>
    </row>
    <row r="535" spans="1:137" x14ac:dyDescent="0.3">
      <c r="A535" s="21" t="s">
        <v>75</v>
      </c>
      <c r="B535" s="22">
        <f>INPUTS!K13</f>
        <v>0.4</v>
      </c>
      <c r="C535" s="13"/>
      <c r="D535" s="13"/>
      <c r="E535" s="196"/>
      <c r="F535" s="71" t="s">
        <v>186</v>
      </c>
      <c r="G535" s="83">
        <f>$B529*$B533*G528</f>
        <v>105.16499999999999</v>
      </c>
      <c r="H535" s="83">
        <f t="shared" ref="H535:BS535" si="5689">$B529*$B533*H528</f>
        <v>105.16499999999999</v>
      </c>
      <c r="I535" s="83">
        <f t="shared" si="5689"/>
        <v>105.16499999999999</v>
      </c>
      <c r="J535" s="83">
        <f t="shared" si="5689"/>
        <v>99.764999999999986</v>
      </c>
      <c r="K535" s="83">
        <f t="shared" si="5689"/>
        <v>99.764999999999986</v>
      </c>
      <c r="L535" s="83">
        <f t="shared" si="5689"/>
        <v>102.24</v>
      </c>
      <c r="M535" s="83">
        <f t="shared" si="5689"/>
        <v>99</v>
      </c>
      <c r="N535" s="83">
        <f t="shared" si="5689"/>
        <v>99</v>
      </c>
      <c r="O535" s="83">
        <f t="shared" si="5689"/>
        <v>70.02</v>
      </c>
      <c r="P535" s="83">
        <f t="shared" si="5689"/>
        <v>70.02</v>
      </c>
      <c r="Q535" s="83">
        <f t="shared" si="5689"/>
        <v>94.274999999999991</v>
      </c>
      <c r="R535" s="83">
        <f t="shared" si="5689"/>
        <v>94.274999999999991</v>
      </c>
      <c r="S535" s="83">
        <f t="shared" si="5689"/>
        <v>94.274999999999991</v>
      </c>
      <c r="T535" s="83">
        <f t="shared" si="5689"/>
        <v>94.274999999999991</v>
      </c>
      <c r="U535" s="83">
        <f t="shared" si="5689"/>
        <v>94.274999999999991</v>
      </c>
      <c r="V535" s="83">
        <f t="shared" si="5689"/>
        <v>103.85999999999999</v>
      </c>
      <c r="W535" s="83">
        <f t="shared" si="5689"/>
        <v>103.85999999999999</v>
      </c>
      <c r="X535" s="83">
        <f t="shared" si="5689"/>
        <v>103.85999999999999</v>
      </c>
      <c r="Y535" s="83">
        <f t="shared" si="5689"/>
        <v>99.27</v>
      </c>
      <c r="Z535" s="83">
        <f t="shared" si="5689"/>
        <v>99.27</v>
      </c>
      <c r="AA535" s="83">
        <f t="shared" si="5689"/>
        <v>86.669999999999987</v>
      </c>
      <c r="AB535" s="83">
        <f t="shared" si="5689"/>
        <v>86.669999999999987</v>
      </c>
      <c r="AC535" s="83">
        <f t="shared" si="5689"/>
        <v>86.669999999999987</v>
      </c>
      <c r="AD535" s="83">
        <f t="shared" si="5689"/>
        <v>90.179999999999993</v>
      </c>
      <c r="AE535" s="83">
        <f t="shared" si="5689"/>
        <v>90.179999999999993</v>
      </c>
      <c r="AF535" s="83">
        <f t="shared" si="5689"/>
        <v>91.034999999999997</v>
      </c>
      <c r="AG535" s="83">
        <f t="shared" si="5689"/>
        <v>91.034999999999997</v>
      </c>
      <c r="AH535" s="83">
        <f t="shared" si="5689"/>
        <v>91.034999999999997</v>
      </c>
      <c r="AI535" s="83">
        <f t="shared" si="5689"/>
        <v>108.45</v>
      </c>
      <c r="AJ535" s="83">
        <f t="shared" si="5689"/>
        <v>108.45</v>
      </c>
      <c r="AK535" s="83">
        <f t="shared" si="5689"/>
        <v>114.43499999999999</v>
      </c>
      <c r="AL535" s="83">
        <f t="shared" si="5689"/>
        <v>114.43499999999999</v>
      </c>
      <c r="AM535" s="83">
        <f t="shared" si="5689"/>
        <v>114.43499999999999</v>
      </c>
      <c r="AN535" s="83">
        <f t="shared" si="5689"/>
        <v>114.43499999999999</v>
      </c>
      <c r="AO535" s="83">
        <f t="shared" si="5689"/>
        <v>114.43499999999999</v>
      </c>
      <c r="AP535" s="83">
        <f t="shared" si="5689"/>
        <v>88.605000000000004</v>
      </c>
      <c r="AQ535" s="83">
        <f t="shared" si="5689"/>
        <v>88.605000000000004</v>
      </c>
      <c r="AR535" s="83">
        <f t="shared" si="5689"/>
        <v>88.605000000000004</v>
      </c>
      <c r="AS535" s="83">
        <f t="shared" si="5689"/>
        <v>106.965</v>
      </c>
      <c r="AT535" s="83">
        <f t="shared" si="5689"/>
        <v>106.965</v>
      </c>
      <c r="AU535" s="83">
        <f t="shared" si="5689"/>
        <v>131.22000000000003</v>
      </c>
      <c r="AV535" s="83">
        <f t="shared" si="5689"/>
        <v>131.22000000000003</v>
      </c>
      <c r="AW535" s="83">
        <f t="shared" si="5689"/>
        <v>131.22000000000003</v>
      </c>
      <c r="AX535" s="83">
        <f t="shared" si="5689"/>
        <v>127.71000000000001</v>
      </c>
      <c r="AY535" s="83">
        <f t="shared" si="5689"/>
        <v>127.71000000000001</v>
      </c>
      <c r="AZ535" s="83">
        <f t="shared" si="5689"/>
        <v>130.72499999999999</v>
      </c>
      <c r="BA535" s="83">
        <f t="shared" si="5689"/>
        <v>130.72499999999999</v>
      </c>
      <c r="BB535" s="83">
        <f t="shared" si="5689"/>
        <v>130.72499999999999</v>
      </c>
      <c r="BC535" s="83">
        <f t="shared" si="5689"/>
        <v>113.31</v>
      </c>
      <c r="BD535" s="83">
        <f t="shared" si="5689"/>
        <v>113.31</v>
      </c>
      <c r="BE535" s="83">
        <f t="shared" si="5689"/>
        <v>85.23</v>
      </c>
      <c r="BF535" s="83">
        <f t="shared" si="5689"/>
        <v>85.23</v>
      </c>
      <c r="BG535" s="83">
        <f t="shared" si="5689"/>
        <v>85.23</v>
      </c>
      <c r="BH535" s="83">
        <f t="shared" si="5689"/>
        <v>89.28</v>
      </c>
      <c r="BI535" s="83">
        <f t="shared" si="5689"/>
        <v>89.28</v>
      </c>
      <c r="BJ535" s="83">
        <f t="shared" si="5689"/>
        <v>106.965</v>
      </c>
      <c r="BK535" s="83">
        <f t="shared" si="5689"/>
        <v>106.965</v>
      </c>
      <c r="BL535" s="83">
        <f t="shared" si="5689"/>
        <v>106.965</v>
      </c>
      <c r="BM535" s="83">
        <f t="shared" si="5689"/>
        <v>94.05</v>
      </c>
      <c r="BN535" s="83">
        <f t="shared" si="5689"/>
        <v>94.05</v>
      </c>
      <c r="BO535" s="83">
        <f t="shared" si="5689"/>
        <v>81.944999999999993</v>
      </c>
      <c r="BP535" s="83">
        <f t="shared" si="5689"/>
        <v>81.944999999999993</v>
      </c>
      <c r="BQ535" s="83">
        <f t="shared" si="5689"/>
        <v>81.944999999999993</v>
      </c>
      <c r="BR535" s="83">
        <f t="shared" si="5689"/>
        <v>81.944999999999993</v>
      </c>
      <c r="BS535" s="83">
        <f t="shared" si="5689"/>
        <v>81.944999999999993</v>
      </c>
      <c r="BT535" s="83">
        <f t="shared" ref="BT535:EE535" si="5690">$B529*$B533*BT528</f>
        <v>79.02</v>
      </c>
      <c r="BU535" s="83">
        <f t="shared" si="5690"/>
        <v>79.02</v>
      </c>
      <c r="BV535" s="83">
        <f t="shared" si="5690"/>
        <v>79.02</v>
      </c>
      <c r="BW535" s="83">
        <f t="shared" si="5690"/>
        <v>84.465000000000003</v>
      </c>
      <c r="BX535" s="83">
        <f t="shared" si="5690"/>
        <v>84.465000000000003</v>
      </c>
      <c r="BY535" s="83">
        <f t="shared" si="5690"/>
        <v>113.21999999999998</v>
      </c>
      <c r="BZ535" s="83">
        <f t="shared" si="5690"/>
        <v>113.21999999999998</v>
      </c>
      <c r="CA535" s="83">
        <f t="shared" si="5690"/>
        <v>113.21999999999998</v>
      </c>
      <c r="CB535" s="83">
        <f t="shared" si="5690"/>
        <v>109.16999999999999</v>
      </c>
      <c r="CC535" s="83">
        <f t="shared" si="5690"/>
        <v>109.16999999999999</v>
      </c>
      <c r="CD535" s="83">
        <f t="shared" si="5690"/>
        <v>106.785</v>
      </c>
      <c r="CE535" s="83">
        <f t="shared" si="5690"/>
        <v>106.785</v>
      </c>
      <c r="CF535" s="83">
        <f t="shared" si="5690"/>
        <v>106.785</v>
      </c>
      <c r="CG535" s="83">
        <f t="shared" si="5690"/>
        <v>101.34</v>
      </c>
      <c r="CH535" s="83">
        <f t="shared" si="5690"/>
        <v>101.34</v>
      </c>
      <c r="CI535" s="83">
        <f t="shared" si="5690"/>
        <v>96.704999999999998</v>
      </c>
      <c r="CJ535" s="83">
        <f t="shared" si="5690"/>
        <v>96.704999999999998</v>
      </c>
      <c r="CK535" s="83">
        <f t="shared" si="5690"/>
        <v>96.704999999999998</v>
      </c>
      <c r="CL535" s="83">
        <f t="shared" si="5690"/>
        <v>96.704999999999998</v>
      </c>
      <c r="CM535" s="83">
        <f t="shared" si="5690"/>
        <v>96.704999999999998</v>
      </c>
      <c r="CN535" s="83">
        <f t="shared" si="5690"/>
        <v>101.15999999999998</v>
      </c>
      <c r="CO535" s="83">
        <f t="shared" si="5690"/>
        <v>101.15999999999998</v>
      </c>
      <c r="CP535" s="83">
        <f t="shared" si="5690"/>
        <v>101.15999999999998</v>
      </c>
      <c r="CQ535" s="83">
        <f t="shared" si="5690"/>
        <v>95.715000000000003</v>
      </c>
      <c r="CR535" s="83">
        <f t="shared" si="5690"/>
        <v>95.715000000000003</v>
      </c>
      <c r="CS535" s="83">
        <f t="shared" si="5690"/>
        <v>89.774999999999991</v>
      </c>
      <c r="CT535" s="83">
        <f t="shared" si="5690"/>
        <v>89.774999999999991</v>
      </c>
      <c r="CU535" s="83">
        <f t="shared" si="5690"/>
        <v>89.774999999999991</v>
      </c>
      <c r="CV535" s="83">
        <f t="shared" si="5690"/>
        <v>89.774999999999991</v>
      </c>
      <c r="CW535" s="83">
        <f t="shared" si="5690"/>
        <v>89.774999999999991</v>
      </c>
      <c r="CX535" s="83">
        <f t="shared" si="5690"/>
        <v>72.314999999999998</v>
      </c>
      <c r="CY535" s="83">
        <f t="shared" si="5690"/>
        <v>72.314999999999998</v>
      </c>
      <c r="CZ535" s="83">
        <f t="shared" si="5690"/>
        <v>72.314999999999998</v>
      </c>
      <c r="DA535" s="83">
        <f t="shared" si="5690"/>
        <v>86.850000000000009</v>
      </c>
      <c r="DB535" s="83">
        <f t="shared" si="5690"/>
        <v>87.389999999999986</v>
      </c>
      <c r="DC535" s="83">
        <f t="shared" si="5690"/>
        <v>79.875</v>
      </c>
      <c r="DD535" s="83">
        <f t="shared" si="5690"/>
        <v>79.875</v>
      </c>
      <c r="DE535" s="83">
        <f t="shared" si="5690"/>
        <v>79.875</v>
      </c>
      <c r="DF535" s="83">
        <f t="shared" si="5690"/>
        <v>83.655000000000001</v>
      </c>
      <c r="DG535" s="83">
        <f t="shared" si="5690"/>
        <v>83.655000000000001</v>
      </c>
      <c r="DH535" s="83">
        <f t="shared" si="5690"/>
        <v>78.570000000000007</v>
      </c>
      <c r="DI535" s="83">
        <f t="shared" si="5690"/>
        <v>78.570000000000007</v>
      </c>
      <c r="DJ535" s="83">
        <f t="shared" si="5690"/>
        <v>78.570000000000007</v>
      </c>
      <c r="DK535" s="83">
        <f t="shared" si="5690"/>
        <v>78.570000000000007</v>
      </c>
      <c r="DL535" s="83">
        <f t="shared" si="5690"/>
        <v>78.570000000000007</v>
      </c>
      <c r="DM535" s="83">
        <f t="shared" si="5690"/>
        <v>53.594999999999999</v>
      </c>
      <c r="DN535" s="83">
        <f t="shared" si="5690"/>
        <v>53.594999999999999</v>
      </c>
      <c r="DO535" s="83">
        <f t="shared" si="5690"/>
        <v>54.855000000000004</v>
      </c>
      <c r="DP535" s="83">
        <f t="shared" si="5690"/>
        <v>60.249620916135861</v>
      </c>
      <c r="DQ535" s="83">
        <f t="shared" si="5690"/>
        <v>60.249620916135861</v>
      </c>
      <c r="DR535" s="83">
        <f t="shared" si="5690"/>
        <v>69.712135870626113</v>
      </c>
      <c r="DS535" s="83">
        <f t="shared" si="5690"/>
        <v>70.342135870626109</v>
      </c>
      <c r="DT535" s="83">
        <f t="shared" si="5690"/>
        <v>70.342135870626109</v>
      </c>
      <c r="DU535" s="83">
        <f t="shared" si="5690"/>
        <v>59.272135870626116</v>
      </c>
      <c r="DV535" s="83">
        <f t="shared" si="5690"/>
        <v>58.732135870626109</v>
      </c>
      <c r="DW535" s="83">
        <f t="shared" si="5690"/>
        <v>48.616573761087679</v>
      </c>
      <c r="DX535" s="83">
        <f t="shared" si="5690"/>
        <v>53.359445218136109</v>
      </c>
      <c r="DY535" s="83">
        <f t="shared" si="5690"/>
        <v>53.359445218136109</v>
      </c>
      <c r="DZ535" s="83">
        <f t="shared" si="5690"/>
        <v>49.579445218136108</v>
      </c>
      <c r="EA535" s="83">
        <f t="shared" si="5690"/>
        <v>49.579445218136108</v>
      </c>
      <c r="EB535" s="83">
        <f t="shared" si="5690"/>
        <v>39.989489918850239</v>
      </c>
      <c r="EC535" s="83">
        <f t="shared" si="5690"/>
        <v>39.989489918850239</v>
      </c>
      <c r="ED535" s="83">
        <f t="shared" si="5690"/>
        <v>39.989489918850239</v>
      </c>
      <c r="EE535" s="83">
        <f t="shared" si="5690"/>
        <v>44.714489918850248</v>
      </c>
      <c r="EF535" s="83">
        <f t="shared" ref="EF535" si="5691">$B529*$B533*EF528</f>
        <v>44.714489918850248</v>
      </c>
      <c r="EG535" s="108"/>
    </row>
    <row r="536" spans="1:137" x14ac:dyDescent="0.3">
      <c r="A536" s="28" t="s">
        <v>76</v>
      </c>
      <c r="B536" s="71" t="str">
        <f>INPUTS!L13</f>
        <v>P - L(0,3) - M(0,4)</v>
      </c>
      <c r="C536" s="13"/>
      <c r="D536" s="13"/>
      <c r="E536" s="196"/>
      <c r="F536" s="71" t="s">
        <v>187</v>
      </c>
      <c r="G536" s="83">
        <f>$B535*G535</f>
        <v>42.066000000000003</v>
      </c>
      <c r="H536" s="83">
        <f t="shared" ref="H536:BS536" si="5692">$B535*H535</f>
        <v>42.066000000000003</v>
      </c>
      <c r="I536" s="83">
        <f t="shared" si="5692"/>
        <v>42.066000000000003</v>
      </c>
      <c r="J536" s="83">
        <f t="shared" si="5692"/>
        <v>39.905999999999999</v>
      </c>
      <c r="K536" s="83">
        <f t="shared" si="5692"/>
        <v>39.905999999999999</v>
      </c>
      <c r="L536" s="83">
        <f t="shared" si="5692"/>
        <v>40.896000000000001</v>
      </c>
      <c r="M536" s="83">
        <f t="shared" si="5692"/>
        <v>39.6</v>
      </c>
      <c r="N536" s="83">
        <f t="shared" si="5692"/>
        <v>39.6</v>
      </c>
      <c r="O536" s="83">
        <f t="shared" si="5692"/>
        <v>28.007999999999999</v>
      </c>
      <c r="P536" s="83">
        <f t="shared" si="5692"/>
        <v>28.007999999999999</v>
      </c>
      <c r="Q536" s="83">
        <f t="shared" si="5692"/>
        <v>37.71</v>
      </c>
      <c r="R536" s="83">
        <f t="shared" si="5692"/>
        <v>37.71</v>
      </c>
      <c r="S536" s="83">
        <f t="shared" si="5692"/>
        <v>37.71</v>
      </c>
      <c r="T536" s="83">
        <f t="shared" si="5692"/>
        <v>37.71</v>
      </c>
      <c r="U536" s="83">
        <f t="shared" si="5692"/>
        <v>37.71</v>
      </c>
      <c r="V536" s="83">
        <f t="shared" si="5692"/>
        <v>41.543999999999997</v>
      </c>
      <c r="W536" s="83">
        <f t="shared" si="5692"/>
        <v>41.543999999999997</v>
      </c>
      <c r="X536" s="83">
        <f t="shared" si="5692"/>
        <v>41.543999999999997</v>
      </c>
      <c r="Y536" s="83">
        <f t="shared" si="5692"/>
        <v>39.707999999999998</v>
      </c>
      <c r="Z536" s="83">
        <f t="shared" si="5692"/>
        <v>39.707999999999998</v>
      </c>
      <c r="AA536" s="83">
        <f t="shared" si="5692"/>
        <v>34.667999999999999</v>
      </c>
      <c r="AB536" s="83">
        <f t="shared" si="5692"/>
        <v>34.667999999999999</v>
      </c>
      <c r="AC536" s="83">
        <f t="shared" si="5692"/>
        <v>34.667999999999999</v>
      </c>
      <c r="AD536" s="83">
        <f t="shared" si="5692"/>
        <v>36.071999999999996</v>
      </c>
      <c r="AE536" s="83">
        <f t="shared" si="5692"/>
        <v>36.071999999999996</v>
      </c>
      <c r="AF536" s="83">
        <f t="shared" si="5692"/>
        <v>36.414000000000001</v>
      </c>
      <c r="AG536" s="83">
        <f t="shared" si="5692"/>
        <v>36.414000000000001</v>
      </c>
      <c r="AH536" s="83">
        <f t="shared" si="5692"/>
        <v>36.414000000000001</v>
      </c>
      <c r="AI536" s="83">
        <f t="shared" si="5692"/>
        <v>43.38</v>
      </c>
      <c r="AJ536" s="83">
        <f t="shared" si="5692"/>
        <v>43.38</v>
      </c>
      <c r="AK536" s="83">
        <f t="shared" si="5692"/>
        <v>45.774000000000001</v>
      </c>
      <c r="AL536" s="83">
        <f t="shared" si="5692"/>
        <v>45.774000000000001</v>
      </c>
      <c r="AM536" s="83">
        <f t="shared" si="5692"/>
        <v>45.774000000000001</v>
      </c>
      <c r="AN536" s="83">
        <f t="shared" si="5692"/>
        <v>45.774000000000001</v>
      </c>
      <c r="AO536" s="83">
        <f t="shared" si="5692"/>
        <v>45.774000000000001</v>
      </c>
      <c r="AP536" s="83">
        <f t="shared" si="5692"/>
        <v>35.442</v>
      </c>
      <c r="AQ536" s="83">
        <f t="shared" si="5692"/>
        <v>35.442</v>
      </c>
      <c r="AR536" s="83">
        <f t="shared" si="5692"/>
        <v>35.442</v>
      </c>
      <c r="AS536" s="83">
        <f t="shared" si="5692"/>
        <v>42.786000000000001</v>
      </c>
      <c r="AT536" s="83">
        <f t="shared" si="5692"/>
        <v>42.786000000000001</v>
      </c>
      <c r="AU536" s="83">
        <f t="shared" si="5692"/>
        <v>52.488000000000014</v>
      </c>
      <c r="AV536" s="83">
        <f t="shared" si="5692"/>
        <v>52.488000000000014</v>
      </c>
      <c r="AW536" s="83">
        <f t="shared" si="5692"/>
        <v>52.488000000000014</v>
      </c>
      <c r="AX536" s="83">
        <f t="shared" si="5692"/>
        <v>51.084000000000003</v>
      </c>
      <c r="AY536" s="83">
        <f t="shared" si="5692"/>
        <v>51.084000000000003</v>
      </c>
      <c r="AZ536" s="83">
        <f t="shared" si="5692"/>
        <v>52.29</v>
      </c>
      <c r="BA536" s="83">
        <f t="shared" si="5692"/>
        <v>52.29</v>
      </c>
      <c r="BB536" s="83">
        <f t="shared" si="5692"/>
        <v>52.29</v>
      </c>
      <c r="BC536" s="83">
        <f t="shared" si="5692"/>
        <v>45.324000000000005</v>
      </c>
      <c r="BD536" s="83">
        <f t="shared" si="5692"/>
        <v>45.324000000000005</v>
      </c>
      <c r="BE536" s="83">
        <f t="shared" si="5692"/>
        <v>34.092000000000006</v>
      </c>
      <c r="BF536" s="83">
        <f t="shared" si="5692"/>
        <v>34.092000000000006</v>
      </c>
      <c r="BG536" s="83">
        <f t="shared" si="5692"/>
        <v>34.092000000000006</v>
      </c>
      <c r="BH536" s="83">
        <f t="shared" si="5692"/>
        <v>35.712000000000003</v>
      </c>
      <c r="BI536" s="83">
        <f t="shared" si="5692"/>
        <v>35.712000000000003</v>
      </c>
      <c r="BJ536" s="83">
        <f t="shared" si="5692"/>
        <v>42.786000000000001</v>
      </c>
      <c r="BK536" s="83">
        <f t="shared" si="5692"/>
        <v>42.786000000000001</v>
      </c>
      <c r="BL536" s="83">
        <f t="shared" si="5692"/>
        <v>42.786000000000001</v>
      </c>
      <c r="BM536" s="83">
        <f t="shared" si="5692"/>
        <v>37.619999999999997</v>
      </c>
      <c r="BN536" s="83">
        <f t="shared" si="5692"/>
        <v>37.619999999999997</v>
      </c>
      <c r="BO536" s="83">
        <f t="shared" si="5692"/>
        <v>32.777999999999999</v>
      </c>
      <c r="BP536" s="83">
        <f t="shared" si="5692"/>
        <v>32.777999999999999</v>
      </c>
      <c r="BQ536" s="83">
        <f t="shared" si="5692"/>
        <v>32.777999999999999</v>
      </c>
      <c r="BR536" s="83">
        <f t="shared" si="5692"/>
        <v>32.777999999999999</v>
      </c>
      <c r="BS536" s="83">
        <f t="shared" si="5692"/>
        <v>32.777999999999999</v>
      </c>
      <c r="BT536" s="83">
        <f t="shared" ref="BT536:EE536" si="5693">$B535*BT535</f>
        <v>31.608000000000001</v>
      </c>
      <c r="BU536" s="83">
        <f t="shared" si="5693"/>
        <v>31.608000000000001</v>
      </c>
      <c r="BV536" s="83">
        <f t="shared" si="5693"/>
        <v>31.608000000000001</v>
      </c>
      <c r="BW536" s="83">
        <f t="shared" si="5693"/>
        <v>33.786000000000001</v>
      </c>
      <c r="BX536" s="83">
        <f t="shared" si="5693"/>
        <v>33.786000000000001</v>
      </c>
      <c r="BY536" s="83">
        <f t="shared" si="5693"/>
        <v>45.287999999999997</v>
      </c>
      <c r="BZ536" s="83">
        <f t="shared" si="5693"/>
        <v>45.287999999999997</v>
      </c>
      <c r="CA536" s="83">
        <f t="shared" si="5693"/>
        <v>45.287999999999997</v>
      </c>
      <c r="CB536" s="83">
        <f t="shared" si="5693"/>
        <v>43.667999999999999</v>
      </c>
      <c r="CC536" s="83">
        <f t="shared" si="5693"/>
        <v>43.667999999999999</v>
      </c>
      <c r="CD536" s="83">
        <f t="shared" si="5693"/>
        <v>42.713999999999999</v>
      </c>
      <c r="CE536" s="83">
        <f t="shared" si="5693"/>
        <v>42.713999999999999</v>
      </c>
      <c r="CF536" s="83">
        <f t="shared" si="5693"/>
        <v>42.713999999999999</v>
      </c>
      <c r="CG536" s="83">
        <f t="shared" si="5693"/>
        <v>40.536000000000001</v>
      </c>
      <c r="CH536" s="83">
        <f t="shared" si="5693"/>
        <v>40.536000000000001</v>
      </c>
      <c r="CI536" s="83">
        <f t="shared" si="5693"/>
        <v>38.682000000000002</v>
      </c>
      <c r="CJ536" s="83">
        <f t="shared" si="5693"/>
        <v>38.682000000000002</v>
      </c>
      <c r="CK536" s="83">
        <f t="shared" si="5693"/>
        <v>38.682000000000002</v>
      </c>
      <c r="CL536" s="83">
        <f t="shared" si="5693"/>
        <v>38.682000000000002</v>
      </c>
      <c r="CM536" s="83">
        <f t="shared" si="5693"/>
        <v>38.682000000000002</v>
      </c>
      <c r="CN536" s="83">
        <f t="shared" si="5693"/>
        <v>40.463999999999999</v>
      </c>
      <c r="CO536" s="83">
        <f t="shared" si="5693"/>
        <v>40.463999999999999</v>
      </c>
      <c r="CP536" s="83">
        <f t="shared" si="5693"/>
        <v>40.463999999999999</v>
      </c>
      <c r="CQ536" s="83">
        <f t="shared" si="5693"/>
        <v>38.286000000000001</v>
      </c>
      <c r="CR536" s="83">
        <f t="shared" si="5693"/>
        <v>38.286000000000001</v>
      </c>
      <c r="CS536" s="83">
        <f t="shared" si="5693"/>
        <v>35.909999999999997</v>
      </c>
      <c r="CT536" s="83">
        <f t="shared" si="5693"/>
        <v>35.909999999999997</v>
      </c>
      <c r="CU536" s="83">
        <f t="shared" si="5693"/>
        <v>35.909999999999997</v>
      </c>
      <c r="CV536" s="83">
        <f t="shared" si="5693"/>
        <v>35.909999999999997</v>
      </c>
      <c r="CW536" s="83">
        <f t="shared" si="5693"/>
        <v>35.909999999999997</v>
      </c>
      <c r="CX536" s="83">
        <f t="shared" si="5693"/>
        <v>28.926000000000002</v>
      </c>
      <c r="CY536" s="83">
        <f t="shared" si="5693"/>
        <v>28.926000000000002</v>
      </c>
      <c r="CZ536" s="83">
        <f t="shared" si="5693"/>
        <v>28.926000000000002</v>
      </c>
      <c r="DA536" s="83">
        <f t="shared" si="5693"/>
        <v>34.74</v>
      </c>
      <c r="DB536" s="83">
        <f t="shared" si="5693"/>
        <v>34.955999999999996</v>
      </c>
      <c r="DC536" s="83">
        <f t="shared" si="5693"/>
        <v>31.950000000000003</v>
      </c>
      <c r="DD536" s="83">
        <f t="shared" si="5693"/>
        <v>31.950000000000003</v>
      </c>
      <c r="DE536" s="83">
        <f t="shared" si="5693"/>
        <v>31.950000000000003</v>
      </c>
      <c r="DF536" s="83">
        <f t="shared" si="5693"/>
        <v>33.462000000000003</v>
      </c>
      <c r="DG536" s="83">
        <f t="shared" si="5693"/>
        <v>33.462000000000003</v>
      </c>
      <c r="DH536" s="83">
        <f t="shared" si="5693"/>
        <v>31.428000000000004</v>
      </c>
      <c r="DI536" s="83">
        <f t="shared" si="5693"/>
        <v>31.428000000000004</v>
      </c>
      <c r="DJ536" s="83">
        <f t="shared" si="5693"/>
        <v>31.428000000000004</v>
      </c>
      <c r="DK536" s="83">
        <f t="shared" si="5693"/>
        <v>31.428000000000004</v>
      </c>
      <c r="DL536" s="83">
        <f t="shared" si="5693"/>
        <v>31.428000000000004</v>
      </c>
      <c r="DM536" s="83">
        <f t="shared" si="5693"/>
        <v>21.438000000000002</v>
      </c>
      <c r="DN536" s="83">
        <f t="shared" si="5693"/>
        <v>21.438000000000002</v>
      </c>
      <c r="DO536" s="83">
        <f t="shared" si="5693"/>
        <v>21.942000000000004</v>
      </c>
      <c r="DP536" s="83">
        <f t="shared" si="5693"/>
        <v>24.099848366454346</v>
      </c>
      <c r="DQ536" s="83">
        <f t="shared" si="5693"/>
        <v>24.099848366454346</v>
      </c>
      <c r="DR536" s="83">
        <f t="shared" si="5693"/>
        <v>27.884854348250446</v>
      </c>
      <c r="DS536" s="83">
        <f t="shared" si="5693"/>
        <v>28.136854348250445</v>
      </c>
      <c r="DT536" s="83">
        <f t="shared" si="5693"/>
        <v>28.136854348250445</v>
      </c>
      <c r="DU536" s="83">
        <f t="shared" si="5693"/>
        <v>23.708854348250448</v>
      </c>
      <c r="DV536" s="83">
        <f t="shared" si="5693"/>
        <v>23.492854348250447</v>
      </c>
      <c r="DW536" s="83">
        <f t="shared" si="5693"/>
        <v>19.446629504435073</v>
      </c>
      <c r="DX536" s="83">
        <f t="shared" si="5693"/>
        <v>21.343778087254446</v>
      </c>
      <c r="DY536" s="83">
        <f t="shared" si="5693"/>
        <v>21.343778087254446</v>
      </c>
      <c r="DZ536" s="83">
        <f t="shared" si="5693"/>
        <v>19.831778087254445</v>
      </c>
      <c r="EA536" s="83">
        <f t="shared" si="5693"/>
        <v>19.831778087254445</v>
      </c>
      <c r="EB536" s="83">
        <f t="shared" si="5693"/>
        <v>15.995795967540097</v>
      </c>
      <c r="EC536" s="83">
        <f t="shared" si="5693"/>
        <v>15.995795967540097</v>
      </c>
      <c r="ED536" s="83">
        <f t="shared" si="5693"/>
        <v>15.995795967540097</v>
      </c>
      <c r="EE536" s="83">
        <f t="shared" si="5693"/>
        <v>17.885795967540101</v>
      </c>
      <c r="EF536" s="83">
        <f t="shared" ref="EF536" si="5694">$B535*EF535</f>
        <v>17.885795967540101</v>
      </c>
      <c r="EG536" s="108"/>
    </row>
    <row r="537" spans="1:137" x14ac:dyDescent="0.3">
      <c r="A537" s="21" t="s">
        <v>77</v>
      </c>
      <c r="B537" s="22">
        <v>0</v>
      </c>
      <c r="C537" s="13"/>
      <c r="D537" s="13"/>
      <c r="E537" s="196"/>
      <c r="F537" s="71" t="s">
        <v>188</v>
      </c>
      <c r="G537" s="83">
        <f>G535+G536</f>
        <v>147.23099999999999</v>
      </c>
      <c r="H537" s="84">
        <f t="shared" ref="H537:BS537" si="5695">H535+H536</f>
        <v>147.23099999999999</v>
      </c>
      <c r="I537" s="84">
        <f t="shared" si="5695"/>
        <v>147.23099999999999</v>
      </c>
      <c r="J537" s="84">
        <f t="shared" si="5695"/>
        <v>139.67099999999999</v>
      </c>
      <c r="K537" s="84">
        <f t="shared" si="5695"/>
        <v>139.67099999999999</v>
      </c>
      <c r="L537" s="84">
        <f t="shared" si="5695"/>
        <v>143.136</v>
      </c>
      <c r="M537" s="84">
        <f t="shared" si="5695"/>
        <v>138.6</v>
      </c>
      <c r="N537" s="84">
        <f t="shared" si="5695"/>
        <v>138.6</v>
      </c>
      <c r="O537" s="84">
        <f t="shared" si="5695"/>
        <v>98.027999999999992</v>
      </c>
      <c r="P537" s="84">
        <f t="shared" si="5695"/>
        <v>98.027999999999992</v>
      </c>
      <c r="Q537" s="84">
        <f t="shared" si="5695"/>
        <v>131.98499999999999</v>
      </c>
      <c r="R537" s="84">
        <f t="shared" si="5695"/>
        <v>131.98499999999999</v>
      </c>
      <c r="S537" s="84">
        <f t="shared" si="5695"/>
        <v>131.98499999999999</v>
      </c>
      <c r="T537" s="84">
        <f t="shared" si="5695"/>
        <v>131.98499999999999</v>
      </c>
      <c r="U537" s="84">
        <f t="shared" si="5695"/>
        <v>131.98499999999999</v>
      </c>
      <c r="V537" s="84">
        <f t="shared" si="5695"/>
        <v>145.404</v>
      </c>
      <c r="W537" s="84">
        <f t="shared" si="5695"/>
        <v>145.404</v>
      </c>
      <c r="X537" s="84">
        <f t="shared" si="5695"/>
        <v>145.404</v>
      </c>
      <c r="Y537" s="84">
        <f t="shared" si="5695"/>
        <v>138.97800000000001</v>
      </c>
      <c r="Z537" s="84">
        <f t="shared" si="5695"/>
        <v>138.97800000000001</v>
      </c>
      <c r="AA537" s="84">
        <f t="shared" si="5695"/>
        <v>121.33799999999999</v>
      </c>
      <c r="AB537" s="84">
        <f t="shared" si="5695"/>
        <v>121.33799999999999</v>
      </c>
      <c r="AC537" s="84">
        <f t="shared" si="5695"/>
        <v>121.33799999999999</v>
      </c>
      <c r="AD537" s="84">
        <f t="shared" si="5695"/>
        <v>126.25199999999998</v>
      </c>
      <c r="AE537" s="84">
        <f t="shared" si="5695"/>
        <v>126.25199999999998</v>
      </c>
      <c r="AF537" s="84">
        <f t="shared" si="5695"/>
        <v>127.449</v>
      </c>
      <c r="AG537" s="84">
        <f t="shared" si="5695"/>
        <v>127.449</v>
      </c>
      <c r="AH537" s="84">
        <f t="shared" si="5695"/>
        <v>127.449</v>
      </c>
      <c r="AI537" s="84">
        <f t="shared" si="5695"/>
        <v>151.83000000000001</v>
      </c>
      <c r="AJ537" s="84">
        <f t="shared" si="5695"/>
        <v>151.83000000000001</v>
      </c>
      <c r="AK537" s="84">
        <f t="shared" si="5695"/>
        <v>160.209</v>
      </c>
      <c r="AL537" s="84">
        <f t="shared" si="5695"/>
        <v>160.209</v>
      </c>
      <c r="AM537" s="84">
        <f t="shared" si="5695"/>
        <v>160.209</v>
      </c>
      <c r="AN537" s="84">
        <f t="shared" si="5695"/>
        <v>160.209</v>
      </c>
      <c r="AO537" s="84">
        <f t="shared" si="5695"/>
        <v>160.209</v>
      </c>
      <c r="AP537" s="84">
        <f t="shared" si="5695"/>
        <v>124.047</v>
      </c>
      <c r="AQ537" s="84">
        <f t="shared" si="5695"/>
        <v>124.047</v>
      </c>
      <c r="AR537" s="84">
        <f t="shared" si="5695"/>
        <v>124.047</v>
      </c>
      <c r="AS537" s="84">
        <f t="shared" si="5695"/>
        <v>149.751</v>
      </c>
      <c r="AT537" s="84">
        <f t="shared" si="5695"/>
        <v>149.751</v>
      </c>
      <c r="AU537" s="84">
        <f t="shared" si="5695"/>
        <v>183.70800000000003</v>
      </c>
      <c r="AV537" s="84">
        <f t="shared" si="5695"/>
        <v>183.70800000000003</v>
      </c>
      <c r="AW537" s="84">
        <f t="shared" si="5695"/>
        <v>183.70800000000003</v>
      </c>
      <c r="AX537" s="84">
        <f t="shared" si="5695"/>
        <v>178.79400000000001</v>
      </c>
      <c r="AY537" s="84">
        <f t="shared" si="5695"/>
        <v>178.79400000000001</v>
      </c>
      <c r="AZ537" s="84">
        <f t="shared" si="5695"/>
        <v>183.01499999999999</v>
      </c>
      <c r="BA537" s="84">
        <f t="shared" si="5695"/>
        <v>183.01499999999999</v>
      </c>
      <c r="BB537" s="84">
        <f t="shared" si="5695"/>
        <v>183.01499999999999</v>
      </c>
      <c r="BC537" s="84">
        <f t="shared" si="5695"/>
        <v>158.63400000000001</v>
      </c>
      <c r="BD537" s="84">
        <f t="shared" si="5695"/>
        <v>158.63400000000001</v>
      </c>
      <c r="BE537" s="84">
        <f t="shared" si="5695"/>
        <v>119.322</v>
      </c>
      <c r="BF537" s="84">
        <f t="shared" si="5695"/>
        <v>119.322</v>
      </c>
      <c r="BG537" s="84">
        <f t="shared" si="5695"/>
        <v>119.322</v>
      </c>
      <c r="BH537" s="84">
        <f t="shared" si="5695"/>
        <v>124.992</v>
      </c>
      <c r="BI537" s="84">
        <f t="shared" si="5695"/>
        <v>124.992</v>
      </c>
      <c r="BJ537" s="84">
        <f t="shared" si="5695"/>
        <v>149.751</v>
      </c>
      <c r="BK537" s="84">
        <f t="shared" si="5695"/>
        <v>149.751</v>
      </c>
      <c r="BL537" s="84">
        <f t="shared" si="5695"/>
        <v>149.751</v>
      </c>
      <c r="BM537" s="84">
        <f t="shared" si="5695"/>
        <v>131.66999999999999</v>
      </c>
      <c r="BN537" s="84">
        <f t="shared" si="5695"/>
        <v>131.66999999999999</v>
      </c>
      <c r="BO537" s="84">
        <f t="shared" si="5695"/>
        <v>114.72299999999998</v>
      </c>
      <c r="BP537" s="84">
        <f t="shared" si="5695"/>
        <v>114.72299999999998</v>
      </c>
      <c r="BQ537" s="84">
        <f t="shared" si="5695"/>
        <v>114.72299999999998</v>
      </c>
      <c r="BR537" s="84">
        <f t="shared" si="5695"/>
        <v>114.72299999999998</v>
      </c>
      <c r="BS537" s="84">
        <f t="shared" si="5695"/>
        <v>114.72299999999998</v>
      </c>
      <c r="BT537" s="84">
        <f t="shared" ref="BT537:EE537" si="5696">BT535+BT536</f>
        <v>110.628</v>
      </c>
      <c r="BU537" s="84">
        <f t="shared" si="5696"/>
        <v>110.628</v>
      </c>
      <c r="BV537" s="84">
        <f t="shared" si="5696"/>
        <v>110.628</v>
      </c>
      <c r="BW537" s="84">
        <f t="shared" si="5696"/>
        <v>118.251</v>
      </c>
      <c r="BX537" s="84">
        <f t="shared" si="5696"/>
        <v>118.251</v>
      </c>
      <c r="BY537" s="84">
        <f t="shared" si="5696"/>
        <v>158.50799999999998</v>
      </c>
      <c r="BZ537" s="84">
        <f t="shared" si="5696"/>
        <v>158.50799999999998</v>
      </c>
      <c r="CA537" s="84">
        <f t="shared" si="5696"/>
        <v>158.50799999999998</v>
      </c>
      <c r="CB537" s="84">
        <f t="shared" si="5696"/>
        <v>152.83799999999999</v>
      </c>
      <c r="CC537" s="84">
        <f t="shared" si="5696"/>
        <v>152.83799999999999</v>
      </c>
      <c r="CD537" s="84">
        <f t="shared" si="5696"/>
        <v>149.499</v>
      </c>
      <c r="CE537" s="84">
        <f t="shared" si="5696"/>
        <v>149.499</v>
      </c>
      <c r="CF537" s="84">
        <f t="shared" si="5696"/>
        <v>149.499</v>
      </c>
      <c r="CG537" s="84">
        <f t="shared" si="5696"/>
        <v>141.876</v>
      </c>
      <c r="CH537" s="84">
        <f t="shared" si="5696"/>
        <v>141.876</v>
      </c>
      <c r="CI537" s="84">
        <f t="shared" si="5696"/>
        <v>135.387</v>
      </c>
      <c r="CJ537" s="84">
        <f t="shared" si="5696"/>
        <v>135.387</v>
      </c>
      <c r="CK537" s="84">
        <f t="shared" si="5696"/>
        <v>135.387</v>
      </c>
      <c r="CL537" s="84">
        <f t="shared" si="5696"/>
        <v>135.387</v>
      </c>
      <c r="CM537" s="84">
        <f t="shared" si="5696"/>
        <v>135.387</v>
      </c>
      <c r="CN537" s="84">
        <f t="shared" si="5696"/>
        <v>141.62399999999997</v>
      </c>
      <c r="CO537" s="84">
        <f t="shared" si="5696"/>
        <v>141.62399999999997</v>
      </c>
      <c r="CP537" s="84">
        <f t="shared" si="5696"/>
        <v>141.62399999999997</v>
      </c>
      <c r="CQ537" s="84">
        <f t="shared" si="5696"/>
        <v>134.001</v>
      </c>
      <c r="CR537" s="84">
        <f t="shared" si="5696"/>
        <v>134.001</v>
      </c>
      <c r="CS537" s="84">
        <f t="shared" si="5696"/>
        <v>125.68499999999999</v>
      </c>
      <c r="CT537" s="84">
        <f t="shared" si="5696"/>
        <v>125.68499999999999</v>
      </c>
      <c r="CU537" s="84">
        <f t="shared" si="5696"/>
        <v>125.68499999999999</v>
      </c>
      <c r="CV537" s="84">
        <f t="shared" si="5696"/>
        <v>125.68499999999999</v>
      </c>
      <c r="CW537" s="84">
        <f t="shared" si="5696"/>
        <v>125.68499999999999</v>
      </c>
      <c r="CX537" s="84">
        <f t="shared" si="5696"/>
        <v>101.241</v>
      </c>
      <c r="CY537" s="84">
        <f t="shared" si="5696"/>
        <v>101.241</v>
      </c>
      <c r="CZ537" s="84">
        <f t="shared" si="5696"/>
        <v>101.241</v>
      </c>
      <c r="DA537" s="84">
        <f t="shared" si="5696"/>
        <v>121.59</v>
      </c>
      <c r="DB537" s="84">
        <f t="shared" si="5696"/>
        <v>122.34599999999998</v>
      </c>
      <c r="DC537" s="84">
        <f t="shared" si="5696"/>
        <v>111.825</v>
      </c>
      <c r="DD537" s="84">
        <f t="shared" si="5696"/>
        <v>111.825</v>
      </c>
      <c r="DE537" s="84">
        <f t="shared" si="5696"/>
        <v>111.825</v>
      </c>
      <c r="DF537" s="84">
        <f t="shared" si="5696"/>
        <v>117.117</v>
      </c>
      <c r="DG537" s="84">
        <f t="shared" si="5696"/>
        <v>117.117</v>
      </c>
      <c r="DH537" s="84">
        <f t="shared" si="5696"/>
        <v>109.99800000000002</v>
      </c>
      <c r="DI537" s="84">
        <f t="shared" si="5696"/>
        <v>109.99800000000002</v>
      </c>
      <c r="DJ537" s="84">
        <f t="shared" si="5696"/>
        <v>109.99800000000002</v>
      </c>
      <c r="DK537" s="84">
        <f t="shared" si="5696"/>
        <v>109.99800000000002</v>
      </c>
      <c r="DL537" s="84">
        <f t="shared" si="5696"/>
        <v>109.99800000000002</v>
      </c>
      <c r="DM537" s="84">
        <f t="shared" si="5696"/>
        <v>75.033000000000001</v>
      </c>
      <c r="DN537" s="84">
        <f t="shared" si="5696"/>
        <v>75.033000000000001</v>
      </c>
      <c r="DO537" s="84">
        <f t="shared" si="5696"/>
        <v>76.797000000000011</v>
      </c>
      <c r="DP537" s="84">
        <f t="shared" si="5696"/>
        <v>84.349469282590206</v>
      </c>
      <c r="DQ537" s="84">
        <f t="shared" si="5696"/>
        <v>84.349469282590206</v>
      </c>
      <c r="DR537" s="84">
        <f t="shared" si="5696"/>
        <v>97.596990218876556</v>
      </c>
      <c r="DS537" s="84">
        <f t="shared" si="5696"/>
        <v>98.478990218876561</v>
      </c>
      <c r="DT537" s="84">
        <f t="shared" si="5696"/>
        <v>98.478990218876561</v>
      </c>
      <c r="DU537" s="84">
        <f t="shared" si="5696"/>
        <v>82.98099021887657</v>
      </c>
      <c r="DV537" s="84">
        <f t="shared" si="5696"/>
        <v>82.224990218876556</v>
      </c>
      <c r="DW537" s="84">
        <f t="shared" si="5696"/>
        <v>68.063203265522759</v>
      </c>
      <c r="DX537" s="84">
        <f t="shared" si="5696"/>
        <v>74.703223305390551</v>
      </c>
      <c r="DY537" s="84">
        <f t="shared" si="5696"/>
        <v>74.703223305390551</v>
      </c>
      <c r="DZ537" s="84">
        <f t="shared" si="5696"/>
        <v>69.41122330539055</v>
      </c>
      <c r="EA537" s="84">
        <f t="shared" si="5696"/>
        <v>69.41122330539055</v>
      </c>
      <c r="EB537" s="84">
        <f t="shared" si="5696"/>
        <v>55.985285886390336</v>
      </c>
      <c r="EC537" s="84">
        <f t="shared" si="5696"/>
        <v>55.985285886390336</v>
      </c>
      <c r="ED537" s="84">
        <f t="shared" si="5696"/>
        <v>55.985285886390336</v>
      </c>
      <c r="EE537" s="84">
        <f t="shared" si="5696"/>
        <v>62.600285886390353</v>
      </c>
      <c r="EF537" s="197">
        <f t="shared" ref="EF537" si="5697">EF535+EF536</f>
        <v>62.600285886390353</v>
      </c>
      <c r="EG537" s="108"/>
    </row>
    <row r="538" spans="1:137" x14ac:dyDescent="0.3">
      <c r="A538" s="28" t="s">
        <v>78</v>
      </c>
      <c r="B538" s="71">
        <f>INPUTS!N13</f>
        <v>20</v>
      </c>
      <c r="C538" s="13"/>
      <c r="D538" s="13"/>
      <c r="E538" s="196"/>
      <c r="F538" s="71" t="s">
        <v>114</v>
      </c>
      <c r="G538" s="83">
        <v>1</v>
      </c>
      <c r="H538" s="84">
        <v>1</v>
      </c>
      <c r="I538" s="84">
        <v>1</v>
      </c>
      <c r="J538" s="84">
        <v>1</v>
      </c>
      <c r="K538" s="84">
        <v>1</v>
      </c>
      <c r="L538" s="84">
        <v>1</v>
      </c>
      <c r="M538" s="84">
        <v>1</v>
      </c>
      <c r="N538" s="84">
        <v>1</v>
      </c>
      <c r="O538" s="84">
        <v>1</v>
      </c>
      <c r="P538" s="84">
        <v>1</v>
      </c>
      <c r="Q538" s="84">
        <v>1</v>
      </c>
      <c r="R538" s="84">
        <v>1</v>
      </c>
      <c r="S538" s="84">
        <v>1</v>
      </c>
      <c r="T538" s="84">
        <v>1</v>
      </c>
      <c r="U538" s="84">
        <v>1</v>
      </c>
      <c r="V538" s="84">
        <v>1</v>
      </c>
      <c r="W538" s="84">
        <v>1</v>
      </c>
      <c r="X538" s="84">
        <v>1</v>
      </c>
      <c r="Y538" s="84">
        <v>1</v>
      </c>
      <c r="Z538" s="84">
        <v>1</v>
      </c>
      <c r="AA538" s="84">
        <v>1</v>
      </c>
      <c r="AB538" s="84">
        <v>1</v>
      </c>
      <c r="AC538" s="84">
        <v>1</v>
      </c>
      <c r="AD538" s="84">
        <v>1</v>
      </c>
      <c r="AE538" s="84">
        <v>1</v>
      </c>
      <c r="AF538" s="84">
        <v>1</v>
      </c>
      <c r="AG538" s="84">
        <v>1</v>
      </c>
      <c r="AH538" s="84">
        <v>1</v>
      </c>
      <c r="AI538" s="84">
        <v>1</v>
      </c>
      <c r="AJ538" s="84">
        <v>1</v>
      </c>
      <c r="AK538" s="84">
        <v>1</v>
      </c>
      <c r="AL538" s="84">
        <v>1</v>
      </c>
      <c r="AM538" s="84">
        <v>1</v>
      </c>
      <c r="AN538" s="84">
        <v>1</v>
      </c>
      <c r="AO538" s="84">
        <v>1</v>
      </c>
      <c r="AP538" s="84">
        <v>1</v>
      </c>
      <c r="AQ538" s="84">
        <v>1</v>
      </c>
      <c r="AR538" s="84">
        <v>1</v>
      </c>
      <c r="AS538" s="84">
        <v>1</v>
      </c>
      <c r="AT538" s="84">
        <v>1</v>
      </c>
      <c r="AU538" s="84">
        <v>1</v>
      </c>
      <c r="AV538" s="84">
        <v>1</v>
      </c>
      <c r="AW538" s="84">
        <v>1</v>
      </c>
      <c r="AX538" s="84">
        <v>1</v>
      </c>
      <c r="AY538" s="84">
        <v>1</v>
      </c>
      <c r="AZ538" s="84">
        <v>1</v>
      </c>
      <c r="BA538" s="84">
        <v>1</v>
      </c>
      <c r="BB538" s="84">
        <v>1</v>
      </c>
      <c r="BC538" s="84">
        <v>1</v>
      </c>
      <c r="BD538" s="84">
        <v>1</v>
      </c>
      <c r="BE538" s="84">
        <v>1</v>
      </c>
      <c r="BF538" s="84">
        <v>1</v>
      </c>
      <c r="BG538" s="84">
        <v>1</v>
      </c>
      <c r="BH538" s="84">
        <v>1</v>
      </c>
      <c r="BI538" s="84">
        <v>1</v>
      </c>
      <c r="BJ538" s="84">
        <v>1</v>
      </c>
      <c r="BK538" s="84">
        <v>1</v>
      </c>
      <c r="BL538" s="84">
        <v>1</v>
      </c>
      <c r="BM538" s="84">
        <v>1</v>
      </c>
      <c r="BN538" s="84">
        <v>1</v>
      </c>
      <c r="BO538" s="84">
        <v>1</v>
      </c>
      <c r="BP538" s="84">
        <v>1</v>
      </c>
      <c r="BQ538" s="84">
        <v>1</v>
      </c>
      <c r="BR538" s="84">
        <v>1</v>
      </c>
      <c r="BS538" s="84">
        <v>1</v>
      </c>
      <c r="BT538" s="84">
        <v>1</v>
      </c>
      <c r="BU538" s="84">
        <v>1</v>
      </c>
      <c r="BV538" s="84">
        <v>1</v>
      </c>
      <c r="BW538" s="84">
        <v>1</v>
      </c>
      <c r="BX538" s="84">
        <v>1</v>
      </c>
      <c r="BY538" s="84">
        <v>1</v>
      </c>
      <c r="BZ538" s="84">
        <v>1</v>
      </c>
      <c r="CA538" s="84">
        <v>1</v>
      </c>
      <c r="CB538" s="84">
        <v>1</v>
      </c>
      <c r="CC538" s="84">
        <v>1</v>
      </c>
      <c r="CD538" s="84">
        <v>1</v>
      </c>
      <c r="CE538" s="84">
        <v>1</v>
      </c>
      <c r="CF538" s="84">
        <v>1</v>
      </c>
      <c r="CG538" s="84">
        <v>1</v>
      </c>
      <c r="CH538" s="84">
        <v>1</v>
      </c>
      <c r="CI538" s="84">
        <v>1</v>
      </c>
      <c r="CJ538" s="84">
        <v>1</v>
      </c>
      <c r="CK538" s="84">
        <v>1</v>
      </c>
      <c r="CL538" s="84">
        <v>1</v>
      </c>
      <c r="CM538" s="84">
        <v>1</v>
      </c>
      <c r="CN538" s="84">
        <v>1</v>
      </c>
      <c r="CO538" s="84">
        <v>1</v>
      </c>
      <c r="CP538" s="84">
        <v>1</v>
      </c>
      <c r="CQ538" s="84">
        <v>1</v>
      </c>
      <c r="CR538" s="84">
        <v>1</v>
      </c>
      <c r="CS538" s="84">
        <v>1</v>
      </c>
      <c r="CT538" s="84">
        <v>1</v>
      </c>
      <c r="CU538" s="84">
        <v>1</v>
      </c>
      <c r="CV538" s="84">
        <v>1</v>
      </c>
      <c r="CW538" s="84">
        <v>1</v>
      </c>
      <c r="CX538" s="84">
        <v>1</v>
      </c>
      <c r="CY538" s="84">
        <v>1</v>
      </c>
      <c r="CZ538" s="84">
        <v>1</v>
      </c>
      <c r="DA538" s="84">
        <v>1</v>
      </c>
      <c r="DB538" s="84">
        <v>1</v>
      </c>
      <c r="DC538" s="84">
        <v>1</v>
      </c>
      <c r="DD538" s="84">
        <v>1</v>
      </c>
      <c r="DE538" s="84">
        <v>1</v>
      </c>
      <c r="DF538" s="84">
        <v>1</v>
      </c>
      <c r="DG538" s="84">
        <v>1</v>
      </c>
      <c r="DH538" s="84">
        <v>1</v>
      </c>
      <c r="DI538" s="84">
        <v>1</v>
      </c>
      <c r="DJ538" s="84">
        <v>1</v>
      </c>
      <c r="DK538" s="84">
        <v>1</v>
      </c>
      <c r="DL538" s="84">
        <v>1</v>
      </c>
      <c r="DM538" s="84">
        <v>1</v>
      </c>
      <c r="DN538" s="84">
        <v>1</v>
      </c>
      <c r="DO538" s="84">
        <v>1</v>
      </c>
      <c r="DP538" s="84">
        <v>1</v>
      </c>
      <c r="DQ538" s="84">
        <v>1</v>
      </c>
      <c r="DR538" s="84">
        <v>1</v>
      </c>
      <c r="DS538" s="84">
        <v>1</v>
      </c>
      <c r="DT538" s="84">
        <v>1</v>
      </c>
      <c r="DU538" s="84">
        <v>1</v>
      </c>
      <c r="DV538" s="84">
        <v>1</v>
      </c>
      <c r="DW538" s="84">
        <v>1</v>
      </c>
      <c r="DX538" s="84">
        <v>1</v>
      </c>
      <c r="DY538" s="84">
        <v>1</v>
      </c>
      <c r="DZ538" s="84">
        <v>1</v>
      </c>
      <c r="EA538" s="84">
        <v>1</v>
      </c>
      <c r="EB538" s="84">
        <v>1</v>
      </c>
      <c r="EC538" s="84">
        <v>1</v>
      </c>
      <c r="ED538" s="84">
        <v>1</v>
      </c>
      <c r="EE538" s="84">
        <v>1</v>
      </c>
      <c r="EF538" s="197">
        <v>1</v>
      </c>
      <c r="EG538" s="108"/>
    </row>
    <row r="539" spans="1:137" x14ac:dyDescent="0.3">
      <c r="A539" s="21" t="s">
        <v>79</v>
      </c>
      <c r="B539" s="22">
        <f>B529+1</f>
        <v>61</v>
      </c>
      <c r="C539" s="13"/>
      <c r="D539" s="13"/>
      <c r="E539" s="196"/>
      <c r="F539" s="71" t="s">
        <v>189</v>
      </c>
      <c r="G539" s="83">
        <f>0.5*G537</f>
        <v>73.615499999999997</v>
      </c>
      <c r="H539" s="84">
        <f t="shared" ref="H539:BS539" si="5698">0.5*H537</f>
        <v>73.615499999999997</v>
      </c>
      <c r="I539" s="84">
        <f t="shared" si="5698"/>
        <v>73.615499999999997</v>
      </c>
      <c r="J539" s="84">
        <f t="shared" si="5698"/>
        <v>69.835499999999996</v>
      </c>
      <c r="K539" s="84">
        <f t="shared" si="5698"/>
        <v>69.835499999999996</v>
      </c>
      <c r="L539" s="84">
        <f t="shared" si="5698"/>
        <v>71.567999999999998</v>
      </c>
      <c r="M539" s="84">
        <f t="shared" si="5698"/>
        <v>69.3</v>
      </c>
      <c r="N539" s="84">
        <f t="shared" si="5698"/>
        <v>69.3</v>
      </c>
      <c r="O539" s="84">
        <f t="shared" si="5698"/>
        <v>49.013999999999996</v>
      </c>
      <c r="P539" s="84">
        <f t="shared" si="5698"/>
        <v>49.013999999999996</v>
      </c>
      <c r="Q539" s="84">
        <f t="shared" si="5698"/>
        <v>65.992499999999993</v>
      </c>
      <c r="R539" s="84">
        <f t="shared" si="5698"/>
        <v>65.992499999999993</v>
      </c>
      <c r="S539" s="84">
        <f t="shared" si="5698"/>
        <v>65.992499999999993</v>
      </c>
      <c r="T539" s="84">
        <f t="shared" si="5698"/>
        <v>65.992499999999993</v>
      </c>
      <c r="U539" s="84">
        <f t="shared" si="5698"/>
        <v>65.992499999999993</v>
      </c>
      <c r="V539" s="84">
        <f t="shared" si="5698"/>
        <v>72.701999999999998</v>
      </c>
      <c r="W539" s="84">
        <f t="shared" si="5698"/>
        <v>72.701999999999998</v>
      </c>
      <c r="X539" s="84">
        <f t="shared" si="5698"/>
        <v>72.701999999999998</v>
      </c>
      <c r="Y539" s="84">
        <f t="shared" si="5698"/>
        <v>69.489000000000004</v>
      </c>
      <c r="Z539" s="84">
        <f t="shared" si="5698"/>
        <v>69.489000000000004</v>
      </c>
      <c r="AA539" s="84">
        <f t="shared" si="5698"/>
        <v>60.668999999999997</v>
      </c>
      <c r="AB539" s="84">
        <f t="shared" si="5698"/>
        <v>60.668999999999997</v>
      </c>
      <c r="AC539" s="84">
        <f t="shared" si="5698"/>
        <v>60.668999999999997</v>
      </c>
      <c r="AD539" s="84">
        <f t="shared" si="5698"/>
        <v>63.125999999999991</v>
      </c>
      <c r="AE539" s="84">
        <f t="shared" si="5698"/>
        <v>63.125999999999991</v>
      </c>
      <c r="AF539" s="84">
        <f t="shared" si="5698"/>
        <v>63.724499999999999</v>
      </c>
      <c r="AG539" s="84">
        <f t="shared" si="5698"/>
        <v>63.724499999999999</v>
      </c>
      <c r="AH539" s="84">
        <f t="shared" si="5698"/>
        <v>63.724499999999999</v>
      </c>
      <c r="AI539" s="84">
        <f t="shared" si="5698"/>
        <v>75.915000000000006</v>
      </c>
      <c r="AJ539" s="84">
        <f t="shared" si="5698"/>
        <v>75.915000000000006</v>
      </c>
      <c r="AK539" s="84">
        <f t="shared" si="5698"/>
        <v>80.104500000000002</v>
      </c>
      <c r="AL539" s="84">
        <f t="shared" si="5698"/>
        <v>80.104500000000002</v>
      </c>
      <c r="AM539" s="84">
        <f t="shared" si="5698"/>
        <v>80.104500000000002</v>
      </c>
      <c r="AN539" s="84">
        <f t="shared" si="5698"/>
        <v>80.104500000000002</v>
      </c>
      <c r="AO539" s="84">
        <f t="shared" si="5698"/>
        <v>80.104500000000002</v>
      </c>
      <c r="AP539" s="84">
        <f t="shared" si="5698"/>
        <v>62.023499999999999</v>
      </c>
      <c r="AQ539" s="84">
        <f t="shared" si="5698"/>
        <v>62.023499999999999</v>
      </c>
      <c r="AR539" s="84">
        <f t="shared" si="5698"/>
        <v>62.023499999999999</v>
      </c>
      <c r="AS539" s="84">
        <f t="shared" si="5698"/>
        <v>74.875500000000002</v>
      </c>
      <c r="AT539" s="84">
        <f t="shared" si="5698"/>
        <v>74.875500000000002</v>
      </c>
      <c r="AU539" s="84">
        <f t="shared" si="5698"/>
        <v>91.854000000000013</v>
      </c>
      <c r="AV539" s="84">
        <f t="shared" si="5698"/>
        <v>91.854000000000013</v>
      </c>
      <c r="AW539" s="84">
        <f t="shared" si="5698"/>
        <v>91.854000000000013</v>
      </c>
      <c r="AX539" s="84">
        <f t="shared" si="5698"/>
        <v>89.397000000000006</v>
      </c>
      <c r="AY539" s="84">
        <f t="shared" si="5698"/>
        <v>89.397000000000006</v>
      </c>
      <c r="AZ539" s="84">
        <f t="shared" si="5698"/>
        <v>91.507499999999993</v>
      </c>
      <c r="BA539" s="84">
        <f t="shared" si="5698"/>
        <v>91.507499999999993</v>
      </c>
      <c r="BB539" s="84">
        <f t="shared" si="5698"/>
        <v>91.507499999999993</v>
      </c>
      <c r="BC539" s="84">
        <f t="shared" si="5698"/>
        <v>79.317000000000007</v>
      </c>
      <c r="BD539" s="84">
        <f t="shared" si="5698"/>
        <v>79.317000000000007</v>
      </c>
      <c r="BE539" s="84">
        <f t="shared" si="5698"/>
        <v>59.661000000000001</v>
      </c>
      <c r="BF539" s="84">
        <f t="shared" si="5698"/>
        <v>59.661000000000001</v>
      </c>
      <c r="BG539" s="84">
        <f t="shared" si="5698"/>
        <v>59.661000000000001</v>
      </c>
      <c r="BH539" s="84">
        <f t="shared" si="5698"/>
        <v>62.496000000000002</v>
      </c>
      <c r="BI539" s="84">
        <f t="shared" si="5698"/>
        <v>62.496000000000002</v>
      </c>
      <c r="BJ539" s="84">
        <f t="shared" si="5698"/>
        <v>74.875500000000002</v>
      </c>
      <c r="BK539" s="84">
        <f t="shared" si="5698"/>
        <v>74.875500000000002</v>
      </c>
      <c r="BL539" s="84">
        <f t="shared" si="5698"/>
        <v>74.875500000000002</v>
      </c>
      <c r="BM539" s="84">
        <f t="shared" si="5698"/>
        <v>65.834999999999994</v>
      </c>
      <c r="BN539" s="84">
        <f t="shared" si="5698"/>
        <v>65.834999999999994</v>
      </c>
      <c r="BO539" s="84">
        <f t="shared" si="5698"/>
        <v>57.361499999999992</v>
      </c>
      <c r="BP539" s="84">
        <f t="shared" si="5698"/>
        <v>57.361499999999992</v>
      </c>
      <c r="BQ539" s="84">
        <f t="shared" si="5698"/>
        <v>57.361499999999992</v>
      </c>
      <c r="BR539" s="84">
        <f t="shared" si="5698"/>
        <v>57.361499999999992</v>
      </c>
      <c r="BS539" s="84">
        <f t="shared" si="5698"/>
        <v>57.361499999999992</v>
      </c>
      <c r="BT539" s="84">
        <f t="shared" ref="BT539:EE539" si="5699">0.5*BT537</f>
        <v>55.314</v>
      </c>
      <c r="BU539" s="84">
        <f t="shared" si="5699"/>
        <v>55.314</v>
      </c>
      <c r="BV539" s="84">
        <f t="shared" si="5699"/>
        <v>55.314</v>
      </c>
      <c r="BW539" s="84">
        <f t="shared" si="5699"/>
        <v>59.125500000000002</v>
      </c>
      <c r="BX539" s="84">
        <f t="shared" si="5699"/>
        <v>59.125500000000002</v>
      </c>
      <c r="BY539" s="84">
        <f t="shared" si="5699"/>
        <v>79.253999999999991</v>
      </c>
      <c r="BZ539" s="84">
        <f t="shared" si="5699"/>
        <v>79.253999999999991</v>
      </c>
      <c r="CA539" s="84">
        <f t="shared" si="5699"/>
        <v>79.253999999999991</v>
      </c>
      <c r="CB539" s="84">
        <f t="shared" si="5699"/>
        <v>76.418999999999997</v>
      </c>
      <c r="CC539" s="84">
        <f t="shared" si="5699"/>
        <v>76.418999999999997</v>
      </c>
      <c r="CD539" s="84">
        <f t="shared" si="5699"/>
        <v>74.749499999999998</v>
      </c>
      <c r="CE539" s="84">
        <f t="shared" si="5699"/>
        <v>74.749499999999998</v>
      </c>
      <c r="CF539" s="84">
        <f t="shared" si="5699"/>
        <v>74.749499999999998</v>
      </c>
      <c r="CG539" s="84">
        <f t="shared" si="5699"/>
        <v>70.938000000000002</v>
      </c>
      <c r="CH539" s="84">
        <f t="shared" si="5699"/>
        <v>70.938000000000002</v>
      </c>
      <c r="CI539" s="84">
        <f t="shared" si="5699"/>
        <v>67.6935</v>
      </c>
      <c r="CJ539" s="84">
        <f t="shared" si="5699"/>
        <v>67.6935</v>
      </c>
      <c r="CK539" s="84">
        <f t="shared" si="5699"/>
        <v>67.6935</v>
      </c>
      <c r="CL539" s="84">
        <f t="shared" si="5699"/>
        <v>67.6935</v>
      </c>
      <c r="CM539" s="84">
        <f t="shared" si="5699"/>
        <v>67.6935</v>
      </c>
      <c r="CN539" s="84">
        <f t="shared" si="5699"/>
        <v>70.811999999999983</v>
      </c>
      <c r="CO539" s="84">
        <f t="shared" si="5699"/>
        <v>70.811999999999983</v>
      </c>
      <c r="CP539" s="84">
        <f t="shared" si="5699"/>
        <v>70.811999999999983</v>
      </c>
      <c r="CQ539" s="84">
        <f t="shared" si="5699"/>
        <v>67.000500000000002</v>
      </c>
      <c r="CR539" s="84">
        <f t="shared" si="5699"/>
        <v>67.000500000000002</v>
      </c>
      <c r="CS539" s="84">
        <f t="shared" si="5699"/>
        <v>62.842499999999994</v>
      </c>
      <c r="CT539" s="84">
        <f t="shared" si="5699"/>
        <v>62.842499999999994</v>
      </c>
      <c r="CU539" s="84">
        <f t="shared" si="5699"/>
        <v>62.842499999999994</v>
      </c>
      <c r="CV539" s="84">
        <f t="shared" si="5699"/>
        <v>62.842499999999994</v>
      </c>
      <c r="CW539" s="84">
        <f t="shared" si="5699"/>
        <v>62.842499999999994</v>
      </c>
      <c r="CX539" s="84">
        <f t="shared" si="5699"/>
        <v>50.6205</v>
      </c>
      <c r="CY539" s="84">
        <f t="shared" si="5699"/>
        <v>50.6205</v>
      </c>
      <c r="CZ539" s="84">
        <f t="shared" si="5699"/>
        <v>50.6205</v>
      </c>
      <c r="DA539" s="84">
        <f t="shared" si="5699"/>
        <v>60.795000000000002</v>
      </c>
      <c r="DB539" s="84">
        <f t="shared" si="5699"/>
        <v>61.172999999999988</v>
      </c>
      <c r="DC539" s="84">
        <f t="shared" si="5699"/>
        <v>55.912500000000001</v>
      </c>
      <c r="DD539" s="84">
        <f t="shared" si="5699"/>
        <v>55.912500000000001</v>
      </c>
      <c r="DE539" s="84">
        <f t="shared" si="5699"/>
        <v>55.912500000000001</v>
      </c>
      <c r="DF539" s="84">
        <f t="shared" si="5699"/>
        <v>58.558500000000002</v>
      </c>
      <c r="DG539" s="84">
        <f t="shared" si="5699"/>
        <v>58.558500000000002</v>
      </c>
      <c r="DH539" s="84">
        <f t="shared" si="5699"/>
        <v>54.999000000000009</v>
      </c>
      <c r="DI539" s="84">
        <f t="shared" si="5699"/>
        <v>54.999000000000009</v>
      </c>
      <c r="DJ539" s="84">
        <f t="shared" si="5699"/>
        <v>54.999000000000009</v>
      </c>
      <c r="DK539" s="84">
        <f t="shared" si="5699"/>
        <v>54.999000000000009</v>
      </c>
      <c r="DL539" s="84">
        <f t="shared" si="5699"/>
        <v>54.999000000000009</v>
      </c>
      <c r="DM539" s="84">
        <f t="shared" si="5699"/>
        <v>37.516500000000001</v>
      </c>
      <c r="DN539" s="84">
        <f t="shared" si="5699"/>
        <v>37.516500000000001</v>
      </c>
      <c r="DO539" s="84">
        <f t="shared" si="5699"/>
        <v>38.398500000000006</v>
      </c>
      <c r="DP539" s="84">
        <f t="shared" si="5699"/>
        <v>42.174734641295103</v>
      </c>
      <c r="DQ539" s="84">
        <f t="shared" si="5699"/>
        <v>42.174734641295103</v>
      </c>
      <c r="DR539" s="84">
        <f t="shared" si="5699"/>
        <v>48.798495109438278</v>
      </c>
      <c r="DS539" s="84">
        <f t="shared" si="5699"/>
        <v>49.23949510943828</v>
      </c>
      <c r="DT539" s="84">
        <f t="shared" si="5699"/>
        <v>49.23949510943828</v>
      </c>
      <c r="DU539" s="84">
        <f t="shared" si="5699"/>
        <v>41.490495109438285</v>
      </c>
      <c r="DV539" s="84">
        <f t="shared" si="5699"/>
        <v>41.112495109438278</v>
      </c>
      <c r="DW539" s="84">
        <f t="shared" si="5699"/>
        <v>34.03160163276138</v>
      </c>
      <c r="DX539" s="84">
        <f t="shared" si="5699"/>
        <v>37.351611652695276</v>
      </c>
      <c r="DY539" s="84">
        <f t="shared" si="5699"/>
        <v>37.351611652695276</v>
      </c>
      <c r="DZ539" s="84">
        <f t="shared" si="5699"/>
        <v>34.705611652695275</v>
      </c>
      <c r="EA539" s="84">
        <f t="shared" si="5699"/>
        <v>34.705611652695275</v>
      </c>
      <c r="EB539" s="84">
        <f t="shared" si="5699"/>
        <v>27.992642943195168</v>
      </c>
      <c r="EC539" s="84">
        <f t="shared" si="5699"/>
        <v>27.992642943195168</v>
      </c>
      <c r="ED539" s="84">
        <f t="shared" si="5699"/>
        <v>27.992642943195168</v>
      </c>
      <c r="EE539" s="84">
        <f t="shared" si="5699"/>
        <v>31.300142943195176</v>
      </c>
      <c r="EF539" s="197">
        <f t="shared" ref="EF539" si="5700">0.5*EF537</f>
        <v>31.300142943195176</v>
      </c>
      <c r="EG539" s="108"/>
    </row>
    <row r="540" spans="1:137" x14ac:dyDescent="0.3">
      <c r="A540" s="28" t="s">
        <v>80</v>
      </c>
      <c r="B540" s="71" t="s">
        <v>119</v>
      </c>
      <c r="C540" s="13"/>
      <c r="D540" s="13"/>
      <c r="E540" s="196"/>
      <c r="F540" s="71" t="s">
        <v>190</v>
      </c>
      <c r="G540" s="83">
        <f>G535</f>
        <v>105.16499999999999</v>
      </c>
      <c r="H540" s="84">
        <f t="shared" ref="H540:BS540" si="5701">H535</f>
        <v>105.16499999999999</v>
      </c>
      <c r="I540" s="84">
        <f t="shared" si="5701"/>
        <v>105.16499999999999</v>
      </c>
      <c r="J540" s="84">
        <f t="shared" si="5701"/>
        <v>99.764999999999986</v>
      </c>
      <c r="K540" s="84">
        <f t="shared" si="5701"/>
        <v>99.764999999999986</v>
      </c>
      <c r="L540" s="84">
        <f t="shared" si="5701"/>
        <v>102.24</v>
      </c>
      <c r="M540" s="84">
        <f t="shared" si="5701"/>
        <v>99</v>
      </c>
      <c r="N540" s="84">
        <f t="shared" si="5701"/>
        <v>99</v>
      </c>
      <c r="O540" s="84">
        <f t="shared" si="5701"/>
        <v>70.02</v>
      </c>
      <c r="P540" s="84">
        <f t="shared" si="5701"/>
        <v>70.02</v>
      </c>
      <c r="Q540" s="84">
        <f t="shared" si="5701"/>
        <v>94.274999999999991</v>
      </c>
      <c r="R540" s="84">
        <f t="shared" si="5701"/>
        <v>94.274999999999991</v>
      </c>
      <c r="S540" s="84">
        <f t="shared" si="5701"/>
        <v>94.274999999999991</v>
      </c>
      <c r="T540" s="84">
        <f t="shared" si="5701"/>
        <v>94.274999999999991</v>
      </c>
      <c r="U540" s="84">
        <f t="shared" si="5701"/>
        <v>94.274999999999991</v>
      </c>
      <c r="V540" s="84">
        <f t="shared" si="5701"/>
        <v>103.85999999999999</v>
      </c>
      <c r="W540" s="84">
        <f t="shared" si="5701"/>
        <v>103.85999999999999</v>
      </c>
      <c r="X540" s="84">
        <f t="shared" si="5701"/>
        <v>103.85999999999999</v>
      </c>
      <c r="Y540" s="84">
        <f t="shared" si="5701"/>
        <v>99.27</v>
      </c>
      <c r="Z540" s="84">
        <f t="shared" si="5701"/>
        <v>99.27</v>
      </c>
      <c r="AA540" s="84">
        <f t="shared" si="5701"/>
        <v>86.669999999999987</v>
      </c>
      <c r="AB540" s="84">
        <f t="shared" si="5701"/>
        <v>86.669999999999987</v>
      </c>
      <c r="AC540" s="84">
        <f t="shared" si="5701"/>
        <v>86.669999999999987</v>
      </c>
      <c r="AD540" s="84">
        <f t="shared" si="5701"/>
        <v>90.179999999999993</v>
      </c>
      <c r="AE540" s="84">
        <f t="shared" si="5701"/>
        <v>90.179999999999993</v>
      </c>
      <c r="AF540" s="84">
        <f t="shared" si="5701"/>
        <v>91.034999999999997</v>
      </c>
      <c r="AG540" s="84">
        <f t="shared" si="5701"/>
        <v>91.034999999999997</v>
      </c>
      <c r="AH540" s="84">
        <f t="shared" si="5701"/>
        <v>91.034999999999997</v>
      </c>
      <c r="AI540" s="84">
        <f t="shared" si="5701"/>
        <v>108.45</v>
      </c>
      <c r="AJ540" s="84">
        <f t="shared" si="5701"/>
        <v>108.45</v>
      </c>
      <c r="AK540" s="84">
        <f t="shared" si="5701"/>
        <v>114.43499999999999</v>
      </c>
      <c r="AL540" s="84">
        <f t="shared" si="5701"/>
        <v>114.43499999999999</v>
      </c>
      <c r="AM540" s="84">
        <f t="shared" si="5701"/>
        <v>114.43499999999999</v>
      </c>
      <c r="AN540" s="84">
        <f t="shared" si="5701"/>
        <v>114.43499999999999</v>
      </c>
      <c r="AO540" s="84">
        <f t="shared" si="5701"/>
        <v>114.43499999999999</v>
      </c>
      <c r="AP540" s="84">
        <f t="shared" si="5701"/>
        <v>88.605000000000004</v>
      </c>
      <c r="AQ540" s="84">
        <f t="shared" si="5701"/>
        <v>88.605000000000004</v>
      </c>
      <c r="AR540" s="84">
        <f t="shared" si="5701"/>
        <v>88.605000000000004</v>
      </c>
      <c r="AS540" s="84">
        <f t="shared" si="5701"/>
        <v>106.965</v>
      </c>
      <c r="AT540" s="84">
        <f t="shared" si="5701"/>
        <v>106.965</v>
      </c>
      <c r="AU540" s="84">
        <f t="shared" si="5701"/>
        <v>131.22000000000003</v>
      </c>
      <c r="AV540" s="84">
        <f t="shared" si="5701"/>
        <v>131.22000000000003</v>
      </c>
      <c r="AW540" s="84">
        <f t="shared" si="5701"/>
        <v>131.22000000000003</v>
      </c>
      <c r="AX540" s="84">
        <f t="shared" si="5701"/>
        <v>127.71000000000001</v>
      </c>
      <c r="AY540" s="84">
        <f t="shared" si="5701"/>
        <v>127.71000000000001</v>
      </c>
      <c r="AZ540" s="84">
        <f t="shared" si="5701"/>
        <v>130.72499999999999</v>
      </c>
      <c r="BA540" s="84">
        <f t="shared" si="5701"/>
        <v>130.72499999999999</v>
      </c>
      <c r="BB540" s="84">
        <f t="shared" si="5701"/>
        <v>130.72499999999999</v>
      </c>
      <c r="BC540" s="84">
        <f t="shared" si="5701"/>
        <v>113.31</v>
      </c>
      <c r="BD540" s="84">
        <f t="shared" si="5701"/>
        <v>113.31</v>
      </c>
      <c r="BE540" s="84">
        <f t="shared" si="5701"/>
        <v>85.23</v>
      </c>
      <c r="BF540" s="84">
        <f t="shared" si="5701"/>
        <v>85.23</v>
      </c>
      <c r="BG540" s="84">
        <f t="shared" si="5701"/>
        <v>85.23</v>
      </c>
      <c r="BH540" s="84">
        <f t="shared" si="5701"/>
        <v>89.28</v>
      </c>
      <c r="BI540" s="84">
        <f t="shared" si="5701"/>
        <v>89.28</v>
      </c>
      <c r="BJ540" s="84">
        <f t="shared" si="5701"/>
        <v>106.965</v>
      </c>
      <c r="BK540" s="84">
        <f t="shared" si="5701"/>
        <v>106.965</v>
      </c>
      <c r="BL540" s="84">
        <f t="shared" si="5701"/>
        <v>106.965</v>
      </c>
      <c r="BM540" s="84">
        <f t="shared" si="5701"/>
        <v>94.05</v>
      </c>
      <c r="BN540" s="84">
        <f t="shared" si="5701"/>
        <v>94.05</v>
      </c>
      <c r="BO540" s="84">
        <f t="shared" si="5701"/>
        <v>81.944999999999993</v>
      </c>
      <c r="BP540" s="84">
        <f t="shared" si="5701"/>
        <v>81.944999999999993</v>
      </c>
      <c r="BQ540" s="84">
        <f t="shared" si="5701"/>
        <v>81.944999999999993</v>
      </c>
      <c r="BR540" s="84">
        <f t="shared" si="5701"/>
        <v>81.944999999999993</v>
      </c>
      <c r="BS540" s="84">
        <f t="shared" si="5701"/>
        <v>81.944999999999993</v>
      </c>
      <c r="BT540" s="84">
        <f t="shared" ref="BT540:EE540" si="5702">BT535</f>
        <v>79.02</v>
      </c>
      <c r="BU540" s="84">
        <f t="shared" si="5702"/>
        <v>79.02</v>
      </c>
      <c r="BV540" s="84">
        <f t="shared" si="5702"/>
        <v>79.02</v>
      </c>
      <c r="BW540" s="84">
        <f t="shared" si="5702"/>
        <v>84.465000000000003</v>
      </c>
      <c r="BX540" s="84">
        <f t="shared" si="5702"/>
        <v>84.465000000000003</v>
      </c>
      <c r="BY540" s="84">
        <f t="shared" si="5702"/>
        <v>113.21999999999998</v>
      </c>
      <c r="BZ540" s="84">
        <f t="shared" si="5702"/>
        <v>113.21999999999998</v>
      </c>
      <c r="CA540" s="84">
        <f t="shared" si="5702"/>
        <v>113.21999999999998</v>
      </c>
      <c r="CB540" s="84">
        <f t="shared" si="5702"/>
        <v>109.16999999999999</v>
      </c>
      <c r="CC540" s="84">
        <f t="shared" si="5702"/>
        <v>109.16999999999999</v>
      </c>
      <c r="CD540" s="84">
        <f t="shared" si="5702"/>
        <v>106.785</v>
      </c>
      <c r="CE540" s="84">
        <f t="shared" si="5702"/>
        <v>106.785</v>
      </c>
      <c r="CF540" s="84">
        <f t="shared" si="5702"/>
        <v>106.785</v>
      </c>
      <c r="CG540" s="84">
        <f t="shared" si="5702"/>
        <v>101.34</v>
      </c>
      <c r="CH540" s="84">
        <f t="shared" si="5702"/>
        <v>101.34</v>
      </c>
      <c r="CI540" s="84">
        <f t="shared" si="5702"/>
        <v>96.704999999999998</v>
      </c>
      <c r="CJ540" s="84">
        <f t="shared" si="5702"/>
        <v>96.704999999999998</v>
      </c>
      <c r="CK540" s="84">
        <f t="shared" si="5702"/>
        <v>96.704999999999998</v>
      </c>
      <c r="CL540" s="84">
        <f t="shared" si="5702"/>
        <v>96.704999999999998</v>
      </c>
      <c r="CM540" s="84">
        <f t="shared" si="5702"/>
        <v>96.704999999999998</v>
      </c>
      <c r="CN540" s="84">
        <f t="shared" si="5702"/>
        <v>101.15999999999998</v>
      </c>
      <c r="CO540" s="84">
        <f t="shared" si="5702"/>
        <v>101.15999999999998</v>
      </c>
      <c r="CP540" s="84">
        <f t="shared" si="5702"/>
        <v>101.15999999999998</v>
      </c>
      <c r="CQ540" s="84">
        <f t="shared" si="5702"/>
        <v>95.715000000000003</v>
      </c>
      <c r="CR540" s="84">
        <f t="shared" si="5702"/>
        <v>95.715000000000003</v>
      </c>
      <c r="CS540" s="84">
        <f t="shared" si="5702"/>
        <v>89.774999999999991</v>
      </c>
      <c r="CT540" s="84">
        <f t="shared" si="5702"/>
        <v>89.774999999999991</v>
      </c>
      <c r="CU540" s="84">
        <f t="shared" si="5702"/>
        <v>89.774999999999991</v>
      </c>
      <c r="CV540" s="84">
        <f t="shared" si="5702"/>
        <v>89.774999999999991</v>
      </c>
      <c r="CW540" s="84">
        <f t="shared" si="5702"/>
        <v>89.774999999999991</v>
      </c>
      <c r="CX540" s="84">
        <f t="shared" si="5702"/>
        <v>72.314999999999998</v>
      </c>
      <c r="CY540" s="84">
        <f t="shared" si="5702"/>
        <v>72.314999999999998</v>
      </c>
      <c r="CZ540" s="84">
        <f t="shared" si="5702"/>
        <v>72.314999999999998</v>
      </c>
      <c r="DA540" s="84">
        <f t="shared" si="5702"/>
        <v>86.850000000000009</v>
      </c>
      <c r="DB540" s="84">
        <f t="shared" si="5702"/>
        <v>87.389999999999986</v>
      </c>
      <c r="DC540" s="84">
        <f t="shared" si="5702"/>
        <v>79.875</v>
      </c>
      <c r="DD540" s="84">
        <f t="shared" si="5702"/>
        <v>79.875</v>
      </c>
      <c r="DE540" s="84">
        <f t="shared" si="5702"/>
        <v>79.875</v>
      </c>
      <c r="DF540" s="84">
        <f t="shared" si="5702"/>
        <v>83.655000000000001</v>
      </c>
      <c r="DG540" s="84">
        <f t="shared" si="5702"/>
        <v>83.655000000000001</v>
      </c>
      <c r="DH540" s="84">
        <f t="shared" si="5702"/>
        <v>78.570000000000007</v>
      </c>
      <c r="DI540" s="84">
        <f t="shared" si="5702"/>
        <v>78.570000000000007</v>
      </c>
      <c r="DJ540" s="84">
        <f t="shared" si="5702"/>
        <v>78.570000000000007</v>
      </c>
      <c r="DK540" s="84">
        <f t="shared" si="5702"/>
        <v>78.570000000000007</v>
      </c>
      <c r="DL540" s="84">
        <f t="shared" si="5702"/>
        <v>78.570000000000007</v>
      </c>
      <c r="DM540" s="84">
        <f t="shared" si="5702"/>
        <v>53.594999999999999</v>
      </c>
      <c r="DN540" s="84">
        <f t="shared" si="5702"/>
        <v>53.594999999999999</v>
      </c>
      <c r="DO540" s="84">
        <f t="shared" si="5702"/>
        <v>54.855000000000004</v>
      </c>
      <c r="DP540" s="84">
        <f t="shared" si="5702"/>
        <v>60.249620916135861</v>
      </c>
      <c r="DQ540" s="84">
        <f t="shared" si="5702"/>
        <v>60.249620916135861</v>
      </c>
      <c r="DR540" s="84">
        <f t="shared" si="5702"/>
        <v>69.712135870626113</v>
      </c>
      <c r="DS540" s="84">
        <f t="shared" si="5702"/>
        <v>70.342135870626109</v>
      </c>
      <c r="DT540" s="84">
        <f t="shared" si="5702"/>
        <v>70.342135870626109</v>
      </c>
      <c r="DU540" s="84">
        <f t="shared" si="5702"/>
        <v>59.272135870626116</v>
      </c>
      <c r="DV540" s="84">
        <f t="shared" si="5702"/>
        <v>58.732135870626109</v>
      </c>
      <c r="DW540" s="84">
        <f t="shared" si="5702"/>
        <v>48.616573761087679</v>
      </c>
      <c r="DX540" s="84">
        <f t="shared" si="5702"/>
        <v>53.359445218136109</v>
      </c>
      <c r="DY540" s="84">
        <f t="shared" si="5702"/>
        <v>53.359445218136109</v>
      </c>
      <c r="DZ540" s="84">
        <f t="shared" si="5702"/>
        <v>49.579445218136108</v>
      </c>
      <c r="EA540" s="84">
        <f t="shared" si="5702"/>
        <v>49.579445218136108</v>
      </c>
      <c r="EB540" s="84">
        <f t="shared" si="5702"/>
        <v>39.989489918850239</v>
      </c>
      <c r="EC540" s="84">
        <f t="shared" si="5702"/>
        <v>39.989489918850239</v>
      </c>
      <c r="ED540" s="84">
        <f t="shared" si="5702"/>
        <v>39.989489918850239</v>
      </c>
      <c r="EE540" s="84">
        <f t="shared" si="5702"/>
        <v>44.714489918850248</v>
      </c>
      <c r="EF540" s="197">
        <f t="shared" ref="EF540" si="5703">EF535</f>
        <v>44.714489918850248</v>
      </c>
      <c r="EG540" s="108"/>
    </row>
    <row r="541" spans="1:137" x14ac:dyDescent="0.3">
      <c r="A541" s="21" t="s">
        <v>81</v>
      </c>
      <c r="B541" s="22">
        <v>3</v>
      </c>
      <c r="C541" s="13"/>
      <c r="D541" s="13"/>
      <c r="E541" s="196"/>
      <c r="F541" s="71" t="s">
        <v>191</v>
      </c>
      <c r="G541" s="83">
        <f>$B$16*G528</f>
        <v>17.527499999999996</v>
      </c>
      <c r="H541" s="84">
        <f t="shared" ref="H541:BS541" si="5704">$B$16*H528</f>
        <v>17.527499999999996</v>
      </c>
      <c r="I541" s="84">
        <f t="shared" si="5704"/>
        <v>17.527499999999996</v>
      </c>
      <c r="J541" s="84">
        <f t="shared" si="5704"/>
        <v>16.627499999999998</v>
      </c>
      <c r="K541" s="84">
        <f t="shared" si="5704"/>
        <v>16.627499999999998</v>
      </c>
      <c r="L541" s="84">
        <f t="shared" si="5704"/>
        <v>17.04</v>
      </c>
      <c r="M541" s="84">
        <f t="shared" si="5704"/>
        <v>16.5</v>
      </c>
      <c r="N541" s="84">
        <f t="shared" si="5704"/>
        <v>16.5</v>
      </c>
      <c r="O541" s="84">
        <f t="shared" si="5704"/>
        <v>11.669999999999998</v>
      </c>
      <c r="P541" s="84">
        <f t="shared" si="5704"/>
        <v>11.669999999999998</v>
      </c>
      <c r="Q541" s="84">
        <f t="shared" si="5704"/>
        <v>15.712499999999999</v>
      </c>
      <c r="R541" s="84">
        <f t="shared" si="5704"/>
        <v>15.712499999999999</v>
      </c>
      <c r="S541" s="84">
        <f t="shared" si="5704"/>
        <v>15.712499999999999</v>
      </c>
      <c r="T541" s="84">
        <f t="shared" si="5704"/>
        <v>15.712499999999999</v>
      </c>
      <c r="U541" s="84">
        <f t="shared" si="5704"/>
        <v>15.712499999999999</v>
      </c>
      <c r="V541" s="84">
        <f t="shared" si="5704"/>
        <v>17.309999999999999</v>
      </c>
      <c r="W541" s="84">
        <f t="shared" si="5704"/>
        <v>17.309999999999999</v>
      </c>
      <c r="X541" s="84">
        <f t="shared" si="5704"/>
        <v>17.309999999999999</v>
      </c>
      <c r="Y541" s="84">
        <f t="shared" si="5704"/>
        <v>16.544999999999998</v>
      </c>
      <c r="Z541" s="84">
        <f t="shared" si="5704"/>
        <v>16.544999999999998</v>
      </c>
      <c r="AA541" s="84">
        <f t="shared" si="5704"/>
        <v>14.444999999999999</v>
      </c>
      <c r="AB541" s="84">
        <f t="shared" si="5704"/>
        <v>14.444999999999999</v>
      </c>
      <c r="AC541" s="84">
        <f t="shared" si="5704"/>
        <v>14.444999999999999</v>
      </c>
      <c r="AD541" s="84">
        <f t="shared" si="5704"/>
        <v>15.03</v>
      </c>
      <c r="AE541" s="84">
        <f t="shared" si="5704"/>
        <v>15.03</v>
      </c>
      <c r="AF541" s="84">
        <f t="shared" si="5704"/>
        <v>15.172499999999999</v>
      </c>
      <c r="AG541" s="84">
        <f t="shared" si="5704"/>
        <v>15.172499999999999</v>
      </c>
      <c r="AH541" s="84">
        <f t="shared" si="5704"/>
        <v>15.172499999999999</v>
      </c>
      <c r="AI541" s="84">
        <f t="shared" si="5704"/>
        <v>18.075000000000003</v>
      </c>
      <c r="AJ541" s="84">
        <f t="shared" si="5704"/>
        <v>18.075000000000003</v>
      </c>
      <c r="AK541" s="84">
        <f t="shared" si="5704"/>
        <v>19.072499999999998</v>
      </c>
      <c r="AL541" s="84">
        <f t="shared" si="5704"/>
        <v>19.072499999999998</v>
      </c>
      <c r="AM541" s="84">
        <f t="shared" si="5704"/>
        <v>19.072499999999998</v>
      </c>
      <c r="AN541" s="84">
        <f t="shared" si="5704"/>
        <v>19.072499999999998</v>
      </c>
      <c r="AO541" s="84">
        <f t="shared" si="5704"/>
        <v>19.072499999999998</v>
      </c>
      <c r="AP541" s="84">
        <f t="shared" si="5704"/>
        <v>14.767500000000002</v>
      </c>
      <c r="AQ541" s="84">
        <f t="shared" si="5704"/>
        <v>14.767500000000002</v>
      </c>
      <c r="AR541" s="84">
        <f t="shared" si="5704"/>
        <v>14.767500000000002</v>
      </c>
      <c r="AS541" s="84">
        <f t="shared" si="5704"/>
        <v>17.827500000000001</v>
      </c>
      <c r="AT541" s="84">
        <f t="shared" si="5704"/>
        <v>17.827500000000001</v>
      </c>
      <c r="AU541" s="84">
        <f t="shared" si="5704"/>
        <v>21.870000000000005</v>
      </c>
      <c r="AV541" s="84">
        <f t="shared" si="5704"/>
        <v>21.870000000000005</v>
      </c>
      <c r="AW541" s="84">
        <f t="shared" si="5704"/>
        <v>21.870000000000005</v>
      </c>
      <c r="AX541" s="84">
        <f t="shared" si="5704"/>
        <v>21.285000000000004</v>
      </c>
      <c r="AY541" s="84">
        <f t="shared" si="5704"/>
        <v>21.285000000000004</v>
      </c>
      <c r="AZ541" s="84">
        <f t="shared" si="5704"/>
        <v>21.787500000000001</v>
      </c>
      <c r="BA541" s="84">
        <f t="shared" si="5704"/>
        <v>21.787500000000001</v>
      </c>
      <c r="BB541" s="84">
        <f t="shared" si="5704"/>
        <v>21.787500000000001</v>
      </c>
      <c r="BC541" s="84">
        <f t="shared" si="5704"/>
        <v>18.884999999999998</v>
      </c>
      <c r="BD541" s="84">
        <f t="shared" si="5704"/>
        <v>18.884999999999998</v>
      </c>
      <c r="BE541" s="84">
        <f t="shared" si="5704"/>
        <v>14.205000000000002</v>
      </c>
      <c r="BF541" s="84">
        <f t="shared" si="5704"/>
        <v>14.205000000000002</v>
      </c>
      <c r="BG541" s="84">
        <f t="shared" si="5704"/>
        <v>14.205000000000002</v>
      </c>
      <c r="BH541" s="84">
        <f t="shared" si="5704"/>
        <v>14.879999999999999</v>
      </c>
      <c r="BI541" s="84">
        <f t="shared" si="5704"/>
        <v>14.879999999999999</v>
      </c>
      <c r="BJ541" s="84">
        <f t="shared" si="5704"/>
        <v>17.827500000000001</v>
      </c>
      <c r="BK541" s="84">
        <f t="shared" si="5704"/>
        <v>17.827500000000001</v>
      </c>
      <c r="BL541" s="84">
        <f t="shared" si="5704"/>
        <v>17.827500000000001</v>
      </c>
      <c r="BM541" s="84">
        <f t="shared" si="5704"/>
        <v>15.674999999999999</v>
      </c>
      <c r="BN541" s="84">
        <f t="shared" si="5704"/>
        <v>15.674999999999999</v>
      </c>
      <c r="BO541" s="84">
        <f t="shared" si="5704"/>
        <v>13.657499999999999</v>
      </c>
      <c r="BP541" s="84">
        <f t="shared" si="5704"/>
        <v>13.657499999999999</v>
      </c>
      <c r="BQ541" s="84">
        <f t="shared" si="5704"/>
        <v>13.657499999999999</v>
      </c>
      <c r="BR541" s="84">
        <f t="shared" si="5704"/>
        <v>13.657499999999999</v>
      </c>
      <c r="BS541" s="84">
        <f t="shared" si="5704"/>
        <v>13.657499999999999</v>
      </c>
      <c r="BT541" s="84">
        <f t="shared" ref="BT541:EE541" si="5705">$B$16*BT528</f>
        <v>13.169999999999998</v>
      </c>
      <c r="BU541" s="84">
        <f t="shared" si="5705"/>
        <v>13.169999999999998</v>
      </c>
      <c r="BV541" s="84">
        <f t="shared" si="5705"/>
        <v>13.169999999999998</v>
      </c>
      <c r="BW541" s="84">
        <f t="shared" si="5705"/>
        <v>14.077500000000001</v>
      </c>
      <c r="BX541" s="84">
        <f t="shared" si="5705"/>
        <v>14.077500000000001</v>
      </c>
      <c r="BY541" s="84">
        <f t="shared" si="5705"/>
        <v>18.869999999999997</v>
      </c>
      <c r="BZ541" s="84">
        <f t="shared" si="5705"/>
        <v>18.869999999999997</v>
      </c>
      <c r="CA541" s="84">
        <f t="shared" si="5705"/>
        <v>18.869999999999997</v>
      </c>
      <c r="CB541" s="84">
        <f t="shared" si="5705"/>
        <v>18.195</v>
      </c>
      <c r="CC541" s="84">
        <f t="shared" si="5705"/>
        <v>18.195</v>
      </c>
      <c r="CD541" s="84">
        <f t="shared" si="5705"/>
        <v>17.797499999999999</v>
      </c>
      <c r="CE541" s="84">
        <f t="shared" si="5705"/>
        <v>17.797499999999999</v>
      </c>
      <c r="CF541" s="84">
        <f t="shared" si="5705"/>
        <v>17.797499999999999</v>
      </c>
      <c r="CG541" s="84">
        <f t="shared" si="5705"/>
        <v>16.89</v>
      </c>
      <c r="CH541" s="84">
        <f t="shared" si="5705"/>
        <v>16.89</v>
      </c>
      <c r="CI541" s="84">
        <f t="shared" si="5705"/>
        <v>16.1175</v>
      </c>
      <c r="CJ541" s="84">
        <f t="shared" si="5705"/>
        <v>16.1175</v>
      </c>
      <c r="CK541" s="84">
        <f t="shared" si="5705"/>
        <v>16.1175</v>
      </c>
      <c r="CL541" s="84">
        <f t="shared" si="5705"/>
        <v>16.1175</v>
      </c>
      <c r="CM541" s="84">
        <f t="shared" si="5705"/>
        <v>16.1175</v>
      </c>
      <c r="CN541" s="84">
        <f t="shared" si="5705"/>
        <v>16.86</v>
      </c>
      <c r="CO541" s="84">
        <f t="shared" si="5705"/>
        <v>16.86</v>
      </c>
      <c r="CP541" s="84">
        <f t="shared" si="5705"/>
        <v>16.86</v>
      </c>
      <c r="CQ541" s="84">
        <f t="shared" si="5705"/>
        <v>15.952500000000001</v>
      </c>
      <c r="CR541" s="84">
        <f t="shared" si="5705"/>
        <v>15.952500000000001</v>
      </c>
      <c r="CS541" s="84">
        <f t="shared" si="5705"/>
        <v>14.962499999999999</v>
      </c>
      <c r="CT541" s="84">
        <f t="shared" si="5705"/>
        <v>14.962499999999999</v>
      </c>
      <c r="CU541" s="84">
        <f t="shared" si="5705"/>
        <v>14.962499999999999</v>
      </c>
      <c r="CV541" s="84">
        <f t="shared" si="5705"/>
        <v>14.962499999999999</v>
      </c>
      <c r="CW541" s="84">
        <f t="shared" si="5705"/>
        <v>14.962499999999999</v>
      </c>
      <c r="CX541" s="84">
        <f t="shared" si="5705"/>
        <v>12.0525</v>
      </c>
      <c r="CY541" s="84">
        <f t="shared" si="5705"/>
        <v>12.0525</v>
      </c>
      <c r="CZ541" s="84">
        <f t="shared" si="5705"/>
        <v>12.0525</v>
      </c>
      <c r="DA541" s="84">
        <f t="shared" si="5705"/>
        <v>14.475000000000001</v>
      </c>
      <c r="DB541" s="84">
        <f t="shared" si="5705"/>
        <v>14.564999999999998</v>
      </c>
      <c r="DC541" s="84">
        <f t="shared" si="5705"/>
        <v>13.3125</v>
      </c>
      <c r="DD541" s="84">
        <f t="shared" si="5705"/>
        <v>13.3125</v>
      </c>
      <c r="DE541" s="84">
        <f t="shared" si="5705"/>
        <v>13.3125</v>
      </c>
      <c r="DF541" s="84">
        <f t="shared" si="5705"/>
        <v>13.942499999999999</v>
      </c>
      <c r="DG541" s="84">
        <f t="shared" si="5705"/>
        <v>13.942499999999999</v>
      </c>
      <c r="DH541" s="84">
        <f t="shared" si="5705"/>
        <v>13.095000000000001</v>
      </c>
      <c r="DI541" s="84">
        <f t="shared" si="5705"/>
        <v>13.095000000000001</v>
      </c>
      <c r="DJ541" s="84">
        <f t="shared" si="5705"/>
        <v>13.095000000000001</v>
      </c>
      <c r="DK541" s="84">
        <f t="shared" si="5705"/>
        <v>13.095000000000001</v>
      </c>
      <c r="DL541" s="84">
        <f t="shared" si="5705"/>
        <v>13.095000000000001</v>
      </c>
      <c r="DM541" s="84">
        <f t="shared" si="5705"/>
        <v>8.932500000000001</v>
      </c>
      <c r="DN541" s="84">
        <f t="shared" si="5705"/>
        <v>8.932500000000001</v>
      </c>
      <c r="DO541" s="84">
        <f t="shared" si="5705"/>
        <v>9.1425000000000018</v>
      </c>
      <c r="DP541" s="84">
        <f t="shared" si="5705"/>
        <v>10.041603486022645</v>
      </c>
      <c r="DQ541" s="84">
        <f t="shared" si="5705"/>
        <v>10.041603486022645</v>
      </c>
      <c r="DR541" s="84">
        <f t="shared" si="5705"/>
        <v>11.618689311771018</v>
      </c>
      <c r="DS541" s="84">
        <f t="shared" si="5705"/>
        <v>11.723689311771018</v>
      </c>
      <c r="DT541" s="84">
        <f t="shared" si="5705"/>
        <v>11.723689311771018</v>
      </c>
      <c r="DU541" s="84">
        <f t="shared" si="5705"/>
        <v>9.8786893117710193</v>
      </c>
      <c r="DV541" s="84">
        <f t="shared" si="5705"/>
        <v>9.7886893117710194</v>
      </c>
      <c r="DW541" s="84">
        <f t="shared" si="5705"/>
        <v>8.102762293514612</v>
      </c>
      <c r="DX541" s="84">
        <f t="shared" si="5705"/>
        <v>8.8932408696893503</v>
      </c>
      <c r="DY541" s="84">
        <f t="shared" si="5705"/>
        <v>8.8932408696893503</v>
      </c>
      <c r="DZ541" s="84">
        <f t="shared" si="5705"/>
        <v>8.2632408696893513</v>
      </c>
      <c r="EA541" s="84">
        <f t="shared" si="5705"/>
        <v>8.2632408696893513</v>
      </c>
      <c r="EB541" s="84">
        <f t="shared" si="5705"/>
        <v>6.6649149864750399</v>
      </c>
      <c r="EC541" s="84">
        <f t="shared" si="5705"/>
        <v>6.6649149864750399</v>
      </c>
      <c r="ED541" s="84">
        <f t="shared" si="5705"/>
        <v>6.6649149864750399</v>
      </c>
      <c r="EE541" s="84">
        <f t="shared" si="5705"/>
        <v>7.4524149864750413</v>
      </c>
      <c r="EF541" s="197">
        <f t="shared" ref="EF541" si="5706">$B$16*EF528</f>
        <v>7.4524149864750413</v>
      </c>
      <c r="EG541" s="108"/>
    </row>
    <row r="542" spans="1:137" x14ac:dyDescent="0.3">
      <c r="A542" s="28" t="s">
        <v>82</v>
      </c>
      <c r="B542" s="94">
        <f>INPUTS!S13</f>
        <v>130</v>
      </c>
      <c r="C542" s="13"/>
      <c r="D542" s="13"/>
      <c r="E542" s="196"/>
      <c r="F542" s="71" t="s">
        <v>207</v>
      </c>
      <c r="G542" s="83">
        <f>G550/G555</f>
        <v>0.18076285240464346</v>
      </c>
      <c r="H542" s="84">
        <f t="shared" ref="H542:BS542" si="5707">H550/H555</f>
        <v>1</v>
      </c>
      <c r="I542" s="84">
        <f t="shared" si="5707"/>
        <v>0.98009950248756217</v>
      </c>
      <c r="J542" s="84">
        <f t="shared" si="5707"/>
        <v>1.0437062937062938</v>
      </c>
      <c r="K542" s="84">
        <f t="shared" si="5707"/>
        <v>1.0069930069930071</v>
      </c>
      <c r="L542" s="84">
        <f t="shared" si="5707"/>
        <v>0.94991482112436121</v>
      </c>
      <c r="M542" s="84">
        <f t="shared" si="5707"/>
        <v>0.98802816901408441</v>
      </c>
      <c r="N542" s="84">
        <f t="shared" si="5707"/>
        <v>0.93133802816901412</v>
      </c>
      <c r="O542" s="84">
        <f t="shared" si="5707"/>
        <v>1.3451492537313432</v>
      </c>
      <c r="P542" s="84">
        <f t="shared" si="5707"/>
        <v>1.3451492537313432</v>
      </c>
      <c r="Q542" s="84">
        <f t="shared" si="5707"/>
        <v>0.99953789279112759</v>
      </c>
      <c r="R542" s="84">
        <f t="shared" si="5707"/>
        <v>0.99953789279112759</v>
      </c>
      <c r="S542" s="84">
        <f t="shared" si="5707"/>
        <v>0.99953789279112759</v>
      </c>
      <c r="T542" s="84">
        <f t="shared" si="5707"/>
        <v>0.99953789279112759</v>
      </c>
      <c r="U542" s="84">
        <f t="shared" si="5707"/>
        <v>0.96173752310536031</v>
      </c>
      <c r="V542" s="84">
        <f t="shared" si="5707"/>
        <v>0.85947986577181212</v>
      </c>
      <c r="W542" s="84">
        <f t="shared" si="5707"/>
        <v>1.0608221476510067</v>
      </c>
      <c r="X542" s="84">
        <f t="shared" si="5707"/>
        <v>1.0437080536912751</v>
      </c>
      <c r="Y542" s="84">
        <f t="shared" si="5707"/>
        <v>1.1002631578947368</v>
      </c>
      <c r="Z542" s="84">
        <f t="shared" si="5707"/>
        <v>1.0502631578947368</v>
      </c>
      <c r="AA542" s="84">
        <f t="shared" si="5707"/>
        <v>1.2140845070422535</v>
      </c>
      <c r="AB542" s="84">
        <f t="shared" si="5707"/>
        <v>1.2140845070422535</v>
      </c>
      <c r="AC542" s="84">
        <f t="shared" si="5707"/>
        <v>1.2140845070422535</v>
      </c>
      <c r="AD542" s="84">
        <f t="shared" si="5707"/>
        <v>1.4737451737451737</v>
      </c>
      <c r="AE542" s="84">
        <f t="shared" si="5707"/>
        <v>1.4278957528957528</v>
      </c>
      <c r="AF542" s="84">
        <f t="shared" si="5707"/>
        <v>1.4108237547892719</v>
      </c>
      <c r="AG542" s="84">
        <f t="shared" si="5707"/>
        <v>1.4108237547892719</v>
      </c>
      <c r="AH542" s="84">
        <f t="shared" si="5707"/>
        <v>1.4108237547892719</v>
      </c>
      <c r="AI542" s="84">
        <f t="shared" si="5707"/>
        <v>1.1840032154340836</v>
      </c>
      <c r="AJ542" s="84">
        <f t="shared" si="5707"/>
        <v>1.1406752411575563</v>
      </c>
      <c r="AK542" s="84">
        <f t="shared" si="5707"/>
        <v>1.0735920852359209</v>
      </c>
      <c r="AL542" s="84">
        <f t="shared" si="5707"/>
        <v>1.0735920852359209</v>
      </c>
      <c r="AM542" s="84">
        <f t="shared" si="5707"/>
        <v>1.0735920852359209</v>
      </c>
      <c r="AN542" s="84">
        <f t="shared" si="5707"/>
        <v>1.0735920852359209</v>
      </c>
      <c r="AO542" s="84">
        <f t="shared" si="5707"/>
        <v>1.0262557077625571</v>
      </c>
      <c r="AP542" s="84">
        <f t="shared" si="5707"/>
        <v>1.337229862475442</v>
      </c>
      <c r="AQ542" s="84">
        <f t="shared" si="5707"/>
        <v>1.337229862475442</v>
      </c>
      <c r="AR542" s="84">
        <f t="shared" si="5707"/>
        <v>1.337229862475442</v>
      </c>
      <c r="AS542" s="84">
        <f t="shared" si="5707"/>
        <v>1.1085504885993485</v>
      </c>
      <c r="AT542" s="84">
        <f t="shared" si="5707"/>
        <v>1.0613192182410423</v>
      </c>
      <c r="AU542" s="84">
        <f t="shared" si="5707"/>
        <v>0.88466135458167328</v>
      </c>
      <c r="AV542" s="84">
        <f t="shared" si="5707"/>
        <v>0.88466135458167328</v>
      </c>
      <c r="AW542" s="84">
        <f t="shared" si="5707"/>
        <v>0.87430278884462154</v>
      </c>
      <c r="AX542" s="84">
        <f t="shared" si="5707"/>
        <v>0.90347885402455663</v>
      </c>
      <c r="AY542" s="84">
        <f t="shared" si="5707"/>
        <v>0.86978171896316503</v>
      </c>
      <c r="AZ542" s="84">
        <f t="shared" si="5707"/>
        <v>0.83819999999999995</v>
      </c>
      <c r="BA542" s="84">
        <f t="shared" si="5707"/>
        <v>0.83819999999999995</v>
      </c>
      <c r="BB542" s="84">
        <f t="shared" si="5707"/>
        <v>0.78659999999999985</v>
      </c>
      <c r="BC542" s="84">
        <f t="shared" si="5707"/>
        <v>1.1836153846153847</v>
      </c>
      <c r="BD542" s="84">
        <f t="shared" si="5707"/>
        <v>1.131923076923077</v>
      </c>
      <c r="BE542" s="84">
        <f t="shared" si="5707"/>
        <v>1.5315950920245403</v>
      </c>
      <c r="BF542" s="84">
        <f t="shared" si="5707"/>
        <v>1.5315950920245403</v>
      </c>
      <c r="BG542" s="84">
        <f t="shared" si="5707"/>
        <v>1.5315950920245403</v>
      </c>
      <c r="BH542" s="84">
        <f t="shared" si="5707"/>
        <v>1.4627929687500003</v>
      </c>
      <c r="BI542" s="84">
        <f t="shared" si="5707"/>
        <v>1.4534179687500002</v>
      </c>
      <c r="BJ542" s="84">
        <f t="shared" si="5707"/>
        <v>1.2158794788273617</v>
      </c>
      <c r="BK542" s="84">
        <f t="shared" si="5707"/>
        <v>1.2158794788273617</v>
      </c>
      <c r="BL542" s="84">
        <f t="shared" si="5707"/>
        <v>1.1826547231270359</v>
      </c>
      <c r="BM542" s="84">
        <f t="shared" si="5707"/>
        <v>1.3057407407407409</v>
      </c>
      <c r="BN542" s="84">
        <f t="shared" si="5707"/>
        <v>0.31416666666666682</v>
      </c>
      <c r="BO542" s="84">
        <f t="shared" si="5707"/>
        <v>2.2285106382978719</v>
      </c>
      <c r="BP542" s="84">
        <f t="shared" si="5707"/>
        <v>2.2285106382978719</v>
      </c>
      <c r="BQ542" s="84">
        <f t="shared" si="5707"/>
        <v>2.2285106382978719</v>
      </c>
      <c r="BR542" s="84">
        <f t="shared" si="5707"/>
        <v>2.2285106382978719</v>
      </c>
      <c r="BS542" s="84">
        <f t="shared" si="5707"/>
        <v>2.168829787234043</v>
      </c>
      <c r="BT542" s="84">
        <f t="shared" ref="BT542:EE542" si="5708">BT550/BT555</f>
        <v>2.2584801762114539</v>
      </c>
      <c r="BU542" s="84">
        <f t="shared" si="5708"/>
        <v>2.2584801762114539</v>
      </c>
      <c r="BV542" s="84">
        <f t="shared" si="5708"/>
        <v>2.2584801762114539</v>
      </c>
      <c r="BW542" s="84">
        <f t="shared" si="5708"/>
        <v>2.1141237113402065</v>
      </c>
      <c r="BX542" s="84">
        <f t="shared" si="5708"/>
        <v>2.1042268041237113</v>
      </c>
      <c r="BY542" s="84">
        <f t="shared" si="5708"/>
        <v>1.5737692307692308</v>
      </c>
      <c r="BZ542" s="84">
        <f t="shared" si="5708"/>
        <v>1.5737692307692308</v>
      </c>
      <c r="CA542" s="84">
        <f t="shared" si="5708"/>
        <v>1.559923076923077</v>
      </c>
      <c r="CB542" s="84">
        <f t="shared" si="5708"/>
        <v>1.6269169329073483</v>
      </c>
      <c r="CC542" s="84">
        <f t="shared" si="5708"/>
        <v>1.5916932907348245</v>
      </c>
      <c r="CD542" s="84">
        <f t="shared" si="5708"/>
        <v>1.6157422512234911</v>
      </c>
      <c r="CE542" s="84">
        <f t="shared" si="5708"/>
        <v>1.6157422512234911</v>
      </c>
      <c r="CF542" s="84">
        <f t="shared" si="5708"/>
        <v>1.5960032626427407</v>
      </c>
      <c r="CG542" s="84">
        <f t="shared" si="5708"/>
        <v>1.6914089347079038</v>
      </c>
      <c r="CH542" s="84">
        <f t="shared" si="5708"/>
        <v>1.6432989690721649</v>
      </c>
      <c r="CI542" s="84">
        <f t="shared" si="5708"/>
        <v>1.7290090090090091</v>
      </c>
      <c r="CJ542" s="84">
        <f t="shared" si="5708"/>
        <v>1.7290090090090091</v>
      </c>
      <c r="CK542" s="84">
        <f t="shared" si="5708"/>
        <v>1.7290090090090091</v>
      </c>
      <c r="CL542" s="84">
        <f t="shared" si="5708"/>
        <v>1.7290090090090091</v>
      </c>
      <c r="CM542" s="84">
        <f t="shared" si="5708"/>
        <v>1.6843243243243242</v>
      </c>
      <c r="CN542" s="84">
        <f t="shared" si="5708"/>
        <v>1.5952586206896551</v>
      </c>
      <c r="CO542" s="84">
        <f t="shared" si="5708"/>
        <v>1.5952586206896551</v>
      </c>
      <c r="CP542" s="84">
        <f t="shared" si="5708"/>
        <v>1.5743965517241378</v>
      </c>
      <c r="CQ542" s="84">
        <f t="shared" si="5708"/>
        <v>1.6743169398907103</v>
      </c>
      <c r="CR542" s="84">
        <f t="shared" si="5708"/>
        <v>1.6117486338797813</v>
      </c>
      <c r="CS542" s="84">
        <f t="shared" si="5708"/>
        <v>1.7471844660194173</v>
      </c>
      <c r="CT542" s="84">
        <f t="shared" si="5708"/>
        <v>1.7471844660194173</v>
      </c>
      <c r="CU542" s="84">
        <f t="shared" si="5708"/>
        <v>1.7471844660194173</v>
      </c>
      <c r="CV542" s="84">
        <f t="shared" si="5708"/>
        <v>1.7471844660194173</v>
      </c>
      <c r="CW542" s="84">
        <f t="shared" si="5708"/>
        <v>1.7095145631067961</v>
      </c>
      <c r="CX542" s="84">
        <f t="shared" si="5708"/>
        <v>2.113132530120482</v>
      </c>
      <c r="CY542" s="84">
        <f t="shared" si="5708"/>
        <v>2.113132530120482</v>
      </c>
      <c r="CZ542" s="84">
        <f t="shared" si="5708"/>
        <v>2.113132530120482</v>
      </c>
      <c r="DA542" s="84">
        <f t="shared" si="5708"/>
        <v>1.7609437751004016</v>
      </c>
      <c r="DB542" s="84">
        <f t="shared" si="5708"/>
        <v>1.7013944223107569</v>
      </c>
      <c r="DC542" s="84">
        <f t="shared" si="5708"/>
        <v>1.8497816593886462</v>
      </c>
      <c r="DD542" s="84">
        <f t="shared" si="5708"/>
        <v>1.8497816593886462</v>
      </c>
      <c r="DE542" s="84">
        <f t="shared" si="5708"/>
        <v>1.8497816593886462</v>
      </c>
      <c r="DF542" s="84">
        <f t="shared" si="5708"/>
        <v>1.7649999999999999</v>
      </c>
      <c r="DG542" s="84">
        <f t="shared" si="5708"/>
        <v>1.7030208333333332</v>
      </c>
      <c r="DH542" s="84">
        <f t="shared" si="5708"/>
        <v>1.8169623059866962</v>
      </c>
      <c r="DI542" s="84">
        <f t="shared" si="5708"/>
        <v>1.462084257206208</v>
      </c>
      <c r="DJ542" s="84">
        <f t="shared" si="5708"/>
        <v>1.8169623059866962</v>
      </c>
      <c r="DK542" s="84">
        <f t="shared" si="5708"/>
        <v>1.8169623059866962</v>
      </c>
      <c r="DL542" s="84">
        <f t="shared" si="5708"/>
        <v>1.7554323725055432</v>
      </c>
      <c r="DM542" s="84">
        <f t="shared" si="5708"/>
        <v>2.6081168831168831</v>
      </c>
      <c r="DN542" s="84">
        <f t="shared" si="5708"/>
        <v>2.6081168831168831</v>
      </c>
      <c r="DO542" s="84">
        <f t="shared" si="5708"/>
        <v>2.5501587301587301</v>
      </c>
      <c r="DP542" s="84">
        <f t="shared" si="5708"/>
        <v>2.3216763005780345</v>
      </c>
      <c r="DQ542" s="84">
        <f t="shared" si="5708"/>
        <v>2.3216763005780345</v>
      </c>
      <c r="DR542" s="84">
        <f t="shared" si="5708"/>
        <v>2.0082499999999999</v>
      </c>
      <c r="DS542" s="84">
        <f t="shared" si="5708"/>
        <v>1.9883663366336632</v>
      </c>
      <c r="DT542" s="84">
        <f t="shared" si="5708"/>
        <v>1.9483910891089109</v>
      </c>
      <c r="DU542" s="84">
        <f t="shared" si="5708"/>
        <v>1.2272058823529413</v>
      </c>
      <c r="DV542" s="84">
        <f t="shared" si="5708"/>
        <v>2.2958456973293768</v>
      </c>
      <c r="DW542" s="84">
        <f t="shared" si="5708"/>
        <v>2.7387096774193544</v>
      </c>
      <c r="DX542" s="84">
        <f t="shared" si="5708"/>
        <v>2.4970588235294113</v>
      </c>
      <c r="DY542" s="84">
        <f t="shared" si="5708"/>
        <v>2.4696078431372546</v>
      </c>
      <c r="DZ542" s="84">
        <f t="shared" si="5708"/>
        <v>2.6663157894736838</v>
      </c>
      <c r="EA542" s="84">
        <f t="shared" si="5708"/>
        <v>2.5817543859649117</v>
      </c>
      <c r="EB542" s="84">
        <f t="shared" si="5708"/>
        <v>3.3039130434782602</v>
      </c>
      <c r="EC542" s="84">
        <f t="shared" si="5708"/>
        <v>3.3039130434782602</v>
      </c>
      <c r="ED542" s="84">
        <f t="shared" si="5708"/>
        <v>3.3039130434782602</v>
      </c>
      <c r="EE542" s="84">
        <f t="shared" si="5708"/>
        <v>2.9568093385214</v>
      </c>
      <c r="EF542" s="197">
        <f t="shared" ref="EF542" si="5709">EF550/EF555</f>
        <v>2.9568093385214</v>
      </c>
      <c r="EG542" s="108"/>
    </row>
    <row r="543" spans="1:137" x14ac:dyDescent="0.3">
      <c r="A543" s="21" t="s">
        <v>83</v>
      </c>
      <c r="B543" s="94"/>
      <c r="C543" s="13"/>
      <c r="D543" s="13"/>
      <c r="E543" s="196"/>
      <c r="F543" s="71" t="s">
        <v>208</v>
      </c>
      <c r="G543" s="83"/>
      <c r="H543" s="84"/>
      <c r="I543" s="84"/>
      <c r="J543" s="84"/>
      <c r="K543" s="84"/>
      <c r="L543" s="84"/>
      <c r="M543" s="84"/>
      <c r="N543" s="84"/>
      <c r="O543" s="84"/>
      <c r="P543" s="84"/>
      <c r="Q543" s="84"/>
      <c r="R543" s="84"/>
      <c r="S543" s="84"/>
      <c r="T543" s="84"/>
      <c r="U543" s="84"/>
      <c r="V543" s="84"/>
      <c r="W543" s="84"/>
      <c r="X543" s="84"/>
      <c r="Y543" s="84"/>
      <c r="Z543" s="84"/>
      <c r="AA543" s="84"/>
      <c r="AB543" s="84"/>
      <c r="AC543" s="84"/>
      <c r="AD543" s="84"/>
      <c r="AE543" s="84"/>
      <c r="AF543" s="84"/>
      <c r="AG543" s="84"/>
      <c r="AH543" s="84"/>
      <c r="AI543" s="84"/>
      <c r="AJ543" s="84"/>
      <c r="AK543" s="84"/>
      <c r="AL543" s="84"/>
      <c r="AM543" s="84"/>
      <c r="AN543" s="84"/>
      <c r="AO543" s="84"/>
      <c r="AP543" s="84"/>
      <c r="AQ543" s="84"/>
      <c r="AR543" s="84"/>
      <c r="AS543" s="84"/>
      <c r="AT543" s="84"/>
      <c r="AU543" s="84"/>
      <c r="AV543" s="84"/>
      <c r="AW543" s="84"/>
      <c r="AX543" s="84"/>
      <c r="AY543" s="84"/>
      <c r="AZ543" s="84"/>
      <c r="BA543" s="84"/>
      <c r="BB543" s="84"/>
      <c r="BC543" s="84"/>
      <c r="BD543" s="84"/>
      <c r="BE543" s="84"/>
      <c r="BF543" s="84"/>
      <c r="BG543" s="84"/>
      <c r="BH543" s="84"/>
      <c r="BI543" s="84"/>
      <c r="BJ543" s="84"/>
      <c r="BK543" s="84"/>
      <c r="BL543" s="84"/>
      <c r="BM543" s="84"/>
      <c r="BN543" s="84"/>
      <c r="BO543" s="84"/>
      <c r="BP543" s="84"/>
      <c r="BQ543" s="84"/>
      <c r="BR543" s="84"/>
      <c r="BS543" s="84"/>
      <c r="BT543" s="84"/>
      <c r="BU543" s="84"/>
      <c r="BV543" s="84"/>
      <c r="BW543" s="84"/>
      <c r="BX543" s="84"/>
      <c r="BY543" s="84"/>
      <c r="BZ543" s="84"/>
      <c r="CA543" s="84"/>
      <c r="CB543" s="84"/>
      <c r="CC543" s="84"/>
      <c r="CD543" s="84"/>
      <c r="CE543" s="84"/>
      <c r="CF543" s="84"/>
      <c r="CG543" s="84"/>
      <c r="CH543" s="84"/>
      <c r="CI543" s="84"/>
      <c r="CJ543" s="84"/>
      <c r="CK543" s="84"/>
      <c r="CL543" s="84"/>
      <c r="CM543" s="84"/>
      <c r="CN543" s="84"/>
      <c r="CO543" s="84"/>
      <c r="CP543" s="84"/>
      <c r="CQ543" s="84"/>
      <c r="CR543" s="84"/>
      <c r="CS543" s="84"/>
      <c r="CT543" s="84"/>
      <c r="CU543" s="84"/>
      <c r="CV543" s="84"/>
      <c r="CW543" s="84"/>
      <c r="CX543" s="84"/>
      <c r="CY543" s="84"/>
      <c r="CZ543" s="84"/>
      <c r="DA543" s="84"/>
      <c r="DB543" s="84"/>
      <c r="DC543" s="84"/>
      <c r="DD543" s="84"/>
      <c r="DE543" s="84"/>
      <c r="DF543" s="84"/>
      <c r="DG543" s="84"/>
      <c r="DH543" s="84"/>
      <c r="DI543" s="84"/>
      <c r="DJ543" s="84"/>
      <c r="DK543" s="84"/>
      <c r="DL543" s="84"/>
      <c r="DM543" s="84"/>
      <c r="DN543" s="84"/>
      <c r="DO543" s="84"/>
      <c r="DP543" s="84"/>
      <c r="DQ543" s="84"/>
      <c r="DR543" s="84"/>
      <c r="DS543" s="84"/>
      <c r="DT543" s="84"/>
      <c r="DU543" s="84"/>
      <c r="DV543" s="84"/>
      <c r="DW543" s="84"/>
      <c r="DX543" s="84"/>
      <c r="DY543" s="84"/>
      <c r="DZ543" s="84"/>
      <c r="EA543" s="84"/>
      <c r="EB543" s="84"/>
      <c r="EC543" s="84"/>
      <c r="ED543" s="84"/>
      <c r="EE543" s="84"/>
      <c r="EF543" s="197"/>
      <c r="EG543" s="108"/>
    </row>
    <row r="544" spans="1:137" x14ac:dyDescent="0.3">
      <c r="A544" s="28" t="s">
        <v>84</v>
      </c>
      <c r="B544" s="94">
        <f>INPUTS!U57</f>
        <v>0</v>
      </c>
      <c r="C544" s="13"/>
      <c r="D544" s="13"/>
      <c r="E544" s="196"/>
      <c r="F544" s="71" t="s">
        <v>192</v>
      </c>
      <c r="G544" s="83">
        <f>0.6*G282+0.35*G462+0.05*G507</f>
        <v>0</v>
      </c>
      <c r="H544" s="83">
        <f t="shared" ref="H544:BS544" si="5710">0.6*H282+0.35*H462+0.05*H507</f>
        <v>0</v>
      </c>
      <c r="I544" s="83">
        <f t="shared" si="5710"/>
        <v>6</v>
      </c>
      <c r="J544" s="83">
        <f t="shared" si="5710"/>
        <v>0</v>
      </c>
      <c r="K544" s="83">
        <f t="shared" si="5710"/>
        <v>21</v>
      </c>
      <c r="L544" s="83">
        <f t="shared" si="5710"/>
        <v>3.5999999999999996</v>
      </c>
      <c r="M544" s="83">
        <f t="shared" si="5710"/>
        <v>0</v>
      </c>
      <c r="N544" s="83">
        <f t="shared" si="5710"/>
        <v>32.200000000000003</v>
      </c>
      <c r="O544" s="83">
        <f t="shared" si="5710"/>
        <v>0</v>
      </c>
      <c r="P544" s="83">
        <f t="shared" si="5710"/>
        <v>0</v>
      </c>
      <c r="Q544" s="83">
        <f t="shared" si="5710"/>
        <v>0</v>
      </c>
      <c r="R544" s="83">
        <f t="shared" si="5710"/>
        <v>0</v>
      </c>
      <c r="S544" s="83">
        <f t="shared" si="5710"/>
        <v>0</v>
      </c>
      <c r="T544" s="83">
        <f t="shared" si="5710"/>
        <v>0</v>
      </c>
      <c r="U544" s="83">
        <f t="shared" si="5710"/>
        <v>20.45</v>
      </c>
      <c r="V544" s="83">
        <f t="shared" si="5710"/>
        <v>0</v>
      </c>
      <c r="W544" s="83">
        <f t="shared" si="5710"/>
        <v>0</v>
      </c>
      <c r="X544" s="83">
        <f t="shared" si="5710"/>
        <v>5.0999999999999996</v>
      </c>
      <c r="Y544" s="83">
        <f t="shared" si="5710"/>
        <v>0</v>
      </c>
      <c r="Z544" s="83">
        <f t="shared" si="5710"/>
        <v>28.5</v>
      </c>
      <c r="AA544" s="83">
        <f t="shared" si="5710"/>
        <v>0</v>
      </c>
      <c r="AB544" s="83">
        <f t="shared" si="5710"/>
        <v>0</v>
      </c>
      <c r="AC544" s="83">
        <f t="shared" si="5710"/>
        <v>0</v>
      </c>
      <c r="AD544" s="83">
        <f t="shared" si="5710"/>
        <v>0</v>
      </c>
      <c r="AE544" s="83">
        <f t="shared" si="5710"/>
        <v>23.75</v>
      </c>
      <c r="AF544" s="83">
        <f t="shared" si="5710"/>
        <v>0</v>
      </c>
      <c r="AG544" s="83">
        <f t="shared" si="5710"/>
        <v>0</v>
      </c>
      <c r="AH544" s="83">
        <f t="shared" si="5710"/>
        <v>0</v>
      </c>
      <c r="AI544" s="83">
        <f t="shared" si="5710"/>
        <v>0</v>
      </c>
      <c r="AJ544" s="83">
        <f t="shared" si="5710"/>
        <v>26.95</v>
      </c>
      <c r="AK544" s="83">
        <f t="shared" si="5710"/>
        <v>0</v>
      </c>
      <c r="AL544" s="83">
        <f t="shared" si="5710"/>
        <v>0</v>
      </c>
      <c r="AM544" s="83">
        <f t="shared" si="5710"/>
        <v>0</v>
      </c>
      <c r="AN544" s="83">
        <f t="shared" si="5710"/>
        <v>0</v>
      </c>
      <c r="AO544" s="83">
        <f t="shared" si="5710"/>
        <v>31.099999999999998</v>
      </c>
      <c r="AP544" s="83">
        <f t="shared" si="5710"/>
        <v>0</v>
      </c>
      <c r="AQ544" s="83">
        <f t="shared" si="5710"/>
        <v>0</v>
      </c>
      <c r="AR544" s="83">
        <f t="shared" si="5710"/>
        <v>0</v>
      </c>
      <c r="AS544" s="83">
        <f t="shared" si="5710"/>
        <v>0</v>
      </c>
      <c r="AT544" s="83">
        <f t="shared" si="5710"/>
        <v>14.5</v>
      </c>
      <c r="AU544" s="83">
        <f t="shared" si="5710"/>
        <v>0</v>
      </c>
      <c r="AV544" s="83">
        <f t="shared" si="5710"/>
        <v>0</v>
      </c>
      <c r="AW544" s="83">
        <f t="shared" si="5710"/>
        <v>3.8999999999999995</v>
      </c>
      <c r="AX544" s="83">
        <f t="shared" si="5710"/>
        <v>0</v>
      </c>
      <c r="AY544" s="83">
        <f t="shared" si="5710"/>
        <v>24.7</v>
      </c>
      <c r="AZ544" s="83">
        <f t="shared" si="5710"/>
        <v>0</v>
      </c>
      <c r="BA544" s="83">
        <f t="shared" si="5710"/>
        <v>0</v>
      </c>
      <c r="BB544" s="83">
        <f t="shared" si="5710"/>
        <v>19.350000000000001</v>
      </c>
      <c r="BC544" s="83">
        <f t="shared" si="5710"/>
        <v>0</v>
      </c>
      <c r="BD544" s="83">
        <f t="shared" si="5710"/>
        <v>33.6</v>
      </c>
      <c r="BE544" s="83">
        <f t="shared" si="5710"/>
        <v>0</v>
      </c>
      <c r="BF544" s="83">
        <f t="shared" si="5710"/>
        <v>0</v>
      </c>
      <c r="BG544" s="83">
        <f t="shared" si="5710"/>
        <v>0</v>
      </c>
      <c r="BH544" s="83">
        <f t="shared" si="5710"/>
        <v>0</v>
      </c>
      <c r="BI544" s="83">
        <f t="shared" si="5710"/>
        <v>2.4</v>
      </c>
      <c r="BJ544" s="83">
        <f t="shared" si="5710"/>
        <v>0</v>
      </c>
      <c r="BK544" s="83">
        <f t="shared" si="5710"/>
        <v>0</v>
      </c>
      <c r="BL544" s="83">
        <f t="shared" si="5710"/>
        <v>20.399999999999999</v>
      </c>
      <c r="BM544" s="83">
        <f t="shared" si="5710"/>
        <v>0</v>
      </c>
      <c r="BN544" s="83">
        <f t="shared" si="5710"/>
        <v>41.449999999999996</v>
      </c>
      <c r="BO544" s="83">
        <f t="shared" si="5710"/>
        <v>0</v>
      </c>
      <c r="BP544" s="83">
        <f t="shared" si="5710"/>
        <v>0</v>
      </c>
      <c r="BQ544" s="83">
        <f t="shared" si="5710"/>
        <v>0</v>
      </c>
      <c r="BR544" s="83">
        <f t="shared" si="5710"/>
        <v>0</v>
      </c>
      <c r="BS544" s="83">
        <f t="shared" si="5710"/>
        <v>28.049999999999997</v>
      </c>
      <c r="BT544" s="83">
        <f t="shared" ref="BT544:EE544" si="5711">0.6*BT282+0.35*BT462+0.05*BT507</f>
        <v>0</v>
      </c>
      <c r="BU544" s="83">
        <f t="shared" si="5711"/>
        <v>0</v>
      </c>
      <c r="BV544" s="83">
        <f t="shared" si="5711"/>
        <v>0</v>
      </c>
      <c r="BW544" s="83">
        <f t="shared" si="5711"/>
        <v>0</v>
      </c>
      <c r="BX544" s="83">
        <f t="shared" si="5711"/>
        <v>2.4</v>
      </c>
      <c r="BY544" s="83">
        <f t="shared" si="5711"/>
        <v>0</v>
      </c>
      <c r="BZ544" s="83">
        <f t="shared" si="5711"/>
        <v>0</v>
      </c>
      <c r="CA544" s="83">
        <f t="shared" si="5711"/>
        <v>4.5</v>
      </c>
      <c r="CB544" s="83">
        <f t="shared" si="5711"/>
        <v>0</v>
      </c>
      <c r="CC544" s="83">
        <f t="shared" si="5711"/>
        <v>22.049999999999997</v>
      </c>
      <c r="CD544" s="83">
        <f t="shared" si="5711"/>
        <v>0</v>
      </c>
      <c r="CE544" s="83">
        <f t="shared" si="5711"/>
        <v>0</v>
      </c>
      <c r="CF544" s="83">
        <f t="shared" si="5711"/>
        <v>6.0499999999999989</v>
      </c>
      <c r="CG544" s="83">
        <f t="shared" si="5711"/>
        <v>0</v>
      </c>
      <c r="CH544" s="83">
        <f t="shared" si="5711"/>
        <v>28</v>
      </c>
      <c r="CI544" s="83">
        <f t="shared" si="5711"/>
        <v>0</v>
      </c>
      <c r="CJ544" s="83">
        <f t="shared" si="5711"/>
        <v>0</v>
      </c>
      <c r="CK544" s="83">
        <f t="shared" si="5711"/>
        <v>0</v>
      </c>
      <c r="CL544" s="83">
        <f t="shared" si="5711"/>
        <v>0</v>
      </c>
      <c r="CM544" s="83">
        <f t="shared" si="5711"/>
        <v>24.8</v>
      </c>
      <c r="CN544" s="83">
        <f t="shared" si="5711"/>
        <v>0</v>
      </c>
      <c r="CO544" s="83">
        <f t="shared" si="5711"/>
        <v>0</v>
      </c>
      <c r="CP544" s="83">
        <f t="shared" si="5711"/>
        <v>6.0499999999999989</v>
      </c>
      <c r="CQ544" s="83">
        <f t="shared" si="5711"/>
        <v>0</v>
      </c>
      <c r="CR544" s="83">
        <f t="shared" si="5711"/>
        <v>34.35</v>
      </c>
      <c r="CS544" s="83">
        <f t="shared" si="5711"/>
        <v>0</v>
      </c>
      <c r="CT544" s="83">
        <f t="shared" si="5711"/>
        <v>0</v>
      </c>
      <c r="CU544" s="83">
        <f t="shared" si="5711"/>
        <v>0</v>
      </c>
      <c r="CV544" s="83">
        <f t="shared" si="5711"/>
        <v>0</v>
      </c>
      <c r="CW544" s="83">
        <f t="shared" si="5711"/>
        <v>19.399999999999999</v>
      </c>
      <c r="CX544" s="83">
        <f t="shared" si="5711"/>
        <v>0</v>
      </c>
      <c r="CY544" s="83">
        <f t="shared" si="5711"/>
        <v>0</v>
      </c>
      <c r="CZ544" s="83">
        <f t="shared" si="5711"/>
        <v>0</v>
      </c>
      <c r="DA544" s="83">
        <f t="shared" si="5711"/>
        <v>0</v>
      </c>
      <c r="DB544" s="83">
        <f t="shared" si="5711"/>
        <v>22.849999999999998</v>
      </c>
      <c r="DC544" s="83">
        <f t="shared" si="5711"/>
        <v>0</v>
      </c>
      <c r="DD544" s="83">
        <f t="shared" si="5711"/>
        <v>0</v>
      </c>
      <c r="DE544" s="83">
        <f t="shared" si="5711"/>
        <v>0</v>
      </c>
      <c r="DF544" s="83">
        <f t="shared" si="5711"/>
        <v>0</v>
      </c>
      <c r="DG544" s="83">
        <f t="shared" si="5711"/>
        <v>29.75</v>
      </c>
      <c r="DH544" s="83">
        <f t="shared" si="5711"/>
        <v>0</v>
      </c>
      <c r="DI544" s="83">
        <f t="shared" si="5711"/>
        <v>0</v>
      </c>
      <c r="DJ544" s="83">
        <f t="shared" si="5711"/>
        <v>0</v>
      </c>
      <c r="DK544" s="83">
        <f t="shared" si="5711"/>
        <v>0</v>
      </c>
      <c r="DL544" s="83">
        <f t="shared" si="5711"/>
        <v>27.75</v>
      </c>
      <c r="DM544" s="83">
        <f t="shared" si="5711"/>
        <v>0</v>
      </c>
      <c r="DN544" s="83">
        <f t="shared" si="5711"/>
        <v>0</v>
      </c>
      <c r="DO544" s="83">
        <f t="shared" si="5711"/>
        <v>0</v>
      </c>
      <c r="DP544" s="83">
        <f t="shared" si="5711"/>
        <v>0</v>
      </c>
      <c r="DQ544" s="83">
        <f t="shared" si="5711"/>
        <v>0</v>
      </c>
      <c r="DR544" s="83">
        <f t="shared" si="5711"/>
        <v>0</v>
      </c>
      <c r="DS544" s="83">
        <f t="shared" si="5711"/>
        <v>0</v>
      </c>
      <c r="DT544" s="83">
        <f t="shared" si="5711"/>
        <v>16.149999999999999</v>
      </c>
      <c r="DU544" s="83">
        <f t="shared" si="5711"/>
        <v>0.60000000000000009</v>
      </c>
      <c r="DV544" s="83">
        <f t="shared" si="5711"/>
        <v>14.5</v>
      </c>
      <c r="DW544" s="83">
        <f t="shared" si="5711"/>
        <v>0</v>
      </c>
      <c r="DX544" s="83">
        <f t="shared" si="5711"/>
        <v>0</v>
      </c>
      <c r="DY544" s="83">
        <f t="shared" si="5711"/>
        <v>4.2</v>
      </c>
      <c r="DZ544" s="83">
        <f t="shared" si="5711"/>
        <v>0</v>
      </c>
      <c r="EA544" s="83">
        <f t="shared" si="5711"/>
        <v>24.1</v>
      </c>
      <c r="EB544" s="83">
        <f t="shared" si="5711"/>
        <v>0</v>
      </c>
      <c r="EC544" s="83">
        <f t="shared" si="5711"/>
        <v>0</v>
      </c>
      <c r="ED544" s="83">
        <f t="shared" si="5711"/>
        <v>0</v>
      </c>
      <c r="EE544" s="83">
        <f t="shared" si="5711"/>
        <v>0</v>
      </c>
      <c r="EF544" s="83">
        <f t="shared" ref="EF544" si="5712">0.6*EF282+0.35*EF462+0.05*EF507</f>
        <v>0</v>
      </c>
      <c r="EG544" s="108"/>
    </row>
    <row r="545" spans="1:137" x14ac:dyDescent="0.3">
      <c r="A545" s="21" t="s">
        <v>85</v>
      </c>
      <c r="B545" s="95">
        <f>INPUTS!V57</f>
        <v>0</v>
      </c>
      <c r="C545" s="13"/>
      <c r="D545" s="13"/>
      <c r="E545" s="196"/>
      <c r="F545" s="71" t="s">
        <v>193</v>
      </c>
      <c r="G545" s="83">
        <f>SUMIFS($A$553:G553,$A$554:G554,G527)</f>
        <v>0</v>
      </c>
      <c r="H545" s="83">
        <f>SUMIFS($A$553:H553,$A$554:H554,H527)</f>
        <v>0</v>
      </c>
      <c r="I545" s="83">
        <f>SUMIFS($A$553:I553,$A$554:I554,I527)</f>
        <v>0</v>
      </c>
      <c r="J545" s="83">
        <f>SUMIFS($A$553:J553,$A$554:J554,J527)</f>
        <v>0</v>
      </c>
      <c r="K545" s="83">
        <f>SUMIFS($A$553:K553,$A$554:K554,K527)</f>
        <v>0</v>
      </c>
      <c r="L545" s="83">
        <f>SUMIFS($A$553:L553,$A$554:L554,L527)</f>
        <v>0</v>
      </c>
      <c r="M545" s="83">
        <f>SUMIFS($A$553:M553,$A$554:M554,M527)</f>
        <v>0</v>
      </c>
      <c r="N545" s="83">
        <f>SUMIFS($A$553:N553,$A$554:N554,N527)</f>
        <v>0</v>
      </c>
      <c r="O545" s="83">
        <f>SUMIFS($A$553:O553,$A$554:O554,O527)</f>
        <v>0</v>
      </c>
      <c r="P545" s="83">
        <f>SUMIFS($A$553:P553,$A$554:P554,P527)</f>
        <v>0</v>
      </c>
      <c r="Q545" s="83">
        <f>SUMIFS($A$553:Q553,$A$554:Q554,Q527)</f>
        <v>0</v>
      </c>
      <c r="R545" s="83">
        <f>SUMIFS($A$553:R553,$A$554:R554,R527)</f>
        <v>0</v>
      </c>
      <c r="S545" s="83">
        <f>SUMIFS($A$553:S553,$A$554:S554,S527)</f>
        <v>0</v>
      </c>
      <c r="T545" s="83">
        <f>SUMIFS($A$553:T553,$A$554:T554,T527)</f>
        <v>0</v>
      </c>
      <c r="U545" s="83">
        <f>SUMIFS($A$553:U553,$A$554:U554,U527)</f>
        <v>0</v>
      </c>
      <c r="V545" s="83">
        <f>SUMIFS($A$553:V553,$A$554:V554,V527)</f>
        <v>0</v>
      </c>
      <c r="W545" s="83">
        <f>SUMIFS($A$553:W553,$A$554:W554,W527)</f>
        <v>0</v>
      </c>
      <c r="X545" s="83">
        <f>SUMIFS($A$553:X553,$A$554:X554,X527)</f>
        <v>0</v>
      </c>
      <c r="Y545" s="83">
        <f>SUMIFS($A$553:Y553,$A$554:Y554,Y527)</f>
        <v>0</v>
      </c>
      <c r="Z545" s="83">
        <f>SUMIFS($A$553:Z553,$A$554:Z554,Z527)</f>
        <v>0</v>
      </c>
      <c r="AA545" s="83">
        <f>SUMIFS($A$553:AA553,$A$554:AA554,AA527)</f>
        <v>0</v>
      </c>
      <c r="AB545" s="83">
        <f>SUMIFS($A$553:AB553,$A$554:AB554,AB527)</f>
        <v>0</v>
      </c>
      <c r="AC545" s="83">
        <f>SUMIFS($A$553:AC553,$A$554:AC554,AC527)</f>
        <v>0</v>
      </c>
      <c r="AD545" s="83">
        <f>SUMIFS($A$553:AD553,$A$554:AD554,AD527)</f>
        <v>0</v>
      </c>
      <c r="AE545" s="83">
        <f>SUMIFS($A$553:AE553,$A$554:AE554,AE527)</f>
        <v>0</v>
      </c>
      <c r="AF545" s="83">
        <f>SUMIFS($A$553:AF553,$A$554:AF554,AF527)</f>
        <v>0</v>
      </c>
      <c r="AG545" s="83">
        <f>SUMIFS($A$553:AG553,$A$554:AG554,AG527)</f>
        <v>0</v>
      </c>
      <c r="AH545" s="83">
        <f>SUMIFS($A$553:AH553,$A$554:AH554,AH527)</f>
        <v>0</v>
      </c>
      <c r="AI545" s="83">
        <f>SUMIFS($A$553:AI553,$A$554:AI554,AI527)</f>
        <v>0</v>
      </c>
      <c r="AJ545" s="83">
        <f>SUMIFS($A$553:AJ553,$A$554:AJ554,AJ527)</f>
        <v>0</v>
      </c>
      <c r="AK545" s="83">
        <f>SUMIFS($A$553:AK553,$A$554:AK554,AK527)</f>
        <v>0</v>
      </c>
      <c r="AL545" s="83">
        <f>SUMIFS($A$553:AL553,$A$554:AL554,AL527)</f>
        <v>0</v>
      </c>
      <c r="AM545" s="83">
        <f>SUMIFS($A$553:AM553,$A$554:AM554,AM527)</f>
        <v>0</v>
      </c>
      <c r="AN545" s="83">
        <f>SUMIFS($A$553:AN553,$A$554:AN554,AN527)</f>
        <v>0</v>
      </c>
      <c r="AO545" s="83">
        <f>SUMIFS($A$553:AO553,$A$554:AO554,AO527)</f>
        <v>0</v>
      </c>
      <c r="AP545" s="83">
        <f>SUMIFS($A$553:AP553,$A$554:AP554,AP527)</f>
        <v>0</v>
      </c>
      <c r="AQ545" s="83">
        <f>SUMIFS($A$553:AQ553,$A$554:AQ554,AQ527)</f>
        <v>0</v>
      </c>
      <c r="AR545" s="83">
        <f>SUMIFS($A$553:AR553,$A$554:AR554,AR527)</f>
        <v>0</v>
      </c>
      <c r="AS545" s="83">
        <f>SUMIFS($A$553:AS553,$A$554:AS554,AS527)</f>
        <v>0</v>
      </c>
      <c r="AT545" s="83">
        <f>SUMIFS($A$553:AT553,$A$554:AT554,AT527)</f>
        <v>0</v>
      </c>
      <c r="AU545" s="83">
        <f>SUMIFS($A$553:AU553,$A$554:AU554,AU527)</f>
        <v>0</v>
      </c>
      <c r="AV545" s="83">
        <f>SUMIFS($A$553:AV553,$A$554:AV554,AV527)</f>
        <v>0</v>
      </c>
      <c r="AW545" s="83">
        <f>SUMIFS($A$553:AW553,$A$554:AW554,AW527)</f>
        <v>0</v>
      </c>
      <c r="AX545" s="83">
        <f>SUMIFS($A$553:AX553,$A$554:AX554,AX527)</f>
        <v>0</v>
      </c>
      <c r="AY545" s="83">
        <f>SUMIFS($A$553:AY553,$A$554:AY554,AY527)</f>
        <v>0</v>
      </c>
      <c r="AZ545" s="83">
        <f>SUMIFS($A$553:AZ553,$A$554:AZ554,AZ527)</f>
        <v>0</v>
      </c>
      <c r="BA545" s="83">
        <f>SUMIFS($A$553:BA553,$A$554:BA554,BA527)</f>
        <v>0</v>
      </c>
      <c r="BB545" s="83">
        <f>SUMIFS($A$553:BB553,$A$554:BB554,BB527)</f>
        <v>0</v>
      </c>
      <c r="BC545" s="83">
        <f>SUMIFS($A$553:BC553,$A$554:BC554,BC527)</f>
        <v>0</v>
      </c>
      <c r="BD545" s="83">
        <f>SUMIFS($A$553:BD553,$A$554:BD554,BD527)</f>
        <v>0</v>
      </c>
      <c r="BE545" s="83">
        <f>SUMIFS($A$553:BE553,$A$554:BE554,BE527)</f>
        <v>0</v>
      </c>
      <c r="BF545" s="83">
        <f>SUMIFS($A$553:BF553,$A$554:BF554,BF527)</f>
        <v>0</v>
      </c>
      <c r="BG545" s="83">
        <f>SUMIFS($A$553:BG553,$A$554:BG554,BG527)</f>
        <v>0</v>
      </c>
      <c r="BH545" s="83">
        <f>SUMIFS($A$553:BH553,$A$554:BH554,BH527)</f>
        <v>0</v>
      </c>
      <c r="BI545" s="83">
        <f>SUMIFS($A$553:BI553,$A$554:BI554,BI527)</f>
        <v>0</v>
      </c>
      <c r="BJ545" s="83">
        <f>SUMIFS($A$553:BJ553,$A$554:BJ554,BJ527)</f>
        <v>0</v>
      </c>
      <c r="BK545" s="83">
        <f>SUMIFS($A$553:BK553,$A$554:BK554,BK527)</f>
        <v>0</v>
      </c>
      <c r="BL545" s="83">
        <f>SUMIFS($A$553:BL553,$A$554:BL554,BL527)</f>
        <v>0</v>
      </c>
      <c r="BM545" s="83">
        <f>SUMIFS($A$553:BM553,$A$554:BM554,BM527)</f>
        <v>0</v>
      </c>
      <c r="BN545" s="83">
        <f>SUMIFS($A$553:BN553,$A$554:BN554,BN527)</f>
        <v>0</v>
      </c>
      <c r="BO545" s="83">
        <f>SUMIFS($A$553:BO553,$A$554:BO554,BO527)</f>
        <v>494</v>
      </c>
      <c r="BP545" s="83">
        <f>SUMIFS($A$553:BP553,$A$554:BP554,BP527)</f>
        <v>0</v>
      </c>
      <c r="BQ545" s="83">
        <f>SUMIFS($A$553:BQ553,$A$554:BQ554,BQ527)</f>
        <v>0</v>
      </c>
      <c r="BR545" s="83">
        <f>SUMIFS($A$553:BR553,$A$554:BR554,BR527)</f>
        <v>0</v>
      </c>
      <c r="BS545" s="83">
        <f>SUMIFS($A$553:BS553,$A$554:BS554,BS527)</f>
        <v>0</v>
      </c>
      <c r="BT545" s="83">
        <f>SUMIFS($A$553:BT553,$A$554:BT554,BT527)</f>
        <v>0</v>
      </c>
      <c r="BU545" s="83">
        <f>SUMIFS($A$553:BU553,$A$554:BU554,BU527)</f>
        <v>0</v>
      </c>
      <c r="BV545" s="83">
        <f>SUMIFS($A$553:BV553,$A$554:BV554,BV527)</f>
        <v>0</v>
      </c>
      <c r="BW545" s="83">
        <f>SUMIFS($A$553:BW553,$A$554:BW554,BW527)</f>
        <v>0</v>
      </c>
      <c r="BX545" s="83">
        <f>SUMIFS($A$553:BX553,$A$554:BX554,BX527)</f>
        <v>0</v>
      </c>
      <c r="BY545" s="83">
        <f>SUMIFS($A$553:BY553,$A$554:BY554,BY527)</f>
        <v>0</v>
      </c>
      <c r="BZ545" s="83">
        <f>SUMIFS($A$553:BZ553,$A$554:BZ554,BZ527)</f>
        <v>0</v>
      </c>
      <c r="CA545" s="83">
        <f>SUMIFS($A$553:CA553,$A$554:CA554,CA527)</f>
        <v>0</v>
      </c>
      <c r="CB545" s="83">
        <f>SUMIFS($A$553:CB553,$A$554:CB554,CB527)</f>
        <v>0</v>
      </c>
      <c r="CC545" s="83">
        <f>SUMIFS($A$553:CC553,$A$554:CC554,CC527)</f>
        <v>0</v>
      </c>
      <c r="CD545" s="83">
        <f>SUMIFS($A$553:CD553,$A$554:CD554,CD527)</f>
        <v>0</v>
      </c>
      <c r="CE545" s="83">
        <f>SUMIFS($A$553:CE553,$A$554:CE554,CE527)</f>
        <v>0</v>
      </c>
      <c r="CF545" s="83">
        <f>SUMIFS($A$553:CF553,$A$554:CF554,CF527)</f>
        <v>0</v>
      </c>
      <c r="CG545" s="83">
        <f>SUMIFS($A$553:CG553,$A$554:CG554,CG527)</f>
        <v>0</v>
      </c>
      <c r="CH545" s="83">
        <f>SUMIFS($A$553:CH553,$A$554:CH554,CH527)</f>
        <v>0</v>
      </c>
      <c r="CI545" s="83">
        <f>SUMIFS($A$553:CI553,$A$554:CI554,CI527)</f>
        <v>0</v>
      </c>
      <c r="CJ545" s="83">
        <f>SUMIFS($A$553:CJ553,$A$554:CJ554,CJ527)</f>
        <v>0</v>
      </c>
      <c r="CK545" s="83">
        <f>SUMIFS($A$553:CK553,$A$554:CK554,CK527)</f>
        <v>0</v>
      </c>
      <c r="CL545" s="83">
        <f>SUMIFS($A$553:CL553,$A$554:CL554,CL527)</f>
        <v>0</v>
      </c>
      <c r="CM545" s="83">
        <f>SUMIFS($A$553:CM553,$A$554:CM554,CM527)</f>
        <v>0</v>
      </c>
      <c r="CN545" s="83">
        <f>SUMIFS($A$553:CN553,$A$554:CN554,CN527)</f>
        <v>0</v>
      </c>
      <c r="CO545" s="83">
        <f>SUMIFS($A$553:CO553,$A$554:CO554,CO527)</f>
        <v>0</v>
      </c>
      <c r="CP545" s="83">
        <f>SUMIFS($A$553:CP553,$A$554:CP554,CP527)</f>
        <v>0</v>
      </c>
      <c r="CQ545" s="83">
        <f>SUMIFS($A$553:CQ553,$A$554:CQ554,CQ527)</f>
        <v>0</v>
      </c>
      <c r="CR545" s="83">
        <f>SUMIFS($A$553:CR553,$A$554:CR554,CR527)</f>
        <v>0</v>
      </c>
      <c r="CS545" s="83">
        <f>SUMIFS($A$553:CS553,$A$554:CS554,CS527)</f>
        <v>0</v>
      </c>
      <c r="CT545" s="83">
        <f>SUMIFS($A$553:CT553,$A$554:CT554,CT527)</f>
        <v>0</v>
      </c>
      <c r="CU545" s="83">
        <f>SUMIFS($A$553:CU553,$A$554:CU554,CU527)</f>
        <v>0</v>
      </c>
      <c r="CV545" s="83">
        <f>SUMIFS($A$553:CV553,$A$554:CV554,CV527)</f>
        <v>0</v>
      </c>
      <c r="CW545" s="83">
        <f>SUMIFS($A$553:CW553,$A$554:CW554,CW527)</f>
        <v>0</v>
      </c>
      <c r="CX545" s="83">
        <f>SUMIFS($A$553:CX553,$A$554:CX554,CX527)</f>
        <v>0</v>
      </c>
      <c r="CY545" s="83">
        <f>SUMIFS($A$553:CY553,$A$554:CY554,CY527)</f>
        <v>0</v>
      </c>
      <c r="CZ545" s="83">
        <f>SUMIFS($A$553:CZ553,$A$554:CZ554,CZ527)</f>
        <v>0</v>
      </c>
      <c r="DA545" s="83">
        <f>SUMIFS($A$553:DA553,$A$554:DA554,DA527)</f>
        <v>0</v>
      </c>
      <c r="DB545" s="83">
        <f>SUMIFS($A$553:DB553,$A$554:DB554,DB527)</f>
        <v>0</v>
      </c>
      <c r="DC545" s="83">
        <f>SUMIFS($A$553:DC553,$A$554:DC554,DC527)</f>
        <v>0</v>
      </c>
      <c r="DD545" s="83">
        <f>SUMIFS($A$553:DD553,$A$554:DD554,DD527)</f>
        <v>0</v>
      </c>
      <c r="DE545" s="83">
        <f>SUMIFS($A$553:DE553,$A$554:DE554,DE527)</f>
        <v>0</v>
      </c>
      <c r="DF545" s="83">
        <f>SUMIFS($A$553:DF553,$A$554:DF554,DF527)</f>
        <v>0</v>
      </c>
      <c r="DG545" s="83">
        <f>SUMIFS($A$553:DG553,$A$554:DG554,DG527)</f>
        <v>0</v>
      </c>
      <c r="DH545" s="83">
        <f>SUMIFS($A$553:DH553,$A$554:DH554,DH527)</f>
        <v>0</v>
      </c>
      <c r="DI545" s="83">
        <f>SUMIFS($A$553:DI553,$A$554:DI554,DI527)</f>
        <v>0</v>
      </c>
      <c r="DJ545" s="83">
        <f>SUMIFS($A$553:DJ553,$A$554:DJ554,DJ527)</f>
        <v>160.05000000000007</v>
      </c>
      <c r="DK545" s="83">
        <f>SUMIFS($A$553:DK553,$A$554:DK554,DK527)</f>
        <v>0</v>
      </c>
      <c r="DL545" s="83">
        <f>SUMIFS($A$553:DL553,$A$554:DL554,DL527)</f>
        <v>0</v>
      </c>
      <c r="DM545" s="83">
        <f>SUMIFS($A$553:DM553,$A$554:DM554,DM527)</f>
        <v>0</v>
      </c>
      <c r="DN545" s="83">
        <f>SUMIFS($A$553:DN553,$A$554:DN554,DN527)</f>
        <v>0</v>
      </c>
      <c r="DO545" s="83">
        <f>SUMIFS($A$553:DO553,$A$554:DO554,DO527)</f>
        <v>0</v>
      </c>
      <c r="DP545" s="83">
        <f>SUMIFS($A$553:DP553,$A$554:DP554,DP527)</f>
        <v>0</v>
      </c>
      <c r="DQ545" s="83">
        <f>SUMIFS($A$553:DQ553,$A$554:DQ554,DQ527)</f>
        <v>0</v>
      </c>
      <c r="DR545" s="83">
        <f>SUMIFS($A$553:DR553,$A$554:DR554,DR527)</f>
        <v>0</v>
      </c>
      <c r="DS545" s="83">
        <f>SUMIFS($A$553:DS553,$A$554:DS554,DS527)</f>
        <v>0</v>
      </c>
      <c r="DT545" s="83">
        <f>SUMIFS($A$553:DT553,$A$554:DT554,DT527)</f>
        <v>0</v>
      </c>
      <c r="DU545" s="83">
        <f>SUMIFS($A$553:DU553,$A$554:DU554,DU527)</f>
        <v>0</v>
      </c>
      <c r="DV545" s="83">
        <f>SUMIFS($A$553:DV553,$A$554:DV554,DV527)</f>
        <v>370.34999999999991</v>
      </c>
      <c r="DW545" s="83">
        <f>SUMIFS($A$553:DW553,$A$554:DW554,DW527)</f>
        <v>0</v>
      </c>
      <c r="DX545" s="83">
        <f>SUMIFS($A$553:DX553,$A$554:DX554,DX527)</f>
        <v>0</v>
      </c>
      <c r="DY545" s="83">
        <f>SUMIFS($A$553:DY553,$A$554:DY554,DY527)</f>
        <v>0</v>
      </c>
      <c r="DZ545" s="83">
        <f>SUMIFS($A$553:DZ553,$A$554:DZ554,DZ527)</f>
        <v>0</v>
      </c>
      <c r="EA545" s="83">
        <f>SUMIFS($A$553:EA553,$A$554:EA554,EA527)</f>
        <v>0</v>
      </c>
      <c r="EB545" s="83">
        <f>SUMIFS($A$553:EB553,$A$554:EB554,EB527)</f>
        <v>0</v>
      </c>
      <c r="EC545" s="83">
        <f>SUMIFS($A$553:EC553,$A$554:EC554,EC527)</f>
        <v>0</v>
      </c>
      <c r="ED545" s="83">
        <f>SUMIFS($A$553:ED553,$A$554:ED554,ED527)</f>
        <v>0</v>
      </c>
      <c r="EE545" s="83">
        <f>SUMIFS($A$553:EE553,$A$554:EE554,EE527)</f>
        <v>0</v>
      </c>
      <c r="EF545" s="83">
        <f>SUMIFS($A$553:EF553,$A$554:EF554,EF527)</f>
        <v>0</v>
      </c>
      <c r="EG545" s="108"/>
    </row>
    <row r="546" spans="1:137" x14ac:dyDescent="0.3">
      <c r="A546" s="28" t="s">
        <v>86</v>
      </c>
      <c r="B546" s="94">
        <v>1</v>
      </c>
      <c r="C546" s="13"/>
      <c r="D546" s="13"/>
      <c r="E546" s="196"/>
      <c r="F546" s="71" t="s">
        <v>194</v>
      </c>
      <c r="G546" s="83">
        <f>SUMIFS(A553:G553,A554:G554,G527)</f>
        <v>0</v>
      </c>
      <c r="H546" s="84">
        <f t="shared" ref="H546" si="5713">G546+H545-H528+H558</f>
        <v>-5.8424999999999994</v>
      </c>
      <c r="I546" s="84">
        <f t="shared" ref="I546" si="5714">H546+I545-I528+I558</f>
        <v>-11.684999999999999</v>
      </c>
      <c r="J546" s="84">
        <f t="shared" ref="J546" si="5715">I546+J545-J528+J558</f>
        <v>-17.227499999999999</v>
      </c>
      <c r="K546" s="84">
        <f t="shared" ref="K546" si="5716">J546+K545-K528+K558</f>
        <v>-22.77</v>
      </c>
      <c r="L546" s="84">
        <f t="shared" ref="L546" si="5717">K546+L545-L528+L558</f>
        <v>-28.45</v>
      </c>
      <c r="M546" s="84">
        <f t="shared" ref="M546" si="5718">L546+M545-M528+M558</f>
        <v>-33.950000000000003</v>
      </c>
      <c r="N546" s="84">
        <f t="shared" ref="N546" si="5719">M546+N545-N528+N558</f>
        <v>-39.450000000000003</v>
      </c>
      <c r="O546" s="84">
        <f t="shared" ref="O546" si="5720">N546+O545-O528+O558</f>
        <v>-43.34</v>
      </c>
      <c r="P546" s="84">
        <f t="shared" ref="P546" si="5721">O546+P545-P528+P558</f>
        <v>-47.230000000000004</v>
      </c>
      <c r="Q546" s="84">
        <f t="shared" ref="Q546" si="5722">P546+Q545-Q528+Q558</f>
        <v>-52.467500000000001</v>
      </c>
      <c r="R546" s="84">
        <f t="shared" ref="R546" si="5723">Q546+R545-R528+R558</f>
        <v>-57.704999999999998</v>
      </c>
      <c r="S546" s="84">
        <f t="shared" ref="S546" si="5724">R546+S545-S528+S558</f>
        <v>-62.942499999999995</v>
      </c>
      <c r="T546" s="84">
        <f t="shared" ref="T546" si="5725">S546+T545-T528+T558</f>
        <v>-68.179999999999993</v>
      </c>
      <c r="U546" s="84">
        <f t="shared" ref="U546" si="5726">T546+U545-U528+U558</f>
        <v>-73.41749999999999</v>
      </c>
      <c r="V546" s="84">
        <f t="shared" ref="V546" si="5727">U546+V545-V528+V558</f>
        <v>-79.187499999999986</v>
      </c>
      <c r="W546" s="84">
        <f t="shared" ref="W546" si="5728">V546+W545-W528+W558</f>
        <v>35.042500000000018</v>
      </c>
      <c r="X546" s="84">
        <f>W546+X545-X528+X558</f>
        <v>29.272500000000019</v>
      </c>
      <c r="Y546" s="84">
        <f t="shared" ref="Y546" si="5729">X546+Y545-Y528+Y558</f>
        <v>23.757500000000018</v>
      </c>
      <c r="Z546" s="84">
        <f t="shared" ref="Z546" si="5730">Y546+Z545-Z528+Z558</f>
        <v>18.242500000000017</v>
      </c>
      <c r="AA546" s="84">
        <f t="shared" ref="AA546" si="5731">Z546+AA545-AA528+AA558</f>
        <v>13.427500000000018</v>
      </c>
      <c r="AB546" s="84">
        <f t="shared" ref="AB546" si="5732">AA546+AB545-AB528+AB558</f>
        <v>8.6125000000000185</v>
      </c>
      <c r="AC546" s="84">
        <f t="shared" ref="AC546" si="5733">AB546+AC545-AC528+AC558</f>
        <v>3.797500000000019</v>
      </c>
      <c r="AD546" s="84">
        <f t="shared" ref="AD546" si="5734">AC546+AD545-AD528+AD558</f>
        <v>158.78750000000002</v>
      </c>
      <c r="AE546" s="84">
        <f t="shared" ref="AE546" si="5735">AD546+AE545-AE528+AE558</f>
        <v>153.77750000000003</v>
      </c>
      <c r="AF546" s="84">
        <f t="shared" ref="AF546" si="5736">AE546+AF545-AF528+AF558</f>
        <v>148.72000000000003</v>
      </c>
      <c r="AG546" s="84">
        <f t="shared" ref="AG546" si="5737">AF546+AG545-AG528+AG558</f>
        <v>143.66250000000002</v>
      </c>
      <c r="AH546" s="84">
        <f t="shared" ref="AH546" si="5738">AG546+AH545-AH528+AH558</f>
        <v>138.60500000000002</v>
      </c>
      <c r="AI546" s="84">
        <f t="shared" ref="AI546" si="5739">AH546+AI545-AI528+AI558</f>
        <v>132.58000000000001</v>
      </c>
      <c r="AJ546" s="84">
        <f t="shared" ref="AJ546" si="5740">AI546+AJ545-AJ528+AJ558</f>
        <v>126.55500000000001</v>
      </c>
      <c r="AK546" s="84">
        <f t="shared" ref="AK546" si="5741">AJ546+AK545-AK528+AK558</f>
        <v>120.19750000000001</v>
      </c>
      <c r="AL546" s="84">
        <f t="shared" ref="AL546" si="5742">AK546+AL545-AL528+AL558</f>
        <v>113.84</v>
      </c>
      <c r="AM546" s="84">
        <f t="shared" ref="AM546" si="5743">AL546+AM545-AM528+AM558</f>
        <v>107.4825</v>
      </c>
      <c r="AN546" s="84">
        <f t="shared" ref="AN546" si="5744">AM546+AN545-AN528+AN558</f>
        <v>101.125</v>
      </c>
      <c r="AO546" s="84">
        <f t="shared" ref="AO546" si="5745">AN546+AO545-AO528+AO558</f>
        <v>94.767499999999998</v>
      </c>
      <c r="AP546" s="84">
        <f t="shared" ref="AP546" si="5746">AO546+AP545-AP528+AP558</f>
        <v>89.844999999999999</v>
      </c>
      <c r="AQ546" s="84">
        <f t="shared" ref="AQ546" si="5747">AP546+AQ545-AQ528+AQ558</f>
        <v>84.922499999999999</v>
      </c>
      <c r="AR546" s="84">
        <f t="shared" ref="AR546" si="5748">AQ546+AR545-AR528+AR558</f>
        <v>80</v>
      </c>
      <c r="AS546" s="84">
        <f t="shared" ref="AS546" si="5749">AR546+AS545-AS528+AS558</f>
        <v>74.057500000000005</v>
      </c>
      <c r="AT546" s="84">
        <f t="shared" ref="AT546" si="5750">AS546+AT545-AT528+AT558</f>
        <v>68.115000000000009</v>
      </c>
      <c r="AU546" s="84">
        <f t="shared" ref="AU546" si="5751">AT546+AU545-AU528+AU558</f>
        <v>60.82500000000001</v>
      </c>
      <c r="AV546" s="84">
        <f t="shared" ref="AV546" si="5752">AU546+AV545-AV528+AV558</f>
        <v>53.535000000000011</v>
      </c>
      <c r="AW546" s="84">
        <f t="shared" ref="AW546" si="5753">AV546+AW545-AW528+AW558</f>
        <v>46.245000000000012</v>
      </c>
      <c r="AX546" s="84">
        <f t="shared" ref="AX546" si="5754">AW546+AX545-AX528+AX558</f>
        <v>39.150000000000013</v>
      </c>
      <c r="AY546" s="84">
        <f t="shared" ref="AY546" si="5755">AX546+AY545-AY528+AY558</f>
        <v>32.055000000000014</v>
      </c>
      <c r="AZ546" s="84">
        <f t="shared" ref="AZ546" si="5756">AY546+AZ545-AZ528+AZ558</f>
        <v>24.792500000000015</v>
      </c>
      <c r="BA546" s="84">
        <f t="shared" ref="BA546" si="5757">AZ546+BA545-BA528+BA558</f>
        <v>17.530000000000015</v>
      </c>
      <c r="BB546" s="84">
        <f t="shared" ref="BB546" si="5758">BA546+BB545-BB528+BB558</f>
        <v>10.267500000000016</v>
      </c>
      <c r="BC546" s="84">
        <f t="shared" ref="BC546" si="5759">BB546+BC545-BC528+BC558</f>
        <v>3.9725000000000161</v>
      </c>
      <c r="BD546" s="84">
        <f t="shared" ref="BD546" si="5760">BC546+BD545-BD528+BD558</f>
        <v>-2.3224999999999838</v>
      </c>
      <c r="BE546" s="84">
        <f t="shared" ref="BE546" si="5761">BD546+BE545-BE528+BE558</f>
        <v>-7.0574999999999841</v>
      </c>
      <c r="BF546" s="84">
        <f t="shared" ref="BF546" si="5762">BE546+BF545-BF528+BF558</f>
        <v>-11.792499999999984</v>
      </c>
      <c r="BG546" s="84">
        <f t="shared" ref="BG546" si="5763">BF546+BG545-BG528+BG558</f>
        <v>-16.527499999999986</v>
      </c>
      <c r="BH546" s="84">
        <f t="shared" ref="BH546" si="5764">BG546+BH545-BH528+BH558</f>
        <v>-21.487499999999986</v>
      </c>
      <c r="BI546" s="84">
        <f t="shared" ref="BI546" si="5765">BH546+BI545-BI528+BI558</f>
        <v>-26.447499999999987</v>
      </c>
      <c r="BJ546" s="84">
        <f t="shared" ref="BJ546" si="5766">BI546+BJ545-BJ528+BJ558</f>
        <v>-32.389999999999986</v>
      </c>
      <c r="BK546" s="84">
        <f t="shared" ref="BK546" si="5767">BJ546+BK545-BK528+BK558</f>
        <v>-38.332499999999989</v>
      </c>
      <c r="BL546" s="84">
        <f t="shared" ref="BL546" si="5768">BK546+BL545-BL528+BL558</f>
        <v>-44.274999999999991</v>
      </c>
      <c r="BM546" s="84">
        <f t="shared" ref="BM546" si="5769">BL546+BM545-BM528+BM558</f>
        <v>-49.499999999999993</v>
      </c>
      <c r="BN546" s="84">
        <f t="shared" ref="BN546" si="5770">BM546+BN545-BN528+BN558</f>
        <v>-54.724999999999994</v>
      </c>
      <c r="BO546" s="84">
        <f t="shared" ref="BO546" si="5771">BN546+BO545-BO528+BO558</f>
        <v>434.72249999999997</v>
      </c>
      <c r="BP546" s="84">
        <f t="shared" ref="BP546" si="5772">BO546+BP545-BP528+BP558</f>
        <v>430.16999999999996</v>
      </c>
      <c r="BQ546" s="84">
        <f t="shared" ref="BQ546" si="5773">BP546+BQ545-BQ528+BQ558</f>
        <v>425.61749999999995</v>
      </c>
      <c r="BR546" s="84">
        <f t="shared" ref="BR546" si="5774">BQ546+BR545-BR528+BR558</f>
        <v>421.06499999999994</v>
      </c>
      <c r="BS546" s="84">
        <f t="shared" ref="BS546" si="5775">BR546+BS545-BS528+BS558</f>
        <v>416.51249999999993</v>
      </c>
      <c r="BT546" s="84">
        <f t="shared" ref="BT546" si="5776">BS546+BT545-BT528+BT558</f>
        <v>412.12249999999995</v>
      </c>
      <c r="BU546" s="84">
        <f t="shared" ref="BU546" si="5777">BT546+BU545-BU528+BU558</f>
        <v>407.73249999999996</v>
      </c>
      <c r="BV546" s="84">
        <f t="shared" ref="BV546" si="5778">BU546+BV545-BV528+BV558</f>
        <v>403.34249999999997</v>
      </c>
      <c r="BW546" s="84">
        <f t="shared" ref="BW546" si="5779">BV546+BW545-BW528+BW558</f>
        <v>398.65</v>
      </c>
      <c r="BX546" s="84">
        <f t="shared" ref="BX546" si="5780">BW546+BX545-BX528+BX558</f>
        <v>393.95749999999998</v>
      </c>
      <c r="BY546" s="84">
        <f t="shared" ref="BY546" si="5781">BX546+BY545-BY528+BY558</f>
        <v>387.66749999999996</v>
      </c>
      <c r="BZ546" s="84">
        <f t="shared" ref="BZ546" si="5782">BY546+BZ545-BZ528+BZ558</f>
        <v>381.37749999999994</v>
      </c>
      <c r="CA546" s="84">
        <f t="shared" ref="CA546" si="5783">BZ546+CA545-CA528+CA558</f>
        <v>375.08749999999992</v>
      </c>
      <c r="CB546" s="84">
        <f t="shared" ref="CB546" si="5784">CA546+CB545-CB528+CB558</f>
        <v>369.02249999999992</v>
      </c>
      <c r="CC546" s="84">
        <f t="shared" ref="CC546" si="5785">CB546+CC545-CC528+CC558</f>
        <v>362.95749999999992</v>
      </c>
      <c r="CD546" s="84">
        <f t="shared" ref="CD546" si="5786">CC546+CD545-CD528+CD558</f>
        <v>357.02499999999992</v>
      </c>
      <c r="CE546" s="84">
        <f t="shared" ref="CE546" si="5787">CD546+CE545-CE528+CE558</f>
        <v>351.09249999999992</v>
      </c>
      <c r="CF546" s="84">
        <f t="shared" ref="CF546" si="5788">CE546+CF545-CF528+CF558</f>
        <v>345.15999999999991</v>
      </c>
      <c r="CG546" s="84">
        <f t="shared" ref="CG546" si="5789">CF546+CG545-CG528+CG558</f>
        <v>339.52999999999992</v>
      </c>
      <c r="CH546" s="84">
        <f t="shared" ref="CH546" si="5790">CG546+CH545-CH528+CH558</f>
        <v>333.89999999999992</v>
      </c>
      <c r="CI546" s="84">
        <f t="shared" ref="CI546" si="5791">CH546+CI545-CI528+CI558</f>
        <v>328.52749999999992</v>
      </c>
      <c r="CJ546" s="84">
        <f t="shared" ref="CJ546" si="5792">CI546+CJ545-CJ528+CJ558</f>
        <v>323.15499999999992</v>
      </c>
      <c r="CK546" s="84">
        <f t="shared" ref="CK546" si="5793">CJ546+CK545-CK528+CK558</f>
        <v>317.78249999999991</v>
      </c>
      <c r="CL546" s="84">
        <f t="shared" ref="CL546" si="5794">CK546+CL545-CL528+CL558</f>
        <v>312.40999999999991</v>
      </c>
      <c r="CM546" s="84">
        <f t="shared" ref="CM546" si="5795">CL546+CM545-CM528+CM558</f>
        <v>307.03749999999991</v>
      </c>
      <c r="CN546" s="84">
        <f t="shared" ref="CN546" si="5796">CM546+CN545-CN528+CN558</f>
        <v>301.4174999999999</v>
      </c>
      <c r="CO546" s="84">
        <f t="shared" ref="CO546" si="5797">CN546+CO545-CO528+CO558</f>
        <v>295.7974999999999</v>
      </c>
      <c r="CP546" s="84">
        <f t="shared" ref="CP546" si="5798">CO546+CP545-CP528+CP558</f>
        <v>290.1774999999999</v>
      </c>
      <c r="CQ546" s="84">
        <f t="shared" ref="CQ546" si="5799">CP546+CQ545-CQ528+CQ558</f>
        <v>284.8599999999999</v>
      </c>
      <c r="CR546" s="84">
        <f t="shared" ref="CR546" si="5800">CQ546+CR545-CR528+CR558</f>
        <v>279.5424999999999</v>
      </c>
      <c r="CS546" s="84">
        <f t="shared" ref="CS546" si="5801">CR546+CS545-CS528+CS558</f>
        <v>274.55499999999989</v>
      </c>
      <c r="CT546" s="84">
        <f t="shared" ref="CT546" si="5802">CS546+CT545-CT528+CT558</f>
        <v>269.56749999999988</v>
      </c>
      <c r="CU546" s="84">
        <f t="shared" ref="CU546" si="5803">CT546+CU545-CU528+CU558</f>
        <v>264.57999999999987</v>
      </c>
      <c r="CV546" s="84">
        <f t="shared" ref="CV546" si="5804">CU546+CV545-CV528+CV558</f>
        <v>259.59249999999986</v>
      </c>
      <c r="CW546" s="84">
        <f t="shared" ref="CW546" si="5805">CV546+CW545-CW528+CW558</f>
        <v>254.60499999999985</v>
      </c>
      <c r="CX546" s="84">
        <f t="shared" ref="CX546" si="5806">CW546+CX545-CX528+CX558</f>
        <v>250.58749999999984</v>
      </c>
      <c r="CY546" s="84">
        <f t="shared" ref="CY546" si="5807">CX546+CY545-CY528+CY558</f>
        <v>246.56999999999982</v>
      </c>
      <c r="CZ546" s="84">
        <f t="shared" ref="CZ546" si="5808">CY546+CZ545-CZ528+CZ558</f>
        <v>242.55249999999981</v>
      </c>
      <c r="DA546" s="84">
        <f t="shared" ref="DA546" si="5809">CZ546+DA545-DA528+DA558</f>
        <v>237.72749999999982</v>
      </c>
      <c r="DB546" s="84">
        <f t="shared" ref="DB546" si="5810">DA546+DB545-DB528+DB558</f>
        <v>232.87249999999983</v>
      </c>
      <c r="DC546" s="84">
        <f t="shared" ref="DC546" si="5811">DB546+DC545-DC528+DC558</f>
        <v>228.43499999999983</v>
      </c>
      <c r="DD546" s="84">
        <f t="shared" ref="DD546" si="5812">DC546+DD545-DD528+DD558</f>
        <v>223.99749999999983</v>
      </c>
      <c r="DE546" s="84">
        <f t="shared" ref="DE546" si="5813">DD546+DE545-DE528+DE558</f>
        <v>219.55999999999983</v>
      </c>
      <c r="DF546" s="84">
        <f t="shared" ref="DF546" si="5814">DE546+DF545-DF528+DF558</f>
        <v>214.91249999999982</v>
      </c>
      <c r="DG546" s="84">
        <f t="shared" ref="DG546" si="5815">DF546+DG545-DG528+DG558</f>
        <v>210.26499999999982</v>
      </c>
      <c r="DH546" s="84">
        <f t="shared" ref="DH546" si="5816">DG546+DH545-DH528+DH558</f>
        <v>205.89999999999981</v>
      </c>
      <c r="DI546" s="84">
        <f t="shared" ref="DI546" si="5817">DH546+DI545-DI528+DI558</f>
        <v>201.5349999999998</v>
      </c>
      <c r="DJ546" s="84">
        <f t="shared" ref="DJ546" si="5818">DI546+DJ545-DJ528+DJ558</f>
        <v>357.21999999999986</v>
      </c>
      <c r="DK546" s="84">
        <f t="shared" ref="DK546" si="5819">DJ546+DK545-DK528+DK558</f>
        <v>352.85499999999985</v>
      </c>
      <c r="DL546" s="84">
        <f t="shared" ref="DL546" si="5820">DK546+DL545-DL528+DL558</f>
        <v>348.48999999999984</v>
      </c>
      <c r="DM546" s="84">
        <f t="shared" ref="DM546" si="5821">DL546+DM545-DM528+DM558</f>
        <v>345.51249999999982</v>
      </c>
      <c r="DN546" s="84">
        <f t="shared" ref="DN546" si="5822">DM546+DN545-DN528+DN558</f>
        <v>342.5349999999998</v>
      </c>
      <c r="DO546" s="84">
        <f t="shared" ref="DO546" si="5823">DN546+DO545-DO528+DO558</f>
        <v>339.48749999999978</v>
      </c>
      <c r="DP546" s="84">
        <f t="shared" ref="DP546" si="5824">DO546+DP545-DP528+DP558</f>
        <v>336.14029883799225</v>
      </c>
      <c r="DQ546" s="84">
        <f t="shared" ref="DQ546" si="5825">DP546+DQ545-DQ528+DQ558</f>
        <v>332.79309767598471</v>
      </c>
      <c r="DR546" s="84">
        <f t="shared" ref="DR546" si="5826">DQ546+DR545-DR528+DR558</f>
        <v>328.92020123872771</v>
      </c>
      <c r="DS546" s="84">
        <f t="shared" ref="DS546" si="5827">DR546+DS545-DS528+DS558</f>
        <v>325.01230480147069</v>
      </c>
      <c r="DT546" s="84">
        <f t="shared" ref="DT546" si="5828">DS546+DT545-DT528+DT558</f>
        <v>321.10440836421367</v>
      </c>
      <c r="DU546" s="84">
        <f t="shared" ref="DU546" si="5829">DT546+DU545-DU528+DU558</f>
        <v>317.81151192695665</v>
      </c>
      <c r="DV546" s="84">
        <f t="shared" ref="DV546" si="5830">DU546+DV545-DV528+DV558</f>
        <v>684.89861548969952</v>
      </c>
      <c r="DW546" s="84">
        <f t="shared" ref="DW546" si="5831">DV546+DW545-DW528+DW558</f>
        <v>682.19769472519465</v>
      </c>
      <c r="DX546" s="84">
        <f t="shared" ref="DX546" si="5832">DW546+DX545-DX528+DX558</f>
        <v>679.23328110196485</v>
      </c>
      <c r="DY546" s="84">
        <f t="shared" ref="DY546" si="5833">DX546+DY545-DY528+DY558</f>
        <v>676.26886747873505</v>
      </c>
      <c r="DZ546" s="84">
        <f t="shared" ref="DZ546" si="5834">DY546+DZ545-DZ528+DZ558</f>
        <v>673.51445385550528</v>
      </c>
      <c r="EA546" s="84">
        <f t="shared" ref="EA546" si="5835">DZ546+EA545-EA528+EA558</f>
        <v>670.76004023227551</v>
      </c>
      <c r="EB546" s="84">
        <f t="shared" ref="EB546" si="5836">EA546+EB545-EB528+EB558</f>
        <v>668.53840190345045</v>
      </c>
      <c r="EC546" s="84">
        <f t="shared" ref="EC546" si="5837">EB546+EC545-EC528+EC558</f>
        <v>666.31676357462538</v>
      </c>
      <c r="ED546" s="84">
        <f t="shared" ref="ED546" si="5838">EC546+ED545-ED528+ED558</f>
        <v>664.09512524580032</v>
      </c>
      <c r="EE546" s="84">
        <f t="shared" ref="EE546" si="5839">ED546+EE545-EE528+EE558</f>
        <v>661.61098691697532</v>
      </c>
      <c r="EF546" s="197">
        <f t="shared" ref="EF546" si="5840">EE546+EF545-EF528+EF558</f>
        <v>659.12684858815032</v>
      </c>
      <c r="EG546" s="108"/>
    </row>
    <row r="547" spans="1:137" x14ac:dyDescent="0.3">
      <c r="A547" s="21" t="s">
        <v>87</v>
      </c>
      <c r="B547" s="94">
        <v>1</v>
      </c>
      <c r="C547" s="13"/>
      <c r="D547" s="13"/>
      <c r="E547" s="196"/>
      <c r="F547" s="71" t="s">
        <v>195</v>
      </c>
      <c r="G547" s="83">
        <f>B542</f>
        <v>130</v>
      </c>
      <c r="H547" s="84">
        <f>G547+H558+H545-H544</f>
        <v>130</v>
      </c>
      <c r="I547" s="84">
        <f t="shared" ref="I547" si="5841">H547+I558+I545-I544</f>
        <v>124</v>
      </c>
      <c r="J547" s="84">
        <f t="shared" ref="J547" si="5842">I547+J558+J545-J544</f>
        <v>124</v>
      </c>
      <c r="K547" s="84">
        <f t="shared" ref="K547" si="5843">J547+K558+K545-K544</f>
        <v>103</v>
      </c>
      <c r="L547" s="84">
        <f t="shared" ref="L547" si="5844">K547+L558+L545-L544</f>
        <v>99.4</v>
      </c>
      <c r="M547" s="84">
        <f t="shared" ref="M547" si="5845">L547+M558+M545-M544</f>
        <v>99.4</v>
      </c>
      <c r="N547" s="84">
        <f t="shared" ref="N547" si="5846">M547+N558+N545-N544</f>
        <v>67.2</v>
      </c>
      <c r="O547" s="84">
        <f t="shared" ref="O547" si="5847">N547+O558+O545-O544</f>
        <v>67.2</v>
      </c>
      <c r="P547" s="84">
        <f t="shared" ref="P547" si="5848">O547+P558+P545-P544</f>
        <v>67.2</v>
      </c>
      <c r="Q547" s="84">
        <f t="shared" ref="Q547" si="5849">P547+Q558+Q545-Q544</f>
        <v>67.2</v>
      </c>
      <c r="R547" s="84">
        <f t="shared" ref="R547" si="5850">Q547+R558+R545-R544</f>
        <v>67.2</v>
      </c>
      <c r="S547" s="84">
        <f t="shared" ref="S547" si="5851">R547+S558+S545-S544</f>
        <v>67.2</v>
      </c>
      <c r="T547" s="84">
        <f>S547+T558+T545-T544</f>
        <v>67.2</v>
      </c>
      <c r="U547" s="84">
        <f t="shared" ref="U547" si="5852">T547+U558+U545-U544</f>
        <v>46.75</v>
      </c>
      <c r="V547" s="84">
        <f t="shared" ref="V547" si="5853">U547+V558+V545-V544</f>
        <v>46.75</v>
      </c>
      <c r="W547" s="84">
        <f t="shared" ref="W547" si="5854">V547+W558+W545-W544</f>
        <v>166.75</v>
      </c>
      <c r="X547" s="84">
        <f t="shared" ref="X547" si="5855">W547+X558+X545-X544</f>
        <v>161.65</v>
      </c>
      <c r="Y547" s="84">
        <f t="shared" ref="Y547" si="5856">X547+Y558+Y545-Y544</f>
        <v>161.65</v>
      </c>
      <c r="Z547" s="84">
        <f t="shared" ref="Z547" si="5857">Y547+Z558+Z545-Z544</f>
        <v>133.15</v>
      </c>
      <c r="AA547" s="84">
        <f t="shared" ref="AA547" si="5858">Z547+AA558+AA545-AA544</f>
        <v>133.15</v>
      </c>
      <c r="AB547" s="84">
        <f t="shared" ref="AB547" si="5859">AA547+AB558+AB545-AB544</f>
        <v>133.15</v>
      </c>
      <c r="AC547" s="84">
        <f t="shared" ref="AC547" si="5860">AB547+AC558+AC545-AC544</f>
        <v>133.15</v>
      </c>
      <c r="AD547" s="84">
        <f t="shared" ref="AD547" si="5861">AC547+AD558+AD545-AD544</f>
        <v>293.14999999999998</v>
      </c>
      <c r="AE547" s="84">
        <f t="shared" ref="AE547" si="5862">AD547+AE558+AE545-AE544</f>
        <v>269.39999999999998</v>
      </c>
      <c r="AF547" s="84">
        <f t="shared" ref="AF547" si="5863">AE547+AF558+AF545-AF544</f>
        <v>269.39999999999998</v>
      </c>
      <c r="AG547" s="84">
        <f t="shared" ref="AG547" si="5864">AF547+AG558+AG545-AG544</f>
        <v>269.39999999999998</v>
      </c>
      <c r="AH547" s="84">
        <f t="shared" ref="AH547" si="5865">AG547+AH558+AH545-AH544</f>
        <v>269.39999999999998</v>
      </c>
      <c r="AI547" s="84">
        <f t="shared" ref="AI547" si="5866">AH547+AI558+AI545-AI544</f>
        <v>269.39999999999998</v>
      </c>
      <c r="AJ547" s="84">
        <f t="shared" ref="AJ547" si="5867">AI547+AJ558+AJ545-AJ544</f>
        <v>242.45</v>
      </c>
      <c r="AK547" s="84">
        <f t="shared" ref="AK547" si="5868">AJ547+AK558+AK545-AK544</f>
        <v>242.45</v>
      </c>
      <c r="AL547" s="84">
        <f t="shared" ref="AL547" si="5869">AK547+AL558+AL545-AL544</f>
        <v>242.45</v>
      </c>
      <c r="AM547" s="84">
        <f t="shared" ref="AM547" si="5870">AL547+AM558+AM545-AM544</f>
        <v>242.45</v>
      </c>
      <c r="AN547" s="84">
        <f t="shared" ref="AN547" si="5871">AM547+AN558+AN545-AN544</f>
        <v>242.45</v>
      </c>
      <c r="AO547" s="84">
        <f t="shared" ref="AO547" si="5872">AN547+AO558+AO545-AO544</f>
        <v>211.35</v>
      </c>
      <c r="AP547" s="84">
        <f t="shared" ref="AP547" si="5873">AO547+AP558+AP545-AP544</f>
        <v>211.35</v>
      </c>
      <c r="AQ547" s="84">
        <f t="shared" ref="AQ547" si="5874">AP547+AQ558+AQ545-AQ544</f>
        <v>211.35</v>
      </c>
      <c r="AR547" s="84">
        <f t="shared" ref="AR547" si="5875">AQ547+AR558+AR545-AR544</f>
        <v>211.35</v>
      </c>
      <c r="AS547" s="84">
        <f t="shared" ref="AS547" si="5876">AR547+AS558+AS545-AS544</f>
        <v>211.35</v>
      </c>
      <c r="AT547" s="84">
        <f t="shared" ref="AT547" si="5877">AS547+AT558+AT545-AT544</f>
        <v>196.85</v>
      </c>
      <c r="AU547" s="84">
        <f t="shared" ref="AU547" si="5878">AT547+AU558+AU545-AU544</f>
        <v>196.85</v>
      </c>
      <c r="AV547" s="84">
        <f t="shared" ref="AV547" si="5879">AU547+AV558+AV545-AV544</f>
        <v>196.85</v>
      </c>
      <c r="AW547" s="84">
        <f t="shared" ref="AW547" si="5880">AV547+AW558+AW545-AW544</f>
        <v>192.95</v>
      </c>
      <c r="AX547" s="84">
        <f t="shared" ref="AX547" si="5881">AW547+AX558+AX545-AX544</f>
        <v>192.95</v>
      </c>
      <c r="AY547" s="84">
        <f t="shared" ref="AY547" si="5882">AX547+AY558+AY545-AY544</f>
        <v>168.25</v>
      </c>
      <c r="AZ547" s="84">
        <f t="shared" ref="AZ547" si="5883">AY547+AZ558+AZ545-AZ544</f>
        <v>168.25</v>
      </c>
      <c r="BA547" s="84">
        <f t="shared" ref="BA547" si="5884">AZ547+BA558+BA545-BA544</f>
        <v>168.25</v>
      </c>
      <c r="BB547" s="84">
        <f t="shared" ref="BB547" si="5885">BA547+BB558+BB545-BB544</f>
        <v>148.9</v>
      </c>
      <c r="BC547" s="84">
        <f t="shared" ref="BC547" si="5886">BB547+BC558+BC545-BC544</f>
        <v>148.9</v>
      </c>
      <c r="BD547" s="84">
        <f t="shared" ref="BD547" si="5887">BC547+BD558+BD545-BD544</f>
        <v>115.30000000000001</v>
      </c>
      <c r="BE547" s="84">
        <f t="shared" ref="BE547" si="5888">BD547+BE558+BE545-BE544</f>
        <v>115.30000000000001</v>
      </c>
      <c r="BF547" s="84">
        <f t="shared" ref="BF547" si="5889">BE547+BF558+BF545-BF544</f>
        <v>115.30000000000001</v>
      </c>
      <c r="BG547" s="84">
        <f t="shared" ref="BG547" si="5890">BF547+BG558+BG545-BG544</f>
        <v>115.30000000000001</v>
      </c>
      <c r="BH547" s="84">
        <f t="shared" ref="BH547" si="5891">BG547+BH558+BH545-BH544</f>
        <v>115.30000000000001</v>
      </c>
      <c r="BI547" s="84">
        <f t="shared" ref="BI547" si="5892">BH547+BI558+BI545-BI544</f>
        <v>112.9</v>
      </c>
      <c r="BJ547" s="84">
        <f t="shared" ref="BJ547" si="5893">BI547+BJ558+BJ545-BJ544</f>
        <v>112.9</v>
      </c>
      <c r="BK547" s="84">
        <f t="shared" ref="BK547" si="5894">BJ547+BK558+BK545-BK544</f>
        <v>112.9</v>
      </c>
      <c r="BL547" s="84">
        <f t="shared" ref="BL547" si="5895">BK547+BL558+BL545-BL544</f>
        <v>92.5</v>
      </c>
      <c r="BM547" s="84">
        <f t="shared" ref="BM547" si="5896">BL547+BM558+BM545-BM544</f>
        <v>92.5</v>
      </c>
      <c r="BN547" s="84">
        <f t="shared" ref="BN547" si="5897">BM547+BN558+BN545-BN544</f>
        <v>51.050000000000004</v>
      </c>
      <c r="BO547" s="84">
        <f t="shared" ref="BO547" si="5898">BN547+BO558+BO545-BO544</f>
        <v>545.04999999999995</v>
      </c>
      <c r="BP547" s="84">
        <f t="shared" ref="BP547" si="5899">BO547+BP558+BP545-BP544</f>
        <v>545.04999999999995</v>
      </c>
      <c r="BQ547" s="84">
        <f t="shared" ref="BQ547" si="5900">BP547+BQ558+BQ545-BQ544</f>
        <v>545.04999999999995</v>
      </c>
      <c r="BR547" s="84">
        <f t="shared" ref="BR547" si="5901">BQ547+BR558+BR545-BR544</f>
        <v>545.04999999999995</v>
      </c>
      <c r="BS547" s="84">
        <f t="shared" ref="BS547" si="5902">BR547+BS558+BS545-BS544</f>
        <v>517</v>
      </c>
      <c r="BT547" s="84">
        <f t="shared" ref="BT547" si="5903">BS547+BT558+BT545-BT544</f>
        <v>517</v>
      </c>
      <c r="BU547" s="84">
        <f t="shared" ref="BU547" si="5904">BT547+BU558+BU545-BU544</f>
        <v>517</v>
      </c>
      <c r="BV547" s="84">
        <f t="shared" ref="BV547" si="5905">BU547+BV558+BV545-BV544</f>
        <v>517</v>
      </c>
      <c r="BW547" s="84">
        <f t="shared" ref="BW547" si="5906">BV547+BW558+BW545-BW544</f>
        <v>517</v>
      </c>
      <c r="BX547" s="84">
        <f t="shared" ref="BX547" si="5907">BW547+BX558+BX545-BX544</f>
        <v>514.6</v>
      </c>
      <c r="BY547" s="84">
        <f t="shared" ref="BY547" si="5908">BX547+BY558+BY545-BY544</f>
        <v>514.6</v>
      </c>
      <c r="BZ547" s="84">
        <f t="shared" ref="BZ547" si="5909">BY547+BZ558+BZ545-BZ544</f>
        <v>514.6</v>
      </c>
      <c r="CA547" s="84">
        <f t="shared" ref="CA547" si="5910">BZ547+CA558+CA545-CA544</f>
        <v>510.1</v>
      </c>
      <c r="CB547" s="84">
        <f t="shared" ref="CB547" si="5911">CA547+CB558+CB545-CB544</f>
        <v>510.1</v>
      </c>
      <c r="CC547" s="84">
        <f t="shared" ref="CC547" si="5912">CB547+CC558+CC545-CC544</f>
        <v>488.05</v>
      </c>
      <c r="CD547" s="84">
        <f t="shared" ref="CD547" si="5913">CC547+CD558+CD545-CD544</f>
        <v>488.05</v>
      </c>
      <c r="CE547" s="84">
        <f t="shared" ref="CE547" si="5914">CD547+CE558+CE545-CE544</f>
        <v>488.05</v>
      </c>
      <c r="CF547" s="84">
        <f t="shared" ref="CF547" si="5915">CE547+CF558+CF545-CF544</f>
        <v>482</v>
      </c>
      <c r="CG547" s="84">
        <f t="shared" ref="CG547" si="5916">CF547+CG558+CG545-CG544</f>
        <v>482</v>
      </c>
      <c r="CH547" s="84">
        <f t="shared" ref="CH547" si="5917">CG547+CH558+CH545-CH544</f>
        <v>454</v>
      </c>
      <c r="CI547" s="84">
        <f t="shared" ref="CI547" si="5918">CH547+CI558+CI545-CI544</f>
        <v>454</v>
      </c>
      <c r="CJ547" s="84">
        <f t="shared" ref="CJ547" si="5919">CI547+CJ558+CJ545-CJ544</f>
        <v>454</v>
      </c>
      <c r="CK547" s="84">
        <f t="shared" ref="CK547" si="5920">CJ547+CK558+CK545-CK544</f>
        <v>454</v>
      </c>
      <c r="CL547" s="84">
        <f t="shared" ref="CL547" si="5921">CK547+CL558+CL545-CL544</f>
        <v>454</v>
      </c>
      <c r="CM547" s="84">
        <f t="shared" ref="CM547" si="5922">CL547+CM558+CM545-CM544</f>
        <v>429.2</v>
      </c>
      <c r="CN547" s="84">
        <f t="shared" ref="CN547" si="5923">CM547+CN558+CN545-CN544</f>
        <v>429.2</v>
      </c>
      <c r="CO547" s="84">
        <f t="shared" ref="CO547" si="5924">CN547+CO558+CO545-CO544</f>
        <v>429.2</v>
      </c>
      <c r="CP547" s="84">
        <f t="shared" ref="CP547" si="5925">CO547+CP558+CP545-CP544</f>
        <v>423.15</v>
      </c>
      <c r="CQ547" s="84">
        <f t="shared" ref="CQ547" si="5926">CP547+CQ558+CQ545-CQ544</f>
        <v>423.15</v>
      </c>
      <c r="CR547" s="84">
        <f t="shared" ref="CR547" si="5927">CQ547+CR558+CR545-CR544</f>
        <v>388.79999999999995</v>
      </c>
      <c r="CS547" s="84">
        <f t="shared" ref="CS547" si="5928">CR547+CS558+CS545-CS544</f>
        <v>388.79999999999995</v>
      </c>
      <c r="CT547" s="84">
        <f t="shared" ref="CT547" si="5929">CS547+CT558+CT545-CT544</f>
        <v>388.79999999999995</v>
      </c>
      <c r="CU547" s="84">
        <f t="shared" ref="CU547" si="5930">CT547+CU558+CU545-CU544</f>
        <v>388.79999999999995</v>
      </c>
      <c r="CV547" s="84">
        <f t="shared" ref="CV547" si="5931">CU547+CV558+CV545-CV544</f>
        <v>388.79999999999995</v>
      </c>
      <c r="CW547" s="84">
        <f t="shared" ref="CW547" si="5932">CV547+CW558+CW545-CW544</f>
        <v>369.4</v>
      </c>
      <c r="CX547" s="84">
        <f t="shared" ref="CX547" si="5933">CW547+CX558+CX545-CX544</f>
        <v>369.4</v>
      </c>
      <c r="CY547" s="84">
        <f t="shared" ref="CY547" si="5934">CX547+CY558+CY545-CY544</f>
        <v>369.4</v>
      </c>
      <c r="CZ547" s="84">
        <f t="shared" ref="CZ547" si="5935">CY547+CZ558+CZ545-CZ544</f>
        <v>369.4</v>
      </c>
      <c r="DA547" s="84">
        <f t="shared" ref="DA547" si="5936">CZ547+DA558+DA545-DA544</f>
        <v>369.4</v>
      </c>
      <c r="DB547" s="84">
        <f t="shared" ref="DB547" si="5937">DA547+DB558+DB545-DB544</f>
        <v>346.54999999999995</v>
      </c>
      <c r="DC547" s="84">
        <f t="shared" ref="DC547" si="5938">DB547+DC558+DC545-DC544</f>
        <v>346.54999999999995</v>
      </c>
      <c r="DD547" s="84">
        <f t="shared" ref="DD547" si="5939">DC547+DD558+DD545-DD544</f>
        <v>346.54999999999995</v>
      </c>
      <c r="DE547" s="84">
        <f t="shared" ref="DE547" si="5940">DD547+DE558+DE545-DE544</f>
        <v>346.54999999999995</v>
      </c>
      <c r="DF547" s="84">
        <f t="shared" ref="DF547" si="5941">DE547+DF558+DF545-DF544</f>
        <v>346.54999999999995</v>
      </c>
      <c r="DG547" s="84">
        <f t="shared" ref="DG547" si="5942">DF547+DG558+DG545-DG544</f>
        <v>316.79999999999995</v>
      </c>
      <c r="DH547" s="84">
        <f t="shared" ref="DH547" si="5943">DG547+DH558+DH545-DH544</f>
        <v>316.79999999999995</v>
      </c>
      <c r="DI547" s="84">
        <f t="shared" ref="DI547" si="5944">DH547+DI558+DI545-DI544</f>
        <v>316.79999999999995</v>
      </c>
      <c r="DJ547" s="84">
        <f t="shared" ref="DJ547" si="5945">DI547+DJ558+DJ545-DJ544</f>
        <v>476.85</v>
      </c>
      <c r="DK547" s="84">
        <f t="shared" ref="DK547" si="5946">DJ547+DK558+DK545-DK544</f>
        <v>476.85</v>
      </c>
      <c r="DL547" s="84">
        <f t="shared" ref="DL547" si="5947">DK547+DL558+DL545-DL544</f>
        <v>449.1</v>
      </c>
      <c r="DM547" s="84">
        <f t="shared" ref="DM547" si="5948">DL547+DM558+DM545-DM544</f>
        <v>449.1</v>
      </c>
      <c r="DN547" s="84">
        <f t="shared" ref="DN547" si="5949">DM547+DN558+DN545-DN544</f>
        <v>449.1</v>
      </c>
      <c r="DO547" s="84">
        <f t="shared" ref="DO547" si="5950">DN547+DO558+DO545-DO544</f>
        <v>449.1</v>
      </c>
      <c r="DP547" s="84">
        <f t="shared" ref="DP547" si="5951">DO547+DP558+DP545-DP544</f>
        <v>449.1</v>
      </c>
      <c r="DQ547" s="84">
        <f t="shared" ref="DQ547" si="5952">DP547+DQ558+DQ545-DQ544</f>
        <v>449.1</v>
      </c>
      <c r="DR547" s="84">
        <f t="shared" ref="DR547" si="5953">DQ547+DR558+DR545-DR544</f>
        <v>449.1</v>
      </c>
      <c r="DS547" s="84">
        <f t="shared" ref="DS547" si="5954">DR547+DS558+DS545-DS544</f>
        <v>449.1</v>
      </c>
      <c r="DT547" s="84">
        <f t="shared" ref="DT547" si="5955">DS547+DT558+DT545-DT544</f>
        <v>432.95000000000005</v>
      </c>
      <c r="DU547" s="84">
        <f t="shared" ref="DU547" si="5956">DT547+DU558+DU545-DU544</f>
        <v>432.35</v>
      </c>
      <c r="DV547" s="84">
        <f t="shared" ref="DV547" si="5957">DU547+DV558+DV545-DV544</f>
        <v>788.19999999999993</v>
      </c>
      <c r="DW547" s="84">
        <f t="shared" ref="DW547" si="5958">DV547+DW558+DW545-DW544</f>
        <v>788.19999999999993</v>
      </c>
      <c r="DX547" s="84">
        <f t="shared" ref="DX547" si="5959">DW547+DX558+DX545-DX544</f>
        <v>788.19999999999993</v>
      </c>
      <c r="DY547" s="84">
        <f t="shared" ref="DY547" si="5960">DX547+DY558+DY545-DY544</f>
        <v>783.99999999999989</v>
      </c>
      <c r="DZ547" s="84">
        <f t="shared" ref="DZ547" si="5961">DY547+DZ558+DZ545-DZ544</f>
        <v>783.99999999999989</v>
      </c>
      <c r="EA547" s="84">
        <f t="shared" ref="EA547" si="5962">DZ547+EA558+EA545-EA544</f>
        <v>759.89999999999986</v>
      </c>
      <c r="EB547" s="84">
        <f t="shared" ref="EB547" si="5963">EA547+EB558+EB545-EB544</f>
        <v>759.89999999999986</v>
      </c>
      <c r="EC547" s="84">
        <f t="shared" ref="EC547" si="5964">EB547+EC558+EC545-EC544</f>
        <v>759.89999999999986</v>
      </c>
      <c r="ED547" s="84">
        <f t="shared" ref="ED547" si="5965">EC547+ED558+ED545-ED544</f>
        <v>759.89999999999986</v>
      </c>
      <c r="EE547" s="84">
        <f t="shared" ref="EE547" si="5966">ED547+EE558+EE545-EE544</f>
        <v>759.89999999999986</v>
      </c>
      <c r="EF547" s="197">
        <f t="shared" ref="EF547" si="5967">EE547+EF558+EF545-EF544</f>
        <v>759.89999999999986</v>
      </c>
      <c r="EG547" s="108"/>
    </row>
    <row r="548" spans="1:137" x14ac:dyDescent="0.3">
      <c r="A548" s="28" t="s">
        <v>88</v>
      </c>
      <c r="B548" s="94">
        <v>0.96</v>
      </c>
      <c r="C548" s="13"/>
      <c r="D548" s="13"/>
      <c r="E548" s="196"/>
      <c r="F548" s="71" t="s">
        <v>196</v>
      </c>
      <c r="G548" s="83">
        <f>B543</f>
        <v>0</v>
      </c>
      <c r="H548" s="84">
        <f>SUM($G553:G553)</f>
        <v>494</v>
      </c>
      <c r="I548" s="84">
        <f>SUM(G553:H553)</f>
        <v>494</v>
      </c>
      <c r="J548" s="84">
        <f>SUM(G553:I553)</f>
        <v>494</v>
      </c>
      <c r="K548" s="84">
        <f>SUM(G553:J553)</f>
        <v>494</v>
      </c>
      <c r="L548" s="84">
        <f>SUM(G553:K553)</f>
        <v>494</v>
      </c>
      <c r="M548" s="84">
        <f>SUM(G553:L553)</f>
        <v>494</v>
      </c>
      <c r="N548" s="84">
        <f>SUM(G553:M553)</f>
        <v>494</v>
      </c>
      <c r="O548" s="84">
        <f>SUM(G553:N553)</f>
        <v>494</v>
      </c>
      <c r="P548" s="84">
        <f>SUM(G553:O553)</f>
        <v>494</v>
      </c>
      <c r="Q548" s="84">
        <f>SUM(G553:P553)</f>
        <v>494</v>
      </c>
      <c r="R548" s="84">
        <f>SUM(G553:Q553)</f>
        <v>494</v>
      </c>
      <c r="S548" s="84">
        <f>SUM(G553:R553)</f>
        <v>494</v>
      </c>
      <c r="T548" s="84">
        <f>SUM(G553:S553)</f>
        <v>494</v>
      </c>
      <c r="U548" s="84">
        <f>SUM(G553:T553)</f>
        <v>494</v>
      </c>
      <c r="V548" s="84">
        <f>SUM(G553:U553)</f>
        <v>494</v>
      </c>
      <c r="W548" s="84">
        <f>SUM(G553:V553)</f>
        <v>494</v>
      </c>
      <c r="X548" s="84">
        <f>SUM(G553:W553)</f>
        <v>494</v>
      </c>
      <c r="Y548" s="84">
        <f>SUM(G553:X553)</f>
        <v>494</v>
      </c>
      <c r="Z548" s="84">
        <f>SUM(G553:Y553)</f>
        <v>494</v>
      </c>
      <c r="AA548" s="84">
        <f>SUM(G553:Z553)</f>
        <v>494</v>
      </c>
      <c r="AB548" s="84">
        <f>SUM(G553:AA553)</f>
        <v>494</v>
      </c>
      <c r="AC548" s="84">
        <f>SUM(G553:AB553)</f>
        <v>494</v>
      </c>
      <c r="AD548" s="84">
        <f>SUM(G553:AC553)</f>
        <v>494</v>
      </c>
      <c r="AE548" s="84">
        <f>SUM(G553:AD553)</f>
        <v>494</v>
      </c>
      <c r="AF548" s="84">
        <f>SUM(G553:AE553)</f>
        <v>494</v>
      </c>
      <c r="AG548" s="84">
        <f>SUM(G553:AF553)</f>
        <v>494</v>
      </c>
      <c r="AH548" s="84">
        <f>SUM(G553:AG553)</f>
        <v>494</v>
      </c>
      <c r="AI548" s="84">
        <f>SUM(G553:AH553)</f>
        <v>494</v>
      </c>
      <c r="AJ548" s="84">
        <f>SUM(G553:AI553)</f>
        <v>494</v>
      </c>
      <c r="AK548" s="84">
        <f>SUM(G553:AJ553)</f>
        <v>494</v>
      </c>
      <c r="AL548" s="84">
        <f>SUM(G553:AK553)</f>
        <v>494</v>
      </c>
      <c r="AM548" s="84">
        <f>SUM(G553:AL553)</f>
        <v>494</v>
      </c>
      <c r="AN548" s="84">
        <f>SUM(G553:AM553)</f>
        <v>494</v>
      </c>
      <c r="AO548" s="84">
        <f>SUM(G553:AN553)</f>
        <v>494</v>
      </c>
      <c r="AP548" s="84">
        <f>SUM(G553:AO553)</f>
        <v>494</v>
      </c>
      <c r="AQ548" s="84">
        <f>SUM(G553:AP553)</f>
        <v>494</v>
      </c>
      <c r="AR548" s="84">
        <f>SUM(G553:AQ553)</f>
        <v>494</v>
      </c>
      <c r="AS548" s="84">
        <f>SUM(G553:AR553)</f>
        <v>494</v>
      </c>
      <c r="AT548" s="84">
        <f>SUM(G553:AS553)</f>
        <v>494</v>
      </c>
      <c r="AU548" s="84">
        <f>SUM(G553:AT553)</f>
        <v>494</v>
      </c>
      <c r="AV548" s="84">
        <f>SUM(G553:AU553)</f>
        <v>494</v>
      </c>
      <c r="AW548" s="84">
        <f>SUM(G553:AV553)</f>
        <v>494</v>
      </c>
      <c r="AX548" s="84">
        <f>SUM(G553:AW553)</f>
        <v>494</v>
      </c>
      <c r="AY548" s="84">
        <f>SUM(G553:AX553)</f>
        <v>494</v>
      </c>
      <c r="AZ548" s="84">
        <f>SUM(G553:AY553)</f>
        <v>494</v>
      </c>
      <c r="BA548" s="84">
        <f>SUM(G553:AZ553)</f>
        <v>494</v>
      </c>
      <c r="BB548" s="84">
        <f>SUM(G553:BA553)</f>
        <v>494</v>
      </c>
      <c r="BC548" s="84">
        <f>SUM(G553:BB553)</f>
        <v>654.05000000000007</v>
      </c>
      <c r="BD548" s="84">
        <f>SUM(G553:BC553)</f>
        <v>654.05000000000007</v>
      </c>
      <c r="BE548" s="84">
        <f>SUM(G553:BD553)</f>
        <v>654.05000000000007</v>
      </c>
      <c r="BF548" s="84">
        <f>SUM(G553:BE553)</f>
        <v>654.05000000000007</v>
      </c>
      <c r="BG548" s="84">
        <f>SUM(G553:BF553)</f>
        <v>654.05000000000007</v>
      </c>
      <c r="BH548" s="84">
        <f>SUM(G553:BG553)</f>
        <v>654.05000000000007</v>
      </c>
      <c r="BI548" s="84">
        <f>SUM(G553:BH553)</f>
        <v>654.05000000000007</v>
      </c>
      <c r="BJ548" s="84">
        <f>SUM(G553:BI553)</f>
        <v>654.05000000000007</v>
      </c>
      <c r="BK548" s="84">
        <f>SUM(G553:BJ553)</f>
        <v>654.05000000000007</v>
      </c>
      <c r="BL548" s="84">
        <f>SUM(G553:BK553)</f>
        <v>654.05000000000007</v>
      </c>
      <c r="BM548" s="84">
        <f>SUM(G553:BL553)</f>
        <v>654.05000000000007</v>
      </c>
      <c r="BN548" s="84">
        <f t="shared" ref="BN548:DY548" si="5968">SUM(H553:BM553)</f>
        <v>160.05000000000007</v>
      </c>
      <c r="BO548" s="84">
        <f t="shared" si="5968"/>
        <v>530.4</v>
      </c>
      <c r="BP548" s="84">
        <f t="shared" si="5968"/>
        <v>530.4</v>
      </c>
      <c r="BQ548" s="84">
        <f t="shared" si="5968"/>
        <v>530.4</v>
      </c>
      <c r="BR548" s="84">
        <f t="shared" si="5968"/>
        <v>530.4</v>
      </c>
      <c r="BS548" s="84">
        <f t="shared" si="5968"/>
        <v>530.4</v>
      </c>
      <c r="BT548" s="84">
        <f t="shared" si="5968"/>
        <v>530.4</v>
      </c>
      <c r="BU548" s="84">
        <f t="shared" si="5968"/>
        <v>530.4</v>
      </c>
      <c r="BV548" s="84">
        <f t="shared" si="5968"/>
        <v>530.4</v>
      </c>
      <c r="BW548" s="84">
        <f t="shared" si="5968"/>
        <v>530.4</v>
      </c>
      <c r="BX548" s="84">
        <f t="shared" si="5968"/>
        <v>530.4</v>
      </c>
      <c r="BY548" s="84">
        <f t="shared" si="5968"/>
        <v>530.4</v>
      </c>
      <c r="BZ548" s="84">
        <f t="shared" si="5968"/>
        <v>530.4</v>
      </c>
      <c r="CA548" s="84">
        <f t="shared" si="5968"/>
        <v>530.4</v>
      </c>
      <c r="CB548" s="84">
        <f t="shared" si="5968"/>
        <v>530.4</v>
      </c>
      <c r="CC548" s="84">
        <f t="shared" si="5968"/>
        <v>530.4</v>
      </c>
      <c r="CD548" s="84">
        <f t="shared" si="5968"/>
        <v>530.4</v>
      </c>
      <c r="CE548" s="84">
        <f t="shared" si="5968"/>
        <v>530.4</v>
      </c>
      <c r="CF548" s="84">
        <f t="shared" si="5968"/>
        <v>530.4</v>
      </c>
      <c r="CG548" s="84">
        <f t="shared" si="5968"/>
        <v>530.4</v>
      </c>
      <c r="CH548" s="84">
        <f t="shared" si="5968"/>
        <v>530.4</v>
      </c>
      <c r="CI548" s="84">
        <f t="shared" si="5968"/>
        <v>530.4</v>
      </c>
      <c r="CJ548" s="84">
        <f t="shared" si="5968"/>
        <v>530.4</v>
      </c>
      <c r="CK548" s="84">
        <f t="shared" si="5968"/>
        <v>530.4</v>
      </c>
      <c r="CL548" s="84">
        <f t="shared" si="5968"/>
        <v>530.4</v>
      </c>
      <c r="CM548" s="84">
        <f t="shared" si="5968"/>
        <v>530.4</v>
      </c>
      <c r="CN548" s="84">
        <f t="shared" si="5968"/>
        <v>530.4</v>
      </c>
      <c r="CO548" s="84">
        <f t="shared" si="5968"/>
        <v>530.4</v>
      </c>
      <c r="CP548" s="84">
        <f t="shared" si="5968"/>
        <v>530.4</v>
      </c>
      <c r="CQ548" s="84">
        <f t="shared" si="5968"/>
        <v>530.4</v>
      </c>
      <c r="CR548" s="84">
        <f t="shared" si="5968"/>
        <v>530.4</v>
      </c>
      <c r="CS548" s="84">
        <f t="shared" si="5968"/>
        <v>530.4</v>
      </c>
      <c r="CT548" s="84">
        <f t="shared" si="5968"/>
        <v>530.4</v>
      </c>
      <c r="CU548" s="84">
        <f t="shared" si="5968"/>
        <v>530.4</v>
      </c>
      <c r="CV548" s="84">
        <f t="shared" si="5968"/>
        <v>530.4</v>
      </c>
      <c r="CW548" s="84">
        <f t="shared" si="5968"/>
        <v>530.4</v>
      </c>
      <c r="CX548" s="84">
        <f t="shared" si="5968"/>
        <v>530.4</v>
      </c>
      <c r="CY548" s="84">
        <f t="shared" si="5968"/>
        <v>530.4</v>
      </c>
      <c r="CZ548" s="84">
        <f t="shared" si="5968"/>
        <v>530.4</v>
      </c>
      <c r="DA548" s="84">
        <f t="shared" si="5968"/>
        <v>530.4</v>
      </c>
      <c r="DB548" s="84">
        <f t="shared" si="5968"/>
        <v>530.4</v>
      </c>
      <c r="DC548" s="84">
        <f t="shared" si="5968"/>
        <v>530.4</v>
      </c>
      <c r="DD548" s="84">
        <f t="shared" si="5968"/>
        <v>530.4</v>
      </c>
      <c r="DE548" s="84">
        <f t="shared" si="5968"/>
        <v>530.4</v>
      </c>
      <c r="DF548" s="84">
        <f t="shared" si="5968"/>
        <v>530.4</v>
      </c>
      <c r="DG548" s="84">
        <f t="shared" si="5968"/>
        <v>530.4</v>
      </c>
      <c r="DH548" s="84">
        <f t="shared" si="5968"/>
        <v>530.4</v>
      </c>
      <c r="DI548" s="84">
        <f t="shared" si="5968"/>
        <v>370.34999999999991</v>
      </c>
      <c r="DJ548" s="84">
        <f t="shared" si="5968"/>
        <v>370.34999999999991</v>
      </c>
      <c r="DK548" s="84">
        <f t="shared" si="5968"/>
        <v>370.34999999999991</v>
      </c>
      <c r="DL548" s="84">
        <f t="shared" si="5968"/>
        <v>370.34999999999991</v>
      </c>
      <c r="DM548" s="84">
        <f t="shared" si="5968"/>
        <v>370.34999999999991</v>
      </c>
      <c r="DN548" s="84">
        <f t="shared" si="5968"/>
        <v>370.34999999999991</v>
      </c>
      <c r="DO548" s="84">
        <f t="shared" si="5968"/>
        <v>370.34999999999991</v>
      </c>
      <c r="DP548" s="84">
        <f t="shared" si="5968"/>
        <v>370.34999999999991</v>
      </c>
      <c r="DQ548" s="84">
        <f t="shared" si="5968"/>
        <v>370.34999999999991</v>
      </c>
      <c r="DR548" s="84">
        <f t="shared" si="5968"/>
        <v>370.34999999999991</v>
      </c>
      <c r="DS548" s="84">
        <f t="shared" si="5968"/>
        <v>370.34999999999991</v>
      </c>
      <c r="DT548" s="84">
        <f>SUM(BN553:DS553)</f>
        <v>370.34999999999991</v>
      </c>
      <c r="DU548" s="84">
        <f t="shared" si="5968"/>
        <v>0</v>
      </c>
      <c r="DV548" s="84">
        <f t="shared" si="5968"/>
        <v>0</v>
      </c>
      <c r="DW548" s="84">
        <f t="shared" si="5968"/>
        <v>0</v>
      </c>
      <c r="DX548" s="84">
        <f t="shared" si="5968"/>
        <v>0</v>
      </c>
      <c r="DY548" s="84">
        <f t="shared" si="5968"/>
        <v>0</v>
      </c>
      <c r="DZ548" s="84">
        <f t="shared" ref="DZ548:EF548" si="5969">SUM(BT553:DY553)</f>
        <v>0</v>
      </c>
      <c r="EA548" s="84">
        <f t="shared" si="5969"/>
        <v>0</v>
      </c>
      <c r="EB548" s="84">
        <f t="shared" si="5969"/>
        <v>0</v>
      </c>
      <c r="EC548" s="84">
        <f t="shared" si="5969"/>
        <v>0</v>
      </c>
      <c r="ED548" s="84">
        <f t="shared" si="5969"/>
        <v>0</v>
      </c>
      <c r="EE548" s="84">
        <f t="shared" si="5969"/>
        <v>0</v>
      </c>
      <c r="EF548" s="84">
        <f t="shared" si="5969"/>
        <v>0</v>
      </c>
      <c r="EG548" s="108"/>
    </row>
    <row r="549" spans="1:137" ht="15" thickBot="1" x14ac:dyDescent="0.35">
      <c r="A549" s="23" t="s">
        <v>89</v>
      </c>
      <c r="B549" s="96"/>
      <c r="C549" s="13"/>
      <c r="D549" s="13"/>
      <c r="E549" s="196"/>
      <c r="F549" s="71" t="s">
        <v>197</v>
      </c>
      <c r="G549" s="83">
        <f>ADU!B138</f>
        <v>21</v>
      </c>
      <c r="H549" s="83">
        <f>ADU!C138</f>
        <v>21</v>
      </c>
      <c r="I549" s="83">
        <f>ADU!D138</f>
        <v>27</v>
      </c>
      <c r="J549" s="83">
        <f>ADU!E138</f>
        <v>21</v>
      </c>
      <c r="K549" s="83">
        <f>ADU!F138</f>
        <v>21</v>
      </c>
      <c r="L549" s="83">
        <f>ADU!G138</f>
        <v>35.800000000000004</v>
      </c>
      <c r="M549" s="83">
        <f>ADU!H138</f>
        <v>32.200000000000003</v>
      </c>
      <c r="N549" s="83">
        <f>ADU!I138</f>
        <v>32.200000000000003</v>
      </c>
      <c r="O549" s="83">
        <f>ADU!J138</f>
        <v>20.45</v>
      </c>
      <c r="P549" s="83">
        <f>ADU!K138</f>
        <v>20.45</v>
      </c>
      <c r="Q549" s="83">
        <f>ADU!L138</f>
        <v>20.45</v>
      </c>
      <c r="R549" s="83">
        <f>ADU!M138</f>
        <v>20.45</v>
      </c>
      <c r="S549" s="83">
        <f>ADU!N138</f>
        <v>20.45</v>
      </c>
      <c r="T549" s="83">
        <f>ADU!O138</f>
        <v>20.45</v>
      </c>
      <c r="U549" s="83">
        <f>ADU!P138</f>
        <v>20.45</v>
      </c>
      <c r="V549" s="83">
        <f>ADU!Q138</f>
        <v>28.5</v>
      </c>
      <c r="W549" s="83">
        <f>ADU!R138</f>
        <v>28.5</v>
      </c>
      <c r="X549" s="83">
        <f>ADU!S138</f>
        <v>33.6</v>
      </c>
      <c r="Y549" s="83">
        <f>ADU!T138</f>
        <v>28.5</v>
      </c>
      <c r="Z549" s="83">
        <f>ADU!U138</f>
        <v>28.5</v>
      </c>
      <c r="AA549" s="83">
        <f>ADU!V138</f>
        <v>23.75</v>
      </c>
      <c r="AB549" s="83">
        <f>ADU!W138</f>
        <v>23.75</v>
      </c>
      <c r="AC549" s="83">
        <f>ADU!X138</f>
        <v>23.75</v>
      </c>
      <c r="AD549" s="83">
        <f>ADU!Y138</f>
        <v>23.75</v>
      </c>
      <c r="AE549" s="83">
        <f>ADU!Z138</f>
        <v>23.75</v>
      </c>
      <c r="AF549" s="83">
        <f>ADU!AA138</f>
        <v>26.95</v>
      </c>
      <c r="AG549" s="83">
        <f>ADU!AB138</f>
        <v>26.95</v>
      </c>
      <c r="AH549" s="83">
        <f>ADU!AC138</f>
        <v>26.95</v>
      </c>
      <c r="AI549" s="83">
        <f>ADU!AD138</f>
        <v>26.95</v>
      </c>
      <c r="AJ549" s="83">
        <f>ADU!AE138</f>
        <v>26.95</v>
      </c>
      <c r="AK549" s="83">
        <f>ADU!AF138</f>
        <v>31.099999999999998</v>
      </c>
      <c r="AL549" s="83">
        <f>ADU!AG138</f>
        <v>31.099999999999998</v>
      </c>
      <c r="AM549" s="83">
        <f>ADU!AH138</f>
        <v>31.099999999999998</v>
      </c>
      <c r="AN549" s="83">
        <f>ADU!AI138</f>
        <v>31.099999999999998</v>
      </c>
      <c r="AO549" s="83">
        <f>ADU!AJ138</f>
        <v>31.099999999999998</v>
      </c>
      <c r="AP549" s="83">
        <f>ADU!AK138</f>
        <v>24.7</v>
      </c>
      <c r="AQ549" s="83">
        <f>ADU!AL138</f>
        <v>24.7</v>
      </c>
      <c r="AR549" s="83">
        <f>ADU!AM138</f>
        <v>24.7</v>
      </c>
      <c r="AS549" s="83">
        <f>ADU!AN138</f>
        <v>24.7</v>
      </c>
      <c r="AT549" s="83">
        <f>ADU!AO138</f>
        <v>39.200000000000003</v>
      </c>
      <c r="AU549" s="83">
        <f>ADU!AP138</f>
        <v>24.7</v>
      </c>
      <c r="AV549" s="83">
        <f>ADU!AQ138</f>
        <v>24.7</v>
      </c>
      <c r="AW549" s="83">
        <f>ADU!AR138</f>
        <v>28.599999999999998</v>
      </c>
      <c r="AX549" s="83">
        <f>ADU!AS138</f>
        <v>24.7</v>
      </c>
      <c r="AY549" s="83">
        <f>ADU!AT138</f>
        <v>24.7</v>
      </c>
      <c r="AZ549" s="83">
        <f>ADU!AU138</f>
        <v>33.6</v>
      </c>
      <c r="BA549" s="83">
        <f>ADU!AV138</f>
        <v>33.6</v>
      </c>
      <c r="BB549" s="83">
        <f>ADU!AW138</f>
        <v>52.95</v>
      </c>
      <c r="BC549" s="83">
        <f>ADU!AX138</f>
        <v>33.6</v>
      </c>
      <c r="BD549" s="83">
        <f>ADU!AY138</f>
        <v>33.6</v>
      </c>
      <c r="BE549" s="83">
        <f>ADU!AZ138</f>
        <v>20.399999999999999</v>
      </c>
      <c r="BF549" s="83">
        <f>ADU!BA138</f>
        <v>20.399999999999999</v>
      </c>
      <c r="BG549" s="83">
        <f>ADU!BB138</f>
        <v>20.399999999999999</v>
      </c>
      <c r="BH549" s="83">
        <f>ADU!BC138</f>
        <v>20.399999999999999</v>
      </c>
      <c r="BI549" s="83">
        <f>ADU!BD138</f>
        <v>22.799999999999997</v>
      </c>
      <c r="BJ549" s="83">
        <f>ADU!BE138</f>
        <v>20.399999999999999</v>
      </c>
      <c r="BK549" s="83">
        <f>ADU!BF138</f>
        <v>20.399999999999999</v>
      </c>
      <c r="BL549" s="83">
        <f>ADU!BG138</f>
        <v>20.399999999999999</v>
      </c>
      <c r="BM549" s="83">
        <f>ADU!BH138</f>
        <v>41.449999999999996</v>
      </c>
      <c r="BN549" s="83">
        <f>ADU!BI138</f>
        <v>41.449999999999996</v>
      </c>
      <c r="BO549" s="83">
        <f>ADU!BJ138</f>
        <v>28.049999999999997</v>
      </c>
      <c r="BP549" s="83">
        <f>ADU!BK138</f>
        <v>28.049999999999997</v>
      </c>
      <c r="BQ549" s="83">
        <f>ADU!BL138</f>
        <v>28.049999999999997</v>
      </c>
      <c r="BR549" s="83">
        <f>ADU!BM138</f>
        <v>28.049999999999997</v>
      </c>
      <c r="BS549" s="83">
        <f>ADU!BN138</f>
        <v>28.049999999999997</v>
      </c>
      <c r="BT549" s="83">
        <f>ADU!BO138</f>
        <v>22.049999999999997</v>
      </c>
      <c r="BU549" s="83">
        <f>ADU!BP138</f>
        <v>22.049999999999997</v>
      </c>
      <c r="BV549" s="83">
        <f>ADU!BQ138</f>
        <v>22.049999999999997</v>
      </c>
      <c r="BW549" s="83">
        <f>ADU!BR138</f>
        <v>22.049999999999997</v>
      </c>
      <c r="BX549" s="83">
        <f>ADU!BS138</f>
        <v>24.449999999999996</v>
      </c>
      <c r="BY549" s="83">
        <f>ADU!BT138</f>
        <v>22.049999999999997</v>
      </c>
      <c r="BZ549" s="83">
        <f>ADU!BU138</f>
        <v>22.049999999999997</v>
      </c>
      <c r="CA549" s="83">
        <f>ADU!BV138</f>
        <v>26.549999999999997</v>
      </c>
      <c r="CB549" s="83">
        <f>ADU!BW138</f>
        <v>22.049999999999997</v>
      </c>
      <c r="CC549" s="83">
        <f>ADU!BX138</f>
        <v>22.049999999999997</v>
      </c>
      <c r="CD549" s="83">
        <f>ADU!BY138</f>
        <v>28</v>
      </c>
      <c r="CE549" s="83">
        <f>ADU!BZ138</f>
        <v>28</v>
      </c>
      <c r="CF549" s="83">
        <f>ADU!CA138</f>
        <v>34.049999999999997</v>
      </c>
      <c r="CG549" s="83">
        <f>ADU!CB138</f>
        <v>28</v>
      </c>
      <c r="CH549" s="83">
        <f>ADU!CC138</f>
        <v>28</v>
      </c>
      <c r="CI549" s="83">
        <f>ADU!CD138</f>
        <v>24.8</v>
      </c>
      <c r="CJ549" s="83">
        <f>ADU!CE138</f>
        <v>24.8</v>
      </c>
      <c r="CK549" s="83">
        <f>ADU!CF138</f>
        <v>24.8</v>
      </c>
      <c r="CL549" s="83">
        <f>ADU!CG138</f>
        <v>24.8</v>
      </c>
      <c r="CM549" s="83">
        <f>ADU!CH138</f>
        <v>24.8</v>
      </c>
      <c r="CN549" s="83">
        <f>ADU!CI138</f>
        <v>34.35</v>
      </c>
      <c r="CO549" s="83">
        <f>ADU!CJ138</f>
        <v>34.35</v>
      </c>
      <c r="CP549" s="83">
        <f>ADU!CK138</f>
        <v>40.4</v>
      </c>
      <c r="CQ549" s="83">
        <f>ADU!CL138</f>
        <v>34.35</v>
      </c>
      <c r="CR549" s="83">
        <f>ADU!CM138</f>
        <v>34.35</v>
      </c>
      <c r="CS549" s="83">
        <f>ADU!CN138</f>
        <v>19.399999999999999</v>
      </c>
      <c r="CT549" s="83">
        <f>ADU!CO138</f>
        <v>19.399999999999999</v>
      </c>
      <c r="CU549" s="83">
        <f>ADU!CP138</f>
        <v>19.399999999999999</v>
      </c>
      <c r="CV549" s="83">
        <f>ADU!CQ138</f>
        <v>19.399999999999999</v>
      </c>
      <c r="CW549" s="83">
        <f>ADU!CR138</f>
        <v>19.399999999999999</v>
      </c>
      <c r="CX549" s="83">
        <f>ADU!CS138</f>
        <v>22.849999999999998</v>
      </c>
      <c r="CY549" s="83">
        <f>ADU!CT138</f>
        <v>22.849999999999998</v>
      </c>
      <c r="CZ549" s="83">
        <f>ADU!CU138</f>
        <v>22.849999999999998</v>
      </c>
      <c r="DA549" s="83">
        <f>ADU!CV138</f>
        <v>22.849999999999998</v>
      </c>
      <c r="DB549" s="83">
        <f>ADU!CW138</f>
        <v>22.849999999999998</v>
      </c>
      <c r="DC549" s="83">
        <f>ADU!CX138</f>
        <v>29.75</v>
      </c>
      <c r="DD549" s="83">
        <f>ADU!CY138</f>
        <v>29.75</v>
      </c>
      <c r="DE549" s="83">
        <f>ADU!CZ138</f>
        <v>29.75</v>
      </c>
      <c r="DF549" s="83">
        <f>ADU!DA138</f>
        <v>29.75</v>
      </c>
      <c r="DG549" s="83">
        <f>ADU!DB138</f>
        <v>29.75</v>
      </c>
      <c r="DH549" s="83">
        <f>ADU!DC138</f>
        <v>27.75</v>
      </c>
      <c r="DI549" s="83">
        <f>ADU!DD138</f>
        <v>27.75</v>
      </c>
      <c r="DJ549" s="83">
        <f>ADU!DE138</f>
        <v>27.75</v>
      </c>
      <c r="DK549" s="83">
        <f>ADU!DF138</f>
        <v>27.75</v>
      </c>
      <c r="DL549" s="83">
        <f>ADU!DG138</f>
        <v>27.75</v>
      </c>
      <c r="DM549" s="83">
        <f>ADU!DH138</f>
        <v>16.149999999999999</v>
      </c>
      <c r="DN549" s="83">
        <f>ADU!DI138</f>
        <v>16.149999999999999</v>
      </c>
      <c r="DO549" s="83">
        <f>ADU!DJ138</f>
        <v>16.149999999999999</v>
      </c>
      <c r="DP549" s="83">
        <f>ADU!DK138</f>
        <v>16.149999999999999</v>
      </c>
      <c r="DQ549" s="83">
        <f>ADU!DL138</f>
        <v>16.149999999999999</v>
      </c>
      <c r="DR549" s="83">
        <f>ADU!DM138</f>
        <v>16.149999999999999</v>
      </c>
      <c r="DS549" s="83">
        <f>ADU!DN138</f>
        <v>16.149999999999999</v>
      </c>
      <c r="DT549" s="83">
        <f>ADU!DO138</f>
        <v>16.149999999999999</v>
      </c>
      <c r="DU549" s="83">
        <f>ADU!DP138</f>
        <v>15.1</v>
      </c>
      <c r="DV549" s="83">
        <f>ADU!DQ138</f>
        <v>14.5</v>
      </c>
      <c r="DW549" s="83">
        <f>ADU!DR138</f>
        <v>24.1</v>
      </c>
      <c r="DX549" s="83">
        <f>ADU!DS138</f>
        <v>24.1</v>
      </c>
      <c r="DY549" s="83">
        <f>ADU!DT138</f>
        <v>28.3</v>
      </c>
      <c r="DZ549" s="83">
        <f>ADU!DU138</f>
        <v>24.1</v>
      </c>
      <c r="EA549" s="83">
        <f>ADU!DV138</f>
        <v>24.1</v>
      </c>
      <c r="EB549" s="83">
        <f>ADU!DW138</f>
        <v>0</v>
      </c>
      <c r="EC549" s="83">
        <f>ADU!DX138</f>
        <v>0</v>
      </c>
      <c r="ED549" s="83">
        <f>ADU!DY138</f>
        <v>0</v>
      </c>
      <c r="EE549" s="83">
        <f>ADU!DZ138</f>
        <v>0</v>
      </c>
      <c r="EF549" s="83">
        <f>ADU!EA138</f>
        <v>0</v>
      </c>
      <c r="EG549" s="108"/>
    </row>
    <row r="550" spans="1:137" x14ac:dyDescent="0.3">
      <c r="A550" s="13"/>
      <c r="B550" s="13"/>
      <c r="C550" s="13"/>
      <c r="D550" s="13" t="str">
        <f>$B$527&amp;F550</f>
        <v>FCNet Flow Position</v>
      </c>
      <c r="E550" s="196"/>
      <c r="F550" s="71" t="s">
        <v>198</v>
      </c>
      <c r="G550" s="83">
        <f>G547+G548-G549</f>
        <v>109</v>
      </c>
      <c r="H550" s="84">
        <f t="shared" ref="H550:BS550" si="5970">H547+H548-H549</f>
        <v>603</v>
      </c>
      <c r="I550" s="84">
        <f t="shared" si="5970"/>
        <v>591</v>
      </c>
      <c r="J550" s="84">
        <f t="shared" si="5970"/>
        <v>597</v>
      </c>
      <c r="K550" s="84">
        <f t="shared" si="5970"/>
        <v>576</v>
      </c>
      <c r="L550" s="84">
        <f t="shared" si="5970"/>
        <v>557.6</v>
      </c>
      <c r="M550" s="84">
        <f t="shared" si="5970"/>
        <v>561.19999999999993</v>
      </c>
      <c r="N550" s="84">
        <f t="shared" si="5970"/>
        <v>529</v>
      </c>
      <c r="O550" s="84">
        <f t="shared" si="5970"/>
        <v>540.75</v>
      </c>
      <c r="P550" s="84">
        <f t="shared" si="5970"/>
        <v>540.75</v>
      </c>
      <c r="Q550" s="84">
        <f t="shared" si="5970"/>
        <v>540.75</v>
      </c>
      <c r="R550" s="84">
        <f t="shared" si="5970"/>
        <v>540.75</v>
      </c>
      <c r="S550" s="84">
        <f t="shared" si="5970"/>
        <v>540.75</v>
      </c>
      <c r="T550" s="84">
        <f t="shared" si="5970"/>
        <v>540.75</v>
      </c>
      <c r="U550" s="84">
        <f t="shared" si="5970"/>
        <v>520.29999999999995</v>
      </c>
      <c r="V550" s="84">
        <f t="shared" si="5970"/>
        <v>512.25</v>
      </c>
      <c r="W550" s="84">
        <f t="shared" si="5970"/>
        <v>632.25</v>
      </c>
      <c r="X550" s="84">
        <f t="shared" si="5970"/>
        <v>622.04999999999995</v>
      </c>
      <c r="Y550" s="84">
        <f t="shared" si="5970"/>
        <v>627.15</v>
      </c>
      <c r="Z550" s="84">
        <f t="shared" si="5970"/>
        <v>598.65</v>
      </c>
      <c r="AA550" s="84">
        <f t="shared" si="5970"/>
        <v>603.4</v>
      </c>
      <c r="AB550" s="84">
        <f t="shared" si="5970"/>
        <v>603.4</v>
      </c>
      <c r="AC550" s="84">
        <f t="shared" si="5970"/>
        <v>603.4</v>
      </c>
      <c r="AD550" s="84">
        <f t="shared" si="5970"/>
        <v>763.4</v>
      </c>
      <c r="AE550" s="84">
        <f t="shared" si="5970"/>
        <v>739.65</v>
      </c>
      <c r="AF550" s="84">
        <f t="shared" si="5970"/>
        <v>736.44999999999993</v>
      </c>
      <c r="AG550" s="84">
        <f t="shared" si="5970"/>
        <v>736.44999999999993</v>
      </c>
      <c r="AH550" s="84">
        <f t="shared" si="5970"/>
        <v>736.44999999999993</v>
      </c>
      <c r="AI550" s="84">
        <f t="shared" si="5970"/>
        <v>736.44999999999993</v>
      </c>
      <c r="AJ550" s="84">
        <f t="shared" si="5970"/>
        <v>709.5</v>
      </c>
      <c r="AK550" s="84">
        <f t="shared" si="5970"/>
        <v>705.35</v>
      </c>
      <c r="AL550" s="84">
        <f t="shared" si="5970"/>
        <v>705.35</v>
      </c>
      <c r="AM550" s="84">
        <f t="shared" si="5970"/>
        <v>705.35</v>
      </c>
      <c r="AN550" s="84">
        <f t="shared" si="5970"/>
        <v>705.35</v>
      </c>
      <c r="AO550" s="84">
        <f t="shared" si="5970"/>
        <v>674.25</v>
      </c>
      <c r="AP550" s="84">
        <f t="shared" si="5970"/>
        <v>680.65</v>
      </c>
      <c r="AQ550" s="84">
        <f t="shared" si="5970"/>
        <v>680.65</v>
      </c>
      <c r="AR550" s="84">
        <f t="shared" si="5970"/>
        <v>680.65</v>
      </c>
      <c r="AS550" s="84">
        <f t="shared" si="5970"/>
        <v>680.65</v>
      </c>
      <c r="AT550" s="84">
        <f t="shared" si="5970"/>
        <v>651.65</v>
      </c>
      <c r="AU550" s="84">
        <f t="shared" si="5970"/>
        <v>666.15</v>
      </c>
      <c r="AV550" s="84">
        <f t="shared" si="5970"/>
        <v>666.15</v>
      </c>
      <c r="AW550" s="84">
        <f t="shared" si="5970"/>
        <v>658.35</v>
      </c>
      <c r="AX550" s="84">
        <f t="shared" si="5970"/>
        <v>662.25</v>
      </c>
      <c r="AY550" s="84">
        <f t="shared" si="5970"/>
        <v>637.54999999999995</v>
      </c>
      <c r="AZ550" s="84">
        <f t="shared" si="5970"/>
        <v>628.65</v>
      </c>
      <c r="BA550" s="84">
        <f t="shared" si="5970"/>
        <v>628.65</v>
      </c>
      <c r="BB550" s="84">
        <f t="shared" si="5970"/>
        <v>589.94999999999993</v>
      </c>
      <c r="BC550" s="84">
        <f t="shared" si="5970"/>
        <v>769.35</v>
      </c>
      <c r="BD550" s="84">
        <f t="shared" si="5970"/>
        <v>735.75000000000011</v>
      </c>
      <c r="BE550" s="84">
        <f t="shared" si="5970"/>
        <v>748.95000000000016</v>
      </c>
      <c r="BF550" s="84">
        <f t="shared" si="5970"/>
        <v>748.95000000000016</v>
      </c>
      <c r="BG550" s="84">
        <f t="shared" si="5970"/>
        <v>748.95000000000016</v>
      </c>
      <c r="BH550" s="84">
        <f t="shared" si="5970"/>
        <v>748.95000000000016</v>
      </c>
      <c r="BI550" s="84">
        <f t="shared" si="5970"/>
        <v>744.15000000000009</v>
      </c>
      <c r="BJ550" s="84">
        <f t="shared" si="5970"/>
        <v>746.55000000000007</v>
      </c>
      <c r="BK550" s="84">
        <f t="shared" si="5970"/>
        <v>746.55000000000007</v>
      </c>
      <c r="BL550" s="84">
        <f t="shared" si="5970"/>
        <v>726.15000000000009</v>
      </c>
      <c r="BM550" s="84">
        <f t="shared" si="5970"/>
        <v>705.1</v>
      </c>
      <c r="BN550" s="84">
        <f t="shared" si="5970"/>
        <v>169.65000000000009</v>
      </c>
      <c r="BO550" s="84">
        <f t="shared" si="5970"/>
        <v>1047.3999999999999</v>
      </c>
      <c r="BP550" s="84">
        <f t="shared" si="5970"/>
        <v>1047.3999999999999</v>
      </c>
      <c r="BQ550" s="84">
        <f t="shared" si="5970"/>
        <v>1047.3999999999999</v>
      </c>
      <c r="BR550" s="84">
        <f t="shared" si="5970"/>
        <v>1047.3999999999999</v>
      </c>
      <c r="BS550" s="84">
        <f t="shared" si="5970"/>
        <v>1019.3500000000001</v>
      </c>
      <c r="BT550" s="84">
        <f t="shared" ref="BT550:EE550" si="5971">BT547+BT548-BT549</f>
        <v>1025.3500000000001</v>
      </c>
      <c r="BU550" s="84">
        <f t="shared" si="5971"/>
        <v>1025.3500000000001</v>
      </c>
      <c r="BV550" s="84">
        <f t="shared" si="5971"/>
        <v>1025.3500000000001</v>
      </c>
      <c r="BW550" s="84">
        <f t="shared" si="5971"/>
        <v>1025.3500000000001</v>
      </c>
      <c r="BX550" s="84">
        <f t="shared" si="5971"/>
        <v>1020.55</v>
      </c>
      <c r="BY550" s="84">
        <f t="shared" si="5971"/>
        <v>1022.95</v>
      </c>
      <c r="BZ550" s="84">
        <f t="shared" si="5971"/>
        <v>1022.95</v>
      </c>
      <c r="CA550" s="84">
        <f t="shared" si="5971"/>
        <v>1013.95</v>
      </c>
      <c r="CB550" s="84">
        <f t="shared" si="5971"/>
        <v>1018.45</v>
      </c>
      <c r="CC550" s="84">
        <f t="shared" si="5971"/>
        <v>996.40000000000009</v>
      </c>
      <c r="CD550" s="84">
        <f t="shared" si="5971"/>
        <v>990.45</v>
      </c>
      <c r="CE550" s="84">
        <f t="shared" si="5971"/>
        <v>990.45</v>
      </c>
      <c r="CF550" s="84">
        <f t="shared" si="5971"/>
        <v>978.35</v>
      </c>
      <c r="CG550" s="84">
        <f t="shared" si="5971"/>
        <v>984.4</v>
      </c>
      <c r="CH550" s="84">
        <f t="shared" si="5971"/>
        <v>956.4</v>
      </c>
      <c r="CI550" s="84">
        <f t="shared" si="5971"/>
        <v>959.6</v>
      </c>
      <c r="CJ550" s="84">
        <f t="shared" si="5971"/>
        <v>959.6</v>
      </c>
      <c r="CK550" s="84">
        <f t="shared" si="5971"/>
        <v>959.6</v>
      </c>
      <c r="CL550" s="84">
        <f t="shared" si="5971"/>
        <v>959.6</v>
      </c>
      <c r="CM550" s="84">
        <f t="shared" si="5971"/>
        <v>934.8</v>
      </c>
      <c r="CN550" s="84">
        <f t="shared" si="5971"/>
        <v>925.24999999999989</v>
      </c>
      <c r="CO550" s="84">
        <f t="shared" si="5971"/>
        <v>925.24999999999989</v>
      </c>
      <c r="CP550" s="84">
        <f t="shared" si="5971"/>
        <v>913.15</v>
      </c>
      <c r="CQ550" s="84">
        <f t="shared" si="5971"/>
        <v>919.19999999999993</v>
      </c>
      <c r="CR550" s="84">
        <f t="shared" si="5971"/>
        <v>884.84999999999991</v>
      </c>
      <c r="CS550" s="84">
        <f t="shared" si="5971"/>
        <v>899.8</v>
      </c>
      <c r="CT550" s="84">
        <f t="shared" si="5971"/>
        <v>899.8</v>
      </c>
      <c r="CU550" s="84">
        <f t="shared" si="5971"/>
        <v>899.8</v>
      </c>
      <c r="CV550" s="84">
        <f t="shared" si="5971"/>
        <v>899.8</v>
      </c>
      <c r="CW550" s="84">
        <f t="shared" si="5971"/>
        <v>880.4</v>
      </c>
      <c r="CX550" s="84">
        <f t="shared" si="5971"/>
        <v>876.94999999999993</v>
      </c>
      <c r="CY550" s="84">
        <f t="shared" si="5971"/>
        <v>876.94999999999993</v>
      </c>
      <c r="CZ550" s="84">
        <f t="shared" si="5971"/>
        <v>876.94999999999993</v>
      </c>
      <c r="DA550" s="84">
        <f t="shared" si="5971"/>
        <v>876.94999999999993</v>
      </c>
      <c r="DB550" s="84">
        <f t="shared" si="5971"/>
        <v>854.09999999999991</v>
      </c>
      <c r="DC550" s="84">
        <f t="shared" si="5971"/>
        <v>847.19999999999993</v>
      </c>
      <c r="DD550" s="84">
        <f t="shared" si="5971"/>
        <v>847.19999999999993</v>
      </c>
      <c r="DE550" s="84">
        <f t="shared" si="5971"/>
        <v>847.19999999999993</v>
      </c>
      <c r="DF550" s="84">
        <f t="shared" si="5971"/>
        <v>847.19999999999993</v>
      </c>
      <c r="DG550" s="84">
        <f t="shared" si="5971"/>
        <v>817.44999999999993</v>
      </c>
      <c r="DH550" s="84">
        <f t="shared" si="5971"/>
        <v>819.44999999999993</v>
      </c>
      <c r="DI550" s="84">
        <f t="shared" si="5971"/>
        <v>659.39999999999986</v>
      </c>
      <c r="DJ550" s="84">
        <f t="shared" si="5971"/>
        <v>819.44999999999993</v>
      </c>
      <c r="DK550" s="84">
        <f t="shared" si="5971"/>
        <v>819.44999999999993</v>
      </c>
      <c r="DL550" s="84">
        <f t="shared" si="5971"/>
        <v>791.69999999999993</v>
      </c>
      <c r="DM550" s="84">
        <f t="shared" si="5971"/>
        <v>803.3</v>
      </c>
      <c r="DN550" s="84">
        <f t="shared" si="5971"/>
        <v>803.3</v>
      </c>
      <c r="DO550" s="84">
        <f t="shared" si="5971"/>
        <v>803.3</v>
      </c>
      <c r="DP550" s="84">
        <f t="shared" si="5971"/>
        <v>803.3</v>
      </c>
      <c r="DQ550" s="84">
        <f t="shared" si="5971"/>
        <v>803.3</v>
      </c>
      <c r="DR550" s="84">
        <f t="shared" si="5971"/>
        <v>803.3</v>
      </c>
      <c r="DS550" s="84">
        <f t="shared" si="5971"/>
        <v>803.3</v>
      </c>
      <c r="DT550" s="84">
        <f t="shared" si="5971"/>
        <v>787.15</v>
      </c>
      <c r="DU550" s="84">
        <f t="shared" si="5971"/>
        <v>417.25</v>
      </c>
      <c r="DV550" s="84">
        <f t="shared" si="5971"/>
        <v>773.69999999999993</v>
      </c>
      <c r="DW550" s="84">
        <f t="shared" si="5971"/>
        <v>764.09999999999991</v>
      </c>
      <c r="DX550" s="84">
        <f t="shared" si="5971"/>
        <v>764.09999999999991</v>
      </c>
      <c r="DY550" s="84">
        <f t="shared" si="5971"/>
        <v>755.69999999999993</v>
      </c>
      <c r="DZ550" s="84">
        <f t="shared" si="5971"/>
        <v>759.89999999999986</v>
      </c>
      <c r="EA550" s="84">
        <f t="shared" si="5971"/>
        <v>735.79999999999984</v>
      </c>
      <c r="EB550" s="84">
        <f t="shared" si="5971"/>
        <v>759.89999999999986</v>
      </c>
      <c r="EC550" s="84">
        <f t="shared" si="5971"/>
        <v>759.89999999999986</v>
      </c>
      <c r="ED550" s="84">
        <f t="shared" si="5971"/>
        <v>759.89999999999986</v>
      </c>
      <c r="EE550" s="84">
        <f t="shared" si="5971"/>
        <v>759.89999999999986</v>
      </c>
      <c r="EF550" s="197">
        <f t="shared" ref="EF550" si="5972">EF547+EF548-EF549</f>
        <v>759.89999999999986</v>
      </c>
      <c r="EG550" s="108"/>
    </row>
    <row r="551" spans="1:137" x14ac:dyDescent="0.3">
      <c r="A551" s="13"/>
      <c r="B551" s="13"/>
      <c r="C551" s="13"/>
      <c r="D551" s="13"/>
      <c r="E551" s="196"/>
      <c r="F551" s="71" t="s">
        <v>199</v>
      </c>
      <c r="G551" s="83">
        <f t="shared" ref="G551:BR551" si="5973">IF(G550&lt;G556,G555-G550,0)</f>
        <v>494</v>
      </c>
      <c r="H551" s="84">
        <f t="shared" si="5973"/>
        <v>0</v>
      </c>
      <c r="I551" s="84">
        <f t="shared" si="5973"/>
        <v>0</v>
      </c>
      <c r="J551" s="84">
        <f t="shared" si="5973"/>
        <v>0</v>
      </c>
      <c r="K551" s="84">
        <f t="shared" si="5973"/>
        <v>0</v>
      </c>
      <c r="L551" s="84">
        <f t="shared" si="5973"/>
        <v>0</v>
      </c>
      <c r="M551" s="84">
        <f t="shared" si="5973"/>
        <v>0</v>
      </c>
      <c r="N551" s="84">
        <f t="shared" si="5973"/>
        <v>0</v>
      </c>
      <c r="O551" s="84">
        <f t="shared" si="5973"/>
        <v>0</v>
      </c>
      <c r="P551" s="84">
        <f t="shared" si="5973"/>
        <v>0</v>
      </c>
      <c r="Q551" s="84">
        <f t="shared" si="5973"/>
        <v>0</v>
      </c>
      <c r="R551" s="84">
        <f t="shared" si="5973"/>
        <v>0</v>
      </c>
      <c r="S551" s="84">
        <f t="shared" si="5973"/>
        <v>0</v>
      </c>
      <c r="T551" s="84">
        <f t="shared" si="5973"/>
        <v>0</v>
      </c>
      <c r="U551" s="84">
        <f t="shared" si="5973"/>
        <v>0</v>
      </c>
      <c r="V551" s="84">
        <f t="shared" si="5973"/>
        <v>0</v>
      </c>
      <c r="W551" s="84">
        <f t="shared" si="5973"/>
        <v>0</v>
      </c>
      <c r="X551" s="84">
        <f t="shared" si="5973"/>
        <v>0</v>
      </c>
      <c r="Y551" s="84">
        <f t="shared" si="5973"/>
        <v>0</v>
      </c>
      <c r="Z551" s="84">
        <f t="shared" si="5973"/>
        <v>0</v>
      </c>
      <c r="AA551" s="84">
        <f t="shared" si="5973"/>
        <v>0</v>
      </c>
      <c r="AB551" s="84">
        <f t="shared" si="5973"/>
        <v>0</v>
      </c>
      <c r="AC551" s="84">
        <f t="shared" si="5973"/>
        <v>0</v>
      </c>
      <c r="AD551" s="84">
        <f t="shared" si="5973"/>
        <v>0</v>
      </c>
      <c r="AE551" s="84">
        <f t="shared" si="5973"/>
        <v>0</v>
      </c>
      <c r="AF551" s="84">
        <f t="shared" si="5973"/>
        <v>0</v>
      </c>
      <c r="AG551" s="84">
        <f t="shared" si="5973"/>
        <v>0</v>
      </c>
      <c r="AH551" s="84">
        <f t="shared" si="5973"/>
        <v>0</v>
      </c>
      <c r="AI551" s="84">
        <f t="shared" si="5973"/>
        <v>0</v>
      </c>
      <c r="AJ551" s="84">
        <f t="shared" si="5973"/>
        <v>0</v>
      </c>
      <c r="AK551" s="84">
        <f t="shared" si="5973"/>
        <v>0</v>
      </c>
      <c r="AL551" s="84">
        <f t="shared" si="5973"/>
        <v>0</v>
      </c>
      <c r="AM551" s="84">
        <f t="shared" si="5973"/>
        <v>0</v>
      </c>
      <c r="AN551" s="84">
        <f t="shared" si="5973"/>
        <v>0</v>
      </c>
      <c r="AO551" s="84">
        <f t="shared" si="5973"/>
        <v>0</v>
      </c>
      <c r="AP551" s="84">
        <f t="shared" si="5973"/>
        <v>0</v>
      </c>
      <c r="AQ551" s="84">
        <f t="shared" si="5973"/>
        <v>0</v>
      </c>
      <c r="AR551" s="84">
        <f t="shared" si="5973"/>
        <v>0</v>
      </c>
      <c r="AS551" s="84">
        <f t="shared" si="5973"/>
        <v>0</v>
      </c>
      <c r="AT551" s="84">
        <f t="shared" si="5973"/>
        <v>0</v>
      </c>
      <c r="AU551" s="84">
        <f t="shared" si="5973"/>
        <v>0</v>
      </c>
      <c r="AV551" s="84">
        <f t="shared" si="5973"/>
        <v>0</v>
      </c>
      <c r="AW551" s="84">
        <f t="shared" si="5973"/>
        <v>0</v>
      </c>
      <c r="AX551" s="84">
        <f t="shared" si="5973"/>
        <v>0</v>
      </c>
      <c r="AY551" s="84">
        <f t="shared" si="5973"/>
        <v>0</v>
      </c>
      <c r="AZ551" s="84">
        <f t="shared" si="5973"/>
        <v>0</v>
      </c>
      <c r="BA551" s="84">
        <f t="shared" si="5973"/>
        <v>0</v>
      </c>
      <c r="BB551" s="84">
        <f t="shared" si="5973"/>
        <v>160.05000000000007</v>
      </c>
      <c r="BC551" s="84">
        <f t="shared" si="5973"/>
        <v>0</v>
      </c>
      <c r="BD551" s="84">
        <f t="shared" si="5973"/>
        <v>0</v>
      </c>
      <c r="BE551" s="84">
        <f t="shared" si="5973"/>
        <v>0</v>
      </c>
      <c r="BF551" s="84">
        <f t="shared" si="5973"/>
        <v>0</v>
      </c>
      <c r="BG551" s="84">
        <f t="shared" si="5973"/>
        <v>0</v>
      </c>
      <c r="BH551" s="84">
        <f t="shared" si="5973"/>
        <v>0</v>
      </c>
      <c r="BI551" s="84">
        <f t="shared" si="5973"/>
        <v>0</v>
      </c>
      <c r="BJ551" s="84">
        <f t="shared" si="5973"/>
        <v>0</v>
      </c>
      <c r="BK551" s="84">
        <f t="shared" si="5973"/>
        <v>0</v>
      </c>
      <c r="BL551" s="84">
        <f t="shared" si="5973"/>
        <v>0</v>
      </c>
      <c r="BM551" s="84">
        <f t="shared" si="5973"/>
        <v>0</v>
      </c>
      <c r="BN551" s="84">
        <f t="shared" si="5973"/>
        <v>370.34999999999991</v>
      </c>
      <c r="BO551" s="84">
        <f t="shared" si="5973"/>
        <v>0</v>
      </c>
      <c r="BP551" s="84">
        <f t="shared" si="5973"/>
        <v>0</v>
      </c>
      <c r="BQ551" s="84">
        <f t="shared" si="5973"/>
        <v>0</v>
      </c>
      <c r="BR551" s="84">
        <f t="shared" si="5973"/>
        <v>0</v>
      </c>
      <c r="BS551" s="84">
        <f t="shared" ref="BS551:ED551" si="5974">IF(BS550&lt;BS556,BS555-BS550,0)</f>
        <v>0</v>
      </c>
      <c r="BT551" s="84">
        <f t="shared" si="5974"/>
        <v>0</v>
      </c>
      <c r="BU551" s="84">
        <f t="shared" si="5974"/>
        <v>0</v>
      </c>
      <c r="BV551" s="84">
        <f t="shared" si="5974"/>
        <v>0</v>
      </c>
      <c r="BW551" s="84">
        <f t="shared" si="5974"/>
        <v>0</v>
      </c>
      <c r="BX551" s="84">
        <f t="shared" si="5974"/>
        <v>0</v>
      </c>
      <c r="BY551" s="84">
        <f t="shared" si="5974"/>
        <v>0</v>
      </c>
      <c r="BZ551" s="84">
        <f t="shared" si="5974"/>
        <v>0</v>
      </c>
      <c r="CA551" s="84">
        <f t="shared" si="5974"/>
        <v>0</v>
      </c>
      <c r="CB551" s="84">
        <f t="shared" si="5974"/>
        <v>0</v>
      </c>
      <c r="CC551" s="84">
        <f t="shared" si="5974"/>
        <v>0</v>
      </c>
      <c r="CD551" s="84">
        <f t="shared" si="5974"/>
        <v>0</v>
      </c>
      <c r="CE551" s="84">
        <f t="shared" si="5974"/>
        <v>0</v>
      </c>
      <c r="CF551" s="84">
        <f t="shared" si="5974"/>
        <v>0</v>
      </c>
      <c r="CG551" s="84">
        <f t="shared" si="5974"/>
        <v>0</v>
      </c>
      <c r="CH551" s="84">
        <f t="shared" si="5974"/>
        <v>0</v>
      </c>
      <c r="CI551" s="84">
        <f t="shared" si="5974"/>
        <v>0</v>
      </c>
      <c r="CJ551" s="84">
        <f t="shared" si="5974"/>
        <v>0</v>
      </c>
      <c r="CK551" s="84">
        <f t="shared" si="5974"/>
        <v>0</v>
      </c>
      <c r="CL551" s="84">
        <f t="shared" si="5974"/>
        <v>0</v>
      </c>
      <c r="CM551" s="84">
        <f t="shared" si="5974"/>
        <v>0</v>
      </c>
      <c r="CN551" s="84">
        <f t="shared" si="5974"/>
        <v>0</v>
      </c>
      <c r="CO551" s="84">
        <f t="shared" si="5974"/>
        <v>0</v>
      </c>
      <c r="CP551" s="84">
        <f t="shared" si="5974"/>
        <v>0</v>
      </c>
      <c r="CQ551" s="84">
        <f t="shared" si="5974"/>
        <v>0</v>
      </c>
      <c r="CR551" s="84">
        <f t="shared" si="5974"/>
        <v>0</v>
      </c>
      <c r="CS551" s="84">
        <f t="shared" si="5974"/>
        <v>0</v>
      </c>
      <c r="CT551" s="84">
        <f t="shared" si="5974"/>
        <v>0</v>
      </c>
      <c r="CU551" s="84">
        <f t="shared" si="5974"/>
        <v>0</v>
      </c>
      <c r="CV551" s="84">
        <f t="shared" si="5974"/>
        <v>0</v>
      </c>
      <c r="CW551" s="84">
        <f t="shared" si="5974"/>
        <v>0</v>
      </c>
      <c r="CX551" s="84">
        <f t="shared" si="5974"/>
        <v>0</v>
      </c>
      <c r="CY551" s="84">
        <f t="shared" si="5974"/>
        <v>0</v>
      </c>
      <c r="CZ551" s="84">
        <f t="shared" si="5974"/>
        <v>0</v>
      </c>
      <c r="DA551" s="84">
        <f t="shared" si="5974"/>
        <v>0</v>
      </c>
      <c r="DB551" s="84">
        <f t="shared" si="5974"/>
        <v>0</v>
      </c>
      <c r="DC551" s="84">
        <f t="shared" si="5974"/>
        <v>0</v>
      </c>
      <c r="DD551" s="84">
        <f t="shared" si="5974"/>
        <v>0</v>
      </c>
      <c r="DE551" s="84">
        <f t="shared" si="5974"/>
        <v>0</v>
      </c>
      <c r="DF551" s="84">
        <f t="shared" si="5974"/>
        <v>0</v>
      </c>
      <c r="DG551" s="84">
        <f t="shared" si="5974"/>
        <v>0</v>
      </c>
      <c r="DH551" s="84">
        <f t="shared" si="5974"/>
        <v>0</v>
      </c>
      <c r="DI551" s="84">
        <f t="shared" si="5974"/>
        <v>0</v>
      </c>
      <c r="DJ551" s="84">
        <f t="shared" si="5974"/>
        <v>0</v>
      </c>
      <c r="DK551" s="84">
        <f t="shared" si="5974"/>
        <v>0</v>
      </c>
      <c r="DL551" s="84">
        <f t="shared" si="5974"/>
        <v>0</v>
      </c>
      <c r="DM551" s="84">
        <f t="shared" si="5974"/>
        <v>0</v>
      </c>
      <c r="DN551" s="84">
        <f t="shared" si="5974"/>
        <v>0</v>
      </c>
      <c r="DO551" s="84">
        <f t="shared" si="5974"/>
        <v>0</v>
      </c>
      <c r="DP551" s="84">
        <f t="shared" si="5974"/>
        <v>0</v>
      </c>
      <c r="DQ551" s="84">
        <f t="shared" si="5974"/>
        <v>0</v>
      </c>
      <c r="DR551" s="84">
        <f t="shared" si="5974"/>
        <v>0</v>
      </c>
      <c r="DS551" s="84">
        <f t="shared" si="5974"/>
        <v>0</v>
      </c>
      <c r="DT551" s="84">
        <f t="shared" si="5974"/>
        <v>0</v>
      </c>
      <c r="DU551" s="84">
        <f t="shared" si="5974"/>
        <v>0</v>
      </c>
      <c r="DV551" s="84">
        <f t="shared" si="5974"/>
        <v>0</v>
      </c>
      <c r="DW551" s="84">
        <f t="shared" si="5974"/>
        <v>0</v>
      </c>
      <c r="DX551" s="84">
        <f t="shared" si="5974"/>
        <v>0</v>
      </c>
      <c r="DY551" s="84">
        <f t="shared" si="5974"/>
        <v>0</v>
      </c>
      <c r="DZ551" s="84">
        <f t="shared" si="5974"/>
        <v>0</v>
      </c>
      <c r="EA551" s="84">
        <f t="shared" si="5974"/>
        <v>0</v>
      </c>
      <c r="EB551" s="84">
        <f t="shared" si="5974"/>
        <v>0</v>
      </c>
      <c r="EC551" s="84">
        <f t="shared" si="5974"/>
        <v>0</v>
      </c>
      <c r="ED551" s="84">
        <f t="shared" si="5974"/>
        <v>0</v>
      </c>
      <c r="EE551" s="84">
        <f t="shared" ref="EE551:EF551" si="5975">IF(EE550&lt;EE556,EE555-EE550,0)</f>
        <v>0</v>
      </c>
      <c r="EF551" s="197">
        <f t="shared" si="5975"/>
        <v>0</v>
      </c>
      <c r="EG551" s="108"/>
    </row>
    <row r="552" spans="1:137" x14ac:dyDescent="0.3">
      <c r="A552" s="13"/>
      <c r="B552" s="13"/>
      <c r="C552" s="13"/>
      <c r="D552" s="13"/>
      <c r="E552" s="196"/>
      <c r="F552" s="71" t="s">
        <v>200</v>
      </c>
      <c r="G552" s="198">
        <f>IF(G553&gt;0,MAX(G531,ROUND(G553*(1+$B$545),0)),0)</f>
        <v>494</v>
      </c>
      <c r="H552" s="198">
        <f t="shared" ref="H552:BS552" si="5976">IF(H553&gt;0,MAX(H531,ROUND(H553*(1+C545),0)),0)</f>
        <v>0</v>
      </c>
      <c r="I552" s="198">
        <f t="shared" si="5976"/>
        <v>0</v>
      </c>
      <c r="J552" s="198">
        <f t="shared" si="5976"/>
        <v>0</v>
      </c>
      <c r="K552" s="198">
        <f t="shared" si="5976"/>
        <v>0</v>
      </c>
      <c r="L552" s="198">
        <f t="shared" si="5976"/>
        <v>0</v>
      </c>
      <c r="M552" s="198">
        <f t="shared" si="5976"/>
        <v>0</v>
      </c>
      <c r="N552" s="198">
        <f t="shared" si="5976"/>
        <v>0</v>
      </c>
      <c r="O552" s="198">
        <f t="shared" si="5976"/>
        <v>0</v>
      </c>
      <c r="P552" s="198">
        <f t="shared" si="5976"/>
        <v>0</v>
      </c>
      <c r="Q552" s="198">
        <f t="shared" si="5976"/>
        <v>0</v>
      </c>
      <c r="R552" s="198">
        <f t="shared" si="5976"/>
        <v>0</v>
      </c>
      <c r="S552" s="198">
        <f t="shared" si="5976"/>
        <v>0</v>
      </c>
      <c r="T552" s="198">
        <f t="shared" si="5976"/>
        <v>0</v>
      </c>
      <c r="U552" s="198">
        <f t="shared" si="5976"/>
        <v>0</v>
      </c>
      <c r="V552" s="198">
        <f t="shared" si="5976"/>
        <v>0</v>
      </c>
      <c r="W552" s="198">
        <f t="shared" si="5976"/>
        <v>0</v>
      </c>
      <c r="X552" s="198">
        <f t="shared" si="5976"/>
        <v>0</v>
      </c>
      <c r="Y552" s="198">
        <f t="shared" si="5976"/>
        <v>0</v>
      </c>
      <c r="Z552" s="198">
        <f t="shared" si="5976"/>
        <v>0</v>
      </c>
      <c r="AA552" s="198">
        <f t="shared" si="5976"/>
        <v>0</v>
      </c>
      <c r="AB552" s="198">
        <f t="shared" si="5976"/>
        <v>0</v>
      </c>
      <c r="AC552" s="198">
        <f t="shared" si="5976"/>
        <v>0</v>
      </c>
      <c r="AD552" s="198">
        <f t="shared" si="5976"/>
        <v>0</v>
      </c>
      <c r="AE552" s="198">
        <f t="shared" si="5976"/>
        <v>0</v>
      </c>
      <c r="AF552" s="198">
        <f t="shared" si="5976"/>
        <v>0</v>
      </c>
      <c r="AG552" s="198">
        <f t="shared" si="5976"/>
        <v>0</v>
      </c>
      <c r="AH552" s="198">
        <f t="shared" si="5976"/>
        <v>0</v>
      </c>
      <c r="AI552" s="198">
        <f t="shared" si="5976"/>
        <v>0</v>
      </c>
      <c r="AJ552" s="198">
        <f t="shared" si="5976"/>
        <v>0</v>
      </c>
      <c r="AK552" s="198">
        <f t="shared" si="5976"/>
        <v>0</v>
      </c>
      <c r="AL552" s="198">
        <f t="shared" si="5976"/>
        <v>0</v>
      </c>
      <c r="AM552" s="198">
        <f t="shared" si="5976"/>
        <v>0</v>
      </c>
      <c r="AN552" s="198">
        <f t="shared" si="5976"/>
        <v>0</v>
      </c>
      <c r="AO552" s="198">
        <f t="shared" si="5976"/>
        <v>0</v>
      </c>
      <c r="AP552" s="198">
        <f t="shared" si="5976"/>
        <v>0</v>
      </c>
      <c r="AQ552" s="198">
        <f t="shared" si="5976"/>
        <v>0</v>
      </c>
      <c r="AR552" s="198">
        <f t="shared" si="5976"/>
        <v>0</v>
      </c>
      <c r="AS552" s="198">
        <f t="shared" si="5976"/>
        <v>0</v>
      </c>
      <c r="AT552" s="198">
        <f t="shared" si="5976"/>
        <v>0</v>
      </c>
      <c r="AU552" s="198">
        <f t="shared" si="5976"/>
        <v>0</v>
      </c>
      <c r="AV552" s="198">
        <f t="shared" si="5976"/>
        <v>0</v>
      </c>
      <c r="AW552" s="198">
        <f t="shared" si="5976"/>
        <v>0</v>
      </c>
      <c r="AX552" s="198">
        <f t="shared" si="5976"/>
        <v>0</v>
      </c>
      <c r="AY552" s="198">
        <f t="shared" si="5976"/>
        <v>0</v>
      </c>
      <c r="AZ552" s="198">
        <f t="shared" si="5976"/>
        <v>0</v>
      </c>
      <c r="BA552" s="198">
        <f t="shared" si="5976"/>
        <v>0</v>
      </c>
      <c r="BB552" s="198">
        <f t="shared" si="5976"/>
        <v>160</v>
      </c>
      <c r="BC552" s="198">
        <f t="shared" si="5976"/>
        <v>0</v>
      </c>
      <c r="BD552" s="198">
        <f t="shared" si="5976"/>
        <v>0</v>
      </c>
      <c r="BE552" s="198">
        <f t="shared" si="5976"/>
        <v>0</v>
      </c>
      <c r="BF552" s="198">
        <f t="shared" si="5976"/>
        <v>0</v>
      </c>
      <c r="BG552" s="198">
        <f t="shared" si="5976"/>
        <v>0</v>
      </c>
      <c r="BH552" s="198">
        <f t="shared" si="5976"/>
        <v>0</v>
      </c>
      <c r="BI552" s="198">
        <f t="shared" si="5976"/>
        <v>0</v>
      </c>
      <c r="BJ552" s="198">
        <f t="shared" si="5976"/>
        <v>0</v>
      </c>
      <c r="BK552" s="198">
        <f t="shared" si="5976"/>
        <v>0</v>
      </c>
      <c r="BL552" s="198">
        <f t="shared" si="5976"/>
        <v>0</v>
      </c>
      <c r="BM552" s="198">
        <f t="shared" si="5976"/>
        <v>0</v>
      </c>
      <c r="BN552" s="198">
        <f t="shared" si="5976"/>
        <v>370</v>
      </c>
      <c r="BO552" s="198">
        <f t="shared" si="5976"/>
        <v>0</v>
      </c>
      <c r="BP552" s="198">
        <f t="shared" si="5976"/>
        <v>0</v>
      </c>
      <c r="BQ552" s="198">
        <f t="shared" si="5976"/>
        <v>0</v>
      </c>
      <c r="BR552" s="198">
        <f t="shared" si="5976"/>
        <v>0</v>
      </c>
      <c r="BS552" s="198">
        <f t="shared" si="5976"/>
        <v>0</v>
      </c>
      <c r="BT552" s="198">
        <f t="shared" ref="BT552:EE552" si="5977">IF(BT553&gt;0,MAX(BT531,ROUND(BT553*(1+BO545),0)),0)</f>
        <v>0</v>
      </c>
      <c r="BU552" s="198">
        <f t="shared" si="5977"/>
        <v>0</v>
      </c>
      <c r="BV552" s="198">
        <f t="shared" si="5977"/>
        <v>0</v>
      </c>
      <c r="BW552" s="198">
        <f t="shared" si="5977"/>
        <v>0</v>
      </c>
      <c r="BX552" s="198">
        <f t="shared" si="5977"/>
        <v>0</v>
      </c>
      <c r="BY552" s="198">
        <f t="shared" si="5977"/>
        <v>0</v>
      </c>
      <c r="BZ552" s="198">
        <f t="shared" si="5977"/>
        <v>0</v>
      </c>
      <c r="CA552" s="198">
        <f t="shared" si="5977"/>
        <v>0</v>
      </c>
      <c r="CB552" s="198">
        <f t="shared" si="5977"/>
        <v>0</v>
      </c>
      <c r="CC552" s="198">
        <f t="shared" si="5977"/>
        <v>0</v>
      </c>
      <c r="CD552" s="198">
        <f t="shared" si="5977"/>
        <v>0</v>
      </c>
      <c r="CE552" s="198">
        <f t="shared" si="5977"/>
        <v>0</v>
      </c>
      <c r="CF552" s="198">
        <f t="shared" si="5977"/>
        <v>0</v>
      </c>
      <c r="CG552" s="198">
        <f t="shared" si="5977"/>
        <v>0</v>
      </c>
      <c r="CH552" s="198">
        <f t="shared" si="5977"/>
        <v>0</v>
      </c>
      <c r="CI552" s="198">
        <f t="shared" si="5977"/>
        <v>0</v>
      </c>
      <c r="CJ552" s="198">
        <f t="shared" si="5977"/>
        <v>0</v>
      </c>
      <c r="CK552" s="198">
        <f t="shared" si="5977"/>
        <v>0</v>
      </c>
      <c r="CL552" s="198">
        <f t="shared" si="5977"/>
        <v>0</v>
      </c>
      <c r="CM552" s="198">
        <f t="shared" si="5977"/>
        <v>0</v>
      </c>
      <c r="CN552" s="198">
        <f t="shared" si="5977"/>
        <v>0</v>
      </c>
      <c r="CO552" s="198">
        <f t="shared" si="5977"/>
        <v>0</v>
      </c>
      <c r="CP552" s="198">
        <f t="shared" si="5977"/>
        <v>0</v>
      </c>
      <c r="CQ552" s="198">
        <f t="shared" si="5977"/>
        <v>0</v>
      </c>
      <c r="CR552" s="198">
        <f t="shared" si="5977"/>
        <v>0</v>
      </c>
      <c r="CS552" s="198">
        <f t="shared" si="5977"/>
        <v>0</v>
      </c>
      <c r="CT552" s="198">
        <f t="shared" si="5977"/>
        <v>0</v>
      </c>
      <c r="CU552" s="198">
        <f t="shared" si="5977"/>
        <v>0</v>
      </c>
      <c r="CV552" s="198">
        <f t="shared" si="5977"/>
        <v>0</v>
      </c>
      <c r="CW552" s="198">
        <f t="shared" si="5977"/>
        <v>0</v>
      </c>
      <c r="CX552" s="198">
        <f t="shared" si="5977"/>
        <v>0</v>
      </c>
      <c r="CY552" s="198">
        <f t="shared" si="5977"/>
        <v>0</v>
      </c>
      <c r="CZ552" s="198">
        <f t="shared" si="5977"/>
        <v>0</v>
      </c>
      <c r="DA552" s="198">
        <f t="shared" si="5977"/>
        <v>0</v>
      </c>
      <c r="DB552" s="198">
        <f t="shared" si="5977"/>
        <v>0</v>
      </c>
      <c r="DC552" s="198">
        <f t="shared" si="5977"/>
        <v>0</v>
      </c>
      <c r="DD552" s="198">
        <f t="shared" si="5977"/>
        <v>0</v>
      </c>
      <c r="DE552" s="198">
        <f t="shared" si="5977"/>
        <v>0</v>
      </c>
      <c r="DF552" s="198">
        <f t="shared" si="5977"/>
        <v>0</v>
      </c>
      <c r="DG552" s="198">
        <f t="shared" si="5977"/>
        <v>0</v>
      </c>
      <c r="DH552" s="198">
        <f t="shared" si="5977"/>
        <v>0</v>
      </c>
      <c r="DI552" s="198">
        <f t="shared" si="5977"/>
        <v>0</v>
      </c>
      <c r="DJ552" s="198">
        <f t="shared" si="5977"/>
        <v>0</v>
      </c>
      <c r="DK552" s="198">
        <f t="shared" si="5977"/>
        <v>0</v>
      </c>
      <c r="DL552" s="198">
        <f t="shared" si="5977"/>
        <v>0</v>
      </c>
      <c r="DM552" s="198">
        <f t="shared" si="5977"/>
        <v>0</v>
      </c>
      <c r="DN552" s="198">
        <f t="shared" si="5977"/>
        <v>0</v>
      </c>
      <c r="DO552" s="198">
        <f t="shared" si="5977"/>
        <v>0</v>
      </c>
      <c r="DP552" s="198">
        <f t="shared" si="5977"/>
        <v>0</v>
      </c>
      <c r="DQ552" s="198">
        <f t="shared" si="5977"/>
        <v>0</v>
      </c>
      <c r="DR552" s="198">
        <f t="shared" si="5977"/>
        <v>0</v>
      </c>
      <c r="DS552" s="198">
        <f t="shared" si="5977"/>
        <v>0</v>
      </c>
      <c r="DT552" s="198">
        <f t="shared" si="5977"/>
        <v>0</v>
      </c>
      <c r="DU552" s="198">
        <f t="shared" si="5977"/>
        <v>0</v>
      </c>
      <c r="DV552" s="198">
        <f t="shared" si="5977"/>
        <v>0</v>
      </c>
      <c r="DW552" s="198">
        <f t="shared" si="5977"/>
        <v>0</v>
      </c>
      <c r="DX552" s="198">
        <f t="shared" si="5977"/>
        <v>0</v>
      </c>
      <c r="DY552" s="198">
        <f t="shared" si="5977"/>
        <v>0</v>
      </c>
      <c r="DZ552" s="198">
        <f t="shared" si="5977"/>
        <v>0</v>
      </c>
      <c r="EA552" s="198">
        <f t="shared" si="5977"/>
        <v>0</v>
      </c>
      <c r="EB552" s="198">
        <f t="shared" si="5977"/>
        <v>0</v>
      </c>
      <c r="EC552" s="198">
        <f t="shared" si="5977"/>
        <v>0</v>
      </c>
      <c r="ED552" s="198">
        <f t="shared" si="5977"/>
        <v>0</v>
      </c>
      <c r="EE552" s="198">
        <f t="shared" si="5977"/>
        <v>0</v>
      </c>
      <c r="EF552" s="198">
        <f t="shared" ref="EF552" si="5978">IF(EF553&gt;0,MAX(EF531,ROUND(EF553*(1+EA545),0)),0)</f>
        <v>0</v>
      </c>
      <c r="EG552" s="108"/>
    </row>
    <row r="553" spans="1:137" x14ac:dyDescent="0.3">
      <c r="A553" s="13"/>
      <c r="B553" s="13"/>
      <c r="C553" s="13"/>
      <c r="D553" s="13"/>
      <c r="E553" s="196"/>
      <c r="F553" s="71" t="s">
        <v>201</v>
      </c>
      <c r="G553" s="83">
        <f>IF(G551&gt;0,MAX(G531,G551),0)</f>
        <v>494</v>
      </c>
      <c r="H553" s="83">
        <f t="shared" ref="H553:BS553" si="5979">IF(H551&gt;0,MAX(H531,H551),0)</f>
        <v>0</v>
      </c>
      <c r="I553" s="83">
        <f t="shared" si="5979"/>
        <v>0</v>
      </c>
      <c r="J553" s="83">
        <f t="shared" si="5979"/>
        <v>0</v>
      </c>
      <c r="K553" s="83">
        <f t="shared" si="5979"/>
        <v>0</v>
      </c>
      <c r="L553" s="83">
        <f t="shared" si="5979"/>
        <v>0</v>
      </c>
      <c r="M553" s="83">
        <f t="shared" si="5979"/>
        <v>0</v>
      </c>
      <c r="N553" s="83">
        <f t="shared" si="5979"/>
        <v>0</v>
      </c>
      <c r="O553" s="83">
        <f t="shared" si="5979"/>
        <v>0</v>
      </c>
      <c r="P553" s="83">
        <f t="shared" si="5979"/>
        <v>0</v>
      </c>
      <c r="Q553" s="83">
        <f t="shared" si="5979"/>
        <v>0</v>
      </c>
      <c r="R553" s="83">
        <f t="shared" si="5979"/>
        <v>0</v>
      </c>
      <c r="S553" s="83">
        <f t="shared" si="5979"/>
        <v>0</v>
      </c>
      <c r="T553" s="83">
        <f t="shared" si="5979"/>
        <v>0</v>
      </c>
      <c r="U553" s="83">
        <f t="shared" si="5979"/>
        <v>0</v>
      </c>
      <c r="V553" s="83">
        <f t="shared" si="5979"/>
        <v>0</v>
      </c>
      <c r="W553" s="83">
        <f t="shared" si="5979"/>
        <v>0</v>
      </c>
      <c r="X553" s="83">
        <f t="shared" si="5979"/>
        <v>0</v>
      </c>
      <c r="Y553" s="83">
        <f t="shared" si="5979"/>
        <v>0</v>
      </c>
      <c r="Z553" s="83">
        <f t="shared" si="5979"/>
        <v>0</v>
      </c>
      <c r="AA553" s="83">
        <f t="shared" si="5979"/>
        <v>0</v>
      </c>
      <c r="AB553" s="83">
        <f t="shared" si="5979"/>
        <v>0</v>
      </c>
      <c r="AC553" s="83">
        <f t="shared" si="5979"/>
        <v>0</v>
      </c>
      <c r="AD553" s="83">
        <f t="shared" si="5979"/>
        <v>0</v>
      </c>
      <c r="AE553" s="83">
        <f t="shared" si="5979"/>
        <v>0</v>
      </c>
      <c r="AF553" s="83">
        <f t="shared" si="5979"/>
        <v>0</v>
      </c>
      <c r="AG553" s="83">
        <f t="shared" si="5979"/>
        <v>0</v>
      </c>
      <c r="AH553" s="83">
        <f t="shared" si="5979"/>
        <v>0</v>
      </c>
      <c r="AI553" s="83">
        <f t="shared" si="5979"/>
        <v>0</v>
      </c>
      <c r="AJ553" s="83">
        <f t="shared" si="5979"/>
        <v>0</v>
      </c>
      <c r="AK553" s="83">
        <f t="shared" si="5979"/>
        <v>0</v>
      </c>
      <c r="AL553" s="83">
        <f t="shared" si="5979"/>
        <v>0</v>
      </c>
      <c r="AM553" s="83">
        <f t="shared" si="5979"/>
        <v>0</v>
      </c>
      <c r="AN553" s="83">
        <f t="shared" si="5979"/>
        <v>0</v>
      </c>
      <c r="AO553" s="83">
        <f t="shared" si="5979"/>
        <v>0</v>
      </c>
      <c r="AP553" s="83">
        <f t="shared" si="5979"/>
        <v>0</v>
      </c>
      <c r="AQ553" s="83">
        <f t="shared" si="5979"/>
        <v>0</v>
      </c>
      <c r="AR553" s="83">
        <f t="shared" si="5979"/>
        <v>0</v>
      </c>
      <c r="AS553" s="83">
        <f t="shared" si="5979"/>
        <v>0</v>
      </c>
      <c r="AT553" s="83">
        <f t="shared" si="5979"/>
        <v>0</v>
      </c>
      <c r="AU553" s="83">
        <f t="shared" si="5979"/>
        <v>0</v>
      </c>
      <c r="AV553" s="83">
        <f t="shared" si="5979"/>
        <v>0</v>
      </c>
      <c r="AW553" s="83">
        <f t="shared" si="5979"/>
        <v>0</v>
      </c>
      <c r="AX553" s="83">
        <f t="shared" si="5979"/>
        <v>0</v>
      </c>
      <c r="AY553" s="83">
        <f t="shared" si="5979"/>
        <v>0</v>
      </c>
      <c r="AZ553" s="83">
        <f t="shared" si="5979"/>
        <v>0</v>
      </c>
      <c r="BA553" s="83">
        <f t="shared" si="5979"/>
        <v>0</v>
      </c>
      <c r="BB553" s="83">
        <f t="shared" si="5979"/>
        <v>160.05000000000007</v>
      </c>
      <c r="BC553" s="83">
        <f t="shared" si="5979"/>
        <v>0</v>
      </c>
      <c r="BD553" s="83">
        <f t="shared" si="5979"/>
        <v>0</v>
      </c>
      <c r="BE553" s="83">
        <f t="shared" si="5979"/>
        <v>0</v>
      </c>
      <c r="BF553" s="83">
        <f t="shared" si="5979"/>
        <v>0</v>
      </c>
      <c r="BG553" s="83">
        <f t="shared" si="5979"/>
        <v>0</v>
      </c>
      <c r="BH553" s="83">
        <f t="shared" si="5979"/>
        <v>0</v>
      </c>
      <c r="BI553" s="83">
        <f t="shared" si="5979"/>
        <v>0</v>
      </c>
      <c r="BJ553" s="83">
        <f t="shared" si="5979"/>
        <v>0</v>
      </c>
      <c r="BK553" s="83">
        <f t="shared" si="5979"/>
        <v>0</v>
      </c>
      <c r="BL553" s="83">
        <f t="shared" si="5979"/>
        <v>0</v>
      </c>
      <c r="BM553" s="83">
        <f t="shared" si="5979"/>
        <v>0</v>
      </c>
      <c r="BN553" s="83">
        <f t="shared" si="5979"/>
        <v>370.34999999999991</v>
      </c>
      <c r="BO553" s="83">
        <f t="shared" si="5979"/>
        <v>0</v>
      </c>
      <c r="BP553" s="83">
        <f t="shared" si="5979"/>
        <v>0</v>
      </c>
      <c r="BQ553" s="83">
        <f t="shared" si="5979"/>
        <v>0</v>
      </c>
      <c r="BR553" s="83">
        <f t="shared" si="5979"/>
        <v>0</v>
      </c>
      <c r="BS553" s="83">
        <f t="shared" si="5979"/>
        <v>0</v>
      </c>
      <c r="BT553" s="83">
        <f t="shared" ref="BT553:EE553" si="5980">IF(BT551&gt;0,MAX(BT531,BT551),0)</f>
        <v>0</v>
      </c>
      <c r="BU553" s="83">
        <f t="shared" si="5980"/>
        <v>0</v>
      </c>
      <c r="BV553" s="83">
        <f t="shared" si="5980"/>
        <v>0</v>
      </c>
      <c r="BW553" s="83">
        <f t="shared" si="5980"/>
        <v>0</v>
      </c>
      <c r="BX553" s="83">
        <f t="shared" si="5980"/>
        <v>0</v>
      </c>
      <c r="BY553" s="83">
        <f t="shared" si="5980"/>
        <v>0</v>
      </c>
      <c r="BZ553" s="83">
        <f t="shared" si="5980"/>
        <v>0</v>
      </c>
      <c r="CA553" s="83">
        <f t="shared" si="5980"/>
        <v>0</v>
      </c>
      <c r="CB553" s="83">
        <f t="shared" si="5980"/>
        <v>0</v>
      </c>
      <c r="CC553" s="83">
        <f t="shared" si="5980"/>
        <v>0</v>
      </c>
      <c r="CD553" s="83">
        <f t="shared" si="5980"/>
        <v>0</v>
      </c>
      <c r="CE553" s="83">
        <f t="shared" si="5980"/>
        <v>0</v>
      </c>
      <c r="CF553" s="83">
        <f t="shared" si="5980"/>
        <v>0</v>
      </c>
      <c r="CG553" s="83">
        <f t="shared" si="5980"/>
        <v>0</v>
      </c>
      <c r="CH553" s="83">
        <f t="shared" si="5980"/>
        <v>0</v>
      </c>
      <c r="CI553" s="83">
        <f t="shared" si="5980"/>
        <v>0</v>
      </c>
      <c r="CJ553" s="83">
        <f t="shared" si="5980"/>
        <v>0</v>
      </c>
      <c r="CK553" s="83">
        <f t="shared" si="5980"/>
        <v>0</v>
      </c>
      <c r="CL553" s="83">
        <f t="shared" si="5980"/>
        <v>0</v>
      </c>
      <c r="CM553" s="83">
        <f t="shared" si="5980"/>
        <v>0</v>
      </c>
      <c r="CN553" s="83">
        <f t="shared" si="5980"/>
        <v>0</v>
      </c>
      <c r="CO553" s="83">
        <f t="shared" si="5980"/>
        <v>0</v>
      </c>
      <c r="CP553" s="83">
        <f t="shared" si="5980"/>
        <v>0</v>
      </c>
      <c r="CQ553" s="83">
        <f t="shared" si="5980"/>
        <v>0</v>
      </c>
      <c r="CR553" s="83">
        <f t="shared" si="5980"/>
        <v>0</v>
      </c>
      <c r="CS553" s="83">
        <f t="shared" si="5980"/>
        <v>0</v>
      </c>
      <c r="CT553" s="83">
        <f t="shared" si="5980"/>
        <v>0</v>
      </c>
      <c r="CU553" s="83">
        <f t="shared" si="5980"/>
        <v>0</v>
      </c>
      <c r="CV553" s="83">
        <f t="shared" si="5980"/>
        <v>0</v>
      </c>
      <c r="CW553" s="83">
        <f t="shared" si="5980"/>
        <v>0</v>
      </c>
      <c r="CX553" s="83">
        <f t="shared" si="5980"/>
        <v>0</v>
      </c>
      <c r="CY553" s="83">
        <f t="shared" si="5980"/>
        <v>0</v>
      </c>
      <c r="CZ553" s="83">
        <f t="shared" si="5980"/>
        <v>0</v>
      </c>
      <c r="DA553" s="83">
        <f t="shared" si="5980"/>
        <v>0</v>
      </c>
      <c r="DB553" s="83">
        <f t="shared" si="5980"/>
        <v>0</v>
      </c>
      <c r="DC553" s="83">
        <f t="shared" si="5980"/>
        <v>0</v>
      </c>
      <c r="DD553" s="83">
        <f t="shared" si="5980"/>
        <v>0</v>
      </c>
      <c r="DE553" s="83">
        <f t="shared" si="5980"/>
        <v>0</v>
      </c>
      <c r="DF553" s="83">
        <f t="shared" si="5980"/>
        <v>0</v>
      </c>
      <c r="DG553" s="83">
        <f t="shared" si="5980"/>
        <v>0</v>
      </c>
      <c r="DH553" s="83">
        <f t="shared" si="5980"/>
        <v>0</v>
      </c>
      <c r="DI553" s="83">
        <f t="shared" si="5980"/>
        <v>0</v>
      </c>
      <c r="DJ553" s="83">
        <f t="shared" si="5980"/>
        <v>0</v>
      </c>
      <c r="DK553" s="83">
        <f t="shared" si="5980"/>
        <v>0</v>
      </c>
      <c r="DL553" s="83">
        <f t="shared" si="5980"/>
        <v>0</v>
      </c>
      <c r="DM553" s="83">
        <f t="shared" si="5980"/>
        <v>0</v>
      </c>
      <c r="DN553" s="83">
        <f t="shared" si="5980"/>
        <v>0</v>
      </c>
      <c r="DO553" s="83">
        <f t="shared" si="5980"/>
        <v>0</v>
      </c>
      <c r="DP553" s="83">
        <f t="shared" si="5980"/>
        <v>0</v>
      </c>
      <c r="DQ553" s="83">
        <f t="shared" si="5980"/>
        <v>0</v>
      </c>
      <c r="DR553" s="83">
        <f t="shared" si="5980"/>
        <v>0</v>
      </c>
      <c r="DS553" s="83">
        <f t="shared" si="5980"/>
        <v>0</v>
      </c>
      <c r="DT553" s="83">
        <f t="shared" si="5980"/>
        <v>0</v>
      </c>
      <c r="DU553" s="83">
        <f t="shared" si="5980"/>
        <v>0</v>
      </c>
      <c r="DV553" s="83">
        <f t="shared" si="5980"/>
        <v>0</v>
      </c>
      <c r="DW553" s="83">
        <f t="shared" si="5980"/>
        <v>0</v>
      </c>
      <c r="DX553" s="83">
        <f t="shared" si="5980"/>
        <v>0</v>
      </c>
      <c r="DY553" s="83">
        <f t="shared" si="5980"/>
        <v>0</v>
      </c>
      <c r="DZ553" s="83">
        <f t="shared" si="5980"/>
        <v>0</v>
      </c>
      <c r="EA553" s="83">
        <f t="shared" si="5980"/>
        <v>0</v>
      </c>
      <c r="EB553" s="83">
        <f t="shared" si="5980"/>
        <v>0</v>
      </c>
      <c r="EC553" s="83">
        <f t="shared" si="5980"/>
        <v>0</v>
      </c>
      <c r="ED553" s="83">
        <f t="shared" si="5980"/>
        <v>0</v>
      </c>
      <c r="EE553" s="83">
        <f t="shared" si="5980"/>
        <v>0</v>
      </c>
      <c r="EF553" s="83">
        <f t="shared" ref="EF553" si="5981">IF(EF551&gt;0,MAX(EF531,EF551),0)</f>
        <v>0</v>
      </c>
      <c r="EG553" s="108"/>
    </row>
    <row r="554" spans="1:137" x14ac:dyDescent="0.3">
      <c r="A554" s="13"/>
      <c r="B554" s="13"/>
      <c r="C554" s="13"/>
      <c r="D554" s="13"/>
      <c r="E554" s="196"/>
      <c r="F554" s="71" t="s">
        <v>209</v>
      </c>
      <c r="G554" s="83">
        <f>G527+$B529</f>
        <v>61</v>
      </c>
      <c r="H554" s="83">
        <f t="shared" ref="H554:BS554" si="5982">H527+$B529</f>
        <v>62</v>
      </c>
      <c r="I554" s="83">
        <f t="shared" si="5982"/>
        <v>63</v>
      </c>
      <c r="J554" s="83">
        <f t="shared" si="5982"/>
        <v>64</v>
      </c>
      <c r="K554" s="83">
        <f t="shared" si="5982"/>
        <v>65</v>
      </c>
      <c r="L554" s="83">
        <f t="shared" si="5982"/>
        <v>66</v>
      </c>
      <c r="M554" s="83">
        <f t="shared" si="5982"/>
        <v>67</v>
      </c>
      <c r="N554" s="83">
        <f t="shared" si="5982"/>
        <v>68</v>
      </c>
      <c r="O554" s="83">
        <f t="shared" si="5982"/>
        <v>69</v>
      </c>
      <c r="P554" s="83">
        <f t="shared" si="5982"/>
        <v>70</v>
      </c>
      <c r="Q554" s="83">
        <f t="shared" si="5982"/>
        <v>71</v>
      </c>
      <c r="R554" s="83">
        <f t="shared" si="5982"/>
        <v>72</v>
      </c>
      <c r="S554" s="83">
        <f t="shared" si="5982"/>
        <v>73</v>
      </c>
      <c r="T554" s="83">
        <f t="shared" si="5982"/>
        <v>74</v>
      </c>
      <c r="U554" s="83">
        <f t="shared" si="5982"/>
        <v>75</v>
      </c>
      <c r="V554" s="83">
        <f t="shared" si="5982"/>
        <v>76</v>
      </c>
      <c r="W554" s="83">
        <f t="shared" si="5982"/>
        <v>77</v>
      </c>
      <c r="X554" s="83">
        <f t="shared" si="5982"/>
        <v>78</v>
      </c>
      <c r="Y554" s="83">
        <f t="shared" si="5982"/>
        <v>79</v>
      </c>
      <c r="Z554" s="83">
        <f t="shared" si="5982"/>
        <v>80</v>
      </c>
      <c r="AA554" s="83">
        <f t="shared" si="5982"/>
        <v>81</v>
      </c>
      <c r="AB554" s="83">
        <f t="shared" si="5982"/>
        <v>82</v>
      </c>
      <c r="AC554" s="83">
        <f t="shared" si="5982"/>
        <v>83</v>
      </c>
      <c r="AD554" s="83">
        <f t="shared" si="5982"/>
        <v>84</v>
      </c>
      <c r="AE554" s="83">
        <f t="shared" si="5982"/>
        <v>85</v>
      </c>
      <c r="AF554" s="83">
        <f t="shared" si="5982"/>
        <v>86</v>
      </c>
      <c r="AG554" s="83">
        <f t="shared" si="5982"/>
        <v>87</v>
      </c>
      <c r="AH554" s="83">
        <f t="shared" si="5982"/>
        <v>88</v>
      </c>
      <c r="AI554" s="83">
        <f t="shared" si="5982"/>
        <v>89</v>
      </c>
      <c r="AJ554" s="83">
        <f t="shared" si="5982"/>
        <v>90</v>
      </c>
      <c r="AK554" s="83">
        <f t="shared" si="5982"/>
        <v>91</v>
      </c>
      <c r="AL554" s="83">
        <f t="shared" si="5982"/>
        <v>92</v>
      </c>
      <c r="AM554" s="83">
        <f t="shared" si="5982"/>
        <v>93</v>
      </c>
      <c r="AN554" s="83">
        <f t="shared" si="5982"/>
        <v>94</v>
      </c>
      <c r="AO554" s="83">
        <f t="shared" si="5982"/>
        <v>95</v>
      </c>
      <c r="AP554" s="83">
        <f t="shared" si="5982"/>
        <v>96</v>
      </c>
      <c r="AQ554" s="83">
        <f t="shared" si="5982"/>
        <v>97</v>
      </c>
      <c r="AR554" s="83">
        <f t="shared" si="5982"/>
        <v>98</v>
      </c>
      <c r="AS554" s="83">
        <f t="shared" si="5982"/>
        <v>99</v>
      </c>
      <c r="AT554" s="83">
        <f t="shared" si="5982"/>
        <v>100</v>
      </c>
      <c r="AU554" s="83">
        <f t="shared" si="5982"/>
        <v>101</v>
      </c>
      <c r="AV554" s="83">
        <f t="shared" si="5982"/>
        <v>102</v>
      </c>
      <c r="AW554" s="83">
        <f t="shared" si="5982"/>
        <v>103</v>
      </c>
      <c r="AX554" s="83">
        <f t="shared" si="5982"/>
        <v>104</v>
      </c>
      <c r="AY554" s="83">
        <f t="shared" si="5982"/>
        <v>105</v>
      </c>
      <c r="AZ554" s="83">
        <f t="shared" si="5982"/>
        <v>106</v>
      </c>
      <c r="BA554" s="83">
        <f t="shared" si="5982"/>
        <v>107</v>
      </c>
      <c r="BB554" s="83">
        <f t="shared" si="5982"/>
        <v>108</v>
      </c>
      <c r="BC554" s="83">
        <f t="shared" si="5982"/>
        <v>109</v>
      </c>
      <c r="BD554" s="83">
        <f t="shared" si="5982"/>
        <v>110</v>
      </c>
      <c r="BE554" s="83">
        <f t="shared" si="5982"/>
        <v>111</v>
      </c>
      <c r="BF554" s="83">
        <f t="shared" si="5982"/>
        <v>112</v>
      </c>
      <c r="BG554" s="83">
        <f t="shared" si="5982"/>
        <v>113</v>
      </c>
      <c r="BH554" s="83">
        <f t="shared" si="5982"/>
        <v>114</v>
      </c>
      <c r="BI554" s="83">
        <f t="shared" si="5982"/>
        <v>115</v>
      </c>
      <c r="BJ554" s="83">
        <f t="shared" si="5982"/>
        <v>116</v>
      </c>
      <c r="BK554" s="83">
        <f t="shared" si="5982"/>
        <v>117</v>
      </c>
      <c r="BL554" s="83">
        <f t="shared" si="5982"/>
        <v>118</v>
      </c>
      <c r="BM554" s="83">
        <f t="shared" si="5982"/>
        <v>119</v>
      </c>
      <c r="BN554" s="83">
        <f t="shared" si="5982"/>
        <v>120</v>
      </c>
      <c r="BO554" s="83">
        <f t="shared" si="5982"/>
        <v>121</v>
      </c>
      <c r="BP554" s="83">
        <f t="shared" si="5982"/>
        <v>122</v>
      </c>
      <c r="BQ554" s="83">
        <f t="shared" si="5982"/>
        <v>123</v>
      </c>
      <c r="BR554" s="83">
        <f t="shared" si="5982"/>
        <v>124</v>
      </c>
      <c r="BS554" s="83">
        <f t="shared" si="5982"/>
        <v>125</v>
      </c>
      <c r="BT554" s="83">
        <f t="shared" ref="BT554:EE554" si="5983">BT527+$B529</f>
        <v>126</v>
      </c>
      <c r="BU554" s="83">
        <f t="shared" si="5983"/>
        <v>127</v>
      </c>
      <c r="BV554" s="83">
        <f t="shared" si="5983"/>
        <v>128</v>
      </c>
      <c r="BW554" s="83">
        <f t="shared" si="5983"/>
        <v>129</v>
      </c>
      <c r="BX554" s="83">
        <f t="shared" si="5983"/>
        <v>130</v>
      </c>
      <c r="BY554" s="83">
        <f t="shared" si="5983"/>
        <v>131</v>
      </c>
      <c r="BZ554" s="83">
        <f t="shared" si="5983"/>
        <v>132</v>
      </c>
      <c r="CA554" s="83">
        <f t="shared" si="5983"/>
        <v>133</v>
      </c>
      <c r="CB554" s="83">
        <f t="shared" si="5983"/>
        <v>134</v>
      </c>
      <c r="CC554" s="83">
        <f t="shared" si="5983"/>
        <v>135</v>
      </c>
      <c r="CD554" s="83">
        <f t="shared" si="5983"/>
        <v>136</v>
      </c>
      <c r="CE554" s="83">
        <f t="shared" si="5983"/>
        <v>137</v>
      </c>
      <c r="CF554" s="83">
        <f t="shared" si="5983"/>
        <v>138</v>
      </c>
      <c r="CG554" s="83">
        <f t="shared" si="5983"/>
        <v>139</v>
      </c>
      <c r="CH554" s="83">
        <f t="shared" si="5983"/>
        <v>140</v>
      </c>
      <c r="CI554" s="83">
        <f t="shared" si="5983"/>
        <v>141</v>
      </c>
      <c r="CJ554" s="83">
        <f t="shared" si="5983"/>
        <v>142</v>
      </c>
      <c r="CK554" s="83">
        <f t="shared" si="5983"/>
        <v>143</v>
      </c>
      <c r="CL554" s="83">
        <f t="shared" si="5983"/>
        <v>144</v>
      </c>
      <c r="CM554" s="83">
        <f t="shared" si="5983"/>
        <v>145</v>
      </c>
      <c r="CN554" s="83">
        <f t="shared" si="5983"/>
        <v>146</v>
      </c>
      <c r="CO554" s="83">
        <f t="shared" si="5983"/>
        <v>147</v>
      </c>
      <c r="CP554" s="83">
        <f t="shared" si="5983"/>
        <v>148</v>
      </c>
      <c r="CQ554" s="83">
        <f t="shared" si="5983"/>
        <v>149</v>
      </c>
      <c r="CR554" s="83">
        <f t="shared" si="5983"/>
        <v>150</v>
      </c>
      <c r="CS554" s="83">
        <f t="shared" si="5983"/>
        <v>151</v>
      </c>
      <c r="CT554" s="83">
        <f t="shared" si="5983"/>
        <v>152</v>
      </c>
      <c r="CU554" s="83">
        <f t="shared" si="5983"/>
        <v>153</v>
      </c>
      <c r="CV554" s="83">
        <f t="shared" si="5983"/>
        <v>154</v>
      </c>
      <c r="CW554" s="83">
        <f t="shared" si="5983"/>
        <v>155</v>
      </c>
      <c r="CX554" s="83">
        <f t="shared" si="5983"/>
        <v>156</v>
      </c>
      <c r="CY554" s="83">
        <f t="shared" si="5983"/>
        <v>157</v>
      </c>
      <c r="CZ554" s="83">
        <f t="shared" si="5983"/>
        <v>158</v>
      </c>
      <c r="DA554" s="83">
        <f t="shared" si="5983"/>
        <v>159</v>
      </c>
      <c r="DB554" s="83">
        <f t="shared" si="5983"/>
        <v>160</v>
      </c>
      <c r="DC554" s="83">
        <f t="shared" si="5983"/>
        <v>161</v>
      </c>
      <c r="DD554" s="83">
        <f t="shared" si="5983"/>
        <v>162</v>
      </c>
      <c r="DE554" s="83">
        <f t="shared" si="5983"/>
        <v>163</v>
      </c>
      <c r="DF554" s="83">
        <f t="shared" si="5983"/>
        <v>164</v>
      </c>
      <c r="DG554" s="83">
        <f t="shared" si="5983"/>
        <v>165</v>
      </c>
      <c r="DH554" s="83">
        <f t="shared" si="5983"/>
        <v>166</v>
      </c>
      <c r="DI554" s="83">
        <f t="shared" si="5983"/>
        <v>167</v>
      </c>
      <c r="DJ554" s="83">
        <f t="shared" si="5983"/>
        <v>168</v>
      </c>
      <c r="DK554" s="83">
        <f t="shared" si="5983"/>
        <v>169</v>
      </c>
      <c r="DL554" s="83">
        <f t="shared" si="5983"/>
        <v>170</v>
      </c>
      <c r="DM554" s="83">
        <f t="shared" si="5983"/>
        <v>171</v>
      </c>
      <c r="DN554" s="83">
        <f t="shared" si="5983"/>
        <v>172</v>
      </c>
      <c r="DO554" s="83">
        <f t="shared" si="5983"/>
        <v>173</v>
      </c>
      <c r="DP554" s="83">
        <f t="shared" si="5983"/>
        <v>174</v>
      </c>
      <c r="DQ554" s="83">
        <f t="shared" si="5983"/>
        <v>175</v>
      </c>
      <c r="DR554" s="83">
        <f t="shared" si="5983"/>
        <v>176</v>
      </c>
      <c r="DS554" s="83">
        <f t="shared" si="5983"/>
        <v>177</v>
      </c>
      <c r="DT554" s="83">
        <f t="shared" si="5983"/>
        <v>178</v>
      </c>
      <c r="DU554" s="83">
        <f t="shared" si="5983"/>
        <v>179</v>
      </c>
      <c r="DV554" s="83">
        <f t="shared" si="5983"/>
        <v>180</v>
      </c>
      <c r="DW554" s="83">
        <f t="shared" si="5983"/>
        <v>181</v>
      </c>
      <c r="DX554" s="83">
        <f t="shared" si="5983"/>
        <v>182</v>
      </c>
      <c r="DY554" s="83">
        <f t="shared" si="5983"/>
        <v>183</v>
      </c>
      <c r="DZ554" s="83">
        <f t="shared" si="5983"/>
        <v>184</v>
      </c>
      <c r="EA554" s="83">
        <f t="shared" si="5983"/>
        <v>185</v>
      </c>
      <c r="EB554" s="83">
        <f t="shared" si="5983"/>
        <v>186</v>
      </c>
      <c r="EC554" s="83">
        <f t="shared" si="5983"/>
        <v>187</v>
      </c>
      <c r="ED554" s="83">
        <f t="shared" si="5983"/>
        <v>188</v>
      </c>
      <c r="EE554" s="83">
        <f t="shared" si="5983"/>
        <v>189</v>
      </c>
      <c r="EF554" s="83">
        <f t="shared" ref="EF554" si="5984">EF527+$B529</f>
        <v>190</v>
      </c>
      <c r="EG554" s="108"/>
    </row>
    <row r="555" spans="1:137" x14ac:dyDescent="0.3">
      <c r="A555" s="13"/>
      <c r="B555" s="13"/>
      <c r="C555" s="13"/>
      <c r="D555" s="13" t="str">
        <f>$B$527&amp;F555</f>
        <v>FCTOG</v>
      </c>
      <c r="E555" s="196"/>
      <c r="F555" s="71" t="s">
        <v>202</v>
      </c>
      <c r="G555" s="83">
        <f>_xlfn.CEILING.MATH(G556+G533)</f>
        <v>603</v>
      </c>
      <c r="H555" s="83">
        <f t="shared" ref="H555:BS555" si="5985">_xlfn.CEILING.MATH(H556+H533)</f>
        <v>603</v>
      </c>
      <c r="I555" s="83">
        <f t="shared" si="5985"/>
        <v>603</v>
      </c>
      <c r="J555" s="83">
        <f t="shared" si="5985"/>
        <v>572</v>
      </c>
      <c r="K555" s="83">
        <f t="shared" si="5985"/>
        <v>572</v>
      </c>
      <c r="L555" s="83">
        <f t="shared" si="5985"/>
        <v>587</v>
      </c>
      <c r="M555" s="83">
        <f t="shared" si="5985"/>
        <v>568</v>
      </c>
      <c r="N555" s="83">
        <f t="shared" si="5985"/>
        <v>568</v>
      </c>
      <c r="O555" s="83">
        <f t="shared" si="5985"/>
        <v>402</v>
      </c>
      <c r="P555" s="83">
        <f t="shared" si="5985"/>
        <v>402</v>
      </c>
      <c r="Q555" s="83">
        <f t="shared" si="5985"/>
        <v>541</v>
      </c>
      <c r="R555" s="83">
        <f t="shared" si="5985"/>
        <v>541</v>
      </c>
      <c r="S555" s="83">
        <f t="shared" si="5985"/>
        <v>541</v>
      </c>
      <c r="T555" s="83">
        <f t="shared" si="5985"/>
        <v>541</v>
      </c>
      <c r="U555" s="83">
        <f t="shared" si="5985"/>
        <v>541</v>
      </c>
      <c r="V555" s="83">
        <f t="shared" si="5985"/>
        <v>596</v>
      </c>
      <c r="W555" s="83">
        <f t="shared" si="5985"/>
        <v>596</v>
      </c>
      <c r="X555" s="83">
        <f t="shared" si="5985"/>
        <v>596</v>
      </c>
      <c r="Y555" s="83">
        <f t="shared" si="5985"/>
        <v>570</v>
      </c>
      <c r="Z555" s="83">
        <f t="shared" si="5985"/>
        <v>570</v>
      </c>
      <c r="AA555" s="83">
        <f t="shared" si="5985"/>
        <v>497</v>
      </c>
      <c r="AB555" s="83">
        <f t="shared" si="5985"/>
        <v>497</v>
      </c>
      <c r="AC555" s="83">
        <f t="shared" si="5985"/>
        <v>497</v>
      </c>
      <c r="AD555" s="83">
        <f t="shared" si="5985"/>
        <v>518</v>
      </c>
      <c r="AE555" s="83">
        <f t="shared" si="5985"/>
        <v>518</v>
      </c>
      <c r="AF555" s="83">
        <f t="shared" si="5985"/>
        <v>522</v>
      </c>
      <c r="AG555" s="83">
        <f t="shared" si="5985"/>
        <v>522</v>
      </c>
      <c r="AH555" s="83">
        <f t="shared" si="5985"/>
        <v>522</v>
      </c>
      <c r="AI555" s="83">
        <f t="shared" si="5985"/>
        <v>622</v>
      </c>
      <c r="AJ555" s="83">
        <f t="shared" si="5985"/>
        <v>622</v>
      </c>
      <c r="AK555" s="83">
        <f t="shared" si="5985"/>
        <v>657</v>
      </c>
      <c r="AL555" s="83">
        <f t="shared" si="5985"/>
        <v>657</v>
      </c>
      <c r="AM555" s="83">
        <f t="shared" si="5985"/>
        <v>657</v>
      </c>
      <c r="AN555" s="83">
        <f t="shared" si="5985"/>
        <v>657</v>
      </c>
      <c r="AO555" s="83">
        <f t="shared" si="5985"/>
        <v>657</v>
      </c>
      <c r="AP555" s="83">
        <f t="shared" si="5985"/>
        <v>509</v>
      </c>
      <c r="AQ555" s="83">
        <f t="shared" si="5985"/>
        <v>509</v>
      </c>
      <c r="AR555" s="83">
        <f t="shared" si="5985"/>
        <v>509</v>
      </c>
      <c r="AS555" s="83">
        <f t="shared" si="5985"/>
        <v>614</v>
      </c>
      <c r="AT555" s="83">
        <f t="shared" si="5985"/>
        <v>614</v>
      </c>
      <c r="AU555" s="83">
        <f t="shared" si="5985"/>
        <v>753</v>
      </c>
      <c r="AV555" s="83">
        <f t="shared" si="5985"/>
        <v>753</v>
      </c>
      <c r="AW555" s="83">
        <f t="shared" si="5985"/>
        <v>753</v>
      </c>
      <c r="AX555" s="83">
        <f t="shared" si="5985"/>
        <v>733</v>
      </c>
      <c r="AY555" s="83">
        <f t="shared" si="5985"/>
        <v>733</v>
      </c>
      <c r="AZ555" s="83">
        <f t="shared" si="5985"/>
        <v>750</v>
      </c>
      <c r="BA555" s="83">
        <f t="shared" si="5985"/>
        <v>750</v>
      </c>
      <c r="BB555" s="83">
        <f t="shared" si="5985"/>
        <v>750</v>
      </c>
      <c r="BC555" s="83">
        <f t="shared" si="5985"/>
        <v>650</v>
      </c>
      <c r="BD555" s="83">
        <f t="shared" si="5985"/>
        <v>650</v>
      </c>
      <c r="BE555" s="83">
        <f t="shared" si="5985"/>
        <v>489</v>
      </c>
      <c r="BF555" s="83">
        <f t="shared" si="5985"/>
        <v>489</v>
      </c>
      <c r="BG555" s="83">
        <f t="shared" si="5985"/>
        <v>489</v>
      </c>
      <c r="BH555" s="83">
        <f t="shared" si="5985"/>
        <v>512</v>
      </c>
      <c r="BI555" s="83">
        <f t="shared" si="5985"/>
        <v>512</v>
      </c>
      <c r="BJ555" s="83">
        <f t="shared" si="5985"/>
        <v>614</v>
      </c>
      <c r="BK555" s="83">
        <f t="shared" si="5985"/>
        <v>614</v>
      </c>
      <c r="BL555" s="83">
        <f t="shared" si="5985"/>
        <v>614</v>
      </c>
      <c r="BM555" s="83">
        <f t="shared" si="5985"/>
        <v>540</v>
      </c>
      <c r="BN555" s="83">
        <f t="shared" si="5985"/>
        <v>540</v>
      </c>
      <c r="BO555" s="83">
        <f t="shared" si="5985"/>
        <v>470</v>
      </c>
      <c r="BP555" s="83">
        <f t="shared" si="5985"/>
        <v>470</v>
      </c>
      <c r="BQ555" s="83">
        <f t="shared" si="5985"/>
        <v>470</v>
      </c>
      <c r="BR555" s="83">
        <f t="shared" si="5985"/>
        <v>470</v>
      </c>
      <c r="BS555" s="83">
        <f t="shared" si="5985"/>
        <v>470</v>
      </c>
      <c r="BT555" s="83">
        <f t="shared" ref="BT555:EE555" si="5986">_xlfn.CEILING.MATH(BT556+BT533)</f>
        <v>454</v>
      </c>
      <c r="BU555" s="83">
        <f t="shared" si="5986"/>
        <v>454</v>
      </c>
      <c r="BV555" s="83">
        <f t="shared" si="5986"/>
        <v>454</v>
      </c>
      <c r="BW555" s="83">
        <f t="shared" si="5986"/>
        <v>485</v>
      </c>
      <c r="BX555" s="83">
        <f t="shared" si="5986"/>
        <v>485</v>
      </c>
      <c r="BY555" s="83">
        <f t="shared" si="5986"/>
        <v>650</v>
      </c>
      <c r="BZ555" s="83">
        <f t="shared" si="5986"/>
        <v>650</v>
      </c>
      <c r="CA555" s="83">
        <f t="shared" si="5986"/>
        <v>650</v>
      </c>
      <c r="CB555" s="83">
        <f t="shared" si="5986"/>
        <v>626</v>
      </c>
      <c r="CC555" s="83">
        <f t="shared" si="5986"/>
        <v>626</v>
      </c>
      <c r="CD555" s="83">
        <f t="shared" si="5986"/>
        <v>613</v>
      </c>
      <c r="CE555" s="83">
        <f t="shared" si="5986"/>
        <v>613</v>
      </c>
      <c r="CF555" s="83">
        <f t="shared" si="5986"/>
        <v>613</v>
      </c>
      <c r="CG555" s="83">
        <f t="shared" si="5986"/>
        <v>582</v>
      </c>
      <c r="CH555" s="83">
        <f t="shared" si="5986"/>
        <v>582</v>
      </c>
      <c r="CI555" s="83">
        <f t="shared" si="5986"/>
        <v>555</v>
      </c>
      <c r="CJ555" s="83">
        <f t="shared" si="5986"/>
        <v>555</v>
      </c>
      <c r="CK555" s="83">
        <f t="shared" si="5986"/>
        <v>555</v>
      </c>
      <c r="CL555" s="83">
        <f t="shared" si="5986"/>
        <v>555</v>
      </c>
      <c r="CM555" s="83">
        <f t="shared" si="5986"/>
        <v>555</v>
      </c>
      <c r="CN555" s="83">
        <f t="shared" si="5986"/>
        <v>580</v>
      </c>
      <c r="CO555" s="83">
        <f t="shared" si="5986"/>
        <v>580</v>
      </c>
      <c r="CP555" s="83">
        <f t="shared" si="5986"/>
        <v>580</v>
      </c>
      <c r="CQ555" s="83">
        <f t="shared" si="5986"/>
        <v>549</v>
      </c>
      <c r="CR555" s="83">
        <f t="shared" si="5986"/>
        <v>549</v>
      </c>
      <c r="CS555" s="83">
        <f t="shared" si="5986"/>
        <v>515</v>
      </c>
      <c r="CT555" s="83">
        <f t="shared" si="5986"/>
        <v>515</v>
      </c>
      <c r="CU555" s="83">
        <f t="shared" si="5986"/>
        <v>515</v>
      </c>
      <c r="CV555" s="83">
        <f t="shared" si="5986"/>
        <v>515</v>
      </c>
      <c r="CW555" s="83">
        <f t="shared" si="5986"/>
        <v>515</v>
      </c>
      <c r="CX555" s="83">
        <f t="shared" si="5986"/>
        <v>415</v>
      </c>
      <c r="CY555" s="83">
        <f t="shared" si="5986"/>
        <v>415</v>
      </c>
      <c r="CZ555" s="83">
        <f t="shared" si="5986"/>
        <v>415</v>
      </c>
      <c r="DA555" s="83">
        <f t="shared" si="5986"/>
        <v>498</v>
      </c>
      <c r="DB555" s="83">
        <f t="shared" si="5986"/>
        <v>502</v>
      </c>
      <c r="DC555" s="83">
        <f t="shared" si="5986"/>
        <v>458</v>
      </c>
      <c r="DD555" s="83">
        <f t="shared" si="5986"/>
        <v>458</v>
      </c>
      <c r="DE555" s="83">
        <f t="shared" si="5986"/>
        <v>458</v>
      </c>
      <c r="DF555" s="83">
        <f t="shared" si="5986"/>
        <v>480</v>
      </c>
      <c r="DG555" s="83">
        <f t="shared" si="5986"/>
        <v>480</v>
      </c>
      <c r="DH555" s="83">
        <f t="shared" si="5986"/>
        <v>451</v>
      </c>
      <c r="DI555" s="83">
        <f t="shared" si="5986"/>
        <v>451</v>
      </c>
      <c r="DJ555" s="83">
        <f t="shared" si="5986"/>
        <v>451</v>
      </c>
      <c r="DK555" s="83">
        <f t="shared" si="5986"/>
        <v>451</v>
      </c>
      <c r="DL555" s="83">
        <f t="shared" si="5986"/>
        <v>451</v>
      </c>
      <c r="DM555" s="83">
        <f t="shared" si="5986"/>
        <v>308</v>
      </c>
      <c r="DN555" s="83">
        <f t="shared" si="5986"/>
        <v>308</v>
      </c>
      <c r="DO555" s="83">
        <f t="shared" si="5986"/>
        <v>315</v>
      </c>
      <c r="DP555" s="83">
        <f t="shared" si="5986"/>
        <v>346</v>
      </c>
      <c r="DQ555" s="83">
        <f t="shared" si="5986"/>
        <v>346</v>
      </c>
      <c r="DR555" s="83">
        <f t="shared" si="5986"/>
        <v>400</v>
      </c>
      <c r="DS555" s="83">
        <f t="shared" si="5986"/>
        <v>404</v>
      </c>
      <c r="DT555" s="83">
        <f t="shared" si="5986"/>
        <v>404</v>
      </c>
      <c r="DU555" s="83">
        <f t="shared" si="5986"/>
        <v>340</v>
      </c>
      <c r="DV555" s="83">
        <f t="shared" si="5986"/>
        <v>337</v>
      </c>
      <c r="DW555" s="83">
        <f t="shared" si="5986"/>
        <v>279</v>
      </c>
      <c r="DX555" s="83">
        <f t="shared" si="5986"/>
        <v>306</v>
      </c>
      <c r="DY555" s="83">
        <f t="shared" si="5986"/>
        <v>306</v>
      </c>
      <c r="DZ555" s="83">
        <f t="shared" si="5986"/>
        <v>285</v>
      </c>
      <c r="EA555" s="83">
        <f t="shared" si="5986"/>
        <v>285</v>
      </c>
      <c r="EB555" s="83">
        <f t="shared" si="5986"/>
        <v>230</v>
      </c>
      <c r="EC555" s="83">
        <f t="shared" si="5986"/>
        <v>230</v>
      </c>
      <c r="ED555" s="83">
        <f t="shared" si="5986"/>
        <v>230</v>
      </c>
      <c r="EE555" s="83">
        <f t="shared" si="5986"/>
        <v>257</v>
      </c>
      <c r="EF555" s="83">
        <f t="shared" ref="EF555" si="5987">_xlfn.CEILING.MATH(EF556+EF533)</f>
        <v>257</v>
      </c>
      <c r="EG555" s="108"/>
    </row>
    <row r="556" spans="1:137" x14ac:dyDescent="0.3">
      <c r="A556" s="13"/>
      <c r="B556" s="13"/>
      <c r="C556" s="13"/>
      <c r="D556" s="13" t="str">
        <f t="shared" ref="D556:D557" si="5988">$B$527&amp;F556</f>
        <v>FCTOY</v>
      </c>
      <c r="E556" s="196"/>
      <c r="F556" s="71" t="s">
        <v>203</v>
      </c>
      <c r="G556" s="83">
        <f>G537+G534</f>
        <v>497.78099999999995</v>
      </c>
      <c r="H556" s="84">
        <f t="shared" ref="H556:BS556" si="5989">H537+H534</f>
        <v>497.78099999999995</v>
      </c>
      <c r="I556" s="84">
        <f t="shared" si="5989"/>
        <v>497.78099999999995</v>
      </c>
      <c r="J556" s="84">
        <f t="shared" si="5989"/>
        <v>472.22099999999995</v>
      </c>
      <c r="K556" s="84">
        <f t="shared" si="5989"/>
        <v>472.22099999999995</v>
      </c>
      <c r="L556" s="84">
        <f t="shared" si="5989"/>
        <v>483.93599999999992</v>
      </c>
      <c r="M556" s="84">
        <f t="shared" si="5989"/>
        <v>468.6</v>
      </c>
      <c r="N556" s="84">
        <f t="shared" si="5989"/>
        <v>468.6</v>
      </c>
      <c r="O556" s="84">
        <f t="shared" si="5989"/>
        <v>331.428</v>
      </c>
      <c r="P556" s="84">
        <f t="shared" si="5989"/>
        <v>331.428</v>
      </c>
      <c r="Q556" s="84">
        <f t="shared" si="5989"/>
        <v>446.23500000000001</v>
      </c>
      <c r="R556" s="84">
        <f t="shared" si="5989"/>
        <v>446.23500000000001</v>
      </c>
      <c r="S556" s="84">
        <f t="shared" si="5989"/>
        <v>446.23500000000001</v>
      </c>
      <c r="T556" s="84">
        <f t="shared" si="5989"/>
        <v>446.23500000000001</v>
      </c>
      <c r="U556" s="84">
        <f t="shared" si="5989"/>
        <v>446.23500000000001</v>
      </c>
      <c r="V556" s="84">
        <f t="shared" si="5989"/>
        <v>491.60399999999998</v>
      </c>
      <c r="W556" s="84">
        <f t="shared" si="5989"/>
        <v>491.60399999999998</v>
      </c>
      <c r="X556" s="84">
        <f t="shared" si="5989"/>
        <v>491.60399999999998</v>
      </c>
      <c r="Y556" s="84">
        <f t="shared" si="5989"/>
        <v>469.87799999999999</v>
      </c>
      <c r="Z556" s="84">
        <f t="shared" si="5989"/>
        <v>469.87799999999999</v>
      </c>
      <c r="AA556" s="84">
        <f t="shared" si="5989"/>
        <v>410.23799999999994</v>
      </c>
      <c r="AB556" s="84">
        <f t="shared" si="5989"/>
        <v>410.23799999999994</v>
      </c>
      <c r="AC556" s="84">
        <f t="shared" si="5989"/>
        <v>410.23799999999994</v>
      </c>
      <c r="AD556" s="84">
        <f t="shared" si="5989"/>
        <v>426.85199999999998</v>
      </c>
      <c r="AE556" s="84">
        <f t="shared" si="5989"/>
        <v>426.85199999999998</v>
      </c>
      <c r="AF556" s="84">
        <f t="shared" si="5989"/>
        <v>430.899</v>
      </c>
      <c r="AG556" s="84">
        <f t="shared" si="5989"/>
        <v>430.899</v>
      </c>
      <c r="AH556" s="84">
        <f t="shared" si="5989"/>
        <v>430.899</v>
      </c>
      <c r="AI556" s="84">
        <f t="shared" si="5989"/>
        <v>513.33000000000004</v>
      </c>
      <c r="AJ556" s="84">
        <f t="shared" si="5989"/>
        <v>513.33000000000004</v>
      </c>
      <c r="AK556" s="84">
        <f t="shared" si="5989"/>
        <v>541.65899999999988</v>
      </c>
      <c r="AL556" s="84">
        <f t="shared" si="5989"/>
        <v>541.65899999999988</v>
      </c>
      <c r="AM556" s="84">
        <f t="shared" si="5989"/>
        <v>541.65899999999988</v>
      </c>
      <c r="AN556" s="84">
        <f t="shared" si="5989"/>
        <v>541.65899999999988</v>
      </c>
      <c r="AO556" s="84">
        <f t="shared" si="5989"/>
        <v>541.65899999999988</v>
      </c>
      <c r="AP556" s="84">
        <f t="shared" si="5989"/>
        <v>419.39700000000005</v>
      </c>
      <c r="AQ556" s="84">
        <f t="shared" si="5989"/>
        <v>419.39700000000005</v>
      </c>
      <c r="AR556" s="84">
        <f t="shared" si="5989"/>
        <v>419.39700000000005</v>
      </c>
      <c r="AS556" s="84">
        <f t="shared" si="5989"/>
        <v>506.30100000000004</v>
      </c>
      <c r="AT556" s="84">
        <f t="shared" si="5989"/>
        <v>506.30100000000004</v>
      </c>
      <c r="AU556" s="84">
        <f t="shared" si="5989"/>
        <v>621.10800000000006</v>
      </c>
      <c r="AV556" s="84">
        <f t="shared" si="5989"/>
        <v>621.10800000000006</v>
      </c>
      <c r="AW556" s="84">
        <f t="shared" si="5989"/>
        <v>621.10800000000006</v>
      </c>
      <c r="AX556" s="84">
        <f t="shared" si="5989"/>
        <v>604.49400000000003</v>
      </c>
      <c r="AY556" s="84">
        <f t="shared" si="5989"/>
        <v>604.49400000000003</v>
      </c>
      <c r="AZ556" s="84">
        <f t="shared" si="5989"/>
        <v>618.76499999999999</v>
      </c>
      <c r="BA556" s="84">
        <f t="shared" si="5989"/>
        <v>618.76499999999999</v>
      </c>
      <c r="BB556" s="84">
        <f t="shared" si="5989"/>
        <v>618.76499999999999</v>
      </c>
      <c r="BC556" s="84">
        <f t="shared" si="5989"/>
        <v>536.33400000000006</v>
      </c>
      <c r="BD556" s="84">
        <f t="shared" si="5989"/>
        <v>536.33400000000006</v>
      </c>
      <c r="BE556" s="84">
        <f t="shared" si="5989"/>
        <v>403.42200000000003</v>
      </c>
      <c r="BF556" s="84">
        <f t="shared" si="5989"/>
        <v>403.42200000000003</v>
      </c>
      <c r="BG556" s="84">
        <f t="shared" si="5989"/>
        <v>403.42200000000003</v>
      </c>
      <c r="BH556" s="84">
        <f t="shared" si="5989"/>
        <v>422.59200000000004</v>
      </c>
      <c r="BI556" s="84">
        <f t="shared" si="5989"/>
        <v>422.59200000000004</v>
      </c>
      <c r="BJ556" s="84">
        <f t="shared" si="5989"/>
        <v>506.30100000000004</v>
      </c>
      <c r="BK556" s="84">
        <f t="shared" si="5989"/>
        <v>506.30100000000004</v>
      </c>
      <c r="BL556" s="84">
        <f t="shared" si="5989"/>
        <v>506.30100000000004</v>
      </c>
      <c r="BM556" s="84">
        <f t="shared" si="5989"/>
        <v>445.16999999999996</v>
      </c>
      <c r="BN556" s="84">
        <f t="shared" si="5989"/>
        <v>445.16999999999996</v>
      </c>
      <c r="BO556" s="84">
        <f t="shared" si="5989"/>
        <v>387.87299999999993</v>
      </c>
      <c r="BP556" s="84">
        <f t="shared" si="5989"/>
        <v>387.87299999999993</v>
      </c>
      <c r="BQ556" s="84">
        <f t="shared" si="5989"/>
        <v>387.87299999999993</v>
      </c>
      <c r="BR556" s="84">
        <f t="shared" si="5989"/>
        <v>387.87299999999993</v>
      </c>
      <c r="BS556" s="84">
        <f t="shared" si="5989"/>
        <v>387.87299999999993</v>
      </c>
      <c r="BT556" s="84">
        <f t="shared" ref="BT556:EE556" si="5990">BT537+BT534</f>
        <v>374.02799999999996</v>
      </c>
      <c r="BU556" s="84">
        <f t="shared" si="5990"/>
        <v>374.02799999999996</v>
      </c>
      <c r="BV556" s="84">
        <f t="shared" si="5990"/>
        <v>374.02799999999996</v>
      </c>
      <c r="BW556" s="84">
        <f t="shared" si="5990"/>
        <v>399.80100000000004</v>
      </c>
      <c r="BX556" s="84">
        <f t="shared" si="5990"/>
        <v>399.80100000000004</v>
      </c>
      <c r="BY556" s="84">
        <f t="shared" si="5990"/>
        <v>535.9079999999999</v>
      </c>
      <c r="BZ556" s="84">
        <f t="shared" si="5990"/>
        <v>535.9079999999999</v>
      </c>
      <c r="CA556" s="84">
        <f t="shared" si="5990"/>
        <v>535.9079999999999</v>
      </c>
      <c r="CB556" s="84">
        <f t="shared" si="5990"/>
        <v>516.73799999999994</v>
      </c>
      <c r="CC556" s="84">
        <f t="shared" si="5990"/>
        <v>516.73799999999994</v>
      </c>
      <c r="CD556" s="84">
        <f t="shared" si="5990"/>
        <v>505.44899999999996</v>
      </c>
      <c r="CE556" s="84">
        <f t="shared" si="5990"/>
        <v>505.44899999999996</v>
      </c>
      <c r="CF556" s="84">
        <f t="shared" si="5990"/>
        <v>505.44899999999996</v>
      </c>
      <c r="CG556" s="84">
        <f t="shared" si="5990"/>
        <v>479.67600000000004</v>
      </c>
      <c r="CH556" s="84">
        <f t="shared" si="5990"/>
        <v>479.67600000000004</v>
      </c>
      <c r="CI556" s="84">
        <f t="shared" si="5990"/>
        <v>457.73699999999997</v>
      </c>
      <c r="CJ556" s="84">
        <f t="shared" si="5990"/>
        <v>457.73699999999997</v>
      </c>
      <c r="CK556" s="84">
        <f t="shared" si="5990"/>
        <v>457.73699999999997</v>
      </c>
      <c r="CL556" s="84">
        <f t="shared" si="5990"/>
        <v>457.73699999999997</v>
      </c>
      <c r="CM556" s="84">
        <f t="shared" si="5990"/>
        <v>457.73699999999997</v>
      </c>
      <c r="CN556" s="84">
        <f t="shared" si="5990"/>
        <v>478.8239999999999</v>
      </c>
      <c r="CO556" s="84">
        <f t="shared" si="5990"/>
        <v>478.8239999999999</v>
      </c>
      <c r="CP556" s="84">
        <f t="shared" si="5990"/>
        <v>478.8239999999999</v>
      </c>
      <c r="CQ556" s="84">
        <f t="shared" si="5990"/>
        <v>453.05100000000004</v>
      </c>
      <c r="CR556" s="84">
        <f t="shared" si="5990"/>
        <v>453.05100000000004</v>
      </c>
      <c r="CS556" s="84">
        <f t="shared" si="5990"/>
        <v>424.935</v>
      </c>
      <c r="CT556" s="84">
        <f t="shared" si="5990"/>
        <v>424.935</v>
      </c>
      <c r="CU556" s="84">
        <f t="shared" si="5990"/>
        <v>424.935</v>
      </c>
      <c r="CV556" s="84">
        <f t="shared" si="5990"/>
        <v>424.935</v>
      </c>
      <c r="CW556" s="84">
        <f t="shared" si="5990"/>
        <v>424.935</v>
      </c>
      <c r="CX556" s="84">
        <f t="shared" si="5990"/>
        <v>342.291</v>
      </c>
      <c r="CY556" s="84">
        <f t="shared" si="5990"/>
        <v>342.291</v>
      </c>
      <c r="CZ556" s="84">
        <f t="shared" si="5990"/>
        <v>342.291</v>
      </c>
      <c r="DA556" s="84">
        <f t="shared" si="5990"/>
        <v>411.09000000000003</v>
      </c>
      <c r="DB556" s="84">
        <f t="shared" si="5990"/>
        <v>413.64599999999996</v>
      </c>
      <c r="DC556" s="84">
        <f t="shared" si="5990"/>
        <v>378.07499999999999</v>
      </c>
      <c r="DD556" s="84">
        <f t="shared" si="5990"/>
        <v>378.07499999999999</v>
      </c>
      <c r="DE556" s="84">
        <f t="shared" si="5990"/>
        <v>378.07499999999999</v>
      </c>
      <c r="DF556" s="84">
        <f t="shared" si="5990"/>
        <v>395.96700000000004</v>
      </c>
      <c r="DG556" s="84">
        <f t="shared" si="5990"/>
        <v>395.96700000000004</v>
      </c>
      <c r="DH556" s="84">
        <f t="shared" si="5990"/>
        <v>371.89800000000002</v>
      </c>
      <c r="DI556" s="84">
        <f t="shared" si="5990"/>
        <v>371.89800000000002</v>
      </c>
      <c r="DJ556" s="84">
        <f t="shared" si="5990"/>
        <v>371.89800000000002</v>
      </c>
      <c r="DK556" s="84">
        <f t="shared" si="5990"/>
        <v>371.89800000000002</v>
      </c>
      <c r="DL556" s="84">
        <f t="shared" si="5990"/>
        <v>371.89800000000002</v>
      </c>
      <c r="DM556" s="84">
        <f t="shared" si="5990"/>
        <v>253.68299999999999</v>
      </c>
      <c r="DN556" s="84">
        <f t="shared" si="5990"/>
        <v>253.68299999999999</v>
      </c>
      <c r="DO556" s="84">
        <f t="shared" si="5990"/>
        <v>259.64700000000005</v>
      </c>
      <c r="DP556" s="84">
        <f t="shared" si="5990"/>
        <v>285.1815390030431</v>
      </c>
      <c r="DQ556" s="84">
        <f t="shared" si="5990"/>
        <v>285.1815390030431</v>
      </c>
      <c r="DR556" s="84">
        <f t="shared" si="5990"/>
        <v>329.97077645429692</v>
      </c>
      <c r="DS556" s="84">
        <f t="shared" si="5990"/>
        <v>332.9527764542969</v>
      </c>
      <c r="DT556" s="84">
        <f t="shared" si="5990"/>
        <v>332.9527764542969</v>
      </c>
      <c r="DU556" s="84">
        <f t="shared" si="5990"/>
        <v>280.55477645429698</v>
      </c>
      <c r="DV556" s="84">
        <f t="shared" si="5990"/>
        <v>277.99877645429694</v>
      </c>
      <c r="DW556" s="84">
        <f t="shared" si="5990"/>
        <v>230.11844913581501</v>
      </c>
      <c r="DX556" s="84">
        <f t="shared" si="5990"/>
        <v>252.56804069917757</v>
      </c>
      <c r="DY556" s="84">
        <f t="shared" si="5990"/>
        <v>252.56804069917757</v>
      </c>
      <c r="DZ556" s="84">
        <f t="shared" si="5990"/>
        <v>234.67604069917758</v>
      </c>
      <c r="EA556" s="84">
        <f t="shared" si="5990"/>
        <v>234.67604069917758</v>
      </c>
      <c r="EB556" s="84">
        <f t="shared" si="5990"/>
        <v>189.28358561589113</v>
      </c>
      <c r="EC556" s="84">
        <f t="shared" si="5990"/>
        <v>189.28358561589113</v>
      </c>
      <c r="ED556" s="84">
        <f t="shared" si="5990"/>
        <v>189.28358561589113</v>
      </c>
      <c r="EE556" s="84">
        <f t="shared" si="5990"/>
        <v>211.64858561589119</v>
      </c>
      <c r="EF556" s="197">
        <f t="shared" ref="EF556" si="5991">EF537+EF534</f>
        <v>211.64858561589119</v>
      </c>
      <c r="EG556" s="108"/>
    </row>
    <row r="557" spans="1:137" x14ac:dyDescent="0.3">
      <c r="A557" s="13"/>
      <c r="B557" s="13"/>
      <c r="C557" s="13"/>
      <c r="D557" s="13" t="str">
        <f t="shared" si="5988"/>
        <v>FCTOR</v>
      </c>
      <c r="E557" s="196"/>
      <c r="F557" s="71" t="s">
        <v>204</v>
      </c>
      <c r="G557" s="83">
        <f>G537</f>
        <v>147.23099999999999</v>
      </c>
      <c r="H557" s="84">
        <f t="shared" ref="H557:BS557" si="5992">H537</f>
        <v>147.23099999999999</v>
      </c>
      <c r="I557" s="84">
        <f t="shared" si="5992"/>
        <v>147.23099999999999</v>
      </c>
      <c r="J557" s="84">
        <f t="shared" si="5992"/>
        <v>139.67099999999999</v>
      </c>
      <c r="K557" s="84">
        <f t="shared" si="5992"/>
        <v>139.67099999999999</v>
      </c>
      <c r="L557" s="84">
        <f t="shared" si="5992"/>
        <v>143.136</v>
      </c>
      <c r="M557" s="84">
        <f t="shared" si="5992"/>
        <v>138.6</v>
      </c>
      <c r="N557" s="84">
        <f t="shared" si="5992"/>
        <v>138.6</v>
      </c>
      <c r="O557" s="84">
        <f t="shared" si="5992"/>
        <v>98.027999999999992</v>
      </c>
      <c r="P557" s="84">
        <f t="shared" si="5992"/>
        <v>98.027999999999992</v>
      </c>
      <c r="Q557" s="84">
        <f t="shared" si="5992"/>
        <v>131.98499999999999</v>
      </c>
      <c r="R557" s="84">
        <f t="shared" si="5992"/>
        <v>131.98499999999999</v>
      </c>
      <c r="S557" s="84">
        <f t="shared" si="5992"/>
        <v>131.98499999999999</v>
      </c>
      <c r="T557" s="84">
        <f t="shared" si="5992"/>
        <v>131.98499999999999</v>
      </c>
      <c r="U557" s="84">
        <f t="shared" si="5992"/>
        <v>131.98499999999999</v>
      </c>
      <c r="V557" s="84">
        <f t="shared" si="5992"/>
        <v>145.404</v>
      </c>
      <c r="W557" s="84">
        <f t="shared" si="5992"/>
        <v>145.404</v>
      </c>
      <c r="X557" s="84">
        <f t="shared" si="5992"/>
        <v>145.404</v>
      </c>
      <c r="Y557" s="84">
        <f t="shared" si="5992"/>
        <v>138.97800000000001</v>
      </c>
      <c r="Z557" s="84">
        <f t="shared" si="5992"/>
        <v>138.97800000000001</v>
      </c>
      <c r="AA557" s="84">
        <f t="shared" si="5992"/>
        <v>121.33799999999999</v>
      </c>
      <c r="AB557" s="84">
        <f t="shared" si="5992"/>
        <v>121.33799999999999</v>
      </c>
      <c r="AC557" s="84">
        <f t="shared" si="5992"/>
        <v>121.33799999999999</v>
      </c>
      <c r="AD557" s="84">
        <f t="shared" si="5992"/>
        <v>126.25199999999998</v>
      </c>
      <c r="AE557" s="84">
        <f t="shared" si="5992"/>
        <v>126.25199999999998</v>
      </c>
      <c r="AF557" s="84">
        <f t="shared" si="5992"/>
        <v>127.449</v>
      </c>
      <c r="AG557" s="84">
        <f t="shared" si="5992"/>
        <v>127.449</v>
      </c>
      <c r="AH557" s="84">
        <f t="shared" si="5992"/>
        <v>127.449</v>
      </c>
      <c r="AI557" s="84">
        <f t="shared" si="5992"/>
        <v>151.83000000000001</v>
      </c>
      <c r="AJ557" s="84">
        <f t="shared" si="5992"/>
        <v>151.83000000000001</v>
      </c>
      <c r="AK557" s="84">
        <f t="shared" si="5992"/>
        <v>160.209</v>
      </c>
      <c r="AL557" s="84">
        <f t="shared" si="5992"/>
        <v>160.209</v>
      </c>
      <c r="AM557" s="84">
        <f t="shared" si="5992"/>
        <v>160.209</v>
      </c>
      <c r="AN557" s="84">
        <f t="shared" si="5992"/>
        <v>160.209</v>
      </c>
      <c r="AO557" s="84">
        <f t="shared" si="5992"/>
        <v>160.209</v>
      </c>
      <c r="AP557" s="84">
        <f t="shared" si="5992"/>
        <v>124.047</v>
      </c>
      <c r="AQ557" s="84">
        <f t="shared" si="5992"/>
        <v>124.047</v>
      </c>
      <c r="AR557" s="84">
        <f t="shared" si="5992"/>
        <v>124.047</v>
      </c>
      <c r="AS557" s="84">
        <f t="shared" si="5992"/>
        <v>149.751</v>
      </c>
      <c r="AT557" s="84">
        <f t="shared" si="5992"/>
        <v>149.751</v>
      </c>
      <c r="AU557" s="84">
        <f t="shared" si="5992"/>
        <v>183.70800000000003</v>
      </c>
      <c r="AV557" s="84">
        <f t="shared" si="5992"/>
        <v>183.70800000000003</v>
      </c>
      <c r="AW557" s="84">
        <f t="shared" si="5992"/>
        <v>183.70800000000003</v>
      </c>
      <c r="AX557" s="84">
        <f t="shared" si="5992"/>
        <v>178.79400000000001</v>
      </c>
      <c r="AY557" s="84">
        <f t="shared" si="5992"/>
        <v>178.79400000000001</v>
      </c>
      <c r="AZ557" s="84">
        <f t="shared" si="5992"/>
        <v>183.01499999999999</v>
      </c>
      <c r="BA557" s="84">
        <f t="shared" si="5992"/>
        <v>183.01499999999999</v>
      </c>
      <c r="BB557" s="84">
        <f t="shared" si="5992"/>
        <v>183.01499999999999</v>
      </c>
      <c r="BC557" s="84">
        <f t="shared" si="5992"/>
        <v>158.63400000000001</v>
      </c>
      <c r="BD557" s="84">
        <f t="shared" si="5992"/>
        <v>158.63400000000001</v>
      </c>
      <c r="BE557" s="84">
        <f t="shared" si="5992"/>
        <v>119.322</v>
      </c>
      <c r="BF557" s="84">
        <f t="shared" si="5992"/>
        <v>119.322</v>
      </c>
      <c r="BG557" s="84">
        <f t="shared" si="5992"/>
        <v>119.322</v>
      </c>
      <c r="BH557" s="84">
        <f t="shared" si="5992"/>
        <v>124.992</v>
      </c>
      <c r="BI557" s="84">
        <f t="shared" si="5992"/>
        <v>124.992</v>
      </c>
      <c r="BJ557" s="84">
        <f t="shared" si="5992"/>
        <v>149.751</v>
      </c>
      <c r="BK557" s="84">
        <f t="shared" si="5992"/>
        <v>149.751</v>
      </c>
      <c r="BL557" s="84">
        <f t="shared" si="5992"/>
        <v>149.751</v>
      </c>
      <c r="BM557" s="84">
        <f t="shared" si="5992"/>
        <v>131.66999999999999</v>
      </c>
      <c r="BN557" s="84">
        <f t="shared" si="5992"/>
        <v>131.66999999999999</v>
      </c>
      <c r="BO557" s="84">
        <f t="shared" si="5992"/>
        <v>114.72299999999998</v>
      </c>
      <c r="BP557" s="84">
        <f t="shared" si="5992"/>
        <v>114.72299999999998</v>
      </c>
      <c r="BQ557" s="84">
        <f t="shared" si="5992"/>
        <v>114.72299999999998</v>
      </c>
      <c r="BR557" s="84">
        <f t="shared" si="5992"/>
        <v>114.72299999999998</v>
      </c>
      <c r="BS557" s="84">
        <f t="shared" si="5992"/>
        <v>114.72299999999998</v>
      </c>
      <c r="BT557" s="84">
        <f t="shared" ref="BT557:EE557" si="5993">BT537</f>
        <v>110.628</v>
      </c>
      <c r="BU557" s="84">
        <f t="shared" si="5993"/>
        <v>110.628</v>
      </c>
      <c r="BV557" s="84">
        <f t="shared" si="5993"/>
        <v>110.628</v>
      </c>
      <c r="BW557" s="84">
        <f t="shared" si="5993"/>
        <v>118.251</v>
      </c>
      <c r="BX557" s="84">
        <f t="shared" si="5993"/>
        <v>118.251</v>
      </c>
      <c r="BY557" s="84">
        <f t="shared" si="5993"/>
        <v>158.50799999999998</v>
      </c>
      <c r="BZ557" s="84">
        <f t="shared" si="5993"/>
        <v>158.50799999999998</v>
      </c>
      <c r="CA557" s="84">
        <f t="shared" si="5993"/>
        <v>158.50799999999998</v>
      </c>
      <c r="CB557" s="84">
        <f t="shared" si="5993"/>
        <v>152.83799999999999</v>
      </c>
      <c r="CC557" s="84">
        <f t="shared" si="5993"/>
        <v>152.83799999999999</v>
      </c>
      <c r="CD557" s="84">
        <f t="shared" si="5993"/>
        <v>149.499</v>
      </c>
      <c r="CE557" s="84">
        <f t="shared" si="5993"/>
        <v>149.499</v>
      </c>
      <c r="CF557" s="84">
        <f t="shared" si="5993"/>
        <v>149.499</v>
      </c>
      <c r="CG557" s="84">
        <f t="shared" si="5993"/>
        <v>141.876</v>
      </c>
      <c r="CH557" s="84">
        <f t="shared" si="5993"/>
        <v>141.876</v>
      </c>
      <c r="CI557" s="84">
        <f t="shared" si="5993"/>
        <v>135.387</v>
      </c>
      <c r="CJ557" s="84">
        <f t="shared" si="5993"/>
        <v>135.387</v>
      </c>
      <c r="CK557" s="84">
        <f t="shared" si="5993"/>
        <v>135.387</v>
      </c>
      <c r="CL557" s="84">
        <f t="shared" si="5993"/>
        <v>135.387</v>
      </c>
      <c r="CM557" s="84">
        <f t="shared" si="5993"/>
        <v>135.387</v>
      </c>
      <c r="CN557" s="84">
        <f t="shared" si="5993"/>
        <v>141.62399999999997</v>
      </c>
      <c r="CO557" s="84">
        <f t="shared" si="5993"/>
        <v>141.62399999999997</v>
      </c>
      <c r="CP557" s="84">
        <f t="shared" si="5993"/>
        <v>141.62399999999997</v>
      </c>
      <c r="CQ557" s="84">
        <f t="shared" si="5993"/>
        <v>134.001</v>
      </c>
      <c r="CR557" s="84">
        <f t="shared" si="5993"/>
        <v>134.001</v>
      </c>
      <c r="CS557" s="84">
        <f t="shared" si="5993"/>
        <v>125.68499999999999</v>
      </c>
      <c r="CT557" s="84">
        <f t="shared" si="5993"/>
        <v>125.68499999999999</v>
      </c>
      <c r="CU557" s="84">
        <f t="shared" si="5993"/>
        <v>125.68499999999999</v>
      </c>
      <c r="CV557" s="84">
        <f t="shared" si="5993"/>
        <v>125.68499999999999</v>
      </c>
      <c r="CW557" s="84">
        <f t="shared" si="5993"/>
        <v>125.68499999999999</v>
      </c>
      <c r="CX557" s="84">
        <f t="shared" si="5993"/>
        <v>101.241</v>
      </c>
      <c r="CY557" s="84">
        <f t="shared" si="5993"/>
        <v>101.241</v>
      </c>
      <c r="CZ557" s="84">
        <f t="shared" si="5993"/>
        <v>101.241</v>
      </c>
      <c r="DA557" s="84">
        <f t="shared" si="5993"/>
        <v>121.59</v>
      </c>
      <c r="DB557" s="84">
        <f t="shared" si="5993"/>
        <v>122.34599999999998</v>
      </c>
      <c r="DC557" s="84">
        <f t="shared" si="5993"/>
        <v>111.825</v>
      </c>
      <c r="DD557" s="84">
        <f t="shared" si="5993"/>
        <v>111.825</v>
      </c>
      <c r="DE557" s="84">
        <f t="shared" si="5993"/>
        <v>111.825</v>
      </c>
      <c r="DF557" s="84">
        <f t="shared" si="5993"/>
        <v>117.117</v>
      </c>
      <c r="DG557" s="84">
        <f t="shared" si="5993"/>
        <v>117.117</v>
      </c>
      <c r="DH557" s="84">
        <f t="shared" si="5993"/>
        <v>109.99800000000002</v>
      </c>
      <c r="DI557" s="84">
        <f t="shared" si="5993"/>
        <v>109.99800000000002</v>
      </c>
      <c r="DJ557" s="84">
        <f t="shared" si="5993"/>
        <v>109.99800000000002</v>
      </c>
      <c r="DK557" s="84">
        <f t="shared" si="5993"/>
        <v>109.99800000000002</v>
      </c>
      <c r="DL557" s="84">
        <f t="shared" si="5993"/>
        <v>109.99800000000002</v>
      </c>
      <c r="DM557" s="84">
        <f t="shared" si="5993"/>
        <v>75.033000000000001</v>
      </c>
      <c r="DN557" s="84">
        <f t="shared" si="5993"/>
        <v>75.033000000000001</v>
      </c>
      <c r="DO557" s="84">
        <f t="shared" si="5993"/>
        <v>76.797000000000011</v>
      </c>
      <c r="DP557" s="84">
        <f t="shared" si="5993"/>
        <v>84.349469282590206</v>
      </c>
      <c r="DQ557" s="84">
        <f t="shared" si="5993"/>
        <v>84.349469282590206</v>
      </c>
      <c r="DR557" s="84">
        <f t="shared" si="5993"/>
        <v>97.596990218876556</v>
      </c>
      <c r="DS557" s="84">
        <f t="shared" si="5993"/>
        <v>98.478990218876561</v>
      </c>
      <c r="DT557" s="84">
        <f t="shared" si="5993"/>
        <v>98.478990218876561</v>
      </c>
      <c r="DU557" s="84">
        <f t="shared" si="5993"/>
        <v>82.98099021887657</v>
      </c>
      <c r="DV557" s="84">
        <f t="shared" si="5993"/>
        <v>82.224990218876556</v>
      </c>
      <c r="DW557" s="84">
        <f t="shared" si="5993"/>
        <v>68.063203265522759</v>
      </c>
      <c r="DX557" s="84">
        <f t="shared" si="5993"/>
        <v>74.703223305390551</v>
      </c>
      <c r="DY557" s="84">
        <f t="shared" si="5993"/>
        <v>74.703223305390551</v>
      </c>
      <c r="DZ557" s="84">
        <f t="shared" si="5993"/>
        <v>69.41122330539055</v>
      </c>
      <c r="EA557" s="84">
        <f t="shared" si="5993"/>
        <v>69.41122330539055</v>
      </c>
      <c r="EB557" s="84">
        <f t="shared" si="5993"/>
        <v>55.985285886390336</v>
      </c>
      <c r="EC557" s="84">
        <f t="shared" si="5993"/>
        <v>55.985285886390336</v>
      </c>
      <c r="ED557" s="84">
        <f t="shared" si="5993"/>
        <v>55.985285886390336</v>
      </c>
      <c r="EE557" s="84">
        <f t="shared" si="5993"/>
        <v>62.600285886390353</v>
      </c>
      <c r="EF557" s="197">
        <f t="shared" ref="EF557" si="5994">EF537</f>
        <v>62.600285886390353</v>
      </c>
      <c r="EG557" s="108"/>
    </row>
    <row r="558" spans="1:137" ht="15" thickBot="1" x14ac:dyDescent="0.35">
      <c r="A558" s="13"/>
      <c r="B558" s="13"/>
      <c r="C558" s="13"/>
      <c r="D558" s="13"/>
      <c r="E558" s="199"/>
      <c r="F558" s="72" t="s">
        <v>210</v>
      </c>
      <c r="G558" s="200"/>
      <c r="H558" s="201"/>
      <c r="I558" s="201"/>
      <c r="J558" s="201"/>
      <c r="K558" s="201"/>
      <c r="L558" s="201"/>
      <c r="M558" s="201"/>
      <c r="N558" s="201"/>
      <c r="O558" s="201"/>
      <c r="P558" s="201"/>
      <c r="Q558" s="201"/>
      <c r="R558" s="201"/>
      <c r="S558" s="201"/>
      <c r="T558" s="201"/>
      <c r="U558" s="201"/>
      <c r="V558" s="201"/>
      <c r="W558" s="201">
        <v>120</v>
      </c>
      <c r="X558" s="201"/>
      <c r="Y558" s="201"/>
      <c r="Z558" s="201"/>
      <c r="AA558" s="201"/>
      <c r="AB558" s="201"/>
      <c r="AC558" s="201"/>
      <c r="AD558" s="201">
        <v>160</v>
      </c>
      <c r="AE558" s="201"/>
      <c r="AF558" s="201"/>
      <c r="AG558" s="201"/>
      <c r="AH558" s="201"/>
      <c r="AI558" s="201"/>
      <c r="AJ558" s="201"/>
      <c r="AK558" s="201"/>
      <c r="AL558" s="201"/>
      <c r="AM558" s="201"/>
      <c r="AN558" s="201"/>
      <c r="AO558" s="201"/>
      <c r="AP558" s="201"/>
      <c r="AQ558" s="201"/>
      <c r="AR558" s="201"/>
      <c r="AS558" s="201"/>
      <c r="AT558" s="201"/>
      <c r="AU558" s="201"/>
      <c r="AV558" s="201"/>
      <c r="AW558" s="201"/>
      <c r="AX558" s="201"/>
      <c r="AY558" s="201"/>
      <c r="AZ558" s="201"/>
      <c r="BA558" s="201"/>
      <c r="BB558" s="201"/>
      <c r="BC558" s="201"/>
      <c r="BD558" s="201"/>
      <c r="BE558" s="201"/>
      <c r="BF558" s="201"/>
      <c r="BG558" s="201"/>
      <c r="BH558" s="201"/>
      <c r="BI558" s="201"/>
      <c r="BJ558" s="201"/>
      <c r="BK558" s="201"/>
      <c r="BL558" s="201"/>
      <c r="BM558" s="201"/>
      <c r="BN558" s="201"/>
      <c r="BO558" s="201"/>
      <c r="BP558" s="201"/>
      <c r="BQ558" s="201"/>
      <c r="BR558" s="201"/>
      <c r="BS558" s="201"/>
      <c r="BT558" s="201"/>
      <c r="BU558" s="201"/>
      <c r="BV558" s="201"/>
      <c r="BW558" s="201"/>
      <c r="BX558" s="201"/>
      <c r="BY558" s="201"/>
      <c r="BZ558" s="201"/>
      <c r="CA558" s="201"/>
      <c r="CB558" s="201"/>
      <c r="CC558" s="201"/>
      <c r="CD558" s="201"/>
      <c r="CE558" s="201"/>
      <c r="CF558" s="201"/>
      <c r="CG558" s="201"/>
      <c r="CH558" s="201"/>
      <c r="CI558" s="201"/>
      <c r="CJ558" s="201"/>
      <c r="CK558" s="201"/>
      <c r="CL558" s="201"/>
      <c r="CM558" s="201"/>
      <c r="CN558" s="201"/>
      <c r="CO558" s="201"/>
      <c r="CP558" s="201"/>
      <c r="CQ558" s="201"/>
      <c r="CR558" s="201"/>
      <c r="CS558" s="201"/>
      <c r="CT558" s="201"/>
      <c r="CU558" s="201"/>
      <c r="CV558" s="201"/>
      <c r="CW558" s="201"/>
      <c r="CX558" s="201"/>
      <c r="CY558" s="201"/>
      <c r="CZ558" s="201"/>
      <c r="DA558" s="201"/>
      <c r="DB558" s="201"/>
      <c r="DC558" s="201"/>
      <c r="DD558" s="201"/>
      <c r="DE558" s="201"/>
      <c r="DF558" s="201"/>
      <c r="DG558" s="201"/>
      <c r="DH558" s="201"/>
      <c r="DI558" s="201"/>
      <c r="DJ558" s="201"/>
      <c r="DK558" s="201"/>
      <c r="DL558" s="201"/>
      <c r="DM558" s="201"/>
      <c r="DN558" s="201"/>
      <c r="DO558" s="201"/>
      <c r="DP558" s="201"/>
      <c r="DQ558" s="201"/>
      <c r="DR558" s="201"/>
      <c r="DS558" s="201"/>
      <c r="DT558" s="201"/>
      <c r="DU558" s="201"/>
      <c r="DV558" s="201"/>
      <c r="DW558" s="201"/>
      <c r="DX558" s="201"/>
      <c r="DY558" s="201"/>
      <c r="DZ558" s="201"/>
      <c r="EA558" s="201"/>
      <c r="EB558" s="201"/>
      <c r="EC558" s="201"/>
      <c r="ED558" s="201"/>
      <c r="EE558" s="201"/>
      <c r="EF558" s="202"/>
      <c r="EG558" s="108"/>
    </row>
    <row r="559" spans="1:137" x14ac:dyDescent="0.3">
      <c r="A559" s="13"/>
      <c r="B559" s="13"/>
      <c r="C559" s="13"/>
      <c r="D559" s="13"/>
      <c r="E559" s="108"/>
      <c r="F559" s="108"/>
      <c r="G559" s="108"/>
      <c r="H559" s="108"/>
      <c r="I559" s="108"/>
      <c r="J559" s="108"/>
      <c r="K559" s="108"/>
      <c r="L559" s="108"/>
      <c r="M559" s="108"/>
      <c r="N559" s="108"/>
      <c r="O559" s="108"/>
      <c r="P559" s="108"/>
      <c r="Q559" s="108"/>
      <c r="R559" s="108"/>
      <c r="S559" s="108"/>
      <c r="T559" s="108"/>
      <c r="U559" s="108"/>
      <c r="V559" s="108"/>
      <c r="W559" s="108"/>
      <c r="X559" s="108"/>
      <c r="Y559" s="108"/>
      <c r="Z559" s="108"/>
      <c r="AA559" s="108"/>
      <c r="AB559" s="108"/>
      <c r="AC559" s="108"/>
      <c r="AD559" s="108"/>
      <c r="AE559" s="108"/>
      <c r="AF559" s="108"/>
      <c r="AG559" s="108"/>
      <c r="AH559" s="108"/>
      <c r="AI559" s="108"/>
      <c r="AJ559" s="108"/>
      <c r="AK559" s="108"/>
      <c r="AL559" s="108"/>
      <c r="AM559" s="108"/>
      <c r="AN559" s="108"/>
      <c r="AO559" s="108"/>
      <c r="AP559" s="108"/>
      <c r="AQ559" s="108"/>
      <c r="AR559" s="108"/>
      <c r="AS559" s="108"/>
      <c r="AT559" s="108"/>
      <c r="AU559" s="108"/>
      <c r="AV559" s="108"/>
      <c r="AW559" s="108"/>
      <c r="AX559" s="108"/>
      <c r="AY559" s="108"/>
      <c r="AZ559" s="108"/>
      <c r="BA559" s="108"/>
      <c r="BB559" s="108"/>
      <c r="BC559" s="108"/>
      <c r="BD559" s="108"/>
      <c r="BE559" s="108"/>
      <c r="BF559" s="108"/>
      <c r="BG559" s="108"/>
      <c r="BH559" s="108"/>
      <c r="BI559" s="108"/>
      <c r="BJ559" s="108"/>
      <c r="BK559" s="108"/>
      <c r="BL559" s="108"/>
      <c r="BM559" s="108"/>
      <c r="BN559" s="108"/>
      <c r="BO559" s="108"/>
      <c r="BP559" s="108"/>
      <c r="BQ559" s="108"/>
      <c r="BR559" s="108"/>
      <c r="BS559" s="108"/>
      <c r="BT559" s="108"/>
      <c r="BU559" s="108"/>
      <c r="BV559" s="108"/>
      <c r="BW559" s="108"/>
      <c r="BX559" s="108"/>
      <c r="BY559" s="108"/>
      <c r="BZ559" s="108"/>
      <c r="CA559" s="108"/>
      <c r="CB559" s="108"/>
      <c r="CC559" s="108"/>
      <c r="CD559" s="108"/>
      <c r="CE559" s="108"/>
      <c r="CF559" s="108"/>
      <c r="CG559" s="108"/>
      <c r="CH559" s="108"/>
      <c r="CI559" s="108"/>
      <c r="CJ559" s="108"/>
      <c r="CK559" s="108"/>
      <c r="CL559" s="108"/>
      <c r="CM559" s="108"/>
      <c r="CN559" s="108"/>
      <c r="CO559" s="108"/>
      <c r="CP559" s="108"/>
      <c r="CQ559" s="108"/>
      <c r="CR559" s="108"/>
      <c r="CS559" s="108"/>
      <c r="CT559" s="108"/>
      <c r="CU559" s="108"/>
      <c r="CV559" s="108"/>
      <c r="CW559" s="108"/>
      <c r="CX559" s="108"/>
      <c r="CY559" s="108"/>
      <c r="CZ559" s="108"/>
      <c r="DA559" s="108"/>
      <c r="DB559" s="108"/>
      <c r="DC559" s="108"/>
      <c r="DD559" s="108"/>
      <c r="DE559" s="108"/>
      <c r="DF559" s="108"/>
      <c r="DG559" s="108"/>
      <c r="DH559" s="108"/>
      <c r="DI559" s="108"/>
      <c r="DJ559" s="108"/>
      <c r="DK559" s="108"/>
      <c r="DL559" s="108"/>
      <c r="DM559" s="108"/>
      <c r="DN559" s="108"/>
      <c r="DO559" s="108"/>
      <c r="DP559" s="108"/>
      <c r="DQ559" s="108"/>
      <c r="DR559" s="108"/>
      <c r="DS559" s="108"/>
      <c r="DT559" s="108"/>
      <c r="DU559" s="108"/>
      <c r="DV559" s="108"/>
      <c r="DW559" s="108"/>
      <c r="DX559" s="108"/>
      <c r="DY559" s="108"/>
      <c r="DZ559" s="108"/>
      <c r="EA559" s="108"/>
      <c r="EB559" s="108"/>
      <c r="EC559" s="108"/>
      <c r="ED559" s="108"/>
      <c r="EE559" s="108"/>
      <c r="EF559" s="108"/>
      <c r="EG559" s="108"/>
    </row>
    <row r="560" spans="1:137" ht="15" thickBot="1" x14ac:dyDescent="0.35">
      <c r="A560" s="13"/>
      <c r="B560" s="13"/>
      <c r="C560" s="13"/>
      <c r="D560" s="13"/>
      <c r="E560" s="108"/>
      <c r="F560" s="108"/>
      <c r="G560" s="108"/>
      <c r="H560" s="108"/>
      <c r="I560" s="108"/>
      <c r="J560" s="108"/>
      <c r="K560" s="108"/>
      <c r="L560" s="108"/>
      <c r="M560" s="108"/>
      <c r="N560" s="108"/>
      <c r="O560" s="108"/>
      <c r="P560" s="108"/>
      <c r="Q560" s="108"/>
      <c r="R560" s="108"/>
      <c r="S560" s="108"/>
      <c r="T560" s="108"/>
      <c r="U560" s="108"/>
      <c r="V560" s="108"/>
      <c r="W560" s="108"/>
      <c r="X560" s="108"/>
      <c r="Y560" s="108"/>
      <c r="Z560" s="108"/>
      <c r="AA560" s="108"/>
      <c r="AB560" s="108"/>
      <c r="AC560" s="108"/>
      <c r="AD560" s="108"/>
      <c r="AE560" s="108"/>
      <c r="AF560" s="108"/>
      <c r="AG560" s="108"/>
      <c r="AH560" s="108"/>
      <c r="AI560" s="108"/>
      <c r="AJ560" s="108"/>
      <c r="AK560" s="108"/>
      <c r="AL560" s="108"/>
      <c r="AM560" s="108"/>
      <c r="AN560" s="108"/>
      <c r="AO560" s="108"/>
      <c r="AP560" s="108"/>
      <c r="AQ560" s="108"/>
      <c r="AR560" s="108"/>
      <c r="AS560" s="108"/>
      <c r="AT560" s="108"/>
      <c r="AU560" s="108"/>
      <c r="AV560" s="108"/>
      <c r="AW560" s="108"/>
      <c r="AX560" s="108"/>
      <c r="AY560" s="108"/>
      <c r="AZ560" s="108"/>
      <c r="BA560" s="108"/>
      <c r="BB560" s="108"/>
      <c r="BC560" s="108"/>
      <c r="BD560" s="108"/>
      <c r="BE560" s="108"/>
      <c r="BF560" s="108"/>
      <c r="BG560" s="108"/>
      <c r="BH560" s="108"/>
      <c r="BI560" s="108"/>
      <c r="BJ560" s="108"/>
      <c r="BK560" s="108"/>
      <c r="BL560" s="108"/>
      <c r="BM560" s="108"/>
      <c r="BN560" s="108"/>
      <c r="BO560" s="108"/>
      <c r="BP560" s="108"/>
      <c r="BQ560" s="108"/>
      <c r="BR560" s="108"/>
      <c r="BS560" s="108"/>
      <c r="BT560" s="108"/>
      <c r="BU560" s="108"/>
      <c r="BV560" s="108"/>
      <c r="BW560" s="108"/>
      <c r="BX560" s="108"/>
      <c r="BY560" s="108"/>
      <c r="BZ560" s="108"/>
      <c r="CA560" s="108"/>
      <c r="CB560" s="108"/>
      <c r="CC560" s="108"/>
      <c r="CD560" s="108"/>
      <c r="CE560" s="108"/>
      <c r="CF560" s="108"/>
      <c r="CG560" s="108"/>
      <c r="CH560" s="108"/>
      <c r="CI560" s="108"/>
      <c r="CJ560" s="108"/>
      <c r="CK560" s="108"/>
      <c r="CL560" s="108"/>
      <c r="CM560" s="108"/>
      <c r="CN560" s="108"/>
      <c r="CO560" s="108"/>
      <c r="CP560" s="108"/>
      <c r="CQ560" s="108"/>
      <c r="CR560" s="108"/>
      <c r="CS560" s="108"/>
      <c r="CT560" s="108"/>
      <c r="CU560" s="108"/>
      <c r="CV560" s="108"/>
      <c r="CW560" s="108"/>
      <c r="CX560" s="108"/>
      <c r="CY560" s="108"/>
      <c r="CZ560" s="108"/>
      <c r="DA560" s="108"/>
      <c r="DB560" s="108"/>
      <c r="DC560" s="108"/>
      <c r="DD560" s="108"/>
      <c r="DE560" s="108"/>
      <c r="DF560" s="108"/>
      <c r="DG560" s="108"/>
      <c r="DH560" s="108"/>
      <c r="DI560" s="108"/>
      <c r="DJ560" s="108"/>
      <c r="DK560" s="108"/>
      <c r="DL560" s="108"/>
      <c r="DM560" s="108"/>
      <c r="DN560" s="108"/>
      <c r="DO560" s="108"/>
      <c r="DP560" s="108"/>
      <c r="DQ560" s="108"/>
      <c r="DR560" s="108"/>
      <c r="DS560" s="108"/>
      <c r="DT560" s="108"/>
      <c r="DU560" s="108"/>
      <c r="DV560" s="108"/>
      <c r="DW560" s="108"/>
      <c r="DX560" s="108"/>
      <c r="DY560" s="108"/>
      <c r="DZ560" s="108"/>
      <c r="EA560" s="108"/>
      <c r="EB560" s="108"/>
      <c r="EC560" s="108"/>
      <c r="ED560" s="108"/>
      <c r="EE560" s="108"/>
      <c r="EF560" s="108"/>
      <c r="EG560" s="108"/>
    </row>
    <row r="561" spans="1:137" x14ac:dyDescent="0.3">
      <c r="A561" s="13"/>
      <c r="B561" s="13"/>
      <c r="C561" s="13"/>
      <c r="D561" s="13" t="str">
        <f>$B$527&amp;F561</f>
        <v>FCon hand</v>
      </c>
      <c r="E561" s="203" t="s">
        <v>220</v>
      </c>
      <c r="F561" s="70" t="s">
        <v>211</v>
      </c>
      <c r="G561" s="204">
        <f>G547</f>
        <v>130</v>
      </c>
      <c r="H561" s="205">
        <f t="shared" ref="H561:AF561" si="5995">H547</f>
        <v>130</v>
      </c>
      <c r="I561" s="205">
        <f t="shared" si="5995"/>
        <v>124</v>
      </c>
      <c r="J561" s="205">
        <f t="shared" si="5995"/>
        <v>124</v>
      </c>
      <c r="K561" s="205">
        <f t="shared" si="5995"/>
        <v>103</v>
      </c>
      <c r="L561" s="205">
        <f t="shared" si="5995"/>
        <v>99.4</v>
      </c>
      <c r="M561" s="205">
        <f t="shared" si="5995"/>
        <v>99.4</v>
      </c>
      <c r="N561" s="205">
        <f t="shared" si="5995"/>
        <v>67.2</v>
      </c>
      <c r="O561" s="205">
        <f t="shared" si="5995"/>
        <v>67.2</v>
      </c>
      <c r="P561" s="205">
        <f t="shared" si="5995"/>
        <v>67.2</v>
      </c>
      <c r="Q561" s="205">
        <f t="shared" si="5995"/>
        <v>67.2</v>
      </c>
      <c r="R561" s="205">
        <f t="shared" si="5995"/>
        <v>67.2</v>
      </c>
      <c r="S561" s="205">
        <f t="shared" si="5995"/>
        <v>67.2</v>
      </c>
      <c r="T561" s="205">
        <f t="shared" si="5995"/>
        <v>67.2</v>
      </c>
      <c r="U561" s="205">
        <f t="shared" si="5995"/>
        <v>46.75</v>
      </c>
      <c r="V561" s="205">
        <f t="shared" si="5995"/>
        <v>46.75</v>
      </c>
      <c r="W561" s="205">
        <f t="shared" si="5995"/>
        <v>166.75</v>
      </c>
      <c r="X561" s="205">
        <f t="shared" si="5995"/>
        <v>161.65</v>
      </c>
      <c r="Y561" s="205">
        <f t="shared" si="5995"/>
        <v>161.65</v>
      </c>
      <c r="Z561" s="205">
        <f t="shared" si="5995"/>
        <v>133.15</v>
      </c>
      <c r="AA561" s="205">
        <f t="shared" si="5995"/>
        <v>133.15</v>
      </c>
      <c r="AB561" s="205">
        <f t="shared" si="5995"/>
        <v>133.15</v>
      </c>
      <c r="AC561" s="205">
        <f t="shared" si="5995"/>
        <v>133.15</v>
      </c>
      <c r="AD561" s="205">
        <f t="shared" si="5995"/>
        <v>293.14999999999998</v>
      </c>
      <c r="AE561" s="205">
        <f t="shared" si="5995"/>
        <v>269.39999999999998</v>
      </c>
      <c r="AF561" s="205">
        <f t="shared" si="5995"/>
        <v>269.39999999999998</v>
      </c>
      <c r="AG561" s="205">
        <f>AG547</f>
        <v>269.39999999999998</v>
      </c>
      <c r="AH561" s="205">
        <f t="shared" ref="AH561:CS561" si="5996">AH547</f>
        <v>269.39999999999998</v>
      </c>
      <c r="AI561" s="205">
        <f t="shared" si="5996"/>
        <v>269.39999999999998</v>
      </c>
      <c r="AJ561" s="205">
        <f t="shared" si="5996"/>
        <v>242.45</v>
      </c>
      <c r="AK561" s="205">
        <f t="shared" si="5996"/>
        <v>242.45</v>
      </c>
      <c r="AL561" s="205">
        <f t="shared" si="5996"/>
        <v>242.45</v>
      </c>
      <c r="AM561" s="205">
        <f t="shared" si="5996"/>
        <v>242.45</v>
      </c>
      <c r="AN561" s="205">
        <f t="shared" si="5996"/>
        <v>242.45</v>
      </c>
      <c r="AO561" s="205">
        <f t="shared" si="5996"/>
        <v>211.35</v>
      </c>
      <c r="AP561" s="205">
        <f t="shared" si="5996"/>
        <v>211.35</v>
      </c>
      <c r="AQ561" s="205">
        <f t="shared" si="5996"/>
        <v>211.35</v>
      </c>
      <c r="AR561" s="205">
        <f t="shared" si="5996"/>
        <v>211.35</v>
      </c>
      <c r="AS561" s="205">
        <f t="shared" si="5996"/>
        <v>211.35</v>
      </c>
      <c r="AT561" s="205">
        <f t="shared" si="5996"/>
        <v>196.85</v>
      </c>
      <c r="AU561" s="205">
        <f t="shared" si="5996"/>
        <v>196.85</v>
      </c>
      <c r="AV561" s="205">
        <f t="shared" si="5996"/>
        <v>196.85</v>
      </c>
      <c r="AW561" s="205">
        <f t="shared" si="5996"/>
        <v>192.95</v>
      </c>
      <c r="AX561" s="205">
        <f t="shared" si="5996"/>
        <v>192.95</v>
      </c>
      <c r="AY561" s="205">
        <f t="shared" si="5996"/>
        <v>168.25</v>
      </c>
      <c r="AZ561" s="205">
        <f t="shared" si="5996"/>
        <v>168.25</v>
      </c>
      <c r="BA561" s="205">
        <f t="shared" si="5996"/>
        <v>168.25</v>
      </c>
      <c r="BB561" s="205">
        <f t="shared" si="5996"/>
        <v>148.9</v>
      </c>
      <c r="BC561" s="205">
        <f t="shared" si="5996"/>
        <v>148.9</v>
      </c>
      <c r="BD561" s="205">
        <f t="shared" si="5996"/>
        <v>115.30000000000001</v>
      </c>
      <c r="BE561" s="205">
        <f t="shared" si="5996"/>
        <v>115.30000000000001</v>
      </c>
      <c r="BF561" s="205">
        <f t="shared" si="5996"/>
        <v>115.30000000000001</v>
      </c>
      <c r="BG561" s="205">
        <f t="shared" si="5996"/>
        <v>115.30000000000001</v>
      </c>
      <c r="BH561" s="205">
        <f t="shared" si="5996"/>
        <v>115.30000000000001</v>
      </c>
      <c r="BI561" s="205">
        <f t="shared" si="5996"/>
        <v>112.9</v>
      </c>
      <c r="BJ561" s="205">
        <f t="shared" si="5996"/>
        <v>112.9</v>
      </c>
      <c r="BK561" s="205">
        <f t="shared" si="5996"/>
        <v>112.9</v>
      </c>
      <c r="BL561" s="205">
        <f t="shared" si="5996"/>
        <v>92.5</v>
      </c>
      <c r="BM561" s="205">
        <f t="shared" si="5996"/>
        <v>92.5</v>
      </c>
      <c r="BN561" s="205">
        <f t="shared" si="5996"/>
        <v>51.050000000000004</v>
      </c>
      <c r="BO561" s="205">
        <f t="shared" si="5996"/>
        <v>545.04999999999995</v>
      </c>
      <c r="BP561" s="205">
        <f t="shared" si="5996"/>
        <v>545.04999999999995</v>
      </c>
      <c r="BQ561" s="205">
        <f t="shared" si="5996"/>
        <v>545.04999999999995</v>
      </c>
      <c r="BR561" s="205">
        <f t="shared" si="5996"/>
        <v>545.04999999999995</v>
      </c>
      <c r="BS561" s="205">
        <f t="shared" si="5996"/>
        <v>517</v>
      </c>
      <c r="BT561" s="205">
        <f t="shared" si="5996"/>
        <v>517</v>
      </c>
      <c r="BU561" s="205">
        <f t="shared" si="5996"/>
        <v>517</v>
      </c>
      <c r="BV561" s="205">
        <f t="shared" si="5996"/>
        <v>517</v>
      </c>
      <c r="BW561" s="205">
        <f t="shared" si="5996"/>
        <v>517</v>
      </c>
      <c r="BX561" s="205">
        <f t="shared" si="5996"/>
        <v>514.6</v>
      </c>
      <c r="BY561" s="205">
        <f t="shared" si="5996"/>
        <v>514.6</v>
      </c>
      <c r="BZ561" s="205">
        <f t="shared" si="5996"/>
        <v>514.6</v>
      </c>
      <c r="CA561" s="205">
        <f t="shared" si="5996"/>
        <v>510.1</v>
      </c>
      <c r="CB561" s="205">
        <f t="shared" si="5996"/>
        <v>510.1</v>
      </c>
      <c r="CC561" s="205">
        <f t="shared" si="5996"/>
        <v>488.05</v>
      </c>
      <c r="CD561" s="205">
        <f t="shared" si="5996"/>
        <v>488.05</v>
      </c>
      <c r="CE561" s="205">
        <f t="shared" si="5996"/>
        <v>488.05</v>
      </c>
      <c r="CF561" s="205">
        <f t="shared" si="5996"/>
        <v>482</v>
      </c>
      <c r="CG561" s="205">
        <f t="shared" si="5996"/>
        <v>482</v>
      </c>
      <c r="CH561" s="205">
        <f t="shared" si="5996"/>
        <v>454</v>
      </c>
      <c r="CI561" s="205">
        <f t="shared" si="5996"/>
        <v>454</v>
      </c>
      <c r="CJ561" s="205">
        <f t="shared" si="5996"/>
        <v>454</v>
      </c>
      <c r="CK561" s="205">
        <f t="shared" si="5996"/>
        <v>454</v>
      </c>
      <c r="CL561" s="205">
        <f t="shared" si="5996"/>
        <v>454</v>
      </c>
      <c r="CM561" s="205">
        <f t="shared" si="5996"/>
        <v>429.2</v>
      </c>
      <c r="CN561" s="205">
        <f t="shared" si="5996"/>
        <v>429.2</v>
      </c>
      <c r="CO561" s="205">
        <f t="shared" si="5996"/>
        <v>429.2</v>
      </c>
      <c r="CP561" s="205">
        <f t="shared" si="5996"/>
        <v>423.15</v>
      </c>
      <c r="CQ561" s="205">
        <f t="shared" si="5996"/>
        <v>423.15</v>
      </c>
      <c r="CR561" s="205">
        <f t="shared" si="5996"/>
        <v>388.79999999999995</v>
      </c>
      <c r="CS561" s="205">
        <f t="shared" si="5996"/>
        <v>388.79999999999995</v>
      </c>
      <c r="CT561" s="205">
        <f t="shared" ref="CT561:EF561" si="5997">CT547</f>
        <v>388.79999999999995</v>
      </c>
      <c r="CU561" s="205">
        <f t="shared" si="5997"/>
        <v>388.79999999999995</v>
      </c>
      <c r="CV561" s="205">
        <f t="shared" si="5997"/>
        <v>388.79999999999995</v>
      </c>
      <c r="CW561" s="205">
        <f t="shared" si="5997"/>
        <v>369.4</v>
      </c>
      <c r="CX561" s="205">
        <f t="shared" si="5997"/>
        <v>369.4</v>
      </c>
      <c r="CY561" s="205">
        <f t="shared" si="5997"/>
        <v>369.4</v>
      </c>
      <c r="CZ561" s="205">
        <f t="shared" si="5997"/>
        <v>369.4</v>
      </c>
      <c r="DA561" s="205">
        <f t="shared" si="5997"/>
        <v>369.4</v>
      </c>
      <c r="DB561" s="205">
        <f t="shared" si="5997"/>
        <v>346.54999999999995</v>
      </c>
      <c r="DC561" s="205">
        <f t="shared" si="5997"/>
        <v>346.54999999999995</v>
      </c>
      <c r="DD561" s="205">
        <f t="shared" si="5997"/>
        <v>346.54999999999995</v>
      </c>
      <c r="DE561" s="205">
        <f t="shared" si="5997"/>
        <v>346.54999999999995</v>
      </c>
      <c r="DF561" s="205">
        <f t="shared" si="5997"/>
        <v>346.54999999999995</v>
      </c>
      <c r="DG561" s="205">
        <f t="shared" si="5997"/>
        <v>316.79999999999995</v>
      </c>
      <c r="DH561" s="205">
        <f t="shared" si="5997"/>
        <v>316.79999999999995</v>
      </c>
      <c r="DI561" s="205">
        <f t="shared" si="5997"/>
        <v>316.79999999999995</v>
      </c>
      <c r="DJ561" s="205">
        <f t="shared" si="5997"/>
        <v>476.85</v>
      </c>
      <c r="DK561" s="205">
        <f t="shared" si="5997"/>
        <v>476.85</v>
      </c>
      <c r="DL561" s="205">
        <f t="shared" si="5997"/>
        <v>449.1</v>
      </c>
      <c r="DM561" s="205">
        <f t="shared" si="5997"/>
        <v>449.1</v>
      </c>
      <c r="DN561" s="205">
        <f t="shared" si="5997"/>
        <v>449.1</v>
      </c>
      <c r="DO561" s="205">
        <f t="shared" si="5997"/>
        <v>449.1</v>
      </c>
      <c r="DP561" s="205">
        <f t="shared" si="5997"/>
        <v>449.1</v>
      </c>
      <c r="DQ561" s="205">
        <f t="shared" si="5997"/>
        <v>449.1</v>
      </c>
      <c r="DR561" s="205">
        <f t="shared" si="5997"/>
        <v>449.1</v>
      </c>
      <c r="DS561" s="205">
        <f t="shared" si="5997"/>
        <v>449.1</v>
      </c>
      <c r="DT561" s="205">
        <f t="shared" si="5997"/>
        <v>432.95000000000005</v>
      </c>
      <c r="DU561" s="205">
        <f t="shared" si="5997"/>
        <v>432.35</v>
      </c>
      <c r="DV561" s="205">
        <f t="shared" si="5997"/>
        <v>788.19999999999993</v>
      </c>
      <c r="DW561" s="205">
        <f t="shared" si="5997"/>
        <v>788.19999999999993</v>
      </c>
      <c r="DX561" s="205">
        <f t="shared" si="5997"/>
        <v>788.19999999999993</v>
      </c>
      <c r="DY561" s="205">
        <f t="shared" si="5997"/>
        <v>783.99999999999989</v>
      </c>
      <c r="DZ561" s="205">
        <f t="shared" si="5997"/>
        <v>783.99999999999989</v>
      </c>
      <c r="EA561" s="205">
        <f t="shared" si="5997"/>
        <v>759.89999999999986</v>
      </c>
      <c r="EB561" s="205">
        <f t="shared" si="5997"/>
        <v>759.89999999999986</v>
      </c>
      <c r="EC561" s="205">
        <f t="shared" si="5997"/>
        <v>759.89999999999986</v>
      </c>
      <c r="ED561" s="205">
        <f t="shared" si="5997"/>
        <v>759.89999999999986</v>
      </c>
      <c r="EE561" s="205">
        <f t="shared" si="5997"/>
        <v>759.89999999999986</v>
      </c>
      <c r="EF561" s="206">
        <f t="shared" si="5997"/>
        <v>759.89999999999986</v>
      </c>
      <c r="EG561" s="108"/>
    </row>
    <row r="562" spans="1:137" x14ac:dyDescent="0.3">
      <c r="A562" s="13"/>
      <c r="B562" s="13"/>
      <c r="C562" s="13"/>
      <c r="D562" s="13" t="str">
        <f t="shared" ref="D562:D568" si="5998">$B$527&amp;F562</f>
        <v>FCon hand alert</v>
      </c>
      <c r="E562" s="207"/>
      <c r="F562" s="71" t="s">
        <v>212</v>
      </c>
      <c r="G562" s="83">
        <f>0.5*G537</f>
        <v>73.615499999999997</v>
      </c>
      <c r="H562" s="84">
        <f t="shared" ref="H562:BS562" si="5999">0.5*H537</f>
        <v>73.615499999999997</v>
      </c>
      <c r="I562" s="84">
        <f t="shared" si="5999"/>
        <v>73.615499999999997</v>
      </c>
      <c r="J562" s="84">
        <f t="shared" si="5999"/>
        <v>69.835499999999996</v>
      </c>
      <c r="K562" s="84">
        <f t="shared" si="5999"/>
        <v>69.835499999999996</v>
      </c>
      <c r="L562" s="84">
        <f t="shared" si="5999"/>
        <v>71.567999999999998</v>
      </c>
      <c r="M562" s="84">
        <f t="shared" si="5999"/>
        <v>69.3</v>
      </c>
      <c r="N562" s="84">
        <f t="shared" si="5999"/>
        <v>69.3</v>
      </c>
      <c r="O562" s="84">
        <f t="shared" si="5999"/>
        <v>49.013999999999996</v>
      </c>
      <c r="P562" s="84">
        <f t="shared" si="5999"/>
        <v>49.013999999999996</v>
      </c>
      <c r="Q562" s="84">
        <f t="shared" si="5999"/>
        <v>65.992499999999993</v>
      </c>
      <c r="R562" s="84">
        <f t="shared" si="5999"/>
        <v>65.992499999999993</v>
      </c>
      <c r="S562" s="84">
        <f t="shared" si="5999"/>
        <v>65.992499999999993</v>
      </c>
      <c r="T562" s="84">
        <f t="shared" si="5999"/>
        <v>65.992499999999993</v>
      </c>
      <c r="U562" s="84">
        <f t="shared" si="5999"/>
        <v>65.992499999999993</v>
      </c>
      <c r="V562" s="84">
        <f t="shared" si="5999"/>
        <v>72.701999999999998</v>
      </c>
      <c r="W562" s="84">
        <f t="shared" si="5999"/>
        <v>72.701999999999998</v>
      </c>
      <c r="X562" s="84">
        <f t="shared" si="5999"/>
        <v>72.701999999999998</v>
      </c>
      <c r="Y562" s="84">
        <f t="shared" si="5999"/>
        <v>69.489000000000004</v>
      </c>
      <c r="Z562" s="84">
        <f t="shared" si="5999"/>
        <v>69.489000000000004</v>
      </c>
      <c r="AA562" s="84">
        <f t="shared" si="5999"/>
        <v>60.668999999999997</v>
      </c>
      <c r="AB562" s="84">
        <f t="shared" si="5999"/>
        <v>60.668999999999997</v>
      </c>
      <c r="AC562" s="84">
        <f t="shared" si="5999"/>
        <v>60.668999999999997</v>
      </c>
      <c r="AD562" s="84">
        <f t="shared" si="5999"/>
        <v>63.125999999999991</v>
      </c>
      <c r="AE562" s="84">
        <f t="shared" si="5999"/>
        <v>63.125999999999991</v>
      </c>
      <c r="AF562" s="84">
        <f t="shared" si="5999"/>
        <v>63.724499999999999</v>
      </c>
      <c r="AG562" s="84">
        <f t="shared" si="5999"/>
        <v>63.724499999999999</v>
      </c>
      <c r="AH562" s="84">
        <f t="shared" si="5999"/>
        <v>63.724499999999999</v>
      </c>
      <c r="AI562" s="84">
        <f t="shared" si="5999"/>
        <v>75.915000000000006</v>
      </c>
      <c r="AJ562" s="84">
        <f t="shared" si="5999"/>
        <v>75.915000000000006</v>
      </c>
      <c r="AK562" s="84">
        <f t="shared" si="5999"/>
        <v>80.104500000000002</v>
      </c>
      <c r="AL562" s="84">
        <f t="shared" si="5999"/>
        <v>80.104500000000002</v>
      </c>
      <c r="AM562" s="84">
        <f t="shared" si="5999"/>
        <v>80.104500000000002</v>
      </c>
      <c r="AN562" s="84">
        <f t="shared" si="5999"/>
        <v>80.104500000000002</v>
      </c>
      <c r="AO562" s="84">
        <f t="shared" si="5999"/>
        <v>80.104500000000002</v>
      </c>
      <c r="AP562" s="84">
        <f t="shared" si="5999"/>
        <v>62.023499999999999</v>
      </c>
      <c r="AQ562" s="84">
        <f t="shared" si="5999"/>
        <v>62.023499999999999</v>
      </c>
      <c r="AR562" s="84">
        <f t="shared" si="5999"/>
        <v>62.023499999999999</v>
      </c>
      <c r="AS562" s="84">
        <f t="shared" si="5999"/>
        <v>74.875500000000002</v>
      </c>
      <c r="AT562" s="84">
        <f t="shared" si="5999"/>
        <v>74.875500000000002</v>
      </c>
      <c r="AU562" s="84">
        <f t="shared" si="5999"/>
        <v>91.854000000000013</v>
      </c>
      <c r="AV562" s="84">
        <f t="shared" si="5999"/>
        <v>91.854000000000013</v>
      </c>
      <c r="AW562" s="84">
        <f t="shared" si="5999"/>
        <v>91.854000000000013</v>
      </c>
      <c r="AX562" s="84">
        <f t="shared" si="5999"/>
        <v>89.397000000000006</v>
      </c>
      <c r="AY562" s="84">
        <f t="shared" si="5999"/>
        <v>89.397000000000006</v>
      </c>
      <c r="AZ562" s="84">
        <f t="shared" si="5999"/>
        <v>91.507499999999993</v>
      </c>
      <c r="BA562" s="84">
        <f t="shared" si="5999"/>
        <v>91.507499999999993</v>
      </c>
      <c r="BB562" s="84">
        <f t="shared" si="5999"/>
        <v>91.507499999999993</v>
      </c>
      <c r="BC562" s="84">
        <f t="shared" si="5999"/>
        <v>79.317000000000007</v>
      </c>
      <c r="BD562" s="84">
        <f t="shared" si="5999"/>
        <v>79.317000000000007</v>
      </c>
      <c r="BE562" s="84">
        <f t="shared" si="5999"/>
        <v>59.661000000000001</v>
      </c>
      <c r="BF562" s="84">
        <f t="shared" si="5999"/>
        <v>59.661000000000001</v>
      </c>
      <c r="BG562" s="84">
        <f t="shared" si="5999"/>
        <v>59.661000000000001</v>
      </c>
      <c r="BH562" s="84">
        <f t="shared" si="5999"/>
        <v>62.496000000000002</v>
      </c>
      <c r="BI562" s="84">
        <f t="shared" si="5999"/>
        <v>62.496000000000002</v>
      </c>
      <c r="BJ562" s="84">
        <f t="shared" si="5999"/>
        <v>74.875500000000002</v>
      </c>
      <c r="BK562" s="84">
        <f t="shared" si="5999"/>
        <v>74.875500000000002</v>
      </c>
      <c r="BL562" s="84">
        <f t="shared" si="5999"/>
        <v>74.875500000000002</v>
      </c>
      <c r="BM562" s="84">
        <f t="shared" si="5999"/>
        <v>65.834999999999994</v>
      </c>
      <c r="BN562" s="84">
        <f t="shared" si="5999"/>
        <v>65.834999999999994</v>
      </c>
      <c r="BO562" s="84">
        <f t="shared" si="5999"/>
        <v>57.361499999999992</v>
      </c>
      <c r="BP562" s="84">
        <f t="shared" si="5999"/>
        <v>57.361499999999992</v>
      </c>
      <c r="BQ562" s="84">
        <f t="shared" si="5999"/>
        <v>57.361499999999992</v>
      </c>
      <c r="BR562" s="84">
        <f t="shared" si="5999"/>
        <v>57.361499999999992</v>
      </c>
      <c r="BS562" s="84">
        <f t="shared" si="5999"/>
        <v>57.361499999999992</v>
      </c>
      <c r="BT562" s="84">
        <f t="shared" ref="BT562:EE562" si="6000">0.5*BT537</f>
        <v>55.314</v>
      </c>
      <c r="BU562" s="84">
        <f t="shared" si="6000"/>
        <v>55.314</v>
      </c>
      <c r="BV562" s="84">
        <f t="shared" si="6000"/>
        <v>55.314</v>
      </c>
      <c r="BW562" s="84">
        <f t="shared" si="6000"/>
        <v>59.125500000000002</v>
      </c>
      <c r="BX562" s="84">
        <f t="shared" si="6000"/>
        <v>59.125500000000002</v>
      </c>
      <c r="BY562" s="84">
        <f t="shared" si="6000"/>
        <v>79.253999999999991</v>
      </c>
      <c r="BZ562" s="84">
        <f t="shared" si="6000"/>
        <v>79.253999999999991</v>
      </c>
      <c r="CA562" s="84">
        <f t="shared" si="6000"/>
        <v>79.253999999999991</v>
      </c>
      <c r="CB562" s="84">
        <f t="shared" si="6000"/>
        <v>76.418999999999997</v>
      </c>
      <c r="CC562" s="84">
        <f t="shared" si="6000"/>
        <v>76.418999999999997</v>
      </c>
      <c r="CD562" s="84">
        <f t="shared" si="6000"/>
        <v>74.749499999999998</v>
      </c>
      <c r="CE562" s="84">
        <f t="shared" si="6000"/>
        <v>74.749499999999998</v>
      </c>
      <c r="CF562" s="84">
        <f t="shared" si="6000"/>
        <v>74.749499999999998</v>
      </c>
      <c r="CG562" s="84">
        <f t="shared" si="6000"/>
        <v>70.938000000000002</v>
      </c>
      <c r="CH562" s="84">
        <f t="shared" si="6000"/>
        <v>70.938000000000002</v>
      </c>
      <c r="CI562" s="84">
        <f t="shared" si="6000"/>
        <v>67.6935</v>
      </c>
      <c r="CJ562" s="84">
        <f t="shared" si="6000"/>
        <v>67.6935</v>
      </c>
      <c r="CK562" s="84">
        <f t="shared" si="6000"/>
        <v>67.6935</v>
      </c>
      <c r="CL562" s="84">
        <f t="shared" si="6000"/>
        <v>67.6935</v>
      </c>
      <c r="CM562" s="84">
        <f t="shared" si="6000"/>
        <v>67.6935</v>
      </c>
      <c r="CN562" s="84">
        <f t="shared" si="6000"/>
        <v>70.811999999999983</v>
      </c>
      <c r="CO562" s="84">
        <f t="shared" si="6000"/>
        <v>70.811999999999983</v>
      </c>
      <c r="CP562" s="84">
        <f t="shared" si="6000"/>
        <v>70.811999999999983</v>
      </c>
      <c r="CQ562" s="84">
        <f t="shared" si="6000"/>
        <v>67.000500000000002</v>
      </c>
      <c r="CR562" s="84">
        <f t="shared" si="6000"/>
        <v>67.000500000000002</v>
      </c>
      <c r="CS562" s="84">
        <f t="shared" si="6000"/>
        <v>62.842499999999994</v>
      </c>
      <c r="CT562" s="84">
        <f t="shared" si="6000"/>
        <v>62.842499999999994</v>
      </c>
      <c r="CU562" s="84">
        <f t="shared" si="6000"/>
        <v>62.842499999999994</v>
      </c>
      <c r="CV562" s="84">
        <f t="shared" si="6000"/>
        <v>62.842499999999994</v>
      </c>
      <c r="CW562" s="84">
        <f t="shared" si="6000"/>
        <v>62.842499999999994</v>
      </c>
      <c r="CX562" s="84">
        <f t="shared" si="6000"/>
        <v>50.6205</v>
      </c>
      <c r="CY562" s="84">
        <f t="shared" si="6000"/>
        <v>50.6205</v>
      </c>
      <c r="CZ562" s="84">
        <f t="shared" si="6000"/>
        <v>50.6205</v>
      </c>
      <c r="DA562" s="84">
        <f t="shared" si="6000"/>
        <v>60.795000000000002</v>
      </c>
      <c r="DB562" s="84">
        <f t="shared" si="6000"/>
        <v>61.172999999999988</v>
      </c>
      <c r="DC562" s="84">
        <f t="shared" si="6000"/>
        <v>55.912500000000001</v>
      </c>
      <c r="DD562" s="84">
        <f t="shared" si="6000"/>
        <v>55.912500000000001</v>
      </c>
      <c r="DE562" s="84">
        <f t="shared" si="6000"/>
        <v>55.912500000000001</v>
      </c>
      <c r="DF562" s="84">
        <f t="shared" si="6000"/>
        <v>58.558500000000002</v>
      </c>
      <c r="DG562" s="84">
        <f t="shared" si="6000"/>
        <v>58.558500000000002</v>
      </c>
      <c r="DH562" s="84">
        <f t="shared" si="6000"/>
        <v>54.999000000000009</v>
      </c>
      <c r="DI562" s="84">
        <f t="shared" si="6000"/>
        <v>54.999000000000009</v>
      </c>
      <c r="DJ562" s="84">
        <f t="shared" si="6000"/>
        <v>54.999000000000009</v>
      </c>
      <c r="DK562" s="84">
        <f t="shared" si="6000"/>
        <v>54.999000000000009</v>
      </c>
      <c r="DL562" s="84">
        <f t="shared" si="6000"/>
        <v>54.999000000000009</v>
      </c>
      <c r="DM562" s="84">
        <f t="shared" si="6000"/>
        <v>37.516500000000001</v>
      </c>
      <c r="DN562" s="84">
        <f t="shared" si="6000"/>
        <v>37.516500000000001</v>
      </c>
      <c r="DO562" s="84">
        <f t="shared" si="6000"/>
        <v>38.398500000000006</v>
      </c>
      <c r="DP562" s="84">
        <f t="shared" si="6000"/>
        <v>42.174734641295103</v>
      </c>
      <c r="DQ562" s="84">
        <f t="shared" si="6000"/>
        <v>42.174734641295103</v>
      </c>
      <c r="DR562" s="84">
        <f t="shared" si="6000"/>
        <v>48.798495109438278</v>
      </c>
      <c r="DS562" s="84">
        <f t="shared" si="6000"/>
        <v>49.23949510943828</v>
      </c>
      <c r="DT562" s="84">
        <f t="shared" si="6000"/>
        <v>49.23949510943828</v>
      </c>
      <c r="DU562" s="84">
        <f t="shared" si="6000"/>
        <v>41.490495109438285</v>
      </c>
      <c r="DV562" s="84">
        <f t="shared" si="6000"/>
        <v>41.112495109438278</v>
      </c>
      <c r="DW562" s="84">
        <f t="shared" si="6000"/>
        <v>34.03160163276138</v>
      </c>
      <c r="DX562" s="84">
        <f t="shared" si="6000"/>
        <v>37.351611652695276</v>
      </c>
      <c r="DY562" s="84">
        <f t="shared" si="6000"/>
        <v>37.351611652695276</v>
      </c>
      <c r="DZ562" s="84">
        <f t="shared" si="6000"/>
        <v>34.705611652695275</v>
      </c>
      <c r="EA562" s="84">
        <f t="shared" si="6000"/>
        <v>34.705611652695275</v>
      </c>
      <c r="EB562" s="84">
        <f t="shared" si="6000"/>
        <v>27.992642943195168</v>
      </c>
      <c r="EC562" s="84">
        <f t="shared" si="6000"/>
        <v>27.992642943195168</v>
      </c>
      <c r="ED562" s="84">
        <f t="shared" si="6000"/>
        <v>27.992642943195168</v>
      </c>
      <c r="EE562" s="84">
        <f t="shared" si="6000"/>
        <v>31.300142943195176</v>
      </c>
      <c r="EF562" s="197">
        <f t="shared" ref="EF562" si="6001">0.5*EF537</f>
        <v>31.300142943195176</v>
      </c>
      <c r="EG562" s="108"/>
    </row>
    <row r="563" spans="1:137" x14ac:dyDescent="0.3">
      <c r="A563" s="13"/>
      <c r="B563" s="13"/>
      <c r="C563" s="13"/>
      <c r="D563" s="13" t="str">
        <f t="shared" si="5998"/>
        <v>FClow red</v>
      </c>
      <c r="E563" s="207"/>
      <c r="F563" s="71" t="s">
        <v>213</v>
      </c>
      <c r="G563" s="83">
        <f>0.5*G537</f>
        <v>73.615499999999997</v>
      </c>
      <c r="H563" s="84">
        <f t="shared" ref="H563:BS563" si="6002">0.5*H537</f>
        <v>73.615499999999997</v>
      </c>
      <c r="I563" s="84">
        <f t="shared" si="6002"/>
        <v>73.615499999999997</v>
      </c>
      <c r="J563" s="84">
        <f t="shared" si="6002"/>
        <v>69.835499999999996</v>
      </c>
      <c r="K563" s="84">
        <f t="shared" si="6002"/>
        <v>69.835499999999996</v>
      </c>
      <c r="L563" s="84">
        <f t="shared" si="6002"/>
        <v>71.567999999999998</v>
      </c>
      <c r="M563" s="84">
        <f t="shared" si="6002"/>
        <v>69.3</v>
      </c>
      <c r="N563" s="84">
        <f t="shared" si="6002"/>
        <v>69.3</v>
      </c>
      <c r="O563" s="84">
        <f t="shared" si="6002"/>
        <v>49.013999999999996</v>
      </c>
      <c r="P563" s="84">
        <f t="shared" si="6002"/>
        <v>49.013999999999996</v>
      </c>
      <c r="Q563" s="84">
        <f t="shared" si="6002"/>
        <v>65.992499999999993</v>
      </c>
      <c r="R563" s="84">
        <f t="shared" si="6002"/>
        <v>65.992499999999993</v>
      </c>
      <c r="S563" s="84">
        <f t="shared" si="6002"/>
        <v>65.992499999999993</v>
      </c>
      <c r="T563" s="84">
        <f t="shared" si="6002"/>
        <v>65.992499999999993</v>
      </c>
      <c r="U563" s="84">
        <f t="shared" si="6002"/>
        <v>65.992499999999993</v>
      </c>
      <c r="V563" s="84">
        <f t="shared" si="6002"/>
        <v>72.701999999999998</v>
      </c>
      <c r="W563" s="84">
        <f t="shared" si="6002"/>
        <v>72.701999999999998</v>
      </c>
      <c r="X563" s="84">
        <f t="shared" si="6002"/>
        <v>72.701999999999998</v>
      </c>
      <c r="Y563" s="84">
        <f t="shared" si="6002"/>
        <v>69.489000000000004</v>
      </c>
      <c r="Z563" s="84">
        <f t="shared" si="6002"/>
        <v>69.489000000000004</v>
      </c>
      <c r="AA563" s="84">
        <f t="shared" si="6002"/>
        <v>60.668999999999997</v>
      </c>
      <c r="AB563" s="84">
        <f t="shared" si="6002"/>
        <v>60.668999999999997</v>
      </c>
      <c r="AC563" s="84">
        <f t="shared" si="6002"/>
        <v>60.668999999999997</v>
      </c>
      <c r="AD563" s="84">
        <f t="shared" si="6002"/>
        <v>63.125999999999991</v>
      </c>
      <c r="AE563" s="84">
        <f t="shared" si="6002"/>
        <v>63.125999999999991</v>
      </c>
      <c r="AF563" s="84">
        <f t="shared" si="6002"/>
        <v>63.724499999999999</v>
      </c>
      <c r="AG563" s="84">
        <f t="shared" si="6002"/>
        <v>63.724499999999999</v>
      </c>
      <c r="AH563" s="84">
        <f t="shared" si="6002"/>
        <v>63.724499999999999</v>
      </c>
      <c r="AI563" s="84">
        <f t="shared" si="6002"/>
        <v>75.915000000000006</v>
      </c>
      <c r="AJ563" s="84">
        <f t="shared" si="6002"/>
        <v>75.915000000000006</v>
      </c>
      <c r="AK563" s="84">
        <f t="shared" si="6002"/>
        <v>80.104500000000002</v>
      </c>
      <c r="AL563" s="84">
        <f t="shared" si="6002"/>
        <v>80.104500000000002</v>
      </c>
      <c r="AM563" s="84">
        <f t="shared" si="6002"/>
        <v>80.104500000000002</v>
      </c>
      <c r="AN563" s="84">
        <f t="shared" si="6002"/>
        <v>80.104500000000002</v>
      </c>
      <c r="AO563" s="84">
        <f t="shared" si="6002"/>
        <v>80.104500000000002</v>
      </c>
      <c r="AP563" s="84">
        <f t="shared" si="6002"/>
        <v>62.023499999999999</v>
      </c>
      <c r="AQ563" s="84">
        <f t="shared" si="6002"/>
        <v>62.023499999999999</v>
      </c>
      <c r="AR563" s="84">
        <f t="shared" si="6002"/>
        <v>62.023499999999999</v>
      </c>
      <c r="AS563" s="84">
        <f t="shared" si="6002"/>
        <v>74.875500000000002</v>
      </c>
      <c r="AT563" s="84">
        <f t="shared" si="6002"/>
        <v>74.875500000000002</v>
      </c>
      <c r="AU563" s="84">
        <f t="shared" si="6002"/>
        <v>91.854000000000013</v>
      </c>
      <c r="AV563" s="84">
        <f t="shared" si="6002"/>
        <v>91.854000000000013</v>
      </c>
      <c r="AW563" s="84">
        <f t="shared" si="6002"/>
        <v>91.854000000000013</v>
      </c>
      <c r="AX563" s="84">
        <f t="shared" si="6002"/>
        <v>89.397000000000006</v>
      </c>
      <c r="AY563" s="84">
        <f t="shared" si="6002"/>
        <v>89.397000000000006</v>
      </c>
      <c r="AZ563" s="84">
        <f t="shared" si="6002"/>
        <v>91.507499999999993</v>
      </c>
      <c r="BA563" s="84">
        <f t="shared" si="6002"/>
        <v>91.507499999999993</v>
      </c>
      <c r="BB563" s="84">
        <f t="shared" si="6002"/>
        <v>91.507499999999993</v>
      </c>
      <c r="BC563" s="84">
        <f t="shared" si="6002"/>
        <v>79.317000000000007</v>
      </c>
      <c r="BD563" s="84">
        <f t="shared" si="6002"/>
        <v>79.317000000000007</v>
      </c>
      <c r="BE563" s="84">
        <f t="shared" si="6002"/>
        <v>59.661000000000001</v>
      </c>
      <c r="BF563" s="84">
        <f t="shared" si="6002"/>
        <v>59.661000000000001</v>
      </c>
      <c r="BG563" s="84">
        <f t="shared" si="6002"/>
        <v>59.661000000000001</v>
      </c>
      <c r="BH563" s="84">
        <f t="shared" si="6002"/>
        <v>62.496000000000002</v>
      </c>
      <c r="BI563" s="84">
        <f t="shared" si="6002"/>
        <v>62.496000000000002</v>
      </c>
      <c r="BJ563" s="84">
        <f t="shared" si="6002"/>
        <v>74.875500000000002</v>
      </c>
      <c r="BK563" s="84">
        <f t="shared" si="6002"/>
        <v>74.875500000000002</v>
      </c>
      <c r="BL563" s="84">
        <f t="shared" si="6002"/>
        <v>74.875500000000002</v>
      </c>
      <c r="BM563" s="84">
        <f t="shared" si="6002"/>
        <v>65.834999999999994</v>
      </c>
      <c r="BN563" s="84">
        <f t="shared" si="6002"/>
        <v>65.834999999999994</v>
      </c>
      <c r="BO563" s="84">
        <f t="shared" si="6002"/>
        <v>57.361499999999992</v>
      </c>
      <c r="BP563" s="84">
        <f t="shared" si="6002"/>
        <v>57.361499999999992</v>
      </c>
      <c r="BQ563" s="84">
        <f t="shared" si="6002"/>
        <v>57.361499999999992</v>
      </c>
      <c r="BR563" s="84">
        <f t="shared" si="6002"/>
        <v>57.361499999999992</v>
      </c>
      <c r="BS563" s="84">
        <f t="shared" si="6002"/>
        <v>57.361499999999992</v>
      </c>
      <c r="BT563" s="84">
        <f t="shared" ref="BT563:EE563" si="6003">0.5*BT537</f>
        <v>55.314</v>
      </c>
      <c r="BU563" s="84">
        <f t="shared" si="6003"/>
        <v>55.314</v>
      </c>
      <c r="BV563" s="84">
        <f t="shared" si="6003"/>
        <v>55.314</v>
      </c>
      <c r="BW563" s="84">
        <f t="shared" si="6003"/>
        <v>59.125500000000002</v>
      </c>
      <c r="BX563" s="84">
        <f t="shared" si="6003"/>
        <v>59.125500000000002</v>
      </c>
      <c r="BY563" s="84">
        <f t="shared" si="6003"/>
        <v>79.253999999999991</v>
      </c>
      <c r="BZ563" s="84">
        <f t="shared" si="6003"/>
        <v>79.253999999999991</v>
      </c>
      <c r="CA563" s="84">
        <f t="shared" si="6003"/>
        <v>79.253999999999991</v>
      </c>
      <c r="CB563" s="84">
        <f t="shared" si="6003"/>
        <v>76.418999999999997</v>
      </c>
      <c r="CC563" s="84">
        <f t="shared" si="6003"/>
        <v>76.418999999999997</v>
      </c>
      <c r="CD563" s="84">
        <f t="shared" si="6003"/>
        <v>74.749499999999998</v>
      </c>
      <c r="CE563" s="84">
        <f t="shared" si="6003"/>
        <v>74.749499999999998</v>
      </c>
      <c r="CF563" s="84">
        <f t="shared" si="6003"/>
        <v>74.749499999999998</v>
      </c>
      <c r="CG563" s="84">
        <f t="shared" si="6003"/>
        <v>70.938000000000002</v>
      </c>
      <c r="CH563" s="84">
        <f t="shared" si="6003"/>
        <v>70.938000000000002</v>
      </c>
      <c r="CI563" s="84">
        <f t="shared" si="6003"/>
        <v>67.6935</v>
      </c>
      <c r="CJ563" s="84">
        <f t="shared" si="6003"/>
        <v>67.6935</v>
      </c>
      <c r="CK563" s="84">
        <f t="shared" si="6003"/>
        <v>67.6935</v>
      </c>
      <c r="CL563" s="84">
        <f t="shared" si="6003"/>
        <v>67.6935</v>
      </c>
      <c r="CM563" s="84">
        <f t="shared" si="6003"/>
        <v>67.6935</v>
      </c>
      <c r="CN563" s="84">
        <f t="shared" si="6003"/>
        <v>70.811999999999983</v>
      </c>
      <c r="CO563" s="84">
        <f t="shared" si="6003"/>
        <v>70.811999999999983</v>
      </c>
      <c r="CP563" s="84">
        <f t="shared" si="6003"/>
        <v>70.811999999999983</v>
      </c>
      <c r="CQ563" s="84">
        <f t="shared" si="6003"/>
        <v>67.000500000000002</v>
      </c>
      <c r="CR563" s="84">
        <f t="shared" si="6003"/>
        <v>67.000500000000002</v>
      </c>
      <c r="CS563" s="84">
        <f t="shared" si="6003"/>
        <v>62.842499999999994</v>
      </c>
      <c r="CT563" s="84">
        <f t="shared" si="6003"/>
        <v>62.842499999999994</v>
      </c>
      <c r="CU563" s="84">
        <f t="shared" si="6003"/>
        <v>62.842499999999994</v>
      </c>
      <c r="CV563" s="84">
        <f t="shared" si="6003"/>
        <v>62.842499999999994</v>
      </c>
      <c r="CW563" s="84">
        <f t="shared" si="6003"/>
        <v>62.842499999999994</v>
      </c>
      <c r="CX563" s="84">
        <f t="shared" si="6003"/>
        <v>50.6205</v>
      </c>
      <c r="CY563" s="84">
        <f t="shared" si="6003"/>
        <v>50.6205</v>
      </c>
      <c r="CZ563" s="84">
        <f t="shared" si="6003"/>
        <v>50.6205</v>
      </c>
      <c r="DA563" s="84">
        <f t="shared" si="6003"/>
        <v>60.795000000000002</v>
      </c>
      <c r="DB563" s="84">
        <f t="shared" si="6003"/>
        <v>61.172999999999988</v>
      </c>
      <c r="DC563" s="84">
        <f t="shared" si="6003"/>
        <v>55.912500000000001</v>
      </c>
      <c r="DD563" s="84">
        <f t="shared" si="6003"/>
        <v>55.912500000000001</v>
      </c>
      <c r="DE563" s="84">
        <f t="shared" si="6003"/>
        <v>55.912500000000001</v>
      </c>
      <c r="DF563" s="84">
        <f t="shared" si="6003"/>
        <v>58.558500000000002</v>
      </c>
      <c r="DG563" s="84">
        <f t="shared" si="6003"/>
        <v>58.558500000000002</v>
      </c>
      <c r="DH563" s="84">
        <f t="shared" si="6003"/>
        <v>54.999000000000009</v>
      </c>
      <c r="DI563" s="84">
        <f t="shared" si="6003"/>
        <v>54.999000000000009</v>
      </c>
      <c r="DJ563" s="84">
        <f t="shared" si="6003"/>
        <v>54.999000000000009</v>
      </c>
      <c r="DK563" s="84">
        <f t="shared" si="6003"/>
        <v>54.999000000000009</v>
      </c>
      <c r="DL563" s="84">
        <f t="shared" si="6003"/>
        <v>54.999000000000009</v>
      </c>
      <c r="DM563" s="84">
        <f t="shared" si="6003"/>
        <v>37.516500000000001</v>
      </c>
      <c r="DN563" s="84">
        <f t="shared" si="6003"/>
        <v>37.516500000000001</v>
      </c>
      <c r="DO563" s="84">
        <f t="shared" si="6003"/>
        <v>38.398500000000006</v>
      </c>
      <c r="DP563" s="84">
        <f t="shared" si="6003"/>
        <v>42.174734641295103</v>
      </c>
      <c r="DQ563" s="84">
        <f t="shared" si="6003"/>
        <v>42.174734641295103</v>
      </c>
      <c r="DR563" s="84">
        <f t="shared" si="6003"/>
        <v>48.798495109438278</v>
      </c>
      <c r="DS563" s="84">
        <f t="shared" si="6003"/>
        <v>49.23949510943828</v>
      </c>
      <c r="DT563" s="84">
        <f t="shared" si="6003"/>
        <v>49.23949510943828</v>
      </c>
      <c r="DU563" s="84">
        <f t="shared" si="6003"/>
        <v>41.490495109438285</v>
      </c>
      <c r="DV563" s="84">
        <f t="shared" si="6003"/>
        <v>41.112495109438278</v>
      </c>
      <c r="DW563" s="84">
        <f t="shared" si="6003"/>
        <v>34.03160163276138</v>
      </c>
      <c r="DX563" s="84">
        <f t="shared" si="6003"/>
        <v>37.351611652695276</v>
      </c>
      <c r="DY563" s="84">
        <f t="shared" si="6003"/>
        <v>37.351611652695276</v>
      </c>
      <c r="DZ563" s="84">
        <f t="shared" si="6003"/>
        <v>34.705611652695275</v>
      </c>
      <c r="EA563" s="84">
        <f t="shared" si="6003"/>
        <v>34.705611652695275</v>
      </c>
      <c r="EB563" s="84">
        <f t="shared" si="6003"/>
        <v>27.992642943195168</v>
      </c>
      <c r="EC563" s="84">
        <f t="shared" si="6003"/>
        <v>27.992642943195168</v>
      </c>
      <c r="ED563" s="84">
        <f t="shared" si="6003"/>
        <v>27.992642943195168</v>
      </c>
      <c r="EE563" s="84">
        <f t="shared" si="6003"/>
        <v>31.300142943195176</v>
      </c>
      <c r="EF563" s="197">
        <f t="shared" ref="EF563" si="6004">0.5*EF537</f>
        <v>31.300142943195176</v>
      </c>
      <c r="EG563" s="108"/>
    </row>
    <row r="564" spans="1:137" x14ac:dyDescent="0.3">
      <c r="A564" s="13"/>
      <c r="B564" s="13"/>
      <c r="C564" s="13"/>
      <c r="D564" s="13" t="str">
        <f t="shared" si="5998"/>
        <v>FClow yellow</v>
      </c>
      <c r="E564" s="207"/>
      <c r="F564" s="71" t="s">
        <v>214</v>
      </c>
      <c r="G564" s="83">
        <f>G557</f>
        <v>147.23099999999999</v>
      </c>
      <c r="H564" s="84">
        <f t="shared" ref="H564:BS564" si="6005">H557</f>
        <v>147.23099999999999</v>
      </c>
      <c r="I564" s="84">
        <f t="shared" si="6005"/>
        <v>147.23099999999999</v>
      </c>
      <c r="J564" s="84">
        <f t="shared" si="6005"/>
        <v>139.67099999999999</v>
      </c>
      <c r="K564" s="84">
        <f t="shared" si="6005"/>
        <v>139.67099999999999</v>
      </c>
      <c r="L564" s="84">
        <f t="shared" si="6005"/>
        <v>143.136</v>
      </c>
      <c r="M564" s="84">
        <f t="shared" si="6005"/>
        <v>138.6</v>
      </c>
      <c r="N564" s="84">
        <f t="shared" si="6005"/>
        <v>138.6</v>
      </c>
      <c r="O564" s="84">
        <f t="shared" si="6005"/>
        <v>98.027999999999992</v>
      </c>
      <c r="P564" s="84">
        <f t="shared" si="6005"/>
        <v>98.027999999999992</v>
      </c>
      <c r="Q564" s="84">
        <f t="shared" si="6005"/>
        <v>131.98499999999999</v>
      </c>
      <c r="R564" s="84">
        <f t="shared" si="6005"/>
        <v>131.98499999999999</v>
      </c>
      <c r="S564" s="84">
        <f t="shared" si="6005"/>
        <v>131.98499999999999</v>
      </c>
      <c r="T564" s="84">
        <f t="shared" si="6005"/>
        <v>131.98499999999999</v>
      </c>
      <c r="U564" s="84">
        <f t="shared" si="6005"/>
        <v>131.98499999999999</v>
      </c>
      <c r="V564" s="84">
        <f t="shared" si="6005"/>
        <v>145.404</v>
      </c>
      <c r="W564" s="84">
        <f t="shared" si="6005"/>
        <v>145.404</v>
      </c>
      <c r="X564" s="84">
        <f t="shared" si="6005"/>
        <v>145.404</v>
      </c>
      <c r="Y564" s="84">
        <f t="shared" si="6005"/>
        <v>138.97800000000001</v>
      </c>
      <c r="Z564" s="84">
        <f t="shared" si="6005"/>
        <v>138.97800000000001</v>
      </c>
      <c r="AA564" s="84">
        <f t="shared" si="6005"/>
        <v>121.33799999999999</v>
      </c>
      <c r="AB564" s="84">
        <f t="shared" si="6005"/>
        <v>121.33799999999999</v>
      </c>
      <c r="AC564" s="84">
        <f t="shared" si="6005"/>
        <v>121.33799999999999</v>
      </c>
      <c r="AD564" s="84">
        <f t="shared" si="6005"/>
        <v>126.25199999999998</v>
      </c>
      <c r="AE564" s="84">
        <f t="shared" si="6005"/>
        <v>126.25199999999998</v>
      </c>
      <c r="AF564" s="84">
        <f t="shared" si="6005"/>
        <v>127.449</v>
      </c>
      <c r="AG564" s="84">
        <f t="shared" si="6005"/>
        <v>127.449</v>
      </c>
      <c r="AH564" s="84">
        <f t="shared" si="6005"/>
        <v>127.449</v>
      </c>
      <c r="AI564" s="84">
        <f t="shared" si="6005"/>
        <v>151.83000000000001</v>
      </c>
      <c r="AJ564" s="84">
        <f t="shared" si="6005"/>
        <v>151.83000000000001</v>
      </c>
      <c r="AK564" s="84">
        <f t="shared" si="6005"/>
        <v>160.209</v>
      </c>
      <c r="AL564" s="84">
        <f t="shared" si="6005"/>
        <v>160.209</v>
      </c>
      <c r="AM564" s="84">
        <f t="shared" si="6005"/>
        <v>160.209</v>
      </c>
      <c r="AN564" s="84">
        <f t="shared" si="6005"/>
        <v>160.209</v>
      </c>
      <c r="AO564" s="84">
        <f t="shared" si="6005"/>
        <v>160.209</v>
      </c>
      <c r="AP564" s="84">
        <f t="shared" si="6005"/>
        <v>124.047</v>
      </c>
      <c r="AQ564" s="84">
        <f t="shared" si="6005"/>
        <v>124.047</v>
      </c>
      <c r="AR564" s="84">
        <f t="shared" si="6005"/>
        <v>124.047</v>
      </c>
      <c r="AS564" s="84">
        <f t="shared" si="6005"/>
        <v>149.751</v>
      </c>
      <c r="AT564" s="84">
        <f t="shared" si="6005"/>
        <v>149.751</v>
      </c>
      <c r="AU564" s="84">
        <f t="shared" si="6005"/>
        <v>183.70800000000003</v>
      </c>
      <c r="AV564" s="84">
        <f t="shared" si="6005"/>
        <v>183.70800000000003</v>
      </c>
      <c r="AW564" s="84">
        <f t="shared" si="6005"/>
        <v>183.70800000000003</v>
      </c>
      <c r="AX564" s="84">
        <f t="shared" si="6005"/>
        <v>178.79400000000001</v>
      </c>
      <c r="AY564" s="84">
        <f t="shared" si="6005"/>
        <v>178.79400000000001</v>
      </c>
      <c r="AZ564" s="84">
        <f t="shared" si="6005"/>
        <v>183.01499999999999</v>
      </c>
      <c r="BA564" s="84">
        <f t="shared" si="6005"/>
        <v>183.01499999999999</v>
      </c>
      <c r="BB564" s="84">
        <f t="shared" si="6005"/>
        <v>183.01499999999999</v>
      </c>
      <c r="BC564" s="84">
        <f t="shared" si="6005"/>
        <v>158.63400000000001</v>
      </c>
      <c r="BD564" s="84">
        <f t="shared" si="6005"/>
        <v>158.63400000000001</v>
      </c>
      <c r="BE564" s="84">
        <f t="shared" si="6005"/>
        <v>119.322</v>
      </c>
      <c r="BF564" s="84">
        <f t="shared" si="6005"/>
        <v>119.322</v>
      </c>
      <c r="BG564" s="84">
        <f t="shared" si="6005"/>
        <v>119.322</v>
      </c>
      <c r="BH564" s="84">
        <f t="shared" si="6005"/>
        <v>124.992</v>
      </c>
      <c r="BI564" s="84">
        <f t="shared" si="6005"/>
        <v>124.992</v>
      </c>
      <c r="BJ564" s="84">
        <f t="shared" si="6005"/>
        <v>149.751</v>
      </c>
      <c r="BK564" s="84">
        <f t="shared" si="6005"/>
        <v>149.751</v>
      </c>
      <c r="BL564" s="84">
        <f t="shared" si="6005"/>
        <v>149.751</v>
      </c>
      <c r="BM564" s="84">
        <f t="shared" si="6005"/>
        <v>131.66999999999999</v>
      </c>
      <c r="BN564" s="84">
        <f t="shared" si="6005"/>
        <v>131.66999999999999</v>
      </c>
      <c r="BO564" s="84">
        <f t="shared" si="6005"/>
        <v>114.72299999999998</v>
      </c>
      <c r="BP564" s="84">
        <f t="shared" si="6005"/>
        <v>114.72299999999998</v>
      </c>
      <c r="BQ564" s="84">
        <f t="shared" si="6005"/>
        <v>114.72299999999998</v>
      </c>
      <c r="BR564" s="84">
        <f t="shared" si="6005"/>
        <v>114.72299999999998</v>
      </c>
      <c r="BS564" s="84">
        <f t="shared" si="6005"/>
        <v>114.72299999999998</v>
      </c>
      <c r="BT564" s="84">
        <f t="shared" ref="BT564:EE564" si="6006">BT557</f>
        <v>110.628</v>
      </c>
      <c r="BU564" s="84">
        <f t="shared" si="6006"/>
        <v>110.628</v>
      </c>
      <c r="BV564" s="84">
        <f t="shared" si="6006"/>
        <v>110.628</v>
      </c>
      <c r="BW564" s="84">
        <f t="shared" si="6006"/>
        <v>118.251</v>
      </c>
      <c r="BX564" s="84">
        <f t="shared" si="6006"/>
        <v>118.251</v>
      </c>
      <c r="BY564" s="84">
        <f t="shared" si="6006"/>
        <v>158.50799999999998</v>
      </c>
      <c r="BZ564" s="84">
        <f t="shared" si="6006"/>
        <v>158.50799999999998</v>
      </c>
      <c r="CA564" s="84">
        <f t="shared" si="6006"/>
        <v>158.50799999999998</v>
      </c>
      <c r="CB564" s="84">
        <f t="shared" si="6006"/>
        <v>152.83799999999999</v>
      </c>
      <c r="CC564" s="84">
        <f t="shared" si="6006"/>
        <v>152.83799999999999</v>
      </c>
      <c r="CD564" s="84">
        <f t="shared" si="6006"/>
        <v>149.499</v>
      </c>
      <c r="CE564" s="84">
        <f t="shared" si="6006"/>
        <v>149.499</v>
      </c>
      <c r="CF564" s="84">
        <f t="shared" si="6006"/>
        <v>149.499</v>
      </c>
      <c r="CG564" s="84">
        <f t="shared" si="6006"/>
        <v>141.876</v>
      </c>
      <c r="CH564" s="84">
        <f t="shared" si="6006"/>
        <v>141.876</v>
      </c>
      <c r="CI564" s="84">
        <f t="shared" si="6006"/>
        <v>135.387</v>
      </c>
      <c r="CJ564" s="84">
        <f t="shared" si="6006"/>
        <v>135.387</v>
      </c>
      <c r="CK564" s="84">
        <f t="shared" si="6006"/>
        <v>135.387</v>
      </c>
      <c r="CL564" s="84">
        <f t="shared" si="6006"/>
        <v>135.387</v>
      </c>
      <c r="CM564" s="84">
        <f t="shared" si="6006"/>
        <v>135.387</v>
      </c>
      <c r="CN564" s="84">
        <f t="shared" si="6006"/>
        <v>141.62399999999997</v>
      </c>
      <c r="CO564" s="84">
        <f t="shared" si="6006"/>
        <v>141.62399999999997</v>
      </c>
      <c r="CP564" s="84">
        <f t="shared" si="6006"/>
        <v>141.62399999999997</v>
      </c>
      <c r="CQ564" s="84">
        <f t="shared" si="6006"/>
        <v>134.001</v>
      </c>
      <c r="CR564" s="84">
        <f t="shared" si="6006"/>
        <v>134.001</v>
      </c>
      <c r="CS564" s="84">
        <f t="shared" si="6006"/>
        <v>125.68499999999999</v>
      </c>
      <c r="CT564" s="84">
        <f t="shared" si="6006"/>
        <v>125.68499999999999</v>
      </c>
      <c r="CU564" s="84">
        <f t="shared" si="6006"/>
        <v>125.68499999999999</v>
      </c>
      <c r="CV564" s="84">
        <f t="shared" si="6006"/>
        <v>125.68499999999999</v>
      </c>
      <c r="CW564" s="84">
        <f t="shared" si="6006"/>
        <v>125.68499999999999</v>
      </c>
      <c r="CX564" s="84">
        <f t="shared" si="6006"/>
        <v>101.241</v>
      </c>
      <c r="CY564" s="84">
        <f t="shared" si="6006"/>
        <v>101.241</v>
      </c>
      <c r="CZ564" s="84">
        <f t="shared" si="6006"/>
        <v>101.241</v>
      </c>
      <c r="DA564" s="84">
        <f t="shared" si="6006"/>
        <v>121.59</v>
      </c>
      <c r="DB564" s="84">
        <f t="shared" si="6006"/>
        <v>122.34599999999998</v>
      </c>
      <c r="DC564" s="84">
        <f t="shared" si="6006"/>
        <v>111.825</v>
      </c>
      <c r="DD564" s="84">
        <f t="shared" si="6006"/>
        <v>111.825</v>
      </c>
      <c r="DE564" s="84">
        <f t="shared" si="6006"/>
        <v>111.825</v>
      </c>
      <c r="DF564" s="84">
        <f t="shared" si="6006"/>
        <v>117.117</v>
      </c>
      <c r="DG564" s="84">
        <f t="shared" si="6006"/>
        <v>117.117</v>
      </c>
      <c r="DH564" s="84">
        <f t="shared" si="6006"/>
        <v>109.99800000000002</v>
      </c>
      <c r="DI564" s="84">
        <f t="shared" si="6006"/>
        <v>109.99800000000002</v>
      </c>
      <c r="DJ564" s="84">
        <f t="shared" si="6006"/>
        <v>109.99800000000002</v>
      </c>
      <c r="DK564" s="84">
        <f t="shared" si="6006"/>
        <v>109.99800000000002</v>
      </c>
      <c r="DL564" s="84">
        <f t="shared" si="6006"/>
        <v>109.99800000000002</v>
      </c>
      <c r="DM564" s="84">
        <f t="shared" si="6006"/>
        <v>75.033000000000001</v>
      </c>
      <c r="DN564" s="84">
        <f t="shared" si="6006"/>
        <v>75.033000000000001</v>
      </c>
      <c r="DO564" s="84">
        <f t="shared" si="6006"/>
        <v>76.797000000000011</v>
      </c>
      <c r="DP564" s="84">
        <f t="shared" si="6006"/>
        <v>84.349469282590206</v>
      </c>
      <c r="DQ564" s="84">
        <f t="shared" si="6006"/>
        <v>84.349469282590206</v>
      </c>
      <c r="DR564" s="84">
        <f t="shared" si="6006"/>
        <v>97.596990218876556</v>
      </c>
      <c r="DS564" s="84">
        <f t="shared" si="6006"/>
        <v>98.478990218876561</v>
      </c>
      <c r="DT564" s="84">
        <f t="shared" si="6006"/>
        <v>98.478990218876561</v>
      </c>
      <c r="DU564" s="84">
        <f t="shared" si="6006"/>
        <v>82.98099021887657</v>
      </c>
      <c r="DV564" s="84">
        <f t="shared" si="6006"/>
        <v>82.224990218876556</v>
      </c>
      <c r="DW564" s="84">
        <f t="shared" si="6006"/>
        <v>68.063203265522759</v>
      </c>
      <c r="DX564" s="84">
        <f t="shared" si="6006"/>
        <v>74.703223305390551</v>
      </c>
      <c r="DY564" s="84">
        <f t="shared" si="6006"/>
        <v>74.703223305390551</v>
      </c>
      <c r="DZ564" s="84">
        <f t="shared" si="6006"/>
        <v>69.41122330539055</v>
      </c>
      <c r="EA564" s="84">
        <f t="shared" si="6006"/>
        <v>69.41122330539055</v>
      </c>
      <c r="EB564" s="84">
        <f t="shared" si="6006"/>
        <v>55.985285886390336</v>
      </c>
      <c r="EC564" s="84">
        <f t="shared" si="6006"/>
        <v>55.985285886390336</v>
      </c>
      <c r="ED564" s="84">
        <f t="shared" si="6006"/>
        <v>55.985285886390336</v>
      </c>
      <c r="EE564" s="84">
        <f t="shared" si="6006"/>
        <v>62.600285886390353</v>
      </c>
      <c r="EF564" s="197">
        <f t="shared" ref="EF564" si="6007">EF557</f>
        <v>62.600285886390353</v>
      </c>
      <c r="EG564" s="108"/>
    </row>
    <row r="565" spans="1:137" x14ac:dyDescent="0.3">
      <c r="A565" s="13"/>
      <c r="B565" s="13"/>
      <c r="C565" s="13"/>
      <c r="D565" s="13" t="str">
        <f t="shared" si="5998"/>
        <v>FCgreen</v>
      </c>
      <c r="E565" s="207"/>
      <c r="F565" s="71" t="s">
        <v>215</v>
      </c>
      <c r="G565" s="83">
        <f>G564+G563</f>
        <v>220.84649999999999</v>
      </c>
      <c r="H565" s="84">
        <f t="shared" ref="H565:BS565" si="6008">H564+H563</f>
        <v>220.84649999999999</v>
      </c>
      <c r="I565" s="84">
        <f t="shared" si="6008"/>
        <v>220.84649999999999</v>
      </c>
      <c r="J565" s="84">
        <f t="shared" si="6008"/>
        <v>209.50649999999999</v>
      </c>
      <c r="K565" s="84">
        <f t="shared" si="6008"/>
        <v>209.50649999999999</v>
      </c>
      <c r="L565" s="84">
        <f t="shared" si="6008"/>
        <v>214.70400000000001</v>
      </c>
      <c r="M565" s="84">
        <f t="shared" si="6008"/>
        <v>207.89999999999998</v>
      </c>
      <c r="N565" s="84">
        <f t="shared" si="6008"/>
        <v>207.89999999999998</v>
      </c>
      <c r="O565" s="84">
        <f t="shared" si="6008"/>
        <v>147.04199999999997</v>
      </c>
      <c r="P565" s="84">
        <f t="shared" si="6008"/>
        <v>147.04199999999997</v>
      </c>
      <c r="Q565" s="84">
        <f t="shared" si="6008"/>
        <v>197.97749999999996</v>
      </c>
      <c r="R565" s="84">
        <f t="shared" si="6008"/>
        <v>197.97749999999996</v>
      </c>
      <c r="S565" s="84">
        <f t="shared" si="6008"/>
        <v>197.97749999999996</v>
      </c>
      <c r="T565" s="84">
        <f t="shared" si="6008"/>
        <v>197.97749999999996</v>
      </c>
      <c r="U565" s="84">
        <f t="shared" si="6008"/>
        <v>197.97749999999996</v>
      </c>
      <c r="V565" s="84">
        <f t="shared" si="6008"/>
        <v>218.10599999999999</v>
      </c>
      <c r="W565" s="84">
        <f t="shared" si="6008"/>
        <v>218.10599999999999</v>
      </c>
      <c r="X565" s="84">
        <f t="shared" si="6008"/>
        <v>218.10599999999999</v>
      </c>
      <c r="Y565" s="84">
        <f t="shared" si="6008"/>
        <v>208.46700000000001</v>
      </c>
      <c r="Z565" s="84">
        <f t="shared" si="6008"/>
        <v>208.46700000000001</v>
      </c>
      <c r="AA565" s="84">
        <f t="shared" si="6008"/>
        <v>182.00700000000001</v>
      </c>
      <c r="AB565" s="84">
        <f t="shared" si="6008"/>
        <v>182.00700000000001</v>
      </c>
      <c r="AC565" s="84">
        <f t="shared" si="6008"/>
        <v>182.00700000000001</v>
      </c>
      <c r="AD565" s="84">
        <f t="shared" si="6008"/>
        <v>189.37799999999999</v>
      </c>
      <c r="AE565" s="84">
        <f t="shared" si="6008"/>
        <v>189.37799999999999</v>
      </c>
      <c r="AF565" s="84">
        <f t="shared" si="6008"/>
        <v>191.17349999999999</v>
      </c>
      <c r="AG565" s="84">
        <f t="shared" si="6008"/>
        <v>191.17349999999999</v>
      </c>
      <c r="AH565" s="84">
        <f t="shared" si="6008"/>
        <v>191.17349999999999</v>
      </c>
      <c r="AI565" s="84">
        <f t="shared" si="6008"/>
        <v>227.745</v>
      </c>
      <c r="AJ565" s="84">
        <f t="shared" si="6008"/>
        <v>227.745</v>
      </c>
      <c r="AK565" s="84">
        <f t="shared" si="6008"/>
        <v>240.3135</v>
      </c>
      <c r="AL565" s="84">
        <f t="shared" si="6008"/>
        <v>240.3135</v>
      </c>
      <c r="AM565" s="84">
        <f t="shared" si="6008"/>
        <v>240.3135</v>
      </c>
      <c r="AN565" s="84">
        <f t="shared" si="6008"/>
        <v>240.3135</v>
      </c>
      <c r="AO565" s="84">
        <f t="shared" si="6008"/>
        <v>240.3135</v>
      </c>
      <c r="AP565" s="84">
        <f t="shared" si="6008"/>
        <v>186.07049999999998</v>
      </c>
      <c r="AQ565" s="84">
        <f t="shared" si="6008"/>
        <v>186.07049999999998</v>
      </c>
      <c r="AR565" s="84">
        <f t="shared" si="6008"/>
        <v>186.07049999999998</v>
      </c>
      <c r="AS565" s="84">
        <f t="shared" si="6008"/>
        <v>224.62650000000002</v>
      </c>
      <c r="AT565" s="84">
        <f t="shared" si="6008"/>
        <v>224.62650000000002</v>
      </c>
      <c r="AU565" s="84">
        <f t="shared" si="6008"/>
        <v>275.56200000000001</v>
      </c>
      <c r="AV565" s="84">
        <f t="shared" si="6008"/>
        <v>275.56200000000001</v>
      </c>
      <c r="AW565" s="84">
        <f t="shared" si="6008"/>
        <v>275.56200000000001</v>
      </c>
      <c r="AX565" s="84">
        <f t="shared" si="6008"/>
        <v>268.19100000000003</v>
      </c>
      <c r="AY565" s="84">
        <f t="shared" si="6008"/>
        <v>268.19100000000003</v>
      </c>
      <c r="AZ565" s="84">
        <f t="shared" si="6008"/>
        <v>274.52249999999998</v>
      </c>
      <c r="BA565" s="84">
        <f t="shared" si="6008"/>
        <v>274.52249999999998</v>
      </c>
      <c r="BB565" s="84">
        <f t="shared" si="6008"/>
        <v>274.52249999999998</v>
      </c>
      <c r="BC565" s="84">
        <f t="shared" si="6008"/>
        <v>237.95100000000002</v>
      </c>
      <c r="BD565" s="84">
        <f t="shared" si="6008"/>
        <v>237.95100000000002</v>
      </c>
      <c r="BE565" s="84">
        <f t="shared" si="6008"/>
        <v>178.983</v>
      </c>
      <c r="BF565" s="84">
        <f t="shared" si="6008"/>
        <v>178.983</v>
      </c>
      <c r="BG565" s="84">
        <f t="shared" si="6008"/>
        <v>178.983</v>
      </c>
      <c r="BH565" s="84">
        <f t="shared" si="6008"/>
        <v>187.488</v>
      </c>
      <c r="BI565" s="84">
        <f t="shared" si="6008"/>
        <v>187.488</v>
      </c>
      <c r="BJ565" s="84">
        <f t="shared" si="6008"/>
        <v>224.62650000000002</v>
      </c>
      <c r="BK565" s="84">
        <f t="shared" si="6008"/>
        <v>224.62650000000002</v>
      </c>
      <c r="BL565" s="84">
        <f t="shared" si="6008"/>
        <v>224.62650000000002</v>
      </c>
      <c r="BM565" s="84">
        <f t="shared" si="6008"/>
        <v>197.505</v>
      </c>
      <c r="BN565" s="84">
        <f t="shared" si="6008"/>
        <v>197.505</v>
      </c>
      <c r="BO565" s="84">
        <f t="shared" si="6008"/>
        <v>172.08449999999999</v>
      </c>
      <c r="BP565" s="84">
        <f t="shared" si="6008"/>
        <v>172.08449999999999</v>
      </c>
      <c r="BQ565" s="84">
        <f t="shared" si="6008"/>
        <v>172.08449999999999</v>
      </c>
      <c r="BR565" s="84">
        <f t="shared" si="6008"/>
        <v>172.08449999999999</v>
      </c>
      <c r="BS565" s="84">
        <f t="shared" si="6008"/>
        <v>172.08449999999999</v>
      </c>
      <c r="BT565" s="84">
        <f t="shared" ref="BT565:EE565" si="6009">BT564+BT563</f>
        <v>165.94200000000001</v>
      </c>
      <c r="BU565" s="84">
        <f t="shared" si="6009"/>
        <v>165.94200000000001</v>
      </c>
      <c r="BV565" s="84">
        <f t="shared" si="6009"/>
        <v>165.94200000000001</v>
      </c>
      <c r="BW565" s="84">
        <f t="shared" si="6009"/>
        <v>177.37650000000002</v>
      </c>
      <c r="BX565" s="84">
        <f t="shared" si="6009"/>
        <v>177.37650000000002</v>
      </c>
      <c r="BY565" s="84">
        <f t="shared" si="6009"/>
        <v>237.76199999999997</v>
      </c>
      <c r="BZ565" s="84">
        <f t="shared" si="6009"/>
        <v>237.76199999999997</v>
      </c>
      <c r="CA565" s="84">
        <f t="shared" si="6009"/>
        <v>237.76199999999997</v>
      </c>
      <c r="CB565" s="84">
        <f t="shared" si="6009"/>
        <v>229.25700000000001</v>
      </c>
      <c r="CC565" s="84">
        <f t="shared" si="6009"/>
        <v>229.25700000000001</v>
      </c>
      <c r="CD565" s="84">
        <f t="shared" si="6009"/>
        <v>224.24849999999998</v>
      </c>
      <c r="CE565" s="84">
        <f t="shared" si="6009"/>
        <v>224.24849999999998</v>
      </c>
      <c r="CF565" s="84">
        <f t="shared" si="6009"/>
        <v>224.24849999999998</v>
      </c>
      <c r="CG565" s="84">
        <f t="shared" si="6009"/>
        <v>212.81400000000002</v>
      </c>
      <c r="CH565" s="84">
        <f t="shared" si="6009"/>
        <v>212.81400000000002</v>
      </c>
      <c r="CI565" s="84">
        <f t="shared" si="6009"/>
        <v>203.0805</v>
      </c>
      <c r="CJ565" s="84">
        <f t="shared" si="6009"/>
        <v>203.0805</v>
      </c>
      <c r="CK565" s="84">
        <f t="shared" si="6009"/>
        <v>203.0805</v>
      </c>
      <c r="CL565" s="84">
        <f t="shared" si="6009"/>
        <v>203.0805</v>
      </c>
      <c r="CM565" s="84">
        <f t="shared" si="6009"/>
        <v>203.0805</v>
      </c>
      <c r="CN565" s="84">
        <f t="shared" si="6009"/>
        <v>212.43599999999995</v>
      </c>
      <c r="CO565" s="84">
        <f t="shared" si="6009"/>
        <v>212.43599999999995</v>
      </c>
      <c r="CP565" s="84">
        <f t="shared" si="6009"/>
        <v>212.43599999999995</v>
      </c>
      <c r="CQ565" s="84">
        <f t="shared" si="6009"/>
        <v>201.00150000000002</v>
      </c>
      <c r="CR565" s="84">
        <f t="shared" si="6009"/>
        <v>201.00150000000002</v>
      </c>
      <c r="CS565" s="84">
        <f t="shared" si="6009"/>
        <v>188.52749999999997</v>
      </c>
      <c r="CT565" s="84">
        <f t="shared" si="6009"/>
        <v>188.52749999999997</v>
      </c>
      <c r="CU565" s="84">
        <f t="shared" si="6009"/>
        <v>188.52749999999997</v>
      </c>
      <c r="CV565" s="84">
        <f t="shared" si="6009"/>
        <v>188.52749999999997</v>
      </c>
      <c r="CW565" s="84">
        <f t="shared" si="6009"/>
        <v>188.52749999999997</v>
      </c>
      <c r="CX565" s="84">
        <f t="shared" si="6009"/>
        <v>151.86150000000001</v>
      </c>
      <c r="CY565" s="84">
        <f t="shared" si="6009"/>
        <v>151.86150000000001</v>
      </c>
      <c r="CZ565" s="84">
        <f t="shared" si="6009"/>
        <v>151.86150000000001</v>
      </c>
      <c r="DA565" s="84">
        <f t="shared" si="6009"/>
        <v>182.38499999999999</v>
      </c>
      <c r="DB565" s="84">
        <f t="shared" si="6009"/>
        <v>183.51899999999995</v>
      </c>
      <c r="DC565" s="84">
        <f t="shared" si="6009"/>
        <v>167.73750000000001</v>
      </c>
      <c r="DD565" s="84">
        <f t="shared" si="6009"/>
        <v>167.73750000000001</v>
      </c>
      <c r="DE565" s="84">
        <f t="shared" si="6009"/>
        <v>167.73750000000001</v>
      </c>
      <c r="DF565" s="84">
        <f t="shared" si="6009"/>
        <v>175.6755</v>
      </c>
      <c r="DG565" s="84">
        <f t="shared" si="6009"/>
        <v>175.6755</v>
      </c>
      <c r="DH565" s="84">
        <f t="shared" si="6009"/>
        <v>164.99700000000001</v>
      </c>
      <c r="DI565" s="84">
        <f t="shared" si="6009"/>
        <v>164.99700000000001</v>
      </c>
      <c r="DJ565" s="84">
        <f t="shared" si="6009"/>
        <v>164.99700000000001</v>
      </c>
      <c r="DK565" s="84">
        <f t="shared" si="6009"/>
        <v>164.99700000000001</v>
      </c>
      <c r="DL565" s="84">
        <f t="shared" si="6009"/>
        <v>164.99700000000001</v>
      </c>
      <c r="DM565" s="84">
        <f t="shared" si="6009"/>
        <v>112.54949999999999</v>
      </c>
      <c r="DN565" s="84">
        <f t="shared" si="6009"/>
        <v>112.54949999999999</v>
      </c>
      <c r="DO565" s="84">
        <f t="shared" si="6009"/>
        <v>115.19550000000001</v>
      </c>
      <c r="DP565" s="84">
        <f t="shared" si="6009"/>
        <v>126.52420392388531</v>
      </c>
      <c r="DQ565" s="84">
        <f t="shared" si="6009"/>
        <v>126.52420392388531</v>
      </c>
      <c r="DR565" s="84">
        <f t="shared" si="6009"/>
        <v>146.39548532831483</v>
      </c>
      <c r="DS565" s="84">
        <f t="shared" si="6009"/>
        <v>147.71848532831484</v>
      </c>
      <c r="DT565" s="84">
        <f t="shared" si="6009"/>
        <v>147.71848532831484</v>
      </c>
      <c r="DU565" s="84">
        <f t="shared" si="6009"/>
        <v>124.47148532831486</v>
      </c>
      <c r="DV565" s="84">
        <f t="shared" si="6009"/>
        <v>123.33748532831484</v>
      </c>
      <c r="DW565" s="84">
        <f t="shared" si="6009"/>
        <v>102.09480489828414</v>
      </c>
      <c r="DX565" s="84">
        <f t="shared" si="6009"/>
        <v>112.05483495808582</v>
      </c>
      <c r="DY565" s="84">
        <f t="shared" si="6009"/>
        <v>112.05483495808582</v>
      </c>
      <c r="DZ565" s="84">
        <f t="shared" si="6009"/>
        <v>104.11683495808583</v>
      </c>
      <c r="EA565" s="84">
        <f t="shared" si="6009"/>
        <v>104.11683495808583</v>
      </c>
      <c r="EB565" s="84">
        <f t="shared" si="6009"/>
        <v>83.977928829585508</v>
      </c>
      <c r="EC565" s="84">
        <f t="shared" si="6009"/>
        <v>83.977928829585508</v>
      </c>
      <c r="ED565" s="84">
        <f t="shared" si="6009"/>
        <v>83.977928829585508</v>
      </c>
      <c r="EE565" s="84">
        <f t="shared" si="6009"/>
        <v>93.900428829585536</v>
      </c>
      <c r="EF565" s="197">
        <f t="shared" ref="EF565" si="6010">EF564+EF563</f>
        <v>93.900428829585536</v>
      </c>
      <c r="EG565" s="108"/>
    </row>
    <row r="566" spans="1:137" x14ac:dyDescent="0.3">
      <c r="A566" s="13"/>
      <c r="B566" s="13"/>
      <c r="C566" s="13"/>
      <c r="D566" s="13" t="str">
        <f t="shared" si="5998"/>
        <v>FChigh yellow</v>
      </c>
      <c r="E566" s="207"/>
      <c r="F566" s="71" t="s">
        <v>216</v>
      </c>
      <c r="G566" s="83">
        <f>G556</f>
        <v>497.78099999999995</v>
      </c>
      <c r="H566" s="84">
        <f t="shared" ref="H566:BS566" si="6011">H556</f>
        <v>497.78099999999995</v>
      </c>
      <c r="I566" s="84">
        <f t="shared" si="6011"/>
        <v>497.78099999999995</v>
      </c>
      <c r="J566" s="84">
        <f t="shared" si="6011"/>
        <v>472.22099999999995</v>
      </c>
      <c r="K566" s="84">
        <f t="shared" si="6011"/>
        <v>472.22099999999995</v>
      </c>
      <c r="L566" s="84">
        <f t="shared" si="6011"/>
        <v>483.93599999999992</v>
      </c>
      <c r="M566" s="84">
        <f t="shared" si="6011"/>
        <v>468.6</v>
      </c>
      <c r="N566" s="84">
        <f t="shared" si="6011"/>
        <v>468.6</v>
      </c>
      <c r="O566" s="84">
        <f t="shared" si="6011"/>
        <v>331.428</v>
      </c>
      <c r="P566" s="84">
        <f t="shared" si="6011"/>
        <v>331.428</v>
      </c>
      <c r="Q566" s="84">
        <f t="shared" si="6011"/>
        <v>446.23500000000001</v>
      </c>
      <c r="R566" s="84">
        <f t="shared" si="6011"/>
        <v>446.23500000000001</v>
      </c>
      <c r="S566" s="84">
        <f t="shared" si="6011"/>
        <v>446.23500000000001</v>
      </c>
      <c r="T566" s="84">
        <f t="shared" si="6011"/>
        <v>446.23500000000001</v>
      </c>
      <c r="U566" s="84">
        <f t="shared" si="6011"/>
        <v>446.23500000000001</v>
      </c>
      <c r="V566" s="84">
        <f t="shared" si="6011"/>
        <v>491.60399999999998</v>
      </c>
      <c r="W566" s="84">
        <f t="shared" si="6011"/>
        <v>491.60399999999998</v>
      </c>
      <c r="X566" s="84">
        <f t="shared" si="6011"/>
        <v>491.60399999999998</v>
      </c>
      <c r="Y566" s="84">
        <f t="shared" si="6011"/>
        <v>469.87799999999999</v>
      </c>
      <c r="Z566" s="84">
        <f t="shared" si="6011"/>
        <v>469.87799999999999</v>
      </c>
      <c r="AA566" s="84">
        <f t="shared" si="6011"/>
        <v>410.23799999999994</v>
      </c>
      <c r="AB566" s="84">
        <f t="shared" si="6011"/>
        <v>410.23799999999994</v>
      </c>
      <c r="AC566" s="84">
        <f t="shared" si="6011"/>
        <v>410.23799999999994</v>
      </c>
      <c r="AD566" s="84">
        <f t="shared" si="6011"/>
        <v>426.85199999999998</v>
      </c>
      <c r="AE566" s="84">
        <f t="shared" si="6011"/>
        <v>426.85199999999998</v>
      </c>
      <c r="AF566" s="84">
        <f t="shared" si="6011"/>
        <v>430.899</v>
      </c>
      <c r="AG566" s="84">
        <f t="shared" si="6011"/>
        <v>430.899</v>
      </c>
      <c r="AH566" s="84">
        <f t="shared" si="6011"/>
        <v>430.899</v>
      </c>
      <c r="AI566" s="84">
        <f t="shared" si="6011"/>
        <v>513.33000000000004</v>
      </c>
      <c r="AJ566" s="84">
        <f t="shared" si="6011"/>
        <v>513.33000000000004</v>
      </c>
      <c r="AK566" s="84">
        <f t="shared" si="6011"/>
        <v>541.65899999999988</v>
      </c>
      <c r="AL566" s="84">
        <f t="shared" si="6011"/>
        <v>541.65899999999988</v>
      </c>
      <c r="AM566" s="84">
        <f t="shared" si="6011"/>
        <v>541.65899999999988</v>
      </c>
      <c r="AN566" s="84">
        <f t="shared" si="6011"/>
        <v>541.65899999999988</v>
      </c>
      <c r="AO566" s="84">
        <f t="shared" si="6011"/>
        <v>541.65899999999988</v>
      </c>
      <c r="AP566" s="84">
        <f t="shared" si="6011"/>
        <v>419.39700000000005</v>
      </c>
      <c r="AQ566" s="84">
        <f t="shared" si="6011"/>
        <v>419.39700000000005</v>
      </c>
      <c r="AR566" s="84">
        <f t="shared" si="6011"/>
        <v>419.39700000000005</v>
      </c>
      <c r="AS566" s="84">
        <f t="shared" si="6011"/>
        <v>506.30100000000004</v>
      </c>
      <c r="AT566" s="84">
        <f t="shared" si="6011"/>
        <v>506.30100000000004</v>
      </c>
      <c r="AU566" s="84">
        <f t="shared" si="6011"/>
        <v>621.10800000000006</v>
      </c>
      <c r="AV566" s="84">
        <f t="shared" si="6011"/>
        <v>621.10800000000006</v>
      </c>
      <c r="AW566" s="84">
        <f t="shared" si="6011"/>
        <v>621.10800000000006</v>
      </c>
      <c r="AX566" s="84">
        <f t="shared" si="6011"/>
        <v>604.49400000000003</v>
      </c>
      <c r="AY566" s="84">
        <f t="shared" si="6011"/>
        <v>604.49400000000003</v>
      </c>
      <c r="AZ566" s="84">
        <f t="shared" si="6011"/>
        <v>618.76499999999999</v>
      </c>
      <c r="BA566" s="84">
        <f t="shared" si="6011"/>
        <v>618.76499999999999</v>
      </c>
      <c r="BB566" s="84">
        <f t="shared" si="6011"/>
        <v>618.76499999999999</v>
      </c>
      <c r="BC566" s="84">
        <f t="shared" si="6011"/>
        <v>536.33400000000006</v>
      </c>
      <c r="BD566" s="84">
        <f t="shared" si="6011"/>
        <v>536.33400000000006</v>
      </c>
      <c r="BE566" s="84">
        <f t="shared" si="6011"/>
        <v>403.42200000000003</v>
      </c>
      <c r="BF566" s="84">
        <f t="shared" si="6011"/>
        <v>403.42200000000003</v>
      </c>
      <c r="BG566" s="84">
        <f t="shared" si="6011"/>
        <v>403.42200000000003</v>
      </c>
      <c r="BH566" s="84">
        <f t="shared" si="6011"/>
        <v>422.59200000000004</v>
      </c>
      <c r="BI566" s="84">
        <f t="shared" si="6011"/>
        <v>422.59200000000004</v>
      </c>
      <c r="BJ566" s="84">
        <f t="shared" si="6011"/>
        <v>506.30100000000004</v>
      </c>
      <c r="BK566" s="84">
        <f t="shared" si="6011"/>
        <v>506.30100000000004</v>
      </c>
      <c r="BL566" s="84">
        <f t="shared" si="6011"/>
        <v>506.30100000000004</v>
      </c>
      <c r="BM566" s="84">
        <f t="shared" si="6011"/>
        <v>445.16999999999996</v>
      </c>
      <c r="BN566" s="84">
        <f t="shared" si="6011"/>
        <v>445.16999999999996</v>
      </c>
      <c r="BO566" s="84">
        <f t="shared" si="6011"/>
        <v>387.87299999999993</v>
      </c>
      <c r="BP566" s="84">
        <f t="shared" si="6011"/>
        <v>387.87299999999993</v>
      </c>
      <c r="BQ566" s="84">
        <f t="shared" si="6011"/>
        <v>387.87299999999993</v>
      </c>
      <c r="BR566" s="84">
        <f t="shared" si="6011"/>
        <v>387.87299999999993</v>
      </c>
      <c r="BS566" s="84">
        <f t="shared" si="6011"/>
        <v>387.87299999999993</v>
      </c>
      <c r="BT566" s="84">
        <f t="shared" ref="BT566:EE566" si="6012">BT556</f>
        <v>374.02799999999996</v>
      </c>
      <c r="BU566" s="84">
        <f t="shared" si="6012"/>
        <v>374.02799999999996</v>
      </c>
      <c r="BV566" s="84">
        <f t="shared" si="6012"/>
        <v>374.02799999999996</v>
      </c>
      <c r="BW566" s="84">
        <f t="shared" si="6012"/>
        <v>399.80100000000004</v>
      </c>
      <c r="BX566" s="84">
        <f t="shared" si="6012"/>
        <v>399.80100000000004</v>
      </c>
      <c r="BY566" s="84">
        <f t="shared" si="6012"/>
        <v>535.9079999999999</v>
      </c>
      <c r="BZ566" s="84">
        <f t="shared" si="6012"/>
        <v>535.9079999999999</v>
      </c>
      <c r="CA566" s="84">
        <f t="shared" si="6012"/>
        <v>535.9079999999999</v>
      </c>
      <c r="CB566" s="84">
        <f t="shared" si="6012"/>
        <v>516.73799999999994</v>
      </c>
      <c r="CC566" s="84">
        <f t="shared" si="6012"/>
        <v>516.73799999999994</v>
      </c>
      <c r="CD566" s="84">
        <f t="shared" si="6012"/>
        <v>505.44899999999996</v>
      </c>
      <c r="CE566" s="84">
        <f t="shared" si="6012"/>
        <v>505.44899999999996</v>
      </c>
      <c r="CF566" s="84">
        <f t="shared" si="6012"/>
        <v>505.44899999999996</v>
      </c>
      <c r="CG566" s="84">
        <f t="shared" si="6012"/>
        <v>479.67600000000004</v>
      </c>
      <c r="CH566" s="84">
        <f t="shared" si="6012"/>
        <v>479.67600000000004</v>
      </c>
      <c r="CI566" s="84">
        <f t="shared" si="6012"/>
        <v>457.73699999999997</v>
      </c>
      <c r="CJ566" s="84">
        <f t="shared" si="6012"/>
        <v>457.73699999999997</v>
      </c>
      <c r="CK566" s="84">
        <f t="shared" si="6012"/>
        <v>457.73699999999997</v>
      </c>
      <c r="CL566" s="84">
        <f t="shared" si="6012"/>
        <v>457.73699999999997</v>
      </c>
      <c r="CM566" s="84">
        <f t="shared" si="6012"/>
        <v>457.73699999999997</v>
      </c>
      <c r="CN566" s="84">
        <f t="shared" si="6012"/>
        <v>478.8239999999999</v>
      </c>
      <c r="CO566" s="84">
        <f t="shared" si="6012"/>
        <v>478.8239999999999</v>
      </c>
      <c r="CP566" s="84">
        <f t="shared" si="6012"/>
        <v>478.8239999999999</v>
      </c>
      <c r="CQ566" s="84">
        <f t="shared" si="6012"/>
        <v>453.05100000000004</v>
      </c>
      <c r="CR566" s="84">
        <f t="shared" si="6012"/>
        <v>453.05100000000004</v>
      </c>
      <c r="CS566" s="84">
        <f t="shared" si="6012"/>
        <v>424.935</v>
      </c>
      <c r="CT566" s="84">
        <f t="shared" si="6012"/>
        <v>424.935</v>
      </c>
      <c r="CU566" s="84">
        <f t="shared" si="6012"/>
        <v>424.935</v>
      </c>
      <c r="CV566" s="84">
        <f t="shared" si="6012"/>
        <v>424.935</v>
      </c>
      <c r="CW566" s="84">
        <f t="shared" si="6012"/>
        <v>424.935</v>
      </c>
      <c r="CX566" s="84">
        <f t="shared" si="6012"/>
        <v>342.291</v>
      </c>
      <c r="CY566" s="84">
        <f t="shared" si="6012"/>
        <v>342.291</v>
      </c>
      <c r="CZ566" s="84">
        <f t="shared" si="6012"/>
        <v>342.291</v>
      </c>
      <c r="DA566" s="84">
        <f t="shared" si="6012"/>
        <v>411.09000000000003</v>
      </c>
      <c r="DB566" s="84">
        <f t="shared" si="6012"/>
        <v>413.64599999999996</v>
      </c>
      <c r="DC566" s="84">
        <f t="shared" si="6012"/>
        <v>378.07499999999999</v>
      </c>
      <c r="DD566" s="84">
        <f t="shared" si="6012"/>
        <v>378.07499999999999</v>
      </c>
      <c r="DE566" s="84">
        <f t="shared" si="6012"/>
        <v>378.07499999999999</v>
      </c>
      <c r="DF566" s="84">
        <f t="shared" si="6012"/>
        <v>395.96700000000004</v>
      </c>
      <c r="DG566" s="84">
        <f t="shared" si="6012"/>
        <v>395.96700000000004</v>
      </c>
      <c r="DH566" s="84">
        <f t="shared" si="6012"/>
        <v>371.89800000000002</v>
      </c>
      <c r="DI566" s="84">
        <f t="shared" si="6012"/>
        <v>371.89800000000002</v>
      </c>
      <c r="DJ566" s="84">
        <f t="shared" si="6012"/>
        <v>371.89800000000002</v>
      </c>
      <c r="DK566" s="84">
        <f t="shared" si="6012"/>
        <v>371.89800000000002</v>
      </c>
      <c r="DL566" s="84">
        <f t="shared" si="6012"/>
        <v>371.89800000000002</v>
      </c>
      <c r="DM566" s="84">
        <f t="shared" si="6012"/>
        <v>253.68299999999999</v>
      </c>
      <c r="DN566" s="84">
        <f t="shared" si="6012"/>
        <v>253.68299999999999</v>
      </c>
      <c r="DO566" s="84">
        <f t="shared" si="6012"/>
        <v>259.64700000000005</v>
      </c>
      <c r="DP566" s="84">
        <f t="shared" si="6012"/>
        <v>285.1815390030431</v>
      </c>
      <c r="DQ566" s="84">
        <f t="shared" si="6012"/>
        <v>285.1815390030431</v>
      </c>
      <c r="DR566" s="84">
        <f t="shared" si="6012"/>
        <v>329.97077645429692</v>
      </c>
      <c r="DS566" s="84">
        <f t="shared" si="6012"/>
        <v>332.9527764542969</v>
      </c>
      <c r="DT566" s="84">
        <f t="shared" si="6012"/>
        <v>332.9527764542969</v>
      </c>
      <c r="DU566" s="84">
        <f t="shared" si="6012"/>
        <v>280.55477645429698</v>
      </c>
      <c r="DV566" s="84">
        <f t="shared" si="6012"/>
        <v>277.99877645429694</v>
      </c>
      <c r="DW566" s="84">
        <f t="shared" si="6012"/>
        <v>230.11844913581501</v>
      </c>
      <c r="DX566" s="84">
        <f t="shared" si="6012"/>
        <v>252.56804069917757</v>
      </c>
      <c r="DY566" s="84">
        <f t="shared" si="6012"/>
        <v>252.56804069917757</v>
      </c>
      <c r="DZ566" s="84">
        <f t="shared" si="6012"/>
        <v>234.67604069917758</v>
      </c>
      <c r="EA566" s="84">
        <f t="shared" si="6012"/>
        <v>234.67604069917758</v>
      </c>
      <c r="EB566" s="84">
        <f t="shared" si="6012"/>
        <v>189.28358561589113</v>
      </c>
      <c r="EC566" s="84">
        <f t="shared" si="6012"/>
        <v>189.28358561589113</v>
      </c>
      <c r="ED566" s="84">
        <f t="shared" si="6012"/>
        <v>189.28358561589113</v>
      </c>
      <c r="EE566" s="84">
        <f t="shared" si="6012"/>
        <v>211.64858561589119</v>
      </c>
      <c r="EF566" s="197">
        <f t="shared" ref="EF566" si="6013">EF556</f>
        <v>211.64858561589119</v>
      </c>
      <c r="EG566" s="108"/>
    </row>
    <row r="567" spans="1:137" x14ac:dyDescent="0.3">
      <c r="A567" s="13"/>
      <c r="B567" s="13"/>
      <c r="C567" s="13"/>
      <c r="D567" s="13" t="str">
        <f t="shared" si="5998"/>
        <v>FChigh red</v>
      </c>
      <c r="E567" s="207"/>
      <c r="F567" s="71" t="s">
        <v>217</v>
      </c>
      <c r="G567" s="83">
        <f>G555</f>
        <v>603</v>
      </c>
      <c r="H567" s="84">
        <f t="shared" ref="H567:BS567" si="6014">H555</f>
        <v>603</v>
      </c>
      <c r="I567" s="84">
        <f t="shared" si="6014"/>
        <v>603</v>
      </c>
      <c r="J567" s="84">
        <f t="shared" si="6014"/>
        <v>572</v>
      </c>
      <c r="K567" s="84">
        <f t="shared" si="6014"/>
        <v>572</v>
      </c>
      <c r="L567" s="84">
        <f t="shared" si="6014"/>
        <v>587</v>
      </c>
      <c r="M567" s="84">
        <f t="shared" si="6014"/>
        <v>568</v>
      </c>
      <c r="N567" s="84">
        <f t="shared" si="6014"/>
        <v>568</v>
      </c>
      <c r="O567" s="84">
        <f t="shared" si="6014"/>
        <v>402</v>
      </c>
      <c r="P567" s="84">
        <f t="shared" si="6014"/>
        <v>402</v>
      </c>
      <c r="Q567" s="84">
        <f t="shared" si="6014"/>
        <v>541</v>
      </c>
      <c r="R567" s="84">
        <f t="shared" si="6014"/>
        <v>541</v>
      </c>
      <c r="S567" s="84">
        <f t="shared" si="6014"/>
        <v>541</v>
      </c>
      <c r="T567" s="84">
        <f t="shared" si="6014"/>
        <v>541</v>
      </c>
      <c r="U567" s="84">
        <f t="shared" si="6014"/>
        <v>541</v>
      </c>
      <c r="V567" s="84">
        <f t="shared" si="6014"/>
        <v>596</v>
      </c>
      <c r="W567" s="84">
        <f t="shared" si="6014"/>
        <v>596</v>
      </c>
      <c r="X567" s="84">
        <f t="shared" si="6014"/>
        <v>596</v>
      </c>
      <c r="Y567" s="84">
        <f t="shared" si="6014"/>
        <v>570</v>
      </c>
      <c r="Z567" s="84">
        <f t="shared" si="6014"/>
        <v>570</v>
      </c>
      <c r="AA567" s="84">
        <f t="shared" si="6014"/>
        <v>497</v>
      </c>
      <c r="AB567" s="84">
        <f t="shared" si="6014"/>
        <v>497</v>
      </c>
      <c r="AC567" s="84">
        <f t="shared" si="6014"/>
        <v>497</v>
      </c>
      <c r="AD567" s="84">
        <f t="shared" si="6014"/>
        <v>518</v>
      </c>
      <c r="AE567" s="84">
        <f t="shared" si="6014"/>
        <v>518</v>
      </c>
      <c r="AF567" s="84">
        <f t="shared" si="6014"/>
        <v>522</v>
      </c>
      <c r="AG567" s="84">
        <f t="shared" si="6014"/>
        <v>522</v>
      </c>
      <c r="AH567" s="84">
        <f t="shared" si="6014"/>
        <v>522</v>
      </c>
      <c r="AI567" s="84">
        <f t="shared" si="6014"/>
        <v>622</v>
      </c>
      <c r="AJ567" s="84">
        <f t="shared" si="6014"/>
        <v>622</v>
      </c>
      <c r="AK567" s="84">
        <f t="shared" si="6014"/>
        <v>657</v>
      </c>
      <c r="AL567" s="84">
        <f t="shared" si="6014"/>
        <v>657</v>
      </c>
      <c r="AM567" s="84">
        <f t="shared" si="6014"/>
        <v>657</v>
      </c>
      <c r="AN567" s="84">
        <f t="shared" si="6014"/>
        <v>657</v>
      </c>
      <c r="AO567" s="84">
        <f t="shared" si="6014"/>
        <v>657</v>
      </c>
      <c r="AP567" s="84">
        <f t="shared" si="6014"/>
        <v>509</v>
      </c>
      <c r="AQ567" s="84">
        <f t="shared" si="6014"/>
        <v>509</v>
      </c>
      <c r="AR567" s="84">
        <f t="shared" si="6014"/>
        <v>509</v>
      </c>
      <c r="AS567" s="84">
        <f t="shared" si="6014"/>
        <v>614</v>
      </c>
      <c r="AT567" s="84">
        <f t="shared" si="6014"/>
        <v>614</v>
      </c>
      <c r="AU567" s="84">
        <f t="shared" si="6014"/>
        <v>753</v>
      </c>
      <c r="AV567" s="84">
        <f t="shared" si="6014"/>
        <v>753</v>
      </c>
      <c r="AW567" s="84">
        <f t="shared" si="6014"/>
        <v>753</v>
      </c>
      <c r="AX567" s="84">
        <f t="shared" si="6014"/>
        <v>733</v>
      </c>
      <c r="AY567" s="84">
        <f t="shared" si="6014"/>
        <v>733</v>
      </c>
      <c r="AZ567" s="84">
        <f t="shared" si="6014"/>
        <v>750</v>
      </c>
      <c r="BA567" s="84">
        <f t="shared" si="6014"/>
        <v>750</v>
      </c>
      <c r="BB567" s="84">
        <f t="shared" si="6014"/>
        <v>750</v>
      </c>
      <c r="BC567" s="84">
        <f t="shared" si="6014"/>
        <v>650</v>
      </c>
      <c r="BD567" s="84">
        <f t="shared" si="6014"/>
        <v>650</v>
      </c>
      <c r="BE567" s="84">
        <f t="shared" si="6014"/>
        <v>489</v>
      </c>
      <c r="BF567" s="84">
        <f t="shared" si="6014"/>
        <v>489</v>
      </c>
      <c r="BG567" s="84">
        <f t="shared" si="6014"/>
        <v>489</v>
      </c>
      <c r="BH567" s="84">
        <f t="shared" si="6014"/>
        <v>512</v>
      </c>
      <c r="BI567" s="84">
        <f t="shared" si="6014"/>
        <v>512</v>
      </c>
      <c r="BJ567" s="84">
        <f t="shared" si="6014"/>
        <v>614</v>
      </c>
      <c r="BK567" s="84">
        <f t="shared" si="6014"/>
        <v>614</v>
      </c>
      <c r="BL567" s="84">
        <f t="shared" si="6014"/>
        <v>614</v>
      </c>
      <c r="BM567" s="84">
        <f t="shared" si="6014"/>
        <v>540</v>
      </c>
      <c r="BN567" s="84">
        <f t="shared" si="6014"/>
        <v>540</v>
      </c>
      <c r="BO567" s="84">
        <f t="shared" si="6014"/>
        <v>470</v>
      </c>
      <c r="BP567" s="84">
        <f t="shared" si="6014"/>
        <v>470</v>
      </c>
      <c r="BQ567" s="84">
        <f t="shared" si="6014"/>
        <v>470</v>
      </c>
      <c r="BR567" s="84">
        <f t="shared" si="6014"/>
        <v>470</v>
      </c>
      <c r="BS567" s="84">
        <f t="shared" si="6014"/>
        <v>470</v>
      </c>
      <c r="BT567" s="84">
        <f t="shared" ref="BT567:EE567" si="6015">BT555</f>
        <v>454</v>
      </c>
      <c r="BU567" s="84">
        <f t="shared" si="6015"/>
        <v>454</v>
      </c>
      <c r="BV567" s="84">
        <f t="shared" si="6015"/>
        <v>454</v>
      </c>
      <c r="BW567" s="84">
        <f t="shared" si="6015"/>
        <v>485</v>
      </c>
      <c r="BX567" s="84">
        <f t="shared" si="6015"/>
        <v>485</v>
      </c>
      <c r="BY567" s="84">
        <f t="shared" si="6015"/>
        <v>650</v>
      </c>
      <c r="BZ567" s="84">
        <f t="shared" si="6015"/>
        <v>650</v>
      </c>
      <c r="CA567" s="84">
        <f t="shared" si="6015"/>
        <v>650</v>
      </c>
      <c r="CB567" s="84">
        <f t="shared" si="6015"/>
        <v>626</v>
      </c>
      <c r="CC567" s="84">
        <f t="shared" si="6015"/>
        <v>626</v>
      </c>
      <c r="CD567" s="84">
        <f t="shared" si="6015"/>
        <v>613</v>
      </c>
      <c r="CE567" s="84">
        <f t="shared" si="6015"/>
        <v>613</v>
      </c>
      <c r="CF567" s="84">
        <f t="shared" si="6015"/>
        <v>613</v>
      </c>
      <c r="CG567" s="84">
        <f t="shared" si="6015"/>
        <v>582</v>
      </c>
      <c r="CH567" s="84">
        <f t="shared" si="6015"/>
        <v>582</v>
      </c>
      <c r="CI567" s="84">
        <f t="shared" si="6015"/>
        <v>555</v>
      </c>
      <c r="CJ567" s="84">
        <f t="shared" si="6015"/>
        <v>555</v>
      </c>
      <c r="CK567" s="84">
        <f t="shared" si="6015"/>
        <v>555</v>
      </c>
      <c r="CL567" s="84">
        <f t="shared" si="6015"/>
        <v>555</v>
      </c>
      <c r="CM567" s="84">
        <f t="shared" si="6015"/>
        <v>555</v>
      </c>
      <c r="CN567" s="84">
        <f t="shared" si="6015"/>
        <v>580</v>
      </c>
      <c r="CO567" s="84">
        <f t="shared" si="6015"/>
        <v>580</v>
      </c>
      <c r="CP567" s="84">
        <f t="shared" si="6015"/>
        <v>580</v>
      </c>
      <c r="CQ567" s="84">
        <f t="shared" si="6015"/>
        <v>549</v>
      </c>
      <c r="CR567" s="84">
        <f t="shared" si="6015"/>
        <v>549</v>
      </c>
      <c r="CS567" s="84">
        <f t="shared" si="6015"/>
        <v>515</v>
      </c>
      <c r="CT567" s="84">
        <f t="shared" si="6015"/>
        <v>515</v>
      </c>
      <c r="CU567" s="84">
        <f t="shared" si="6015"/>
        <v>515</v>
      </c>
      <c r="CV567" s="84">
        <f t="shared" si="6015"/>
        <v>515</v>
      </c>
      <c r="CW567" s="84">
        <f t="shared" si="6015"/>
        <v>515</v>
      </c>
      <c r="CX567" s="84">
        <f t="shared" si="6015"/>
        <v>415</v>
      </c>
      <c r="CY567" s="84">
        <f t="shared" si="6015"/>
        <v>415</v>
      </c>
      <c r="CZ567" s="84">
        <f t="shared" si="6015"/>
        <v>415</v>
      </c>
      <c r="DA567" s="84">
        <f t="shared" si="6015"/>
        <v>498</v>
      </c>
      <c r="DB567" s="84">
        <f t="shared" si="6015"/>
        <v>502</v>
      </c>
      <c r="DC567" s="84">
        <f t="shared" si="6015"/>
        <v>458</v>
      </c>
      <c r="DD567" s="84">
        <f t="shared" si="6015"/>
        <v>458</v>
      </c>
      <c r="DE567" s="84">
        <f t="shared" si="6015"/>
        <v>458</v>
      </c>
      <c r="DF567" s="84">
        <f t="shared" si="6015"/>
        <v>480</v>
      </c>
      <c r="DG567" s="84">
        <f t="shared" si="6015"/>
        <v>480</v>
      </c>
      <c r="DH567" s="84">
        <f t="shared" si="6015"/>
        <v>451</v>
      </c>
      <c r="DI567" s="84">
        <f t="shared" si="6015"/>
        <v>451</v>
      </c>
      <c r="DJ567" s="84">
        <f t="shared" si="6015"/>
        <v>451</v>
      </c>
      <c r="DK567" s="84">
        <f t="shared" si="6015"/>
        <v>451</v>
      </c>
      <c r="DL567" s="84">
        <f t="shared" si="6015"/>
        <v>451</v>
      </c>
      <c r="DM567" s="84">
        <f t="shared" si="6015"/>
        <v>308</v>
      </c>
      <c r="DN567" s="84">
        <f t="shared" si="6015"/>
        <v>308</v>
      </c>
      <c r="DO567" s="84">
        <f t="shared" si="6015"/>
        <v>315</v>
      </c>
      <c r="DP567" s="84">
        <f t="shared" si="6015"/>
        <v>346</v>
      </c>
      <c r="DQ567" s="84">
        <f t="shared" si="6015"/>
        <v>346</v>
      </c>
      <c r="DR567" s="84">
        <f t="shared" si="6015"/>
        <v>400</v>
      </c>
      <c r="DS567" s="84">
        <f t="shared" si="6015"/>
        <v>404</v>
      </c>
      <c r="DT567" s="84">
        <f t="shared" si="6015"/>
        <v>404</v>
      </c>
      <c r="DU567" s="84">
        <f t="shared" si="6015"/>
        <v>340</v>
      </c>
      <c r="DV567" s="84">
        <f t="shared" si="6015"/>
        <v>337</v>
      </c>
      <c r="DW567" s="84">
        <f t="shared" si="6015"/>
        <v>279</v>
      </c>
      <c r="DX567" s="84">
        <f t="shared" si="6015"/>
        <v>306</v>
      </c>
      <c r="DY567" s="84">
        <f t="shared" si="6015"/>
        <v>306</v>
      </c>
      <c r="DZ567" s="84">
        <f t="shared" si="6015"/>
        <v>285</v>
      </c>
      <c r="EA567" s="84">
        <f t="shared" si="6015"/>
        <v>285</v>
      </c>
      <c r="EB567" s="84">
        <f t="shared" si="6015"/>
        <v>230</v>
      </c>
      <c r="EC567" s="84">
        <f t="shared" si="6015"/>
        <v>230</v>
      </c>
      <c r="ED567" s="84">
        <f t="shared" si="6015"/>
        <v>230</v>
      </c>
      <c r="EE567" s="84">
        <f t="shared" si="6015"/>
        <v>257</v>
      </c>
      <c r="EF567" s="197">
        <f t="shared" ref="EF567" si="6016">EF555</f>
        <v>257</v>
      </c>
      <c r="EG567" s="108"/>
    </row>
    <row r="568" spans="1:137" ht="15" thickBot="1" x14ac:dyDescent="0.35">
      <c r="A568" s="13"/>
      <c r="B568" s="13"/>
      <c r="C568" s="13"/>
      <c r="D568" s="13" t="str">
        <f t="shared" si="5998"/>
        <v>FCbuffer status</v>
      </c>
      <c r="E568" s="208"/>
      <c r="F568" s="72" t="s">
        <v>218</v>
      </c>
      <c r="G568" s="209">
        <f>G561/G557</f>
        <v>0.88296622314594075</v>
      </c>
      <c r="H568" s="210">
        <f t="shared" ref="H568:BS568" si="6017">H561/H557</f>
        <v>0.88296622314594075</v>
      </c>
      <c r="I568" s="210">
        <f t="shared" si="6017"/>
        <v>0.84221393592382043</v>
      </c>
      <c r="J568" s="210">
        <f t="shared" si="6017"/>
        <v>0.88780061716462266</v>
      </c>
      <c r="K568" s="210">
        <f t="shared" si="6017"/>
        <v>0.73744728683835592</v>
      </c>
      <c r="L568" s="210">
        <f t="shared" si="6017"/>
        <v>0.69444444444444453</v>
      </c>
      <c r="M568" s="210">
        <f t="shared" si="6017"/>
        <v>0.71717171717171724</v>
      </c>
      <c r="N568" s="210">
        <f t="shared" si="6017"/>
        <v>0.48484848484848486</v>
      </c>
      <c r="O568" s="210">
        <f t="shared" si="6017"/>
        <v>0.68551842330762647</v>
      </c>
      <c r="P568" s="210">
        <f t="shared" si="6017"/>
        <v>0.68551842330762647</v>
      </c>
      <c r="Q568" s="210">
        <f t="shared" si="6017"/>
        <v>0.50914876690533017</v>
      </c>
      <c r="R568" s="210">
        <f t="shared" si="6017"/>
        <v>0.50914876690533017</v>
      </c>
      <c r="S568" s="210">
        <f t="shared" si="6017"/>
        <v>0.50914876690533017</v>
      </c>
      <c r="T568" s="210">
        <f t="shared" si="6017"/>
        <v>0.50914876690533017</v>
      </c>
      <c r="U568" s="210">
        <f t="shared" si="6017"/>
        <v>0.35420691745274085</v>
      </c>
      <c r="V568" s="210">
        <f t="shared" si="6017"/>
        <v>0.32151797749718025</v>
      </c>
      <c r="W568" s="210">
        <f t="shared" si="6017"/>
        <v>1.1468047646557178</v>
      </c>
      <c r="X568" s="210">
        <f t="shared" si="6017"/>
        <v>1.1117300762014801</v>
      </c>
      <c r="Y568" s="210">
        <f t="shared" si="6017"/>
        <v>1.1631337333966527</v>
      </c>
      <c r="Z568" s="210">
        <f t="shared" si="6017"/>
        <v>0.95806530530011946</v>
      </c>
      <c r="AA568" s="210">
        <f t="shared" si="6017"/>
        <v>1.0973479042014869</v>
      </c>
      <c r="AB568" s="210">
        <f t="shared" si="6017"/>
        <v>1.0973479042014869</v>
      </c>
      <c r="AC568" s="210">
        <f t="shared" si="6017"/>
        <v>1.0973479042014869</v>
      </c>
      <c r="AD568" s="210">
        <f t="shared" si="6017"/>
        <v>2.321943414757786</v>
      </c>
      <c r="AE568" s="210">
        <f t="shared" si="6017"/>
        <v>2.1338275829293796</v>
      </c>
      <c r="AF568" s="210">
        <f t="shared" si="6017"/>
        <v>2.1137866911470469</v>
      </c>
      <c r="AG568" s="210">
        <f t="shared" si="6017"/>
        <v>2.1137866911470469</v>
      </c>
      <c r="AH568" s="210">
        <f t="shared" si="6017"/>
        <v>2.1137866911470469</v>
      </c>
      <c r="AI568" s="210">
        <f t="shared" si="6017"/>
        <v>1.7743528946848446</v>
      </c>
      <c r="AJ568" s="210">
        <f t="shared" si="6017"/>
        <v>1.5968517420799577</v>
      </c>
      <c r="AK568" s="210">
        <f t="shared" si="6017"/>
        <v>1.5133357052350367</v>
      </c>
      <c r="AL568" s="210">
        <f t="shared" si="6017"/>
        <v>1.5133357052350367</v>
      </c>
      <c r="AM568" s="210">
        <f t="shared" si="6017"/>
        <v>1.5133357052350367</v>
      </c>
      <c r="AN568" s="210">
        <f t="shared" si="6017"/>
        <v>1.5133357052350367</v>
      </c>
      <c r="AO568" s="210">
        <f t="shared" si="6017"/>
        <v>1.3192142763515158</v>
      </c>
      <c r="AP568" s="210">
        <f t="shared" si="6017"/>
        <v>1.7037896926165081</v>
      </c>
      <c r="AQ568" s="210">
        <f t="shared" si="6017"/>
        <v>1.7037896926165081</v>
      </c>
      <c r="AR568" s="210">
        <f t="shared" si="6017"/>
        <v>1.7037896926165081</v>
      </c>
      <c r="AS568" s="210">
        <f t="shared" si="6017"/>
        <v>1.4113428290962997</v>
      </c>
      <c r="AT568" s="210">
        <f t="shared" si="6017"/>
        <v>1.3145154289453826</v>
      </c>
      <c r="AU568" s="210">
        <f t="shared" si="6017"/>
        <v>1.0715374398501969</v>
      </c>
      <c r="AV568" s="210">
        <f t="shared" si="6017"/>
        <v>1.0715374398501969</v>
      </c>
      <c r="AW568" s="210">
        <f t="shared" si="6017"/>
        <v>1.0503080976332002</v>
      </c>
      <c r="AX568" s="210">
        <f t="shared" si="6017"/>
        <v>1.0791749163842186</v>
      </c>
      <c r="AY568" s="210">
        <f t="shared" si="6017"/>
        <v>0.94102710381780141</v>
      </c>
      <c r="AZ568" s="210">
        <f t="shared" si="6017"/>
        <v>0.91932355271425847</v>
      </c>
      <c r="BA568" s="210">
        <f t="shared" si="6017"/>
        <v>0.91932355271425847</v>
      </c>
      <c r="BB568" s="210">
        <f t="shared" si="6017"/>
        <v>0.81359451411086536</v>
      </c>
      <c r="BC568" s="210">
        <f t="shared" si="6017"/>
        <v>0.93863862728040637</v>
      </c>
      <c r="BD568" s="210">
        <f t="shared" si="6017"/>
        <v>0.72683031380410257</v>
      </c>
      <c r="BE568" s="210">
        <f t="shared" si="6017"/>
        <v>0.96629288815138881</v>
      </c>
      <c r="BF568" s="210">
        <f t="shared" si="6017"/>
        <v>0.96629288815138881</v>
      </c>
      <c r="BG568" s="210">
        <f t="shared" si="6017"/>
        <v>0.96629288815138881</v>
      </c>
      <c r="BH568" s="210">
        <f t="shared" si="6017"/>
        <v>0.9224590373783923</v>
      </c>
      <c r="BI568" s="210">
        <f t="shared" si="6017"/>
        <v>0.90325780849974402</v>
      </c>
      <c r="BJ568" s="210">
        <f t="shared" si="6017"/>
        <v>0.75391817083024493</v>
      </c>
      <c r="BK568" s="210">
        <f t="shared" si="6017"/>
        <v>0.75391817083024493</v>
      </c>
      <c r="BL568" s="210">
        <f t="shared" si="6017"/>
        <v>0.61769203544550622</v>
      </c>
      <c r="BM568" s="210">
        <f t="shared" si="6017"/>
        <v>0.70251386040859731</v>
      </c>
      <c r="BN568" s="210">
        <f t="shared" si="6017"/>
        <v>0.38771170350117723</v>
      </c>
      <c r="BO568" s="210">
        <f t="shared" si="6017"/>
        <v>4.7510089519974201</v>
      </c>
      <c r="BP568" s="210">
        <f t="shared" si="6017"/>
        <v>4.7510089519974201</v>
      </c>
      <c r="BQ568" s="210">
        <f t="shared" si="6017"/>
        <v>4.7510089519974201</v>
      </c>
      <c r="BR568" s="210">
        <f t="shared" si="6017"/>
        <v>4.7510089519974201</v>
      </c>
      <c r="BS568" s="210">
        <f t="shared" si="6017"/>
        <v>4.5065069776766649</v>
      </c>
      <c r="BT568" s="210">
        <f t="shared" ref="BT568:EE568" si="6018">BT561/BT557</f>
        <v>4.6733195935929421</v>
      </c>
      <c r="BU568" s="210">
        <f t="shared" si="6018"/>
        <v>4.6733195935929421</v>
      </c>
      <c r="BV568" s="210">
        <f t="shared" si="6018"/>
        <v>4.6733195935929421</v>
      </c>
      <c r="BW568" s="210">
        <f t="shared" si="6018"/>
        <v>4.3720560502659591</v>
      </c>
      <c r="BX568" s="210">
        <f t="shared" si="6018"/>
        <v>4.3517602388140482</v>
      </c>
      <c r="BY568" s="210">
        <f t="shared" si="6018"/>
        <v>3.2465238347591292</v>
      </c>
      <c r="BZ568" s="210">
        <f t="shared" si="6018"/>
        <v>3.2465238347591292</v>
      </c>
      <c r="CA568" s="210">
        <f t="shared" si="6018"/>
        <v>3.2181341004870423</v>
      </c>
      <c r="CB568" s="210">
        <f t="shared" si="6018"/>
        <v>3.3375207736295951</v>
      </c>
      <c r="CC568" s="210">
        <f t="shared" si="6018"/>
        <v>3.1932503696724637</v>
      </c>
      <c r="CD568" s="210">
        <f t="shared" si="6018"/>
        <v>3.2645703315741246</v>
      </c>
      <c r="CE568" s="210">
        <f t="shared" si="6018"/>
        <v>3.2645703315741246</v>
      </c>
      <c r="CF568" s="210">
        <f t="shared" si="6018"/>
        <v>3.2241018334570799</v>
      </c>
      <c r="CG568" s="210">
        <f t="shared" si="6018"/>
        <v>3.3973328822351911</v>
      </c>
      <c r="CH568" s="210">
        <f t="shared" si="6018"/>
        <v>3.1999774450928977</v>
      </c>
      <c r="CI568" s="210">
        <f t="shared" si="6018"/>
        <v>3.3533500262211291</v>
      </c>
      <c r="CJ568" s="210">
        <f t="shared" si="6018"/>
        <v>3.3533500262211291</v>
      </c>
      <c r="CK568" s="210">
        <f t="shared" si="6018"/>
        <v>3.3533500262211291</v>
      </c>
      <c r="CL568" s="210">
        <f t="shared" si="6018"/>
        <v>3.3533500262211291</v>
      </c>
      <c r="CM568" s="210">
        <f t="shared" si="6018"/>
        <v>3.1701714344804155</v>
      </c>
      <c r="CN568" s="210">
        <f t="shared" si="6018"/>
        <v>3.0305597921256289</v>
      </c>
      <c r="CO568" s="210">
        <f t="shared" si="6018"/>
        <v>3.0305597921256289</v>
      </c>
      <c r="CP568" s="210">
        <f t="shared" si="6018"/>
        <v>2.9878410438908665</v>
      </c>
      <c r="CQ568" s="210">
        <f t="shared" si="6018"/>
        <v>3.1578122551324239</v>
      </c>
      <c r="CR568" s="210">
        <f t="shared" si="6018"/>
        <v>2.9014708845456374</v>
      </c>
      <c r="CS568" s="210">
        <f t="shared" si="6018"/>
        <v>3.0934479054779804</v>
      </c>
      <c r="CT568" s="210">
        <f t="shared" si="6018"/>
        <v>3.0934479054779804</v>
      </c>
      <c r="CU568" s="210">
        <f t="shared" si="6018"/>
        <v>3.0934479054779804</v>
      </c>
      <c r="CV568" s="210">
        <f t="shared" si="6018"/>
        <v>3.0934479054779804</v>
      </c>
      <c r="CW568" s="210">
        <f t="shared" si="6018"/>
        <v>2.9390937661614354</v>
      </c>
      <c r="CX568" s="210">
        <f t="shared" si="6018"/>
        <v>3.6487193923410475</v>
      </c>
      <c r="CY568" s="210">
        <f t="shared" si="6018"/>
        <v>3.6487193923410475</v>
      </c>
      <c r="CZ568" s="210">
        <f t="shared" si="6018"/>
        <v>3.6487193923410475</v>
      </c>
      <c r="DA568" s="210">
        <f t="shared" si="6018"/>
        <v>3.0380787893741257</v>
      </c>
      <c r="DB568" s="210">
        <f t="shared" si="6018"/>
        <v>2.832540499893744</v>
      </c>
      <c r="DC568" s="210">
        <f t="shared" si="6018"/>
        <v>3.0990386765034645</v>
      </c>
      <c r="DD568" s="210">
        <f t="shared" si="6018"/>
        <v>3.0990386765034645</v>
      </c>
      <c r="DE568" s="210">
        <f t="shared" si="6018"/>
        <v>3.0990386765034645</v>
      </c>
      <c r="DF568" s="210">
        <f t="shared" si="6018"/>
        <v>2.9590068051606506</v>
      </c>
      <c r="DG568" s="210">
        <f t="shared" si="6018"/>
        <v>2.7049873203719352</v>
      </c>
      <c r="DH568" s="210">
        <f t="shared" si="6018"/>
        <v>2.8800523645884462</v>
      </c>
      <c r="DI568" s="210">
        <f t="shared" si="6018"/>
        <v>2.8800523645884462</v>
      </c>
      <c r="DJ568" s="210">
        <f t="shared" si="6018"/>
        <v>4.3350788196149015</v>
      </c>
      <c r="DK568" s="210">
        <f t="shared" si="6018"/>
        <v>4.3350788196149015</v>
      </c>
      <c r="DL568" s="210">
        <f t="shared" si="6018"/>
        <v>4.0828015054819176</v>
      </c>
      <c r="DM568" s="210">
        <f t="shared" si="6018"/>
        <v>5.9853664387669427</v>
      </c>
      <c r="DN568" s="210">
        <f t="shared" si="6018"/>
        <v>5.9853664387669427</v>
      </c>
      <c r="DO568" s="210">
        <f t="shared" si="6018"/>
        <v>5.8478846829954287</v>
      </c>
      <c r="DP568" s="210">
        <f t="shared" si="6018"/>
        <v>5.3242777200578617</v>
      </c>
      <c r="DQ568" s="210">
        <f t="shared" si="6018"/>
        <v>5.3242777200578617</v>
      </c>
      <c r="DR568" s="210">
        <f t="shared" si="6018"/>
        <v>4.601576329278422</v>
      </c>
      <c r="DS568" s="210">
        <f t="shared" si="6018"/>
        <v>4.5603635760464574</v>
      </c>
      <c r="DT568" s="210">
        <f t="shared" si="6018"/>
        <v>4.3963692056319612</v>
      </c>
      <c r="DU568" s="210">
        <f t="shared" si="6018"/>
        <v>5.2102294617068665</v>
      </c>
      <c r="DV568" s="210">
        <f t="shared" si="6018"/>
        <v>9.5858935087966888</v>
      </c>
      <c r="DW568" s="210">
        <f t="shared" si="6018"/>
        <v>11.580412942440232</v>
      </c>
      <c r="DX568" s="210">
        <f t="shared" si="6018"/>
        <v>10.551084211959617</v>
      </c>
      <c r="DY568" s="210">
        <f t="shared" si="6018"/>
        <v>10.494861738361251</v>
      </c>
      <c r="DZ568" s="210">
        <f t="shared" si="6018"/>
        <v>11.295003353429065</v>
      </c>
      <c r="EA568" s="210">
        <f t="shared" si="6018"/>
        <v>10.94779725544738</v>
      </c>
      <c r="EB568" s="210">
        <f t="shared" si="6018"/>
        <v>13.573209245408652</v>
      </c>
      <c r="EC568" s="210">
        <f t="shared" si="6018"/>
        <v>13.573209245408652</v>
      </c>
      <c r="ED568" s="210">
        <f t="shared" si="6018"/>
        <v>13.573209245408652</v>
      </c>
      <c r="EE568" s="210">
        <f t="shared" si="6018"/>
        <v>12.138922198839451</v>
      </c>
      <c r="EF568" s="211">
        <f t="shared" ref="EF568" si="6019">EF561/EF557</f>
        <v>12.138922198839451</v>
      </c>
      <c r="EG568" s="108"/>
    </row>
    <row r="569" spans="1:137" x14ac:dyDescent="0.3">
      <c r="E569" s="108"/>
      <c r="F569" s="108"/>
      <c r="G569" s="108"/>
      <c r="H569" s="108"/>
      <c r="I569" s="108"/>
      <c r="J569" s="108"/>
      <c r="K569" s="108"/>
      <c r="L569" s="108"/>
      <c r="M569" s="108"/>
      <c r="N569" s="108"/>
      <c r="O569" s="108"/>
      <c r="P569" s="108"/>
      <c r="Q569" s="108"/>
      <c r="R569" s="108"/>
      <c r="S569" s="108"/>
      <c r="T569" s="108"/>
      <c r="U569" s="108"/>
      <c r="V569" s="108"/>
      <c r="W569" s="108"/>
      <c r="X569" s="108"/>
      <c r="Y569" s="108"/>
      <c r="Z569" s="108"/>
      <c r="AA569" s="108"/>
      <c r="AB569" s="108"/>
      <c r="AC569" s="108"/>
      <c r="AD569" s="108"/>
      <c r="AE569" s="108"/>
      <c r="AF569" s="108"/>
      <c r="AG569" s="108"/>
      <c r="AH569" s="108"/>
      <c r="AI569" s="108"/>
      <c r="AJ569" s="108"/>
      <c r="AK569" s="108"/>
      <c r="AL569" s="108"/>
      <c r="AM569" s="108"/>
      <c r="AN569" s="108"/>
      <c r="AO569" s="108"/>
      <c r="AP569" s="108"/>
      <c r="AQ569" s="108"/>
      <c r="AR569" s="108"/>
      <c r="AS569" s="108"/>
      <c r="AT569" s="108"/>
      <c r="AU569" s="108"/>
      <c r="AV569" s="108"/>
      <c r="AW569" s="108"/>
      <c r="AX569" s="108"/>
      <c r="AY569" s="108"/>
      <c r="AZ569" s="108"/>
      <c r="BA569" s="108"/>
      <c r="BB569" s="108"/>
      <c r="BC569" s="108"/>
      <c r="BD569" s="108"/>
      <c r="BE569" s="108"/>
      <c r="BF569" s="108"/>
      <c r="BG569" s="108"/>
      <c r="BH569" s="108"/>
      <c r="BI569" s="108"/>
      <c r="BJ569" s="108"/>
      <c r="BK569" s="108"/>
      <c r="BL569" s="108"/>
      <c r="BM569" s="108"/>
      <c r="BN569" s="108"/>
      <c r="BO569" s="108"/>
      <c r="BP569" s="108"/>
      <c r="BQ569" s="108"/>
      <c r="BR569" s="108"/>
      <c r="BS569" s="108"/>
      <c r="BT569" s="108"/>
      <c r="BU569" s="108"/>
      <c r="BV569" s="108"/>
      <c r="BW569" s="108"/>
      <c r="BX569" s="108"/>
      <c r="BY569" s="108"/>
      <c r="BZ569" s="108"/>
      <c r="CA569" s="108"/>
      <c r="CB569" s="108"/>
      <c r="CC569" s="108"/>
      <c r="CD569" s="108"/>
      <c r="CE569" s="108"/>
      <c r="CF569" s="108"/>
      <c r="CG569" s="108"/>
      <c r="CH569" s="108"/>
      <c r="CI569" s="108"/>
      <c r="CJ569" s="108"/>
      <c r="CK569" s="108"/>
      <c r="CL569" s="108"/>
      <c r="CM569" s="108"/>
      <c r="CN569" s="108"/>
      <c r="CO569" s="108"/>
      <c r="CP569" s="108"/>
      <c r="CQ569" s="108"/>
      <c r="CR569" s="108"/>
      <c r="CS569" s="108"/>
      <c r="CT569" s="108"/>
      <c r="CU569" s="108"/>
      <c r="CV569" s="108"/>
      <c r="CW569" s="108"/>
      <c r="CX569" s="108"/>
      <c r="CY569" s="108"/>
      <c r="CZ569" s="108"/>
      <c r="DA569" s="108"/>
      <c r="DB569" s="108"/>
      <c r="DC569" s="108"/>
      <c r="DD569" s="108"/>
      <c r="DE569" s="108"/>
      <c r="DF569" s="108"/>
      <c r="DG569" s="108"/>
      <c r="DH569" s="108"/>
      <c r="DI569" s="108"/>
      <c r="DJ569" s="108"/>
      <c r="DK569" s="108"/>
      <c r="DL569" s="108"/>
      <c r="DM569" s="108"/>
      <c r="DN569" s="108"/>
      <c r="DO569" s="108"/>
      <c r="DP569" s="108"/>
      <c r="DQ569" s="108"/>
      <c r="DR569" s="108"/>
      <c r="DS569" s="108"/>
      <c r="DT569" s="108"/>
      <c r="DU569" s="108"/>
      <c r="DV569" s="108"/>
      <c r="DW569" s="108"/>
      <c r="DX569" s="108"/>
      <c r="DY569" s="108"/>
      <c r="DZ569" s="108"/>
      <c r="EA569" s="108"/>
      <c r="EB569" s="108"/>
      <c r="EC569" s="108"/>
      <c r="ED569" s="108"/>
      <c r="EE569" s="108"/>
      <c r="EF569" s="108"/>
      <c r="EG569" s="108"/>
    </row>
    <row r="570" spans="1:137" x14ac:dyDescent="0.3">
      <c r="E570" s="108"/>
      <c r="F570" s="108"/>
      <c r="G570" s="108"/>
      <c r="H570" s="108"/>
      <c r="I570" s="108"/>
      <c r="J570" s="108"/>
      <c r="K570" s="108"/>
      <c r="L570" s="108"/>
      <c r="M570" s="108"/>
      <c r="N570" s="108"/>
      <c r="O570" s="108"/>
      <c r="P570" s="108"/>
      <c r="Q570" s="108"/>
      <c r="R570" s="108"/>
      <c r="S570" s="108"/>
      <c r="T570" s="108"/>
      <c r="U570" s="108"/>
      <c r="V570" s="108"/>
      <c r="W570" s="108"/>
      <c r="X570" s="108"/>
      <c r="Y570" s="108"/>
      <c r="Z570" s="108"/>
      <c r="AA570" s="108"/>
      <c r="AB570" s="108"/>
      <c r="AC570" s="108"/>
      <c r="AD570" s="108"/>
      <c r="AE570" s="108"/>
      <c r="AF570" s="108"/>
      <c r="AG570" s="108"/>
      <c r="AH570" s="108"/>
      <c r="AI570" s="108"/>
      <c r="AJ570" s="108"/>
      <c r="AK570" s="108"/>
      <c r="AL570" s="108"/>
      <c r="AM570" s="108"/>
      <c r="AN570" s="108"/>
      <c r="AO570" s="108"/>
      <c r="AP570" s="108"/>
      <c r="AQ570" s="108"/>
      <c r="AR570" s="108"/>
      <c r="AS570" s="108"/>
      <c r="AT570" s="108"/>
      <c r="AU570" s="108"/>
      <c r="AV570" s="108"/>
      <c r="AW570" s="108"/>
      <c r="AX570" s="108"/>
      <c r="AY570" s="108"/>
      <c r="AZ570" s="108"/>
      <c r="BA570" s="108"/>
      <c r="BB570" s="108"/>
      <c r="BC570" s="108"/>
      <c r="BD570" s="108"/>
      <c r="BE570" s="108"/>
      <c r="BF570" s="108"/>
      <c r="BG570" s="108"/>
      <c r="BH570" s="108"/>
      <c r="BI570" s="108"/>
      <c r="BJ570" s="108"/>
      <c r="BK570" s="108"/>
      <c r="BL570" s="108"/>
      <c r="BM570" s="108"/>
      <c r="BN570" s="108"/>
      <c r="BO570" s="108"/>
      <c r="BP570" s="108"/>
      <c r="BQ570" s="108"/>
      <c r="BR570" s="108"/>
      <c r="BS570" s="108"/>
      <c r="BT570" s="108"/>
      <c r="BU570" s="108"/>
      <c r="BV570" s="108"/>
      <c r="BW570" s="108"/>
      <c r="BX570" s="108"/>
      <c r="BY570" s="108"/>
      <c r="BZ570" s="108"/>
      <c r="CA570" s="108"/>
      <c r="CB570" s="108"/>
      <c r="CC570" s="108"/>
      <c r="CD570" s="108"/>
      <c r="CE570" s="108"/>
      <c r="CF570" s="108"/>
      <c r="CG570" s="108"/>
      <c r="CH570" s="108"/>
      <c r="CI570" s="108"/>
      <c r="CJ570" s="108"/>
      <c r="CK570" s="108"/>
      <c r="CL570" s="108"/>
      <c r="CM570" s="108"/>
      <c r="CN570" s="108"/>
      <c r="CO570" s="108"/>
      <c r="CP570" s="108"/>
      <c r="CQ570" s="108"/>
      <c r="CR570" s="108"/>
      <c r="CS570" s="108"/>
      <c r="CT570" s="108"/>
      <c r="CU570" s="108"/>
      <c r="CV570" s="108"/>
      <c r="CW570" s="108"/>
      <c r="CX570" s="108"/>
      <c r="CY570" s="108"/>
      <c r="CZ570" s="108"/>
      <c r="DA570" s="108"/>
      <c r="DB570" s="108"/>
      <c r="DC570" s="108"/>
      <c r="DD570" s="108"/>
      <c r="DE570" s="108"/>
      <c r="DF570" s="108"/>
      <c r="DG570" s="108"/>
      <c r="DH570" s="108"/>
      <c r="DI570" s="108"/>
      <c r="DJ570" s="108"/>
      <c r="DK570" s="108"/>
      <c r="DL570" s="108"/>
      <c r="DM570" s="108"/>
      <c r="DN570" s="108"/>
      <c r="DO570" s="108"/>
      <c r="DP570" s="108"/>
      <c r="DQ570" s="108"/>
      <c r="DR570" s="108"/>
      <c r="DS570" s="108"/>
      <c r="DT570" s="108"/>
      <c r="DU570" s="108"/>
      <c r="DV570" s="108"/>
      <c r="DW570" s="108"/>
      <c r="DX570" s="108"/>
      <c r="DY570" s="108"/>
      <c r="DZ570" s="108"/>
      <c r="EA570" s="108"/>
      <c r="EB570" s="108"/>
      <c r="EC570" s="108"/>
      <c r="ED570" s="108"/>
      <c r="EE570" s="108"/>
      <c r="EF570" s="108"/>
      <c r="EG570" s="108"/>
    </row>
    <row r="571" spans="1:137" ht="15" thickBot="1" x14ac:dyDescent="0.35">
      <c r="E571" s="108"/>
      <c r="F571" s="108"/>
      <c r="G571" s="108"/>
      <c r="H571" s="108"/>
      <c r="I571" s="108"/>
      <c r="J571" s="108"/>
      <c r="K571" s="108"/>
      <c r="L571" s="108"/>
      <c r="M571" s="108"/>
      <c r="N571" s="108"/>
      <c r="O571" s="108"/>
      <c r="P571" s="108"/>
      <c r="Q571" s="108"/>
      <c r="R571" s="108"/>
      <c r="S571" s="108"/>
      <c r="T571" s="108"/>
      <c r="U571" s="108"/>
      <c r="V571" s="108"/>
      <c r="W571" s="108"/>
      <c r="X571" s="108"/>
      <c r="Y571" s="108"/>
      <c r="Z571" s="108"/>
      <c r="AA571" s="108"/>
      <c r="AB571" s="108"/>
      <c r="AC571" s="108"/>
      <c r="AD571" s="108"/>
      <c r="AE571" s="108"/>
      <c r="AF571" s="108"/>
      <c r="AG571" s="108"/>
      <c r="AH571" s="108"/>
      <c r="AI571" s="108"/>
      <c r="AJ571" s="108"/>
      <c r="AK571" s="108"/>
      <c r="AL571" s="108"/>
      <c r="AM571" s="108"/>
      <c r="AN571" s="108"/>
      <c r="AO571" s="108"/>
      <c r="AP571" s="108"/>
      <c r="AQ571" s="108"/>
      <c r="AR571" s="108"/>
      <c r="AS571" s="108"/>
      <c r="AT571" s="108"/>
      <c r="AU571" s="108"/>
      <c r="AV571" s="108"/>
      <c r="AW571" s="108"/>
      <c r="AX571" s="108"/>
      <c r="AY571" s="108"/>
      <c r="AZ571" s="108"/>
      <c r="BA571" s="108"/>
      <c r="BB571" s="108"/>
      <c r="BC571" s="108"/>
      <c r="BD571" s="108"/>
      <c r="BE571" s="108"/>
      <c r="BF571" s="108"/>
      <c r="BG571" s="108"/>
      <c r="BH571" s="108"/>
      <c r="BI571" s="108"/>
      <c r="BJ571" s="108"/>
      <c r="BK571" s="108"/>
      <c r="BL571" s="108"/>
      <c r="BM571" s="108"/>
      <c r="BN571" s="108"/>
      <c r="BO571" s="108"/>
      <c r="BP571" s="108"/>
      <c r="BQ571" s="108"/>
      <c r="BR571" s="108"/>
      <c r="BS571" s="108"/>
      <c r="BT571" s="108"/>
      <c r="BU571" s="108"/>
      <c r="BV571" s="108"/>
      <c r="BW571" s="108"/>
      <c r="BX571" s="108"/>
      <c r="BY571" s="108"/>
      <c r="BZ571" s="108"/>
      <c r="CA571" s="108"/>
      <c r="CB571" s="108"/>
      <c r="CC571" s="108"/>
      <c r="CD571" s="108"/>
      <c r="CE571" s="108"/>
      <c r="CF571" s="108"/>
      <c r="CG571" s="108"/>
      <c r="CH571" s="108"/>
      <c r="CI571" s="108"/>
      <c r="CJ571" s="108"/>
      <c r="CK571" s="108"/>
      <c r="CL571" s="108"/>
      <c r="CM571" s="108"/>
      <c r="CN571" s="108"/>
      <c r="CO571" s="108"/>
      <c r="CP571" s="108"/>
      <c r="CQ571" s="108"/>
      <c r="CR571" s="108"/>
      <c r="CS571" s="108"/>
      <c r="CT571" s="108"/>
      <c r="CU571" s="108"/>
      <c r="CV571" s="108"/>
      <c r="CW571" s="108"/>
      <c r="CX571" s="108"/>
      <c r="CY571" s="108"/>
      <c r="CZ571" s="108"/>
      <c r="DA571" s="108"/>
      <c r="DB571" s="108"/>
      <c r="DC571" s="108"/>
      <c r="DD571" s="108"/>
      <c r="DE571" s="108"/>
      <c r="DF571" s="108"/>
      <c r="DG571" s="108"/>
      <c r="DH571" s="108"/>
      <c r="DI571" s="108"/>
      <c r="DJ571" s="108"/>
      <c r="DK571" s="108"/>
      <c r="DL571" s="108"/>
      <c r="DM571" s="108"/>
      <c r="DN571" s="108"/>
      <c r="DO571" s="108"/>
      <c r="DP571" s="108"/>
      <c r="DQ571" s="108"/>
      <c r="DR571" s="108"/>
      <c r="DS571" s="108"/>
      <c r="DT571" s="108"/>
      <c r="DU571" s="108"/>
      <c r="DV571" s="108"/>
      <c r="DW571" s="108"/>
      <c r="DX571" s="108"/>
      <c r="DY571" s="108"/>
      <c r="DZ571" s="108"/>
      <c r="EA571" s="108"/>
      <c r="EB571" s="108"/>
      <c r="EC571" s="108"/>
      <c r="ED571" s="108"/>
      <c r="EE571" s="108"/>
      <c r="EF571" s="108"/>
      <c r="EG571" s="108"/>
    </row>
    <row r="572" spans="1:137" ht="26.4" thickBot="1" x14ac:dyDescent="0.35">
      <c r="A572" s="18" t="s">
        <v>122</v>
      </c>
      <c r="B572" s="27" t="s">
        <v>103</v>
      </c>
      <c r="C572" s="13"/>
      <c r="D572" s="13"/>
      <c r="E572" s="192" t="s">
        <v>219</v>
      </c>
      <c r="F572" s="70" t="s">
        <v>15</v>
      </c>
      <c r="G572" s="193">
        <v>1</v>
      </c>
      <c r="H572" s="194">
        <v>2</v>
      </c>
      <c r="I572" s="194">
        <v>3</v>
      </c>
      <c r="J572" s="194">
        <v>4</v>
      </c>
      <c r="K572" s="194">
        <v>5</v>
      </c>
      <c r="L572" s="194">
        <v>6</v>
      </c>
      <c r="M572" s="194">
        <v>7</v>
      </c>
      <c r="N572" s="194">
        <v>8</v>
      </c>
      <c r="O572" s="194">
        <v>9</v>
      </c>
      <c r="P572" s="194">
        <v>10</v>
      </c>
      <c r="Q572" s="194">
        <v>11</v>
      </c>
      <c r="R572" s="194">
        <v>12</v>
      </c>
      <c r="S572" s="194">
        <v>13</v>
      </c>
      <c r="T572" s="194">
        <v>14</v>
      </c>
      <c r="U572" s="194">
        <v>15</v>
      </c>
      <c r="V572" s="194">
        <v>16</v>
      </c>
      <c r="W572" s="194">
        <v>17</v>
      </c>
      <c r="X572" s="194">
        <v>18</v>
      </c>
      <c r="Y572" s="194">
        <v>19</v>
      </c>
      <c r="Z572" s="194">
        <v>20</v>
      </c>
      <c r="AA572" s="194">
        <v>21</v>
      </c>
      <c r="AB572" s="194">
        <v>22</v>
      </c>
      <c r="AC572" s="194">
        <v>23</v>
      </c>
      <c r="AD572" s="194">
        <v>24</v>
      </c>
      <c r="AE572" s="194">
        <v>25</v>
      </c>
      <c r="AF572" s="194">
        <v>26</v>
      </c>
      <c r="AG572" s="194">
        <v>27</v>
      </c>
      <c r="AH572" s="194">
        <v>28</v>
      </c>
      <c r="AI572" s="194">
        <v>29</v>
      </c>
      <c r="AJ572" s="194">
        <v>30</v>
      </c>
      <c r="AK572" s="194">
        <v>31</v>
      </c>
      <c r="AL572" s="194">
        <v>32</v>
      </c>
      <c r="AM572" s="194">
        <v>33</v>
      </c>
      <c r="AN572" s="194">
        <v>34</v>
      </c>
      <c r="AO572" s="194">
        <v>35</v>
      </c>
      <c r="AP572" s="194">
        <v>36</v>
      </c>
      <c r="AQ572" s="194">
        <v>37</v>
      </c>
      <c r="AR572" s="194">
        <v>38</v>
      </c>
      <c r="AS572" s="194">
        <v>39</v>
      </c>
      <c r="AT572" s="194">
        <v>40</v>
      </c>
      <c r="AU572" s="194">
        <v>41</v>
      </c>
      <c r="AV572" s="194">
        <v>42</v>
      </c>
      <c r="AW572" s="194">
        <v>43</v>
      </c>
      <c r="AX572" s="194">
        <v>44</v>
      </c>
      <c r="AY572" s="194">
        <v>45</v>
      </c>
      <c r="AZ572" s="194">
        <v>46</v>
      </c>
      <c r="BA572" s="194">
        <v>47</v>
      </c>
      <c r="BB572" s="194">
        <v>48</v>
      </c>
      <c r="BC572" s="194">
        <v>49</v>
      </c>
      <c r="BD572" s="194">
        <v>50</v>
      </c>
      <c r="BE572" s="194">
        <v>51</v>
      </c>
      <c r="BF572" s="194">
        <v>52</v>
      </c>
      <c r="BG572" s="194">
        <v>53</v>
      </c>
      <c r="BH572" s="194">
        <v>54</v>
      </c>
      <c r="BI572" s="194">
        <v>55</v>
      </c>
      <c r="BJ572" s="194">
        <v>56</v>
      </c>
      <c r="BK572" s="194">
        <v>57</v>
      </c>
      <c r="BL572" s="194">
        <v>58</v>
      </c>
      <c r="BM572" s="194">
        <v>59</v>
      </c>
      <c r="BN572" s="194">
        <v>60</v>
      </c>
      <c r="BO572" s="194">
        <v>61</v>
      </c>
      <c r="BP572" s="194">
        <v>62</v>
      </c>
      <c r="BQ572" s="194">
        <v>63</v>
      </c>
      <c r="BR572" s="194">
        <v>64</v>
      </c>
      <c r="BS572" s="194">
        <v>65</v>
      </c>
      <c r="BT572" s="194">
        <v>66</v>
      </c>
      <c r="BU572" s="194">
        <v>67</v>
      </c>
      <c r="BV572" s="194">
        <v>68</v>
      </c>
      <c r="BW572" s="194">
        <v>69</v>
      </c>
      <c r="BX572" s="194">
        <v>70</v>
      </c>
      <c r="BY572" s="194">
        <v>71</v>
      </c>
      <c r="BZ572" s="194">
        <v>72</v>
      </c>
      <c r="CA572" s="194">
        <v>73</v>
      </c>
      <c r="CB572" s="194">
        <v>74</v>
      </c>
      <c r="CC572" s="194">
        <v>75</v>
      </c>
      <c r="CD572" s="194">
        <v>76</v>
      </c>
      <c r="CE572" s="194">
        <v>77</v>
      </c>
      <c r="CF572" s="194">
        <v>78</v>
      </c>
      <c r="CG572" s="194">
        <v>79</v>
      </c>
      <c r="CH572" s="194">
        <v>80</v>
      </c>
      <c r="CI572" s="194">
        <v>81</v>
      </c>
      <c r="CJ572" s="194">
        <v>82</v>
      </c>
      <c r="CK572" s="194">
        <v>83</v>
      </c>
      <c r="CL572" s="194">
        <v>84</v>
      </c>
      <c r="CM572" s="194">
        <v>85</v>
      </c>
      <c r="CN572" s="194">
        <v>86</v>
      </c>
      <c r="CO572" s="194">
        <v>87</v>
      </c>
      <c r="CP572" s="194">
        <v>88</v>
      </c>
      <c r="CQ572" s="194">
        <v>89</v>
      </c>
      <c r="CR572" s="194">
        <v>90</v>
      </c>
      <c r="CS572" s="194">
        <v>91</v>
      </c>
      <c r="CT572" s="194">
        <v>92</v>
      </c>
      <c r="CU572" s="194">
        <v>93</v>
      </c>
      <c r="CV572" s="194">
        <v>94</v>
      </c>
      <c r="CW572" s="194">
        <v>95</v>
      </c>
      <c r="CX572" s="194">
        <v>96</v>
      </c>
      <c r="CY572" s="194">
        <v>97</v>
      </c>
      <c r="CZ572" s="194">
        <v>98</v>
      </c>
      <c r="DA572" s="194">
        <v>99</v>
      </c>
      <c r="DB572" s="194">
        <v>100</v>
      </c>
      <c r="DC572" s="194">
        <v>101</v>
      </c>
      <c r="DD572" s="194">
        <v>102</v>
      </c>
      <c r="DE572" s="194">
        <v>103</v>
      </c>
      <c r="DF572" s="194">
        <v>104</v>
      </c>
      <c r="DG572" s="194">
        <v>105</v>
      </c>
      <c r="DH572" s="194">
        <v>106</v>
      </c>
      <c r="DI572" s="194">
        <v>107</v>
      </c>
      <c r="DJ572" s="194">
        <v>108</v>
      </c>
      <c r="DK572" s="194">
        <v>109</v>
      </c>
      <c r="DL572" s="194">
        <v>110</v>
      </c>
      <c r="DM572" s="194">
        <v>111</v>
      </c>
      <c r="DN572" s="194">
        <v>112</v>
      </c>
      <c r="DO572" s="194">
        <v>113</v>
      </c>
      <c r="DP572" s="194">
        <v>114</v>
      </c>
      <c r="DQ572" s="194">
        <v>115</v>
      </c>
      <c r="DR572" s="194">
        <v>116</v>
      </c>
      <c r="DS572" s="194">
        <v>117</v>
      </c>
      <c r="DT572" s="194">
        <v>118</v>
      </c>
      <c r="DU572" s="194">
        <v>119</v>
      </c>
      <c r="DV572" s="194">
        <v>120</v>
      </c>
      <c r="DW572" s="194">
        <v>121</v>
      </c>
      <c r="DX572" s="194">
        <v>122</v>
      </c>
      <c r="DY572" s="194">
        <v>123</v>
      </c>
      <c r="DZ572" s="194">
        <v>124</v>
      </c>
      <c r="EA572" s="194">
        <v>125</v>
      </c>
      <c r="EB572" s="194">
        <v>126</v>
      </c>
      <c r="EC572" s="194">
        <v>127</v>
      </c>
      <c r="ED572" s="194">
        <v>128</v>
      </c>
      <c r="EE572" s="194">
        <v>129</v>
      </c>
      <c r="EF572" s="195">
        <v>130</v>
      </c>
      <c r="EG572" s="108"/>
    </row>
    <row r="573" spans="1:137" x14ac:dyDescent="0.3">
      <c r="A573" s="19" t="s">
        <v>68</v>
      </c>
      <c r="B573" s="20" t="s">
        <v>123</v>
      </c>
      <c r="C573" s="13"/>
      <c r="D573" s="13"/>
      <c r="E573" s="196"/>
      <c r="F573" s="71" t="s">
        <v>119</v>
      </c>
      <c r="G573" s="83">
        <f>ADU!B158</f>
        <v>7.3277211375000011</v>
      </c>
      <c r="H573" s="83">
        <f>ADU!C158</f>
        <v>7.3277211375000011</v>
      </c>
      <c r="I573" s="83">
        <f>ADU!D158</f>
        <v>7.3277211375000011</v>
      </c>
      <c r="J573" s="83">
        <f>ADU!E158</f>
        <v>6.8493893249999998</v>
      </c>
      <c r="K573" s="83">
        <f>ADU!F158</f>
        <v>6.8493893249999998</v>
      </c>
      <c r="L573" s="83">
        <f>ADU!G158</f>
        <v>6.3866595500000001</v>
      </c>
      <c r="M573" s="83">
        <f>ADU!H158</f>
        <v>6.1182143249999994</v>
      </c>
      <c r="N573" s="83">
        <f>ADU!I158</f>
        <v>6.1182143249999994</v>
      </c>
      <c r="O573" s="83">
        <f>ADU!J158</f>
        <v>4.0682143249999996</v>
      </c>
      <c r="P573" s="83">
        <f>ADU!K158</f>
        <v>4.0682143249999996</v>
      </c>
      <c r="Q573" s="83">
        <f>ADU!L158</f>
        <v>5.4436822999999999</v>
      </c>
      <c r="R573" s="83">
        <f>ADU!M158</f>
        <v>5.4436822999999999</v>
      </c>
      <c r="S573" s="83">
        <f>ADU!N158</f>
        <v>5.4436822999999999</v>
      </c>
      <c r="T573" s="83">
        <f>ADU!O158</f>
        <v>5.4436822999999999</v>
      </c>
      <c r="U573" s="83">
        <f>ADU!P158</f>
        <v>5.4436822999999999</v>
      </c>
      <c r="V573" s="83">
        <f>ADU!Q158</f>
        <v>5.8859159375000001</v>
      </c>
      <c r="W573" s="83">
        <f>ADU!R158</f>
        <v>5.8859159375000001</v>
      </c>
      <c r="X573" s="83">
        <f>ADU!S158</f>
        <v>5.8859159375000001</v>
      </c>
      <c r="Y573" s="83">
        <f>ADU!T158</f>
        <v>5.6402891124999996</v>
      </c>
      <c r="Z573" s="83">
        <f>ADU!U158</f>
        <v>5.6402891124999996</v>
      </c>
      <c r="AA573" s="83">
        <f>ADU!V158</f>
        <v>4.9713777374999992</v>
      </c>
      <c r="AB573" s="83">
        <f>ADU!W158</f>
        <v>4.9713777374999992</v>
      </c>
      <c r="AC573" s="83">
        <f>ADU!X158</f>
        <v>4.9713777374999992</v>
      </c>
      <c r="AD573" s="83">
        <f>ADU!Y158</f>
        <v>5.1388940999999999</v>
      </c>
      <c r="AE573" s="83">
        <f>ADU!Z158</f>
        <v>5.1388940999999999</v>
      </c>
      <c r="AF573" s="83">
        <f>ADU!AA158</f>
        <v>5.1516238750000003</v>
      </c>
      <c r="AG573" s="83">
        <f>ADU!AB158</f>
        <v>5.1516238750000003</v>
      </c>
      <c r="AH573" s="83">
        <f>ADU!AC158</f>
        <v>5.1516238750000003</v>
      </c>
      <c r="AI573" s="83">
        <f>ADU!AD158</f>
        <v>6.0997377124999996</v>
      </c>
      <c r="AJ573" s="83">
        <f>ADU!AE158</f>
        <v>6.0997377124999996</v>
      </c>
      <c r="AK573" s="83">
        <f>ADU!AF158</f>
        <v>6.4242697374999995</v>
      </c>
      <c r="AL573" s="83">
        <f>ADU!AG158</f>
        <v>6.4242697374999995</v>
      </c>
      <c r="AM573" s="83">
        <f>ADU!AH158</f>
        <v>6.4242697374999995</v>
      </c>
      <c r="AN573" s="83">
        <f>ADU!AI158</f>
        <v>6.4242697374999995</v>
      </c>
      <c r="AO573" s="83">
        <f>ADU!AJ158</f>
        <v>6.4242697374999995</v>
      </c>
      <c r="AP573" s="83">
        <f>ADU!AK158</f>
        <v>5.0250122250000002</v>
      </c>
      <c r="AQ573" s="83">
        <f>ADU!AL158</f>
        <v>5.0250122250000002</v>
      </c>
      <c r="AR573" s="83">
        <f>ADU!AM158</f>
        <v>5.0250122250000002</v>
      </c>
      <c r="AS573" s="83">
        <f>ADU!AN158</f>
        <v>5.9744765500000003</v>
      </c>
      <c r="AT573" s="83">
        <f>ADU!AO158</f>
        <v>5.9744765500000003</v>
      </c>
      <c r="AU573" s="83">
        <f>ADU!AP158</f>
        <v>7.1933879249999988</v>
      </c>
      <c r="AV573" s="83">
        <f>ADU!AQ158</f>
        <v>7.1933879249999988</v>
      </c>
      <c r="AW573" s="83">
        <f>ADU!AR158</f>
        <v>7.1933879249999988</v>
      </c>
      <c r="AX573" s="83">
        <f>ADU!AS158</f>
        <v>7.0258715625000008</v>
      </c>
      <c r="AY573" s="83">
        <f>ADU!AT158</f>
        <v>7.0258715625000008</v>
      </c>
      <c r="AZ573" s="83">
        <f>ADU!AU158</f>
        <v>7.1644522499999992</v>
      </c>
      <c r="BA573" s="83">
        <f>ADU!AV158</f>
        <v>7.1644522499999992</v>
      </c>
      <c r="BB573" s="83">
        <f>ADU!AW158</f>
        <v>7.1644522499999992</v>
      </c>
      <c r="BC573" s="83">
        <f>ADU!AX158</f>
        <v>6.2163384125000007</v>
      </c>
      <c r="BD573" s="83">
        <f>ADU!AY158</f>
        <v>6.2163384125000007</v>
      </c>
      <c r="BE573" s="83">
        <f>ADU!AZ158</f>
        <v>4.7237536499999999</v>
      </c>
      <c r="BF573" s="83">
        <f>ADU!BA158</f>
        <v>4.7237536499999999</v>
      </c>
      <c r="BG573" s="83">
        <f>ADU!BB158</f>
        <v>4.7237536499999999</v>
      </c>
      <c r="BH573" s="83">
        <f>ADU!BC158</f>
        <v>4.8942275249999998</v>
      </c>
      <c r="BI573" s="83">
        <f>ADU!BD158</f>
        <v>4.8942275249999998</v>
      </c>
      <c r="BJ573" s="83">
        <f>ADU!BE158</f>
        <v>5.7659341249999994</v>
      </c>
      <c r="BK573" s="83">
        <f>ADU!BF158</f>
        <v>5.7659341249999994</v>
      </c>
      <c r="BL573" s="83">
        <f>ADU!BG158</f>
        <v>5.7659341249999994</v>
      </c>
      <c r="BM573" s="83">
        <f>ADU!BH158</f>
        <v>5.1119275250000005</v>
      </c>
      <c r="BN573" s="83">
        <f>ADU!BI158</f>
        <v>5.1119275250000005</v>
      </c>
      <c r="BO573" s="83">
        <f>ADU!BJ158</f>
        <v>4.4619275250000001</v>
      </c>
      <c r="BP573" s="83">
        <f>ADU!BK158</f>
        <v>4.4619275250000001</v>
      </c>
      <c r="BQ573" s="83">
        <f>ADU!BL158</f>
        <v>4.4619275250000001</v>
      </c>
      <c r="BR573" s="83">
        <f>ADU!BM158</f>
        <v>4.4619275250000001</v>
      </c>
      <c r="BS573" s="83">
        <f>ADU!BN158</f>
        <v>4.4619275250000001</v>
      </c>
      <c r="BT573" s="83">
        <f>ADU!BO158</f>
        <v>4.2991884124999995</v>
      </c>
      <c r="BU573" s="83">
        <f>ADU!BP158</f>
        <v>4.2991884124999995</v>
      </c>
      <c r="BV573" s="83">
        <f>ADU!BQ158</f>
        <v>4.2991884124999995</v>
      </c>
      <c r="BW573" s="83">
        <f>ADU!BR158</f>
        <v>4.6035538625000001</v>
      </c>
      <c r="BX573" s="83">
        <f>ADU!BS158</f>
        <v>4.6035538625000001</v>
      </c>
      <c r="BY573" s="83">
        <f>ADU!BT158</f>
        <v>6.0461386250000002</v>
      </c>
      <c r="BZ573" s="83">
        <f>ADU!BU158</f>
        <v>6.0461386250000002</v>
      </c>
      <c r="CA573" s="83">
        <f>ADU!BV158</f>
        <v>6.0461386250000002</v>
      </c>
      <c r="CB573" s="83">
        <f>ADU!BW158</f>
        <v>5.8756647500000003</v>
      </c>
      <c r="CC573" s="83">
        <f>ADU!BX158</f>
        <v>5.8756647500000003</v>
      </c>
      <c r="CD573" s="83">
        <f>ADU!BY158</f>
        <v>5.8151177000000001</v>
      </c>
      <c r="CE573" s="83">
        <f>ADU!BZ158</f>
        <v>5.8151177000000001</v>
      </c>
      <c r="CF573" s="83">
        <f>ADU!CA158</f>
        <v>5.8151177000000001</v>
      </c>
      <c r="CG573" s="83">
        <f>ADU!CB158</f>
        <v>5.5196599749999997</v>
      </c>
      <c r="CH573" s="83">
        <f>ADU!CC158</f>
        <v>5.5196599749999997</v>
      </c>
      <c r="CI573" s="83">
        <f>ADU!CD158</f>
        <v>5.2695737552394792</v>
      </c>
      <c r="CJ573" s="83">
        <f>ADU!CE158</f>
        <v>5.2695737552394792</v>
      </c>
      <c r="CK573" s="83">
        <f>ADU!CF158</f>
        <v>5.2695737552394792</v>
      </c>
      <c r="CL573" s="83">
        <f>ADU!CG158</f>
        <v>5.2695737552394792</v>
      </c>
      <c r="CM573" s="83">
        <f>ADU!CH158</f>
        <v>5.2695737552394792</v>
      </c>
      <c r="CN573" s="83">
        <f>ADU!CI158</f>
        <v>5.4784378677394798</v>
      </c>
      <c r="CO573" s="83">
        <f>ADU!CJ158</f>
        <v>5.4784378677394798</v>
      </c>
      <c r="CP573" s="83">
        <f>ADU!CK158</f>
        <v>5.4784378677394798</v>
      </c>
      <c r="CQ573" s="83">
        <f>ADU!CL158</f>
        <v>5.1740724177394792</v>
      </c>
      <c r="CR573" s="83">
        <f>ADU!CM158</f>
        <v>5.1740724177394792</v>
      </c>
      <c r="CS573" s="83">
        <f>ADU!CN158</f>
        <v>4.8647957615272066</v>
      </c>
      <c r="CT573" s="83">
        <f>ADU!CO158</f>
        <v>4.8647957615272066</v>
      </c>
      <c r="CU573" s="83">
        <f>ADU!CP158</f>
        <v>4.8647957615272066</v>
      </c>
      <c r="CV573" s="83">
        <f>ADU!CQ158</f>
        <v>4.8647957615272066</v>
      </c>
      <c r="CW573" s="83">
        <f>ADU!CR158</f>
        <v>4.8647957615272066</v>
      </c>
      <c r="CX573" s="83">
        <f>ADU!CS158</f>
        <v>3.8753428115272066</v>
      </c>
      <c r="CY573" s="83">
        <f>ADU!CT158</f>
        <v>3.8753428115272066</v>
      </c>
      <c r="CZ573" s="83">
        <f>ADU!CU158</f>
        <v>3.8753428115272066</v>
      </c>
      <c r="DA573" s="83">
        <f>ADU!CV158</f>
        <v>4.6911532258587121</v>
      </c>
      <c r="DB573" s="83">
        <f>ADU!CW158</f>
        <v>4.6911532258587121</v>
      </c>
      <c r="DC573" s="83">
        <f>ADU!CX158</f>
        <v>4.1586790473799802</v>
      </c>
      <c r="DD573" s="83">
        <f>ADU!CY158</f>
        <v>4.1586790473799802</v>
      </c>
      <c r="DE573" s="83">
        <f>ADU!CZ158</f>
        <v>4.1586790473799802</v>
      </c>
      <c r="DF573" s="83">
        <f>ADU!DA158</f>
        <v>4.47618547144942</v>
      </c>
      <c r="DG573" s="83">
        <f>ADU!DB158</f>
        <v>4.47618547144942</v>
      </c>
      <c r="DH573" s="83">
        <f>ADU!DC158</f>
        <v>4.24147978394942</v>
      </c>
      <c r="DI573" s="83">
        <f>ADU!DD158</f>
        <v>4.24147978394942</v>
      </c>
      <c r="DJ573" s="83">
        <f>ADU!DE158</f>
        <v>4.24147978394942</v>
      </c>
      <c r="DK573" s="83">
        <f>ADU!DF158</f>
        <v>4.24147978394942</v>
      </c>
      <c r="DL573" s="83">
        <f>ADU!DG158</f>
        <v>4.24147978394942</v>
      </c>
      <c r="DM573" s="83">
        <f>ADU!DH158</f>
        <v>2.9007564401616923</v>
      </c>
      <c r="DN573" s="83">
        <f>ADU!DI158</f>
        <v>2.9007564401616923</v>
      </c>
      <c r="DO573" s="83">
        <f>ADU!DJ158</f>
        <v>2.9007564401616923</v>
      </c>
      <c r="DP573" s="83">
        <f>ADU!DK158</f>
        <v>3.3169395502062677</v>
      </c>
      <c r="DQ573" s="83">
        <f>ADU!DL158</f>
        <v>3.3169395502062677</v>
      </c>
      <c r="DR573" s="83">
        <f>ADU!DM158</f>
        <v>3.9976762415484339</v>
      </c>
      <c r="DS573" s="83">
        <f>ADU!DN158</f>
        <v>3.9976762415484339</v>
      </c>
      <c r="DT573" s="83">
        <f>ADU!DO158</f>
        <v>3.9976762415484339</v>
      </c>
      <c r="DU573" s="83">
        <f>ADU!DP158</f>
        <v>3.1818658272169289</v>
      </c>
      <c r="DV573" s="83">
        <f>ADU!DQ158</f>
        <v>3.1818658272169289</v>
      </c>
      <c r="DW573" s="83">
        <f>ADU!DR158</f>
        <v>2.878219635242369</v>
      </c>
      <c r="DX573" s="83">
        <f>ADU!DS158</f>
        <v>3.304583484311808</v>
      </c>
      <c r="DY573" s="83">
        <f>ADU!DT158</f>
        <v>3.304583484311808</v>
      </c>
      <c r="DZ573" s="83">
        <f>ADU!DU158</f>
        <v>2.9870770602423691</v>
      </c>
      <c r="EA573" s="83">
        <f>ADU!DV158</f>
        <v>2.9870770602423691</v>
      </c>
      <c r="EB573" s="83">
        <f>ADU!DW158</f>
        <v>2.6482820854773683</v>
      </c>
      <c r="EC573" s="83">
        <f>ADU!DX158</f>
        <v>2.6482820854773683</v>
      </c>
      <c r="ED573" s="83">
        <f>ADU!DY158</f>
        <v>2.6482820854773683</v>
      </c>
      <c r="EE573" s="83">
        <f>ADU!DZ158</f>
        <v>2.6482820854773683</v>
      </c>
      <c r="EF573" s="83">
        <f>ADU!EA158</f>
        <v>2.6482820854773683</v>
      </c>
      <c r="EG573" s="108"/>
    </row>
    <row r="574" spans="1:137" x14ac:dyDescent="0.3">
      <c r="A574" s="21" t="s">
        <v>69</v>
      </c>
      <c r="B574" s="22">
        <f>INPUTS!D14</f>
        <v>10</v>
      </c>
      <c r="C574" s="13"/>
      <c r="D574" s="13"/>
      <c r="E574" s="196"/>
      <c r="F574" s="71" t="s">
        <v>182</v>
      </c>
      <c r="G574" s="83">
        <v>1</v>
      </c>
      <c r="H574" s="84">
        <v>1</v>
      </c>
      <c r="I574" s="84">
        <v>1</v>
      </c>
      <c r="J574" s="84">
        <v>1</v>
      </c>
      <c r="K574" s="84">
        <v>1</v>
      </c>
      <c r="L574" s="84">
        <v>1</v>
      </c>
      <c r="M574" s="84">
        <v>1</v>
      </c>
      <c r="N574" s="84">
        <v>1</v>
      </c>
      <c r="O574" s="84">
        <v>1</v>
      </c>
      <c r="P574" s="84">
        <v>1</v>
      </c>
      <c r="Q574" s="84">
        <v>1</v>
      </c>
      <c r="R574" s="84">
        <v>1</v>
      </c>
      <c r="S574" s="84">
        <v>1</v>
      </c>
      <c r="T574" s="84">
        <v>1</v>
      </c>
      <c r="U574" s="84">
        <v>1</v>
      </c>
      <c r="V574" s="84">
        <v>1</v>
      </c>
      <c r="W574" s="84">
        <v>1</v>
      </c>
      <c r="X574" s="84">
        <v>1</v>
      </c>
      <c r="Y574" s="84">
        <v>1</v>
      </c>
      <c r="Z574" s="84">
        <v>1</v>
      </c>
      <c r="AA574" s="84">
        <v>1</v>
      </c>
      <c r="AB574" s="84">
        <v>1</v>
      </c>
      <c r="AC574" s="84">
        <v>1</v>
      </c>
      <c r="AD574" s="84">
        <v>1</v>
      </c>
      <c r="AE574" s="84">
        <v>1</v>
      </c>
      <c r="AF574" s="84">
        <v>1</v>
      </c>
      <c r="AG574" s="84">
        <v>1</v>
      </c>
      <c r="AH574" s="84">
        <v>1</v>
      </c>
      <c r="AI574" s="84">
        <v>1</v>
      </c>
      <c r="AJ574" s="84">
        <v>1</v>
      </c>
      <c r="AK574" s="84">
        <v>1</v>
      </c>
      <c r="AL574" s="84">
        <v>1</v>
      </c>
      <c r="AM574" s="84">
        <v>1</v>
      </c>
      <c r="AN574" s="84">
        <v>1</v>
      </c>
      <c r="AO574" s="84">
        <v>1</v>
      </c>
      <c r="AP574" s="84">
        <v>1</v>
      </c>
      <c r="AQ574" s="84">
        <v>1</v>
      </c>
      <c r="AR574" s="84">
        <v>1</v>
      </c>
      <c r="AS574" s="84">
        <v>1</v>
      </c>
      <c r="AT574" s="84">
        <v>1</v>
      </c>
      <c r="AU574" s="84">
        <v>1</v>
      </c>
      <c r="AV574" s="84">
        <v>1</v>
      </c>
      <c r="AW574" s="84">
        <v>1</v>
      </c>
      <c r="AX574" s="84">
        <v>1</v>
      </c>
      <c r="AY574" s="84">
        <v>1</v>
      </c>
      <c r="AZ574" s="84">
        <v>1</v>
      </c>
      <c r="BA574" s="84">
        <v>1</v>
      </c>
      <c r="BB574" s="84">
        <v>1</v>
      </c>
      <c r="BC574" s="84">
        <v>1</v>
      </c>
      <c r="BD574" s="84">
        <v>1</v>
      </c>
      <c r="BE574" s="84">
        <v>1</v>
      </c>
      <c r="BF574" s="84">
        <v>1</v>
      </c>
      <c r="BG574" s="84">
        <v>1</v>
      </c>
      <c r="BH574" s="84">
        <v>1</v>
      </c>
      <c r="BI574" s="84">
        <v>1</v>
      </c>
      <c r="BJ574" s="84">
        <v>1</v>
      </c>
      <c r="BK574" s="84">
        <v>1</v>
      </c>
      <c r="BL574" s="84">
        <v>1</v>
      </c>
      <c r="BM574" s="84">
        <v>1</v>
      </c>
      <c r="BN574" s="84">
        <v>1</v>
      </c>
      <c r="BO574" s="84">
        <v>1</v>
      </c>
      <c r="BP574" s="84">
        <v>1</v>
      </c>
      <c r="BQ574" s="84">
        <v>1</v>
      </c>
      <c r="BR574" s="84">
        <v>1</v>
      </c>
      <c r="BS574" s="84">
        <v>1</v>
      </c>
      <c r="BT574" s="84">
        <v>1</v>
      </c>
      <c r="BU574" s="84">
        <v>1</v>
      </c>
      <c r="BV574" s="84">
        <v>1</v>
      </c>
      <c r="BW574" s="84">
        <v>1</v>
      </c>
      <c r="BX574" s="84">
        <v>1</v>
      </c>
      <c r="BY574" s="84">
        <v>1</v>
      </c>
      <c r="BZ574" s="84">
        <v>1</v>
      </c>
      <c r="CA574" s="84">
        <v>1</v>
      </c>
      <c r="CB574" s="84">
        <v>1</v>
      </c>
      <c r="CC574" s="84">
        <v>1</v>
      </c>
      <c r="CD574" s="84">
        <v>1</v>
      </c>
      <c r="CE574" s="84">
        <v>1</v>
      </c>
      <c r="CF574" s="84">
        <v>1</v>
      </c>
      <c r="CG574" s="84">
        <v>1</v>
      </c>
      <c r="CH574" s="84">
        <v>1</v>
      </c>
      <c r="CI574" s="84">
        <v>1</v>
      </c>
      <c r="CJ574" s="84">
        <v>1</v>
      </c>
      <c r="CK574" s="84">
        <v>1</v>
      </c>
      <c r="CL574" s="84">
        <v>1</v>
      </c>
      <c r="CM574" s="84">
        <v>1</v>
      </c>
      <c r="CN574" s="84">
        <v>1</v>
      </c>
      <c r="CO574" s="84">
        <v>1</v>
      </c>
      <c r="CP574" s="84">
        <v>1</v>
      </c>
      <c r="CQ574" s="84">
        <v>1</v>
      </c>
      <c r="CR574" s="84">
        <v>1</v>
      </c>
      <c r="CS574" s="84">
        <v>1</v>
      </c>
      <c r="CT574" s="84">
        <v>1</v>
      </c>
      <c r="CU574" s="84">
        <v>1</v>
      </c>
      <c r="CV574" s="84">
        <v>1</v>
      </c>
      <c r="CW574" s="84">
        <v>1</v>
      </c>
      <c r="CX574" s="84">
        <v>1</v>
      </c>
      <c r="CY574" s="84">
        <v>1</v>
      </c>
      <c r="CZ574" s="84">
        <v>1</v>
      </c>
      <c r="DA574" s="84">
        <v>1</v>
      </c>
      <c r="DB574" s="84">
        <v>1</v>
      </c>
      <c r="DC574" s="84">
        <v>1</v>
      </c>
      <c r="DD574" s="84">
        <v>1</v>
      </c>
      <c r="DE574" s="84">
        <v>1</v>
      </c>
      <c r="DF574" s="84">
        <v>1</v>
      </c>
      <c r="DG574" s="84">
        <v>1</v>
      </c>
      <c r="DH574" s="84">
        <v>1</v>
      </c>
      <c r="DI574" s="84">
        <v>1</v>
      </c>
      <c r="DJ574" s="84">
        <v>1</v>
      </c>
      <c r="DK574" s="84">
        <v>1</v>
      </c>
      <c r="DL574" s="84">
        <v>1</v>
      </c>
      <c r="DM574" s="84">
        <v>1</v>
      </c>
      <c r="DN574" s="84">
        <v>1</v>
      </c>
      <c r="DO574" s="84">
        <v>1</v>
      </c>
      <c r="DP574" s="84">
        <v>1</v>
      </c>
      <c r="DQ574" s="84">
        <v>1</v>
      </c>
      <c r="DR574" s="84">
        <v>1</v>
      </c>
      <c r="DS574" s="84">
        <v>1</v>
      </c>
      <c r="DT574" s="84">
        <v>1</v>
      </c>
      <c r="DU574" s="84">
        <v>1</v>
      </c>
      <c r="DV574" s="84">
        <v>1</v>
      </c>
      <c r="DW574" s="84">
        <v>1</v>
      </c>
      <c r="DX574" s="84">
        <v>1</v>
      </c>
      <c r="DY574" s="84">
        <v>1</v>
      </c>
      <c r="DZ574" s="84">
        <v>1</v>
      </c>
      <c r="EA574" s="84">
        <v>1</v>
      </c>
      <c r="EB574" s="84">
        <v>1</v>
      </c>
      <c r="EC574" s="84">
        <v>1</v>
      </c>
      <c r="ED574" s="84">
        <v>1</v>
      </c>
      <c r="EE574" s="84">
        <v>1</v>
      </c>
      <c r="EF574" s="197">
        <v>1</v>
      </c>
      <c r="EG574" s="108"/>
    </row>
    <row r="575" spans="1:137" x14ac:dyDescent="0.3">
      <c r="A575" s="28" t="s">
        <v>70</v>
      </c>
      <c r="B575" s="71">
        <f>INPUTS!F14</f>
        <v>20</v>
      </c>
      <c r="C575" s="13"/>
      <c r="D575" s="13"/>
      <c r="E575" s="196"/>
      <c r="F575" s="71" t="s">
        <v>206</v>
      </c>
      <c r="G575" s="83">
        <f>$B574*G573*$B578</f>
        <v>21.983163412500001</v>
      </c>
      <c r="H575" s="83">
        <f t="shared" ref="H575:BS575" si="6020">$B574*H573*$B578</f>
        <v>21.983163412500001</v>
      </c>
      <c r="I575" s="83">
        <f t="shared" si="6020"/>
        <v>21.983163412500001</v>
      </c>
      <c r="J575" s="83">
        <f t="shared" si="6020"/>
        <v>20.548167974999998</v>
      </c>
      <c r="K575" s="83">
        <f t="shared" si="6020"/>
        <v>20.548167974999998</v>
      </c>
      <c r="L575" s="83">
        <f t="shared" si="6020"/>
        <v>19.159978649999999</v>
      </c>
      <c r="M575" s="83">
        <f t="shared" si="6020"/>
        <v>18.354642974999997</v>
      </c>
      <c r="N575" s="83">
        <f t="shared" si="6020"/>
        <v>18.354642974999997</v>
      </c>
      <c r="O575" s="83">
        <f t="shared" si="6020"/>
        <v>12.204642974999999</v>
      </c>
      <c r="P575" s="83">
        <f t="shared" si="6020"/>
        <v>12.204642974999999</v>
      </c>
      <c r="Q575" s="83">
        <f t="shared" si="6020"/>
        <v>16.331046899999997</v>
      </c>
      <c r="R575" s="83">
        <f t="shared" si="6020"/>
        <v>16.331046899999997</v>
      </c>
      <c r="S575" s="83">
        <f t="shared" si="6020"/>
        <v>16.331046899999997</v>
      </c>
      <c r="T575" s="83">
        <f t="shared" si="6020"/>
        <v>16.331046899999997</v>
      </c>
      <c r="U575" s="83">
        <f t="shared" si="6020"/>
        <v>16.331046899999997</v>
      </c>
      <c r="V575" s="83">
        <f t="shared" si="6020"/>
        <v>17.657747812500002</v>
      </c>
      <c r="W575" s="83">
        <f t="shared" si="6020"/>
        <v>17.657747812500002</v>
      </c>
      <c r="X575" s="83">
        <f t="shared" si="6020"/>
        <v>17.657747812500002</v>
      </c>
      <c r="Y575" s="83">
        <f t="shared" si="6020"/>
        <v>16.920867337499999</v>
      </c>
      <c r="Z575" s="83">
        <f t="shared" si="6020"/>
        <v>16.920867337499999</v>
      </c>
      <c r="AA575" s="83">
        <f t="shared" si="6020"/>
        <v>14.914133212499998</v>
      </c>
      <c r="AB575" s="83">
        <f t="shared" si="6020"/>
        <v>14.914133212499998</v>
      </c>
      <c r="AC575" s="83">
        <f t="shared" si="6020"/>
        <v>14.914133212499998</v>
      </c>
      <c r="AD575" s="83">
        <f t="shared" si="6020"/>
        <v>15.4166823</v>
      </c>
      <c r="AE575" s="83">
        <f t="shared" si="6020"/>
        <v>15.4166823</v>
      </c>
      <c r="AF575" s="83">
        <f t="shared" si="6020"/>
        <v>15.454871624999999</v>
      </c>
      <c r="AG575" s="83">
        <f t="shared" si="6020"/>
        <v>15.454871624999999</v>
      </c>
      <c r="AH575" s="83">
        <f t="shared" si="6020"/>
        <v>15.454871624999999</v>
      </c>
      <c r="AI575" s="83">
        <f t="shared" si="6020"/>
        <v>18.299213137500001</v>
      </c>
      <c r="AJ575" s="83">
        <f t="shared" si="6020"/>
        <v>18.299213137500001</v>
      </c>
      <c r="AK575" s="83">
        <f t="shared" si="6020"/>
        <v>19.272809212499997</v>
      </c>
      <c r="AL575" s="83">
        <f t="shared" si="6020"/>
        <v>19.272809212499997</v>
      </c>
      <c r="AM575" s="83">
        <f t="shared" si="6020"/>
        <v>19.272809212499997</v>
      </c>
      <c r="AN575" s="83">
        <f t="shared" si="6020"/>
        <v>19.272809212499997</v>
      </c>
      <c r="AO575" s="83">
        <f t="shared" si="6020"/>
        <v>19.272809212499997</v>
      </c>
      <c r="AP575" s="83">
        <f t="shared" si="6020"/>
        <v>15.075036675</v>
      </c>
      <c r="AQ575" s="83">
        <f t="shared" si="6020"/>
        <v>15.075036675</v>
      </c>
      <c r="AR575" s="83">
        <f t="shared" si="6020"/>
        <v>15.075036675</v>
      </c>
      <c r="AS575" s="83">
        <f t="shared" si="6020"/>
        <v>17.923429649999999</v>
      </c>
      <c r="AT575" s="83">
        <f t="shared" si="6020"/>
        <v>17.923429649999999</v>
      </c>
      <c r="AU575" s="83">
        <f t="shared" si="6020"/>
        <v>21.580163774999995</v>
      </c>
      <c r="AV575" s="83">
        <f t="shared" si="6020"/>
        <v>21.580163774999995</v>
      </c>
      <c r="AW575" s="83">
        <f t="shared" si="6020"/>
        <v>21.580163774999995</v>
      </c>
      <c r="AX575" s="83">
        <f t="shared" si="6020"/>
        <v>21.077614687500002</v>
      </c>
      <c r="AY575" s="83">
        <f t="shared" si="6020"/>
        <v>21.077614687500002</v>
      </c>
      <c r="AZ575" s="83">
        <f t="shared" si="6020"/>
        <v>21.493356749999997</v>
      </c>
      <c r="BA575" s="83">
        <f t="shared" si="6020"/>
        <v>21.493356749999997</v>
      </c>
      <c r="BB575" s="83">
        <f t="shared" si="6020"/>
        <v>21.493356749999997</v>
      </c>
      <c r="BC575" s="83">
        <f t="shared" si="6020"/>
        <v>18.649015237500002</v>
      </c>
      <c r="BD575" s="83">
        <f t="shared" si="6020"/>
        <v>18.649015237500002</v>
      </c>
      <c r="BE575" s="83">
        <f t="shared" si="6020"/>
        <v>14.171260949999999</v>
      </c>
      <c r="BF575" s="83">
        <f t="shared" si="6020"/>
        <v>14.171260949999999</v>
      </c>
      <c r="BG575" s="83">
        <f t="shared" si="6020"/>
        <v>14.171260949999999</v>
      </c>
      <c r="BH575" s="83">
        <f t="shared" si="6020"/>
        <v>14.682682574999998</v>
      </c>
      <c r="BI575" s="83">
        <f t="shared" si="6020"/>
        <v>14.682682574999998</v>
      </c>
      <c r="BJ575" s="83">
        <f t="shared" si="6020"/>
        <v>17.297802375</v>
      </c>
      <c r="BK575" s="83">
        <f t="shared" si="6020"/>
        <v>17.297802375</v>
      </c>
      <c r="BL575" s="83">
        <f t="shared" si="6020"/>
        <v>17.297802375</v>
      </c>
      <c r="BM575" s="83">
        <f t="shared" si="6020"/>
        <v>15.335782575</v>
      </c>
      <c r="BN575" s="83">
        <f t="shared" si="6020"/>
        <v>15.335782575</v>
      </c>
      <c r="BO575" s="83">
        <f t="shared" si="6020"/>
        <v>13.385782575</v>
      </c>
      <c r="BP575" s="83">
        <f t="shared" si="6020"/>
        <v>13.385782575</v>
      </c>
      <c r="BQ575" s="83">
        <f t="shared" si="6020"/>
        <v>13.385782575</v>
      </c>
      <c r="BR575" s="83">
        <f t="shared" si="6020"/>
        <v>13.385782575</v>
      </c>
      <c r="BS575" s="83">
        <f t="shared" si="6020"/>
        <v>13.385782575</v>
      </c>
      <c r="BT575" s="83">
        <f t="shared" ref="BT575:EE575" si="6021">$B574*BT573*$B578</f>
        <v>12.897565237499999</v>
      </c>
      <c r="BU575" s="83">
        <f t="shared" si="6021"/>
        <v>12.897565237499999</v>
      </c>
      <c r="BV575" s="83">
        <f t="shared" si="6021"/>
        <v>12.897565237499999</v>
      </c>
      <c r="BW575" s="83">
        <f t="shared" si="6021"/>
        <v>13.8106615875</v>
      </c>
      <c r="BX575" s="83">
        <f t="shared" si="6021"/>
        <v>13.8106615875</v>
      </c>
      <c r="BY575" s="83">
        <f t="shared" si="6021"/>
        <v>18.138415875</v>
      </c>
      <c r="BZ575" s="83">
        <f t="shared" si="6021"/>
        <v>18.138415875</v>
      </c>
      <c r="CA575" s="83">
        <f t="shared" si="6021"/>
        <v>18.138415875</v>
      </c>
      <c r="CB575" s="83">
        <f t="shared" si="6021"/>
        <v>17.626994249999999</v>
      </c>
      <c r="CC575" s="83">
        <f t="shared" si="6021"/>
        <v>17.626994249999999</v>
      </c>
      <c r="CD575" s="83">
        <f t="shared" si="6021"/>
        <v>17.445353100000002</v>
      </c>
      <c r="CE575" s="83">
        <f t="shared" si="6021"/>
        <v>17.445353100000002</v>
      </c>
      <c r="CF575" s="83">
        <f t="shared" si="6021"/>
        <v>17.445353100000002</v>
      </c>
      <c r="CG575" s="83">
        <f t="shared" si="6021"/>
        <v>16.558979924999999</v>
      </c>
      <c r="CH575" s="83">
        <f t="shared" si="6021"/>
        <v>16.558979924999999</v>
      </c>
      <c r="CI575" s="83">
        <f t="shared" si="6021"/>
        <v>15.808721265718436</v>
      </c>
      <c r="CJ575" s="83">
        <f t="shared" si="6021"/>
        <v>15.808721265718436</v>
      </c>
      <c r="CK575" s="83">
        <f t="shared" si="6021"/>
        <v>15.808721265718436</v>
      </c>
      <c r="CL575" s="83">
        <f t="shared" si="6021"/>
        <v>15.808721265718436</v>
      </c>
      <c r="CM575" s="83">
        <f t="shared" si="6021"/>
        <v>15.808721265718436</v>
      </c>
      <c r="CN575" s="83">
        <f t="shared" si="6021"/>
        <v>16.435313603218439</v>
      </c>
      <c r="CO575" s="83">
        <f t="shared" si="6021"/>
        <v>16.435313603218439</v>
      </c>
      <c r="CP575" s="83">
        <f t="shared" si="6021"/>
        <v>16.435313603218439</v>
      </c>
      <c r="CQ575" s="83">
        <f t="shared" si="6021"/>
        <v>15.522217253218438</v>
      </c>
      <c r="CR575" s="83">
        <f t="shared" si="6021"/>
        <v>15.522217253218438</v>
      </c>
      <c r="CS575" s="83">
        <f t="shared" si="6021"/>
        <v>14.594387284581618</v>
      </c>
      <c r="CT575" s="83">
        <f t="shared" si="6021"/>
        <v>14.594387284581618</v>
      </c>
      <c r="CU575" s="83">
        <f t="shared" si="6021"/>
        <v>14.594387284581618</v>
      </c>
      <c r="CV575" s="83">
        <f t="shared" si="6021"/>
        <v>14.594387284581618</v>
      </c>
      <c r="CW575" s="83">
        <f t="shared" si="6021"/>
        <v>14.594387284581618</v>
      </c>
      <c r="CX575" s="83">
        <f t="shared" si="6021"/>
        <v>11.626028434581618</v>
      </c>
      <c r="CY575" s="83">
        <f t="shared" si="6021"/>
        <v>11.626028434581618</v>
      </c>
      <c r="CZ575" s="83">
        <f t="shared" si="6021"/>
        <v>11.626028434581618</v>
      </c>
      <c r="DA575" s="83">
        <f t="shared" si="6021"/>
        <v>14.073459677576137</v>
      </c>
      <c r="DB575" s="83">
        <f t="shared" si="6021"/>
        <v>14.073459677576137</v>
      </c>
      <c r="DC575" s="83">
        <f t="shared" si="6021"/>
        <v>12.476037142139941</v>
      </c>
      <c r="DD575" s="83">
        <f t="shared" si="6021"/>
        <v>12.476037142139941</v>
      </c>
      <c r="DE575" s="83">
        <f t="shared" si="6021"/>
        <v>12.476037142139941</v>
      </c>
      <c r="DF575" s="83">
        <f t="shared" si="6021"/>
        <v>13.428556414348259</v>
      </c>
      <c r="DG575" s="83">
        <f t="shared" si="6021"/>
        <v>13.428556414348259</v>
      </c>
      <c r="DH575" s="83">
        <f t="shared" si="6021"/>
        <v>12.724439351848259</v>
      </c>
      <c r="DI575" s="83">
        <f t="shared" si="6021"/>
        <v>12.724439351848259</v>
      </c>
      <c r="DJ575" s="83">
        <f t="shared" si="6021"/>
        <v>12.724439351848259</v>
      </c>
      <c r="DK575" s="83">
        <f t="shared" si="6021"/>
        <v>12.724439351848259</v>
      </c>
      <c r="DL575" s="83">
        <f t="shared" si="6021"/>
        <v>12.724439351848259</v>
      </c>
      <c r="DM575" s="83">
        <f t="shared" si="6021"/>
        <v>8.7022693204850778</v>
      </c>
      <c r="DN575" s="83">
        <f t="shared" si="6021"/>
        <v>8.7022693204850778</v>
      </c>
      <c r="DO575" s="83">
        <f t="shared" si="6021"/>
        <v>8.7022693204850778</v>
      </c>
      <c r="DP575" s="83">
        <f t="shared" si="6021"/>
        <v>9.9508186506188032</v>
      </c>
      <c r="DQ575" s="83">
        <f t="shared" si="6021"/>
        <v>9.9508186506188032</v>
      </c>
      <c r="DR575" s="83">
        <f t="shared" si="6021"/>
        <v>11.993028724645301</v>
      </c>
      <c r="DS575" s="83">
        <f t="shared" si="6021"/>
        <v>11.993028724645301</v>
      </c>
      <c r="DT575" s="83">
        <f t="shared" si="6021"/>
        <v>11.993028724645301</v>
      </c>
      <c r="DU575" s="83">
        <f t="shared" si="6021"/>
        <v>9.5455974816507858</v>
      </c>
      <c r="DV575" s="83">
        <f t="shared" si="6021"/>
        <v>9.5455974816507858</v>
      </c>
      <c r="DW575" s="83">
        <f t="shared" si="6021"/>
        <v>8.6346589057271057</v>
      </c>
      <c r="DX575" s="83">
        <f t="shared" si="6021"/>
        <v>9.9137504529354228</v>
      </c>
      <c r="DY575" s="83">
        <f t="shared" si="6021"/>
        <v>9.9137504529354228</v>
      </c>
      <c r="DZ575" s="83">
        <f t="shared" si="6021"/>
        <v>8.9612311807271059</v>
      </c>
      <c r="EA575" s="83">
        <f t="shared" si="6021"/>
        <v>8.9612311807271059</v>
      </c>
      <c r="EB575" s="83">
        <f t="shared" si="6021"/>
        <v>7.944846256432105</v>
      </c>
      <c r="EC575" s="83">
        <f t="shared" si="6021"/>
        <v>7.944846256432105</v>
      </c>
      <c r="ED575" s="83">
        <f t="shared" si="6021"/>
        <v>7.944846256432105</v>
      </c>
      <c r="EE575" s="83">
        <f t="shared" si="6021"/>
        <v>7.944846256432105</v>
      </c>
      <c r="EF575" s="83">
        <f t="shared" ref="EF575" si="6022">$B574*EF573*$B578</f>
        <v>7.944846256432105</v>
      </c>
      <c r="EG575" s="108"/>
    </row>
    <row r="576" spans="1:137" x14ac:dyDescent="0.3">
      <c r="A576" s="21" t="s">
        <v>71</v>
      </c>
      <c r="B576" s="22">
        <f>INPUTS!G14</f>
        <v>0</v>
      </c>
      <c r="C576" s="13"/>
      <c r="D576" s="13"/>
      <c r="E576" s="196"/>
      <c r="F576" s="71" t="s">
        <v>183</v>
      </c>
      <c r="G576" s="83">
        <f>$B576</f>
        <v>0</v>
      </c>
      <c r="H576" s="83">
        <f t="shared" ref="H576:BS576" si="6023">$B576</f>
        <v>0</v>
      </c>
      <c r="I576" s="83">
        <f t="shared" si="6023"/>
        <v>0</v>
      </c>
      <c r="J576" s="83">
        <f t="shared" si="6023"/>
        <v>0</v>
      </c>
      <c r="K576" s="83">
        <f t="shared" si="6023"/>
        <v>0</v>
      </c>
      <c r="L576" s="83">
        <f t="shared" si="6023"/>
        <v>0</v>
      </c>
      <c r="M576" s="83">
        <f t="shared" si="6023"/>
        <v>0</v>
      </c>
      <c r="N576" s="83">
        <f t="shared" si="6023"/>
        <v>0</v>
      </c>
      <c r="O576" s="83">
        <f t="shared" si="6023"/>
        <v>0</v>
      </c>
      <c r="P576" s="83">
        <f t="shared" si="6023"/>
        <v>0</v>
      </c>
      <c r="Q576" s="83">
        <f t="shared" si="6023"/>
        <v>0</v>
      </c>
      <c r="R576" s="83">
        <f t="shared" si="6023"/>
        <v>0</v>
      </c>
      <c r="S576" s="83">
        <f t="shared" si="6023"/>
        <v>0</v>
      </c>
      <c r="T576" s="83">
        <f t="shared" si="6023"/>
        <v>0</v>
      </c>
      <c r="U576" s="83">
        <f t="shared" si="6023"/>
        <v>0</v>
      </c>
      <c r="V576" s="83">
        <f t="shared" si="6023"/>
        <v>0</v>
      </c>
      <c r="W576" s="83">
        <f t="shared" si="6023"/>
        <v>0</v>
      </c>
      <c r="X576" s="83">
        <f t="shared" si="6023"/>
        <v>0</v>
      </c>
      <c r="Y576" s="83">
        <f t="shared" si="6023"/>
        <v>0</v>
      </c>
      <c r="Z576" s="83">
        <f t="shared" si="6023"/>
        <v>0</v>
      </c>
      <c r="AA576" s="83">
        <f t="shared" si="6023"/>
        <v>0</v>
      </c>
      <c r="AB576" s="83">
        <f t="shared" si="6023"/>
        <v>0</v>
      </c>
      <c r="AC576" s="83">
        <f t="shared" si="6023"/>
        <v>0</v>
      </c>
      <c r="AD576" s="83">
        <f t="shared" si="6023"/>
        <v>0</v>
      </c>
      <c r="AE576" s="83">
        <f t="shared" si="6023"/>
        <v>0</v>
      </c>
      <c r="AF576" s="83">
        <f t="shared" si="6023"/>
        <v>0</v>
      </c>
      <c r="AG576" s="83">
        <f t="shared" si="6023"/>
        <v>0</v>
      </c>
      <c r="AH576" s="83">
        <f t="shared" si="6023"/>
        <v>0</v>
      </c>
      <c r="AI576" s="83">
        <f t="shared" si="6023"/>
        <v>0</v>
      </c>
      <c r="AJ576" s="83">
        <f t="shared" si="6023"/>
        <v>0</v>
      </c>
      <c r="AK576" s="83">
        <f t="shared" si="6023"/>
        <v>0</v>
      </c>
      <c r="AL576" s="83">
        <f t="shared" si="6023"/>
        <v>0</v>
      </c>
      <c r="AM576" s="83">
        <f t="shared" si="6023"/>
        <v>0</v>
      </c>
      <c r="AN576" s="83">
        <f t="shared" si="6023"/>
        <v>0</v>
      </c>
      <c r="AO576" s="83">
        <f t="shared" si="6023"/>
        <v>0</v>
      </c>
      <c r="AP576" s="83">
        <f t="shared" si="6023"/>
        <v>0</v>
      </c>
      <c r="AQ576" s="83">
        <f t="shared" si="6023"/>
        <v>0</v>
      </c>
      <c r="AR576" s="83">
        <f t="shared" si="6023"/>
        <v>0</v>
      </c>
      <c r="AS576" s="83">
        <f t="shared" si="6023"/>
        <v>0</v>
      </c>
      <c r="AT576" s="83">
        <f t="shared" si="6023"/>
        <v>0</v>
      </c>
      <c r="AU576" s="83">
        <f t="shared" si="6023"/>
        <v>0</v>
      </c>
      <c r="AV576" s="83">
        <f t="shared" si="6023"/>
        <v>0</v>
      </c>
      <c r="AW576" s="83">
        <f t="shared" si="6023"/>
        <v>0</v>
      </c>
      <c r="AX576" s="83">
        <f t="shared" si="6023"/>
        <v>0</v>
      </c>
      <c r="AY576" s="83">
        <f t="shared" si="6023"/>
        <v>0</v>
      </c>
      <c r="AZ576" s="83">
        <f t="shared" si="6023"/>
        <v>0</v>
      </c>
      <c r="BA576" s="83">
        <f t="shared" si="6023"/>
        <v>0</v>
      </c>
      <c r="BB576" s="83">
        <f t="shared" si="6023"/>
        <v>0</v>
      </c>
      <c r="BC576" s="83">
        <f t="shared" si="6023"/>
        <v>0</v>
      </c>
      <c r="BD576" s="83">
        <f t="shared" si="6023"/>
        <v>0</v>
      </c>
      <c r="BE576" s="83">
        <f t="shared" si="6023"/>
        <v>0</v>
      </c>
      <c r="BF576" s="83">
        <f t="shared" si="6023"/>
        <v>0</v>
      </c>
      <c r="BG576" s="83">
        <f t="shared" si="6023"/>
        <v>0</v>
      </c>
      <c r="BH576" s="83">
        <f t="shared" si="6023"/>
        <v>0</v>
      </c>
      <c r="BI576" s="83">
        <f t="shared" si="6023"/>
        <v>0</v>
      </c>
      <c r="BJ576" s="83">
        <f t="shared" si="6023"/>
        <v>0</v>
      </c>
      <c r="BK576" s="83">
        <f t="shared" si="6023"/>
        <v>0</v>
      </c>
      <c r="BL576" s="83">
        <f t="shared" si="6023"/>
        <v>0</v>
      </c>
      <c r="BM576" s="83">
        <f t="shared" si="6023"/>
        <v>0</v>
      </c>
      <c r="BN576" s="83">
        <f t="shared" si="6023"/>
        <v>0</v>
      </c>
      <c r="BO576" s="83">
        <f t="shared" si="6023"/>
        <v>0</v>
      </c>
      <c r="BP576" s="83">
        <f t="shared" si="6023"/>
        <v>0</v>
      </c>
      <c r="BQ576" s="83">
        <f t="shared" si="6023"/>
        <v>0</v>
      </c>
      <c r="BR576" s="83">
        <f t="shared" si="6023"/>
        <v>0</v>
      </c>
      <c r="BS576" s="83">
        <f t="shared" si="6023"/>
        <v>0</v>
      </c>
      <c r="BT576" s="83">
        <f t="shared" ref="BT576:EE576" si="6024">$B576</f>
        <v>0</v>
      </c>
      <c r="BU576" s="83">
        <f t="shared" si="6024"/>
        <v>0</v>
      </c>
      <c r="BV576" s="83">
        <f t="shared" si="6024"/>
        <v>0</v>
      </c>
      <c r="BW576" s="83">
        <f t="shared" si="6024"/>
        <v>0</v>
      </c>
      <c r="BX576" s="83">
        <f t="shared" si="6024"/>
        <v>0</v>
      </c>
      <c r="BY576" s="83">
        <f t="shared" si="6024"/>
        <v>0</v>
      </c>
      <c r="BZ576" s="83">
        <f t="shared" si="6024"/>
        <v>0</v>
      </c>
      <c r="CA576" s="83">
        <f t="shared" si="6024"/>
        <v>0</v>
      </c>
      <c r="CB576" s="83">
        <f t="shared" si="6024"/>
        <v>0</v>
      </c>
      <c r="CC576" s="83">
        <f t="shared" si="6024"/>
        <v>0</v>
      </c>
      <c r="CD576" s="83">
        <f t="shared" si="6024"/>
        <v>0</v>
      </c>
      <c r="CE576" s="83">
        <f t="shared" si="6024"/>
        <v>0</v>
      </c>
      <c r="CF576" s="83">
        <f t="shared" si="6024"/>
        <v>0</v>
      </c>
      <c r="CG576" s="83">
        <f t="shared" si="6024"/>
        <v>0</v>
      </c>
      <c r="CH576" s="83">
        <f t="shared" si="6024"/>
        <v>0</v>
      </c>
      <c r="CI576" s="83">
        <f t="shared" si="6024"/>
        <v>0</v>
      </c>
      <c r="CJ576" s="83">
        <f t="shared" si="6024"/>
        <v>0</v>
      </c>
      <c r="CK576" s="83">
        <f t="shared" si="6024"/>
        <v>0</v>
      </c>
      <c r="CL576" s="83">
        <f t="shared" si="6024"/>
        <v>0</v>
      </c>
      <c r="CM576" s="83">
        <f t="shared" si="6024"/>
        <v>0</v>
      </c>
      <c r="CN576" s="83">
        <f t="shared" si="6024"/>
        <v>0</v>
      </c>
      <c r="CO576" s="83">
        <f t="shared" si="6024"/>
        <v>0</v>
      </c>
      <c r="CP576" s="83">
        <f t="shared" si="6024"/>
        <v>0</v>
      </c>
      <c r="CQ576" s="83">
        <f t="shared" si="6024"/>
        <v>0</v>
      </c>
      <c r="CR576" s="83">
        <f t="shared" si="6024"/>
        <v>0</v>
      </c>
      <c r="CS576" s="83">
        <f t="shared" si="6024"/>
        <v>0</v>
      </c>
      <c r="CT576" s="83">
        <f t="shared" si="6024"/>
        <v>0</v>
      </c>
      <c r="CU576" s="83">
        <f t="shared" si="6024"/>
        <v>0</v>
      </c>
      <c r="CV576" s="83">
        <f t="shared" si="6024"/>
        <v>0</v>
      </c>
      <c r="CW576" s="83">
        <f t="shared" si="6024"/>
        <v>0</v>
      </c>
      <c r="CX576" s="83">
        <f t="shared" si="6024"/>
        <v>0</v>
      </c>
      <c r="CY576" s="83">
        <f t="shared" si="6024"/>
        <v>0</v>
      </c>
      <c r="CZ576" s="83">
        <f t="shared" si="6024"/>
        <v>0</v>
      </c>
      <c r="DA576" s="83">
        <f t="shared" si="6024"/>
        <v>0</v>
      </c>
      <c r="DB576" s="83">
        <f t="shared" si="6024"/>
        <v>0</v>
      </c>
      <c r="DC576" s="83">
        <f t="shared" si="6024"/>
        <v>0</v>
      </c>
      <c r="DD576" s="83">
        <f t="shared" si="6024"/>
        <v>0</v>
      </c>
      <c r="DE576" s="83">
        <f t="shared" si="6024"/>
        <v>0</v>
      </c>
      <c r="DF576" s="83">
        <f t="shared" si="6024"/>
        <v>0</v>
      </c>
      <c r="DG576" s="83">
        <f t="shared" si="6024"/>
        <v>0</v>
      </c>
      <c r="DH576" s="83">
        <f t="shared" si="6024"/>
        <v>0</v>
      </c>
      <c r="DI576" s="83">
        <f t="shared" si="6024"/>
        <v>0</v>
      </c>
      <c r="DJ576" s="83">
        <f t="shared" si="6024"/>
        <v>0</v>
      </c>
      <c r="DK576" s="83">
        <f t="shared" si="6024"/>
        <v>0</v>
      </c>
      <c r="DL576" s="83">
        <f t="shared" si="6024"/>
        <v>0</v>
      </c>
      <c r="DM576" s="83">
        <f t="shared" si="6024"/>
        <v>0</v>
      </c>
      <c r="DN576" s="83">
        <f t="shared" si="6024"/>
        <v>0</v>
      </c>
      <c r="DO576" s="83">
        <f t="shared" si="6024"/>
        <v>0</v>
      </c>
      <c r="DP576" s="83">
        <f t="shared" si="6024"/>
        <v>0</v>
      </c>
      <c r="DQ576" s="83">
        <f t="shared" si="6024"/>
        <v>0</v>
      </c>
      <c r="DR576" s="83">
        <f t="shared" si="6024"/>
        <v>0</v>
      </c>
      <c r="DS576" s="83">
        <f t="shared" si="6024"/>
        <v>0</v>
      </c>
      <c r="DT576" s="83">
        <f t="shared" si="6024"/>
        <v>0</v>
      </c>
      <c r="DU576" s="83">
        <f t="shared" si="6024"/>
        <v>0</v>
      </c>
      <c r="DV576" s="83">
        <f t="shared" si="6024"/>
        <v>0</v>
      </c>
      <c r="DW576" s="83">
        <f t="shared" si="6024"/>
        <v>0</v>
      </c>
      <c r="DX576" s="83">
        <f t="shared" si="6024"/>
        <v>0</v>
      </c>
      <c r="DY576" s="83">
        <f t="shared" si="6024"/>
        <v>0</v>
      </c>
      <c r="DZ576" s="83">
        <f t="shared" si="6024"/>
        <v>0</v>
      </c>
      <c r="EA576" s="83">
        <f t="shared" si="6024"/>
        <v>0</v>
      </c>
      <c r="EB576" s="83">
        <f t="shared" si="6024"/>
        <v>0</v>
      </c>
      <c r="EC576" s="83">
        <f t="shared" si="6024"/>
        <v>0</v>
      </c>
      <c r="ED576" s="83">
        <f t="shared" si="6024"/>
        <v>0</v>
      </c>
      <c r="EE576" s="83">
        <f t="shared" si="6024"/>
        <v>0</v>
      </c>
      <c r="EF576" s="83">
        <f t="shared" ref="EF576" si="6025">$B576</f>
        <v>0</v>
      </c>
      <c r="EG576" s="108"/>
    </row>
    <row r="577" spans="1:137" x14ac:dyDescent="0.3">
      <c r="A577" s="28" t="s">
        <v>72</v>
      </c>
      <c r="B577" s="71" t="str">
        <f>INPUTS!H14</f>
        <v>long</v>
      </c>
      <c r="C577" s="13"/>
      <c r="D577" s="13"/>
      <c r="E577" s="196"/>
      <c r="F577" s="71" t="s">
        <v>205</v>
      </c>
      <c r="G577" s="83">
        <v>0</v>
      </c>
      <c r="H577" s="84">
        <v>0</v>
      </c>
      <c r="I577" s="84">
        <v>0</v>
      </c>
      <c r="J577" s="84">
        <v>0</v>
      </c>
      <c r="K577" s="84">
        <v>0</v>
      </c>
      <c r="L577" s="84">
        <v>0</v>
      </c>
      <c r="M577" s="84">
        <v>0</v>
      </c>
      <c r="N577" s="84">
        <v>0</v>
      </c>
      <c r="O577" s="84">
        <v>0</v>
      </c>
      <c r="P577" s="84">
        <v>0</v>
      </c>
      <c r="Q577" s="84">
        <v>0</v>
      </c>
      <c r="R577" s="84">
        <v>0</v>
      </c>
      <c r="S577" s="84">
        <v>0</v>
      </c>
      <c r="T577" s="84">
        <v>0</v>
      </c>
      <c r="U577" s="84">
        <v>0</v>
      </c>
      <c r="V577" s="84">
        <v>0</v>
      </c>
      <c r="W577" s="84">
        <v>0</v>
      </c>
      <c r="X577" s="84">
        <v>0</v>
      </c>
      <c r="Y577" s="84">
        <v>0</v>
      </c>
      <c r="Z577" s="84">
        <v>0</v>
      </c>
      <c r="AA577" s="84">
        <v>0</v>
      </c>
      <c r="AB577" s="84">
        <v>0</v>
      </c>
      <c r="AC577" s="84">
        <v>0</v>
      </c>
      <c r="AD577" s="84">
        <v>0</v>
      </c>
      <c r="AE577" s="84">
        <v>0</v>
      </c>
      <c r="AF577" s="84">
        <v>0</v>
      </c>
      <c r="AG577" s="84">
        <v>0</v>
      </c>
      <c r="AH577" s="84">
        <v>0</v>
      </c>
      <c r="AI577" s="84">
        <v>0</v>
      </c>
      <c r="AJ577" s="84">
        <v>0</v>
      </c>
      <c r="AK577" s="84">
        <v>0</v>
      </c>
      <c r="AL577" s="84">
        <v>0</v>
      </c>
      <c r="AM577" s="84">
        <v>0</v>
      </c>
      <c r="AN577" s="84">
        <v>0</v>
      </c>
      <c r="AO577" s="84">
        <v>0</v>
      </c>
      <c r="AP577" s="84">
        <v>0</v>
      </c>
      <c r="AQ577" s="84">
        <v>0</v>
      </c>
      <c r="AR577" s="84">
        <v>0</v>
      </c>
      <c r="AS577" s="84">
        <v>0</v>
      </c>
      <c r="AT577" s="84">
        <v>0</v>
      </c>
      <c r="AU577" s="84">
        <v>0</v>
      </c>
      <c r="AV577" s="84">
        <v>0</v>
      </c>
      <c r="AW577" s="84">
        <v>0</v>
      </c>
      <c r="AX577" s="84">
        <v>0</v>
      </c>
      <c r="AY577" s="84">
        <v>0</v>
      </c>
      <c r="AZ577" s="84">
        <v>0</v>
      </c>
      <c r="BA577" s="84">
        <v>0</v>
      </c>
      <c r="BB577" s="84">
        <v>0</v>
      </c>
      <c r="BC577" s="84">
        <v>0</v>
      </c>
      <c r="BD577" s="84">
        <v>0</v>
      </c>
      <c r="BE577" s="84">
        <v>0</v>
      </c>
      <c r="BF577" s="84">
        <v>0</v>
      </c>
      <c r="BG577" s="84">
        <v>0</v>
      </c>
      <c r="BH577" s="84">
        <v>0</v>
      </c>
      <c r="BI577" s="84">
        <v>0</v>
      </c>
      <c r="BJ577" s="84">
        <v>0</v>
      </c>
      <c r="BK577" s="84">
        <v>0</v>
      </c>
      <c r="BL577" s="84">
        <v>0</v>
      </c>
      <c r="BM577" s="84">
        <v>0</v>
      </c>
      <c r="BN577" s="84">
        <v>0</v>
      </c>
      <c r="BO577" s="84">
        <v>0</v>
      </c>
      <c r="BP577" s="84">
        <v>0</v>
      </c>
      <c r="BQ577" s="84">
        <v>0</v>
      </c>
      <c r="BR577" s="84">
        <v>0</v>
      </c>
      <c r="BS577" s="84">
        <v>0</v>
      </c>
      <c r="BT577" s="84">
        <v>0</v>
      </c>
      <c r="BU577" s="84">
        <v>0</v>
      </c>
      <c r="BV577" s="84">
        <v>0</v>
      </c>
      <c r="BW577" s="84">
        <v>0</v>
      </c>
      <c r="BX577" s="84">
        <v>0</v>
      </c>
      <c r="BY577" s="84">
        <v>0</v>
      </c>
      <c r="BZ577" s="84">
        <v>0</v>
      </c>
      <c r="CA577" s="84">
        <v>0</v>
      </c>
      <c r="CB577" s="84">
        <v>0</v>
      </c>
      <c r="CC577" s="84">
        <v>0</v>
      </c>
      <c r="CD577" s="84">
        <v>0</v>
      </c>
      <c r="CE577" s="84">
        <v>0</v>
      </c>
      <c r="CF577" s="84">
        <v>0</v>
      </c>
      <c r="CG577" s="84">
        <v>0</v>
      </c>
      <c r="CH577" s="84">
        <v>0</v>
      </c>
      <c r="CI577" s="84">
        <v>0</v>
      </c>
      <c r="CJ577" s="84">
        <v>0</v>
      </c>
      <c r="CK577" s="84">
        <v>0</v>
      </c>
      <c r="CL577" s="84">
        <v>0</v>
      </c>
      <c r="CM577" s="84">
        <v>0</v>
      </c>
      <c r="CN577" s="84">
        <v>0</v>
      </c>
      <c r="CO577" s="84">
        <v>0</v>
      </c>
      <c r="CP577" s="84">
        <v>0</v>
      </c>
      <c r="CQ577" s="84">
        <v>0</v>
      </c>
      <c r="CR577" s="84">
        <v>0</v>
      </c>
      <c r="CS577" s="84">
        <v>0</v>
      </c>
      <c r="CT577" s="84">
        <v>0</v>
      </c>
      <c r="CU577" s="84">
        <v>0</v>
      </c>
      <c r="CV577" s="84">
        <v>0</v>
      </c>
      <c r="CW577" s="84">
        <v>0</v>
      </c>
      <c r="CX577" s="84">
        <v>0</v>
      </c>
      <c r="CY577" s="84">
        <v>0</v>
      </c>
      <c r="CZ577" s="84">
        <v>0</v>
      </c>
      <c r="DA577" s="84">
        <v>0</v>
      </c>
      <c r="DB577" s="84">
        <v>0</v>
      </c>
      <c r="DC577" s="84">
        <v>0</v>
      </c>
      <c r="DD577" s="84">
        <v>0</v>
      </c>
      <c r="DE577" s="84">
        <v>0</v>
      </c>
      <c r="DF577" s="84">
        <v>0</v>
      </c>
      <c r="DG577" s="84">
        <v>0</v>
      </c>
      <c r="DH577" s="84">
        <v>0</v>
      </c>
      <c r="DI577" s="84">
        <v>0</v>
      </c>
      <c r="DJ577" s="84">
        <v>0</v>
      </c>
      <c r="DK577" s="84">
        <v>0</v>
      </c>
      <c r="DL577" s="84">
        <v>0</v>
      </c>
      <c r="DM577" s="84">
        <v>0</v>
      </c>
      <c r="DN577" s="84">
        <v>0</v>
      </c>
      <c r="DO577" s="84">
        <v>0</v>
      </c>
      <c r="DP577" s="84">
        <v>0</v>
      </c>
      <c r="DQ577" s="84">
        <v>0</v>
      </c>
      <c r="DR577" s="84">
        <v>0</v>
      </c>
      <c r="DS577" s="84">
        <v>0</v>
      </c>
      <c r="DT577" s="84">
        <v>0</v>
      </c>
      <c r="DU577" s="84">
        <v>0</v>
      </c>
      <c r="DV577" s="84">
        <v>0</v>
      </c>
      <c r="DW577" s="84">
        <v>0</v>
      </c>
      <c r="DX577" s="84">
        <v>0</v>
      </c>
      <c r="DY577" s="84">
        <v>0</v>
      </c>
      <c r="DZ577" s="84">
        <v>0</v>
      </c>
      <c r="EA577" s="84">
        <v>0</v>
      </c>
      <c r="EB577" s="84">
        <v>0</v>
      </c>
      <c r="EC577" s="84">
        <v>0</v>
      </c>
      <c r="ED577" s="84">
        <v>0</v>
      </c>
      <c r="EE577" s="84">
        <v>0</v>
      </c>
      <c r="EF577" s="197">
        <v>0</v>
      </c>
      <c r="EG577" s="108"/>
    </row>
    <row r="578" spans="1:137" x14ac:dyDescent="0.3">
      <c r="A578" s="21" t="s">
        <v>73</v>
      </c>
      <c r="B578" s="22">
        <f>INPUTS!I14</f>
        <v>0.3</v>
      </c>
      <c r="C578" s="13"/>
      <c r="D578" s="13"/>
      <c r="E578" s="196"/>
      <c r="F578" s="71" t="s">
        <v>184</v>
      </c>
      <c r="G578" s="83">
        <f>MAX(G576,G575,G577)</f>
        <v>21.983163412500001</v>
      </c>
      <c r="H578" s="83">
        <f t="shared" ref="H578:BS578" si="6026">MAX(H576,H575,H577)</f>
        <v>21.983163412500001</v>
      </c>
      <c r="I578" s="83">
        <f t="shared" si="6026"/>
        <v>21.983163412500001</v>
      </c>
      <c r="J578" s="83">
        <f t="shared" si="6026"/>
        <v>20.548167974999998</v>
      </c>
      <c r="K578" s="83">
        <f t="shared" si="6026"/>
        <v>20.548167974999998</v>
      </c>
      <c r="L578" s="83">
        <f t="shared" si="6026"/>
        <v>19.159978649999999</v>
      </c>
      <c r="M578" s="83">
        <f t="shared" si="6026"/>
        <v>18.354642974999997</v>
      </c>
      <c r="N578" s="83">
        <f t="shared" si="6026"/>
        <v>18.354642974999997</v>
      </c>
      <c r="O578" s="83">
        <f t="shared" si="6026"/>
        <v>12.204642974999999</v>
      </c>
      <c r="P578" s="83">
        <f t="shared" si="6026"/>
        <v>12.204642974999999</v>
      </c>
      <c r="Q578" s="83">
        <f t="shared" si="6026"/>
        <v>16.331046899999997</v>
      </c>
      <c r="R578" s="83">
        <f t="shared" si="6026"/>
        <v>16.331046899999997</v>
      </c>
      <c r="S578" s="83">
        <f t="shared" si="6026"/>
        <v>16.331046899999997</v>
      </c>
      <c r="T578" s="83">
        <f t="shared" si="6026"/>
        <v>16.331046899999997</v>
      </c>
      <c r="U578" s="83">
        <f t="shared" si="6026"/>
        <v>16.331046899999997</v>
      </c>
      <c r="V578" s="83">
        <f t="shared" si="6026"/>
        <v>17.657747812500002</v>
      </c>
      <c r="W578" s="83">
        <f t="shared" si="6026"/>
        <v>17.657747812500002</v>
      </c>
      <c r="X578" s="83">
        <f t="shared" si="6026"/>
        <v>17.657747812500002</v>
      </c>
      <c r="Y578" s="83">
        <f t="shared" si="6026"/>
        <v>16.920867337499999</v>
      </c>
      <c r="Z578" s="83">
        <f t="shared" si="6026"/>
        <v>16.920867337499999</v>
      </c>
      <c r="AA578" s="83">
        <f t="shared" si="6026"/>
        <v>14.914133212499998</v>
      </c>
      <c r="AB578" s="83">
        <f t="shared" si="6026"/>
        <v>14.914133212499998</v>
      </c>
      <c r="AC578" s="83">
        <f t="shared" si="6026"/>
        <v>14.914133212499998</v>
      </c>
      <c r="AD578" s="83">
        <f t="shared" si="6026"/>
        <v>15.4166823</v>
      </c>
      <c r="AE578" s="83">
        <f t="shared" si="6026"/>
        <v>15.4166823</v>
      </c>
      <c r="AF578" s="83">
        <f t="shared" si="6026"/>
        <v>15.454871624999999</v>
      </c>
      <c r="AG578" s="83">
        <f t="shared" si="6026"/>
        <v>15.454871624999999</v>
      </c>
      <c r="AH578" s="83">
        <f t="shared" si="6026"/>
        <v>15.454871624999999</v>
      </c>
      <c r="AI578" s="83">
        <f t="shared" si="6026"/>
        <v>18.299213137500001</v>
      </c>
      <c r="AJ578" s="83">
        <f t="shared" si="6026"/>
        <v>18.299213137500001</v>
      </c>
      <c r="AK578" s="83">
        <f t="shared" si="6026"/>
        <v>19.272809212499997</v>
      </c>
      <c r="AL578" s="83">
        <f t="shared" si="6026"/>
        <v>19.272809212499997</v>
      </c>
      <c r="AM578" s="83">
        <f t="shared" si="6026"/>
        <v>19.272809212499997</v>
      </c>
      <c r="AN578" s="83">
        <f t="shared" si="6026"/>
        <v>19.272809212499997</v>
      </c>
      <c r="AO578" s="83">
        <f t="shared" si="6026"/>
        <v>19.272809212499997</v>
      </c>
      <c r="AP578" s="83">
        <f t="shared" si="6026"/>
        <v>15.075036675</v>
      </c>
      <c r="AQ578" s="83">
        <f t="shared" si="6026"/>
        <v>15.075036675</v>
      </c>
      <c r="AR578" s="83">
        <f t="shared" si="6026"/>
        <v>15.075036675</v>
      </c>
      <c r="AS578" s="83">
        <f t="shared" si="6026"/>
        <v>17.923429649999999</v>
      </c>
      <c r="AT578" s="83">
        <f t="shared" si="6026"/>
        <v>17.923429649999999</v>
      </c>
      <c r="AU578" s="83">
        <f t="shared" si="6026"/>
        <v>21.580163774999995</v>
      </c>
      <c r="AV578" s="83">
        <f t="shared" si="6026"/>
        <v>21.580163774999995</v>
      </c>
      <c r="AW578" s="83">
        <f t="shared" si="6026"/>
        <v>21.580163774999995</v>
      </c>
      <c r="AX578" s="83">
        <f t="shared" si="6026"/>
        <v>21.077614687500002</v>
      </c>
      <c r="AY578" s="83">
        <f t="shared" si="6026"/>
        <v>21.077614687500002</v>
      </c>
      <c r="AZ578" s="83">
        <f t="shared" si="6026"/>
        <v>21.493356749999997</v>
      </c>
      <c r="BA578" s="83">
        <f t="shared" si="6026"/>
        <v>21.493356749999997</v>
      </c>
      <c r="BB578" s="83">
        <f t="shared" si="6026"/>
        <v>21.493356749999997</v>
      </c>
      <c r="BC578" s="83">
        <f t="shared" si="6026"/>
        <v>18.649015237500002</v>
      </c>
      <c r="BD578" s="83">
        <f t="shared" si="6026"/>
        <v>18.649015237500002</v>
      </c>
      <c r="BE578" s="83">
        <f t="shared" si="6026"/>
        <v>14.171260949999999</v>
      </c>
      <c r="BF578" s="83">
        <f t="shared" si="6026"/>
        <v>14.171260949999999</v>
      </c>
      <c r="BG578" s="83">
        <f t="shared" si="6026"/>
        <v>14.171260949999999</v>
      </c>
      <c r="BH578" s="83">
        <f t="shared" si="6026"/>
        <v>14.682682574999998</v>
      </c>
      <c r="BI578" s="83">
        <f t="shared" si="6026"/>
        <v>14.682682574999998</v>
      </c>
      <c r="BJ578" s="83">
        <f t="shared" si="6026"/>
        <v>17.297802375</v>
      </c>
      <c r="BK578" s="83">
        <f t="shared" si="6026"/>
        <v>17.297802375</v>
      </c>
      <c r="BL578" s="83">
        <f t="shared" si="6026"/>
        <v>17.297802375</v>
      </c>
      <c r="BM578" s="83">
        <f t="shared" si="6026"/>
        <v>15.335782575</v>
      </c>
      <c r="BN578" s="83">
        <f t="shared" si="6026"/>
        <v>15.335782575</v>
      </c>
      <c r="BO578" s="83">
        <f t="shared" si="6026"/>
        <v>13.385782575</v>
      </c>
      <c r="BP578" s="83">
        <f t="shared" si="6026"/>
        <v>13.385782575</v>
      </c>
      <c r="BQ578" s="83">
        <f t="shared" si="6026"/>
        <v>13.385782575</v>
      </c>
      <c r="BR578" s="83">
        <f t="shared" si="6026"/>
        <v>13.385782575</v>
      </c>
      <c r="BS578" s="83">
        <f t="shared" si="6026"/>
        <v>13.385782575</v>
      </c>
      <c r="BT578" s="83">
        <f t="shared" ref="BT578:EE578" si="6027">MAX(BT576,BT575,BT577)</f>
        <v>12.897565237499999</v>
      </c>
      <c r="BU578" s="83">
        <f t="shared" si="6027"/>
        <v>12.897565237499999</v>
      </c>
      <c r="BV578" s="83">
        <f t="shared" si="6027"/>
        <v>12.897565237499999</v>
      </c>
      <c r="BW578" s="83">
        <f t="shared" si="6027"/>
        <v>13.8106615875</v>
      </c>
      <c r="BX578" s="83">
        <f t="shared" si="6027"/>
        <v>13.8106615875</v>
      </c>
      <c r="BY578" s="83">
        <f t="shared" si="6027"/>
        <v>18.138415875</v>
      </c>
      <c r="BZ578" s="83">
        <f t="shared" si="6027"/>
        <v>18.138415875</v>
      </c>
      <c r="CA578" s="83">
        <f t="shared" si="6027"/>
        <v>18.138415875</v>
      </c>
      <c r="CB578" s="83">
        <f t="shared" si="6027"/>
        <v>17.626994249999999</v>
      </c>
      <c r="CC578" s="83">
        <f t="shared" si="6027"/>
        <v>17.626994249999999</v>
      </c>
      <c r="CD578" s="83">
        <f t="shared" si="6027"/>
        <v>17.445353100000002</v>
      </c>
      <c r="CE578" s="83">
        <f t="shared" si="6027"/>
        <v>17.445353100000002</v>
      </c>
      <c r="CF578" s="83">
        <f t="shared" si="6027"/>
        <v>17.445353100000002</v>
      </c>
      <c r="CG578" s="83">
        <f t="shared" si="6027"/>
        <v>16.558979924999999</v>
      </c>
      <c r="CH578" s="83">
        <f t="shared" si="6027"/>
        <v>16.558979924999999</v>
      </c>
      <c r="CI578" s="83">
        <f t="shared" si="6027"/>
        <v>15.808721265718436</v>
      </c>
      <c r="CJ578" s="83">
        <f t="shared" si="6027"/>
        <v>15.808721265718436</v>
      </c>
      <c r="CK578" s="83">
        <f t="shared" si="6027"/>
        <v>15.808721265718436</v>
      </c>
      <c r="CL578" s="83">
        <f t="shared" si="6027"/>
        <v>15.808721265718436</v>
      </c>
      <c r="CM578" s="83">
        <f t="shared" si="6027"/>
        <v>15.808721265718436</v>
      </c>
      <c r="CN578" s="83">
        <f t="shared" si="6027"/>
        <v>16.435313603218439</v>
      </c>
      <c r="CO578" s="83">
        <f t="shared" si="6027"/>
        <v>16.435313603218439</v>
      </c>
      <c r="CP578" s="83">
        <f t="shared" si="6027"/>
        <v>16.435313603218439</v>
      </c>
      <c r="CQ578" s="83">
        <f t="shared" si="6027"/>
        <v>15.522217253218438</v>
      </c>
      <c r="CR578" s="83">
        <f t="shared" si="6027"/>
        <v>15.522217253218438</v>
      </c>
      <c r="CS578" s="83">
        <f t="shared" si="6027"/>
        <v>14.594387284581618</v>
      </c>
      <c r="CT578" s="83">
        <f t="shared" si="6027"/>
        <v>14.594387284581618</v>
      </c>
      <c r="CU578" s="83">
        <f t="shared" si="6027"/>
        <v>14.594387284581618</v>
      </c>
      <c r="CV578" s="83">
        <f t="shared" si="6027"/>
        <v>14.594387284581618</v>
      </c>
      <c r="CW578" s="83">
        <f t="shared" si="6027"/>
        <v>14.594387284581618</v>
      </c>
      <c r="CX578" s="83">
        <f t="shared" si="6027"/>
        <v>11.626028434581618</v>
      </c>
      <c r="CY578" s="83">
        <f t="shared" si="6027"/>
        <v>11.626028434581618</v>
      </c>
      <c r="CZ578" s="83">
        <f t="shared" si="6027"/>
        <v>11.626028434581618</v>
      </c>
      <c r="DA578" s="83">
        <f t="shared" si="6027"/>
        <v>14.073459677576137</v>
      </c>
      <c r="DB578" s="83">
        <f t="shared" si="6027"/>
        <v>14.073459677576137</v>
      </c>
      <c r="DC578" s="83">
        <f t="shared" si="6027"/>
        <v>12.476037142139941</v>
      </c>
      <c r="DD578" s="83">
        <f t="shared" si="6027"/>
        <v>12.476037142139941</v>
      </c>
      <c r="DE578" s="83">
        <f t="shared" si="6027"/>
        <v>12.476037142139941</v>
      </c>
      <c r="DF578" s="83">
        <f t="shared" si="6027"/>
        <v>13.428556414348259</v>
      </c>
      <c r="DG578" s="83">
        <f t="shared" si="6027"/>
        <v>13.428556414348259</v>
      </c>
      <c r="DH578" s="83">
        <f t="shared" si="6027"/>
        <v>12.724439351848259</v>
      </c>
      <c r="DI578" s="83">
        <f t="shared" si="6027"/>
        <v>12.724439351848259</v>
      </c>
      <c r="DJ578" s="83">
        <f t="shared" si="6027"/>
        <v>12.724439351848259</v>
      </c>
      <c r="DK578" s="83">
        <f t="shared" si="6027"/>
        <v>12.724439351848259</v>
      </c>
      <c r="DL578" s="83">
        <f t="shared" si="6027"/>
        <v>12.724439351848259</v>
      </c>
      <c r="DM578" s="83">
        <f t="shared" si="6027"/>
        <v>8.7022693204850778</v>
      </c>
      <c r="DN578" s="83">
        <f t="shared" si="6027"/>
        <v>8.7022693204850778</v>
      </c>
      <c r="DO578" s="83">
        <f t="shared" si="6027"/>
        <v>8.7022693204850778</v>
      </c>
      <c r="DP578" s="83">
        <f t="shared" si="6027"/>
        <v>9.9508186506188032</v>
      </c>
      <c r="DQ578" s="83">
        <f t="shared" si="6027"/>
        <v>9.9508186506188032</v>
      </c>
      <c r="DR578" s="83">
        <f t="shared" si="6027"/>
        <v>11.993028724645301</v>
      </c>
      <c r="DS578" s="83">
        <f t="shared" si="6027"/>
        <v>11.993028724645301</v>
      </c>
      <c r="DT578" s="83">
        <f t="shared" si="6027"/>
        <v>11.993028724645301</v>
      </c>
      <c r="DU578" s="83">
        <f t="shared" si="6027"/>
        <v>9.5455974816507858</v>
      </c>
      <c r="DV578" s="83">
        <f t="shared" si="6027"/>
        <v>9.5455974816507858</v>
      </c>
      <c r="DW578" s="83">
        <f t="shared" si="6027"/>
        <v>8.6346589057271057</v>
      </c>
      <c r="DX578" s="83">
        <f t="shared" si="6027"/>
        <v>9.9137504529354228</v>
      </c>
      <c r="DY578" s="83">
        <f t="shared" si="6027"/>
        <v>9.9137504529354228</v>
      </c>
      <c r="DZ578" s="83">
        <f t="shared" si="6027"/>
        <v>8.9612311807271059</v>
      </c>
      <c r="EA578" s="83">
        <f t="shared" si="6027"/>
        <v>8.9612311807271059</v>
      </c>
      <c r="EB578" s="83">
        <f t="shared" si="6027"/>
        <v>7.944846256432105</v>
      </c>
      <c r="EC578" s="83">
        <f t="shared" si="6027"/>
        <v>7.944846256432105</v>
      </c>
      <c r="ED578" s="83">
        <f t="shared" si="6027"/>
        <v>7.944846256432105</v>
      </c>
      <c r="EE578" s="83">
        <f t="shared" si="6027"/>
        <v>7.944846256432105</v>
      </c>
      <c r="EF578" s="83">
        <f t="shared" ref="EF578" si="6028">MAX(EF576,EF575,EF577)</f>
        <v>7.944846256432105</v>
      </c>
      <c r="EG578" s="108"/>
    </row>
    <row r="579" spans="1:137" x14ac:dyDescent="0.3">
      <c r="A579" s="28" t="s">
        <v>74</v>
      </c>
      <c r="B579" s="71" t="str">
        <f>INPUTS!J14</f>
        <v>low</v>
      </c>
      <c r="C579" s="13"/>
      <c r="D579" s="13"/>
      <c r="E579" s="196"/>
      <c r="F579" s="71" t="s">
        <v>185</v>
      </c>
      <c r="G579" s="83">
        <f>G573*$B574</f>
        <v>73.277211375000007</v>
      </c>
      <c r="H579" s="83">
        <f t="shared" ref="H579:BS579" si="6029">H573*$B574</f>
        <v>73.277211375000007</v>
      </c>
      <c r="I579" s="83">
        <f t="shared" si="6029"/>
        <v>73.277211375000007</v>
      </c>
      <c r="J579" s="83">
        <f t="shared" si="6029"/>
        <v>68.493893249999999</v>
      </c>
      <c r="K579" s="83">
        <f t="shared" si="6029"/>
        <v>68.493893249999999</v>
      </c>
      <c r="L579" s="83">
        <f t="shared" si="6029"/>
        <v>63.866595500000003</v>
      </c>
      <c r="M579" s="83">
        <f t="shared" si="6029"/>
        <v>61.182143249999996</v>
      </c>
      <c r="N579" s="83">
        <f t="shared" si="6029"/>
        <v>61.182143249999996</v>
      </c>
      <c r="O579" s="83">
        <f t="shared" si="6029"/>
        <v>40.682143249999996</v>
      </c>
      <c r="P579" s="83">
        <f t="shared" si="6029"/>
        <v>40.682143249999996</v>
      </c>
      <c r="Q579" s="83">
        <f t="shared" si="6029"/>
        <v>54.436822999999997</v>
      </c>
      <c r="R579" s="83">
        <f t="shared" si="6029"/>
        <v>54.436822999999997</v>
      </c>
      <c r="S579" s="83">
        <f t="shared" si="6029"/>
        <v>54.436822999999997</v>
      </c>
      <c r="T579" s="83">
        <f t="shared" si="6029"/>
        <v>54.436822999999997</v>
      </c>
      <c r="U579" s="83">
        <f t="shared" si="6029"/>
        <v>54.436822999999997</v>
      </c>
      <c r="V579" s="83">
        <f t="shared" si="6029"/>
        <v>58.859159375000004</v>
      </c>
      <c r="W579" s="83">
        <f t="shared" si="6029"/>
        <v>58.859159375000004</v>
      </c>
      <c r="X579" s="83">
        <f t="shared" si="6029"/>
        <v>58.859159375000004</v>
      </c>
      <c r="Y579" s="83">
        <f t="shared" si="6029"/>
        <v>56.402891124999996</v>
      </c>
      <c r="Z579" s="83">
        <f t="shared" si="6029"/>
        <v>56.402891124999996</v>
      </c>
      <c r="AA579" s="83">
        <f t="shared" si="6029"/>
        <v>49.713777374999992</v>
      </c>
      <c r="AB579" s="83">
        <f t="shared" si="6029"/>
        <v>49.713777374999992</v>
      </c>
      <c r="AC579" s="83">
        <f t="shared" si="6029"/>
        <v>49.713777374999992</v>
      </c>
      <c r="AD579" s="83">
        <f t="shared" si="6029"/>
        <v>51.388941000000003</v>
      </c>
      <c r="AE579" s="83">
        <f t="shared" si="6029"/>
        <v>51.388941000000003</v>
      </c>
      <c r="AF579" s="83">
        <f t="shared" si="6029"/>
        <v>51.516238749999999</v>
      </c>
      <c r="AG579" s="83">
        <f t="shared" si="6029"/>
        <v>51.516238749999999</v>
      </c>
      <c r="AH579" s="83">
        <f t="shared" si="6029"/>
        <v>51.516238749999999</v>
      </c>
      <c r="AI579" s="83">
        <f t="shared" si="6029"/>
        <v>60.997377125</v>
      </c>
      <c r="AJ579" s="83">
        <f t="shared" si="6029"/>
        <v>60.997377125</v>
      </c>
      <c r="AK579" s="83">
        <f t="shared" si="6029"/>
        <v>64.242697374999992</v>
      </c>
      <c r="AL579" s="83">
        <f t="shared" si="6029"/>
        <v>64.242697374999992</v>
      </c>
      <c r="AM579" s="83">
        <f t="shared" si="6029"/>
        <v>64.242697374999992</v>
      </c>
      <c r="AN579" s="83">
        <f t="shared" si="6029"/>
        <v>64.242697374999992</v>
      </c>
      <c r="AO579" s="83">
        <f t="shared" si="6029"/>
        <v>64.242697374999992</v>
      </c>
      <c r="AP579" s="83">
        <f t="shared" si="6029"/>
        <v>50.250122250000004</v>
      </c>
      <c r="AQ579" s="83">
        <f t="shared" si="6029"/>
        <v>50.250122250000004</v>
      </c>
      <c r="AR579" s="83">
        <f t="shared" si="6029"/>
        <v>50.250122250000004</v>
      </c>
      <c r="AS579" s="83">
        <f t="shared" si="6029"/>
        <v>59.7447655</v>
      </c>
      <c r="AT579" s="83">
        <f t="shared" si="6029"/>
        <v>59.7447655</v>
      </c>
      <c r="AU579" s="83">
        <f t="shared" si="6029"/>
        <v>71.93387924999999</v>
      </c>
      <c r="AV579" s="83">
        <f t="shared" si="6029"/>
        <v>71.93387924999999</v>
      </c>
      <c r="AW579" s="83">
        <f t="shared" si="6029"/>
        <v>71.93387924999999</v>
      </c>
      <c r="AX579" s="83">
        <f t="shared" si="6029"/>
        <v>70.258715625000008</v>
      </c>
      <c r="AY579" s="83">
        <f t="shared" si="6029"/>
        <v>70.258715625000008</v>
      </c>
      <c r="AZ579" s="83">
        <f t="shared" si="6029"/>
        <v>71.644522499999994</v>
      </c>
      <c r="BA579" s="83">
        <f t="shared" si="6029"/>
        <v>71.644522499999994</v>
      </c>
      <c r="BB579" s="83">
        <f t="shared" si="6029"/>
        <v>71.644522499999994</v>
      </c>
      <c r="BC579" s="83">
        <f t="shared" si="6029"/>
        <v>62.163384125000007</v>
      </c>
      <c r="BD579" s="83">
        <f t="shared" si="6029"/>
        <v>62.163384125000007</v>
      </c>
      <c r="BE579" s="83">
        <f t="shared" si="6029"/>
        <v>47.237536499999997</v>
      </c>
      <c r="BF579" s="83">
        <f t="shared" si="6029"/>
        <v>47.237536499999997</v>
      </c>
      <c r="BG579" s="83">
        <f t="shared" si="6029"/>
        <v>47.237536499999997</v>
      </c>
      <c r="BH579" s="83">
        <f t="shared" si="6029"/>
        <v>48.942275249999994</v>
      </c>
      <c r="BI579" s="83">
        <f t="shared" si="6029"/>
        <v>48.942275249999994</v>
      </c>
      <c r="BJ579" s="83">
        <f t="shared" si="6029"/>
        <v>57.659341249999997</v>
      </c>
      <c r="BK579" s="83">
        <f t="shared" si="6029"/>
        <v>57.659341249999997</v>
      </c>
      <c r="BL579" s="83">
        <f t="shared" si="6029"/>
        <v>57.659341249999997</v>
      </c>
      <c r="BM579" s="83">
        <f t="shared" si="6029"/>
        <v>51.119275250000001</v>
      </c>
      <c r="BN579" s="83">
        <f t="shared" si="6029"/>
        <v>51.119275250000001</v>
      </c>
      <c r="BO579" s="83">
        <f t="shared" si="6029"/>
        <v>44.619275250000001</v>
      </c>
      <c r="BP579" s="83">
        <f t="shared" si="6029"/>
        <v>44.619275250000001</v>
      </c>
      <c r="BQ579" s="83">
        <f t="shared" si="6029"/>
        <v>44.619275250000001</v>
      </c>
      <c r="BR579" s="83">
        <f t="shared" si="6029"/>
        <v>44.619275250000001</v>
      </c>
      <c r="BS579" s="83">
        <f t="shared" si="6029"/>
        <v>44.619275250000001</v>
      </c>
      <c r="BT579" s="83">
        <f t="shared" ref="BT579:EE579" si="6030">BT573*$B574</f>
        <v>42.991884124999999</v>
      </c>
      <c r="BU579" s="83">
        <f t="shared" si="6030"/>
        <v>42.991884124999999</v>
      </c>
      <c r="BV579" s="83">
        <f t="shared" si="6030"/>
        <v>42.991884124999999</v>
      </c>
      <c r="BW579" s="83">
        <f t="shared" si="6030"/>
        <v>46.035538625000001</v>
      </c>
      <c r="BX579" s="83">
        <f t="shared" si="6030"/>
        <v>46.035538625000001</v>
      </c>
      <c r="BY579" s="83">
        <f t="shared" si="6030"/>
        <v>60.461386250000004</v>
      </c>
      <c r="BZ579" s="83">
        <f t="shared" si="6030"/>
        <v>60.461386250000004</v>
      </c>
      <c r="CA579" s="83">
        <f t="shared" si="6030"/>
        <v>60.461386250000004</v>
      </c>
      <c r="CB579" s="83">
        <f t="shared" si="6030"/>
        <v>58.7566475</v>
      </c>
      <c r="CC579" s="83">
        <f t="shared" si="6030"/>
        <v>58.7566475</v>
      </c>
      <c r="CD579" s="83">
        <f t="shared" si="6030"/>
        <v>58.151177000000004</v>
      </c>
      <c r="CE579" s="83">
        <f t="shared" si="6030"/>
        <v>58.151177000000004</v>
      </c>
      <c r="CF579" s="83">
        <f t="shared" si="6030"/>
        <v>58.151177000000004</v>
      </c>
      <c r="CG579" s="83">
        <f t="shared" si="6030"/>
        <v>55.196599749999997</v>
      </c>
      <c r="CH579" s="83">
        <f t="shared" si="6030"/>
        <v>55.196599749999997</v>
      </c>
      <c r="CI579" s="83">
        <f t="shared" si="6030"/>
        <v>52.695737552394789</v>
      </c>
      <c r="CJ579" s="83">
        <f t="shared" si="6030"/>
        <v>52.695737552394789</v>
      </c>
      <c r="CK579" s="83">
        <f t="shared" si="6030"/>
        <v>52.695737552394789</v>
      </c>
      <c r="CL579" s="83">
        <f t="shared" si="6030"/>
        <v>52.695737552394789</v>
      </c>
      <c r="CM579" s="83">
        <f t="shared" si="6030"/>
        <v>52.695737552394789</v>
      </c>
      <c r="CN579" s="83">
        <f t="shared" si="6030"/>
        <v>54.784378677394798</v>
      </c>
      <c r="CO579" s="83">
        <f t="shared" si="6030"/>
        <v>54.784378677394798</v>
      </c>
      <c r="CP579" s="83">
        <f t="shared" si="6030"/>
        <v>54.784378677394798</v>
      </c>
      <c r="CQ579" s="83">
        <f t="shared" si="6030"/>
        <v>51.740724177394796</v>
      </c>
      <c r="CR579" s="83">
        <f t="shared" si="6030"/>
        <v>51.740724177394796</v>
      </c>
      <c r="CS579" s="83">
        <f t="shared" si="6030"/>
        <v>48.647957615272063</v>
      </c>
      <c r="CT579" s="83">
        <f t="shared" si="6030"/>
        <v>48.647957615272063</v>
      </c>
      <c r="CU579" s="83">
        <f t="shared" si="6030"/>
        <v>48.647957615272063</v>
      </c>
      <c r="CV579" s="83">
        <f t="shared" si="6030"/>
        <v>48.647957615272063</v>
      </c>
      <c r="CW579" s="83">
        <f t="shared" si="6030"/>
        <v>48.647957615272063</v>
      </c>
      <c r="CX579" s="83">
        <f t="shared" si="6030"/>
        <v>38.753428115272065</v>
      </c>
      <c r="CY579" s="83">
        <f t="shared" si="6030"/>
        <v>38.753428115272065</v>
      </c>
      <c r="CZ579" s="83">
        <f t="shared" si="6030"/>
        <v>38.753428115272065</v>
      </c>
      <c r="DA579" s="83">
        <f t="shared" si="6030"/>
        <v>46.911532258587123</v>
      </c>
      <c r="DB579" s="83">
        <f t="shared" si="6030"/>
        <v>46.911532258587123</v>
      </c>
      <c r="DC579" s="83">
        <f t="shared" si="6030"/>
        <v>41.586790473799802</v>
      </c>
      <c r="DD579" s="83">
        <f t="shared" si="6030"/>
        <v>41.586790473799802</v>
      </c>
      <c r="DE579" s="83">
        <f t="shared" si="6030"/>
        <v>41.586790473799802</v>
      </c>
      <c r="DF579" s="83">
        <f t="shared" si="6030"/>
        <v>44.761854714494199</v>
      </c>
      <c r="DG579" s="83">
        <f t="shared" si="6030"/>
        <v>44.761854714494199</v>
      </c>
      <c r="DH579" s="83">
        <f t="shared" si="6030"/>
        <v>42.414797839494199</v>
      </c>
      <c r="DI579" s="83">
        <f t="shared" si="6030"/>
        <v>42.414797839494199</v>
      </c>
      <c r="DJ579" s="83">
        <f t="shared" si="6030"/>
        <v>42.414797839494199</v>
      </c>
      <c r="DK579" s="83">
        <f t="shared" si="6030"/>
        <v>42.414797839494199</v>
      </c>
      <c r="DL579" s="83">
        <f t="shared" si="6030"/>
        <v>42.414797839494199</v>
      </c>
      <c r="DM579" s="83">
        <f t="shared" si="6030"/>
        <v>29.007564401616925</v>
      </c>
      <c r="DN579" s="83">
        <f t="shared" si="6030"/>
        <v>29.007564401616925</v>
      </c>
      <c r="DO579" s="83">
        <f t="shared" si="6030"/>
        <v>29.007564401616925</v>
      </c>
      <c r="DP579" s="83">
        <f t="shared" si="6030"/>
        <v>33.169395502062677</v>
      </c>
      <c r="DQ579" s="83">
        <f t="shared" si="6030"/>
        <v>33.169395502062677</v>
      </c>
      <c r="DR579" s="83">
        <f t="shared" si="6030"/>
        <v>39.976762415484338</v>
      </c>
      <c r="DS579" s="83">
        <f t="shared" si="6030"/>
        <v>39.976762415484338</v>
      </c>
      <c r="DT579" s="83">
        <f t="shared" si="6030"/>
        <v>39.976762415484338</v>
      </c>
      <c r="DU579" s="83">
        <f t="shared" si="6030"/>
        <v>31.818658272169287</v>
      </c>
      <c r="DV579" s="83">
        <f t="shared" si="6030"/>
        <v>31.818658272169287</v>
      </c>
      <c r="DW579" s="83">
        <f t="shared" si="6030"/>
        <v>28.782196352423689</v>
      </c>
      <c r="DX579" s="83">
        <f t="shared" si="6030"/>
        <v>33.04583484311808</v>
      </c>
      <c r="DY579" s="83">
        <f t="shared" si="6030"/>
        <v>33.04583484311808</v>
      </c>
      <c r="DZ579" s="83">
        <f t="shared" si="6030"/>
        <v>29.87077060242369</v>
      </c>
      <c r="EA579" s="83">
        <f t="shared" si="6030"/>
        <v>29.87077060242369</v>
      </c>
      <c r="EB579" s="83">
        <f t="shared" si="6030"/>
        <v>26.482820854773685</v>
      </c>
      <c r="EC579" s="83">
        <f t="shared" si="6030"/>
        <v>26.482820854773685</v>
      </c>
      <c r="ED579" s="83">
        <f t="shared" si="6030"/>
        <v>26.482820854773685</v>
      </c>
      <c r="EE579" s="83">
        <f t="shared" si="6030"/>
        <v>26.482820854773685</v>
      </c>
      <c r="EF579" s="83">
        <f t="shared" ref="EF579" si="6031">EF573*$B574</f>
        <v>26.482820854773685</v>
      </c>
      <c r="EG579" s="108"/>
    </row>
    <row r="580" spans="1:137" x14ac:dyDescent="0.3">
      <c r="A580" s="21" t="s">
        <v>75</v>
      </c>
      <c r="B580" s="22">
        <f>INPUTS!K14</f>
        <v>0.2</v>
      </c>
      <c r="C580" s="13"/>
      <c r="D580" s="13"/>
      <c r="E580" s="196"/>
      <c r="F580" s="71" t="s">
        <v>186</v>
      </c>
      <c r="G580" s="83">
        <f>$B574*$B578*G573</f>
        <v>21.983163412500005</v>
      </c>
      <c r="H580" s="83">
        <f t="shared" ref="H580:BS580" si="6032">$B574*$B578*H573</f>
        <v>21.983163412500005</v>
      </c>
      <c r="I580" s="83">
        <f t="shared" si="6032"/>
        <v>21.983163412500005</v>
      </c>
      <c r="J580" s="83">
        <f t="shared" si="6032"/>
        <v>20.548167974999998</v>
      </c>
      <c r="K580" s="83">
        <f t="shared" si="6032"/>
        <v>20.548167974999998</v>
      </c>
      <c r="L580" s="83">
        <f t="shared" si="6032"/>
        <v>19.159978649999999</v>
      </c>
      <c r="M580" s="83">
        <f t="shared" si="6032"/>
        <v>18.354642974999997</v>
      </c>
      <c r="N580" s="83">
        <f t="shared" si="6032"/>
        <v>18.354642974999997</v>
      </c>
      <c r="O580" s="83">
        <f t="shared" si="6032"/>
        <v>12.204642974999999</v>
      </c>
      <c r="P580" s="83">
        <f t="shared" si="6032"/>
        <v>12.204642974999999</v>
      </c>
      <c r="Q580" s="83">
        <f t="shared" si="6032"/>
        <v>16.3310469</v>
      </c>
      <c r="R580" s="83">
        <f t="shared" si="6032"/>
        <v>16.3310469</v>
      </c>
      <c r="S580" s="83">
        <f t="shared" si="6032"/>
        <v>16.3310469</v>
      </c>
      <c r="T580" s="83">
        <f t="shared" si="6032"/>
        <v>16.3310469</v>
      </c>
      <c r="U580" s="83">
        <f t="shared" si="6032"/>
        <v>16.3310469</v>
      </c>
      <c r="V580" s="83">
        <f t="shared" si="6032"/>
        <v>17.657747812499998</v>
      </c>
      <c r="W580" s="83">
        <f t="shared" si="6032"/>
        <v>17.657747812499998</v>
      </c>
      <c r="X580" s="83">
        <f t="shared" si="6032"/>
        <v>17.657747812499998</v>
      </c>
      <c r="Y580" s="83">
        <f t="shared" si="6032"/>
        <v>16.920867337499999</v>
      </c>
      <c r="Z580" s="83">
        <f t="shared" si="6032"/>
        <v>16.920867337499999</v>
      </c>
      <c r="AA580" s="83">
        <f t="shared" si="6032"/>
        <v>14.914133212499998</v>
      </c>
      <c r="AB580" s="83">
        <f t="shared" si="6032"/>
        <v>14.914133212499998</v>
      </c>
      <c r="AC580" s="83">
        <f t="shared" si="6032"/>
        <v>14.914133212499998</v>
      </c>
      <c r="AD580" s="83">
        <f t="shared" si="6032"/>
        <v>15.4166823</v>
      </c>
      <c r="AE580" s="83">
        <f t="shared" si="6032"/>
        <v>15.4166823</v>
      </c>
      <c r="AF580" s="83">
        <f t="shared" si="6032"/>
        <v>15.454871625000001</v>
      </c>
      <c r="AG580" s="83">
        <f t="shared" si="6032"/>
        <v>15.454871625000001</v>
      </c>
      <c r="AH580" s="83">
        <f t="shared" si="6032"/>
        <v>15.454871625000001</v>
      </c>
      <c r="AI580" s="83">
        <f t="shared" si="6032"/>
        <v>18.299213137499997</v>
      </c>
      <c r="AJ580" s="83">
        <f t="shared" si="6032"/>
        <v>18.299213137499997</v>
      </c>
      <c r="AK580" s="83">
        <f t="shared" si="6032"/>
        <v>19.2728092125</v>
      </c>
      <c r="AL580" s="83">
        <f t="shared" si="6032"/>
        <v>19.2728092125</v>
      </c>
      <c r="AM580" s="83">
        <f t="shared" si="6032"/>
        <v>19.2728092125</v>
      </c>
      <c r="AN580" s="83">
        <f t="shared" si="6032"/>
        <v>19.2728092125</v>
      </c>
      <c r="AO580" s="83">
        <f t="shared" si="6032"/>
        <v>19.2728092125</v>
      </c>
      <c r="AP580" s="83">
        <f t="shared" si="6032"/>
        <v>15.075036675</v>
      </c>
      <c r="AQ580" s="83">
        <f t="shared" si="6032"/>
        <v>15.075036675</v>
      </c>
      <c r="AR580" s="83">
        <f t="shared" si="6032"/>
        <v>15.075036675</v>
      </c>
      <c r="AS580" s="83">
        <f t="shared" si="6032"/>
        <v>17.923429650000003</v>
      </c>
      <c r="AT580" s="83">
        <f t="shared" si="6032"/>
        <v>17.923429650000003</v>
      </c>
      <c r="AU580" s="83">
        <f t="shared" si="6032"/>
        <v>21.580163774999995</v>
      </c>
      <c r="AV580" s="83">
        <f t="shared" si="6032"/>
        <v>21.580163774999995</v>
      </c>
      <c r="AW580" s="83">
        <f t="shared" si="6032"/>
        <v>21.580163774999995</v>
      </c>
      <c r="AX580" s="83">
        <f t="shared" si="6032"/>
        <v>21.077614687500002</v>
      </c>
      <c r="AY580" s="83">
        <f t="shared" si="6032"/>
        <v>21.077614687500002</v>
      </c>
      <c r="AZ580" s="83">
        <f t="shared" si="6032"/>
        <v>21.493356749999997</v>
      </c>
      <c r="BA580" s="83">
        <f t="shared" si="6032"/>
        <v>21.493356749999997</v>
      </c>
      <c r="BB580" s="83">
        <f t="shared" si="6032"/>
        <v>21.493356749999997</v>
      </c>
      <c r="BC580" s="83">
        <f t="shared" si="6032"/>
        <v>18.649015237500002</v>
      </c>
      <c r="BD580" s="83">
        <f t="shared" si="6032"/>
        <v>18.649015237500002</v>
      </c>
      <c r="BE580" s="83">
        <f t="shared" si="6032"/>
        <v>14.171260950000001</v>
      </c>
      <c r="BF580" s="83">
        <f t="shared" si="6032"/>
        <v>14.171260950000001</v>
      </c>
      <c r="BG580" s="83">
        <f t="shared" si="6032"/>
        <v>14.171260950000001</v>
      </c>
      <c r="BH580" s="83">
        <f t="shared" si="6032"/>
        <v>14.682682574999999</v>
      </c>
      <c r="BI580" s="83">
        <f t="shared" si="6032"/>
        <v>14.682682574999999</v>
      </c>
      <c r="BJ580" s="83">
        <f t="shared" si="6032"/>
        <v>17.297802374999996</v>
      </c>
      <c r="BK580" s="83">
        <f t="shared" si="6032"/>
        <v>17.297802374999996</v>
      </c>
      <c r="BL580" s="83">
        <f t="shared" si="6032"/>
        <v>17.297802374999996</v>
      </c>
      <c r="BM580" s="83">
        <f t="shared" si="6032"/>
        <v>15.335782575000001</v>
      </c>
      <c r="BN580" s="83">
        <f t="shared" si="6032"/>
        <v>15.335782575000001</v>
      </c>
      <c r="BO580" s="83">
        <f t="shared" si="6032"/>
        <v>13.385782575</v>
      </c>
      <c r="BP580" s="83">
        <f t="shared" si="6032"/>
        <v>13.385782575</v>
      </c>
      <c r="BQ580" s="83">
        <f t="shared" si="6032"/>
        <v>13.385782575</v>
      </c>
      <c r="BR580" s="83">
        <f t="shared" si="6032"/>
        <v>13.385782575</v>
      </c>
      <c r="BS580" s="83">
        <f t="shared" si="6032"/>
        <v>13.385782575</v>
      </c>
      <c r="BT580" s="83">
        <f t="shared" ref="BT580:EE580" si="6033">$B574*$B578*BT573</f>
        <v>12.897565237499999</v>
      </c>
      <c r="BU580" s="83">
        <f t="shared" si="6033"/>
        <v>12.897565237499999</v>
      </c>
      <c r="BV580" s="83">
        <f t="shared" si="6033"/>
        <v>12.897565237499999</v>
      </c>
      <c r="BW580" s="83">
        <f t="shared" si="6033"/>
        <v>13.8106615875</v>
      </c>
      <c r="BX580" s="83">
        <f t="shared" si="6033"/>
        <v>13.8106615875</v>
      </c>
      <c r="BY580" s="83">
        <f t="shared" si="6033"/>
        <v>18.138415875</v>
      </c>
      <c r="BZ580" s="83">
        <f t="shared" si="6033"/>
        <v>18.138415875</v>
      </c>
      <c r="CA580" s="83">
        <f t="shared" si="6033"/>
        <v>18.138415875</v>
      </c>
      <c r="CB580" s="83">
        <f t="shared" si="6033"/>
        <v>17.626994250000003</v>
      </c>
      <c r="CC580" s="83">
        <f t="shared" si="6033"/>
        <v>17.626994250000003</v>
      </c>
      <c r="CD580" s="83">
        <f t="shared" si="6033"/>
        <v>17.445353099999998</v>
      </c>
      <c r="CE580" s="83">
        <f t="shared" si="6033"/>
        <v>17.445353099999998</v>
      </c>
      <c r="CF580" s="83">
        <f t="shared" si="6033"/>
        <v>17.445353099999998</v>
      </c>
      <c r="CG580" s="83">
        <f t="shared" si="6033"/>
        <v>16.558979924999999</v>
      </c>
      <c r="CH580" s="83">
        <f t="shared" si="6033"/>
        <v>16.558979924999999</v>
      </c>
      <c r="CI580" s="83">
        <f t="shared" si="6033"/>
        <v>15.808721265718438</v>
      </c>
      <c r="CJ580" s="83">
        <f t="shared" si="6033"/>
        <v>15.808721265718438</v>
      </c>
      <c r="CK580" s="83">
        <f t="shared" si="6033"/>
        <v>15.808721265718438</v>
      </c>
      <c r="CL580" s="83">
        <f t="shared" si="6033"/>
        <v>15.808721265718438</v>
      </c>
      <c r="CM580" s="83">
        <f t="shared" si="6033"/>
        <v>15.808721265718438</v>
      </c>
      <c r="CN580" s="83">
        <f t="shared" si="6033"/>
        <v>16.435313603218439</v>
      </c>
      <c r="CO580" s="83">
        <f t="shared" si="6033"/>
        <v>16.435313603218439</v>
      </c>
      <c r="CP580" s="83">
        <f t="shared" si="6033"/>
        <v>16.435313603218439</v>
      </c>
      <c r="CQ580" s="83">
        <f t="shared" si="6033"/>
        <v>15.522217253218438</v>
      </c>
      <c r="CR580" s="83">
        <f t="shared" si="6033"/>
        <v>15.522217253218438</v>
      </c>
      <c r="CS580" s="83">
        <f t="shared" si="6033"/>
        <v>14.59438728458162</v>
      </c>
      <c r="CT580" s="83">
        <f t="shared" si="6033"/>
        <v>14.59438728458162</v>
      </c>
      <c r="CU580" s="83">
        <f t="shared" si="6033"/>
        <v>14.59438728458162</v>
      </c>
      <c r="CV580" s="83">
        <f t="shared" si="6033"/>
        <v>14.59438728458162</v>
      </c>
      <c r="CW580" s="83">
        <f t="shared" si="6033"/>
        <v>14.59438728458162</v>
      </c>
      <c r="CX580" s="83">
        <f t="shared" si="6033"/>
        <v>11.62602843458162</v>
      </c>
      <c r="CY580" s="83">
        <f t="shared" si="6033"/>
        <v>11.62602843458162</v>
      </c>
      <c r="CZ580" s="83">
        <f t="shared" si="6033"/>
        <v>11.62602843458162</v>
      </c>
      <c r="DA580" s="83">
        <f t="shared" si="6033"/>
        <v>14.073459677576135</v>
      </c>
      <c r="DB580" s="83">
        <f t="shared" si="6033"/>
        <v>14.073459677576135</v>
      </c>
      <c r="DC580" s="83">
        <f t="shared" si="6033"/>
        <v>12.476037142139941</v>
      </c>
      <c r="DD580" s="83">
        <f t="shared" si="6033"/>
        <v>12.476037142139941</v>
      </c>
      <c r="DE580" s="83">
        <f t="shared" si="6033"/>
        <v>12.476037142139941</v>
      </c>
      <c r="DF580" s="83">
        <f t="shared" si="6033"/>
        <v>13.428556414348261</v>
      </c>
      <c r="DG580" s="83">
        <f t="shared" si="6033"/>
        <v>13.428556414348261</v>
      </c>
      <c r="DH580" s="83">
        <f t="shared" si="6033"/>
        <v>12.724439351848261</v>
      </c>
      <c r="DI580" s="83">
        <f t="shared" si="6033"/>
        <v>12.724439351848261</v>
      </c>
      <c r="DJ580" s="83">
        <f t="shared" si="6033"/>
        <v>12.724439351848261</v>
      </c>
      <c r="DK580" s="83">
        <f t="shared" si="6033"/>
        <v>12.724439351848261</v>
      </c>
      <c r="DL580" s="83">
        <f t="shared" si="6033"/>
        <v>12.724439351848261</v>
      </c>
      <c r="DM580" s="83">
        <f t="shared" si="6033"/>
        <v>8.7022693204850761</v>
      </c>
      <c r="DN580" s="83">
        <f t="shared" si="6033"/>
        <v>8.7022693204850761</v>
      </c>
      <c r="DO580" s="83">
        <f t="shared" si="6033"/>
        <v>8.7022693204850761</v>
      </c>
      <c r="DP580" s="83">
        <f t="shared" si="6033"/>
        <v>9.9508186506188032</v>
      </c>
      <c r="DQ580" s="83">
        <f t="shared" si="6033"/>
        <v>9.9508186506188032</v>
      </c>
      <c r="DR580" s="83">
        <f t="shared" si="6033"/>
        <v>11.993028724645303</v>
      </c>
      <c r="DS580" s="83">
        <f t="shared" si="6033"/>
        <v>11.993028724645303</v>
      </c>
      <c r="DT580" s="83">
        <f t="shared" si="6033"/>
        <v>11.993028724645303</v>
      </c>
      <c r="DU580" s="83">
        <f t="shared" si="6033"/>
        <v>9.5455974816507876</v>
      </c>
      <c r="DV580" s="83">
        <f t="shared" si="6033"/>
        <v>9.5455974816507876</v>
      </c>
      <c r="DW580" s="83">
        <f t="shared" si="6033"/>
        <v>8.6346589057271075</v>
      </c>
      <c r="DX580" s="83">
        <f t="shared" si="6033"/>
        <v>9.9137504529354246</v>
      </c>
      <c r="DY580" s="83">
        <f t="shared" si="6033"/>
        <v>9.9137504529354246</v>
      </c>
      <c r="DZ580" s="83">
        <f t="shared" si="6033"/>
        <v>8.9612311807271077</v>
      </c>
      <c r="EA580" s="83">
        <f t="shared" si="6033"/>
        <v>8.9612311807271077</v>
      </c>
      <c r="EB580" s="83">
        <f t="shared" si="6033"/>
        <v>7.944846256432105</v>
      </c>
      <c r="EC580" s="83">
        <f t="shared" si="6033"/>
        <v>7.944846256432105</v>
      </c>
      <c r="ED580" s="83">
        <f t="shared" si="6033"/>
        <v>7.944846256432105</v>
      </c>
      <c r="EE580" s="83">
        <f t="shared" si="6033"/>
        <v>7.944846256432105</v>
      </c>
      <c r="EF580" s="83">
        <f t="shared" ref="EF580" si="6034">$B574*$B578*EF573</f>
        <v>7.944846256432105</v>
      </c>
      <c r="EG580" s="108"/>
    </row>
    <row r="581" spans="1:137" x14ac:dyDescent="0.3">
      <c r="A581" s="28" t="s">
        <v>76</v>
      </c>
      <c r="B581" s="71" t="str">
        <f>INPUTS!L14</f>
        <v>P - L(0,3) - L(0,2)</v>
      </c>
      <c r="C581" s="13"/>
      <c r="D581" s="13"/>
      <c r="E581" s="196"/>
      <c r="F581" s="71" t="s">
        <v>187</v>
      </c>
      <c r="G581" s="83">
        <f>$B580*G580</f>
        <v>4.3966326825000008</v>
      </c>
      <c r="H581" s="83">
        <f t="shared" ref="H581:BS581" si="6035">$B580*H580</f>
        <v>4.3966326825000008</v>
      </c>
      <c r="I581" s="83">
        <f t="shared" si="6035"/>
        <v>4.3966326825000008</v>
      </c>
      <c r="J581" s="83">
        <f t="shared" si="6035"/>
        <v>4.109633595</v>
      </c>
      <c r="K581" s="83">
        <f t="shared" si="6035"/>
        <v>4.109633595</v>
      </c>
      <c r="L581" s="83">
        <f t="shared" si="6035"/>
        <v>3.83199573</v>
      </c>
      <c r="M581" s="83">
        <f t="shared" si="6035"/>
        <v>3.6709285949999995</v>
      </c>
      <c r="N581" s="83">
        <f t="shared" si="6035"/>
        <v>3.6709285949999995</v>
      </c>
      <c r="O581" s="83">
        <f t="shared" si="6035"/>
        <v>2.4409285949999999</v>
      </c>
      <c r="P581" s="83">
        <f t="shared" si="6035"/>
        <v>2.4409285949999999</v>
      </c>
      <c r="Q581" s="83">
        <f t="shared" si="6035"/>
        <v>3.2662093800000003</v>
      </c>
      <c r="R581" s="83">
        <f t="shared" si="6035"/>
        <v>3.2662093800000003</v>
      </c>
      <c r="S581" s="83">
        <f t="shared" si="6035"/>
        <v>3.2662093800000003</v>
      </c>
      <c r="T581" s="83">
        <f t="shared" si="6035"/>
        <v>3.2662093800000003</v>
      </c>
      <c r="U581" s="83">
        <f t="shared" si="6035"/>
        <v>3.2662093800000003</v>
      </c>
      <c r="V581" s="83">
        <f t="shared" si="6035"/>
        <v>3.5315495625</v>
      </c>
      <c r="W581" s="83">
        <f t="shared" si="6035"/>
        <v>3.5315495625</v>
      </c>
      <c r="X581" s="83">
        <f t="shared" si="6035"/>
        <v>3.5315495625</v>
      </c>
      <c r="Y581" s="83">
        <f t="shared" si="6035"/>
        <v>3.3841734675000001</v>
      </c>
      <c r="Z581" s="83">
        <f t="shared" si="6035"/>
        <v>3.3841734675000001</v>
      </c>
      <c r="AA581" s="83">
        <f t="shared" si="6035"/>
        <v>2.9828266424999996</v>
      </c>
      <c r="AB581" s="83">
        <f t="shared" si="6035"/>
        <v>2.9828266424999996</v>
      </c>
      <c r="AC581" s="83">
        <f t="shared" si="6035"/>
        <v>2.9828266424999996</v>
      </c>
      <c r="AD581" s="83">
        <f t="shared" si="6035"/>
        <v>3.0833364599999999</v>
      </c>
      <c r="AE581" s="83">
        <f t="shared" si="6035"/>
        <v>3.0833364599999999</v>
      </c>
      <c r="AF581" s="83">
        <f t="shared" si="6035"/>
        <v>3.0909743250000004</v>
      </c>
      <c r="AG581" s="83">
        <f t="shared" si="6035"/>
        <v>3.0909743250000004</v>
      </c>
      <c r="AH581" s="83">
        <f t="shared" si="6035"/>
        <v>3.0909743250000004</v>
      </c>
      <c r="AI581" s="83">
        <f t="shared" si="6035"/>
        <v>3.6598426274999998</v>
      </c>
      <c r="AJ581" s="83">
        <f t="shared" si="6035"/>
        <v>3.6598426274999998</v>
      </c>
      <c r="AK581" s="83">
        <f t="shared" si="6035"/>
        <v>3.8545618425000003</v>
      </c>
      <c r="AL581" s="83">
        <f t="shared" si="6035"/>
        <v>3.8545618425000003</v>
      </c>
      <c r="AM581" s="83">
        <f t="shared" si="6035"/>
        <v>3.8545618425000003</v>
      </c>
      <c r="AN581" s="83">
        <f t="shared" si="6035"/>
        <v>3.8545618425000003</v>
      </c>
      <c r="AO581" s="83">
        <f t="shared" si="6035"/>
        <v>3.8545618425000003</v>
      </c>
      <c r="AP581" s="83">
        <f t="shared" si="6035"/>
        <v>3.015007335</v>
      </c>
      <c r="AQ581" s="83">
        <f t="shared" si="6035"/>
        <v>3.015007335</v>
      </c>
      <c r="AR581" s="83">
        <f t="shared" si="6035"/>
        <v>3.015007335</v>
      </c>
      <c r="AS581" s="83">
        <f t="shared" si="6035"/>
        <v>3.5846859300000009</v>
      </c>
      <c r="AT581" s="83">
        <f t="shared" si="6035"/>
        <v>3.5846859300000009</v>
      </c>
      <c r="AU581" s="83">
        <f t="shared" si="6035"/>
        <v>4.3160327549999993</v>
      </c>
      <c r="AV581" s="83">
        <f t="shared" si="6035"/>
        <v>4.3160327549999993</v>
      </c>
      <c r="AW581" s="83">
        <f t="shared" si="6035"/>
        <v>4.3160327549999993</v>
      </c>
      <c r="AX581" s="83">
        <f t="shared" si="6035"/>
        <v>4.2155229375000003</v>
      </c>
      <c r="AY581" s="83">
        <f t="shared" si="6035"/>
        <v>4.2155229375000003</v>
      </c>
      <c r="AZ581" s="83">
        <f t="shared" si="6035"/>
        <v>4.2986713499999993</v>
      </c>
      <c r="BA581" s="83">
        <f t="shared" si="6035"/>
        <v>4.2986713499999993</v>
      </c>
      <c r="BB581" s="83">
        <f t="shared" si="6035"/>
        <v>4.2986713499999993</v>
      </c>
      <c r="BC581" s="83">
        <f t="shared" si="6035"/>
        <v>3.7298030475000008</v>
      </c>
      <c r="BD581" s="83">
        <f t="shared" si="6035"/>
        <v>3.7298030475000008</v>
      </c>
      <c r="BE581" s="83">
        <f t="shared" si="6035"/>
        <v>2.8342521900000004</v>
      </c>
      <c r="BF581" s="83">
        <f t="shared" si="6035"/>
        <v>2.8342521900000004</v>
      </c>
      <c r="BG581" s="83">
        <f t="shared" si="6035"/>
        <v>2.8342521900000004</v>
      </c>
      <c r="BH581" s="83">
        <f t="shared" si="6035"/>
        <v>2.9365365150000002</v>
      </c>
      <c r="BI581" s="83">
        <f t="shared" si="6035"/>
        <v>2.9365365150000002</v>
      </c>
      <c r="BJ581" s="83">
        <f t="shared" si="6035"/>
        <v>3.4595604749999995</v>
      </c>
      <c r="BK581" s="83">
        <f t="shared" si="6035"/>
        <v>3.4595604749999995</v>
      </c>
      <c r="BL581" s="83">
        <f t="shared" si="6035"/>
        <v>3.4595604749999995</v>
      </c>
      <c r="BM581" s="83">
        <f t="shared" si="6035"/>
        <v>3.0671565150000006</v>
      </c>
      <c r="BN581" s="83">
        <f t="shared" si="6035"/>
        <v>3.0671565150000006</v>
      </c>
      <c r="BO581" s="83">
        <f t="shared" si="6035"/>
        <v>2.6771565150000001</v>
      </c>
      <c r="BP581" s="83">
        <f t="shared" si="6035"/>
        <v>2.6771565150000001</v>
      </c>
      <c r="BQ581" s="83">
        <f t="shared" si="6035"/>
        <v>2.6771565150000001</v>
      </c>
      <c r="BR581" s="83">
        <f t="shared" si="6035"/>
        <v>2.6771565150000001</v>
      </c>
      <c r="BS581" s="83">
        <f t="shared" si="6035"/>
        <v>2.6771565150000001</v>
      </c>
      <c r="BT581" s="83">
        <f t="shared" ref="BT581:EE581" si="6036">$B580*BT580</f>
        <v>2.5795130474999999</v>
      </c>
      <c r="BU581" s="83">
        <f t="shared" si="6036"/>
        <v>2.5795130474999999</v>
      </c>
      <c r="BV581" s="83">
        <f t="shared" si="6036"/>
        <v>2.5795130474999999</v>
      </c>
      <c r="BW581" s="83">
        <f t="shared" si="6036"/>
        <v>2.7621323175000003</v>
      </c>
      <c r="BX581" s="83">
        <f t="shared" si="6036"/>
        <v>2.7621323175000003</v>
      </c>
      <c r="BY581" s="83">
        <f t="shared" si="6036"/>
        <v>3.627683175</v>
      </c>
      <c r="BZ581" s="83">
        <f t="shared" si="6036"/>
        <v>3.627683175</v>
      </c>
      <c r="CA581" s="83">
        <f t="shared" si="6036"/>
        <v>3.627683175</v>
      </c>
      <c r="CB581" s="83">
        <f t="shared" si="6036"/>
        <v>3.5253988500000006</v>
      </c>
      <c r="CC581" s="83">
        <f t="shared" si="6036"/>
        <v>3.5253988500000006</v>
      </c>
      <c r="CD581" s="83">
        <f t="shared" si="6036"/>
        <v>3.4890706199999997</v>
      </c>
      <c r="CE581" s="83">
        <f t="shared" si="6036"/>
        <v>3.4890706199999997</v>
      </c>
      <c r="CF581" s="83">
        <f t="shared" si="6036"/>
        <v>3.4890706199999997</v>
      </c>
      <c r="CG581" s="83">
        <f t="shared" si="6036"/>
        <v>3.3117959849999998</v>
      </c>
      <c r="CH581" s="83">
        <f t="shared" si="6036"/>
        <v>3.3117959849999998</v>
      </c>
      <c r="CI581" s="83">
        <f t="shared" si="6036"/>
        <v>3.1617442531436879</v>
      </c>
      <c r="CJ581" s="83">
        <f t="shared" si="6036"/>
        <v>3.1617442531436879</v>
      </c>
      <c r="CK581" s="83">
        <f t="shared" si="6036"/>
        <v>3.1617442531436879</v>
      </c>
      <c r="CL581" s="83">
        <f t="shared" si="6036"/>
        <v>3.1617442531436879</v>
      </c>
      <c r="CM581" s="83">
        <f t="shared" si="6036"/>
        <v>3.1617442531436879</v>
      </c>
      <c r="CN581" s="83">
        <f t="shared" si="6036"/>
        <v>3.287062720643688</v>
      </c>
      <c r="CO581" s="83">
        <f t="shared" si="6036"/>
        <v>3.287062720643688</v>
      </c>
      <c r="CP581" s="83">
        <f t="shared" si="6036"/>
        <v>3.287062720643688</v>
      </c>
      <c r="CQ581" s="83">
        <f t="shared" si="6036"/>
        <v>3.1044434506436875</v>
      </c>
      <c r="CR581" s="83">
        <f t="shared" si="6036"/>
        <v>3.1044434506436875</v>
      </c>
      <c r="CS581" s="83">
        <f t="shared" si="6036"/>
        <v>2.9188774569163241</v>
      </c>
      <c r="CT581" s="83">
        <f t="shared" si="6036"/>
        <v>2.9188774569163241</v>
      </c>
      <c r="CU581" s="83">
        <f t="shared" si="6036"/>
        <v>2.9188774569163241</v>
      </c>
      <c r="CV581" s="83">
        <f t="shared" si="6036"/>
        <v>2.9188774569163241</v>
      </c>
      <c r="CW581" s="83">
        <f t="shared" si="6036"/>
        <v>2.9188774569163241</v>
      </c>
      <c r="CX581" s="83">
        <f t="shared" si="6036"/>
        <v>2.3252056869163242</v>
      </c>
      <c r="CY581" s="83">
        <f t="shared" si="6036"/>
        <v>2.3252056869163242</v>
      </c>
      <c r="CZ581" s="83">
        <f t="shared" si="6036"/>
        <v>2.3252056869163242</v>
      </c>
      <c r="DA581" s="83">
        <f t="shared" si="6036"/>
        <v>2.8146919355152273</v>
      </c>
      <c r="DB581" s="83">
        <f t="shared" si="6036"/>
        <v>2.8146919355152273</v>
      </c>
      <c r="DC581" s="83">
        <f t="shared" si="6036"/>
        <v>2.4952074284279884</v>
      </c>
      <c r="DD581" s="83">
        <f t="shared" si="6036"/>
        <v>2.4952074284279884</v>
      </c>
      <c r="DE581" s="83">
        <f t="shared" si="6036"/>
        <v>2.4952074284279884</v>
      </c>
      <c r="DF581" s="83">
        <f t="shared" si="6036"/>
        <v>2.6857112828696525</v>
      </c>
      <c r="DG581" s="83">
        <f t="shared" si="6036"/>
        <v>2.6857112828696525</v>
      </c>
      <c r="DH581" s="83">
        <f t="shared" si="6036"/>
        <v>2.5448878703696525</v>
      </c>
      <c r="DI581" s="83">
        <f t="shared" si="6036"/>
        <v>2.5448878703696525</v>
      </c>
      <c r="DJ581" s="83">
        <f t="shared" si="6036"/>
        <v>2.5448878703696525</v>
      </c>
      <c r="DK581" s="83">
        <f t="shared" si="6036"/>
        <v>2.5448878703696525</v>
      </c>
      <c r="DL581" s="83">
        <f t="shared" si="6036"/>
        <v>2.5448878703696525</v>
      </c>
      <c r="DM581" s="83">
        <f t="shared" si="6036"/>
        <v>1.7404538640970153</v>
      </c>
      <c r="DN581" s="83">
        <f t="shared" si="6036"/>
        <v>1.7404538640970153</v>
      </c>
      <c r="DO581" s="83">
        <f t="shared" si="6036"/>
        <v>1.7404538640970153</v>
      </c>
      <c r="DP581" s="83">
        <f t="shared" si="6036"/>
        <v>1.9901637301237607</v>
      </c>
      <c r="DQ581" s="83">
        <f t="shared" si="6036"/>
        <v>1.9901637301237607</v>
      </c>
      <c r="DR581" s="83">
        <f t="shared" si="6036"/>
        <v>2.3986057449290605</v>
      </c>
      <c r="DS581" s="83">
        <f t="shared" si="6036"/>
        <v>2.3986057449290605</v>
      </c>
      <c r="DT581" s="83">
        <f t="shared" si="6036"/>
        <v>2.3986057449290605</v>
      </c>
      <c r="DU581" s="83">
        <f t="shared" si="6036"/>
        <v>1.9091194963301577</v>
      </c>
      <c r="DV581" s="83">
        <f t="shared" si="6036"/>
        <v>1.9091194963301577</v>
      </c>
      <c r="DW581" s="83">
        <f t="shared" si="6036"/>
        <v>1.7269317811454217</v>
      </c>
      <c r="DX581" s="83">
        <f t="shared" si="6036"/>
        <v>1.982750090587085</v>
      </c>
      <c r="DY581" s="83">
        <f t="shared" si="6036"/>
        <v>1.982750090587085</v>
      </c>
      <c r="DZ581" s="83">
        <f t="shared" si="6036"/>
        <v>1.7922462361454217</v>
      </c>
      <c r="EA581" s="83">
        <f t="shared" si="6036"/>
        <v>1.7922462361454217</v>
      </c>
      <c r="EB581" s="83">
        <f t="shared" si="6036"/>
        <v>1.5889692512864211</v>
      </c>
      <c r="EC581" s="83">
        <f t="shared" si="6036"/>
        <v>1.5889692512864211</v>
      </c>
      <c r="ED581" s="83">
        <f t="shared" si="6036"/>
        <v>1.5889692512864211</v>
      </c>
      <c r="EE581" s="83">
        <f t="shared" si="6036"/>
        <v>1.5889692512864211</v>
      </c>
      <c r="EF581" s="83">
        <f t="shared" ref="EF581" si="6037">$B580*EF580</f>
        <v>1.5889692512864211</v>
      </c>
      <c r="EG581" s="108"/>
    </row>
    <row r="582" spans="1:137" x14ac:dyDescent="0.3">
      <c r="A582" s="21" t="s">
        <v>77</v>
      </c>
      <c r="B582" s="22">
        <v>0</v>
      </c>
      <c r="C582" s="13"/>
      <c r="D582" s="13"/>
      <c r="E582" s="196"/>
      <c r="F582" s="71" t="s">
        <v>188</v>
      </c>
      <c r="G582" s="83">
        <f>G580+G581</f>
        <v>26.379796095000007</v>
      </c>
      <c r="H582" s="84">
        <f t="shared" ref="H582:BS582" si="6038">H580+H581</f>
        <v>26.379796095000007</v>
      </c>
      <c r="I582" s="84">
        <f t="shared" si="6038"/>
        <v>26.379796095000007</v>
      </c>
      <c r="J582" s="84">
        <f t="shared" si="6038"/>
        <v>24.657801569999997</v>
      </c>
      <c r="K582" s="84">
        <f t="shared" si="6038"/>
        <v>24.657801569999997</v>
      </c>
      <c r="L582" s="84">
        <f t="shared" si="6038"/>
        <v>22.991974379999998</v>
      </c>
      <c r="M582" s="84">
        <f t="shared" si="6038"/>
        <v>22.025571569999997</v>
      </c>
      <c r="N582" s="84">
        <f t="shared" si="6038"/>
        <v>22.025571569999997</v>
      </c>
      <c r="O582" s="84">
        <f t="shared" si="6038"/>
        <v>14.645571569999998</v>
      </c>
      <c r="P582" s="84">
        <f t="shared" si="6038"/>
        <v>14.645571569999998</v>
      </c>
      <c r="Q582" s="84">
        <f t="shared" si="6038"/>
        <v>19.59725628</v>
      </c>
      <c r="R582" s="84">
        <f t="shared" si="6038"/>
        <v>19.59725628</v>
      </c>
      <c r="S582" s="84">
        <f t="shared" si="6038"/>
        <v>19.59725628</v>
      </c>
      <c r="T582" s="84">
        <f t="shared" si="6038"/>
        <v>19.59725628</v>
      </c>
      <c r="U582" s="84">
        <f t="shared" si="6038"/>
        <v>19.59725628</v>
      </c>
      <c r="V582" s="84">
        <f t="shared" si="6038"/>
        <v>21.189297374999999</v>
      </c>
      <c r="W582" s="84">
        <f t="shared" si="6038"/>
        <v>21.189297374999999</v>
      </c>
      <c r="X582" s="84">
        <f t="shared" si="6038"/>
        <v>21.189297374999999</v>
      </c>
      <c r="Y582" s="84">
        <f t="shared" si="6038"/>
        <v>20.305040804999997</v>
      </c>
      <c r="Z582" s="84">
        <f t="shared" si="6038"/>
        <v>20.305040804999997</v>
      </c>
      <c r="AA582" s="84">
        <f t="shared" si="6038"/>
        <v>17.896959854999999</v>
      </c>
      <c r="AB582" s="84">
        <f t="shared" si="6038"/>
        <v>17.896959854999999</v>
      </c>
      <c r="AC582" s="84">
        <f t="shared" si="6038"/>
        <v>17.896959854999999</v>
      </c>
      <c r="AD582" s="84">
        <f t="shared" si="6038"/>
        <v>18.50001876</v>
      </c>
      <c r="AE582" s="84">
        <f t="shared" si="6038"/>
        <v>18.50001876</v>
      </c>
      <c r="AF582" s="84">
        <f t="shared" si="6038"/>
        <v>18.54584595</v>
      </c>
      <c r="AG582" s="84">
        <f t="shared" si="6038"/>
        <v>18.54584595</v>
      </c>
      <c r="AH582" s="84">
        <f t="shared" si="6038"/>
        <v>18.54584595</v>
      </c>
      <c r="AI582" s="84">
        <f t="shared" si="6038"/>
        <v>21.959055764999995</v>
      </c>
      <c r="AJ582" s="84">
        <f t="shared" si="6038"/>
        <v>21.959055764999995</v>
      </c>
      <c r="AK582" s="84">
        <f t="shared" si="6038"/>
        <v>23.127371055000001</v>
      </c>
      <c r="AL582" s="84">
        <f t="shared" si="6038"/>
        <v>23.127371055000001</v>
      </c>
      <c r="AM582" s="84">
        <f t="shared" si="6038"/>
        <v>23.127371055000001</v>
      </c>
      <c r="AN582" s="84">
        <f t="shared" si="6038"/>
        <v>23.127371055000001</v>
      </c>
      <c r="AO582" s="84">
        <f t="shared" si="6038"/>
        <v>23.127371055000001</v>
      </c>
      <c r="AP582" s="84">
        <f t="shared" si="6038"/>
        <v>18.09004401</v>
      </c>
      <c r="AQ582" s="84">
        <f t="shared" si="6038"/>
        <v>18.09004401</v>
      </c>
      <c r="AR582" s="84">
        <f t="shared" si="6038"/>
        <v>18.09004401</v>
      </c>
      <c r="AS582" s="84">
        <f t="shared" si="6038"/>
        <v>21.508115580000002</v>
      </c>
      <c r="AT582" s="84">
        <f t="shared" si="6038"/>
        <v>21.508115580000002</v>
      </c>
      <c r="AU582" s="84">
        <f t="shared" si="6038"/>
        <v>25.896196529999994</v>
      </c>
      <c r="AV582" s="84">
        <f t="shared" si="6038"/>
        <v>25.896196529999994</v>
      </c>
      <c r="AW582" s="84">
        <f t="shared" si="6038"/>
        <v>25.896196529999994</v>
      </c>
      <c r="AX582" s="84">
        <f t="shared" si="6038"/>
        <v>25.293137625000004</v>
      </c>
      <c r="AY582" s="84">
        <f t="shared" si="6038"/>
        <v>25.293137625000004</v>
      </c>
      <c r="AZ582" s="84">
        <f t="shared" si="6038"/>
        <v>25.792028099999996</v>
      </c>
      <c r="BA582" s="84">
        <f t="shared" si="6038"/>
        <v>25.792028099999996</v>
      </c>
      <c r="BB582" s="84">
        <f t="shared" si="6038"/>
        <v>25.792028099999996</v>
      </c>
      <c r="BC582" s="84">
        <f t="shared" si="6038"/>
        <v>22.378818285000001</v>
      </c>
      <c r="BD582" s="84">
        <f t="shared" si="6038"/>
        <v>22.378818285000001</v>
      </c>
      <c r="BE582" s="84">
        <f t="shared" si="6038"/>
        <v>17.005513140000001</v>
      </c>
      <c r="BF582" s="84">
        <f t="shared" si="6038"/>
        <v>17.005513140000001</v>
      </c>
      <c r="BG582" s="84">
        <f t="shared" si="6038"/>
        <v>17.005513140000001</v>
      </c>
      <c r="BH582" s="84">
        <f t="shared" si="6038"/>
        <v>17.619219090000001</v>
      </c>
      <c r="BI582" s="84">
        <f t="shared" si="6038"/>
        <v>17.619219090000001</v>
      </c>
      <c r="BJ582" s="84">
        <f t="shared" si="6038"/>
        <v>20.757362849999996</v>
      </c>
      <c r="BK582" s="84">
        <f t="shared" si="6038"/>
        <v>20.757362849999996</v>
      </c>
      <c r="BL582" s="84">
        <f t="shared" si="6038"/>
        <v>20.757362849999996</v>
      </c>
      <c r="BM582" s="84">
        <f t="shared" si="6038"/>
        <v>18.402939090000004</v>
      </c>
      <c r="BN582" s="84">
        <f t="shared" si="6038"/>
        <v>18.402939090000004</v>
      </c>
      <c r="BO582" s="84">
        <f t="shared" si="6038"/>
        <v>16.06293909</v>
      </c>
      <c r="BP582" s="84">
        <f t="shared" si="6038"/>
        <v>16.06293909</v>
      </c>
      <c r="BQ582" s="84">
        <f t="shared" si="6038"/>
        <v>16.06293909</v>
      </c>
      <c r="BR582" s="84">
        <f t="shared" si="6038"/>
        <v>16.06293909</v>
      </c>
      <c r="BS582" s="84">
        <f t="shared" si="6038"/>
        <v>16.06293909</v>
      </c>
      <c r="BT582" s="84">
        <f t="shared" ref="BT582:EE582" si="6039">BT580+BT581</f>
        <v>15.477078284999997</v>
      </c>
      <c r="BU582" s="84">
        <f t="shared" si="6039"/>
        <v>15.477078284999997</v>
      </c>
      <c r="BV582" s="84">
        <f t="shared" si="6039"/>
        <v>15.477078284999997</v>
      </c>
      <c r="BW582" s="84">
        <f t="shared" si="6039"/>
        <v>16.572793905000001</v>
      </c>
      <c r="BX582" s="84">
        <f t="shared" si="6039"/>
        <v>16.572793905000001</v>
      </c>
      <c r="BY582" s="84">
        <f t="shared" si="6039"/>
        <v>21.766099050000001</v>
      </c>
      <c r="BZ582" s="84">
        <f t="shared" si="6039"/>
        <v>21.766099050000001</v>
      </c>
      <c r="CA582" s="84">
        <f t="shared" si="6039"/>
        <v>21.766099050000001</v>
      </c>
      <c r="CB582" s="84">
        <f t="shared" si="6039"/>
        <v>21.152393100000005</v>
      </c>
      <c r="CC582" s="84">
        <f t="shared" si="6039"/>
        <v>21.152393100000005</v>
      </c>
      <c r="CD582" s="84">
        <f t="shared" si="6039"/>
        <v>20.934423719999998</v>
      </c>
      <c r="CE582" s="84">
        <f t="shared" si="6039"/>
        <v>20.934423719999998</v>
      </c>
      <c r="CF582" s="84">
        <f t="shared" si="6039"/>
        <v>20.934423719999998</v>
      </c>
      <c r="CG582" s="84">
        <f t="shared" si="6039"/>
        <v>19.870775909999999</v>
      </c>
      <c r="CH582" s="84">
        <f t="shared" si="6039"/>
        <v>19.870775909999999</v>
      </c>
      <c r="CI582" s="84">
        <f t="shared" si="6039"/>
        <v>18.970465518862127</v>
      </c>
      <c r="CJ582" s="84">
        <f t="shared" si="6039"/>
        <v>18.970465518862127</v>
      </c>
      <c r="CK582" s="84">
        <f t="shared" si="6039"/>
        <v>18.970465518862127</v>
      </c>
      <c r="CL582" s="84">
        <f t="shared" si="6039"/>
        <v>18.970465518862127</v>
      </c>
      <c r="CM582" s="84">
        <f t="shared" si="6039"/>
        <v>18.970465518862127</v>
      </c>
      <c r="CN582" s="84">
        <f t="shared" si="6039"/>
        <v>19.722376323862129</v>
      </c>
      <c r="CO582" s="84">
        <f t="shared" si="6039"/>
        <v>19.722376323862129</v>
      </c>
      <c r="CP582" s="84">
        <f t="shared" si="6039"/>
        <v>19.722376323862129</v>
      </c>
      <c r="CQ582" s="84">
        <f t="shared" si="6039"/>
        <v>18.626660703862125</v>
      </c>
      <c r="CR582" s="84">
        <f t="shared" si="6039"/>
        <v>18.626660703862125</v>
      </c>
      <c r="CS582" s="84">
        <f t="shared" si="6039"/>
        <v>17.513264741497945</v>
      </c>
      <c r="CT582" s="84">
        <f t="shared" si="6039"/>
        <v>17.513264741497945</v>
      </c>
      <c r="CU582" s="84">
        <f t="shared" si="6039"/>
        <v>17.513264741497945</v>
      </c>
      <c r="CV582" s="84">
        <f t="shared" si="6039"/>
        <v>17.513264741497945</v>
      </c>
      <c r="CW582" s="84">
        <f t="shared" si="6039"/>
        <v>17.513264741497945</v>
      </c>
      <c r="CX582" s="84">
        <f t="shared" si="6039"/>
        <v>13.951234121497944</v>
      </c>
      <c r="CY582" s="84">
        <f t="shared" si="6039"/>
        <v>13.951234121497944</v>
      </c>
      <c r="CZ582" s="84">
        <f t="shared" si="6039"/>
        <v>13.951234121497944</v>
      </c>
      <c r="DA582" s="84">
        <f t="shared" si="6039"/>
        <v>16.888151613091363</v>
      </c>
      <c r="DB582" s="84">
        <f t="shared" si="6039"/>
        <v>16.888151613091363</v>
      </c>
      <c r="DC582" s="84">
        <f t="shared" si="6039"/>
        <v>14.971244570567929</v>
      </c>
      <c r="DD582" s="84">
        <f t="shared" si="6039"/>
        <v>14.971244570567929</v>
      </c>
      <c r="DE582" s="84">
        <f t="shared" si="6039"/>
        <v>14.971244570567929</v>
      </c>
      <c r="DF582" s="84">
        <f t="shared" si="6039"/>
        <v>16.114267697217912</v>
      </c>
      <c r="DG582" s="84">
        <f t="shared" si="6039"/>
        <v>16.114267697217912</v>
      </c>
      <c r="DH582" s="84">
        <f t="shared" si="6039"/>
        <v>15.269327222217914</v>
      </c>
      <c r="DI582" s="84">
        <f t="shared" si="6039"/>
        <v>15.269327222217914</v>
      </c>
      <c r="DJ582" s="84">
        <f t="shared" si="6039"/>
        <v>15.269327222217914</v>
      </c>
      <c r="DK582" s="84">
        <f t="shared" si="6039"/>
        <v>15.269327222217914</v>
      </c>
      <c r="DL582" s="84">
        <f t="shared" si="6039"/>
        <v>15.269327222217914</v>
      </c>
      <c r="DM582" s="84">
        <f t="shared" si="6039"/>
        <v>10.442723184582091</v>
      </c>
      <c r="DN582" s="84">
        <f t="shared" si="6039"/>
        <v>10.442723184582091</v>
      </c>
      <c r="DO582" s="84">
        <f t="shared" si="6039"/>
        <v>10.442723184582091</v>
      </c>
      <c r="DP582" s="84">
        <f t="shared" si="6039"/>
        <v>11.940982380742565</v>
      </c>
      <c r="DQ582" s="84">
        <f t="shared" si="6039"/>
        <v>11.940982380742565</v>
      </c>
      <c r="DR582" s="84">
        <f t="shared" si="6039"/>
        <v>14.391634469574363</v>
      </c>
      <c r="DS582" s="84">
        <f t="shared" si="6039"/>
        <v>14.391634469574363</v>
      </c>
      <c r="DT582" s="84">
        <f t="shared" si="6039"/>
        <v>14.391634469574363</v>
      </c>
      <c r="DU582" s="84">
        <f t="shared" si="6039"/>
        <v>11.454716977980945</v>
      </c>
      <c r="DV582" s="84">
        <f t="shared" si="6039"/>
        <v>11.454716977980945</v>
      </c>
      <c r="DW582" s="84">
        <f t="shared" si="6039"/>
        <v>10.361590686872528</v>
      </c>
      <c r="DX582" s="84">
        <f t="shared" si="6039"/>
        <v>11.89650054352251</v>
      </c>
      <c r="DY582" s="84">
        <f t="shared" si="6039"/>
        <v>11.89650054352251</v>
      </c>
      <c r="DZ582" s="84">
        <f t="shared" si="6039"/>
        <v>10.75347741687253</v>
      </c>
      <c r="EA582" s="84">
        <f t="shared" si="6039"/>
        <v>10.75347741687253</v>
      </c>
      <c r="EB582" s="84">
        <f t="shared" si="6039"/>
        <v>9.5338155077185256</v>
      </c>
      <c r="EC582" s="84">
        <f t="shared" si="6039"/>
        <v>9.5338155077185256</v>
      </c>
      <c r="ED582" s="84">
        <f t="shared" si="6039"/>
        <v>9.5338155077185256</v>
      </c>
      <c r="EE582" s="84">
        <f t="shared" si="6039"/>
        <v>9.5338155077185256</v>
      </c>
      <c r="EF582" s="197">
        <f t="shared" ref="EF582" si="6040">EF580+EF581</f>
        <v>9.5338155077185256</v>
      </c>
      <c r="EG582" s="108"/>
    </row>
    <row r="583" spans="1:137" x14ac:dyDescent="0.3">
      <c r="A583" s="28" t="s">
        <v>78</v>
      </c>
      <c r="B583" s="71">
        <v>20</v>
      </c>
      <c r="C583" s="13"/>
      <c r="D583" s="13"/>
      <c r="E583" s="196"/>
      <c r="F583" s="71" t="s">
        <v>114</v>
      </c>
      <c r="G583" s="83">
        <v>1</v>
      </c>
      <c r="H583" s="84">
        <v>1</v>
      </c>
      <c r="I583" s="84">
        <v>1</v>
      </c>
      <c r="J583" s="84">
        <v>1</v>
      </c>
      <c r="K583" s="84">
        <v>1</v>
      </c>
      <c r="L583" s="84">
        <v>1</v>
      </c>
      <c r="M583" s="84">
        <v>1</v>
      </c>
      <c r="N583" s="84">
        <v>1</v>
      </c>
      <c r="O583" s="84">
        <v>1</v>
      </c>
      <c r="P583" s="84">
        <v>1</v>
      </c>
      <c r="Q583" s="84">
        <v>1</v>
      </c>
      <c r="R583" s="84">
        <v>1</v>
      </c>
      <c r="S583" s="84">
        <v>1</v>
      </c>
      <c r="T583" s="84">
        <v>1</v>
      </c>
      <c r="U583" s="84">
        <v>1</v>
      </c>
      <c r="V583" s="84">
        <v>1</v>
      </c>
      <c r="W583" s="84">
        <v>1</v>
      </c>
      <c r="X583" s="84">
        <v>1</v>
      </c>
      <c r="Y583" s="84">
        <v>1</v>
      </c>
      <c r="Z583" s="84">
        <v>1</v>
      </c>
      <c r="AA583" s="84">
        <v>1</v>
      </c>
      <c r="AB583" s="84">
        <v>1</v>
      </c>
      <c r="AC583" s="84">
        <v>1</v>
      </c>
      <c r="AD583" s="84">
        <v>1</v>
      </c>
      <c r="AE583" s="84">
        <v>1</v>
      </c>
      <c r="AF583" s="84">
        <v>1</v>
      </c>
      <c r="AG583" s="84">
        <v>1</v>
      </c>
      <c r="AH583" s="84">
        <v>1</v>
      </c>
      <c r="AI583" s="84">
        <v>1</v>
      </c>
      <c r="AJ583" s="84">
        <v>1</v>
      </c>
      <c r="AK583" s="84">
        <v>1</v>
      </c>
      <c r="AL583" s="84">
        <v>1</v>
      </c>
      <c r="AM583" s="84">
        <v>1</v>
      </c>
      <c r="AN583" s="84">
        <v>1</v>
      </c>
      <c r="AO583" s="84">
        <v>1</v>
      </c>
      <c r="AP583" s="84">
        <v>1</v>
      </c>
      <c r="AQ583" s="84">
        <v>1</v>
      </c>
      <c r="AR583" s="84">
        <v>1</v>
      </c>
      <c r="AS583" s="84">
        <v>1</v>
      </c>
      <c r="AT583" s="84">
        <v>1</v>
      </c>
      <c r="AU583" s="84">
        <v>1</v>
      </c>
      <c r="AV583" s="84">
        <v>1</v>
      </c>
      <c r="AW583" s="84">
        <v>1</v>
      </c>
      <c r="AX583" s="84">
        <v>1</v>
      </c>
      <c r="AY583" s="84">
        <v>1</v>
      </c>
      <c r="AZ583" s="84">
        <v>1</v>
      </c>
      <c r="BA583" s="84">
        <v>1</v>
      </c>
      <c r="BB583" s="84">
        <v>1</v>
      </c>
      <c r="BC583" s="84">
        <v>1</v>
      </c>
      <c r="BD583" s="84">
        <v>1</v>
      </c>
      <c r="BE583" s="84">
        <v>1</v>
      </c>
      <c r="BF583" s="84">
        <v>1</v>
      </c>
      <c r="BG583" s="84">
        <v>1</v>
      </c>
      <c r="BH583" s="84">
        <v>1</v>
      </c>
      <c r="BI583" s="84">
        <v>1</v>
      </c>
      <c r="BJ583" s="84">
        <v>1</v>
      </c>
      <c r="BK583" s="84">
        <v>1</v>
      </c>
      <c r="BL583" s="84">
        <v>1</v>
      </c>
      <c r="BM583" s="84">
        <v>1</v>
      </c>
      <c r="BN583" s="84">
        <v>1</v>
      </c>
      <c r="BO583" s="84">
        <v>1</v>
      </c>
      <c r="BP583" s="84">
        <v>1</v>
      </c>
      <c r="BQ583" s="84">
        <v>1</v>
      </c>
      <c r="BR583" s="84">
        <v>1</v>
      </c>
      <c r="BS583" s="84">
        <v>1</v>
      </c>
      <c r="BT583" s="84">
        <v>1</v>
      </c>
      <c r="BU583" s="84">
        <v>1</v>
      </c>
      <c r="BV583" s="84">
        <v>1</v>
      </c>
      <c r="BW583" s="84">
        <v>1</v>
      </c>
      <c r="BX583" s="84">
        <v>1</v>
      </c>
      <c r="BY583" s="84">
        <v>1</v>
      </c>
      <c r="BZ583" s="84">
        <v>1</v>
      </c>
      <c r="CA583" s="84">
        <v>1</v>
      </c>
      <c r="CB583" s="84">
        <v>1</v>
      </c>
      <c r="CC583" s="84">
        <v>1</v>
      </c>
      <c r="CD583" s="84">
        <v>1</v>
      </c>
      <c r="CE583" s="84">
        <v>1</v>
      </c>
      <c r="CF583" s="84">
        <v>1</v>
      </c>
      <c r="CG583" s="84">
        <v>1</v>
      </c>
      <c r="CH583" s="84">
        <v>1</v>
      </c>
      <c r="CI583" s="84">
        <v>1</v>
      </c>
      <c r="CJ583" s="84">
        <v>1</v>
      </c>
      <c r="CK583" s="84">
        <v>1</v>
      </c>
      <c r="CL583" s="84">
        <v>1</v>
      </c>
      <c r="CM583" s="84">
        <v>1</v>
      </c>
      <c r="CN583" s="84">
        <v>1</v>
      </c>
      <c r="CO583" s="84">
        <v>1</v>
      </c>
      <c r="CP583" s="84">
        <v>1</v>
      </c>
      <c r="CQ583" s="84">
        <v>1</v>
      </c>
      <c r="CR583" s="84">
        <v>1</v>
      </c>
      <c r="CS583" s="84">
        <v>1</v>
      </c>
      <c r="CT583" s="84">
        <v>1</v>
      </c>
      <c r="CU583" s="84">
        <v>1</v>
      </c>
      <c r="CV583" s="84">
        <v>1</v>
      </c>
      <c r="CW583" s="84">
        <v>1</v>
      </c>
      <c r="CX583" s="84">
        <v>1</v>
      </c>
      <c r="CY583" s="84">
        <v>1</v>
      </c>
      <c r="CZ583" s="84">
        <v>1</v>
      </c>
      <c r="DA583" s="84">
        <v>1</v>
      </c>
      <c r="DB583" s="84">
        <v>1</v>
      </c>
      <c r="DC583" s="84">
        <v>1</v>
      </c>
      <c r="DD583" s="84">
        <v>1</v>
      </c>
      <c r="DE583" s="84">
        <v>1</v>
      </c>
      <c r="DF583" s="84">
        <v>1</v>
      </c>
      <c r="DG583" s="84">
        <v>1</v>
      </c>
      <c r="DH583" s="84">
        <v>1</v>
      </c>
      <c r="DI583" s="84">
        <v>1</v>
      </c>
      <c r="DJ583" s="84">
        <v>1</v>
      </c>
      <c r="DK583" s="84">
        <v>1</v>
      </c>
      <c r="DL583" s="84">
        <v>1</v>
      </c>
      <c r="DM583" s="84">
        <v>1</v>
      </c>
      <c r="DN583" s="84">
        <v>1</v>
      </c>
      <c r="DO583" s="84">
        <v>1</v>
      </c>
      <c r="DP583" s="84">
        <v>1</v>
      </c>
      <c r="DQ583" s="84">
        <v>1</v>
      </c>
      <c r="DR583" s="84">
        <v>1</v>
      </c>
      <c r="DS583" s="84">
        <v>1</v>
      </c>
      <c r="DT583" s="84">
        <v>1</v>
      </c>
      <c r="DU583" s="84">
        <v>1</v>
      </c>
      <c r="DV583" s="84">
        <v>1</v>
      </c>
      <c r="DW583" s="84">
        <v>1</v>
      </c>
      <c r="DX583" s="84">
        <v>1</v>
      </c>
      <c r="DY583" s="84">
        <v>1</v>
      </c>
      <c r="DZ583" s="84">
        <v>1</v>
      </c>
      <c r="EA583" s="84">
        <v>1</v>
      </c>
      <c r="EB583" s="84">
        <v>1</v>
      </c>
      <c r="EC583" s="84">
        <v>1</v>
      </c>
      <c r="ED583" s="84">
        <v>1</v>
      </c>
      <c r="EE583" s="84">
        <v>1</v>
      </c>
      <c r="EF583" s="197">
        <v>1</v>
      </c>
      <c r="EG583" s="108"/>
    </row>
    <row r="584" spans="1:137" x14ac:dyDescent="0.3">
      <c r="A584" s="21" t="s">
        <v>79</v>
      </c>
      <c r="B584" s="22">
        <f>B574+1</f>
        <v>11</v>
      </c>
      <c r="C584" s="13"/>
      <c r="D584" s="13"/>
      <c r="E584" s="196"/>
      <c r="F584" s="71" t="s">
        <v>189</v>
      </c>
      <c r="G584" s="83">
        <f>0.5*G582</f>
        <v>13.189898047500003</v>
      </c>
      <c r="H584" s="84">
        <f t="shared" ref="H584:BS584" si="6041">0.5*H582</f>
        <v>13.189898047500003</v>
      </c>
      <c r="I584" s="84">
        <f t="shared" si="6041"/>
        <v>13.189898047500003</v>
      </c>
      <c r="J584" s="84">
        <f t="shared" si="6041"/>
        <v>12.328900784999998</v>
      </c>
      <c r="K584" s="84">
        <f t="shared" si="6041"/>
        <v>12.328900784999998</v>
      </c>
      <c r="L584" s="84">
        <f t="shared" si="6041"/>
        <v>11.495987189999999</v>
      </c>
      <c r="M584" s="84">
        <f t="shared" si="6041"/>
        <v>11.012785784999998</v>
      </c>
      <c r="N584" s="84">
        <f t="shared" si="6041"/>
        <v>11.012785784999998</v>
      </c>
      <c r="O584" s="84">
        <f t="shared" si="6041"/>
        <v>7.3227857849999989</v>
      </c>
      <c r="P584" s="84">
        <f t="shared" si="6041"/>
        <v>7.3227857849999989</v>
      </c>
      <c r="Q584" s="84">
        <f t="shared" si="6041"/>
        <v>9.7986281399999999</v>
      </c>
      <c r="R584" s="84">
        <f t="shared" si="6041"/>
        <v>9.7986281399999999</v>
      </c>
      <c r="S584" s="84">
        <f t="shared" si="6041"/>
        <v>9.7986281399999999</v>
      </c>
      <c r="T584" s="84">
        <f t="shared" si="6041"/>
        <v>9.7986281399999999</v>
      </c>
      <c r="U584" s="84">
        <f t="shared" si="6041"/>
        <v>9.7986281399999999</v>
      </c>
      <c r="V584" s="84">
        <f t="shared" si="6041"/>
        <v>10.594648687499999</v>
      </c>
      <c r="W584" s="84">
        <f t="shared" si="6041"/>
        <v>10.594648687499999</v>
      </c>
      <c r="X584" s="84">
        <f t="shared" si="6041"/>
        <v>10.594648687499999</v>
      </c>
      <c r="Y584" s="84">
        <f t="shared" si="6041"/>
        <v>10.152520402499999</v>
      </c>
      <c r="Z584" s="84">
        <f t="shared" si="6041"/>
        <v>10.152520402499999</v>
      </c>
      <c r="AA584" s="84">
        <f t="shared" si="6041"/>
        <v>8.9484799274999993</v>
      </c>
      <c r="AB584" s="84">
        <f t="shared" si="6041"/>
        <v>8.9484799274999993</v>
      </c>
      <c r="AC584" s="84">
        <f t="shared" si="6041"/>
        <v>8.9484799274999993</v>
      </c>
      <c r="AD584" s="84">
        <f t="shared" si="6041"/>
        <v>9.2500093799999998</v>
      </c>
      <c r="AE584" s="84">
        <f t="shared" si="6041"/>
        <v>9.2500093799999998</v>
      </c>
      <c r="AF584" s="84">
        <f t="shared" si="6041"/>
        <v>9.2729229750000002</v>
      </c>
      <c r="AG584" s="84">
        <f t="shared" si="6041"/>
        <v>9.2729229750000002</v>
      </c>
      <c r="AH584" s="84">
        <f t="shared" si="6041"/>
        <v>9.2729229750000002</v>
      </c>
      <c r="AI584" s="84">
        <f t="shared" si="6041"/>
        <v>10.979527882499998</v>
      </c>
      <c r="AJ584" s="84">
        <f t="shared" si="6041"/>
        <v>10.979527882499998</v>
      </c>
      <c r="AK584" s="84">
        <f t="shared" si="6041"/>
        <v>11.563685527500001</v>
      </c>
      <c r="AL584" s="84">
        <f t="shared" si="6041"/>
        <v>11.563685527500001</v>
      </c>
      <c r="AM584" s="84">
        <f t="shared" si="6041"/>
        <v>11.563685527500001</v>
      </c>
      <c r="AN584" s="84">
        <f t="shared" si="6041"/>
        <v>11.563685527500001</v>
      </c>
      <c r="AO584" s="84">
        <f t="shared" si="6041"/>
        <v>11.563685527500001</v>
      </c>
      <c r="AP584" s="84">
        <f t="shared" si="6041"/>
        <v>9.0450220049999999</v>
      </c>
      <c r="AQ584" s="84">
        <f t="shared" si="6041"/>
        <v>9.0450220049999999</v>
      </c>
      <c r="AR584" s="84">
        <f t="shared" si="6041"/>
        <v>9.0450220049999999</v>
      </c>
      <c r="AS584" s="84">
        <f t="shared" si="6041"/>
        <v>10.754057790000001</v>
      </c>
      <c r="AT584" s="84">
        <f t="shared" si="6041"/>
        <v>10.754057790000001</v>
      </c>
      <c r="AU584" s="84">
        <f t="shared" si="6041"/>
        <v>12.948098264999997</v>
      </c>
      <c r="AV584" s="84">
        <f t="shared" si="6041"/>
        <v>12.948098264999997</v>
      </c>
      <c r="AW584" s="84">
        <f t="shared" si="6041"/>
        <v>12.948098264999997</v>
      </c>
      <c r="AX584" s="84">
        <f t="shared" si="6041"/>
        <v>12.646568812500002</v>
      </c>
      <c r="AY584" s="84">
        <f t="shared" si="6041"/>
        <v>12.646568812500002</v>
      </c>
      <c r="AZ584" s="84">
        <f t="shared" si="6041"/>
        <v>12.896014049999998</v>
      </c>
      <c r="BA584" s="84">
        <f t="shared" si="6041"/>
        <v>12.896014049999998</v>
      </c>
      <c r="BB584" s="84">
        <f t="shared" si="6041"/>
        <v>12.896014049999998</v>
      </c>
      <c r="BC584" s="84">
        <f t="shared" si="6041"/>
        <v>11.189409142500001</v>
      </c>
      <c r="BD584" s="84">
        <f t="shared" si="6041"/>
        <v>11.189409142500001</v>
      </c>
      <c r="BE584" s="84">
        <f t="shared" si="6041"/>
        <v>8.5027565700000007</v>
      </c>
      <c r="BF584" s="84">
        <f t="shared" si="6041"/>
        <v>8.5027565700000007</v>
      </c>
      <c r="BG584" s="84">
        <f t="shared" si="6041"/>
        <v>8.5027565700000007</v>
      </c>
      <c r="BH584" s="84">
        <f t="shared" si="6041"/>
        <v>8.8096095450000007</v>
      </c>
      <c r="BI584" s="84">
        <f t="shared" si="6041"/>
        <v>8.8096095450000007</v>
      </c>
      <c r="BJ584" s="84">
        <f t="shared" si="6041"/>
        <v>10.378681424999998</v>
      </c>
      <c r="BK584" s="84">
        <f t="shared" si="6041"/>
        <v>10.378681424999998</v>
      </c>
      <c r="BL584" s="84">
        <f t="shared" si="6041"/>
        <v>10.378681424999998</v>
      </c>
      <c r="BM584" s="84">
        <f t="shared" si="6041"/>
        <v>9.2014695450000019</v>
      </c>
      <c r="BN584" s="84">
        <f t="shared" si="6041"/>
        <v>9.2014695450000019</v>
      </c>
      <c r="BO584" s="84">
        <f t="shared" si="6041"/>
        <v>8.0314695450000002</v>
      </c>
      <c r="BP584" s="84">
        <f t="shared" si="6041"/>
        <v>8.0314695450000002</v>
      </c>
      <c r="BQ584" s="84">
        <f t="shared" si="6041"/>
        <v>8.0314695450000002</v>
      </c>
      <c r="BR584" s="84">
        <f t="shared" si="6041"/>
        <v>8.0314695450000002</v>
      </c>
      <c r="BS584" s="84">
        <f t="shared" si="6041"/>
        <v>8.0314695450000002</v>
      </c>
      <c r="BT584" s="84">
        <f t="shared" ref="BT584:EE584" si="6042">0.5*BT582</f>
        <v>7.7385391424999987</v>
      </c>
      <c r="BU584" s="84">
        <f t="shared" si="6042"/>
        <v>7.7385391424999987</v>
      </c>
      <c r="BV584" s="84">
        <f t="shared" si="6042"/>
        <v>7.7385391424999987</v>
      </c>
      <c r="BW584" s="84">
        <f t="shared" si="6042"/>
        <v>8.2863969525000005</v>
      </c>
      <c r="BX584" s="84">
        <f t="shared" si="6042"/>
        <v>8.2863969525000005</v>
      </c>
      <c r="BY584" s="84">
        <f t="shared" si="6042"/>
        <v>10.883049525000001</v>
      </c>
      <c r="BZ584" s="84">
        <f t="shared" si="6042"/>
        <v>10.883049525000001</v>
      </c>
      <c r="CA584" s="84">
        <f t="shared" si="6042"/>
        <v>10.883049525000001</v>
      </c>
      <c r="CB584" s="84">
        <f t="shared" si="6042"/>
        <v>10.576196550000002</v>
      </c>
      <c r="CC584" s="84">
        <f t="shared" si="6042"/>
        <v>10.576196550000002</v>
      </c>
      <c r="CD584" s="84">
        <f t="shared" si="6042"/>
        <v>10.467211859999999</v>
      </c>
      <c r="CE584" s="84">
        <f t="shared" si="6042"/>
        <v>10.467211859999999</v>
      </c>
      <c r="CF584" s="84">
        <f t="shared" si="6042"/>
        <v>10.467211859999999</v>
      </c>
      <c r="CG584" s="84">
        <f t="shared" si="6042"/>
        <v>9.9353879549999995</v>
      </c>
      <c r="CH584" s="84">
        <f t="shared" si="6042"/>
        <v>9.9353879549999995</v>
      </c>
      <c r="CI584" s="84">
        <f t="shared" si="6042"/>
        <v>9.4852327594310637</v>
      </c>
      <c r="CJ584" s="84">
        <f t="shared" si="6042"/>
        <v>9.4852327594310637</v>
      </c>
      <c r="CK584" s="84">
        <f t="shared" si="6042"/>
        <v>9.4852327594310637</v>
      </c>
      <c r="CL584" s="84">
        <f t="shared" si="6042"/>
        <v>9.4852327594310637</v>
      </c>
      <c r="CM584" s="84">
        <f t="shared" si="6042"/>
        <v>9.4852327594310637</v>
      </c>
      <c r="CN584" s="84">
        <f t="shared" si="6042"/>
        <v>9.8611881619310644</v>
      </c>
      <c r="CO584" s="84">
        <f t="shared" si="6042"/>
        <v>9.8611881619310644</v>
      </c>
      <c r="CP584" s="84">
        <f t="shared" si="6042"/>
        <v>9.8611881619310644</v>
      </c>
      <c r="CQ584" s="84">
        <f t="shared" si="6042"/>
        <v>9.3133303519310626</v>
      </c>
      <c r="CR584" s="84">
        <f t="shared" si="6042"/>
        <v>9.3133303519310626</v>
      </c>
      <c r="CS584" s="84">
        <f t="shared" si="6042"/>
        <v>8.7566323707489726</v>
      </c>
      <c r="CT584" s="84">
        <f t="shared" si="6042"/>
        <v>8.7566323707489726</v>
      </c>
      <c r="CU584" s="84">
        <f t="shared" si="6042"/>
        <v>8.7566323707489726</v>
      </c>
      <c r="CV584" s="84">
        <f t="shared" si="6042"/>
        <v>8.7566323707489726</v>
      </c>
      <c r="CW584" s="84">
        <f t="shared" si="6042"/>
        <v>8.7566323707489726</v>
      </c>
      <c r="CX584" s="84">
        <f t="shared" si="6042"/>
        <v>6.9756170607489718</v>
      </c>
      <c r="CY584" s="84">
        <f t="shared" si="6042"/>
        <v>6.9756170607489718</v>
      </c>
      <c r="CZ584" s="84">
        <f t="shared" si="6042"/>
        <v>6.9756170607489718</v>
      </c>
      <c r="DA584" s="84">
        <f t="shared" si="6042"/>
        <v>8.4440758065456816</v>
      </c>
      <c r="DB584" s="84">
        <f t="shared" si="6042"/>
        <v>8.4440758065456816</v>
      </c>
      <c r="DC584" s="84">
        <f t="shared" si="6042"/>
        <v>7.4856222852839647</v>
      </c>
      <c r="DD584" s="84">
        <f t="shared" si="6042"/>
        <v>7.4856222852839647</v>
      </c>
      <c r="DE584" s="84">
        <f t="shared" si="6042"/>
        <v>7.4856222852839647</v>
      </c>
      <c r="DF584" s="84">
        <f t="shared" si="6042"/>
        <v>8.0571338486089559</v>
      </c>
      <c r="DG584" s="84">
        <f t="shared" si="6042"/>
        <v>8.0571338486089559</v>
      </c>
      <c r="DH584" s="84">
        <f t="shared" si="6042"/>
        <v>7.634663611108957</v>
      </c>
      <c r="DI584" s="84">
        <f t="shared" si="6042"/>
        <v>7.634663611108957</v>
      </c>
      <c r="DJ584" s="84">
        <f t="shared" si="6042"/>
        <v>7.634663611108957</v>
      </c>
      <c r="DK584" s="84">
        <f t="shared" si="6042"/>
        <v>7.634663611108957</v>
      </c>
      <c r="DL584" s="84">
        <f t="shared" si="6042"/>
        <v>7.634663611108957</v>
      </c>
      <c r="DM584" s="84">
        <f t="shared" si="6042"/>
        <v>5.2213615922910455</v>
      </c>
      <c r="DN584" s="84">
        <f t="shared" si="6042"/>
        <v>5.2213615922910455</v>
      </c>
      <c r="DO584" s="84">
        <f t="shared" si="6042"/>
        <v>5.2213615922910455</v>
      </c>
      <c r="DP584" s="84">
        <f t="shared" si="6042"/>
        <v>5.9704911903712823</v>
      </c>
      <c r="DQ584" s="84">
        <f t="shared" si="6042"/>
        <v>5.9704911903712823</v>
      </c>
      <c r="DR584" s="84">
        <f t="shared" si="6042"/>
        <v>7.1958172347871816</v>
      </c>
      <c r="DS584" s="84">
        <f t="shared" si="6042"/>
        <v>7.1958172347871816</v>
      </c>
      <c r="DT584" s="84">
        <f t="shared" si="6042"/>
        <v>7.1958172347871816</v>
      </c>
      <c r="DU584" s="84">
        <f t="shared" si="6042"/>
        <v>5.7273584889904727</v>
      </c>
      <c r="DV584" s="84">
        <f t="shared" si="6042"/>
        <v>5.7273584889904727</v>
      </c>
      <c r="DW584" s="84">
        <f t="shared" si="6042"/>
        <v>5.1807953434362641</v>
      </c>
      <c r="DX584" s="84">
        <f t="shared" si="6042"/>
        <v>5.9482502717612551</v>
      </c>
      <c r="DY584" s="84">
        <f t="shared" si="6042"/>
        <v>5.9482502717612551</v>
      </c>
      <c r="DZ584" s="84">
        <f t="shared" si="6042"/>
        <v>5.3767387084362648</v>
      </c>
      <c r="EA584" s="84">
        <f t="shared" si="6042"/>
        <v>5.3767387084362648</v>
      </c>
      <c r="EB584" s="84">
        <f t="shared" si="6042"/>
        <v>4.7669077538592628</v>
      </c>
      <c r="EC584" s="84">
        <f t="shared" si="6042"/>
        <v>4.7669077538592628</v>
      </c>
      <c r="ED584" s="84">
        <f t="shared" si="6042"/>
        <v>4.7669077538592628</v>
      </c>
      <c r="EE584" s="84">
        <f t="shared" si="6042"/>
        <v>4.7669077538592628</v>
      </c>
      <c r="EF584" s="197">
        <f t="shared" ref="EF584" si="6043">0.5*EF582</f>
        <v>4.7669077538592628</v>
      </c>
      <c r="EG584" s="108"/>
    </row>
    <row r="585" spans="1:137" x14ac:dyDescent="0.3">
      <c r="A585" s="28" t="s">
        <v>80</v>
      </c>
      <c r="B585" s="71" t="s">
        <v>119</v>
      </c>
      <c r="C585" s="13"/>
      <c r="D585" s="13"/>
      <c r="E585" s="196"/>
      <c r="F585" s="71" t="s">
        <v>190</v>
      </c>
      <c r="G585" s="83">
        <f>G580</f>
        <v>21.983163412500005</v>
      </c>
      <c r="H585" s="84">
        <f t="shared" ref="H585:BS585" si="6044">H580</f>
        <v>21.983163412500005</v>
      </c>
      <c r="I585" s="84">
        <f t="shared" si="6044"/>
        <v>21.983163412500005</v>
      </c>
      <c r="J585" s="84">
        <f t="shared" si="6044"/>
        <v>20.548167974999998</v>
      </c>
      <c r="K585" s="84">
        <f t="shared" si="6044"/>
        <v>20.548167974999998</v>
      </c>
      <c r="L585" s="84">
        <f t="shared" si="6044"/>
        <v>19.159978649999999</v>
      </c>
      <c r="M585" s="84">
        <f t="shared" si="6044"/>
        <v>18.354642974999997</v>
      </c>
      <c r="N585" s="84">
        <f t="shared" si="6044"/>
        <v>18.354642974999997</v>
      </c>
      <c r="O585" s="84">
        <f t="shared" si="6044"/>
        <v>12.204642974999999</v>
      </c>
      <c r="P585" s="84">
        <f t="shared" si="6044"/>
        <v>12.204642974999999</v>
      </c>
      <c r="Q585" s="84">
        <f t="shared" si="6044"/>
        <v>16.3310469</v>
      </c>
      <c r="R585" s="84">
        <f t="shared" si="6044"/>
        <v>16.3310469</v>
      </c>
      <c r="S585" s="84">
        <f t="shared" si="6044"/>
        <v>16.3310469</v>
      </c>
      <c r="T585" s="84">
        <f t="shared" si="6044"/>
        <v>16.3310469</v>
      </c>
      <c r="U585" s="84">
        <f t="shared" si="6044"/>
        <v>16.3310469</v>
      </c>
      <c r="V585" s="84">
        <f t="shared" si="6044"/>
        <v>17.657747812499998</v>
      </c>
      <c r="W585" s="84">
        <f t="shared" si="6044"/>
        <v>17.657747812499998</v>
      </c>
      <c r="X585" s="84">
        <f t="shared" si="6044"/>
        <v>17.657747812499998</v>
      </c>
      <c r="Y585" s="84">
        <f t="shared" si="6044"/>
        <v>16.920867337499999</v>
      </c>
      <c r="Z585" s="84">
        <f t="shared" si="6044"/>
        <v>16.920867337499999</v>
      </c>
      <c r="AA585" s="84">
        <f t="shared" si="6044"/>
        <v>14.914133212499998</v>
      </c>
      <c r="AB585" s="84">
        <f t="shared" si="6044"/>
        <v>14.914133212499998</v>
      </c>
      <c r="AC585" s="84">
        <f t="shared" si="6044"/>
        <v>14.914133212499998</v>
      </c>
      <c r="AD585" s="84">
        <f t="shared" si="6044"/>
        <v>15.4166823</v>
      </c>
      <c r="AE585" s="84">
        <f t="shared" si="6044"/>
        <v>15.4166823</v>
      </c>
      <c r="AF585" s="84">
        <f t="shared" si="6044"/>
        <v>15.454871625000001</v>
      </c>
      <c r="AG585" s="84">
        <f t="shared" si="6044"/>
        <v>15.454871625000001</v>
      </c>
      <c r="AH585" s="84">
        <f t="shared" si="6044"/>
        <v>15.454871625000001</v>
      </c>
      <c r="AI585" s="84">
        <f t="shared" si="6044"/>
        <v>18.299213137499997</v>
      </c>
      <c r="AJ585" s="84">
        <f t="shared" si="6044"/>
        <v>18.299213137499997</v>
      </c>
      <c r="AK585" s="84">
        <f t="shared" si="6044"/>
        <v>19.2728092125</v>
      </c>
      <c r="AL585" s="84">
        <f t="shared" si="6044"/>
        <v>19.2728092125</v>
      </c>
      <c r="AM585" s="84">
        <f t="shared" si="6044"/>
        <v>19.2728092125</v>
      </c>
      <c r="AN585" s="84">
        <f t="shared" si="6044"/>
        <v>19.2728092125</v>
      </c>
      <c r="AO585" s="84">
        <f t="shared" si="6044"/>
        <v>19.2728092125</v>
      </c>
      <c r="AP585" s="84">
        <f t="shared" si="6044"/>
        <v>15.075036675</v>
      </c>
      <c r="AQ585" s="84">
        <f t="shared" si="6044"/>
        <v>15.075036675</v>
      </c>
      <c r="AR585" s="84">
        <f t="shared" si="6044"/>
        <v>15.075036675</v>
      </c>
      <c r="AS585" s="84">
        <f t="shared" si="6044"/>
        <v>17.923429650000003</v>
      </c>
      <c r="AT585" s="84">
        <f t="shared" si="6044"/>
        <v>17.923429650000003</v>
      </c>
      <c r="AU585" s="84">
        <f t="shared" si="6044"/>
        <v>21.580163774999995</v>
      </c>
      <c r="AV585" s="84">
        <f t="shared" si="6044"/>
        <v>21.580163774999995</v>
      </c>
      <c r="AW585" s="84">
        <f t="shared" si="6044"/>
        <v>21.580163774999995</v>
      </c>
      <c r="AX585" s="84">
        <f t="shared" si="6044"/>
        <v>21.077614687500002</v>
      </c>
      <c r="AY585" s="84">
        <f t="shared" si="6044"/>
        <v>21.077614687500002</v>
      </c>
      <c r="AZ585" s="84">
        <f t="shared" si="6044"/>
        <v>21.493356749999997</v>
      </c>
      <c r="BA585" s="84">
        <f t="shared" si="6044"/>
        <v>21.493356749999997</v>
      </c>
      <c r="BB585" s="84">
        <f t="shared" si="6044"/>
        <v>21.493356749999997</v>
      </c>
      <c r="BC585" s="84">
        <f t="shared" si="6044"/>
        <v>18.649015237500002</v>
      </c>
      <c r="BD585" s="84">
        <f t="shared" si="6044"/>
        <v>18.649015237500002</v>
      </c>
      <c r="BE585" s="84">
        <f t="shared" si="6044"/>
        <v>14.171260950000001</v>
      </c>
      <c r="BF585" s="84">
        <f t="shared" si="6044"/>
        <v>14.171260950000001</v>
      </c>
      <c r="BG585" s="84">
        <f t="shared" si="6044"/>
        <v>14.171260950000001</v>
      </c>
      <c r="BH585" s="84">
        <f t="shared" si="6044"/>
        <v>14.682682574999999</v>
      </c>
      <c r="BI585" s="84">
        <f t="shared" si="6044"/>
        <v>14.682682574999999</v>
      </c>
      <c r="BJ585" s="84">
        <f t="shared" si="6044"/>
        <v>17.297802374999996</v>
      </c>
      <c r="BK585" s="84">
        <f t="shared" si="6044"/>
        <v>17.297802374999996</v>
      </c>
      <c r="BL585" s="84">
        <f t="shared" si="6044"/>
        <v>17.297802374999996</v>
      </c>
      <c r="BM585" s="84">
        <f t="shared" si="6044"/>
        <v>15.335782575000001</v>
      </c>
      <c r="BN585" s="84">
        <f t="shared" si="6044"/>
        <v>15.335782575000001</v>
      </c>
      <c r="BO585" s="84">
        <f t="shared" si="6044"/>
        <v>13.385782575</v>
      </c>
      <c r="BP585" s="84">
        <f t="shared" si="6044"/>
        <v>13.385782575</v>
      </c>
      <c r="BQ585" s="84">
        <f t="shared" si="6044"/>
        <v>13.385782575</v>
      </c>
      <c r="BR585" s="84">
        <f t="shared" si="6044"/>
        <v>13.385782575</v>
      </c>
      <c r="BS585" s="84">
        <f t="shared" si="6044"/>
        <v>13.385782575</v>
      </c>
      <c r="BT585" s="84">
        <f t="shared" ref="BT585:EE585" si="6045">BT580</f>
        <v>12.897565237499999</v>
      </c>
      <c r="BU585" s="84">
        <f t="shared" si="6045"/>
        <v>12.897565237499999</v>
      </c>
      <c r="BV585" s="84">
        <f t="shared" si="6045"/>
        <v>12.897565237499999</v>
      </c>
      <c r="BW585" s="84">
        <f t="shared" si="6045"/>
        <v>13.8106615875</v>
      </c>
      <c r="BX585" s="84">
        <f t="shared" si="6045"/>
        <v>13.8106615875</v>
      </c>
      <c r="BY585" s="84">
        <f t="shared" si="6045"/>
        <v>18.138415875</v>
      </c>
      <c r="BZ585" s="84">
        <f t="shared" si="6045"/>
        <v>18.138415875</v>
      </c>
      <c r="CA585" s="84">
        <f t="shared" si="6045"/>
        <v>18.138415875</v>
      </c>
      <c r="CB585" s="84">
        <f t="shared" si="6045"/>
        <v>17.626994250000003</v>
      </c>
      <c r="CC585" s="84">
        <f t="shared" si="6045"/>
        <v>17.626994250000003</v>
      </c>
      <c r="CD585" s="84">
        <f t="shared" si="6045"/>
        <v>17.445353099999998</v>
      </c>
      <c r="CE585" s="84">
        <f t="shared" si="6045"/>
        <v>17.445353099999998</v>
      </c>
      <c r="CF585" s="84">
        <f t="shared" si="6045"/>
        <v>17.445353099999998</v>
      </c>
      <c r="CG585" s="84">
        <f t="shared" si="6045"/>
        <v>16.558979924999999</v>
      </c>
      <c r="CH585" s="84">
        <f t="shared" si="6045"/>
        <v>16.558979924999999</v>
      </c>
      <c r="CI585" s="84">
        <f t="shared" si="6045"/>
        <v>15.808721265718438</v>
      </c>
      <c r="CJ585" s="84">
        <f t="shared" si="6045"/>
        <v>15.808721265718438</v>
      </c>
      <c r="CK585" s="84">
        <f t="shared" si="6045"/>
        <v>15.808721265718438</v>
      </c>
      <c r="CL585" s="84">
        <f t="shared" si="6045"/>
        <v>15.808721265718438</v>
      </c>
      <c r="CM585" s="84">
        <f t="shared" si="6045"/>
        <v>15.808721265718438</v>
      </c>
      <c r="CN585" s="84">
        <f t="shared" si="6045"/>
        <v>16.435313603218439</v>
      </c>
      <c r="CO585" s="84">
        <f t="shared" si="6045"/>
        <v>16.435313603218439</v>
      </c>
      <c r="CP585" s="84">
        <f t="shared" si="6045"/>
        <v>16.435313603218439</v>
      </c>
      <c r="CQ585" s="84">
        <f t="shared" si="6045"/>
        <v>15.522217253218438</v>
      </c>
      <c r="CR585" s="84">
        <f t="shared" si="6045"/>
        <v>15.522217253218438</v>
      </c>
      <c r="CS585" s="84">
        <f t="shared" si="6045"/>
        <v>14.59438728458162</v>
      </c>
      <c r="CT585" s="84">
        <f t="shared" si="6045"/>
        <v>14.59438728458162</v>
      </c>
      <c r="CU585" s="84">
        <f t="shared" si="6045"/>
        <v>14.59438728458162</v>
      </c>
      <c r="CV585" s="84">
        <f t="shared" si="6045"/>
        <v>14.59438728458162</v>
      </c>
      <c r="CW585" s="84">
        <f t="shared" si="6045"/>
        <v>14.59438728458162</v>
      </c>
      <c r="CX585" s="84">
        <f t="shared" si="6045"/>
        <v>11.62602843458162</v>
      </c>
      <c r="CY585" s="84">
        <f t="shared" si="6045"/>
        <v>11.62602843458162</v>
      </c>
      <c r="CZ585" s="84">
        <f t="shared" si="6045"/>
        <v>11.62602843458162</v>
      </c>
      <c r="DA585" s="84">
        <f t="shared" si="6045"/>
        <v>14.073459677576135</v>
      </c>
      <c r="DB585" s="84">
        <f t="shared" si="6045"/>
        <v>14.073459677576135</v>
      </c>
      <c r="DC585" s="84">
        <f t="shared" si="6045"/>
        <v>12.476037142139941</v>
      </c>
      <c r="DD585" s="84">
        <f t="shared" si="6045"/>
        <v>12.476037142139941</v>
      </c>
      <c r="DE585" s="84">
        <f t="shared" si="6045"/>
        <v>12.476037142139941</v>
      </c>
      <c r="DF585" s="84">
        <f t="shared" si="6045"/>
        <v>13.428556414348261</v>
      </c>
      <c r="DG585" s="84">
        <f t="shared" si="6045"/>
        <v>13.428556414348261</v>
      </c>
      <c r="DH585" s="84">
        <f t="shared" si="6045"/>
        <v>12.724439351848261</v>
      </c>
      <c r="DI585" s="84">
        <f t="shared" si="6045"/>
        <v>12.724439351848261</v>
      </c>
      <c r="DJ585" s="84">
        <f t="shared" si="6045"/>
        <v>12.724439351848261</v>
      </c>
      <c r="DK585" s="84">
        <f t="shared" si="6045"/>
        <v>12.724439351848261</v>
      </c>
      <c r="DL585" s="84">
        <f t="shared" si="6045"/>
        <v>12.724439351848261</v>
      </c>
      <c r="DM585" s="84">
        <f t="shared" si="6045"/>
        <v>8.7022693204850761</v>
      </c>
      <c r="DN585" s="84">
        <f t="shared" si="6045"/>
        <v>8.7022693204850761</v>
      </c>
      <c r="DO585" s="84">
        <f t="shared" si="6045"/>
        <v>8.7022693204850761</v>
      </c>
      <c r="DP585" s="84">
        <f t="shared" si="6045"/>
        <v>9.9508186506188032</v>
      </c>
      <c r="DQ585" s="84">
        <f t="shared" si="6045"/>
        <v>9.9508186506188032</v>
      </c>
      <c r="DR585" s="84">
        <f t="shared" si="6045"/>
        <v>11.993028724645303</v>
      </c>
      <c r="DS585" s="84">
        <f t="shared" si="6045"/>
        <v>11.993028724645303</v>
      </c>
      <c r="DT585" s="84">
        <f t="shared" si="6045"/>
        <v>11.993028724645303</v>
      </c>
      <c r="DU585" s="84">
        <f t="shared" si="6045"/>
        <v>9.5455974816507876</v>
      </c>
      <c r="DV585" s="84">
        <f t="shared" si="6045"/>
        <v>9.5455974816507876</v>
      </c>
      <c r="DW585" s="84">
        <f t="shared" si="6045"/>
        <v>8.6346589057271075</v>
      </c>
      <c r="DX585" s="84">
        <f t="shared" si="6045"/>
        <v>9.9137504529354246</v>
      </c>
      <c r="DY585" s="84">
        <f t="shared" si="6045"/>
        <v>9.9137504529354246</v>
      </c>
      <c r="DZ585" s="84">
        <f t="shared" si="6045"/>
        <v>8.9612311807271077</v>
      </c>
      <c r="EA585" s="84">
        <f t="shared" si="6045"/>
        <v>8.9612311807271077</v>
      </c>
      <c r="EB585" s="84">
        <f t="shared" si="6045"/>
        <v>7.944846256432105</v>
      </c>
      <c r="EC585" s="84">
        <f t="shared" si="6045"/>
        <v>7.944846256432105</v>
      </c>
      <c r="ED585" s="84">
        <f t="shared" si="6045"/>
        <v>7.944846256432105</v>
      </c>
      <c r="EE585" s="84">
        <f t="shared" si="6045"/>
        <v>7.944846256432105</v>
      </c>
      <c r="EF585" s="197">
        <f t="shared" ref="EF585" si="6046">EF580</f>
        <v>7.944846256432105</v>
      </c>
      <c r="EG585" s="108"/>
    </row>
    <row r="586" spans="1:137" x14ac:dyDescent="0.3">
      <c r="A586" s="21" t="s">
        <v>81</v>
      </c>
      <c r="B586" s="22">
        <v>3</v>
      </c>
      <c r="C586" s="13"/>
      <c r="D586" s="13"/>
      <c r="E586" s="196"/>
      <c r="F586" s="71" t="s">
        <v>191</v>
      </c>
      <c r="G586" s="83">
        <f>$B$16*G573</f>
        <v>21.983163412500005</v>
      </c>
      <c r="H586" s="84">
        <f t="shared" ref="H586:BS586" si="6047">$B$16*H573</f>
        <v>21.983163412500005</v>
      </c>
      <c r="I586" s="84">
        <f t="shared" si="6047"/>
        <v>21.983163412500005</v>
      </c>
      <c r="J586" s="84">
        <f t="shared" si="6047"/>
        <v>20.548167974999998</v>
      </c>
      <c r="K586" s="84">
        <f t="shared" si="6047"/>
        <v>20.548167974999998</v>
      </c>
      <c r="L586" s="84">
        <f t="shared" si="6047"/>
        <v>19.159978649999999</v>
      </c>
      <c r="M586" s="84">
        <f t="shared" si="6047"/>
        <v>18.354642974999997</v>
      </c>
      <c r="N586" s="84">
        <f t="shared" si="6047"/>
        <v>18.354642974999997</v>
      </c>
      <c r="O586" s="84">
        <f t="shared" si="6047"/>
        <v>12.204642974999999</v>
      </c>
      <c r="P586" s="84">
        <f t="shared" si="6047"/>
        <v>12.204642974999999</v>
      </c>
      <c r="Q586" s="84">
        <f t="shared" si="6047"/>
        <v>16.3310469</v>
      </c>
      <c r="R586" s="84">
        <f t="shared" si="6047"/>
        <v>16.3310469</v>
      </c>
      <c r="S586" s="84">
        <f t="shared" si="6047"/>
        <v>16.3310469</v>
      </c>
      <c r="T586" s="84">
        <f t="shared" si="6047"/>
        <v>16.3310469</v>
      </c>
      <c r="U586" s="84">
        <f t="shared" si="6047"/>
        <v>16.3310469</v>
      </c>
      <c r="V586" s="84">
        <f t="shared" si="6047"/>
        <v>17.657747812499998</v>
      </c>
      <c r="W586" s="84">
        <f t="shared" si="6047"/>
        <v>17.657747812499998</v>
      </c>
      <c r="X586" s="84">
        <f t="shared" si="6047"/>
        <v>17.657747812499998</v>
      </c>
      <c r="Y586" s="84">
        <f t="shared" si="6047"/>
        <v>16.920867337499999</v>
      </c>
      <c r="Z586" s="84">
        <f t="shared" si="6047"/>
        <v>16.920867337499999</v>
      </c>
      <c r="AA586" s="84">
        <f t="shared" si="6047"/>
        <v>14.914133212499998</v>
      </c>
      <c r="AB586" s="84">
        <f t="shared" si="6047"/>
        <v>14.914133212499998</v>
      </c>
      <c r="AC586" s="84">
        <f t="shared" si="6047"/>
        <v>14.914133212499998</v>
      </c>
      <c r="AD586" s="84">
        <f t="shared" si="6047"/>
        <v>15.4166823</v>
      </c>
      <c r="AE586" s="84">
        <f t="shared" si="6047"/>
        <v>15.4166823</v>
      </c>
      <c r="AF586" s="84">
        <f t="shared" si="6047"/>
        <v>15.454871625000001</v>
      </c>
      <c r="AG586" s="84">
        <f t="shared" si="6047"/>
        <v>15.454871625000001</v>
      </c>
      <c r="AH586" s="84">
        <f t="shared" si="6047"/>
        <v>15.454871625000001</v>
      </c>
      <c r="AI586" s="84">
        <f t="shared" si="6047"/>
        <v>18.299213137499997</v>
      </c>
      <c r="AJ586" s="84">
        <f t="shared" si="6047"/>
        <v>18.299213137499997</v>
      </c>
      <c r="AK586" s="84">
        <f t="shared" si="6047"/>
        <v>19.2728092125</v>
      </c>
      <c r="AL586" s="84">
        <f t="shared" si="6047"/>
        <v>19.2728092125</v>
      </c>
      <c r="AM586" s="84">
        <f t="shared" si="6047"/>
        <v>19.2728092125</v>
      </c>
      <c r="AN586" s="84">
        <f t="shared" si="6047"/>
        <v>19.2728092125</v>
      </c>
      <c r="AO586" s="84">
        <f t="shared" si="6047"/>
        <v>19.2728092125</v>
      </c>
      <c r="AP586" s="84">
        <f t="shared" si="6047"/>
        <v>15.075036675</v>
      </c>
      <c r="AQ586" s="84">
        <f t="shared" si="6047"/>
        <v>15.075036675</v>
      </c>
      <c r="AR586" s="84">
        <f t="shared" si="6047"/>
        <v>15.075036675</v>
      </c>
      <c r="AS586" s="84">
        <f t="shared" si="6047"/>
        <v>17.923429650000003</v>
      </c>
      <c r="AT586" s="84">
        <f t="shared" si="6047"/>
        <v>17.923429650000003</v>
      </c>
      <c r="AU586" s="84">
        <f t="shared" si="6047"/>
        <v>21.580163774999995</v>
      </c>
      <c r="AV586" s="84">
        <f t="shared" si="6047"/>
        <v>21.580163774999995</v>
      </c>
      <c r="AW586" s="84">
        <f t="shared" si="6047"/>
        <v>21.580163774999995</v>
      </c>
      <c r="AX586" s="84">
        <f t="shared" si="6047"/>
        <v>21.077614687500002</v>
      </c>
      <c r="AY586" s="84">
        <f t="shared" si="6047"/>
        <v>21.077614687500002</v>
      </c>
      <c r="AZ586" s="84">
        <f t="shared" si="6047"/>
        <v>21.493356749999997</v>
      </c>
      <c r="BA586" s="84">
        <f t="shared" si="6047"/>
        <v>21.493356749999997</v>
      </c>
      <c r="BB586" s="84">
        <f t="shared" si="6047"/>
        <v>21.493356749999997</v>
      </c>
      <c r="BC586" s="84">
        <f t="shared" si="6047"/>
        <v>18.649015237500002</v>
      </c>
      <c r="BD586" s="84">
        <f t="shared" si="6047"/>
        <v>18.649015237500002</v>
      </c>
      <c r="BE586" s="84">
        <f t="shared" si="6047"/>
        <v>14.171260950000001</v>
      </c>
      <c r="BF586" s="84">
        <f t="shared" si="6047"/>
        <v>14.171260950000001</v>
      </c>
      <c r="BG586" s="84">
        <f t="shared" si="6047"/>
        <v>14.171260950000001</v>
      </c>
      <c r="BH586" s="84">
        <f t="shared" si="6047"/>
        <v>14.682682574999999</v>
      </c>
      <c r="BI586" s="84">
        <f t="shared" si="6047"/>
        <v>14.682682574999999</v>
      </c>
      <c r="BJ586" s="84">
        <f t="shared" si="6047"/>
        <v>17.297802374999996</v>
      </c>
      <c r="BK586" s="84">
        <f t="shared" si="6047"/>
        <v>17.297802374999996</v>
      </c>
      <c r="BL586" s="84">
        <f t="shared" si="6047"/>
        <v>17.297802374999996</v>
      </c>
      <c r="BM586" s="84">
        <f t="shared" si="6047"/>
        <v>15.335782575000001</v>
      </c>
      <c r="BN586" s="84">
        <f t="shared" si="6047"/>
        <v>15.335782575000001</v>
      </c>
      <c r="BO586" s="84">
        <f t="shared" si="6047"/>
        <v>13.385782575</v>
      </c>
      <c r="BP586" s="84">
        <f t="shared" si="6047"/>
        <v>13.385782575</v>
      </c>
      <c r="BQ586" s="84">
        <f t="shared" si="6047"/>
        <v>13.385782575</v>
      </c>
      <c r="BR586" s="84">
        <f t="shared" si="6047"/>
        <v>13.385782575</v>
      </c>
      <c r="BS586" s="84">
        <f t="shared" si="6047"/>
        <v>13.385782575</v>
      </c>
      <c r="BT586" s="84">
        <f t="shared" ref="BT586:EE586" si="6048">$B$16*BT573</f>
        <v>12.897565237499999</v>
      </c>
      <c r="BU586" s="84">
        <f t="shared" si="6048"/>
        <v>12.897565237499999</v>
      </c>
      <c r="BV586" s="84">
        <f t="shared" si="6048"/>
        <v>12.897565237499999</v>
      </c>
      <c r="BW586" s="84">
        <f t="shared" si="6048"/>
        <v>13.8106615875</v>
      </c>
      <c r="BX586" s="84">
        <f t="shared" si="6048"/>
        <v>13.8106615875</v>
      </c>
      <c r="BY586" s="84">
        <f t="shared" si="6048"/>
        <v>18.138415875</v>
      </c>
      <c r="BZ586" s="84">
        <f t="shared" si="6048"/>
        <v>18.138415875</v>
      </c>
      <c r="CA586" s="84">
        <f t="shared" si="6048"/>
        <v>18.138415875</v>
      </c>
      <c r="CB586" s="84">
        <f t="shared" si="6048"/>
        <v>17.626994250000003</v>
      </c>
      <c r="CC586" s="84">
        <f t="shared" si="6048"/>
        <v>17.626994250000003</v>
      </c>
      <c r="CD586" s="84">
        <f t="shared" si="6048"/>
        <v>17.445353099999998</v>
      </c>
      <c r="CE586" s="84">
        <f t="shared" si="6048"/>
        <v>17.445353099999998</v>
      </c>
      <c r="CF586" s="84">
        <f t="shared" si="6048"/>
        <v>17.445353099999998</v>
      </c>
      <c r="CG586" s="84">
        <f t="shared" si="6048"/>
        <v>16.558979924999999</v>
      </c>
      <c r="CH586" s="84">
        <f t="shared" si="6048"/>
        <v>16.558979924999999</v>
      </c>
      <c r="CI586" s="84">
        <f t="shared" si="6048"/>
        <v>15.808721265718438</v>
      </c>
      <c r="CJ586" s="84">
        <f t="shared" si="6048"/>
        <v>15.808721265718438</v>
      </c>
      <c r="CK586" s="84">
        <f t="shared" si="6048"/>
        <v>15.808721265718438</v>
      </c>
      <c r="CL586" s="84">
        <f t="shared" si="6048"/>
        <v>15.808721265718438</v>
      </c>
      <c r="CM586" s="84">
        <f t="shared" si="6048"/>
        <v>15.808721265718438</v>
      </c>
      <c r="CN586" s="84">
        <f t="shared" si="6048"/>
        <v>16.435313603218439</v>
      </c>
      <c r="CO586" s="84">
        <f t="shared" si="6048"/>
        <v>16.435313603218439</v>
      </c>
      <c r="CP586" s="84">
        <f t="shared" si="6048"/>
        <v>16.435313603218439</v>
      </c>
      <c r="CQ586" s="84">
        <f t="shared" si="6048"/>
        <v>15.522217253218438</v>
      </c>
      <c r="CR586" s="84">
        <f t="shared" si="6048"/>
        <v>15.522217253218438</v>
      </c>
      <c r="CS586" s="84">
        <f t="shared" si="6048"/>
        <v>14.59438728458162</v>
      </c>
      <c r="CT586" s="84">
        <f t="shared" si="6048"/>
        <v>14.59438728458162</v>
      </c>
      <c r="CU586" s="84">
        <f t="shared" si="6048"/>
        <v>14.59438728458162</v>
      </c>
      <c r="CV586" s="84">
        <f t="shared" si="6048"/>
        <v>14.59438728458162</v>
      </c>
      <c r="CW586" s="84">
        <f t="shared" si="6048"/>
        <v>14.59438728458162</v>
      </c>
      <c r="CX586" s="84">
        <f t="shared" si="6048"/>
        <v>11.62602843458162</v>
      </c>
      <c r="CY586" s="84">
        <f t="shared" si="6048"/>
        <v>11.62602843458162</v>
      </c>
      <c r="CZ586" s="84">
        <f t="shared" si="6048"/>
        <v>11.62602843458162</v>
      </c>
      <c r="DA586" s="84">
        <f t="shared" si="6048"/>
        <v>14.073459677576135</v>
      </c>
      <c r="DB586" s="84">
        <f t="shared" si="6048"/>
        <v>14.073459677576135</v>
      </c>
      <c r="DC586" s="84">
        <f t="shared" si="6048"/>
        <v>12.476037142139941</v>
      </c>
      <c r="DD586" s="84">
        <f t="shared" si="6048"/>
        <v>12.476037142139941</v>
      </c>
      <c r="DE586" s="84">
        <f t="shared" si="6048"/>
        <v>12.476037142139941</v>
      </c>
      <c r="DF586" s="84">
        <f t="shared" si="6048"/>
        <v>13.428556414348261</v>
      </c>
      <c r="DG586" s="84">
        <f t="shared" si="6048"/>
        <v>13.428556414348261</v>
      </c>
      <c r="DH586" s="84">
        <f t="shared" si="6048"/>
        <v>12.724439351848261</v>
      </c>
      <c r="DI586" s="84">
        <f t="shared" si="6048"/>
        <v>12.724439351848261</v>
      </c>
      <c r="DJ586" s="84">
        <f t="shared" si="6048"/>
        <v>12.724439351848261</v>
      </c>
      <c r="DK586" s="84">
        <f t="shared" si="6048"/>
        <v>12.724439351848261</v>
      </c>
      <c r="DL586" s="84">
        <f t="shared" si="6048"/>
        <v>12.724439351848261</v>
      </c>
      <c r="DM586" s="84">
        <f t="shared" si="6048"/>
        <v>8.7022693204850761</v>
      </c>
      <c r="DN586" s="84">
        <f t="shared" si="6048"/>
        <v>8.7022693204850761</v>
      </c>
      <c r="DO586" s="84">
        <f t="shared" si="6048"/>
        <v>8.7022693204850761</v>
      </c>
      <c r="DP586" s="84">
        <f t="shared" si="6048"/>
        <v>9.9508186506188032</v>
      </c>
      <c r="DQ586" s="84">
        <f t="shared" si="6048"/>
        <v>9.9508186506188032</v>
      </c>
      <c r="DR586" s="84">
        <f t="shared" si="6048"/>
        <v>11.993028724645303</v>
      </c>
      <c r="DS586" s="84">
        <f t="shared" si="6048"/>
        <v>11.993028724645303</v>
      </c>
      <c r="DT586" s="84">
        <f t="shared" si="6048"/>
        <v>11.993028724645303</v>
      </c>
      <c r="DU586" s="84">
        <f t="shared" si="6048"/>
        <v>9.5455974816507876</v>
      </c>
      <c r="DV586" s="84">
        <f t="shared" si="6048"/>
        <v>9.5455974816507876</v>
      </c>
      <c r="DW586" s="84">
        <f t="shared" si="6048"/>
        <v>8.6346589057271075</v>
      </c>
      <c r="DX586" s="84">
        <f t="shared" si="6048"/>
        <v>9.9137504529354246</v>
      </c>
      <c r="DY586" s="84">
        <f t="shared" si="6048"/>
        <v>9.9137504529354246</v>
      </c>
      <c r="DZ586" s="84">
        <f t="shared" si="6048"/>
        <v>8.9612311807271077</v>
      </c>
      <c r="EA586" s="84">
        <f t="shared" si="6048"/>
        <v>8.9612311807271077</v>
      </c>
      <c r="EB586" s="84">
        <f t="shared" si="6048"/>
        <v>7.944846256432105</v>
      </c>
      <c r="EC586" s="84">
        <f t="shared" si="6048"/>
        <v>7.944846256432105</v>
      </c>
      <c r="ED586" s="84">
        <f t="shared" si="6048"/>
        <v>7.944846256432105</v>
      </c>
      <c r="EE586" s="84">
        <f t="shared" si="6048"/>
        <v>7.944846256432105</v>
      </c>
      <c r="EF586" s="197">
        <f t="shared" ref="EF586" si="6049">$B$16*EF573</f>
        <v>7.944846256432105</v>
      </c>
      <c r="EG586" s="108"/>
    </row>
    <row r="587" spans="1:137" x14ac:dyDescent="0.3">
      <c r="A587" s="28" t="s">
        <v>82</v>
      </c>
      <c r="B587" s="94">
        <f>INPUTS!S14</f>
        <v>700</v>
      </c>
      <c r="C587" s="13"/>
      <c r="D587" s="13"/>
      <c r="E587" s="196"/>
      <c r="F587" s="71" t="s">
        <v>207</v>
      </c>
      <c r="G587" s="83">
        <f>G595/G600</f>
        <v>5.4590163934426226</v>
      </c>
      <c r="H587" s="84">
        <f t="shared" ref="H587:BS587" si="6050">H595/H600</f>
        <v>5.4590163934426226</v>
      </c>
      <c r="I587" s="84">
        <f t="shared" si="6050"/>
        <v>5.2986341290983612</v>
      </c>
      <c r="J587" s="84">
        <f t="shared" si="6050"/>
        <v>5.7543859649122808</v>
      </c>
      <c r="K587" s="84">
        <f t="shared" si="6050"/>
        <v>5.4473684210526319</v>
      </c>
      <c r="L587" s="84">
        <f t="shared" si="6050"/>
        <v>5.6320663130841124</v>
      </c>
      <c r="M587" s="84">
        <f t="shared" si="6050"/>
        <v>5.9607843137254903</v>
      </c>
      <c r="N587" s="84">
        <f t="shared" si="6050"/>
        <v>5.5490196078431371</v>
      </c>
      <c r="O587" s="84">
        <f t="shared" si="6050"/>
        <v>8.5925537426470591</v>
      </c>
      <c r="P587" s="84">
        <f t="shared" si="6050"/>
        <v>8.5925537426470591</v>
      </c>
      <c r="Q587" s="84">
        <f t="shared" si="6050"/>
        <v>6.4208093901098904</v>
      </c>
      <c r="R587" s="84">
        <f t="shared" si="6050"/>
        <v>6.4208093901098904</v>
      </c>
      <c r="S587" s="84">
        <f t="shared" si="6050"/>
        <v>6.4208093901098904</v>
      </c>
      <c r="T587" s="84">
        <f t="shared" si="6050"/>
        <v>6.4208093901098904</v>
      </c>
      <c r="U587" s="84">
        <f t="shared" si="6050"/>
        <v>6.1680621373626376</v>
      </c>
      <c r="V587" s="84">
        <f t="shared" si="6050"/>
        <v>5.6632653061224492</v>
      </c>
      <c r="W587" s="84">
        <f t="shared" si="6050"/>
        <v>5.6632653061224492</v>
      </c>
      <c r="X587" s="84">
        <f t="shared" si="6050"/>
        <v>5.562116974489796</v>
      </c>
      <c r="Y587" s="84">
        <f t="shared" si="6050"/>
        <v>5.8510638297872344</v>
      </c>
      <c r="Z587" s="84">
        <f t="shared" si="6050"/>
        <v>5.5319148936170217</v>
      </c>
      <c r="AA587" s="84">
        <f t="shared" si="6050"/>
        <v>6.3163204277108438</v>
      </c>
      <c r="AB587" s="84">
        <f t="shared" si="6050"/>
        <v>6.3163204277108438</v>
      </c>
      <c r="AC587" s="84">
        <f t="shared" si="6050"/>
        <v>6.3163204277108438</v>
      </c>
      <c r="AD587" s="84">
        <f t="shared" si="6050"/>
        <v>6.095983668604652</v>
      </c>
      <c r="AE587" s="84">
        <f t="shared" si="6050"/>
        <v>5.8052859941860468</v>
      </c>
      <c r="AF587" s="84">
        <f t="shared" si="6050"/>
        <v>5.7731469825581394</v>
      </c>
      <c r="AG587" s="84">
        <f t="shared" si="6050"/>
        <v>5.7731469825581394</v>
      </c>
      <c r="AH587" s="84">
        <f t="shared" si="6050"/>
        <v>5.7731469825581394</v>
      </c>
      <c r="AI587" s="84">
        <f t="shared" si="6050"/>
        <v>4.8675552990196076</v>
      </c>
      <c r="AJ587" s="84">
        <f t="shared" si="6050"/>
        <v>4.5930454950980391</v>
      </c>
      <c r="AK587" s="84">
        <f t="shared" si="6050"/>
        <v>4.3406446892523372</v>
      </c>
      <c r="AL587" s="84">
        <f t="shared" si="6050"/>
        <v>4.3406446892523372</v>
      </c>
      <c r="AM587" s="84">
        <f t="shared" si="6050"/>
        <v>4.3406446892523372</v>
      </c>
      <c r="AN587" s="84">
        <f t="shared" si="6050"/>
        <v>4.3406446892523372</v>
      </c>
      <c r="AO587" s="84">
        <f t="shared" si="6050"/>
        <v>4.0415792686915895</v>
      </c>
      <c r="AP587" s="84">
        <f t="shared" si="6050"/>
        <v>5.2261904761904763</v>
      </c>
      <c r="AQ587" s="84">
        <f t="shared" si="6050"/>
        <v>5.2261904761904763</v>
      </c>
      <c r="AR587" s="84">
        <f t="shared" si="6050"/>
        <v>5.2261904761904763</v>
      </c>
      <c r="AS587" s="84">
        <f t="shared" si="6050"/>
        <v>4.3899999999999997</v>
      </c>
      <c r="AT587" s="84">
        <f t="shared" si="6050"/>
        <v>4.0737822750000001</v>
      </c>
      <c r="AU587" s="84">
        <f t="shared" si="6050"/>
        <v>3.5249999999999999</v>
      </c>
      <c r="AV587" s="84">
        <f t="shared" si="6050"/>
        <v>3.5249999999999999</v>
      </c>
      <c r="AW587" s="84">
        <f t="shared" si="6050"/>
        <v>3.47208060625</v>
      </c>
      <c r="AX587" s="84">
        <f t="shared" si="6050"/>
        <v>3.5897435897435899</v>
      </c>
      <c r="AY587" s="84">
        <f t="shared" si="6050"/>
        <v>3.3675213675213675</v>
      </c>
      <c r="AZ587" s="84">
        <f t="shared" si="6050"/>
        <v>3.2352941176470589</v>
      </c>
      <c r="BA587" s="84">
        <f t="shared" si="6050"/>
        <v>3.2352941176470589</v>
      </c>
      <c r="BB587" s="84">
        <f t="shared" si="6050"/>
        <v>2.9078800273109242</v>
      </c>
      <c r="BC587" s="84">
        <f t="shared" si="6050"/>
        <v>3.5096153846153846</v>
      </c>
      <c r="BD587" s="84">
        <f t="shared" si="6050"/>
        <v>3.1730769230769229</v>
      </c>
      <c r="BE587" s="84">
        <f t="shared" si="6050"/>
        <v>4.3672242215189874</v>
      </c>
      <c r="BF587" s="84">
        <f t="shared" si="6050"/>
        <v>4.3672242215189874</v>
      </c>
      <c r="BG587" s="84">
        <f t="shared" si="6050"/>
        <v>4.3672242215189874</v>
      </c>
      <c r="BH587" s="84">
        <f t="shared" si="6050"/>
        <v>4.2074477256097564</v>
      </c>
      <c r="BI587" s="84">
        <f t="shared" si="6050"/>
        <v>4.1151810426829263</v>
      </c>
      <c r="BJ587" s="84">
        <f t="shared" si="6050"/>
        <v>3.5521949322916666</v>
      </c>
      <c r="BK587" s="84">
        <f t="shared" si="6050"/>
        <v>3.5521949322916666</v>
      </c>
      <c r="BL587" s="84">
        <f t="shared" si="6050"/>
        <v>3.3438615989583336</v>
      </c>
      <c r="BM587" s="84">
        <f t="shared" si="6050"/>
        <v>3.5294117647058822</v>
      </c>
      <c r="BN587" s="84">
        <f t="shared" si="6050"/>
        <v>3.0470588235294116</v>
      </c>
      <c r="BO587" s="84">
        <f t="shared" si="6050"/>
        <v>3.6163784833333339</v>
      </c>
      <c r="BP587" s="84">
        <f t="shared" si="6050"/>
        <v>3.6163784833333339</v>
      </c>
      <c r="BQ587" s="84">
        <f t="shared" si="6050"/>
        <v>3.6163784833333339</v>
      </c>
      <c r="BR587" s="84">
        <f t="shared" si="6050"/>
        <v>3.6163784833333339</v>
      </c>
      <c r="BS587" s="84">
        <f t="shared" si="6050"/>
        <v>3.2297118166666667</v>
      </c>
      <c r="BT587" s="84">
        <f t="shared" ref="BT587:EE587" si="6051">BT595/BT600</f>
        <v>3.4583333333333335</v>
      </c>
      <c r="BU587" s="84">
        <f t="shared" si="6051"/>
        <v>3.4583333333333335</v>
      </c>
      <c r="BV587" s="84">
        <f t="shared" si="6051"/>
        <v>3.4583333333333335</v>
      </c>
      <c r="BW587" s="84">
        <f t="shared" si="6051"/>
        <v>3.2337662337662336</v>
      </c>
      <c r="BX587" s="84">
        <f t="shared" si="6051"/>
        <v>3.1279440941558443</v>
      </c>
      <c r="BY587" s="84">
        <f t="shared" si="6051"/>
        <v>2.4257425742574257</v>
      </c>
      <c r="BZ587" s="84">
        <f t="shared" si="6051"/>
        <v>2.4257425742574257</v>
      </c>
      <c r="CA587" s="84">
        <f t="shared" si="6051"/>
        <v>2.3523814108910894</v>
      </c>
      <c r="CB587" s="84">
        <f t="shared" si="6051"/>
        <v>2.4591836734693877</v>
      </c>
      <c r="CC587" s="84">
        <f t="shared" si="6051"/>
        <v>2.2346938775510203</v>
      </c>
      <c r="CD587" s="84">
        <f t="shared" si="6051"/>
        <v>2.195876288659794</v>
      </c>
      <c r="CE587" s="84">
        <f t="shared" si="6051"/>
        <v>2.195876288659794</v>
      </c>
      <c r="CF587" s="84">
        <f t="shared" si="6051"/>
        <v>2.0731014999999999</v>
      </c>
      <c r="CG587" s="84">
        <f t="shared" si="6051"/>
        <v>2.25</v>
      </c>
      <c r="CH587" s="84">
        <f t="shared" si="6051"/>
        <v>1.9456521739130435</v>
      </c>
      <c r="CI587" s="84">
        <f t="shared" si="6051"/>
        <v>2.0623087329545453</v>
      </c>
      <c r="CJ587" s="84">
        <f t="shared" si="6051"/>
        <v>2.0623087329545453</v>
      </c>
      <c r="CK587" s="84">
        <f t="shared" si="6051"/>
        <v>2.0623087329545453</v>
      </c>
      <c r="CL587" s="84">
        <f t="shared" si="6051"/>
        <v>2.0623087329545453</v>
      </c>
      <c r="CM587" s="84">
        <f t="shared" si="6051"/>
        <v>1.7782178238636364</v>
      </c>
      <c r="CN587" s="84">
        <f t="shared" si="6051"/>
        <v>1.6263736263736264</v>
      </c>
      <c r="CO587" s="84">
        <f t="shared" si="6051"/>
        <v>1.6263736263736264</v>
      </c>
      <c r="CP587" s="84">
        <f t="shared" si="6051"/>
        <v>1.493546054945055</v>
      </c>
      <c r="CQ587" s="84">
        <f t="shared" si="6051"/>
        <v>1.6511627906976745</v>
      </c>
      <c r="CR587" s="84">
        <f t="shared" si="6051"/>
        <v>1.2558139534883721</v>
      </c>
      <c r="CS587" s="84">
        <f t="shared" si="6051"/>
        <v>1.4964313703703704</v>
      </c>
      <c r="CT587" s="84">
        <f t="shared" si="6051"/>
        <v>1.4964313703703704</v>
      </c>
      <c r="CU587" s="84">
        <f t="shared" si="6051"/>
        <v>1.4964313703703704</v>
      </c>
      <c r="CV587" s="84">
        <f t="shared" si="6051"/>
        <v>1.4964313703703704</v>
      </c>
      <c r="CW587" s="84">
        <f t="shared" si="6051"/>
        <v>1.2495177901234569</v>
      </c>
      <c r="CX587" s="84">
        <f t="shared" si="6051"/>
        <v>1.5231034522340061</v>
      </c>
      <c r="CY587" s="84">
        <f t="shared" si="6051"/>
        <v>1.5231034522340061</v>
      </c>
      <c r="CZ587" s="84">
        <f t="shared" si="6051"/>
        <v>1.5231034522340061</v>
      </c>
      <c r="DA587" s="84">
        <f t="shared" si="6051"/>
        <v>1.2692528768616718</v>
      </c>
      <c r="DB587" s="84">
        <f t="shared" si="6051"/>
        <v>0.97438108198987694</v>
      </c>
      <c r="DC587" s="84">
        <f t="shared" si="6051"/>
        <v>0.99008408928571412</v>
      </c>
      <c r="DD587" s="84">
        <f t="shared" si="6051"/>
        <v>0.99008408928571412</v>
      </c>
      <c r="DE587" s="84">
        <f t="shared" si="6051"/>
        <v>0.99008408928571412</v>
      </c>
      <c r="DF587" s="84">
        <f t="shared" si="6051"/>
        <v>0.9240784833333332</v>
      </c>
      <c r="DG587" s="84">
        <f t="shared" si="6051"/>
        <v>0.52407848333333329</v>
      </c>
      <c r="DH587" s="84">
        <f t="shared" si="6051"/>
        <v>1.0828119278062744</v>
      </c>
      <c r="DI587" s="84">
        <f t="shared" si="6051"/>
        <v>1.0828119278062744</v>
      </c>
      <c r="DJ587" s="84">
        <f t="shared" si="6051"/>
        <v>1.0828119278062744</v>
      </c>
      <c r="DK587" s="84">
        <f t="shared" si="6051"/>
        <v>1.0828119278062744</v>
      </c>
      <c r="DL587" s="84">
        <f t="shared" si="6051"/>
        <v>0.68844573062317582</v>
      </c>
      <c r="DM587" s="84">
        <f t="shared" si="6051"/>
        <v>1.663229767124988</v>
      </c>
      <c r="DN587" s="84">
        <f t="shared" si="6051"/>
        <v>1.663229767124988</v>
      </c>
      <c r="DO587" s="84">
        <f t="shared" si="6051"/>
        <v>1.663229767124988</v>
      </c>
      <c r="DP587" s="84">
        <f t="shared" si="6051"/>
        <v>1.4553260462343647</v>
      </c>
      <c r="DQ587" s="84">
        <f t="shared" si="6051"/>
        <v>1.4553260462343647</v>
      </c>
      <c r="DR587" s="84">
        <f t="shared" si="6051"/>
        <v>1.2163919192406629</v>
      </c>
      <c r="DS587" s="84">
        <f t="shared" si="6051"/>
        <v>1.2163919192406629</v>
      </c>
      <c r="DT587" s="84">
        <f t="shared" si="6051"/>
        <v>0.96266057595708088</v>
      </c>
      <c r="DU587" s="84">
        <f t="shared" si="6051"/>
        <v>1.3106731101988602</v>
      </c>
      <c r="DV587" s="84">
        <f t="shared" si="6051"/>
        <v>1.0842580158592376</v>
      </c>
      <c r="DW587" s="84">
        <f t="shared" si="6051"/>
        <v>0.93363472657821944</v>
      </c>
      <c r="DX587" s="84">
        <f t="shared" si="6051"/>
        <v>0.81480848865008237</v>
      </c>
      <c r="DY587" s="84">
        <f t="shared" si="6051"/>
        <v>0.75727039124747664</v>
      </c>
      <c r="DZ587" s="84">
        <f t="shared" si="6051"/>
        <v>1.2270025696277758</v>
      </c>
      <c r="EA587" s="84">
        <f t="shared" si="6051"/>
        <v>0.72700256962777576</v>
      </c>
      <c r="EB587" s="84">
        <f t="shared" si="6051"/>
        <v>1.6818181818181819</v>
      </c>
      <c r="EC587" s="84">
        <f t="shared" si="6051"/>
        <v>1.6818181818181819</v>
      </c>
      <c r="ED587" s="84">
        <f t="shared" si="6051"/>
        <v>1.6818181818181819</v>
      </c>
      <c r="EE587" s="84">
        <f t="shared" si="6051"/>
        <v>1.6818181818181819</v>
      </c>
      <c r="EF587" s="197">
        <f t="shared" ref="EF587" si="6052">EF595/EF600</f>
        <v>1.6818181818181819</v>
      </c>
      <c r="EG587" s="108"/>
    </row>
    <row r="588" spans="1:137" x14ac:dyDescent="0.3">
      <c r="A588" s="21" t="s">
        <v>83</v>
      </c>
      <c r="B588" s="94"/>
      <c r="C588" s="13"/>
      <c r="D588" s="13"/>
      <c r="E588" s="196"/>
      <c r="F588" s="71" t="s">
        <v>208</v>
      </c>
      <c r="G588" s="83"/>
      <c r="H588" s="84"/>
      <c r="I588" s="84"/>
      <c r="J588" s="84"/>
      <c r="K588" s="84"/>
      <c r="L588" s="84"/>
      <c r="M588" s="84"/>
      <c r="N588" s="84"/>
      <c r="O588" s="84"/>
      <c r="P588" s="84"/>
      <c r="Q588" s="84"/>
      <c r="R588" s="84"/>
      <c r="S588" s="84"/>
      <c r="T588" s="84"/>
      <c r="U588" s="84"/>
      <c r="V588" s="84"/>
      <c r="W588" s="84"/>
      <c r="X588" s="84"/>
      <c r="Y588" s="84"/>
      <c r="Z588" s="84"/>
      <c r="AA588" s="84"/>
      <c r="AB588" s="84"/>
      <c r="AC588" s="84"/>
      <c r="AD588" s="84"/>
      <c r="AE588" s="84"/>
      <c r="AF588" s="84"/>
      <c r="AG588" s="84"/>
      <c r="AH588" s="84"/>
      <c r="AI588" s="84"/>
      <c r="AJ588" s="84"/>
      <c r="AK588" s="84"/>
      <c r="AL588" s="84"/>
      <c r="AM588" s="84"/>
      <c r="AN588" s="84"/>
      <c r="AO588" s="84"/>
      <c r="AP588" s="84"/>
      <c r="AQ588" s="84"/>
      <c r="AR588" s="84"/>
      <c r="AS588" s="84"/>
      <c r="AT588" s="84"/>
      <c r="AU588" s="84"/>
      <c r="AV588" s="84"/>
      <c r="AW588" s="84"/>
      <c r="AX588" s="84"/>
      <c r="AY588" s="84"/>
      <c r="AZ588" s="84"/>
      <c r="BA588" s="84"/>
      <c r="BB588" s="84"/>
      <c r="BC588" s="84"/>
      <c r="BD588" s="84"/>
      <c r="BE588" s="84"/>
      <c r="BF588" s="84"/>
      <c r="BG588" s="84"/>
      <c r="BH588" s="84"/>
      <c r="BI588" s="84"/>
      <c r="BJ588" s="84"/>
      <c r="BK588" s="84"/>
      <c r="BL588" s="84"/>
      <c r="BM588" s="84"/>
      <c r="BN588" s="84"/>
      <c r="BO588" s="84"/>
      <c r="BP588" s="84"/>
      <c r="BQ588" s="84"/>
      <c r="BR588" s="84"/>
      <c r="BS588" s="84"/>
      <c r="BT588" s="84"/>
      <c r="BU588" s="84"/>
      <c r="BV588" s="84"/>
      <c r="BW588" s="84"/>
      <c r="BX588" s="84"/>
      <c r="BY588" s="84"/>
      <c r="BZ588" s="84"/>
      <c r="CA588" s="84"/>
      <c r="CB588" s="84"/>
      <c r="CC588" s="84"/>
      <c r="CD588" s="84"/>
      <c r="CE588" s="84"/>
      <c r="CF588" s="84"/>
      <c r="CG588" s="84"/>
      <c r="CH588" s="84"/>
      <c r="CI588" s="84"/>
      <c r="CJ588" s="84"/>
      <c r="CK588" s="84"/>
      <c r="CL588" s="84"/>
      <c r="CM588" s="84"/>
      <c r="CN588" s="84"/>
      <c r="CO588" s="84"/>
      <c r="CP588" s="84"/>
      <c r="CQ588" s="84"/>
      <c r="CR588" s="84"/>
      <c r="CS588" s="84"/>
      <c r="CT588" s="84"/>
      <c r="CU588" s="84"/>
      <c r="CV588" s="84"/>
      <c r="CW588" s="84"/>
      <c r="CX588" s="84"/>
      <c r="CY588" s="84"/>
      <c r="CZ588" s="84"/>
      <c r="DA588" s="84"/>
      <c r="DB588" s="84"/>
      <c r="DC588" s="84"/>
      <c r="DD588" s="84"/>
      <c r="DE588" s="84"/>
      <c r="DF588" s="84"/>
      <c r="DG588" s="84"/>
      <c r="DH588" s="84"/>
      <c r="DI588" s="84"/>
      <c r="DJ588" s="84"/>
      <c r="DK588" s="84"/>
      <c r="DL588" s="84"/>
      <c r="DM588" s="84"/>
      <c r="DN588" s="84"/>
      <c r="DO588" s="84"/>
      <c r="DP588" s="84"/>
      <c r="DQ588" s="84"/>
      <c r="DR588" s="84"/>
      <c r="DS588" s="84"/>
      <c r="DT588" s="84"/>
      <c r="DU588" s="84"/>
      <c r="DV588" s="84"/>
      <c r="DW588" s="84"/>
      <c r="DX588" s="84"/>
      <c r="DY588" s="84"/>
      <c r="DZ588" s="84"/>
      <c r="EA588" s="84"/>
      <c r="EB588" s="84"/>
      <c r="EC588" s="84"/>
      <c r="ED588" s="84"/>
      <c r="EE588" s="84"/>
      <c r="EF588" s="197"/>
      <c r="EG588" s="108"/>
    </row>
    <row r="589" spans="1:137" x14ac:dyDescent="0.3">
      <c r="A589" s="28" t="s">
        <v>84</v>
      </c>
      <c r="B589" s="94">
        <f>INPUTS!U102</f>
        <v>0</v>
      </c>
      <c r="C589" s="13"/>
      <c r="D589" s="13"/>
      <c r="E589" s="196"/>
      <c r="F589" s="71" t="s">
        <v>192</v>
      </c>
      <c r="G589" s="198">
        <f>G282</f>
        <v>0</v>
      </c>
      <c r="H589" s="198">
        <f t="shared" ref="H589:BS589" si="6053">H282</f>
        <v>0</v>
      </c>
      <c r="I589" s="198">
        <f t="shared" si="6053"/>
        <v>10</v>
      </c>
      <c r="J589" s="198">
        <f t="shared" si="6053"/>
        <v>0</v>
      </c>
      <c r="K589" s="198">
        <f t="shared" si="6053"/>
        <v>35</v>
      </c>
      <c r="L589" s="198">
        <f t="shared" si="6053"/>
        <v>6</v>
      </c>
      <c r="M589" s="198">
        <f t="shared" si="6053"/>
        <v>0</v>
      </c>
      <c r="N589" s="198">
        <f t="shared" si="6053"/>
        <v>42</v>
      </c>
      <c r="O589" s="198">
        <f t="shared" si="6053"/>
        <v>0</v>
      </c>
      <c r="P589" s="198">
        <f t="shared" si="6053"/>
        <v>0</v>
      </c>
      <c r="Q589" s="198">
        <f t="shared" si="6053"/>
        <v>0</v>
      </c>
      <c r="R589" s="198">
        <f t="shared" si="6053"/>
        <v>0</v>
      </c>
      <c r="S589" s="198">
        <f t="shared" si="6053"/>
        <v>0</v>
      </c>
      <c r="T589" s="198">
        <f t="shared" si="6053"/>
        <v>0</v>
      </c>
      <c r="U589" s="198">
        <f t="shared" si="6053"/>
        <v>23</v>
      </c>
      <c r="V589" s="198">
        <f t="shared" si="6053"/>
        <v>0</v>
      </c>
      <c r="W589" s="198">
        <f t="shared" si="6053"/>
        <v>0</v>
      </c>
      <c r="X589" s="198">
        <f t="shared" si="6053"/>
        <v>5</v>
      </c>
      <c r="Y589" s="198">
        <f t="shared" si="6053"/>
        <v>0</v>
      </c>
      <c r="Z589" s="198">
        <f t="shared" si="6053"/>
        <v>30</v>
      </c>
      <c r="AA589" s="198">
        <f t="shared" si="6053"/>
        <v>0</v>
      </c>
      <c r="AB589" s="198">
        <f t="shared" si="6053"/>
        <v>0</v>
      </c>
      <c r="AC589" s="198">
        <f t="shared" si="6053"/>
        <v>0</v>
      </c>
      <c r="AD589" s="198">
        <f t="shared" si="6053"/>
        <v>0</v>
      </c>
      <c r="AE589" s="198">
        <f t="shared" si="6053"/>
        <v>25</v>
      </c>
      <c r="AF589" s="198">
        <f t="shared" si="6053"/>
        <v>0</v>
      </c>
      <c r="AG589" s="198">
        <f t="shared" si="6053"/>
        <v>0</v>
      </c>
      <c r="AH589" s="198">
        <f t="shared" si="6053"/>
        <v>0</v>
      </c>
      <c r="AI589" s="198">
        <f t="shared" si="6053"/>
        <v>0</v>
      </c>
      <c r="AJ589" s="198">
        <f t="shared" si="6053"/>
        <v>28</v>
      </c>
      <c r="AK589" s="198">
        <f t="shared" si="6053"/>
        <v>0</v>
      </c>
      <c r="AL589" s="198">
        <f t="shared" si="6053"/>
        <v>0</v>
      </c>
      <c r="AM589" s="198">
        <f t="shared" si="6053"/>
        <v>0</v>
      </c>
      <c r="AN589" s="198">
        <f t="shared" si="6053"/>
        <v>0</v>
      </c>
      <c r="AO589" s="198">
        <f t="shared" si="6053"/>
        <v>32</v>
      </c>
      <c r="AP589" s="198">
        <f t="shared" si="6053"/>
        <v>0</v>
      </c>
      <c r="AQ589" s="198">
        <f t="shared" si="6053"/>
        <v>0</v>
      </c>
      <c r="AR589" s="198">
        <f t="shared" si="6053"/>
        <v>0</v>
      </c>
      <c r="AS589" s="198">
        <f t="shared" si="6053"/>
        <v>0</v>
      </c>
      <c r="AT589" s="198">
        <f t="shared" si="6053"/>
        <v>16</v>
      </c>
      <c r="AU589" s="198">
        <f t="shared" si="6053"/>
        <v>0</v>
      </c>
      <c r="AV589" s="198">
        <f t="shared" si="6053"/>
        <v>0</v>
      </c>
      <c r="AW589" s="198">
        <f t="shared" si="6053"/>
        <v>3</v>
      </c>
      <c r="AX589" s="198">
        <f t="shared" si="6053"/>
        <v>0</v>
      </c>
      <c r="AY589" s="198">
        <f t="shared" si="6053"/>
        <v>26</v>
      </c>
      <c r="AZ589" s="198">
        <f t="shared" si="6053"/>
        <v>0</v>
      </c>
      <c r="BA589" s="198">
        <f t="shared" si="6053"/>
        <v>0</v>
      </c>
      <c r="BB589" s="198">
        <f t="shared" si="6053"/>
        <v>20</v>
      </c>
      <c r="BC589" s="198">
        <f t="shared" si="6053"/>
        <v>0</v>
      </c>
      <c r="BD589" s="198">
        <f t="shared" si="6053"/>
        <v>35</v>
      </c>
      <c r="BE589" s="198">
        <f t="shared" si="6053"/>
        <v>0</v>
      </c>
      <c r="BF589" s="198">
        <f t="shared" si="6053"/>
        <v>0</v>
      </c>
      <c r="BG589" s="198">
        <f t="shared" si="6053"/>
        <v>0</v>
      </c>
      <c r="BH589" s="198">
        <f t="shared" si="6053"/>
        <v>0</v>
      </c>
      <c r="BI589" s="198">
        <f t="shared" si="6053"/>
        <v>4</v>
      </c>
      <c r="BJ589" s="198">
        <f t="shared" si="6053"/>
        <v>0</v>
      </c>
      <c r="BK589" s="198">
        <f t="shared" si="6053"/>
        <v>0</v>
      </c>
      <c r="BL589" s="198">
        <f t="shared" si="6053"/>
        <v>20</v>
      </c>
      <c r="BM589" s="198">
        <f t="shared" si="6053"/>
        <v>0</v>
      </c>
      <c r="BN589" s="198">
        <f t="shared" si="6053"/>
        <v>41</v>
      </c>
      <c r="BO589" s="198">
        <f t="shared" si="6053"/>
        <v>0</v>
      </c>
      <c r="BP589" s="198">
        <f t="shared" si="6053"/>
        <v>0</v>
      </c>
      <c r="BQ589" s="198">
        <f t="shared" si="6053"/>
        <v>0</v>
      </c>
      <c r="BR589" s="198">
        <f t="shared" si="6053"/>
        <v>0</v>
      </c>
      <c r="BS589" s="198">
        <f t="shared" si="6053"/>
        <v>29</v>
      </c>
      <c r="BT589" s="198">
        <f t="shared" ref="BT589:EE589" si="6054">BT282</f>
        <v>0</v>
      </c>
      <c r="BU589" s="198">
        <f t="shared" si="6054"/>
        <v>0</v>
      </c>
      <c r="BV589" s="198">
        <f t="shared" si="6054"/>
        <v>0</v>
      </c>
      <c r="BW589" s="198">
        <f t="shared" si="6054"/>
        <v>0</v>
      </c>
      <c r="BX589" s="198">
        <f t="shared" si="6054"/>
        <v>4</v>
      </c>
      <c r="BY589" s="198">
        <f t="shared" si="6054"/>
        <v>0</v>
      </c>
      <c r="BZ589" s="198">
        <f t="shared" si="6054"/>
        <v>0</v>
      </c>
      <c r="CA589" s="198">
        <f t="shared" si="6054"/>
        <v>4</v>
      </c>
      <c r="CB589" s="198">
        <f t="shared" si="6054"/>
        <v>0</v>
      </c>
      <c r="CC589" s="198">
        <f t="shared" si="6054"/>
        <v>22</v>
      </c>
      <c r="CD589" s="198">
        <f t="shared" si="6054"/>
        <v>0</v>
      </c>
      <c r="CE589" s="198">
        <f t="shared" si="6054"/>
        <v>0</v>
      </c>
      <c r="CF589" s="198">
        <f t="shared" si="6054"/>
        <v>6</v>
      </c>
      <c r="CG589" s="198">
        <f t="shared" si="6054"/>
        <v>0</v>
      </c>
      <c r="CH589" s="198">
        <f t="shared" si="6054"/>
        <v>28</v>
      </c>
      <c r="CI589" s="198">
        <f t="shared" si="6054"/>
        <v>0</v>
      </c>
      <c r="CJ589" s="198">
        <f t="shared" si="6054"/>
        <v>0</v>
      </c>
      <c r="CK589" s="198">
        <f t="shared" si="6054"/>
        <v>0</v>
      </c>
      <c r="CL589" s="198">
        <f t="shared" si="6054"/>
        <v>0</v>
      </c>
      <c r="CM589" s="198">
        <f t="shared" si="6054"/>
        <v>25</v>
      </c>
      <c r="CN589" s="198">
        <f t="shared" si="6054"/>
        <v>0</v>
      </c>
      <c r="CO589" s="198">
        <f t="shared" si="6054"/>
        <v>0</v>
      </c>
      <c r="CP589" s="198">
        <f t="shared" si="6054"/>
        <v>6</v>
      </c>
      <c r="CQ589" s="198">
        <f t="shared" si="6054"/>
        <v>0</v>
      </c>
      <c r="CR589" s="198">
        <f t="shared" si="6054"/>
        <v>34</v>
      </c>
      <c r="CS589" s="198">
        <f t="shared" si="6054"/>
        <v>0</v>
      </c>
      <c r="CT589" s="198">
        <f t="shared" si="6054"/>
        <v>0</v>
      </c>
      <c r="CU589" s="198">
        <f t="shared" si="6054"/>
        <v>0</v>
      </c>
      <c r="CV589" s="198">
        <f t="shared" si="6054"/>
        <v>0</v>
      </c>
      <c r="CW589" s="198">
        <f t="shared" si="6054"/>
        <v>20</v>
      </c>
      <c r="CX589" s="198">
        <f t="shared" si="6054"/>
        <v>0</v>
      </c>
      <c r="CY589" s="198">
        <f t="shared" si="6054"/>
        <v>0</v>
      </c>
      <c r="CZ589" s="198">
        <f t="shared" si="6054"/>
        <v>0</v>
      </c>
      <c r="DA589" s="198">
        <f t="shared" si="6054"/>
        <v>0</v>
      </c>
      <c r="DB589" s="198">
        <f t="shared" si="6054"/>
        <v>23</v>
      </c>
      <c r="DC589" s="198">
        <f t="shared" si="6054"/>
        <v>0</v>
      </c>
      <c r="DD589" s="198">
        <f t="shared" si="6054"/>
        <v>0</v>
      </c>
      <c r="DE589" s="198">
        <f t="shared" si="6054"/>
        <v>0</v>
      </c>
      <c r="DF589" s="198">
        <f t="shared" si="6054"/>
        <v>0</v>
      </c>
      <c r="DG589" s="198">
        <f t="shared" si="6054"/>
        <v>30</v>
      </c>
      <c r="DH589" s="198">
        <f t="shared" si="6054"/>
        <v>0</v>
      </c>
      <c r="DI589" s="198">
        <f t="shared" si="6054"/>
        <v>0</v>
      </c>
      <c r="DJ589" s="198">
        <f t="shared" si="6054"/>
        <v>0</v>
      </c>
      <c r="DK589" s="198">
        <f t="shared" si="6054"/>
        <v>0</v>
      </c>
      <c r="DL589" s="198">
        <f t="shared" si="6054"/>
        <v>28</v>
      </c>
      <c r="DM589" s="198">
        <f t="shared" si="6054"/>
        <v>0</v>
      </c>
      <c r="DN589" s="198">
        <f t="shared" si="6054"/>
        <v>0</v>
      </c>
      <c r="DO589" s="198">
        <f t="shared" si="6054"/>
        <v>0</v>
      </c>
      <c r="DP589" s="198">
        <f t="shared" si="6054"/>
        <v>0</v>
      </c>
      <c r="DQ589" s="198">
        <f t="shared" si="6054"/>
        <v>0</v>
      </c>
      <c r="DR589" s="198">
        <f t="shared" si="6054"/>
        <v>0</v>
      </c>
      <c r="DS589" s="198">
        <f t="shared" si="6054"/>
        <v>0</v>
      </c>
      <c r="DT589" s="198">
        <f t="shared" si="6054"/>
        <v>17</v>
      </c>
      <c r="DU589" s="198">
        <f t="shared" si="6054"/>
        <v>0</v>
      </c>
      <c r="DV589" s="198">
        <f t="shared" si="6054"/>
        <v>12</v>
      </c>
      <c r="DW589" s="198">
        <f t="shared" si="6054"/>
        <v>0</v>
      </c>
      <c r="DX589" s="198">
        <f t="shared" si="6054"/>
        <v>0</v>
      </c>
      <c r="DY589" s="198">
        <f t="shared" si="6054"/>
        <v>7</v>
      </c>
      <c r="DZ589" s="198">
        <f t="shared" si="6054"/>
        <v>0</v>
      </c>
      <c r="EA589" s="198">
        <f t="shared" si="6054"/>
        <v>25</v>
      </c>
      <c r="EB589" s="198">
        <f t="shared" si="6054"/>
        <v>0</v>
      </c>
      <c r="EC589" s="198">
        <f t="shared" si="6054"/>
        <v>0</v>
      </c>
      <c r="ED589" s="198">
        <f t="shared" si="6054"/>
        <v>0</v>
      </c>
      <c r="EE589" s="198">
        <f t="shared" si="6054"/>
        <v>0</v>
      </c>
      <c r="EF589" s="198">
        <f t="shared" ref="EF589" si="6055">EF282</f>
        <v>0</v>
      </c>
      <c r="EG589" s="108"/>
    </row>
    <row r="590" spans="1:137" x14ac:dyDescent="0.3">
      <c r="A590" s="21" t="s">
        <v>85</v>
      </c>
      <c r="B590" s="95">
        <f>INPUTS!V102</f>
        <v>0</v>
      </c>
      <c r="C590" s="13"/>
      <c r="D590" s="13"/>
      <c r="E590" s="196"/>
      <c r="F590" s="71" t="s">
        <v>193</v>
      </c>
      <c r="G590" s="83">
        <f t="shared" ref="G590" si="6056">SUMIFS(A598:G598,A599:G599,G572)</f>
        <v>0</v>
      </c>
      <c r="H590" s="84">
        <f>SUMIFS(B598:H598,B599:H599,H572)</f>
        <v>0</v>
      </c>
      <c r="I590" s="84">
        <f t="shared" ref="I590" si="6057">SUMIFS(C598:I598,C599:I599,I572)</f>
        <v>0</v>
      </c>
      <c r="J590" s="84">
        <f t="shared" ref="J590" si="6058">SUMIFS(D598:J598,D599:J599,J572)</f>
        <v>0</v>
      </c>
      <c r="K590" s="84">
        <f t="shared" ref="K590" si="6059">SUMIFS(E598:K598,E599:K599,K572)</f>
        <v>0</v>
      </c>
      <c r="L590" s="84">
        <f t="shared" ref="L590" si="6060">SUMIFS(F598:L598,F599:L599,L572)</f>
        <v>0</v>
      </c>
      <c r="M590" s="84">
        <f t="shared" ref="M590" si="6061">SUMIFS(G598:M598,G599:M599,M572)</f>
        <v>0</v>
      </c>
      <c r="N590" s="84">
        <f t="shared" ref="N590" si="6062">SUMIFS(H598:N598,H599:N599,N572)</f>
        <v>0</v>
      </c>
      <c r="O590" s="84">
        <f t="shared" ref="O590" si="6063">SUMIFS(I598:O598,I599:O599,O572)</f>
        <v>0</v>
      </c>
      <c r="P590" s="84">
        <f t="shared" ref="P590" si="6064">SUMIFS(J598:P598,J599:P599,P572)</f>
        <v>0</v>
      </c>
      <c r="Q590" s="84">
        <f t="shared" ref="Q590" si="6065">SUMIFS(K598:Q598,K599:Q599,Q572)</f>
        <v>0</v>
      </c>
      <c r="R590" s="84">
        <f t="shared" ref="R590" si="6066">SUMIFS(L598:R598,L599:R599,R572)</f>
        <v>0</v>
      </c>
      <c r="S590" s="84">
        <f t="shared" ref="S590" si="6067">SUMIFS(M598:S598,M599:S599,S572)</f>
        <v>0</v>
      </c>
      <c r="T590" s="84">
        <f>SUMIFS(G598:T598,G599:T599,T572)</f>
        <v>0</v>
      </c>
      <c r="U590" s="84">
        <f>SUMIFS(H598:U598,H599:U599,U572)</f>
        <v>0</v>
      </c>
      <c r="V590" s="84">
        <f t="shared" ref="V590" si="6068">SUMIFS(I598:V598,I599:V599,V572)</f>
        <v>0</v>
      </c>
      <c r="W590" s="84">
        <f t="shared" ref="W590" si="6069">SUMIFS(J598:W598,J599:W599,W572)</f>
        <v>0</v>
      </c>
      <c r="X590" s="84">
        <f t="shared" ref="X590" si="6070">SUMIFS(K598:X598,K599:X599,X572)</f>
        <v>0</v>
      </c>
      <c r="Y590" s="84">
        <f t="shared" ref="Y590" si="6071">SUMIFS(L598:Y598,L599:Y599,Y572)</f>
        <v>0</v>
      </c>
      <c r="Z590" s="84">
        <f t="shared" ref="Z590" si="6072">SUMIFS(M598:Z598,M599:Z599,Z572)</f>
        <v>0</v>
      </c>
      <c r="AA590" s="84">
        <f t="shared" ref="AA590" si="6073">SUMIFS(N598:AA598,N599:AA599,AA572)</f>
        <v>0</v>
      </c>
      <c r="AB590" s="84">
        <f t="shared" ref="AB590" si="6074">SUMIFS(O598:AB598,O599:AB599,AB572)</f>
        <v>0</v>
      </c>
      <c r="AC590" s="84">
        <f t="shared" ref="AC590" si="6075">SUMIFS(P598:AC598,P599:AC599,AC572)</f>
        <v>0</v>
      </c>
      <c r="AD590" s="84">
        <f t="shared" ref="AD590" si="6076">SUMIFS(Q598:AD598,Q599:AD599,AD572)</f>
        <v>0</v>
      </c>
      <c r="AE590" s="84">
        <f t="shared" ref="AE590" si="6077">SUMIFS(R598:AE598,R599:AE599,AE572)</f>
        <v>0</v>
      </c>
      <c r="AF590" s="84">
        <f t="shared" ref="AF590" si="6078">SUMIFS(S598:AF598,S599:AF599,AF572)</f>
        <v>0</v>
      </c>
      <c r="AG590" s="84">
        <f t="shared" ref="AG590" si="6079">SUMIFS(T598:AG598,T599:AG599,AG572)</f>
        <v>0</v>
      </c>
      <c r="AH590" s="84">
        <f t="shared" ref="AH590" si="6080">SUMIFS(U598:AH598,U599:AH599,AH572)</f>
        <v>0</v>
      </c>
      <c r="AI590" s="84">
        <f t="shared" ref="AI590" si="6081">SUMIFS(V598:AI598,V599:AI599,AI572)</f>
        <v>0</v>
      </c>
      <c r="AJ590" s="84">
        <f t="shared" ref="AJ590" si="6082">SUMIFS(W598:AJ598,W599:AJ599,AJ572)</f>
        <v>0</v>
      </c>
      <c r="AK590" s="84">
        <f t="shared" ref="AK590" si="6083">SUMIFS(X598:AK598,X599:AK599,AK572)</f>
        <v>0</v>
      </c>
      <c r="AL590" s="84">
        <f t="shared" ref="AL590" si="6084">SUMIFS(Y598:AL598,Y599:AL599,AL572)</f>
        <v>0</v>
      </c>
      <c r="AM590" s="84">
        <f t="shared" ref="AM590" si="6085">SUMIFS(Z598:AM598,Z599:AM599,AM572)</f>
        <v>0</v>
      </c>
      <c r="AN590" s="84">
        <f t="shared" ref="AN590" si="6086">SUMIFS(AA598:AN598,AA599:AN599,AN572)</f>
        <v>0</v>
      </c>
      <c r="AO590" s="84">
        <f t="shared" ref="AO590" si="6087">SUMIFS(AB598:AO598,AB599:AO599,AO572)</f>
        <v>0</v>
      </c>
      <c r="AP590" s="84">
        <f t="shared" ref="AP590" si="6088">SUMIFS(AC598:AP598,AC599:AP599,AP572)</f>
        <v>0</v>
      </c>
      <c r="AQ590" s="84">
        <f t="shared" ref="AQ590" si="6089">SUMIFS(AD598:AQ598,AD599:AQ599,AQ572)</f>
        <v>0</v>
      </c>
      <c r="AR590" s="84">
        <f t="shared" ref="AR590" si="6090">SUMIFS(AE598:AR598,AE599:AR599,AR572)</f>
        <v>0</v>
      </c>
      <c r="AS590" s="84">
        <f t="shared" ref="AS590" si="6091">SUMIFS(AF598:AS598,AF599:AS599,AS572)</f>
        <v>0</v>
      </c>
      <c r="AT590" s="84">
        <f t="shared" ref="AT590" si="6092">SUMIFS(AG598:AT598,AG599:AT599,AT572)</f>
        <v>0</v>
      </c>
      <c r="AU590" s="84">
        <f t="shared" ref="AU590" si="6093">SUMIFS(AH598:AU598,AH599:AU599,AU572)</f>
        <v>0</v>
      </c>
      <c r="AV590" s="84">
        <f t="shared" ref="AV590" si="6094">SUMIFS(AI598:AV598,AI599:AV599,AV572)</f>
        <v>0</v>
      </c>
      <c r="AW590" s="84">
        <f t="shared" ref="AW590" si="6095">SUMIFS(AJ598:AW598,AJ599:AW599,AW572)</f>
        <v>0</v>
      </c>
      <c r="AX590" s="84">
        <f t="shared" ref="AX590" si="6096">SUMIFS(AK598:AX598,AK599:AX599,AX572)</f>
        <v>0</v>
      </c>
      <c r="AY590" s="84">
        <f t="shared" ref="AY590" si="6097">SUMIFS(AL598:AY598,AL599:AY599,AY572)</f>
        <v>0</v>
      </c>
      <c r="AZ590" s="84">
        <f t="shared" ref="AZ590" si="6098">SUMIFS(AM598:AZ598,AM599:AZ599,AZ572)</f>
        <v>0</v>
      </c>
      <c r="BA590" s="84">
        <f t="shared" ref="BA590" si="6099">SUMIFS(AN598:BA598,AN599:BA599,BA572)</f>
        <v>0</v>
      </c>
      <c r="BB590" s="84">
        <f t="shared" ref="BB590" si="6100">SUMIFS(AO598:BB598,AO599:BB599,BB572)</f>
        <v>0</v>
      </c>
      <c r="BC590" s="84">
        <f t="shared" ref="BC590" si="6101">SUMIFS(AP598:BC598,AP599:BC599,BC572)</f>
        <v>0</v>
      </c>
      <c r="BD590" s="84">
        <f t="shared" ref="BD590" si="6102">SUMIFS(AQ598:BD598,AQ599:BD599,BD572)</f>
        <v>0</v>
      </c>
      <c r="BE590" s="84">
        <f t="shared" ref="BE590" si="6103">SUMIFS(AR598:BE598,AR599:BE599,BE572)</f>
        <v>0</v>
      </c>
      <c r="BF590" s="84">
        <f t="shared" ref="BF590" si="6104">SUMIFS(AS598:BF598,AS599:BF599,BF572)</f>
        <v>0</v>
      </c>
      <c r="BG590" s="84">
        <f t="shared" ref="BG590" si="6105">SUMIFS(AT598:BG598,AT599:BG599,BG572)</f>
        <v>0</v>
      </c>
      <c r="BH590" s="84">
        <f t="shared" ref="BH590" si="6106">SUMIFS(AU598:BH598,AU599:BH599,BH572)</f>
        <v>0</v>
      </c>
      <c r="BI590" s="84">
        <f t="shared" ref="BI590" si="6107">SUMIFS(AV598:BI598,AV599:BI599,BI572)</f>
        <v>0</v>
      </c>
      <c r="BJ590" s="84">
        <f t="shared" ref="BJ590" si="6108">SUMIFS(AW598:BJ598,AW599:BJ599,BJ572)</f>
        <v>0</v>
      </c>
      <c r="BK590" s="84">
        <f t="shared" ref="BK590" si="6109">SUMIFS(AX598:BK598,AX599:BK599,BK572)</f>
        <v>0</v>
      </c>
      <c r="BL590" s="84">
        <f t="shared" ref="BL590" si="6110">SUMIFS(AY598:BL598,AY599:BL599,BL572)</f>
        <v>0</v>
      </c>
      <c r="BM590" s="84">
        <f t="shared" ref="BM590" si="6111">SUMIFS(AZ598:BM598,AZ599:BM599,BM572)</f>
        <v>0</v>
      </c>
      <c r="BN590" s="84">
        <f t="shared" ref="BN590" si="6112">SUMIFS(BA598:BN598,BA599:BN599,BN572)</f>
        <v>0</v>
      </c>
      <c r="BO590" s="84">
        <f t="shared" ref="BO590" si="6113">SUMIFS(BB598:BO598,BB599:BO599,BO572)</f>
        <v>0</v>
      </c>
      <c r="BP590" s="84">
        <f t="shared" ref="BP590" si="6114">SUMIFS(BC598:BP598,BC599:BP599,BP572)</f>
        <v>0</v>
      </c>
      <c r="BQ590" s="84">
        <f t="shared" ref="BQ590" si="6115">SUMIFS(BD598:BQ598,BD599:BQ599,BQ572)</f>
        <v>0</v>
      </c>
      <c r="BR590" s="84">
        <f t="shared" ref="BR590" si="6116">SUMIFS(BE598:BR598,BE599:BR599,BR572)</f>
        <v>0</v>
      </c>
      <c r="BS590" s="84">
        <f t="shared" ref="BS590" si="6117">SUMIFS(BF598:BS598,BF599:BS599,BS572)</f>
        <v>0</v>
      </c>
      <c r="BT590" s="84">
        <f t="shared" ref="BT590" si="6118">SUMIFS(BG598:BT598,BG599:BT599,BT572)</f>
        <v>0</v>
      </c>
      <c r="BU590" s="84">
        <f t="shared" ref="BU590" si="6119">SUMIFS(BH598:BU598,BH599:BU599,BU572)</f>
        <v>0</v>
      </c>
      <c r="BV590" s="84">
        <f t="shared" ref="BV590" si="6120">SUMIFS(BI598:BV598,BI599:BV599,BV572)</f>
        <v>0</v>
      </c>
      <c r="BW590" s="84">
        <f t="shared" ref="BW590" si="6121">SUMIFS(BJ598:BW598,BJ599:BW599,BW572)</f>
        <v>0</v>
      </c>
      <c r="BX590" s="84">
        <f t="shared" ref="BX590" si="6122">SUMIFS(BK598:BX598,BK599:BX599,BX572)</f>
        <v>0</v>
      </c>
      <c r="BY590" s="84">
        <f t="shared" ref="BY590" si="6123">SUMIFS(BL598:BY598,BL599:BY599,BY572)</f>
        <v>0</v>
      </c>
      <c r="BZ590" s="84">
        <f t="shared" ref="BZ590" si="6124">SUMIFS(BM598:BZ598,BM599:BZ599,BZ572)</f>
        <v>0</v>
      </c>
      <c r="CA590" s="84">
        <f t="shared" ref="CA590" si="6125">SUMIFS(BN598:CA598,BN599:CA599,CA572)</f>
        <v>0</v>
      </c>
      <c r="CB590" s="84">
        <f t="shared" ref="CB590" si="6126">SUMIFS(BO598:CB598,BO599:CB599,CB572)</f>
        <v>0</v>
      </c>
      <c r="CC590" s="84">
        <f t="shared" ref="CC590" si="6127">SUMIFS(BP598:CC598,BP599:CC599,CC572)</f>
        <v>0</v>
      </c>
      <c r="CD590" s="84">
        <f t="shared" ref="CD590" si="6128">SUMIFS(BQ598:CD598,BQ599:CD599,CD572)</f>
        <v>0</v>
      </c>
      <c r="CE590" s="84">
        <f t="shared" ref="CE590" si="6129">SUMIFS(BR598:CE598,BR599:CE599,CE572)</f>
        <v>0</v>
      </c>
      <c r="CF590" s="84">
        <f t="shared" ref="CF590" si="6130">SUMIFS(BS598:CF598,BS599:CF599,CF572)</f>
        <v>0</v>
      </c>
      <c r="CG590" s="84">
        <f t="shared" ref="CG590" si="6131">SUMIFS(BT598:CG598,BT599:CG599,CG572)</f>
        <v>0</v>
      </c>
      <c r="CH590" s="84">
        <f t="shared" ref="CH590" si="6132">SUMIFS(BU598:CH598,BU599:CH599,CH572)</f>
        <v>0</v>
      </c>
      <c r="CI590" s="84">
        <f t="shared" ref="CI590" si="6133">SUMIFS(BV598:CI598,BV599:CI599,CI572)</f>
        <v>0</v>
      </c>
      <c r="CJ590" s="84">
        <f t="shared" ref="CJ590" si="6134">SUMIFS(BW598:CJ598,BW599:CJ599,CJ572)</f>
        <v>0</v>
      </c>
      <c r="CK590" s="84">
        <f t="shared" ref="CK590" si="6135">SUMIFS(BX598:CK598,BX599:CK599,CK572)</f>
        <v>0</v>
      </c>
      <c r="CL590" s="84">
        <f t="shared" ref="CL590" si="6136">SUMIFS(BY598:CL598,BY599:CL599,CL572)</f>
        <v>0</v>
      </c>
      <c r="CM590" s="84">
        <f t="shared" ref="CM590" si="6137">SUMIFS(BZ598:CM598,BZ599:CM599,CM572)</f>
        <v>0</v>
      </c>
      <c r="CN590" s="84">
        <f t="shared" ref="CN590" si="6138">SUMIFS(CA598:CN598,CA599:CN599,CN572)</f>
        <v>0</v>
      </c>
      <c r="CO590" s="84">
        <f t="shared" ref="CO590" si="6139">SUMIFS(CB598:CO598,CB599:CO599,CO572)</f>
        <v>0</v>
      </c>
      <c r="CP590" s="84">
        <f t="shared" ref="CP590" si="6140">SUMIFS(CC598:CP598,CC599:CP599,CP572)</f>
        <v>0</v>
      </c>
      <c r="CQ590" s="84">
        <f t="shared" ref="CQ590" si="6141">SUMIFS(CD598:CQ598,CD599:CQ599,CQ572)</f>
        <v>0</v>
      </c>
      <c r="CR590" s="84">
        <f t="shared" ref="CR590" si="6142">SUMIFS(CE598:CR598,CE599:CR599,CR572)</f>
        <v>0</v>
      </c>
      <c r="CS590" s="84">
        <f t="shared" ref="CS590" si="6143">SUMIFS(CF598:CS598,CF599:CS599,CS572)</f>
        <v>0</v>
      </c>
      <c r="CT590" s="84">
        <f t="shared" ref="CT590" si="6144">SUMIFS(CG598:CT598,CG599:CT599,CT572)</f>
        <v>0</v>
      </c>
      <c r="CU590" s="84">
        <f t="shared" ref="CU590" si="6145">SUMIFS(CH598:CU598,CH599:CU599,CU572)</f>
        <v>0</v>
      </c>
      <c r="CV590" s="84">
        <f t="shared" ref="CV590" si="6146">SUMIFS(CI598:CV598,CI599:CV599,CV572)</f>
        <v>0</v>
      </c>
      <c r="CW590" s="84">
        <f t="shared" ref="CW590" si="6147">SUMIFS(CJ598:CW598,CJ599:CW599,CW572)</f>
        <v>0</v>
      </c>
      <c r="CX590" s="84">
        <f t="shared" ref="CX590" si="6148">SUMIFS(CK598:CX598,CK599:CX599,CX572)</f>
        <v>0</v>
      </c>
      <c r="CY590" s="84">
        <f t="shared" ref="CY590" si="6149">SUMIFS(CL598:CY598,CL599:CY599,CY572)</f>
        <v>0</v>
      </c>
      <c r="CZ590" s="84">
        <f t="shared" ref="CZ590" si="6150">SUMIFS(CM598:CZ598,CM599:CZ599,CZ572)</f>
        <v>0</v>
      </c>
      <c r="DA590" s="84">
        <f t="shared" ref="DA590" si="6151">SUMIFS(CN598:DA598,CN599:DA599,DA572)</f>
        <v>0</v>
      </c>
      <c r="DB590" s="84">
        <f t="shared" ref="DB590" si="6152">SUMIFS(CO598:DB598,CO599:DB599,DB572)</f>
        <v>0</v>
      </c>
      <c r="DC590" s="84">
        <f t="shared" ref="DC590" si="6153">SUMIFS(CP598:DC598,CP599:DC599,DC572)</f>
        <v>0</v>
      </c>
      <c r="DD590" s="84">
        <f t="shared" ref="DD590" si="6154">SUMIFS(CQ598:DD598,CQ599:DD599,DD572)</f>
        <v>0</v>
      </c>
      <c r="DE590" s="84">
        <f t="shared" ref="DE590" si="6155">SUMIFS(CR598:DE598,CR599:DE599,DE572)</f>
        <v>0</v>
      </c>
      <c r="DF590" s="84">
        <f t="shared" ref="DF590" si="6156">SUMIFS(CS598:DF598,CS599:DF599,DF572)</f>
        <v>0</v>
      </c>
      <c r="DG590" s="84">
        <f t="shared" ref="DG590" si="6157">SUMIFS(CT598:DG598,CT599:DG599,DG572)</f>
        <v>0</v>
      </c>
      <c r="DH590" s="84">
        <f t="shared" ref="DH590" si="6158">SUMIFS(CU598:DH598,CU599:DH599,DH572)</f>
        <v>0</v>
      </c>
      <c r="DI590" s="84">
        <f t="shared" ref="DI590" si="6159">SUMIFS(CV598:DI598,CV599:DI599,DI572)</f>
        <v>0</v>
      </c>
      <c r="DJ590" s="84">
        <f t="shared" ref="DJ590" si="6160">SUMIFS(CW598:DJ598,CW599:DJ599,DJ572)</f>
        <v>0</v>
      </c>
      <c r="DK590" s="84">
        <f t="shared" ref="DK590" si="6161">SUMIFS(CX598:DK598,CX599:DK599,DK572)</f>
        <v>0</v>
      </c>
      <c r="DL590" s="84">
        <f t="shared" ref="DL590" si="6162">SUMIFS(CY598:DL598,CY599:DL599,DL572)</f>
        <v>0</v>
      </c>
      <c r="DM590" s="84">
        <f t="shared" ref="DM590" si="6163">SUMIFS(CZ598:DM598,CZ599:DM599,DM572)</f>
        <v>0</v>
      </c>
      <c r="DN590" s="84">
        <f t="shared" ref="DN590" si="6164">SUMIFS(DA598:DN598,DA599:DN599,DN572)</f>
        <v>0</v>
      </c>
      <c r="DO590" s="84">
        <f t="shared" ref="DO590" si="6165">SUMIFS(DB598:DO598,DB599:DO599,DO572)</f>
        <v>0</v>
      </c>
      <c r="DP590" s="84">
        <f t="shared" ref="DP590" si="6166">SUMIFS(DC598:DP598,DC599:DP599,DP572)</f>
        <v>0</v>
      </c>
      <c r="DQ590" s="84">
        <f t="shared" ref="DQ590" si="6167">SUMIFS(DD598:DQ598,DD599:DQ599,DQ572)</f>
        <v>35.694113750000007</v>
      </c>
      <c r="DR590" s="84">
        <f t="shared" ref="DR590" si="6168">SUMIFS(DE598:DR598,DE599:DR599,DR572)</f>
        <v>0</v>
      </c>
      <c r="DS590" s="84">
        <f t="shared" ref="DS590" si="6169">SUMIFS(DF598:DS598,DF599:DS599,DS572)</f>
        <v>0</v>
      </c>
      <c r="DT590" s="84">
        <f t="shared" ref="DT590" si="6170">SUMIFS(DG598:DT598,DG599:DT599,DT572)</f>
        <v>0</v>
      </c>
      <c r="DU590" s="84">
        <f t="shared" ref="DU590" si="6171">SUMIFS(DH598:DU598,DH599:DU599,DU572)</f>
        <v>0</v>
      </c>
      <c r="DV590" s="84">
        <f t="shared" ref="DV590" si="6172">SUMIFS(DI598:DV598,DI599:DV599,DV572)</f>
        <v>22.120353125754519</v>
      </c>
      <c r="DW590" s="84">
        <f t="shared" ref="DW590" si="6173">SUMIFS(DJ598:DW598,DJ599:DW599,DW572)</f>
        <v>0</v>
      </c>
      <c r="DX590" s="84">
        <f t="shared" ref="DX590" si="6174">SUMIFS(DK598:DX598,DK599:DX599,DX572)</f>
        <v>0</v>
      </c>
      <c r="DY590" s="84">
        <f t="shared" ref="DY590" si="6175">SUMIFS(DL598:DY598,DL599:DY599,DY572)</f>
        <v>0</v>
      </c>
      <c r="DZ590" s="84">
        <f t="shared" ref="DZ590" si="6176">SUMIFS(DM598:DZ598,DM599:DZ599,DZ572)</f>
        <v>0</v>
      </c>
      <c r="EA590" s="84">
        <f t="shared" ref="EA590" si="6177">SUMIFS(DN598:EA598,DN599:EA599,EA572)</f>
        <v>0</v>
      </c>
      <c r="EB590" s="84">
        <f t="shared" ref="EB590" si="6178">SUMIFS(DO598:EB598,DO599:EB599,EB572)</f>
        <v>0</v>
      </c>
      <c r="EC590" s="84">
        <f t="shared" ref="EC590" si="6179">SUMIFS(DP598:EC598,DP599:EC599,EC572)</f>
        <v>0</v>
      </c>
      <c r="ED590" s="84">
        <f t="shared" ref="ED590" si="6180">SUMIFS(DQ598:ED598,DQ599:ED599,ED572)</f>
        <v>0</v>
      </c>
      <c r="EE590" s="84">
        <f t="shared" ref="EE590" si="6181">SUMIFS(DR598:EE598,DR599:EE599,EE572)</f>
        <v>0</v>
      </c>
      <c r="EF590" s="197">
        <f t="shared" ref="EF590" si="6182">SUMIFS(DS598:EF598,DS599:EF599,EF572)</f>
        <v>0</v>
      </c>
      <c r="EG590" s="108"/>
    </row>
    <row r="591" spans="1:137" x14ac:dyDescent="0.3">
      <c r="A591" s="28" t="s">
        <v>86</v>
      </c>
      <c r="B591" s="94">
        <v>1</v>
      </c>
      <c r="C591" s="13"/>
      <c r="D591" s="13"/>
      <c r="E591" s="196"/>
      <c r="F591" s="71" t="s">
        <v>194</v>
      </c>
      <c r="G591" s="83">
        <f>SUMIFS(A598:G598,A599:G599,G572)</f>
        <v>0</v>
      </c>
      <c r="H591" s="84">
        <f t="shared" ref="H591" si="6183">G591+H590-H573+H603</f>
        <v>-7.3277211375000011</v>
      </c>
      <c r="I591" s="84">
        <f t="shared" ref="I591" si="6184">H591+I590-I573+I603</f>
        <v>-14.655442275000002</v>
      </c>
      <c r="J591" s="84">
        <f t="shared" ref="J591" si="6185">I591+J590-J573+J603</f>
        <v>-21.504831600000003</v>
      </c>
      <c r="K591" s="84">
        <f t="shared" ref="K591" si="6186">J591+K590-K573+K603</f>
        <v>-28.354220925000003</v>
      </c>
      <c r="L591" s="84">
        <f t="shared" ref="L591" si="6187">K591+L590-L573+L603</f>
        <v>-34.740880475000004</v>
      </c>
      <c r="M591" s="84">
        <f t="shared" ref="M591" si="6188">L591+M590-M573+M603</f>
        <v>-40.859094800000001</v>
      </c>
      <c r="N591" s="84">
        <f t="shared" ref="N591" si="6189">M591+N590-N573+N603</f>
        <v>-46.977309124999998</v>
      </c>
      <c r="O591" s="84">
        <f t="shared" ref="O591" si="6190">N591+O590-O573+O603</f>
        <v>-51.045523449999997</v>
      </c>
      <c r="P591" s="84">
        <f t="shared" ref="P591" si="6191">O591+P590-P573+P603</f>
        <v>-55.113737774999997</v>
      </c>
      <c r="Q591" s="84">
        <f t="shared" ref="Q591" si="6192">P591+Q590-Q573+Q603</f>
        <v>-60.557420074999996</v>
      </c>
      <c r="R591" s="84">
        <f t="shared" ref="R591" si="6193">Q591+R590-R573+R603</f>
        <v>-66.001102375000002</v>
      </c>
      <c r="S591" s="84">
        <f t="shared" ref="S591" si="6194">R591+S590-S573+S603</f>
        <v>-71.444784675000008</v>
      </c>
      <c r="T591" s="84">
        <f t="shared" ref="T591" si="6195">S591+T590-T573+T603</f>
        <v>-76.888466975000014</v>
      </c>
      <c r="U591" s="84">
        <f t="shared" ref="U591" si="6196">T591+U590-U573+U603</f>
        <v>-82.33214927500002</v>
      </c>
      <c r="V591" s="84">
        <f t="shared" ref="V591" si="6197">U591+V590-V573+V603</f>
        <v>-88.218065212500022</v>
      </c>
      <c r="W591" s="84">
        <f t="shared" ref="W591" si="6198">V591+W590-W573+W603</f>
        <v>-94.103981150000024</v>
      </c>
      <c r="X591" s="84">
        <f>W591+X590-X573+X603</f>
        <v>-99.989897087500026</v>
      </c>
      <c r="Y591" s="84">
        <f t="shared" ref="Y591" si="6199">X591+Y590-Y573+Y603</f>
        <v>-105.63018620000003</v>
      </c>
      <c r="Z591" s="84">
        <f t="shared" ref="Z591" si="6200">Y591+Z590-Z573+Z603</f>
        <v>-111.27047531250003</v>
      </c>
      <c r="AA591" s="84">
        <f t="shared" ref="AA591" si="6201">Z591+AA590-AA573+AA603</f>
        <v>-116.24185305000003</v>
      </c>
      <c r="AB591" s="84">
        <f t="shared" ref="AB591" si="6202">AA591+AB590-AB573+AB603</f>
        <v>-121.21323078750004</v>
      </c>
      <c r="AC591" s="84">
        <f t="shared" ref="AC591" si="6203">AB591+AC590-AC573+AC603</f>
        <v>-126.18460852500004</v>
      </c>
      <c r="AD591" s="84">
        <f t="shared" ref="AD591" si="6204">AC591+AD590-AD573+AD603</f>
        <v>-131.32350262500003</v>
      </c>
      <c r="AE591" s="84">
        <f t="shared" ref="AE591" si="6205">AD591+AE590-AE573+AE603</f>
        <v>-136.46239672500002</v>
      </c>
      <c r="AF591" s="84">
        <f t="shared" ref="AF591" si="6206">AE591+AF590-AF573+AF603</f>
        <v>-141.61402060000003</v>
      </c>
      <c r="AG591" s="84">
        <f t="shared" ref="AG591" si="6207">AF591+AG590-AG573+AG603</f>
        <v>-146.76564447500004</v>
      </c>
      <c r="AH591" s="84">
        <f t="shared" ref="AH591" si="6208">AG591+AH590-AH573+AH603</f>
        <v>-151.91726835000006</v>
      </c>
      <c r="AI591" s="84">
        <f t="shared" ref="AI591" si="6209">AH591+AI590-AI573+AI603</f>
        <v>-158.01700606250006</v>
      </c>
      <c r="AJ591" s="84">
        <f t="shared" ref="AJ591" si="6210">AI591+AJ590-AJ573+AJ603</f>
        <v>-164.11674377500006</v>
      </c>
      <c r="AK591" s="84">
        <f t="shared" ref="AK591" si="6211">AJ591+AK590-AK573+AK603</f>
        <v>-170.54101351250006</v>
      </c>
      <c r="AL591" s="84">
        <f t="shared" ref="AL591" si="6212">AK591+AL590-AL573+AL603</f>
        <v>-176.96528325000006</v>
      </c>
      <c r="AM591" s="84">
        <f t="shared" ref="AM591" si="6213">AL591+AM590-AM573+AM603</f>
        <v>-183.38955298750005</v>
      </c>
      <c r="AN591" s="84">
        <f t="shared" ref="AN591" si="6214">AM591+AN590-AN573+AN603</f>
        <v>-189.81382272500005</v>
      </c>
      <c r="AO591" s="84">
        <f t="shared" ref="AO591" si="6215">AN591+AO590-AO573+AO603</f>
        <v>-196.23809246250005</v>
      </c>
      <c r="AP591" s="84">
        <f t="shared" ref="AP591" si="6216">AO591+AP590-AP573+AP603</f>
        <v>-201.26310468750006</v>
      </c>
      <c r="AQ591" s="84">
        <f t="shared" ref="AQ591" si="6217">AP591+AQ590-AQ573+AQ603</f>
        <v>-206.28811691250007</v>
      </c>
      <c r="AR591" s="84">
        <f t="shared" ref="AR591" si="6218">AQ591+AR590-AR573+AR603</f>
        <v>-211.31312913750008</v>
      </c>
      <c r="AS591" s="84">
        <f t="shared" ref="AS591" si="6219">AR591+AS590-AS573+AS603</f>
        <v>-217.28760568750008</v>
      </c>
      <c r="AT591" s="84">
        <f t="shared" ref="AT591" si="6220">AS591+AT590-AT573+AT603</f>
        <v>-223.26208223750007</v>
      </c>
      <c r="AU591" s="84">
        <f t="shared" ref="AU591" si="6221">AT591+AU590-AU573+AU603</f>
        <v>-230.45547016250006</v>
      </c>
      <c r="AV591" s="84">
        <f t="shared" ref="AV591" si="6222">AU591+AV590-AV573+AV603</f>
        <v>-237.64885808750006</v>
      </c>
      <c r="AW591" s="84">
        <f t="shared" ref="AW591" si="6223">AV591+AW590-AW573+AW603</f>
        <v>-244.84224601250006</v>
      </c>
      <c r="AX591" s="84">
        <f t="shared" ref="AX591" si="6224">AW591+AX590-AX573+AX603</f>
        <v>-251.86811757500004</v>
      </c>
      <c r="AY591" s="84">
        <f t="shared" ref="AY591" si="6225">AX591+AY590-AY573+AY603</f>
        <v>-258.89398913750006</v>
      </c>
      <c r="AZ591" s="84">
        <f t="shared" ref="AZ591" si="6226">AY591+AZ590-AZ573+AZ603</f>
        <v>-266.05844138750007</v>
      </c>
      <c r="BA591" s="84">
        <f t="shared" ref="BA591" si="6227">AZ591+BA590-BA573+BA603</f>
        <v>-273.22289363750008</v>
      </c>
      <c r="BB591" s="84">
        <f t="shared" ref="BB591" si="6228">BA591+BB590-BB573+BB603</f>
        <v>-280.38734588750009</v>
      </c>
      <c r="BC591" s="84">
        <f t="shared" ref="BC591" si="6229">BB591+BC590-BC573+BC603</f>
        <v>-286.60368430000011</v>
      </c>
      <c r="BD591" s="84">
        <f t="shared" ref="BD591" si="6230">BC591+BD590-BD573+BD603</f>
        <v>-292.82002271250013</v>
      </c>
      <c r="BE591" s="84">
        <f t="shared" ref="BE591" si="6231">BD591+BE590-BE573+BE603</f>
        <v>-297.54377636250013</v>
      </c>
      <c r="BF591" s="84">
        <f t="shared" ref="BF591" si="6232">BE591+BF590-BF573+BF603</f>
        <v>-302.26753001250012</v>
      </c>
      <c r="BG591" s="84">
        <f t="shared" ref="BG591" si="6233">BF591+BG590-BG573+BG603</f>
        <v>-306.99128366250011</v>
      </c>
      <c r="BH591" s="84">
        <f t="shared" ref="BH591" si="6234">BG591+BH590-BH573+BH603</f>
        <v>-311.88551118750013</v>
      </c>
      <c r="BI591" s="84">
        <f t="shared" ref="BI591" si="6235">BH591+BI590-BI573+BI603</f>
        <v>-316.77973871250015</v>
      </c>
      <c r="BJ591" s="84">
        <f t="shared" ref="BJ591" si="6236">BI591+BJ590-BJ573+BJ603</f>
        <v>-322.54567283750015</v>
      </c>
      <c r="BK591" s="84">
        <f t="shared" ref="BK591" si="6237">BJ591+BK590-BK573+BK603</f>
        <v>-328.31160696250015</v>
      </c>
      <c r="BL591" s="84">
        <f t="shared" ref="BL591" si="6238">BK591+BL590-BL573+BL603</f>
        <v>-334.07754108750015</v>
      </c>
      <c r="BM591" s="84">
        <f t="shared" ref="BM591" si="6239">BL591+BM590-BM573+BM603</f>
        <v>-339.18946861250015</v>
      </c>
      <c r="BN591" s="84">
        <f t="shared" ref="BN591" si="6240">BM591+BN590-BN573+BN603</f>
        <v>-344.30139613750015</v>
      </c>
      <c r="BO591" s="84">
        <f t="shared" ref="BO591" si="6241">BN591+BO590-BO573+BO603</f>
        <v>-348.76332366250017</v>
      </c>
      <c r="BP591" s="84">
        <f t="shared" ref="BP591" si="6242">BO591+BP590-BP573+BP603</f>
        <v>-353.22525118750019</v>
      </c>
      <c r="BQ591" s="84">
        <f t="shared" ref="BQ591" si="6243">BP591+BQ590-BQ573+BQ603</f>
        <v>-357.68717871250021</v>
      </c>
      <c r="BR591" s="84">
        <f t="shared" ref="BR591" si="6244">BQ591+BR590-BR573+BR603</f>
        <v>-362.14910623750023</v>
      </c>
      <c r="BS591" s="84">
        <f t="shared" ref="BS591" si="6245">BR591+BS590-BS573+BS603</f>
        <v>-366.61103376250026</v>
      </c>
      <c r="BT591" s="84">
        <f t="shared" ref="BT591" si="6246">BS591+BT590-BT573+BT603</f>
        <v>-370.91022217500023</v>
      </c>
      <c r="BU591" s="84">
        <f t="shared" ref="BU591" si="6247">BT591+BU590-BU573+BU603</f>
        <v>-375.2094105875002</v>
      </c>
      <c r="BV591" s="84">
        <f t="shared" ref="BV591" si="6248">BU591+BV590-BV573+BV603</f>
        <v>-379.50859900000017</v>
      </c>
      <c r="BW591" s="84">
        <f t="shared" ref="BW591" si="6249">BV591+BW590-BW573+BW603</f>
        <v>-384.11215286250018</v>
      </c>
      <c r="BX591" s="84">
        <f t="shared" ref="BX591" si="6250">BW591+BX590-BX573+BX603</f>
        <v>-388.71570672500019</v>
      </c>
      <c r="BY591" s="84">
        <f t="shared" ref="BY591" si="6251">BX591+BY590-BY573+BY603</f>
        <v>-394.76184535000021</v>
      </c>
      <c r="BZ591" s="84">
        <f t="shared" ref="BZ591" si="6252">BY591+BZ590-BZ573+BZ603</f>
        <v>-400.80798397500024</v>
      </c>
      <c r="CA591" s="84">
        <f t="shared" ref="CA591" si="6253">BZ591+CA590-CA573+CA603</f>
        <v>-406.85412260000027</v>
      </c>
      <c r="CB591" s="84">
        <f t="shared" ref="CB591" si="6254">CA591+CB590-CB573+CB603</f>
        <v>-412.72978735000027</v>
      </c>
      <c r="CC591" s="84">
        <f t="shared" ref="CC591" si="6255">CB591+CC590-CC573+CC603</f>
        <v>-418.60545210000026</v>
      </c>
      <c r="CD591" s="84">
        <f t="shared" ref="CD591" si="6256">CC591+CD590-CD573+CD603</f>
        <v>-424.42056980000024</v>
      </c>
      <c r="CE591" s="84">
        <f t="shared" ref="CE591" si="6257">CD591+CE590-CE573+CE603</f>
        <v>-430.23568750000021</v>
      </c>
      <c r="CF591" s="84">
        <f t="shared" ref="CF591" si="6258">CE591+CF590-CF573+CF603</f>
        <v>-436.05080520000018</v>
      </c>
      <c r="CG591" s="84">
        <f t="shared" ref="CG591" si="6259">CF591+CG590-CG573+CG603</f>
        <v>-441.57046517500021</v>
      </c>
      <c r="CH591" s="84">
        <f t="shared" ref="CH591" si="6260">CG591+CH590-CH573+CH603</f>
        <v>-447.09012515000023</v>
      </c>
      <c r="CI591" s="84">
        <f t="shared" ref="CI591" si="6261">CH591+CI590-CI573+CI603</f>
        <v>-452.35969890523972</v>
      </c>
      <c r="CJ591" s="84">
        <f t="shared" ref="CJ591" si="6262">CI591+CJ590-CJ573+CJ603</f>
        <v>-457.62927266047922</v>
      </c>
      <c r="CK591" s="84">
        <f t="shared" ref="CK591" si="6263">CJ591+CK590-CK573+CK603</f>
        <v>-462.89884641571871</v>
      </c>
      <c r="CL591" s="84">
        <f t="shared" ref="CL591" si="6264">CK591+CL590-CL573+CL603</f>
        <v>-468.1684201709582</v>
      </c>
      <c r="CM591" s="84">
        <f t="shared" ref="CM591" si="6265">CL591+CM590-CM573+CM603</f>
        <v>-473.43799392619769</v>
      </c>
      <c r="CN591" s="84">
        <f t="shared" ref="CN591" si="6266">CM591+CN590-CN573+CN603</f>
        <v>-478.91643179393719</v>
      </c>
      <c r="CO591" s="84">
        <f t="shared" ref="CO591" si="6267">CN591+CO590-CO573+CO603</f>
        <v>-484.39486966167669</v>
      </c>
      <c r="CP591" s="84">
        <f t="shared" ref="CP591" si="6268">CO591+CP590-CP573+CP603</f>
        <v>-489.87330752941619</v>
      </c>
      <c r="CQ591" s="84">
        <f t="shared" ref="CQ591" si="6269">CP591+CQ590-CQ573+CQ603</f>
        <v>-495.04737994715566</v>
      </c>
      <c r="CR591" s="84">
        <f t="shared" ref="CR591" si="6270">CQ591+CR590-CR573+CR603</f>
        <v>-500.22145236489513</v>
      </c>
      <c r="CS591" s="84">
        <f t="shared" ref="CS591" si="6271">CR591+CS590-CS573+CS603</f>
        <v>-505.08624812642233</v>
      </c>
      <c r="CT591" s="84">
        <f t="shared" ref="CT591" si="6272">CS591+CT590-CT573+CT603</f>
        <v>-509.95104388794954</v>
      </c>
      <c r="CU591" s="84">
        <f t="shared" ref="CU591" si="6273">CT591+CU590-CU573+CU603</f>
        <v>-514.81583964947674</v>
      </c>
      <c r="CV591" s="84">
        <f t="shared" ref="CV591" si="6274">CU591+CV590-CV573+CV603</f>
        <v>-519.680635411004</v>
      </c>
      <c r="CW591" s="84">
        <f t="shared" ref="CW591" si="6275">CV591+CW590-CW573+CW603</f>
        <v>-524.54543117253127</v>
      </c>
      <c r="CX591" s="84">
        <f t="shared" ref="CX591" si="6276">CW591+CX590-CX573+CX603</f>
        <v>-528.42077398405843</v>
      </c>
      <c r="CY591" s="84">
        <f t="shared" ref="CY591" si="6277">CX591+CY590-CY573+CY603</f>
        <v>-532.29611679558559</v>
      </c>
      <c r="CZ591" s="84">
        <f t="shared" ref="CZ591" si="6278">CY591+CZ590-CZ573+CZ603</f>
        <v>-536.17145960711275</v>
      </c>
      <c r="DA591" s="84">
        <f t="shared" ref="DA591" si="6279">CZ591+DA590-DA573+DA603</f>
        <v>-540.86261283297142</v>
      </c>
      <c r="DB591" s="84">
        <f t="shared" ref="DB591" si="6280">DA591+DB590-DB573+DB603</f>
        <v>-545.55376605883009</v>
      </c>
      <c r="DC591" s="84">
        <f t="shared" ref="DC591" si="6281">DB591+DC590-DC573+DC603</f>
        <v>-549.71244510621011</v>
      </c>
      <c r="DD591" s="84">
        <f t="shared" ref="DD591" si="6282">DC591+DD590-DD573+DD603</f>
        <v>-553.87112415359013</v>
      </c>
      <c r="DE591" s="84">
        <f t="shared" ref="DE591" si="6283">DD591+DE590-DE573+DE603</f>
        <v>-558.02980320097015</v>
      </c>
      <c r="DF591" s="84">
        <f t="shared" ref="DF591" si="6284">DE591+DF590-DF573+DF603</f>
        <v>-562.50598867241956</v>
      </c>
      <c r="DG591" s="84">
        <f t="shared" ref="DG591" si="6285">DF591+DG590-DG573+DG603</f>
        <v>-566.98217414386897</v>
      </c>
      <c r="DH591" s="84">
        <f t="shared" ref="DH591" si="6286">DG591+DH590-DH573+DH603</f>
        <v>-571.22365392781842</v>
      </c>
      <c r="DI591" s="84">
        <f t="shared" ref="DI591" si="6287">DH591+DI590-DI573+DI603</f>
        <v>-575.46513371176786</v>
      </c>
      <c r="DJ591" s="84">
        <f t="shared" ref="DJ591" si="6288">DI591+DJ590-DJ573+DJ603</f>
        <v>-579.70661349571731</v>
      </c>
      <c r="DK591" s="84">
        <f t="shared" ref="DK591" si="6289">DJ591+DK590-DK573+DK603</f>
        <v>-583.94809327966675</v>
      </c>
      <c r="DL591" s="84">
        <f t="shared" ref="DL591" si="6290">DK591+DL590-DL573+DL603</f>
        <v>-588.18957306361619</v>
      </c>
      <c r="DM591" s="84">
        <f t="shared" ref="DM591" si="6291">DL591+DM590-DM573+DM603</f>
        <v>-591.09032950377787</v>
      </c>
      <c r="DN591" s="84">
        <f t="shared" ref="DN591" si="6292">DM591+DN590-DN573+DN603</f>
        <v>-593.99108594393954</v>
      </c>
      <c r="DO591" s="84">
        <f t="shared" ref="DO591" si="6293">DN591+DO590-DO573+DO603</f>
        <v>-596.89184238410121</v>
      </c>
      <c r="DP591" s="84">
        <f t="shared" ref="DP591" si="6294">DO591+DP590-DP573+DP603</f>
        <v>-600.20878193430747</v>
      </c>
      <c r="DQ591" s="84">
        <f t="shared" ref="DQ591" si="6295">DP591+DQ590-DQ573+DQ603</f>
        <v>-567.83160773451368</v>
      </c>
      <c r="DR591" s="84">
        <f t="shared" ref="DR591" si="6296">DQ591+DR590-DR573+DR603</f>
        <v>-571.82928397606213</v>
      </c>
      <c r="DS591" s="84">
        <f t="shared" ref="DS591" si="6297">DR591+DS590-DS573+DS603</f>
        <v>-575.82696021761058</v>
      </c>
      <c r="DT591" s="84">
        <f t="shared" ref="DT591" si="6298">DS591+DT590-DT573+DT603</f>
        <v>-579.82463645915902</v>
      </c>
      <c r="DU591" s="84">
        <f t="shared" ref="DU591" si="6299">DT591+DU590-DU573+DU603</f>
        <v>-583.00650228637596</v>
      </c>
      <c r="DV591" s="84">
        <f t="shared" ref="DV591" si="6300">DU591+DV590-DV573+DV603</f>
        <v>-564.06801498783841</v>
      </c>
      <c r="DW591" s="84">
        <f t="shared" ref="DW591" si="6301">DV591+DW590-DW573+DW603</f>
        <v>-566.94623462308073</v>
      </c>
      <c r="DX591" s="84">
        <f t="shared" ref="DX591" si="6302">DW591+DX590-DX573+DX603</f>
        <v>-570.25081810739255</v>
      </c>
      <c r="DY591" s="84">
        <f t="shared" ref="DY591" si="6303">DX591+DY590-DY573+DY603</f>
        <v>-573.55540159170437</v>
      </c>
      <c r="DZ591" s="84">
        <f t="shared" ref="DZ591" si="6304">DY591+DZ590-DZ573+DZ603</f>
        <v>-576.54247865194668</v>
      </c>
      <c r="EA591" s="84">
        <f t="shared" ref="EA591" si="6305">DZ591+EA590-EA573+EA603</f>
        <v>-579.52955571218899</v>
      </c>
      <c r="EB591" s="84">
        <f t="shared" ref="EB591" si="6306">EA591+EB590-EB573+EB603</f>
        <v>-582.17783779766637</v>
      </c>
      <c r="EC591" s="84">
        <f t="shared" ref="EC591" si="6307">EB591+EC590-EC573+EC603</f>
        <v>-584.82611988314375</v>
      </c>
      <c r="ED591" s="84">
        <f t="shared" ref="ED591" si="6308">EC591+ED590-ED573+ED603</f>
        <v>-587.47440196862112</v>
      </c>
      <c r="EE591" s="84">
        <f t="shared" ref="EE591" si="6309">ED591+EE590-EE573+EE603</f>
        <v>-590.1226840540985</v>
      </c>
      <c r="EF591" s="197">
        <f t="shared" ref="EF591" si="6310">EE591+EF590-EF573+EF603</f>
        <v>-592.77096613957588</v>
      </c>
      <c r="EG591" s="108"/>
    </row>
    <row r="592" spans="1:137" x14ac:dyDescent="0.3">
      <c r="A592" s="21" t="s">
        <v>87</v>
      </c>
      <c r="B592" s="94">
        <v>1</v>
      </c>
      <c r="C592" s="13"/>
      <c r="D592" s="13"/>
      <c r="E592" s="196"/>
      <c r="F592" s="71" t="s">
        <v>195</v>
      </c>
      <c r="G592" s="83">
        <f>B587</f>
        <v>700</v>
      </c>
      <c r="H592" s="84">
        <f>G592+H603+H590-H589</f>
        <v>700</v>
      </c>
      <c r="I592" s="84">
        <f t="shared" ref="I592" si="6311">H592+I603+I590-I589</f>
        <v>690</v>
      </c>
      <c r="J592" s="84">
        <f t="shared" ref="J592" si="6312">I592+J603+J590-J589</f>
        <v>690</v>
      </c>
      <c r="K592" s="84">
        <f t="shared" ref="K592" si="6313">J592+K603+K590-K589</f>
        <v>655</v>
      </c>
      <c r="L592" s="84">
        <f t="shared" ref="L592" si="6314">K592+L603+L590-L589</f>
        <v>649</v>
      </c>
      <c r="M592" s="84">
        <f t="shared" ref="M592" si="6315">L592+M603+M590-M589</f>
        <v>649</v>
      </c>
      <c r="N592" s="84">
        <f t="shared" ref="N592" si="6316">M592+N603+N590-N589</f>
        <v>607</v>
      </c>
      <c r="O592" s="84">
        <f t="shared" ref="O592" si="6317">N592+O603+O590-O589</f>
        <v>607</v>
      </c>
      <c r="P592" s="84">
        <f t="shared" ref="P592" si="6318">O592+P603+P590-P589</f>
        <v>607</v>
      </c>
      <c r="Q592" s="84">
        <f t="shared" ref="Q592" si="6319">P592+Q603+Q590-Q589</f>
        <v>607</v>
      </c>
      <c r="R592" s="84">
        <f t="shared" ref="R592" si="6320">Q592+R603+R590-R589</f>
        <v>607</v>
      </c>
      <c r="S592" s="84">
        <f t="shared" ref="S592" si="6321">R592+S603+S590-S589</f>
        <v>607</v>
      </c>
      <c r="T592" s="84">
        <f>S592+T603+T590-T589</f>
        <v>607</v>
      </c>
      <c r="U592" s="84">
        <f t="shared" ref="U592" si="6322">T592+U603+U590-U589</f>
        <v>584</v>
      </c>
      <c r="V592" s="84">
        <f t="shared" ref="V592" si="6323">U592+V603+V590-V589</f>
        <v>584</v>
      </c>
      <c r="W592" s="84">
        <f t="shared" ref="W592" si="6324">V592+W603+W590-W589</f>
        <v>584</v>
      </c>
      <c r="X592" s="84">
        <f t="shared" ref="X592" si="6325">W592+X603+X590-X589</f>
        <v>579</v>
      </c>
      <c r="Y592" s="84">
        <f t="shared" ref="Y592" si="6326">X592+Y603+Y590-Y589</f>
        <v>579</v>
      </c>
      <c r="Z592" s="84">
        <f t="shared" ref="Z592" si="6327">Y592+Z603+Z590-Z589</f>
        <v>549</v>
      </c>
      <c r="AA592" s="84">
        <f t="shared" ref="AA592" si="6328">Z592+AA603+AA590-AA589</f>
        <v>549</v>
      </c>
      <c r="AB592" s="84">
        <f t="shared" ref="AB592" si="6329">AA592+AB603+AB590-AB589</f>
        <v>549</v>
      </c>
      <c r="AC592" s="84">
        <f t="shared" ref="AC592" si="6330">AB592+AC603+AC590-AC589</f>
        <v>549</v>
      </c>
      <c r="AD592" s="84">
        <f t="shared" ref="AD592" si="6331">AC592+AD603+AD590-AD589</f>
        <v>549</v>
      </c>
      <c r="AE592" s="84">
        <f t="shared" ref="AE592" si="6332">AD592+AE603+AE590-AE589</f>
        <v>524</v>
      </c>
      <c r="AF592" s="84">
        <f t="shared" ref="AF592" si="6333">AE592+AF603+AF590-AF589</f>
        <v>524</v>
      </c>
      <c r="AG592" s="84">
        <f t="shared" ref="AG592" si="6334">AF592+AG603+AG590-AG589</f>
        <v>524</v>
      </c>
      <c r="AH592" s="84">
        <f t="shared" ref="AH592" si="6335">AG592+AH603+AH590-AH589</f>
        <v>524</v>
      </c>
      <c r="AI592" s="84">
        <f t="shared" ref="AI592" si="6336">AH592+AI603+AI590-AI589</f>
        <v>524</v>
      </c>
      <c r="AJ592" s="84">
        <f t="shared" ref="AJ592" si="6337">AI592+AJ603+AJ590-AJ589</f>
        <v>496</v>
      </c>
      <c r="AK592" s="84">
        <f t="shared" ref="AK592" si="6338">AJ592+AK603+AK590-AK589</f>
        <v>496</v>
      </c>
      <c r="AL592" s="84">
        <f t="shared" ref="AL592" si="6339">AK592+AL603+AL590-AL589</f>
        <v>496</v>
      </c>
      <c r="AM592" s="84">
        <f t="shared" ref="AM592" si="6340">AL592+AM603+AM590-AM589</f>
        <v>496</v>
      </c>
      <c r="AN592" s="84">
        <f t="shared" ref="AN592" si="6341">AM592+AN603+AN590-AN589</f>
        <v>496</v>
      </c>
      <c r="AO592" s="84">
        <f t="shared" ref="AO592" si="6342">AN592+AO603+AO590-AO589</f>
        <v>464</v>
      </c>
      <c r="AP592" s="84">
        <f t="shared" ref="AP592" si="6343">AO592+AP603+AP590-AP589</f>
        <v>464</v>
      </c>
      <c r="AQ592" s="84">
        <f t="shared" ref="AQ592" si="6344">AP592+AQ603+AQ590-AQ589</f>
        <v>464</v>
      </c>
      <c r="AR592" s="84">
        <f t="shared" ref="AR592" si="6345">AQ592+AR603+AR590-AR589</f>
        <v>464</v>
      </c>
      <c r="AS592" s="84">
        <f t="shared" ref="AS592" si="6346">AR592+AS603+AS590-AS589</f>
        <v>464</v>
      </c>
      <c r="AT592" s="84">
        <f t="shared" ref="AT592" si="6347">AS592+AT603+AT590-AT589</f>
        <v>448</v>
      </c>
      <c r="AU592" s="84">
        <f t="shared" ref="AU592" si="6348">AT592+AU603+AU590-AU589</f>
        <v>448</v>
      </c>
      <c r="AV592" s="84">
        <f t="shared" ref="AV592" si="6349">AU592+AV603+AV590-AV589</f>
        <v>448</v>
      </c>
      <c r="AW592" s="84">
        <f t="shared" ref="AW592" si="6350">AV592+AW603+AW590-AW589</f>
        <v>445</v>
      </c>
      <c r="AX592" s="84">
        <f t="shared" ref="AX592" si="6351">AW592+AX603+AX590-AX589</f>
        <v>445</v>
      </c>
      <c r="AY592" s="84">
        <f t="shared" ref="AY592" si="6352">AX592+AY603+AY590-AY589</f>
        <v>419</v>
      </c>
      <c r="AZ592" s="84">
        <f t="shared" ref="AZ592" si="6353">AY592+AZ603+AZ590-AZ589</f>
        <v>419</v>
      </c>
      <c r="BA592" s="84">
        <f t="shared" ref="BA592" si="6354">AZ592+BA603+BA590-BA589</f>
        <v>419</v>
      </c>
      <c r="BB592" s="84">
        <f t="shared" ref="BB592" si="6355">BA592+BB603+BB590-BB589</f>
        <v>399</v>
      </c>
      <c r="BC592" s="84">
        <f t="shared" ref="BC592" si="6356">BB592+BC603+BC590-BC589</f>
        <v>399</v>
      </c>
      <c r="BD592" s="84">
        <f t="shared" ref="BD592" si="6357">BC592+BD603+BD590-BD589</f>
        <v>364</v>
      </c>
      <c r="BE592" s="84">
        <f t="shared" ref="BE592" si="6358">BD592+BE603+BE590-BE589</f>
        <v>364</v>
      </c>
      <c r="BF592" s="84">
        <f t="shared" ref="BF592" si="6359">BE592+BF603+BF590-BF589</f>
        <v>364</v>
      </c>
      <c r="BG592" s="84">
        <f t="shared" ref="BG592" si="6360">BF592+BG603+BG590-BG589</f>
        <v>364</v>
      </c>
      <c r="BH592" s="84">
        <f t="shared" ref="BH592" si="6361">BG592+BH603+BH590-BH589</f>
        <v>364</v>
      </c>
      <c r="BI592" s="84">
        <f t="shared" ref="BI592" si="6362">BH592+BI603+BI590-BI589</f>
        <v>360</v>
      </c>
      <c r="BJ592" s="84">
        <f t="shared" ref="BJ592" si="6363">BI592+BJ603+BJ590-BJ589</f>
        <v>360</v>
      </c>
      <c r="BK592" s="84">
        <f t="shared" ref="BK592" si="6364">BJ592+BK603+BK590-BK589</f>
        <v>360</v>
      </c>
      <c r="BL592" s="84">
        <f t="shared" ref="BL592" si="6365">BK592+BL603+BL590-BL589</f>
        <v>340</v>
      </c>
      <c r="BM592" s="84">
        <f t="shared" ref="BM592" si="6366">BL592+BM603+BM590-BM589</f>
        <v>340</v>
      </c>
      <c r="BN592" s="84">
        <f t="shared" ref="BN592" si="6367">BM592+BN603+BN590-BN589</f>
        <v>299</v>
      </c>
      <c r="BO592" s="84">
        <f t="shared" ref="BO592" si="6368">BN592+BO603+BO590-BO589</f>
        <v>299</v>
      </c>
      <c r="BP592" s="84">
        <f t="shared" ref="BP592" si="6369">BO592+BP603+BP590-BP589</f>
        <v>299</v>
      </c>
      <c r="BQ592" s="84">
        <f t="shared" ref="BQ592" si="6370">BP592+BQ603+BQ590-BQ589</f>
        <v>299</v>
      </c>
      <c r="BR592" s="84">
        <f t="shared" ref="BR592" si="6371">BQ592+BR603+BR590-BR589</f>
        <v>299</v>
      </c>
      <c r="BS592" s="84">
        <f t="shared" ref="BS592" si="6372">BR592+BS603+BS590-BS589</f>
        <v>270</v>
      </c>
      <c r="BT592" s="84">
        <f t="shared" ref="BT592" si="6373">BS592+BT603+BT590-BT589</f>
        <v>270</v>
      </c>
      <c r="BU592" s="84">
        <f t="shared" ref="BU592" si="6374">BT592+BU603+BU590-BU589</f>
        <v>270</v>
      </c>
      <c r="BV592" s="84">
        <f t="shared" ref="BV592" si="6375">BU592+BV603+BV590-BV589</f>
        <v>270</v>
      </c>
      <c r="BW592" s="84">
        <f t="shared" ref="BW592" si="6376">BV592+BW603+BW590-BW589</f>
        <v>270</v>
      </c>
      <c r="BX592" s="84">
        <f t="shared" ref="BX592" si="6377">BW592+BX603+BX590-BX589</f>
        <v>266</v>
      </c>
      <c r="BY592" s="84">
        <f t="shared" ref="BY592" si="6378">BX592+BY603+BY590-BY589</f>
        <v>266</v>
      </c>
      <c r="BZ592" s="84">
        <f t="shared" ref="BZ592" si="6379">BY592+BZ603+BZ590-BZ589</f>
        <v>266</v>
      </c>
      <c r="CA592" s="84">
        <f t="shared" ref="CA592" si="6380">BZ592+CA603+CA590-CA589</f>
        <v>262</v>
      </c>
      <c r="CB592" s="84">
        <f t="shared" ref="CB592" si="6381">CA592+CB603+CB590-CB589</f>
        <v>262</v>
      </c>
      <c r="CC592" s="84">
        <f t="shared" ref="CC592" si="6382">CB592+CC603+CC590-CC589</f>
        <v>240</v>
      </c>
      <c r="CD592" s="84">
        <f t="shared" ref="CD592" si="6383">CC592+CD603+CD590-CD589</f>
        <v>240</v>
      </c>
      <c r="CE592" s="84">
        <f t="shared" ref="CE592" si="6384">CD592+CE603+CE590-CE589</f>
        <v>240</v>
      </c>
      <c r="CF592" s="84">
        <f t="shared" ref="CF592" si="6385">CE592+CF603+CF590-CF589</f>
        <v>234</v>
      </c>
      <c r="CG592" s="84">
        <f t="shared" ref="CG592" si="6386">CF592+CG603+CG590-CG589</f>
        <v>234</v>
      </c>
      <c r="CH592" s="84">
        <f t="shared" ref="CH592" si="6387">CG592+CH603+CH590-CH589</f>
        <v>206</v>
      </c>
      <c r="CI592" s="84">
        <f t="shared" ref="CI592" si="6388">CH592+CI603+CI590-CI589</f>
        <v>206</v>
      </c>
      <c r="CJ592" s="84">
        <f t="shared" ref="CJ592" si="6389">CI592+CJ603+CJ590-CJ589</f>
        <v>206</v>
      </c>
      <c r="CK592" s="84">
        <f t="shared" ref="CK592" si="6390">CJ592+CK603+CK590-CK589</f>
        <v>206</v>
      </c>
      <c r="CL592" s="84">
        <f t="shared" ref="CL592" si="6391">CK592+CL603+CL590-CL589</f>
        <v>206</v>
      </c>
      <c r="CM592" s="84">
        <f t="shared" ref="CM592" si="6392">CL592+CM603+CM590-CM589</f>
        <v>181</v>
      </c>
      <c r="CN592" s="84">
        <f t="shared" ref="CN592" si="6393">CM592+CN603+CN590-CN589</f>
        <v>181</v>
      </c>
      <c r="CO592" s="84">
        <f t="shared" ref="CO592" si="6394">CN592+CO603+CO590-CO589</f>
        <v>181</v>
      </c>
      <c r="CP592" s="84">
        <f t="shared" ref="CP592" si="6395">CO592+CP603+CP590-CP589</f>
        <v>175</v>
      </c>
      <c r="CQ592" s="84">
        <f t="shared" ref="CQ592" si="6396">CP592+CQ603+CQ590-CQ589</f>
        <v>175</v>
      </c>
      <c r="CR592" s="84">
        <f t="shared" ref="CR592" si="6397">CQ592+CR603+CR590-CR589</f>
        <v>141</v>
      </c>
      <c r="CS592" s="84">
        <f t="shared" ref="CS592" si="6398">CR592+CS603+CS590-CS589</f>
        <v>141</v>
      </c>
      <c r="CT592" s="84">
        <f t="shared" ref="CT592" si="6399">CS592+CT603+CT590-CT589</f>
        <v>141</v>
      </c>
      <c r="CU592" s="84">
        <f t="shared" ref="CU592" si="6400">CT592+CU603+CU590-CU589</f>
        <v>141</v>
      </c>
      <c r="CV592" s="84">
        <f t="shared" ref="CV592" si="6401">CU592+CV603+CV590-CV589</f>
        <v>141</v>
      </c>
      <c r="CW592" s="84">
        <f t="shared" ref="CW592" si="6402">CV592+CW603+CW590-CW589</f>
        <v>121</v>
      </c>
      <c r="CX592" s="84">
        <f t="shared" ref="CX592" si="6403">CW592+CX603+CX590-CX589</f>
        <v>121</v>
      </c>
      <c r="CY592" s="84">
        <f t="shared" ref="CY592" si="6404">CX592+CY603+CY590-CY589</f>
        <v>121</v>
      </c>
      <c r="CZ592" s="84">
        <f t="shared" ref="CZ592" si="6405">CY592+CZ603+CZ590-CZ589</f>
        <v>121</v>
      </c>
      <c r="DA592" s="84">
        <f t="shared" ref="DA592" si="6406">CZ592+DA603+DA590-DA589</f>
        <v>121</v>
      </c>
      <c r="DB592" s="84">
        <f t="shared" ref="DB592" si="6407">DA592+DB603+DB590-DB589</f>
        <v>98</v>
      </c>
      <c r="DC592" s="84">
        <f t="shared" ref="DC592" si="6408">DB592+DC603+DC590-DC589</f>
        <v>98</v>
      </c>
      <c r="DD592" s="84">
        <f t="shared" ref="DD592" si="6409">DC592+DD603+DD590-DD589</f>
        <v>98</v>
      </c>
      <c r="DE592" s="84">
        <f t="shared" ref="DE592" si="6410">DD592+DE603+DE590-DE589</f>
        <v>98</v>
      </c>
      <c r="DF592" s="84">
        <f t="shared" ref="DF592" si="6411">DE592+DF603+DF590-DF589</f>
        <v>98</v>
      </c>
      <c r="DG592" s="84">
        <f t="shared" ref="DG592" si="6412">DF592+DG603+DG590-DG589</f>
        <v>68</v>
      </c>
      <c r="DH592" s="84">
        <f t="shared" ref="DH592" si="6413">DG592+DH603+DH590-DH589</f>
        <v>68</v>
      </c>
      <c r="DI592" s="84">
        <f t="shared" ref="DI592" si="6414">DH592+DI603+DI590-DI589</f>
        <v>68</v>
      </c>
      <c r="DJ592" s="84">
        <f t="shared" ref="DJ592" si="6415">DI592+DJ603+DJ590-DJ589</f>
        <v>68</v>
      </c>
      <c r="DK592" s="84">
        <f t="shared" ref="DK592" si="6416">DJ592+DK603+DK590-DK589</f>
        <v>68</v>
      </c>
      <c r="DL592" s="84">
        <f t="shared" ref="DL592" si="6417">DK592+DL603+DL590-DL589</f>
        <v>40</v>
      </c>
      <c r="DM592" s="84">
        <f t="shared" ref="DM592" si="6418">DL592+DM603+DM590-DM589</f>
        <v>40</v>
      </c>
      <c r="DN592" s="84">
        <f t="shared" ref="DN592" si="6419">DM592+DN603+DN590-DN589</f>
        <v>40</v>
      </c>
      <c r="DO592" s="84">
        <f t="shared" ref="DO592" si="6420">DN592+DO603+DO590-DO589</f>
        <v>40</v>
      </c>
      <c r="DP592" s="84">
        <f t="shared" ref="DP592" si="6421">DO592+DP603+DP590-DP589</f>
        <v>40</v>
      </c>
      <c r="DQ592" s="84">
        <f t="shared" ref="DQ592" si="6422">DP592+DQ603+DQ590-DQ589</f>
        <v>75.694113750000014</v>
      </c>
      <c r="DR592" s="84">
        <f t="shared" ref="DR592" si="6423">DQ592+DR603+DR590-DR589</f>
        <v>75.694113750000014</v>
      </c>
      <c r="DS592" s="84">
        <f t="shared" ref="DS592" si="6424">DR592+DS603+DS590-DS589</f>
        <v>75.694113750000014</v>
      </c>
      <c r="DT592" s="84">
        <f t="shared" ref="DT592" si="6425">DS592+DT603+DT590-DT589</f>
        <v>58.694113750000014</v>
      </c>
      <c r="DU592" s="84">
        <f t="shared" ref="DU592" si="6426">DT592+DU603+DU590-DU589</f>
        <v>58.694113750000014</v>
      </c>
      <c r="DV592" s="84">
        <f t="shared" ref="DV592" si="6427">DU592+DV603+DV590-DV589</f>
        <v>68.814466875754533</v>
      </c>
      <c r="DW592" s="84">
        <f t="shared" ref="DW592" si="6428">DV592+DW603+DW590-DW589</f>
        <v>68.814466875754533</v>
      </c>
      <c r="DX592" s="84">
        <f t="shared" ref="DX592" si="6429">DW592+DX603+DX590-DX589</f>
        <v>68.814466875754533</v>
      </c>
      <c r="DY592" s="84">
        <f t="shared" ref="DY592" si="6430">DX592+DY603+DY590-DY589</f>
        <v>61.814466875754533</v>
      </c>
      <c r="DZ592" s="84">
        <f t="shared" ref="DZ592" si="6431">DY592+DZ603+DZ590-DZ589</f>
        <v>61.814466875754533</v>
      </c>
      <c r="EA592" s="84">
        <f t="shared" ref="EA592" si="6432">DZ592+EA603+EA590-EA589</f>
        <v>36.814466875754533</v>
      </c>
      <c r="EB592" s="84">
        <f t="shared" ref="EB592" si="6433">EA592+EB603+EB590-EB589</f>
        <v>36.814466875754533</v>
      </c>
      <c r="EC592" s="84">
        <f t="shared" ref="EC592" si="6434">EB592+EC603+EC590-EC589</f>
        <v>36.814466875754533</v>
      </c>
      <c r="ED592" s="84">
        <f t="shared" ref="ED592" si="6435">EC592+ED603+ED590-ED589</f>
        <v>36.814466875754533</v>
      </c>
      <c r="EE592" s="84">
        <f t="shared" ref="EE592" si="6436">ED592+EE603+EE590-EE589</f>
        <v>36.814466875754533</v>
      </c>
      <c r="EF592" s="197">
        <f t="shared" ref="EF592" si="6437">EE592+EF603+EF590-EF589</f>
        <v>36.814466875754533</v>
      </c>
      <c r="EG592" s="108"/>
    </row>
    <row r="593" spans="1:137" x14ac:dyDescent="0.3">
      <c r="A593" s="28" t="s">
        <v>88</v>
      </c>
      <c r="B593" s="94">
        <v>0.96</v>
      </c>
      <c r="C593" s="13"/>
      <c r="D593" s="13"/>
      <c r="E593" s="196"/>
      <c r="F593" s="71" t="s">
        <v>196</v>
      </c>
      <c r="G593" s="83">
        <f>B588</f>
        <v>0</v>
      </c>
      <c r="H593" s="84">
        <f>SUM($G598:G598)</f>
        <v>0</v>
      </c>
      <c r="I593" s="84">
        <f>SUM(G598:H598)</f>
        <v>0</v>
      </c>
      <c r="J593" s="84">
        <f>SUM(G598:I598)</f>
        <v>0</v>
      </c>
      <c r="K593" s="84">
        <f>SUM(G598:J598)</f>
        <v>0</v>
      </c>
      <c r="L593" s="84">
        <f>SUM(G598:K598)</f>
        <v>0</v>
      </c>
      <c r="M593" s="84">
        <f>SUM(G598:L598)</f>
        <v>0</v>
      </c>
      <c r="N593" s="84">
        <f>SUM(G598:M598)</f>
        <v>0</v>
      </c>
      <c r="O593" s="84">
        <f>SUM(G598:N598)</f>
        <v>0</v>
      </c>
      <c r="P593" s="84">
        <f>SUM(G598:O598)</f>
        <v>0</v>
      </c>
      <c r="Q593" s="84">
        <f t="shared" ref="Q593:CB593" si="6438">SUM(H598:P598)</f>
        <v>0</v>
      </c>
      <c r="R593" s="84">
        <f t="shared" si="6438"/>
        <v>0</v>
      </c>
      <c r="S593" s="84">
        <f t="shared" si="6438"/>
        <v>0</v>
      </c>
      <c r="T593" s="84">
        <f t="shared" si="6438"/>
        <v>0</v>
      </c>
      <c r="U593" s="84">
        <f t="shared" si="6438"/>
        <v>0</v>
      </c>
      <c r="V593" s="84">
        <f>SUM(M598:U598)</f>
        <v>0</v>
      </c>
      <c r="W593" s="84">
        <f t="shared" si="6438"/>
        <v>0</v>
      </c>
      <c r="X593" s="84">
        <f t="shared" si="6438"/>
        <v>0</v>
      </c>
      <c r="Y593" s="84">
        <f t="shared" si="6438"/>
        <v>0</v>
      </c>
      <c r="Z593" s="84">
        <f t="shared" si="6438"/>
        <v>0</v>
      </c>
      <c r="AA593" s="84">
        <f t="shared" si="6438"/>
        <v>0</v>
      </c>
      <c r="AB593" s="84">
        <f t="shared" si="6438"/>
        <v>0</v>
      </c>
      <c r="AC593" s="84">
        <f t="shared" si="6438"/>
        <v>0</v>
      </c>
      <c r="AD593" s="84">
        <f t="shared" si="6438"/>
        <v>0</v>
      </c>
      <c r="AE593" s="84">
        <f t="shared" si="6438"/>
        <v>0</v>
      </c>
      <c r="AF593" s="84">
        <f t="shared" si="6438"/>
        <v>0</v>
      </c>
      <c r="AG593" s="84">
        <f t="shared" si="6438"/>
        <v>0</v>
      </c>
      <c r="AH593" s="84">
        <f t="shared" si="6438"/>
        <v>0</v>
      </c>
      <c r="AI593" s="84">
        <f t="shared" si="6438"/>
        <v>0</v>
      </c>
      <c r="AJ593" s="84">
        <f t="shared" si="6438"/>
        <v>0</v>
      </c>
      <c r="AK593" s="84">
        <f t="shared" si="6438"/>
        <v>0</v>
      </c>
      <c r="AL593" s="84">
        <f t="shared" si="6438"/>
        <v>0</v>
      </c>
      <c r="AM593" s="84">
        <f t="shared" si="6438"/>
        <v>0</v>
      </c>
      <c r="AN593" s="84">
        <f t="shared" si="6438"/>
        <v>0</v>
      </c>
      <c r="AO593" s="84">
        <f t="shared" si="6438"/>
        <v>0</v>
      </c>
      <c r="AP593" s="84">
        <f t="shared" si="6438"/>
        <v>0</v>
      </c>
      <c r="AQ593" s="84">
        <f t="shared" si="6438"/>
        <v>0</v>
      </c>
      <c r="AR593" s="84">
        <f t="shared" si="6438"/>
        <v>0</v>
      </c>
      <c r="AS593" s="84">
        <f t="shared" si="6438"/>
        <v>0</v>
      </c>
      <c r="AT593" s="84">
        <f t="shared" si="6438"/>
        <v>0</v>
      </c>
      <c r="AU593" s="84">
        <f t="shared" si="6438"/>
        <v>0</v>
      </c>
      <c r="AV593" s="84">
        <f t="shared" si="6438"/>
        <v>0</v>
      </c>
      <c r="AW593" s="84">
        <f t="shared" si="6438"/>
        <v>0</v>
      </c>
      <c r="AX593" s="84">
        <f t="shared" si="6438"/>
        <v>0</v>
      </c>
      <c r="AY593" s="84">
        <f t="shared" si="6438"/>
        <v>0</v>
      </c>
      <c r="AZ593" s="84">
        <f t="shared" si="6438"/>
        <v>0</v>
      </c>
      <c r="BA593" s="84">
        <f t="shared" si="6438"/>
        <v>0</v>
      </c>
      <c r="BB593" s="84">
        <f t="shared" si="6438"/>
        <v>0</v>
      </c>
      <c r="BC593" s="84">
        <f t="shared" si="6438"/>
        <v>0</v>
      </c>
      <c r="BD593" s="84">
        <f t="shared" si="6438"/>
        <v>0</v>
      </c>
      <c r="BE593" s="84">
        <f t="shared" si="6438"/>
        <v>0</v>
      </c>
      <c r="BF593" s="84">
        <f t="shared" si="6438"/>
        <v>0</v>
      </c>
      <c r="BG593" s="84">
        <f t="shared" si="6438"/>
        <v>0</v>
      </c>
      <c r="BH593" s="84">
        <f t="shared" si="6438"/>
        <v>0</v>
      </c>
      <c r="BI593" s="84">
        <f t="shared" si="6438"/>
        <v>0</v>
      </c>
      <c r="BJ593" s="84">
        <f t="shared" si="6438"/>
        <v>0</v>
      </c>
      <c r="BK593" s="84">
        <f t="shared" si="6438"/>
        <v>0</v>
      </c>
      <c r="BL593" s="84">
        <f t="shared" si="6438"/>
        <v>0</v>
      </c>
      <c r="BM593" s="84">
        <f t="shared" si="6438"/>
        <v>0</v>
      </c>
      <c r="BN593" s="84">
        <f t="shared" si="6438"/>
        <v>0</v>
      </c>
      <c r="BO593" s="84">
        <f t="shared" si="6438"/>
        <v>0</v>
      </c>
      <c r="BP593" s="84">
        <f t="shared" si="6438"/>
        <v>0</v>
      </c>
      <c r="BQ593" s="84">
        <f t="shared" si="6438"/>
        <v>0</v>
      </c>
      <c r="BR593" s="84">
        <f t="shared" si="6438"/>
        <v>0</v>
      </c>
      <c r="BS593" s="84">
        <f t="shared" si="6438"/>
        <v>0</v>
      </c>
      <c r="BT593" s="84">
        <f t="shared" si="6438"/>
        <v>0</v>
      </c>
      <c r="BU593" s="84">
        <f t="shared" si="6438"/>
        <v>0</v>
      </c>
      <c r="BV593" s="84">
        <f t="shared" si="6438"/>
        <v>0</v>
      </c>
      <c r="BW593" s="84">
        <f t="shared" si="6438"/>
        <v>0</v>
      </c>
      <c r="BX593" s="84">
        <f t="shared" si="6438"/>
        <v>0</v>
      </c>
      <c r="BY593" s="84">
        <f t="shared" si="6438"/>
        <v>0</v>
      </c>
      <c r="BZ593" s="84">
        <f t="shared" si="6438"/>
        <v>0</v>
      </c>
      <c r="CA593" s="84">
        <f t="shared" si="6438"/>
        <v>0</v>
      </c>
      <c r="CB593" s="84">
        <f t="shared" si="6438"/>
        <v>0</v>
      </c>
      <c r="CC593" s="84">
        <f t="shared" ref="CC593:EF593" si="6439">SUM(BT598:CB598)</f>
        <v>0</v>
      </c>
      <c r="CD593" s="84">
        <f t="shared" si="6439"/>
        <v>0</v>
      </c>
      <c r="CE593" s="84">
        <f t="shared" si="6439"/>
        <v>0</v>
      </c>
      <c r="CF593" s="84">
        <f t="shared" si="6439"/>
        <v>0</v>
      </c>
      <c r="CG593" s="84">
        <f t="shared" si="6439"/>
        <v>0</v>
      </c>
      <c r="CH593" s="84">
        <f t="shared" si="6439"/>
        <v>0</v>
      </c>
      <c r="CI593" s="84">
        <f t="shared" si="6439"/>
        <v>0</v>
      </c>
      <c r="CJ593" s="84">
        <f t="shared" si="6439"/>
        <v>0</v>
      </c>
      <c r="CK593" s="84">
        <f t="shared" si="6439"/>
        <v>0</v>
      </c>
      <c r="CL593" s="84">
        <f t="shared" si="6439"/>
        <v>0</v>
      </c>
      <c r="CM593" s="84">
        <f t="shared" si="6439"/>
        <v>0</v>
      </c>
      <c r="CN593" s="84">
        <f t="shared" si="6439"/>
        <v>0</v>
      </c>
      <c r="CO593" s="84">
        <f t="shared" si="6439"/>
        <v>0</v>
      </c>
      <c r="CP593" s="84">
        <f t="shared" si="6439"/>
        <v>0</v>
      </c>
      <c r="CQ593" s="84">
        <f t="shared" si="6439"/>
        <v>0</v>
      </c>
      <c r="CR593" s="84">
        <f t="shared" si="6439"/>
        <v>0</v>
      </c>
      <c r="CS593" s="84">
        <f t="shared" si="6439"/>
        <v>0</v>
      </c>
      <c r="CT593" s="84">
        <f t="shared" si="6439"/>
        <v>0</v>
      </c>
      <c r="CU593" s="84">
        <f t="shared" si="6439"/>
        <v>0</v>
      </c>
      <c r="CV593" s="84">
        <f t="shared" si="6439"/>
        <v>0</v>
      </c>
      <c r="CW593" s="84">
        <f t="shared" si="6439"/>
        <v>0</v>
      </c>
      <c r="CX593" s="84">
        <f t="shared" si="6439"/>
        <v>0</v>
      </c>
      <c r="CY593" s="84">
        <f t="shared" si="6439"/>
        <v>0</v>
      </c>
      <c r="CZ593" s="84">
        <f t="shared" si="6439"/>
        <v>0</v>
      </c>
      <c r="DA593" s="84">
        <f t="shared" si="6439"/>
        <v>0</v>
      </c>
      <c r="DB593" s="84">
        <f t="shared" si="6439"/>
        <v>0</v>
      </c>
      <c r="DC593" s="84">
        <f t="shared" si="6439"/>
        <v>0</v>
      </c>
      <c r="DD593" s="84">
        <f t="shared" si="6439"/>
        <v>0</v>
      </c>
      <c r="DE593" s="84">
        <f t="shared" si="6439"/>
        <v>0</v>
      </c>
      <c r="DF593" s="84">
        <f t="shared" si="6439"/>
        <v>0</v>
      </c>
      <c r="DG593" s="84">
        <f t="shared" si="6439"/>
        <v>0</v>
      </c>
      <c r="DH593" s="84">
        <f t="shared" si="6439"/>
        <v>35.694113750000007</v>
      </c>
      <c r="DI593" s="84">
        <f t="shared" si="6439"/>
        <v>35.694113750000007</v>
      </c>
      <c r="DJ593" s="84">
        <f t="shared" si="6439"/>
        <v>35.694113750000007</v>
      </c>
      <c r="DK593" s="84">
        <f t="shared" si="6439"/>
        <v>35.694113750000007</v>
      </c>
      <c r="DL593" s="84">
        <f t="shared" si="6439"/>
        <v>35.694113750000007</v>
      </c>
      <c r="DM593" s="84">
        <f t="shared" si="6439"/>
        <v>57.814466875754526</v>
      </c>
      <c r="DN593" s="84">
        <f t="shared" si="6439"/>
        <v>57.814466875754526</v>
      </c>
      <c r="DO593" s="84">
        <f t="shared" si="6439"/>
        <v>57.814466875754526</v>
      </c>
      <c r="DP593" s="84">
        <f t="shared" si="6439"/>
        <v>57.814466875754526</v>
      </c>
      <c r="DQ593" s="84">
        <f t="shared" si="6439"/>
        <v>22.120353125754519</v>
      </c>
      <c r="DR593" s="84">
        <f t="shared" si="6439"/>
        <v>22.120353125754519</v>
      </c>
      <c r="DS593" s="84">
        <f t="shared" si="6439"/>
        <v>22.120353125754519</v>
      </c>
      <c r="DT593" s="84">
        <f t="shared" si="6439"/>
        <v>22.120353125754519</v>
      </c>
      <c r="DU593" s="84">
        <f t="shared" si="6439"/>
        <v>22.120353125754519</v>
      </c>
      <c r="DV593" s="84">
        <f t="shared" si="6439"/>
        <v>0</v>
      </c>
      <c r="DW593" s="84">
        <f t="shared" si="6439"/>
        <v>0</v>
      </c>
      <c r="DX593" s="84">
        <f t="shared" si="6439"/>
        <v>0</v>
      </c>
      <c r="DY593" s="84">
        <f t="shared" si="6439"/>
        <v>10.185533124245467</v>
      </c>
      <c r="DZ593" s="84">
        <f t="shared" si="6439"/>
        <v>23.535661605634253</v>
      </c>
      <c r="EA593" s="84">
        <f t="shared" si="6439"/>
        <v>23.535661605634253</v>
      </c>
      <c r="EB593" s="84">
        <f t="shared" si="6439"/>
        <v>37.185533124245467</v>
      </c>
      <c r="EC593" s="84">
        <f t="shared" si="6439"/>
        <v>37.185533124245467</v>
      </c>
      <c r="ED593" s="84">
        <f t="shared" si="6439"/>
        <v>37.185533124245467</v>
      </c>
      <c r="EE593" s="84">
        <f t="shared" si="6439"/>
        <v>37.185533124245467</v>
      </c>
      <c r="EF593" s="84">
        <f t="shared" si="6439"/>
        <v>37.185533124245467</v>
      </c>
      <c r="EG593" s="108"/>
    </row>
    <row r="594" spans="1:137" ht="15" thickBot="1" x14ac:dyDescent="0.35">
      <c r="A594" s="23" t="s">
        <v>89</v>
      </c>
      <c r="B594" s="96"/>
      <c r="C594" s="13"/>
      <c r="D594" s="13"/>
      <c r="E594" s="196"/>
      <c r="F594" s="71" t="s">
        <v>197</v>
      </c>
      <c r="G594" s="83">
        <f>ADU!B162</f>
        <v>34</v>
      </c>
      <c r="H594" s="83">
        <f>ADU!C162</f>
        <v>34</v>
      </c>
      <c r="I594" s="83">
        <f>ADU!D162</f>
        <v>43.566636250000002</v>
      </c>
      <c r="J594" s="83">
        <f>ADU!E162</f>
        <v>34</v>
      </c>
      <c r="K594" s="83">
        <f>ADU!F162</f>
        <v>34</v>
      </c>
      <c r="L594" s="83">
        <f>ADU!G162</f>
        <v>46.368904499999999</v>
      </c>
      <c r="M594" s="83">
        <f>ADU!H162</f>
        <v>41</v>
      </c>
      <c r="N594" s="83">
        <f>ADU!I162</f>
        <v>41</v>
      </c>
      <c r="O594" s="83">
        <f>ADU!J162</f>
        <v>22.706345499999998</v>
      </c>
      <c r="P594" s="83">
        <f>ADU!K162</f>
        <v>22.706345499999998</v>
      </c>
      <c r="Q594" s="83">
        <f>ADU!L162</f>
        <v>22.706345499999998</v>
      </c>
      <c r="R594" s="83">
        <f>ADU!M162</f>
        <v>22.706345499999998</v>
      </c>
      <c r="S594" s="83">
        <f>ADU!N162</f>
        <v>22.706345499999998</v>
      </c>
      <c r="T594" s="83">
        <f>ADU!O162</f>
        <v>22.706345499999998</v>
      </c>
      <c r="U594" s="83">
        <f>ADU!P162</f>
        <v>22.706345499999998</v>
      </c>
      <c r="V594" s="83">
        <f>ADU!Q162</f>
        <v>29</v>
      </c>
      <c r="W594" s="83">
        <f>ADU!R162</f>
        <v>29</v>
      </c>
      <c r="X594" s="83">
        <f>ADU!S162</f>
        <v>33.912536500000002</v>
      </c>
      <c r="Y594" s="83">
        <f>ADU!T162</f>
        <v>29</v>
      </c>
      <c r="Z594" s="83">
        <f>ADU!U162</f>
        <v>29</v>
      </c>
      <c r="AA594" s="83">
        <f>ADU!V162</f>
        <v>24.745404499999999</v>
      </c>
      <c r="AB594" s="83">
        <f>ADU!W162</f>
        <v>24.745404499999999</v>
      </c>
      <c r="AC594" s="83">
        <f>ADU!X162</f>
        <v>24.745404499999999</v>
      </c>
      <c r="AD594" s="83">
        <f>ADU!Y162</f>
        <v>24.745404499999999</v>
      </c>
      <c r="AE594" s="83">
        <f>ADU!Z162</f>
        <v>24.745404499999999</v>
      </c>
      <c r="AF594" s="83">
        <f>ADU!AA162</f>
        <v>27.509359500000002</v>
      </c>
      <c r="AG594" s="83">
        <f>ADU!AB162</f>
        <v>27.509359500000002</v>
      </c>
      <c r="AH594" s="83">
        <f>ADU!AC162</f>
        <v>27.509359500000002</v>
      </c>
      <c r="AI594" s="83">
        <f>ADU!AD162</f>
        <v>27.509359500000002</v>
      </c>
      <c r="AJ594" s="83">
        <f>ADU!AE162</f>
        <v>27.509359500000002</v>
      </c>
      <c r="AK594" s="83">
        <f>ADU!AF162</f>
        <v>31.551018249999998</v>
      </c>
      <c r="AL594" s="83">
        <f>ADU!AG162</f>
        <v>31.551018249999998</v>
      </c>
      <c r="AM594" s="83">
        <f>ADU!AH162</f>
        <v>31.551018249999998</v>
      </c>
      <c r="AN594" s="83">
        <f>ADU!AI162</f>
        <v>31.551018249999998</v>
      </c>
      <c r="AO594" s="83">
        <f>ADU!AJ162</f>
        <v>31.551018249999998</v>
      </c>
      <c r="AP594" s="83">
        <f>ADU!AK162</f>
        <v>25</v>
      </c>
      <c r="AQ594" s="83">
        <f>ADU!AL162</f>
        <v>25</v>
      </c>
      <c r="AR594" s="83">
        <f>ADU!AM162</f>
        <v>25</v>
      </c>
      <c r="AS594" s="83">
        <f>ADU!AN162</f>
        <v>25</v>
      </c>
      <c r="AT594" s="83">
        <f>ADU!AO162</f>
        <v>40.621772499999992</v>
      </c>
      <c r="AU594" s="83">
        <f>ADU!AP162</f>
        <v>25</v>
      </c>
      <c r="AV594" s="83">
        <f>ADU!AQ162</f>
        <v>25</v>
      </c>
      <c r="AW594" s="83">
        <f>ADU!AR162</f>
        <v>28.350327250000007</v>
      </c>
      <c r="AX594" s="83">
        <f>ADU!AS162</f>
        <v>25</v>
      </c>
      <c r="AY594" s="83">
        <f>ADU!AT162</f>
        <v>25</v>
      </c>
      <c r="AZ594" s="83">
        <f>ADU!AU162</f>
        <v>34</v>
      </c>
      <c r="BA594" s="83">
        <f>ADU!AV162</f>
        <v>34</v>
      </c>
      <c r="BB594" s="83">
        <f>ADU!AW162</f>
        <v>52.962276749999994</v>
      </c>
      <c r="BC594" s="83">
        <f>ADU!AX162</f>
        <v>34</v>
      </c>
      <c r="BD594" s="83">
        <f>ADU!AY162</f>
        <v>34</v>
      </c>
      <c r="BE594" s="83">
        <f>ADU!AZ162</f>
        <v>18.989286500000006</v>
      </c>
      <c r="BF594" s="83">
        <f>ADU!BA162</f>
        <v>18.989286500000006</v>
      </c>
      <c r="BG594" s="83">
        <f>ADU!BB162</f>
        <v>18.989286500000006</v>
      </c>
      <c r="BH594" s="83">
        <f>ADU!BC162</f>
        <v>18.989286500000006</v>
      </c>
      <c r="BI594" s="83">
        <f>ADU!BD162</f>
        <v>22.555154500000008</v>
      </c>
      <c r="BJ594" s="83">
        <f>ADU!BE162</f>
        <v>18.989286500000006</v>
      </c>
      <c r="BK594" s="83">
        <f>ADU!BF162</f>
        <v>18.989286500000006</v>
      </c>
      <c r="BL594" s="83">
        <f>ADU!BG162</f>
        <v>18.989286500000006</v>
      </c>
      <c r="BM594" s="83">
        <f>ADU!BH162</f>
        <v>40</v>
      </c>
      <c r="BN594" s="83">
        <f>ADU!BI162</f>
        <v>40</v>
      </c>
      <c r="BO594" s="83">
        <f>ADU!BJ162</f>
        <v>27.771613749999993</v>
      </c>
      <c r="BP594" s="83">
        <f>ADU!BK162</f>
        <v>27.771613749999993</v>
      </c>
      <c r="BQ594" s="83">
        <f>ADU!BL162</f>
        <v>27.771613749999993</v>
      </c>
      <c r="BR594" s="83">
        <f>ADU!BM162</f>
        <v>27.771613749999993</v>
      </c>
      <c r="BS594" s="83">
        <f>ADU!BN162</f>
        <v>27.771613749999993</v>
      </c>
      <c r="BT594" s="83">
        <f>ADU!BO162</f>
        <v>21</v>
      </c>
      <c r="BU594" s="83">
        <f>ADU!BP162</f>
        <v>21</v>
      </c>
      <c r="BV594" s="83">
        <f>ADU!BQ162</f>
        <v>21</v>
      </c>
      <c r="BW594" s="83">
        <f>ADU!BR162</f>
        <v>21</v>
      </c>
      <c r="BX594" s="83">
        <f>ADU!BS162</f>
        <v>25.148304750000001</v>
      </c>
      <c r="BY594" s="83">
        <f>ADU!BT162</f>
        <v>21</v>
      </c>
      <c r="BZ594" s="83">
        <f>ADU!BU162</f>
        <v>21</v>
      </c>
      <c r="CA594" s="83">
        <f>ADU!BV162</f>
        <v>24.409477499999994</v>
      </c>
      <c r="CB594" s="83">
        <f>ADU!BW162</f>
        <v>21</v>
      </c>
      <c r="CC594" s="83">
        <f>ADU!BX162</f>
        <v>21</v>
      </c>
      <c r="CD594" s="83">
        <f>ADU!BY162</f>
        <v>27</v>
      </c>
      <c r="CE594" s="83">
        <f>ADU!BZ162</f>
        <v>27</v>
      </c>
      <c r="CF594" s="83">
        <f>ADU!CA162</f>
        <v>32.909154500000007</v>
      </c>
      <c r="CG594" s="83">
        <f>ADU!CB162</f>
        <v>27</v>
      </c>
      <c r="CH594" s="83">
        <f>ADU!CC162</f>
        <v>27</v>
      </c>
      <c r="CI594" s="83">
        <f>ADU!CD162</f>
        <v>24.516831499999995</v>
      </c>
      <c r="CJ594" s="83">
        <f>ADU!CE162</f>
        <v>24.516831499999995</v>
      </c>
      <c r="CK594" s="83">
        <f>ADU!CF162</f>
        <v>24.516831499999995</v>
      </c>
      <c r="CL594" s="83">
        <f>ADU!CG162</f>
        <v>24.516831499999995</v>
      </c>
      <c r="CM594" s="83">
        <f>ADU!CH162</f>
        <v>24.516831499999995</v>
      </c>
      <c r="CN594" s="83">
        <f>ADU!CI162</f>
        <v>33</v>
      </c>
      <c r="CO594" s="83">
        <f>ADU!CJ162</f>
        <v>33</v>
      </c>
      <c r="CP594" s="83">
        <f>ADU!CK162</f>
        <v>39.087309000000012</v>
      </c>
      <c r="CQ594" s="83">
        <f>ADU!CL162</f>
        <v>33</v>
      </c>
      <c r="CR594" s="83">
        <f>ADU!CM162</f>
        <v>33</v>
      </c>
      <c r="CS594" s="83">
        <f>ADU!CN162</f>
        <v>19.789058999999991</v>
      </c>
      <c r="CT594" s="83">
        <f>ADU!CO162</f>
        <v>19.789058999999991</v>
      </c>
      <c r="CU594" s="83">
        <f>ADU!CP162</f>
        <v>19.789058999999991</v>
      </c>
      <c r="CV594" s="83">
        <f>ADU!CQ162</f>
        <v>19.789058999999991</v>
      </c>
      <c r="CW594" s="83">
        <f>ADU!CR162</f>
        <v>19.789058999999991</v>
      </c>
      <c r="CX594" s="83">
        <f>ADU!CS162</f>
        <v>21.998275604789594</v>
      </c>
      <c r="CY594" s="83">
        <f>ADU!CT162</f>
        <v>21.998275604789594</v>
      </c>
      <c r="CZ594" s="83">
        <f>ADU!CU162</f>
        <v>21.998275604789594</v>
      </c>
      <c r="DA594" s="83">
        <f>ADU!CV162</f>
        <v>21.998275604789594</v>
      </c>
      <c r="DB594" s="83">
        <f>ADU!CW162</f>
        <v>21.998275604789594</v>
      </c>
      <c r="DC594" s="83">
        <f>ADU!CX162</f>
        <v>28.694113750000007</v>
      </c>
      <c r="DD594" s="83">
        <f>ADU!CY162</f>
        <v>28.694113750000007</v>
      </c>
      <c r="DE594" s="83">
        <f>ADU!CZ162</f>
        <v>28.694113750000007</v>
      </c>
      <c r="DF594" s="83">
        <f>ADU!DA162</f>
        <v>28.694113750000007</v>
      </c>
      <c r="DG594" s="83">
        <f>ADU!DB162</f>
        <v>28.694113750000007</v>
      </c>
      <c r="DH594" s="83">
        <f>ADU!DC162</f>
        <v>26.814466875754537</v>
      </c>
      <c r="DI594" s="83">
        <f>ADU!DD162</f>
        <v>26.814466875754537</v>
      </c>
      <c r="DJ594" s="83">
        <f>ADU!DE162</f>
        <v>26.814466875754537</v>
      </c>
      <c r="DK594" s="83">
        <f>ADU!DF162</f>
        <v>26.814466875754537</v>
      </c>
      <c r="DL594" s="83">
        <f>ADU!DG162</f>
        <v>26.814466875754537</v>
      </c>
      <c r="DM594" s="83">
        <f>ADU!DH162</f>
        <v>16.316208286630118</v>
      </c>
      <c r="DN594" s="83">
        <f>ADU!DI162</f>
        <v>16.316208286630118</v>
      </c>
      <c r="DO594" s="83">
        <f>ADU!DJ162</f>
        <v>16.316208286630118</v>
      </c>
      <c r="DP594" s="83">
        <f>ADU!DK162</f>
        <v>16.316208286630118</v>
      </c>
      <c r="DQ594" s="83">
        <f>ADU!DL162</f>
        <v>16.316208286630118</v>
      </c>
      <c r="DR594" s="83">
        <f>ADU!DM162</f>
        <v>16.316208286630118</v>
      </c>
      <c r="DS594" s="83">
        <f>ADU!DN162</f>
        <v>16.316208286630118</v>
      </c>
      <c r="DT594" s="83">
        <f>ADU!DO162</f>
        <v>16.316208286630118</v>
      </c>
      <c r="DU594" s="83">
        <f>ADU!DP162</f>
        <v>11.348792035214945</v>
      </c>
      <c r="DV594" s="83">
        <f>ADU!DQ162</f>
        <v>11.348792035214945</v>
      </c>
      <c r="DW594" s="83">
        <f>ADU!DR162</f>
        <v>24</v>
      </c>
      <c r="DX594" s="83">
        <f>ADU!DS162</f>
        <v>24</v>
      </c>
      <c r="DY594" s="83">
        <f>ADU!DT162</f>
        <v>30.350128481388786</v>
      </c>
      <c r="DZ594" s="83">
        <f>ADU!DU162</f>
        <v>24</v>
      </c>
      <c r="EA594" s="83">
        <f>ADU!DV162</f>
        <v>24</v>
      </c>
      <c r="EB594" s="83">
        <f>ADU!DW162</f>
        <v>0</v>
      </c>
      <c r="EC594" s="83">
        <f>ADU!DX162</f>
        <v>0</v>
      </c>
      <c r="ED594" s="83">
        <f>ADU!DY162</f>
        <v>0</v>
      </c>
      <c r="EE594" s="83">
        <f>ADU!DZ162</f>
        <v>0</v>
      </c>
      <c r="EF594" s="83">
        <f>ADU!EA162</f>
        <v>0</v>
      </c>
      <c r="EG594" s="108"/>
    </row>
    <row r="595" spans="1:137" x14ac:dyDescent="0.3">
      <c r="A595" s="13"/>
      <c r="B595" s="13"/>
      <c r="C595" s="13"/>
      <c r="D595" s="13" t="str">
        <f>$B$572&amp;F595</f>
        <v>VLNet Flow Position</v>
      </c>
      <c r="E595" s="196"/>
      <c r="F595" s="71" t="s">
        <v>198</v>
      </c>
      <c r="G595" s="83">
        <f>G592+G593-G594</f>
        <v>666</v>
      </c>
      <c r="H595" s="84">
        <f t="shared" ref="H595:BS595" si="6440">H592+H593-H594</f>
        <v>666</v>
      </c>
      <c r="I595" s="84">
        <f t="shared" si="6440"/>
        <v>646.43336375000001</v>
      </c>
      <c r="J595" s="84">
        <f t="shared" si="6440"/>
        <v>656</v>
      </c>
      <c r="K595" s="84">
        <f t="shared" si="6440"/>
        <v>621</v>
      </c>
      <c r="L595" s="84">
        <f t="shared" si="6440"/>
        <v>602.63109550000001</v>
      </c>
      <c r="M595" s="84">
        <f t="shared" si="6440"/>
        <v>608</v>
      </c>
      <c r="N595" s="84">
        <f t="shared" si="6440"/>
        <v>566</v>
      </c>
      <c r="O595" s="84">
        <f t="shared" si="6440"/>
        <v>584.2936545</v>
      </c>
      <c r="P595" s="84">
        <f t="shared" si="6440"/>
        <v>584.2936545</v>
      </c>
      <c r="Q595" s="84">
        <f t="shared" si="6440"/>
        <v>584.2936545</v>
      </c>
      <c r="R595" s="84">
        <f t="shared" si="6440"/>
        <v>584.2936545</v>
      </c>
      <c r="S595" s="84">
        <f t="shared" si="6440"/>
        <v>584.2936545</v>
      </c>
      <c r="T595" s="84">
        <f t="shared" si="6440"/>
        <v>584.2936545</v>
      </c>
      <c r="U595" s="84">
        <f t="shared" si="6440"/>
        <v>561.2936545</v>
      </c>
      <c r="V595" s="84">
        <f t="shared" si="6440"/>
        <v>555</v>
      </c>
      <c r="W595" s="84">
        <f t="shared" si="6440"/>
        <v>555</v>
      </c>
      <c r="X595" s="84">
        <f t="shared" si="6440"/>
        <v>545.08746350000001</v>
      </c>
      <c r="Y595" s="84">
        <f t="shared" si="6440"/>
        <v>550</v>
      </c>
      <c r="Z595" s="84">
        <f t="shared" si="6440"/>
        <v>520</v>
      </c>
      <c r="AA595" s="84">
        <f t="shared" si="6440"/>
        <v>524.25459550000005</v>
      </c>
      <c r="AB595" s="84">
        <f t="shared" si="6440"/>
        <v>524.25459550000005</v>
      </c>
      <c r="AC595" s="84">
        <f t="shared" si="6440"/>
        <v>524.25459550000005</v>
      </c>
      <c r="AD595" s="84">
        <f t="shared" si="6440"/>
        <v>524.25459550000005</v>
      </c>
      <c r="AE595" s="84">
        <f t="shared" si="6440"/>
        <v>499.25459549999999</v>
      </c>
      <c r="AF595" s="84">
        <f t="shared" si="6440"/>
        <v>496.49064049999998</v>
      </c>
      <c r="AG595" s="84">
        <f t="shared" si="6440"/>
        <v>496.49064049999998</v>
      </c>
      <c r="AH595" s="84">
        <f t="shared" si="6440"/>
        <v>496.49064049999998</v>
      </c>
      <c r="AI595" s="84">
        <f t="shared" si="6440"/>
        <v>496.49064049999998</v>
      </c>
      <c r="AJ595" s="84">
        <f t="shared" si="6440"/>
        <v>468.49064049999998</v>
      </c>
      <c r="AK595" s="84">
        <f t="shared" si="6440"/>
        <v>464.44898175000003</v>
      </c>
      <c r="AL595" s="84">
        <f t="shared" si="6440"/>
        <v>464.44898175000003</v>
      </c>
      <c r="AM595" s="84">
        <f t="shared" si="6440"/>
        <v>464.44898175000003</v>
      </c>
      <c r="AN595" s="84">
        <f t="shared" si="6440"/>
        <v>464.44898175000003</v>
      </c>
      <c r="AO595" s="84">
        <f t="shared" si="6440"/>
        <v>432.44898175000003</v>
      </c>
      <c r="AP595" s="84">
        <f t="shared" si="6440"/>
        <v>439</v>
      </c>
      <c r="AQ595" s="84">
        <f t="shared" si="6440"/>
        <v>439</v>
      </c>
      <c r="AR595" s="84">
        <f t="shared" si="6440"/>
        <v>439</v>
      </c>
      <c r="AS595" s="84">
        <f t="shared" si="6440"/>
        <v>439</v>
      </c>
      <c r="AT595" s="84">
        <f t="shared" si="6440"/>
        <v>407.37822749999998</v>
      </c>
      <c r="AU595" s="84">
        <f t="shared" si="6440"/>
        <v>423</v>
      </c>
      <c r="AV595" s="84">
        <f t="shared" si="6440"/>
        <v>423</v>
      </c>
      <c r="AW595" s="84">
        <f t="shared" si="6440"/>
        <v>416.64967274999998</v>
      </c>
      <c r="AX595" s="84">
        <f t="shared" si="6440"/>
        <v>420</v>
      </c>
      <c r="AY595" s="84">
        <f t="shared" si="6440"/>
        <v>394</v>
      </c>
      <c r="AZ595" s="84">
        <f t="shared" si="6440"/>
        <v>385</v>
      </c>
      <c r="BA595" s="84">
        <f t="shared" si="6440"/>
        <v>385</v>
      </c>
      <c r="BB595" s="84">
        <f t="shared" si="6440"/>
        <v>346.03772325</v>
      </c>
      <c r="BC595" s="84">
        <f t="shared" si="6440"/>
        <v>365</v>
      </c>
      <c r="BD595" s="84">
        <f t="shared" si="6440"/>
        <v>330</v>
      </c>
      <c r="BE595" s="84">
        <f t="shared" si="6440"/>
        <v>345.01071350000001</v>
      </c>
      <c r="BF595" s="84">
        <f t="shared" si="6440"/>
        <v>345.01071350000001</v>
      </c>
      <c r="BG595" s="84">
        <f t="shared" si="6440"/>
        <v>345.01071350000001</v>
      </c>
      <c r="BH595" s="84">
        <f t="shared" si="6440"/>
        <v>345.01071350000001</v>
      </c>
      <c r="BI595" s="84">
        <f t="shared" si="6440"/>
        <v>337.44484549999999</v>
      </c>
      <c r="BJ595" s="84">
        <f t="shared" si="6440"/>
        <v>341.01071350000001</v>
      </c>
      <c r="BK595" s="84">
        <f t="shared" si="6440"/>
        <v>341.01071350000001</v>
      </c>
      <c r="BL595" s="84">
        <f t="shared" si="6440"/>
        <v>321.01071350000001</v>
      </c>
      <c r="BM595" s="84">
        <f t="shared" si="6440"/>
        <v>300</v>
      </c>
      <c r="BN595" s="84">
        <f t="shared" si="6440"/>
        <v>259</v>
      </c>
      <c r="BO595" s="84">
        <f t="shared" si="6440"/>
        <v>271.22838625000003</v>
      </c>
      <c r="BP595" s="84">
        <f t="shared" si="6440"/>
        <v>271.22838625000003</v>
      </c>
      <c r="BQ595" s="84">
        <f t="shared" si="6440"/>
        <v>271.22838625000003</v>
      </c>
      <c r="BR595" s="84">
        <f t="shared" si="6440"/>
        <v>271.22838625000003</v>
      </c>
      <c r="BS595" s="84">
        <f t="shared" si="6440"/>
        <v>242.22838625</v>
      </c>
      <c r="BT595" s="84">
        <f t="shared" ref="BT595:EE595" si="6441">BT592+BT593-BT594</f>
        <v>249</v>
      </c>
      <c r="BU595" s="84">
        <f t="shared" si="6441"/>
        <v>249</v>
      </c>
      <c r="BV595" s="84">
        <f t="shared" si="6441"/>
        <v>249</v>
      </c>
      <c r="BW595" s="84">
        <f t="shared" si="6441"/>
        <v>249</v>
      </c>
      <c r="BX595" s="84">
        <f t="shared" si="6441"/>
        <v>240.85169525000001</v>
      </c>
      <c r="BY595" s="84">
        <f t="shared" si="6441"/>
        <v>245</v>
      </c>
      <c r="BZ595" s="84">
        <f t="shared" si="6441"/>
        <v>245</v>
      </c>
      <c r="CA595" s="84">
        <f t="shared" si="6441"/>
        <v>237.59052250000002</v>
      </c>
      <c r="CB595" s="84">
        <f t="shared" si="6441"/>
        <v>241</v>
      </c>
      <c r="CC595" s="84">
        <f t="shared" si="6441"/>
        <v>219</v>
      </c>
      <c r="CD595" s="84">
        <f t="shared" si="6441"/>
        <v>213</v>
      </c>
      <c r="CE595" s="84">
        <f t="shared" si="6441"/>
        <v>213</v>
      </c>
      <c r="CF595" s="84">
        <f t="shared" si="6441"/>
        <v>201.0908455</v>
      </c>
      <c r="CG595" s="84">
        <f t="shared" si="6441"/>
        <v>207</v>
      </c>
      <c r="CH595" s="84">
        <f t="shared" si="6441"/>
        <v>179</v>
      </c>
      <c r="CI595" s="84">
        <f t="shared" si="6441"/>
        <v>181.4831685</v>
      </c>
      <c r="CJ595" s="84">
        <f t="shared" si="6441"/>
        <v>181.4831685</v>
      </c>
      <c r="CK595" s="84">
        <f t="shared" si="6441"/>
        <v>181.4831685</v>
      </c>
      <c r="CL595" s="84">
        <f t="shared" si="6441"/>
        <v>181.4831685</v>
      </c>
      <c r="CM595" s="84">
        <f t="shared" si="6441"/>
        <v>156.4831685</v>
      </c>
      <c r="CN595" s="84">
        <f t="shared" si="6441"/>
        <v>148</v>
      </c>
      <c r="CO595" s="84">
        <f t="shared" si="6441"/>
        <v>148</v>
      </c>
      <c r="CP595" s="84">
        <f t="shared" si="6441"/>
        <v>135.912691</v>
      </c>
      <c r="CQ595" s="84">
        <f t="shared" si="6441"/>
        <v>142</v>
      </c>
      <c r="CR595" s="84">
        <f t="shared" si="6441"/>
        <v>108</v>
      </c>
      <c r="CS595" s="84">
        <f t="shared" si="6441"/>
        <v>121.21094100000001</v>
      </c>
      <c r="CT595" s="84">
        <f t="shared" si="6441"/>
        <v>121.21094100000001</v>
      </c>
      <c r="CU595" s="84">
        <f t="shared" si="6441"/>
        <v>121.21094100000001</v>
      </c>
      <c r="CV595" s="84">
        <f t="shared" si="6441"/>
        <v>121.21094100000001</v>
      </c>
      <c r="CW595" s="84">
        <f t="shared" si="6441"/>
        <v>101.21094100000001</v>
      </c>
      <c r="CX595" s="84">
        <f t="shared" si="6441"/>
        <v>99.001724395210402</v>
      </c>
      <c r="CY595" s="84">
        <f t="shared" si="6441"/>
        <v>99.001724395210402</v>
      </c>
      <c r="CZ595" s="84">
        <f t="shared" si="6441"/>
        <v>99.001724395210402</v>
      </c>
      <c r="DA595" s="84">
        <f t="shared" si="6441"/>
        <v>99.001724395210402</v>
      </c>
      <c r="DB595" s="84">
        <f t="shared" si="6441"/>
        <v>76.001724395210402</v>
      </c>
      <c r="DC595" s="84">
        <f t="shared" si="6441"/>
        <v>69.305886249999986</v>
      </c>
      <c r="DD595" s="84">
        <f t="shared" si="6441"/>
        <v>69.305886249999986</v>
      </c>
      <c r="DE595" s="84">
        <f t="shared" si="6441"/>
        <v>69.305886249999986</v>
      </c>
      <c r="DF595" s="84">
        <f t="shared" si="6441"/>
        <v>69.305886249999986</v>
      </c>
      <c r="DG595" s="84">
        <f t="shared" si="6441"/>
        <v>39.305886249999993</v>
      </c>
      <c r="DH595" s="84">
        <f t="shared" si="6441"/>
        <v>76.879646874245481</v>
      </c>
      <c r="DI595" s="84">
        <f t="shared" si="6441"/>
        <v>76.879646874245481</v>
      </c>
      <c r="DJ595" s="84">
        <f t="shared" si="6441"/>
        <v>76.879646874245481</v>
      </c>
      <c r="DK595" s="84">
        <f t="shared" si="6441"/>
        <v>76.879646874245481</v>
      </c>
      <c r="DL595" s="84">
        <f t="shared" si="6441"/>
        <v>48.879646874245481</v>
      </c>
      <c r="DM595" s="84">
        <f t="shared" si="6441"/>
        <v>81.498258589124418</v>
      </c>
      <c r="DN595" s="84">
        <f t="shared" si="6441"/>
        <v>81.498258589124418</v>
      </c>
      <c r="DO595" s="84">
        <f t="shared" si="6441"/>
        <v>81.498258589124418</v>
      </c>
      <c r="DP595" s="84">
        <f t="shared" si="6441"/>
        <v>81.498258589124418</v>
      </c>
      <c r="DQ595" s="84">
        <f t="shared" si="6441"/>
        <v>81.498258589124418</v>
      </c>
      <c r="DR595" s="84">
        <f t="shared" si="6441"/>
        <v>81.498258589124418</v>
      </c>
      <c r="DS595" s="84">
        <f t="shared" si="6441"/>
        <v>81.498258589124418</v>
      </c>
      <c r="DT595" s="84">
        <f t="shared" si="6441"/>
        <v>64.498258589124418</v>
      </c>
      <c r="DU595" s="84">
        <f t="shared" si="6441"/>
        <v>69.465674840539592</v>
      </c>
      <c r="DV595" s="84">
        <f t="shared" si="6441"/>
        <v>57.465674840539592</v>
      </c>
      <c r="DW595" s="84">
        <f t="shared" si="6441"/>
        <v>44.814466875754533</v>
      </c>
      <c r="DX595" s="84">
        <f t="shared" si="6441"/>
        <v>44.814466875754533</v>
      </c>
      <c r="DY595" s="84">
        <f t="shared" si="6441"/>
        <v>41.649871518611214</v>
      </c>
      <c r="DZ595" s="84">
        <f t="shared" si="6441"/>
        <v>61.350128481388793</v>
      </c>
      <c r="EA595" s="84">
        <f t="shared" si="6441"/>
        <v>36.350128481388786</v>
      </c>
      <c r="EB595" s="84">
        <f t="shared" si="6441"/>
        <v>74</v>
      </c>
      <c r="EC595" s="84">
        <f t="shared" si="6441"/>
        <v>74</v>
      </c>
      <c r="ED595" s="84">
        <f t="shared" si="6441"/>
        <v>74</v>
      </c>
      <c r="EE595" s="84">
        <f t="shared" si="6441"/>
        <v>74</v>
      </c>
      <c r="EF595" s="197">
        <f t="shared" ref="EF595" si="6442">EF592+EF593-EF594</f>
        <v>74</v>
      </c>
      <c r="EG595" s="108"/>
    </row>
    <row r="596" spans="1:137" x14ac:dyDescent="0.3">
      <c r="A596" s="13"/>
      <c r="B596" s="13"/>
      <c r="C596" s="13"/>
      <c r="D596" s="13"/>
      <c r="E596" s="196"/>
      <c r="F596" s="71" t="s">
        <v>199</v>
      </c>
      <c r="G596" s="83">
        <f t="shared" ref="G596:BR596" si="6443">IF(G595&lt;G601,G600-G595,0)</f>
        <v>0</v>
      </c>
      <c r="H596" s="84">
        <f t="shared" si="6443"/>
        <v>0</v>
      </c>
      <c r="I596" s="84">
        <f t="shared" si="6443"/>
        <v>0</v>
      </c>
      <c r="J596" s="84">
        <f t="shared" si="6443"/>
        <v>0</v>
      </c>
      <c r="K596" s="84">
        <f t="shared" si="6443"/>
        <v>0</v>
      </c>
      <c r="L596" s="84">
        <f t="shared" si="6443"/>
        <v>0</v>
      </c>
      <c r="M596" s="84">
        <f t="shared" si="6443"/>
        <v>0</v>
      </c>
      <c r="N596" s="84">
        <f t="shared" si="6443"/>
        <v>0</v>
      </c>
      <c r="O596" s="84">
        <f t="shared" si="6443"/>
        <v>0</v>
      </c>
      <c r="P596" s="84">
        <f t="shared" si="6443"/>
        <v>0</v>
      </c>
      <c r="Q596" s="84">
        <f t="shared" si="6443"/>
        <v>0</v>
      </c>
      <c r="R596" s="84">
        <f t="shared" si="6443"/>
        <v>0</v>
      </c>
      <c r="S596" s="84">
        <f t="shared" si="6443"/>
        <v>0</v>
      </c>
      <c r="T596" s="84">
        <f t="shared" si="6443"/>
        <v>0</v>
      </c>
      <c r="U596" s="84">
        <f t="shared" si="6443"/>
        <v>0</v>
      </c>
      <c r="V596" s="84">
        <f t="shared" si="6443"/>
        <v>0</v>
      </c>
      <c r="W596" s="84">
        <f t="shared" si="6443"/>
        <v>0</v>
      </c>
      <c r="X596" s="84">
        <f t="shared" si="6443"/>
        <v>0</v>
      </c>
      <c r="Y596" s="84">
        <f t="shared" si="6443"/>
        <v>0</v>
      </c>
      <c r="Z596" s="84">
        <f t="shared" si="6443"/>
        <v>0</v>
      </c>
      <c r="AA596" s="84">
        <f t="shared" si="6443"/>
        <v>0</v>
      </c>
      <c r="AB596" s="84">
        <f t="shared" si="6443"/>
        <v>0</v>
      </c>
      <c r="AC596" s="84">
        <f t="shared" si="6443"/>
        <v>0</v>
      </c>
      <c r="AD596" s="84">
        <f t="shared" si="6443"/>
        <v>0</v>
      </c>
      <c r="AE596" s="84">
        <f t="shared" si="6443"/>
        <v>0</v>
      </c>
      <c r="AF596" s="84">
        <f t="shared" si="6443"/>
        <v>0</v>
      </c>
      <c r="AG596" s="84">
        <f t="shared" si="6443"/>
        <v>0</v>
      </c>
      <c r="AH596" s="84">
        <f t="shared" si="6443"/>
        <v>0</v>
      </c>
      <c r="AI596" s="84">
        <f t="shared" si="6443"/>
        <v>0</v>
      </c>
      <c r="AJ596" s="84">
        <f t="shared" si="6443"/>
        <v>0</v>
      </c>
      <c r="AK596" s="84">
        <f t="shared" si="6443"/>
        <v>0</v>
      </c>
      <c r="AL596" s="84">
        <f t="shared" si="6443"/>
        <v>0</v>
      </c>
      <c r="AM596" s="84">
        <f t="shared" si="6443"/>
        <v>0</v>
      </c>
      <c r="AN596" s="84">
        <f t="shared" si="6443"/>
        <v>0</v>
      </c>
      <c r="AO596" s="84">
        <f t="shared" si="6443"/>
        <v>0</v>
      </c>
      <c r="AP596" s="84">
        <f t="shared" si="6443"/>
        <v>0</v>
      </c>
      <c r="AQ596" s="84">
        <f t="shared" si="6443"/>
        <v>0</v>
      </c>
      <c r="AR596" s="84">
        <f t="shared" si="6443"/>
        <v>0</v>
      </c>
      <c r="AS596" s="84">
        <f t="shared" si="6443"/>
        <v>0</v>
      </c>
      <c r="AT596" s="84">
        <f t="shared" si="6443"/>
        <v>0</v>
      </c>
      <c r="AU596" s="84">
        <f t="shared" si="6443"/>
        <v>0</v>
      </c>
      <c r="AV596" s="84">
        <f t="shared" si="6443"/>
        <v>0</v>
      </c>
      <c r="AW596" s="84">
        <f t="shared" si="6443"/>
        <v>0</v>
      </c>
      <c r="AX596" s="84">
        <f t="shared" si="6443"/>
        <v>0</v>
      </c>
      <c r="AY596" s="84">
        <f t="shared" si="6443"/>
        <v>0</v>
      </c>
      <c r="AZ596" s="84">
        <f t="shared" si="6443"/>
        <v>0</v>
      </c>
      <c r="BA596" s="84">
        <f t="shared" si="6443"/>
        <v>0</v>
      </c>
      <c r="BB596" s="84">
        <f t="shared" si="6443"/>
        <v>0</v>
      </c>
      <c r="BC596" s="84">
        <f t="shared" si="6443"/>
        <v>0</v>
      </c>
      <c r="BD596" s="84">
        <f t="shared" si="6443"/>
        <v>0</v>
      </c>
      <c r="BE596" s="84">
        <f t="shared" si="6443"/>
        <v>0</v>
      </c>
      <c r="BF596" s="84">
        <f t="shared" si="6443"/>
        <v>0</v>
      </c>
      <c r="BG596" s="84">
        <f t="shared" si="6443"/>
        <v>0</v>
      </c>
      <c r="BH596" s="84">
        <f t="shared" si="6443"/>
        <v>0</v>
      </c>
      <c r="BI596" s="84">
        <f t="shared" si="6443"/>
        <v>0</v>
      </c>
      <c r="BJ596" s="84">
        <f t="shared" si="6443"/>
        <v>0</v>
      </c>
      <c r="BK596" s="84">
        <f t="shared" si="6443"/>
        <v>0</v>
      </c>
      <c r="BL596" s="84">
        <f t="shared" si="6443"/>
        <v>0</v>
      </c>
      <c r="BM596" s="84">
        <f t="shared" si="6443"/>
        <v>0</v>
      </c>
      <c r="BN596" s="84">
        <f t="shared" si="6443"/>
        <v>0</v>
      </c>
      <c r="BO596" s="84">
        <f t="shared" si="6443"/>
        <v>0</v>
      </c>
      <c r="BP596" s="84">
        <f t="shared" si="6443"/>
        <v>0</v>
      </c>
      <c r="BQ596" s="84">
        <f t="shared" si="6443"/>
        <v>0</v>
      </c>
      <c r="BR596" s="84">
        <f t="shared" si="6443"/>
        <v>0</v>
      </c>
      <c r="BS596" s="84">
        <f t="shared" ref="BS596:ED596" si="6444">IF(BS595&lt;BS601,BS600-BS595,0)</f>
        <v>0</v>
      </c>
      <c r="BT596" s="84">
        <f t="shared" si="6444"/>
        <v>0</v>
      </c>
      <c r="BU596" s="84">
        <f t="shared" si="6444"/>
        <v>0</v>
      </c>
      <c r="BV596" s="84">
        <f t="shared" si="6444"/>
        <v>0</v>
      </c>
      <c r="BW596" s="84">
        <f t="shared" si="6444"/>
        <v>0</v>
      </c>
      <c r="BX596" s="84">
        <f t="shared" si="6444"/>
        <v>0</v>
      </c>
      <c r="BY596" s="84">
        <f t="shared" si="6444"/>
        <v>0</v>
      </c>
      <c r="BZ596" s="84">
        <f t="shared" si="6444"/>
        <v>0</v>
      </c>
      <c r="CA596" s="84">
        <f t="shared" si="6444"/>
        <v>0</v>
      </c>
      <c r="CB596" s="84">
        <f t="shared" si="6444"/>
        <v>0</v>
      </c>
      <c r="CC596" s="84">
        <f t="shared" si="6444"/>
        <v>0</v>
      </c>
      <c r="CD596" s="84">
        <f t="shared" si="6444"/>
        <v>0</v>
      </c>
      <c r="CE596" s="84">
        <f t="shared" si="6444"/>
        <v>0</v>
      </c>
      <c r="CF596" s="84">
        <f t="shared" si="6444"/>
        <v>0</v>
      </c>
      <c r="CG596" s="84">
        <f t="shared" si="6444"/>
        <v>0</v>
      </c>
      <c r="CH596" s="84">
        <f t="shared" si="6444"/>
        <v>0</v>
      </c>
      <c r="CI596" s="84">
        <f t="shared" si="6444"/>
        <v>0</v>
      </c>
      <c r="CJ596" s="84">
        <f t="shared" si="6444"/>
        <v>0</v>
      </c>
      <c r="CK596" s="84">
        <f t="shared" si="6444"/>
        <v>0</v>
      </c>
      <c r="CL596" s="84">
        <f t="shared" si="6444"/>
        <v>0</v>
      </c>
      <c r="CM596" s="84">
        <f t="shared" si="6444"/>
        <v>0</v>
      </c>
      <c r="CN596" s="84">
        <f t="shared" si="6444"/>
        <v>0</v>
      </c>
      <c r="CO596" s="84">
        <f t="shared" si="6444"/>
        <v>0</v>
      </c>
      <c r="CP596" s="84">
        <f t="shared" si="6444"/>
        <v>0</v>
      </c>
      <c r="CQ596" s="84">
        <f t="shared" si="6444"/>
        <v>0</v>
      </c>
      <c r="CR596" s="84">
        <f t="shared" si="6444"/>
        <v>0</v>
      </c>
      <c r="CS596" s="84">
        <f t="shared" si="6444"/>
        <v>0</v>
      </c>
      <c r="CT596" s="84">
        <f t="shared" si="6444"/>
        <v>0</v>
      </c>
      <c r="CU596" s="84">
        <f t="shared" si="6444"/>
        <v>0</v>
      </c>
      <c r="CV596" s="84">
        <f t="shared" si="6444"/>
        <v>0</v>
      </c>
      <c r="CW596" s="84">
        <f t="shared" si="6444"/>
        <v>0</v>
      </c>
      <c r="CX596" s="84">
        <f t="shared" si="6444"/>
        <v>0</v>
      </c>
      <c r="CY596" s="84">
        <f t="shared" si="6444"/>
        <v>0</v>
      </c>
      <c r="CZ596" s="84">
        <f t="shared" si="6444"/>
        <v>0</v>
      </c>
      <c r="DA596" s="84">
        <f t="shared" si="6444"/>
        <v>0</v>
      </c>
      <c r="DB596" s="84">
        <f t="shared" si="6444"/>
        <v>0</v>
      </c>
      <c r="DC596" s="84">
        <f t="shared" si="6444"/>
        <v>0</v>
      </c>
      <c r="DD596" s="84">
        <f t="shared" si="6444"/>
        <v>0</v>
      </c>
      <c r="DE596" s="84">
        <f t="shared" si="6444"/>
        <v>0</v>
      </c>
      <c r="DF596" s="84">
        <f t="shared" si="6444"/>
        <v>0</v>
      </c>
      <c r="DG596" s="84">
        <f t="shared" si="6444"/>
        <v>35.694113750000007</v>
      </c>
      <c r="DH596" s="84">
        <f t="shared" si="6444"/>
        <v>0</v>
      </c>
      <c r="DI596" s="84">
        <f t="shared" si="6444"/>
        <v>0</v>
      </c>
      <c r="DJ596" s="84">
        <f t="shared" si="6444"/>
        <v>0</v>
      </c>
      <c r="DK596" s="84">
        <f t="shared" si="6444"/>
        <v>0</v>
      </c>
      <c r="DL596" s="84">
        <f t="shared" si="6444"/>
        <v>22.120353125754519</v>
      </c>
      <c r="DM596" s="84">
        <f t="shared" si="6444"/>
        <v>0</v>
      </c>
      <c r="DN596" s="84">
        <f t="shared" si="6444"/>
        <v>0</v>
      </c>
      <c r="DO596" s="84">
        <f t="shared" si="6444"/>
        <v>0</v>
      </c>
      <c r="DP596" s="84">
        <f t="shared" si="6444"/>
        <v>0</v>
      </c>
      <c r="DQ596" s="84">
        <f t="shared" si="6444"/>
        <v>0</v>
      </c>
      <c r="DR596" s="84">
        <f t="shared" si="6444"/>
        <v>0</v>
      </c>
      <c r="DS596" s="84">
        <f t="shared" si="6444"/>
        <v>0</v>
      </c>
      <c r="DT596" s="84">
        <f t="shared" si="6444"/>
        <v>0</v>
      </c>
      <c r="DU596" s="84">
        <f t="shared" si="6444"/>
        <v>0</v>
      </c>
      <c r="DV596" s="84">
        <f t="shared" si="6444"/>
        <v>0</v>
      </c>
      <c r="DW596" s="84">
        <f t="shared" si="6444"/>
        <v>0</v>
      </c>
      <c r="DX596" s="84">
        <f t="shared" si="6444"/>
        <v>10.185533124245467</v>
      </c>
      <c r="DY596" s="84">
        <f t="shared" si="6444"/>
        <v>13.350128481388786</v>
      </c>
      <c r="DZ596" s="84">
        <f t="shared" si="6444"/>
        <v>0</v>
      </c>
      <c r="EA596" s="84">
        <f t="shared" si="6444"/>
        <v>13.649871518611214</v>
      </c>
      <c r="EB596" s="84">
        <f t="shared" si="6444"/>
        <v>0</v>
      </c>
      <c r="EC596" s="84">
        <f t="shared" si="6444"/>
        <v>0</v>
      </c>
      <c r="ED596" s="84">
        <f t="shared" si="6444"/>
        <v>0</v>
      </c>
      <c r="EE596" s="84">
        <f t="shared" ref="EE596:EF596" si="6445">IF(EE595&lt;EE601,EE600-EE595,0)</f>
        <v>0</v>
      </c>
      <c r="EF596" s="197">
        <f t="shared" si="6445"/>
        <v>0</v>
      </c>
      <c r="EG596" s="108"/>
    </row>
    <row r="597" spans="1:137" x14ac:dyDescent="0.3">
      <c r="A597" s="13"/>
      <c r="B597" s="13"/>
      <c r="C597" s="13"/>
      <c r="D597" s="13"/>
      <c r="E597" s="196"/>
      <c r="F597" s="71" t="s">
        <v>200</v>
      </c>
      <c r="G597" s="198">
        <f>ROUND(G598*(1+$B$590),0)</f>
        <v>0</v>
      </c>
      <c r="H597" s="198">
        <f t="shared" ref="H597:BS597" si="6446">ROUND(H598*(1+$B$590),0)</f>
        <v>0</v>
      </c>
      <c r="I597" s="198">
        <f t="shared" si="6446"/>
        <v>0</v>
      </c>
      <c r="J597" s="198">
        <f t="shared" si="6446"/>
        <v>0</v>
      </c>
      <c r="K597" s="198">
        <f t="shared" si="6446"/>
        <v>0</v>
      </c>
      <c r="L597" s="198">
        <f t="shared" si="6446"/>
        <v>0</v>
      </c>
      <c r="M597" s="198">
        <f t="shared" si="6446"/>
        <v>0</v>
      </c>
      <c r="N597" s="198">
        <f t="shared" si="6446"/>
        <v>0</v>
      </c>
      <c r="O597" s="198">
        <f t="shared" si="6446"/>
        <v>0</v>
      </c>
      <c r="P597" s="198">
        <f t="shared" si="6446"/>
        <v>0</v>
      </c>
      <c r="Q597" s="198">
        <f t="shared" si="6446"/>
        <v>0</v>
      </c>
      <c r="R597" s="198">
        <f t="shared" si="6446"/>
        <v>0</v>
      </c>
      <c r="S597" s="198">
        <f t="shared" si="6446"/>
        <v>0</v>
      </c>
      <c r="T597" s="198">
        <f t="shared" si="6446"/>
        <v>0</v>
      </c>
      <c r="U597" s="198">
        <f t="shared" si="6446"/>
        <v>0</v>
      </c>
      <c r="V597" s="198">
        <f t="shared" si="6446"/>
        <v>0</v>
      </c>
      <c r="W597" s="198">
        <f t="shared" si="6446"/>
        <v>0</v>
      </c>
      <c r="X597" s="198">
        <f t="shared" si="6446"/>
        <v>0</v>
      </c>
      <c r="Y597" s="198">
        <f t="shared" si="6446"/>
        <v>0</v>
      </c>
      <c r="Z597" s="198">
        <f t="shared" si="6446"/>
        <v>0</v>
      </c>
      <c r="AA597" s="198">
        <f t="shared" si="6446"/>
        <v>0</v>
      </c>
      <c r="AB597" s="198">
        <f t="shared" si="6446"/>
        <v>0</v>
      </c>
      <c r="AC597" s="198">
        <f t="shared" si="6446"/>
        <v>0</v>
      </c>
      <c r="AD597" s="198">
        <f t="shared" si="6446"/>
        <v>0</v>
      </c>
      <c r="AE597" s="198">
        <f t="shared" si="6446"/>
        <v>0</v>
      </c>
      <c r="AF597" s="198">
        <f t="shared" si="6446"/>
        <v>0</v>
      </c>
      <c r="AG597" s="198">
        <f t="shared" si="6446"/>
        <v>0</v>
      </c>
      <c r="AH597" s="198">
        <f t="shared" si="6446"/>
        <v>0</v>
      </c>
      <c r="AI597" s="198">
        <f t="shared" si="6446"/>
        <v>0</v>
      </c>
      <c r="AJ597" s="198">
        <f t="shared" si="6446"/>
        <v>0</v>
      </c>
      <c r="AK597" s="198">
        <f t="shared" si="6446"/>
        <v>0</v>
      </c>
      <c r="AL597" s="198">
        <f t="shared" si="6446"/>
        <v>0</v>
      </c>
      <c r="AM597" s="198">
        <f t="shared" si="6446"/>
        <v>0</v>
      </c>
      <c r="AN597" s="198">
        <f t="shared" si="6446"/>
        <v>0</v>
      </c>
      <c r="AO597" s="198">
        <f t="shared" si="6446"/>
        <v>0</v>
      </c>
      <c r="AP597" s="198">
        <f t="shared" si="6446"/>
        <v>0</v>
      </c>
      <c r="AQ597" s="198">
        <f t="shared" si="6446"/>
        <v>0</v>
      </c>
      <c r="AR597" s="198">
        <f t="shared" si="6446"/>
        <v>0</v>
      </c>
      <c r="AS597" s="198">
        <f t="shared" si="6446"/>
        <v>0</v>
      </c>
      <c r="AT597" s="198">
        <f t="shared" si="6446"/>
        <v>0</v>
      </c>
      <c r="AU597" s="198">
        <f t="shared" si="6446"/>
        <v>0</v>
      </c>
      <c r="AV597" s="198">
        <f t="shared" si="6446"/>
        <v>0</v>
      </c>
      <c r="AW597" s="198">
        <f t="shared" si="6446"/>
        <v>0</v>
      </c>
      <c r="AX597" s="198">
        <f t="shared" si="6446"/>
        <v>0</v>
      </c>
      <c r="AY597" s="198">
        <f t="shared" si="6446"/>
        <v>0</v>
      </c>
      <c r="AZ597" s="198">
        <f t="shared" si="6446"/>
        <v>0</v>
      </c>
      <c r="BA597" s="198">
        <f t="shared" si="6446"/>
        <v>0</v>
      </c>
      <c r="BB597" s="198">
        <f t="shared" si="6446"/>
        <v>0</v>
      </c>
      <c r="BC597" s="198">
        <f t="shared" si="6446"/>
        <v>0</v>
      </c>
      <c r="BD597" s="198">
        <f t="shared" si="6446"/>
        <v>0</v>
      </c>
      <c r="BE597" s="198">
        <f t="shared" si="6446"/>
        <v>0</v>
      </c>
      <c r="BF597" s="198">
        <f t="shared" si="6446"/>
        <v>0</v>
      </c>
      <c r="BG597" s="198">
        <f t="shared" si="6446"/>
        <v>0</v>
      </c>
      <c r="BH597" s="198">
        <f t="shared" si="6446"/>
        <v>0</v>
      </c>
      <c r="BI597" s="198">
        <f t="shared" si="6446"/>
        <v>0</v>
      </c>
      <c r="BJ597" s="198">
        <f t="shared" si="6446"/>
        <v>0</v>
      </c>
      <c r="BK597" s="198">
        <f t="shared" si="6446"/>
        <v>0</v>
      </c>
      <c r="BL597" s="198">
        <f t="shared" si="6446"/>
        <v>0</v>
      </c>
      <c r="BM597" s="198">
        <f t="shared" si="6446"/>
        <v>0</v>
      </c>
      <c r="BN597" s="198">
        <f t="shared" si="6446"/>
        <v>0</v>
      </c>
      <c r="BO597" s="198">
        <f t="shared" si="6446"/>
        <v>0</v>
      </c>
      <c r="BP597" s="198">
        <f t="shared" si="6446"/>
        <v>0</v>
      </c>
      <c r="BQ597" s="198">
        <f t="shared" si="6446"/>
        <v>0</v>
      </c>
      <c r="BR597" s="198">
        <f t="shared" si="6446"/>
        <v>0</v>
      </c>
      <c r="BS597" s="198">
        <f t="shared" si="6446"/>
        <v>0</v>
      </c>
      <c r="BT597" s="198">
        <f t="shared" ref="BT597:EE597" si="6447">ROUND(BT598*(1+$B$590),0)</f>
        <v>0</v>
      </c>
      <c r="BU597" s="198">
        <f t="shared" si="6447"/>
        <v>0</v>
      </c>
      <c r="BV597" s="198">
        <f t="shared" si="6447"/>
        <v>0</v>
      </c>
      <c r="BW597" s="198">
        <f t="shared" si="6447"/>
        <v>0</v>
      </c>
      <c r="BX597" s="198">
        <f t="shared" si="6447"/>
        <v>0</v>
      </c>
      <c r="BY597" s="198">
        <f t="shared" si="6447"/>
        <v>0</v>
      </c>
      <c r="BZ597" s="198">
        <f t="shared" si="6447"/>
        <v>0</v>
      </c>
      <c r="CA597" s="198">
        <f t="shared" si="6447"/>
        <v>0</v>
      </c>
      <c r="CB597" s="198">
        <f t="shared" si="6447"/>
        <v>0</v>
      </c>
      <c r="CC597" s="198">
        <f t="shared" si="6447"/>
        <v>0</v>
      </c>
      <c r="CD597" s="198">
        <f t="shared" si="6447"/>
        <v>0</v>
      </c>
      <c r="CE597" s="198">
        <f t="shared" si="6447"/>
        <v>0</v>
      </c>
      <c r="CF597" s="198">
        <f t="shared" si="6447"/>
        <v>0</v>
      </c>
      <c r="CG597" s="198">
        <f t="shared" si="6447"/>
        <v>0</v>
      </c>
      <c r="CH597" s="198">
        <f t="shared" si="6447"/>
        <v>0</v>
      </c>
      <c r="CI597" s="198">
        <f t="shared" si="6447"/>
        <v>0</v>
      </c>
      <c r="CJ597" s="198">
        <f t="shared" si="6447"/>
        <v>0</v>
      </c>
      <c r="CK597" s="198">
        <f t="shared" si="6447"/>
        <v>0</v>
      </c>
      <c r="CL597" s="198">
        <f t="shared" si="6447"/>
        <v>0</v>
      </c>
      <c r="CM597" s="198">
        <f t="shared" si="6447"/>
        <v>0</v>
      </c>
      <c r="CN597" s="198">
        <f t="shared" si="6447"/>
        <v>0</v>
      </c>
      <c r="CO597" s="198">
        <f t="shared" si="6447"/>
        <v>0</v>
      </c>
      <c r="CP597" s="198">
        <f t="shared" si="6447"/>
        <v>0</v>
      </c>
      <c r="CQ597" s="198">
        <f t="shared" si="6447"/>
        <v>0</v>
      </c>
      <c r="CR597" s="198">
        <f t="shared" si="6447"/>
        <v>0</v>
      </c>
      <c r="CS597" s="198">
        <f t="shared" si="6447"/>
        <v>0</v>
      </c>
      <c r="CT597" s="198">
        <f t="shared" si="6447"/>
        <v>0</v>
      </c>
      <c r="CU597" s="198">
        <f t="shared" si="6447"/>
        <v>0</v>
      </c>
      <c r="CV597" s="198">
        <f t="shared" si="6447"/>
        <v>0</v>
      </c>
      <c r="CW597" s="198">
        <f t="shared" si="6447"/>
        <v>0</v>
      </c>
      <c r="CX597" s="198">
        <f t="shared" si="6447"/>
        <v>0</v>
      </c>
      <c r="CY597" s="198">
        <f t="shared" si="6447"/>
        <v>0</v>
      </c>
      <c r="CZ597" s="198">
        <f t="shared" si="6447"/>
        <v>0</v>
      </c>
      <c r="DA597" s="198">
        <f t="shared" si="6447"/>
        <v>0</v>
      </c>
      <c r="DB597" s="198">
        <f t="shared" si="6447"/>
        <v>0</v>
      </c>
      <c r="DC597" s="198">
        <f t="shared" si="6447"/>
        <v>0</v>
      </c>
      <c r="DD597" s="198">
        <f t="shared" si="6447"/>
        <v>0</v>
      </c>
      <c r="DE597" s="198">
        <f t="shared" si="6447"/>
        <v>0</v>
      </c>
      <c r="DF597" s="198">
        <f t="shared" si="6447"/>
        <v>0</v>
      </c>
      <c r="DG597" s="198">
        <f t="shared" si="6447"/>
        <v>36</v>
      </c>
      <c r="DH597" s="198">
        <f t="shared" si="6447"/>
        <v>0</v>
      </c>
      <c r="DI597" s="198">
        <f t="shared" si="6447"/>
        <v>0</v>
      </c>
      <c r="DJ597" s="198">
        <f t="shared" si="6447"/>
        <v>0</v>
      </c>
      <c r="DK597" s="198">
        <f t="shared" si="6447"/>
        <v>0</v>
      </c>
      <c r="DL597" s="198">
        <f t="shared" si="6447"/>
        <v>22</v>
      </c>
      <c r="DM597" s="198">
        <f t="shared" si="6447"/>
        <v>0</v>
      </c>
      <c r="DN597" s="198">
        <f t="shared" si="6447"/>
        <v>0</v>
      </c>
      <c r="DO597" s="198">
        <f t="shared" si="6447"/>
        <v>0</v>
      </c>
      <c r="DP597" s="198">
        <f t="shared" si="6447"/>
        <v>0</v>
      </c>
      <c r="DQ597" s="198">
        <f t="shared" si="6447"/>
        <v>0</v>
      </c>
      <c r="DR597" s="198">
        <f t="shared" si="6447"/>
        <v>0</v>
      </c>
      <c r="DS597" s="198">
        <f t="shared" si="6447"/>
        <v>0</v>
      </c>
      <c r="DT597" s="198">
        <f t="shared" si="6447"/>
        <v>0</v>
      </c>
      <c r="DU597" s="198">
        <f t="shared" si="6447"/>
        <v>0</v>
      </c>
      <c r="DV597" s="198">
        <f t="shared" si="6447"/>
        <v>0</v>
      </c>
      <c r="DW597" s="198">
        <f t="shared" si="6447"/>
        <v>0</v>
      </c>
      <c r="DX597" s="198">
        <f t="shared" si="6447"/>
        <v>10</v>
      </c>
      <c r="DY597" s="198">
        <f t="shared" si="6447"/>
        <v>13</v>
      </c>
      <c r="DZ597" s="198">
        <f t="shared" si="6447"/>
        <v>0</v>
      </c>
      <c r="EA597" s="198">
        <f t="shared" si="6447"/>
        <v>14</v>
      </c>
      <c r="EB597" s="198">
        <f t="shared" si="6447"/>
        <v>0</v>
      </c>
      <c r="EC597" s="198">
        <f t="shared" si="6447"/>
        <v>0</v>
      </c>
      <c r="ED597" s="198">
        <f t="shared" si="6447"/>
        <v>0</v>
      </c>
      <c r="EE597" s="198">
        <f t="shared" si="6447"/>
        <v>0</v>
      </c>
      <c r="EF597" s="198">
        <f t="shared" ref="EF597" si="6448">ROUND(EF598*(1+$B$590),0)</f>
        <v>0</v>
      </c>
      <c r="EG597" s="108"/>
    </row>
    <row r="598" spans="1:137" x14ac:dyDescent="0.3">
      <c r="A598" s="13"/>
      <c r="B598" s="13"/>
      <c r="C598" s="13"/>
      <c r="D598" s="13"/>
      <c r="E598" s="196"/>
      <c r="F598" s="71" t="s">
        <v>201</v>
      </c>
      <c r="G598" s="83">
        <f>IF(G596&gt;0,G596,0)</f>
        <v>0</v>
      </c>
      <c r="H598" s="84">
        <f>IF(H596&gt;0,H596,0)</f>
        <v>0</v>
      </c>
      <c r="I598" s="84">
        <f t="shared" ref="I598:O598" si="6449">IF(I596&gt;0,I596,0)</f>
        <v>0</v>
      </c>
      <c r="J598" s="84">
        <f t="shared" si="6449"/>
        <v>0</v>
      </c>
      <c r="K598" s="84">
        <f t="shared" si="6449"/>
        <v>0</v>
      </c>
      <c r="L598" s="84">
        <f t="shared" si="6449"/>
        <v>0</v>
      </c>
      <c r="M598" s="84">
        <f t="shared" si="6449"/>
        <v>0</v>
      </c>
      <c r="N598" s="84">
        <f t="shared" si="6449"/>
        <v>0</v>
      </c>
      <c r="O598" s="84">
        <f t="shared" si="6449"/>
        <v>0</v>
      </c>
      <c r="P598" s="84">
        <f>IF(P596&gt;0,P596,0)</f>
        <v>0</v>
      </c>
      <c r="Q598" s="84">
        <f t="shared" ref="Q598:CB598" si="6450">IF(Q596&gt;0,Q596,0)</f>
        <v>0</v>
      </c>
      <c r="R598" s="84">
        <f t="shared" si="6450"/>
        <v>0</v>
      </c>
      <c r="S598" s="84">
        <f t="shared" si="6450"/>
        <v>0</v>
      </c>
      <c r="T598" s="84">
        <f t="shared" si="6450"/>
        <v>0</v>
      </c>
      <c r="U598" s="84">
        <f t="shared" si="6450"/>
        <v>0</v>
      </c>
      <c r="V598" s="84">
        <f t="shared" si="6450"/>
        <v>0</v>
      </c>
      <c r="W598" s="84">
        <f t="shared" si="6450"/>
        <v>0</v>
      </c>
      <c r="X598" s="84">
        <f t="shared" si="6450"/>
        <v>0</v>
      </c>
      <c r="Y598" s="84">
        <f t="shared" si="6450"/>
        <v>0</v>
      </c>
      <c r="Z598" s="84">
        <f t="shared" si="6450"/>
        <v>0</v>
      </c>
      <c r="AA598" s="84">
        <f t="shared" si="6450"/>
        <v>0</v>
      </c>
      <c r="AB598" s="84">
        <f t="shared" si="6450"/>
        <v>0</v>
      </c>
      <c r="AC598" s="84">
        <f t="shared" si="6450"/>
        <v>0</v>
      </c>
      <c r="AD598" s="84">
        <f t="shared" si="6450"/>
        <v>0</v>
      </c>
      <c r="AE598" s="84">
        <f t="shared" si="6450"/>
        <v>0</v>
      </c>
      <c r="AF598" s="84">
        <f t="shared" si="6450"/>
        <v>0</v>
      </c>
      <c r="AG598" s="84">
        <f t="shared" si="6450"/>
        <v>0</v>
      </c>
      <c r="AH598" s="84">
        <f t="shared" si="6450"/>
        <v>0</v>
      </c>
      <c r="AI598" s="84">
        <f t="shared" si="6450"/>
        <v>0</v>
      </c>
      <c r="AJ598" s="84">
        <f t="shared" si="6450"/>
        <v>0</v>
      </c>
      <c r="AK598" s="84">
        <f t="shared" si="6450"/>
        <v>0</v>
      </c>
      <c r="AL598" s="84">
        <f t="shared" si="6450"/>
        <v>0</v>
      </c>
      <c r="AM598" s="84">
        <f t="shared" si="6450"/>
        <v>0</v>
      </c>
      <c r="AN598" s="84">
        <f t="shared" si="6450"/>
        <v>0</v>
      </c>
      <c r="AO598" s="84">
        <f t="shared" si="6450"/>
        <v>0</v>
      </c>
      <c r="AP598" s="84">
        <f t="shared" si="6450"/>
        <v>0</v>
      </c>
      <c r="AQ598" s="84">
        <f t="shared" si="6450"/>
        <v>0</v>
      </c>
      <c r="AR598" s="84">
        <f t="shared" si="6450"/>
        <v>0</v>
      </c>
      <c r="AS598" s="84">
        <f t="shared" si="6450"/>
        <v>0</v>
      </c>
      <c r="AT598" s="84">
        <f t="shared" si="6450"/>
        <v>0</v>
      </c>
      <c r="AU598" s="84">
        <f t="shared" si="6450"/>
        <v>0</v>
      </c>
      <c r="AV598" s="84">
        <f t="shared" si="6450"/>
        <v>0</v>
      </c>
      <c r="AW598" s="84">
        <f t="shared" si="6450"/>
        <v>0</v>
      </c>
      <c r="AX598" s="84">
        <f t="shared" si="6450"/>
        <v>0</v>
      </c>
      <c r="AY598" s="84">
        <f t="shared" si="6450"/>
        <v>0</v>
      </c>
      <c r="AZ598" s="84">
        <f t="shared" si="6450"/>
        <v>0</v>
      </c>
      <c r="BA598" s="84">
        <f t="shared" si="6450"/>
        <v>0</v>
      </c>
      <c r="BB598" s="84">
        <f t="shared" si="6450"/>
        <v>0</v>
      </c>
      <c r="BC598" s="84">
        <f t="shared" si="6450"/>
        <v>0</v>
      </c>
      <c r="BD598" s="84">
        <f t="shared" si="6450"/>
        <v>0</v>
      </c>
      <c r="BE598" s="84">
        <f t="shared" si="6450"/>
        <v>0</v>
      </c>
      <c r="BF598" s="84">
        <f t="shared" si="6450"/>
        <v>0</v>
      </c>
      <c r="BG598" s="84">
        <f t="shared" si="6450"/>
        <v>0</v>
      </c>
      <c r="BH598" s="84">
        <f t="shared" si="6450"/>
        <v>0</v>
      </c>
      <c r="BI598" s="84">
        <f t="shared" si="6450"/>
        <v>0</v>
      </c>
      <c r="BJ598" s="84">
        <f t="shared" si="6450"/>
        <v>0</v>
      </c>
      <c r="BK598" s="84">
        <f t="shared" si="6450"/>
        <v>0</v>
      </c>
      <c r="BL598" s="84">
        <f t="shared" si="6450"/>
        <v>0</v>
      </c>
      <c r="BM598" s="84">
        <f t="shared" si="6450"/>
        <v>0</v>
      </c>
      <c r="BN598" s="84">
        <f t="shared" si="6450"/>
        <v>0</v>
      </c>
      <c r="BO598" s="84">
        <f t="shared" si="6450"/>
        <v>0</v>
      </c>
      <c r="BP598" s="84">
        <f t="shared" si="6450"/>
        <v>0</v>
      </c>
      <c r="BQ598" s="84">
        <f t="shared" si="6450"/>
        <v>0</v>
      </c>
      <c r="BR598" s="84">
        <f t="shared" si="6450"/>
        <v>0</v>
      </c>
      <c r="BS598" s="84">
        <f t="shared" si="6450"/>
        <v>0</v>
      </c>
      <c r="BT598" s="84">
        <f t="shared" si="6450"/>
        <v>0</v>
      </c>
      <c r="BU598" s="84">
        <f t="shared" si="6450"/>
        <v>0</v>
      </c>
      <c r="BV598" s="84">
        <f t="shared" si="6450"/>
        <v>0</v>
      </c>
      <c r="BW598" s="84">
        <f t="shared" si="6450"/>
        <v>0</v>
      </c>
      <c r="BX598" s="84">
        <f t="shared" si="6450"/>
        <v>0</v>
      </c>
      <c r="BY598" s="84">
        <f t="shared" si="6450"/>
        <v>0</v>
      </c>
      <c r="BZ598" s="84">
        <f t="shared" si="6450"/>
        <v>0</v>
      </c>
      <c r="CA598" s="84">
        <f t="shared" si="6450"/>
        <v>0</v>
      </c>
      <c r="CB598" s="84">
        <f t="shared" si="6450"/>
        <v>0</v>
      </c>
      <c r="CC598" s="84">
        <f t="shared" ref="CC598:EF598" si="6451">IF(CC596&gt;0,CC596,0)</f>
        <v>0</v>
      </c>
      <c r="CD598" s="84">
        <f t="shared" si="6451"/>
        <v>0</v>
      </c>
      <c r="CE598" s="84">
        <f t="shared" si="6451"/>
        <v>0</v>
      </c>
      <c r="CF598" s="84">
        <f t="shared" si="6451"/>
        <v>0</v>
      </c>
      <c r="CG598" s="84">
        <f t="shared" si="6451"/>
        <v>0</v>
      </c>
      <c r="CH598" s="84">
        <f t="shared" si="6451"/>
        <v>0</v>
      </c>
      <c r="CI598" s="84">
        <f t="shared" si="6451"/>
        <v>0</v>
      </c>
      <c r="CJ598" s="84">
        <f t="shared" si="6451"/>
        <v>0</v>
      </c>
      <c r="CK598" s="84">
        <f t="shared" si="6451"/>
        <v>0</v>
      </c>
      <c r="CL598" s="84">
        <f t="shared" si="6451"/>
        <v>0</v>
      </c>
      <c r="CM598" s="84">
        <f t="shared" si="6451"/>
        <v>0</v>
      </c>
      <c r="CN598" s="84">
        <f t="shared" si="6451"/>
        <v>0</v>
      </c>
      <c r="CO598" s="84">
        <f t="shared" si="6451"/>
        <v>0</v>
      </c>
      <c r="CP598" s="84">
        <f t="shared" si="6451"/>
        <v>0</v>
      </c>
      <c r="CQ598" s="84">
        <f t="shared" si="6451"/>
        <v>0</v>
      </c>
      <c r="CR598" s="84">
        <f t="shared" si="6451"/>
        <v>0</v>
      </c>
      <c r="CS598" s="84">
        <f t="shared" si="6451"/>
        <v>0</v>
      </c>
      <c r="CT598" s="84">
        <f t="shared" si="6451"/>
        <v>0</v>
      </c>
      <c r="CU598" s="84">
        <f t="shared" si="6451"/>
        <v>0</v>
      </c>
      <c r="CV598" s="84">
        <f t="shared" si="6451"/>
        <v>0</v>
      </c>
      <c r="CW598" s="84">
        <f t="shared" si="6451"/>
        <v>0</v>
      </c>
      <c r="CX598" s="84">
        <f t="shared" si="6451"/>
        <v>0</v>
      </c>
      <c r="CY598" s="84">
        <f t="shared" si="6451"/>
        <v>0</v>
      </c>
      <c r="CZ598" s="84">
        <f t="shared" si="6451"/>
        <v>0</v>
      </c>
      <c r="DA598" s="84">
        <f t="shared" si="6451"/>
        <v>0</v>
      </c>
      <c r="DB598" s="84">
        <f t="shared" si="6451"/>
        <v>0</v>
      </c>
      <c r="DC598" s="84">
        <f t="shared" si="6451"/>
        <v>0</v>
      </c>
      <c r="DD598" s="84">
        <f t="shared" si="6451"/>
        <v>0</v>
      </c>
      <c r="DE598" s="84">
        <f t="shared" si="6451"/>
        <v>0</v>
      </c>
      <c r="DF598" s="84">
        <f t="shared" si="6451"/>
        <v>0</v>
      </c>
      <c r="DG598" s="84">
        <f t="shared" si="6451"/>
        <v>35.694113750000007</v>
      </c>
      <c r="DH598" s="84">
        <f t="shared" si="6451"/>
        <v>0</v>
      </c>
      <c r="DI598" s="84">
        <f t="shared" si="6451"/>
        <v>0</v>
      </c>
      <c r="DJ598" s="84">
        <f t="shared" si="6451"/>
        <v>0</v>
      </c>
      <c r="DK598" s="84">
        <f t="shared" si="6451"/>
        <v>0</v>
      </c>
      <c r="DL598" s="84">
        <f t="shared" si="6451"/>
        <v>22.120353125754519</v>
      </c>
      <c r="DM598" s="84">
        <f t="shared" si="6451"/>
        <v>0</v>
      </c>
      <c r="DN598" s="84">
        <f t="shared" si="6451"/>
        <v>0</v>
      </c>
      <c r="DO598" s="84">
        <f t="shared" si="6451"/>
        <v>0</v>
      </c>
      <c r="DP598" s="84">
        <f t="shared" si="6451"/>
        <v>0</v>
      </c>
      <c r="DQ598" s="84">
        <f t="shared" si="6451"/>
        <v>0</v>
      </c>
      <c r="DR598" s="84">
        <f t="shared" si="6451"/>
        <v>0</v>
      </c>
      <c r="DS598" s="84">
        <f t="shared" si="6451"/>
        <v>0</v>
      </c>
      <c r="DT598" s="84">
        <f t="shared" si="6451"/>
        <v>0</v>
      </c>
      <c r="DU598" s="84">
        <f t="shared" si="6451"/>
        <v>0</v>
      </c>
      <c r="DV598" s="84">
        <f t="shared" si="6451"/>
        <v>0</v>
      </c>
      <c r="DW598" s="84">
        <f t="shared" si="6451"/>
        <v>0</v>
      </c>
      <c r="DX598" s="84">
        <f t="shared" si="6451"/>
        <v>10.185533124245467</v>
      </c>
      <c r="DY598" s="84">
        <f t="shared" si="6451"/>
        <v>13.350128481388786</v>
      </c>
      <c r="DZ598" s="84">
        <f t="shared" si="6451"/>
        <v>0</v>
      </c>
      <c r="EA598" s="84">
        <f t="shared" si="6451"/>
        <v>13.649871518611214</v>
      </c>
      <c r="EB598" s="84">
        <f t="shared" si="6451"/>
        <v>0</v>
      </c>
      <c r="EC598" s="84">
        <f t="shared" si="6451"/>
        <v>0</v>
      </c>
      <c r="ED598" s="84">
        <f t="shared" si="6451"/>
        <v>0</v>
      </c>
      <c r="EE598" s="84">
        <f t="shared" si="6451"/>
        <v>0</v>
      </c>
      <c r="EF598" s="197">
        <f t="shared" si="6451"/>
        <v>0</v>
      </c>
      <c r="EG598" s="108"/>
    </row>
    <row r="599" spans="1:137" x14ac:dyDescent="0.3">
      <c r="A599" s="13"/>
      <c r="B599" s="13"/>
      <c r="C599" s="13"/>
      <c r="D599" s="13"/>
      <c r="E599" s="196"/>
      <c r="F599" s="71" t="s">
        <v>209</v>
      </c>
      <c r="G599" s="83">
        <f>G572+$B574</f>
        <v>11</v>
      </c>
      <c r="H599" s="83">
        <f t="shared" ref="H599:BS599" si="6452">H572+$B574</f>
        <v>12</v>
      </c>
      <c r="I599" s="83">
        <f t="shared" si="6452"/>
        <v>13</v>
      </c>
      <c r="J599" s="83">
        <f t="shared" si="6452"/>
        <v>14</v>
      </c>
      <c r="K599" s="83">
        <f t="shared" si="6452"/>
        <v>15</v>
      </c>
      <c r="L599" s="83">
        <f t="shared" si="6452"/>
        <v>16</v>
      </c>
      <c r="M599" s="83">
        <f t="shared" si="6452"/>
        <v>17</v>
      </c>
      <c r="N599" s="83">
        <f t="shared" si="6452"/>
        <v>18</v>
      </c>
      <c r="O599" s="83">
        <f t="shared" si="6452"/>
        <v>19</v>
      </c>
      <c r="P599" s="83">
        <f t="shared" si="6452"/>
        <v>20</v>
      </c>
      <c r="Q599" s="83">
        <f t="shared" si="6452"/>
        <v>21</v>
      </c>
      <c r="R599" s="83">
        <f t="shared" si="6452"/>
        <v>22</v>
      </c>
      <c r="S599" s="83">
        <f t="shared" si="6452"/>
        <v>23</v>
      </c>
      <c r="T599" s="83">
        <f t="shared" si="6452"/>
        <v>24</v>
      </c>
      <c r="U599" s="83">
        <f t="shared" si="6452"/>
        <v>25</v>
      </c>
      <c r="V599" s="83">
        <f t="shared" si="6452"/>
        <v>26</v>
      </c>
      <c r="W599" s="83">
        <f t="shared" si="6452"/>
        <v>27</v>
      </c>
      <c r="X599" s="83">
        <f t="shared" si="6452"/>
        <v>28</v>
      </c>
      <c r="Y599" s="83">
        <f t="shared" si="6452"/>
        <v>29</v>
      </c>
      <c r="Z599" s="83">
        <f t="shared" si="6452"/>
        <v>30</v>
      </c>
      <c r="AA599" s="83">
        <f t="shared" si="6452"/>
        <v>31</v>
      </c>
      <c r="AB599" s="83">
        <f t="shared" si="6452"/>
        <v>32</v>
      </c>
      <c r="AC599" s="83">
        <f t="shared" si="6452"/>
        <v>33</v>
      </c>
      <c r="AD599" s="83">
        <f t="shared" si="6452"/>
        <v>34</v>
      </c>
      <c r="AE599" s="83">
        <f t="shared" si="6452"/>
        <v>35</v>
      </c>
      <c r="AF599" s="83">
        <f t="shared" si="6452"/>
        <v>36</v>
      </c>
      <c r="AG599" s="83">
        <f t="shared" si="6452"/>
        <v>37</v>
      </c>
      <c r="AH599" s="83">
        <f t="shared" si="6452"/>
        <v>38</v>
      </c>
      <c r="AI599" s="83">
        <f t="shared" si="6452"/>
        <v>39</v>
      </c>
      <c r="AJ599" s="83">
        <f t="shared" si="6452"/>
        <v>40</v>
      </c>
      <c r="AK599" s="83">
        <f t="shared" si="6452"/>
        <v>41</v>
      </c>
      <c r="AL599" s="83">
        <f t="shared" si="6452"/>
        <v>42</v>
      </c>
      <c r="AM599" s="83">
        <f t="shared" si="6452"/>
        <v>43</v>
      </c>
      <c r="AN599" s="83">
        <f t="shared" si="6452"/>
        <v>44</v>
      </c>
      <c r="AO599" s="83">
        <f t="shared" si="6452"/>
        <v>45</v>
      </c>
      <c r="AP599" s="83">
        <f t="shared" si="6452"/>
        <v>46</v>
      </c>
      <c r="AQ599" s="83">
        <f t="shared" si="6452"/>
        <v>47</v>
      </c>
      <c r="AR599" s="83">
        <f t="shared" si="6452"/>
        <v>48</v>
      </c>
      <c r="AS599" s="83">
        <f t="shared" si="6452"/>
        <v>49</v>
      </c>
      <c r="AT599" s="83">
        <f t="shared" si="6452"/>
        <v>50</v>
      </c>
      <c r="AU599" s="83">
        <f t="shared" si="6452"/>
        <v>51</v>
      </c>
      <c r="AV599" s="83">
        <f t="shared" si="6452"/>
        <v>52</v>
      </c>
      <c r="AW599" s="83">
        <f t="shared" si="6452"/>
        <v>53</v>
      </c>
      <c r="AX599" s="83">
        <f t="shared" si="6452"/>
        <v>54</v>
      </c>
      <c r="AY599" s="83">
        <f t="shared" si="6452"/>
        <v>55</v>
      </c>
      <c r="AZ599" s="83">
        <f t="shared" si="6452"/>
        <v>56</v>
      </c>
      <c r="BA599" s="83">
        <f t="shared" si="6452"/>
        <v>57</v>
      </c>
      <c r="BB599" s="83">
        <f t="shared" si="6452"/>
        <v>58</v>
      </c>
      <c r="BC599" s="83">
        <f t="shared" si="6452"/>
        <v>59</v>
      </c>
      <c r="BD599" s="83">
        <f t="shared" si="6452"/>
        <v>60</v>
      </c>
      <c r="BE599" s="83">
        <f t="shared" si="6452"/>
        <v>61</v>
      </c>
      <c r="BF599" s="83">
        <f t="shared" si="6452"/>
        <v>62</v>
      </c>
      <c r="BG599" s="83">
        <f t="shared" si="6452"/>
        <v>63</v>
      </c>
      <c r="BH599" s="83">
        <f t="shared" si="6452"/>
        <v>64</v>
      </c>
      <c r="BI599" s="83">
        <f t="shared" si="6452"/>
        <v>65</v>
      </c>
      <c r="BJ599" s="83">
        <f t="shared" si="6452"/>
        <v>66</v>
      </c>
      <c r="BK599" s="83">
        <f t="shared" si="6452"/>
        <v>67</v>
      </c>
      <c r="BL599" s="83">
        <f t="shared" si="6452"/>
        <v>68</v>
      </c>
      <c r="BM599" s="83">
        <f t="shared" si="6452"/>
        <v>69</v>
      </c>
      <c r="BN599" s="83">
        <f t="shared" si="6452"/>
        <v>70</v>
      </c>
      <c r="BO599" s="83">
        <f t="shared" si="6452"/>
        <v>71</v>
      </c>
      <c r="BP599" s="83">
        <f t="shared" si="6452"/>
        <v>72</v>
      </c>
      <c r="BQ599" s="83">
        <f t="shared" si="6452"/>
        <v>73</v>
      </c>
      <c r="BR599" s="83">
        <f t="shared" si="6452"/>
        <v>74</v>
      </c>
      <c r="BS599" s="83">
        <f t="shared" si="6452"/>
        <v>75</v>
      </c>
      <c r="BT599" s="83">
        <f t="shared" ref="BT599:EE599" si="6453">BT572+$B574</f>
        <v>76</v>
      </c>
      <c r="BU599" s="83">
        <f t="shared" si="6453"/>
        <v>77</v>
      </c>
      <c r="BV599" s="83">
        <f t="shared" si="6453"/>
        <v>78</v>
      </c>
      <c r="BW599" s="83">
        <f t="shared" si="6453"/>
        <v>79</v>
      </c>
      <c r="BX599" s="83">
        <f t="shared" si="6453"/>
        <v>80</v>
      </c>
      <c r="BY599" s="83">
        <f t="shared" si="6453"/>
        <v>81</v>
      </c>
      <c r="BZ599" s="83">
        <f t="shared" si="6453"/>
        <v>82</v>
      </c>
      <c r="CA599" s="83">
        <f t="shared" si="6453"/>
        <v>83</v>
      </c>
      <c r="CB599" s="83">
        <f t="shared" si="6453"/>
        <v>84</v>
      </c>
      <c r="CC599" s="83">
        <f t="shared" si="6453"/>
        <v>85</v>
      </c>
      <c r="CD599" s="83">
        <f t="shared" si="6453"/>
        <v>86</v>
      </c>
      <c r="CE599" s="83">
        <f t="shared" si="6453"/>
        <v>87</v>
      </c>
      <c r="CF599" s="83">
        <f t="shared" si="6453"/>
        <v>88</v>
      </c>
      <c r="CG599" s="83">
        <f t="shared" si="6453"/>
        <v>89</v>
      </c>
      <c r="CH599" s="83">
        <f t="shared" si="6453"/>
        <v>90</v>
      </c>
      <c r="CI599" s="83">
        <f t="shared" si="6453"/>
        <v>91</v>
      </c>
      <c r="CJ599" s="83">
        <f t="shared" si="6453"/>
        <v>92</v>
      </c>
      <c r="CK599" s="83">
        <f t="shared" si="6453"/>
        <v>93</v>
      </c>
      <c r="CL599" s="83">
        <f t="shared" si="6453"/>
        <v>94</v>
      </c>
      <c r="CM599" s="83">
        <f t="shared" si="6453"/>
        <v>95</v>
      </c>
      <c r="CN599" s="83">
        <f t="shared" si="6453"/>
        <v>96</v>
      </c>
      <c r="CO599" s="83">
        <f t="shared" si="6453"/>
        <v>97</v>
      </c>
      <c r="CP599" s="83">
        <f t="shared" si="6453"/>
        <v>98</v>
      </c>
      <c r="CQ599" s="83">
        <f t="shared" si="6453"/>
        <v>99</v>
      </c>
      <c r="CR599" s="83">
        <f t="shared" si="6453"/>
        <v>100</v>
      </c>
      <c r="CS599" s="83">
        <f t="shared" si="6453"/>
        <v>101</v>
      </c>
      <c r="CT599" s="83">
        <f t="shared" si="6453"/>
        <v>102</v>
      </c>
      <c r="CU599" s="83">
        <f t="shared" si="6453"/>
        <v>103</v>
      </c>
      <c r="CV599" s="83">
        <f t="shared" si="6453"/>
        <v>104</v>
      </c>
      <c r="CW599" s="83">
        <f t="shared" si="6453"/>
        <v>105</v>
      </c>
      <c r="CX599" s="83">
        <f t="shared" si="6453"/>
        <v>106</v>
      </c>
      <c r="CY599" s="83">
        <f t="shared" si="6453"/>
        <v>107</v>
      </c>
      <c r="CZ599" s="83">
        <f t="shared" si="6453"/>
        <v>108</v>
      </c>
      <c r="DA599" s="83">
        <f t="shared" si="6453"/>
        <v>109</v>
      </c>
      <c r="DB599" s="83">
        <f t="shared" si="6453"/>
        <v>110</v>
      </c>
      <c r="DC599" s="83">
        <f t="shared" si="6453"/>
        <v>111</v>
      </c>
      <c r="DD599" s="83">
        <f t="shared" si="6453"/>
        <v>112</v>
      </c>
      <c r="DE599" s="83">
        <f t="shared" si="6453"/>
        <v>113</v>
      </c>
      <c r="DF599" s="83">
        <f t="shared" si="6453"/>
        <v>114</v>
      </c>
      <c r="DG599" s="83">
        <f t="shared" si="6453"/>
        <v>115</v>
      </c>
      <c r="DH599" s="83">
        <f t="shared" si="6453"/>
        <v>116</v>
      </c>
      <c r="DI599" s="83">
        <f t="shared" si="6453"/>
        <v>117</v>
      </c>
      <c r="DJ599" s="83">
        <f t="shared" si="6453"/>
        <v>118</v>
      </c>
      <c r="DK599" s="83">
        <f t="shared" si="6453"/>
        <v>119</v>
      </c>
      <c r="DL599" s="83">
        <f t="shared" si="6453"/>
        <v>120</v>
      </c>
      <c r="DM599" s="83">
        <f t="shared" si="6453"/>
        <v>121</v>
      </c>
      <c r="DN599" s="83">
        <f t="shared" si="6453"/>
        <v>122</v>
      </c>
      <c r="DO599" s="83">
        <f t="shared" si="6453"/>
        <v>123</v>
      </c>
      <c r="DP599" s="83">
        <f t="shared" si="6453"/>
        <v>124</v>
      </c>
      <c r="DQ599" s="83">
        <f t="shared" si="6453"/>
        <v>125</v>
      </c>
      <c r="DR599" s="83">
        <f t="shared" si="6453"/>
        <v>126</v>
      </c>
      <c r="DS599" s="83">
        <f t="shared" si="6453"/>
        <v>127</v>
      </c>
      <c r="DT599" s="83">
        <f t="shared" si="6453"/>
        <v>128</v>
      </c>
      <c r="DU599" s="83">
        <f t="shared" si="6453"/>
        <v>129</v>
      </c>
      <c r="DV599" s="83">
        <f t="shared" si="6453"/>
        <v>130</v>
      </c>
      <c r="DW599" s="83">
        <f t="shared" si="6453"/>
        <v>131</v>
      </c>
      <c r="DX599" s="83">
        <f t="shared" si="6453"/>
        <v>132</v>
      </c>
      <c r="DY599" s="83">
        <f t="shared" si="6453"/>
        <v>133</v>
      </c>
      <c r="DZ599" s="83">
        <f t="shared" si="6453"/>
        <v>134</v>
      </c>
      <c r="EA599" s="83">
        <f t="shared" si="6453"/>
        <v>135</v>
      </c>
      <c r="EB599" s="83">
        <f t="shared" si="6453"/>
        <v>136</v>
      </c>
      <c r="EC599" s="83">
        <f t="shared" si="6453"/>
        <v>137</v>
      </c>
      <c r="ED599" s="83">
        <f t="shared" si="6453"/>
        <v>138</v>
      </c>
      <c r="EE599" s="83">
        <f t="shared" si="6453"/>
        <v>139</v>
      </c>
      <c r="EF599" s="83">
        <f t="shared" ref="EF599" si="6454">EF572+$B574</f>
        <v>140</v>
      </c>
      <c r="EG599" s="108"/>
    </row>
    <row r="600" spans="1:137" x14ac:dyDescent="0.3">
      <c r="A600" s="13"/>
      <c r="B600" s="13"/>
      <c r="C600" s="13"/>
      <c r="D600" s="13" t="str">
        <f>$B$572&amp;F600</f>
        <v>VLTOG</v>
      </c>
      <c r="E600" s="196"/>
      <c r="F600" s="71" t="s">
        <v>202</v>
      </c>
      <c r="G600" s="83">
        <f>_xlfn.CEILING.MATH(G601+G578)</f>
        <v>122</v>
      </c>
      <c r="H600" s="83">
        <f t="shared" ref="H600:BS600" si="6455">_xlfn.CEILING.MATH(H601+H578)</f>
        <v>122</v>
      </c>
      <c r="I600" s="83">
        <f t="shared" si="6455"/>
        <v>122</v>
      </c>
      <c r="J600" s="83">
        <f t="shared" si="6455"/>
        <v>114</v>
      </c>
      <c r="K600" s="83">
        <f t="shared" si="6455"/>
        <v>114</v>
      </c>
      <c r="L600" s="83">
        <f t="shared" si="6455"/>
        <v>107</v>
      </c>
      <c r="M600" s="83">
        <f t="shared" si="6455"/>
        <v>102</v>
      </c>
      <c r="N600" s="83">
        <f t="shared" si="6455"/>
        <v>102</v>
      </c>
      <c r="O600" s="83">
        <f t="shared" si="6455"/>
        <v>68</v>
      </c>
      <c r="P600" s="83">
        <f t="shared" si="6455"/>
        <v>68</v>
      </c>
      <c r="Q600" s="83">
        <f t="shared" si="6455"/>
        <v>91</v>
      </c>
      <c r="R600" s="83">
        <f t="shared" si="6455"/>
        <v>91</v>
      </c>
      <c r="S600" s="83">
        <f t="shared" si="6455"/>
        <v>91</v>
      </c>
      <c r="T600" s="83">
        <f t="shared" si="6455"/>
        <v>91</v>
      </c>
      <c r="U600" s="83">
        <f t="shared" si="6455"/>
        <v>91</v>
      </c>
      <c r="V600" s="83">
        <f t="shared" si="6455"/>
        <v>98</v>
      </c>
      <c r="W600" s="83">
        <f t="shared" si="6455"/>
        <v>98</v>
      </c>
      <c r="X600" s="83">
        <f t="shared" si="6455"/>
        <v>98</v>
      </c>
      <c r="Y600" s="83">
        <f t="shared" si="6455"/>
        <v>94</v>
      </c>
      <c r="Z600" s="83">
        <f t="shared" si="6455"/>
        <v>94</v>
      </c>
      <c r="AA600" s="83">
        <f t="shared" si="6455"/>
        <v>83</v>
      </c>
      <c r="AB600" s="83">
        <f t="shared" si="6455"/>
        <v>83</v>
      </c>
      <c r="AC600" s="83">
        <f t="shared" si="6455"/>
        <v>83</v>
      </c>
      <c r="AD600" s="83">
        <f t="shared" si="6455"/>
        <v>86</v>
      </c>
      <c r="AE600" s="83">
        <f t="shared" si="6455"/>
        <v>86</v>
      </c>
      <c r="AF600" s="83">
        <f t="shared" si="6455"/>
        <v>86</v>
      </c>
      <c r="AG600" s="83">
        <f t="shared" si="6455"/>
        <v>86</v>
      </c>
      <c r="AH600" s="83">
        <f t="shared" si="6455"/>
        <v>86</v>
      </c>
      <c r="AI600" s="83">
        <f t="shared" si="6455"/>
        <v>102</v>
      </c>
      <c r="AJ600" s="83">
        <f t="shared" si="6455"/>
        <v>102</v>
      </c>
      <c r="AK600" s="83">
        <f t="shared" si="6455"/>
        <v>107</v>
      </c>
      <c r="AL600" s="83">
        <f t="shared" si="6455"/>
        <v>107</v>
      </c>
      <c r="AM600" s="83">
        <f t="shared" si="6455"/>
        <v>107</v>
      </c>
      <c r="AN600" s="83">
        <f t="shared" si="6455"/>
        <v>107</v>
      </c>
      <c r="AO600" s="83">
        <f t="shared" si="6455"/>
        <v>107</v>
      </c>
      <c r="AP600" s="83">
        <f t="shared" si="6455"/>
        <v>84</v>
      </c>
      <c r="AQ600" s="83">
        <f t="shared" si="6455"/>
        <v>84</v>
      </c>
      <c r="AR600" s="83">
        <f t="shared" si="6455"/>
        <v>84</v>
      </c>
      <c r="AS600" s="83">
        <f t="shared" si="6455"/>
        <v>100</v>
      </c>
      <c r="AT600" s="83">
        <f t="shared" si="6455"/>
        <v>100</v>
      </c>
      <c r="AU600" s="83">
        <f t="shared" si="6455"/>
        <v>120</v>
      </c>
      <c r="AV600" s="83">
        <f t="shared" si="6455"/>
        <v>120</v>
      </c>
      <c r="AW600" s="83">
        <f t="shared" si="6455"/>
        <v>120</v>
      </c>
      <c r="AX600" s="83">
        <f t="shared" si="6455"/>
        <v>117</v>
      </c>
      <c r="AY600" s="83">
        <f t="shared" si="6455"/>
        <v>117</v>
      </c>
      <c r="AZ600" s="83">
        <f t="shared" si="6455"/>
        <v>119</v>
      </c>
      <c r="BA600" s="83">
        <f t="shared" si="6455"/>
        <v>119</v>
      </c>
      <c r="BB600" s="83">
        <f t="shared" si="6455"/>
        <v>119</v>
      </c>
      <c r="BC600" s="83">
        <f t="shared" si="6455"/>
        <v>104</v>
      </c>
      <c r="BD600" s="83">
        <f t="shared" si="6455"/>
        <v>104</v>
      </c>
      <c r="BE600" s="83">
        <f t="shared" si="6455"/>
        <v>79</v>
      </c>
      <c r="BF600" s="83">
        <f t="shared" si="6455"/>
        <v>79</v>
      </c>
      <c r="BG600" s="83">
        <f t="shared" si="6455"/>
        <v>79</v>
      </c>
      <c r="BH600" s="83">
        <f t="shared" si="6455"/>
        <v>82</v>
      </c>
      <c r="BI600" s="83">
        <f t="shared" si="6455"/>
        <v>82</v>
      </c>
      <c r="BJ600" s="83">
        <f t="shared" si="6455"/>
        <v>96</v>
      </c>
      <c r="BK600" s="83">
        <f t="shared" si="6455"/>
        <v>96</v>
      </c>
      <c r="BL600" s="83">
        <f t="shared" si="6455"/>
        <v>96</v>
      </c>
      <c r="BM600" s="83">
        <f t="shared" si="6455"/>
        <v>85</v>
      </c>
      <c r="BN600" s="83">
        <f t="shared" si="6455"/>
        <v>85</v>
      </c>
      <c r="BO600" s="83">
        <f t="shared" si="6455"/>
        <v>75</v>
      </c>
      <c r="BP600" s="83">
        <f t="shared" si="6455"/>
        <v>75</v>
      </c>
      <c r="BQ600" s="83">
        <f t="shared" si="6455"/>
        <v>75</v>
      </c>
      <c r="BR600" s="83">
        <f t="shared" si="6455"/>
        <v>75</v>
      </c>
      <c r="BS600" s="83">
        <f t="shared" si="6455"/>
        <v>75</v>
      </c>
      <c r="BT600" s="83">
        <f t="shared" ref="BT600:EE600" si="6456">_xlfn.CEILING.MATH(BT601+BT578)</f>
        <v>72</v>
      </c>
      <c r="BU600" s="83">
        <f t="shared" si="6456"/>
        <v>72</v>
      </c>
      <c r="BV600" s="83">
        <f t="shared" si="6456"/>
        <v>72</v>
      </c>
      <c r="BW600" s="83">
        <f t="shared" si="6456"/>
        <v>77</v>
      </c>
      <c r="BX600" s="83">
        <f t="shared" si="6456"/>
        <v>77</v>
      </c>
      <c r="BY600" s="83">
        <f t="shared" si="6456"/>
        <v>101</v>
      </c>
      <c r="BZ600" s="83">
        <f t="shared" si="6456"/>
        <v>101</v>
      </c>
      <c r="CA600" s="83">
        <f t="shared" si="6456"/>
        <v>101</v>
      </c>
      <c r="CB600" s="83">
        <f t="shared" si="6456"/>
        <v>98</v>
      </c>
      <c r="CC600" s="83">
        <f t="shared" si="6456"/>
        <v>98</v>
      </c>
      <c r="CD600" s="83">
        <f t="shared" si="6456"/>
        <v>97</v>
      </c>
      <c r="CE600" s="83">
        <f t="shared" si="6456"/>
        <v>97</v>
      </c>
      <c r="CF600" s="83">
        <f t="shared" si="6456"/>
        <v>97</v>
      </c>
      <c r="CG600" s="83">
        <f t="shared" si="6456"/>
        <v>92</v>
      </c>
      <c r="CH600" s="83">
        <f t="shared" si="6456"/>
        <v>92</v>
      </c>
      <c r="CI600" s="83">
        <f t="shared" si="6456"/>
        <v>88</v>
      </c>
      <c r="CJ600" s="83">
        <f t="shared" si="6456"/>
        <v>88</v>
      </c>
      <c r="CK600" s="83">
        <f t="shared" si="6456"/>
        <v>88</v>
      </c>
      <c r="CL600" s="83">
        <f t="shared" si="6456"/>
        <v>88</v>
      </c>
      <c r="CM600" s="83">
        <f t="shared" si="6456"/>
        <v>88</v>
      </c>
      <c r="CN600" s="83">
        <f t="shared" si="6456"/>
        <v>91</v>
      </c>
      <c r="CO600" s="83">
        <f t="shared" si="6456"/>
        <v>91</v>
      </c>
      <c r="CP600" s="83">
        <f t="shared" si="6456"/>
        <v>91</v>
      </c>
      <c r="CQ600" s="83">
        <f t="shared" si="6456"/>
        <v>86</v>
      </c>
      <c r="CR600" s="83">
        <f t="shared" si="6456"/>
        <v>86</v>
      </c>
      <c r="CS600" s="83">
        <f t="shared" si="6456"/>
        <v>81</v>
      </c>
      <c r="CT600" s="83">
        <f t="shared" si="6456"/>
        <v>81</v>
      </c>
      <c r="CU600" s="83">
        <f t="shared" si="6456"/>
        <v>81</v>
      </c>
      <c r="CV600" s="83">
        <f t="shared" si="6456"/>
        <v>81</v>
      </c>
      <c r="CW600" s="83">
        <f t="shared" si="6456"/>
        <v>81</v>
      </c>
      <c r="CX600" s="83">
        <f t="shared" si="6456"/>
        <v>65</v>
      </c>
      <c r="CY600" s="83">
        <f t="shared" si="6456"/>
        <v>65</v>
      </c>
      <c r="CZ600" s="83">
        <f t="shared" si="6456"/>
        <v>65</v>
      </c>
      <c r="DA600" s="83">
        <f t="shared" si="6456"/>
        <v>78</v>
      </c>
      <c r="DB600" s="83">
        <f t="shared" si="6456"/>
        <v>78</v>
      </c>
      <c r="DC600" s="83">
        <f t="shared" si="6456"/>
        <v>70</v>
      </c>
      <c r="DD600" s="83">
        <f t="shared" si="6456"/>
        <v>70</v>
      </c>
      <c r="DE600" s="83">
        <f t="shared" si="6456"/>
        <v>70</v>
      </c>
      <c r="DF600" s="83">
        <f t="shared" si="6456"/>
        <v>75</v>
      </c>
      <c r="DG600" s="83">
        <f t="shared" si="6456"/>
        <v>75</v>
      </c>
      <c r="DH600" s="83">
        <f t="shared" si="6456"/>
        <v>71</v>
      </c>
      <c r="DI600" s="83">
        <f t="shared" si="6456"/>
        <v>71</v>
      </c>
      <c r="DJ600" s="83">
        <f t="shared" si="6456"/>
        <v>71</v>
      </c>
      <c r="DK600" s="83">
        <f t="shared" si="6456"/>
        <v>71</v>
      </c>
      <c r="DL600" s="83">
        <f t="shared" si="6456"/>
        <v>71</v>
      </c>
      <c r="DM600" s="83">
        <f t="shared" si="6456"/>
        <v>49</v>
      </c>
      <c r="DN600" s="83">
        <f t="shared" si="6456"/>
        <v>49</v>
      </c>
      <c r="DO600" s="83">
        <f t="shared" si="6456"/>
        <v>49</v>
      </c>
      <c r="DP600" s="83">
        <f t="shared" si="6456"/>
        <v>56</v>
      </c>
      <c r="DQ600" s="83">
        <f t="shared" si="6456"/>
        <v>56</v>
      </c>
      <c r="DR600" s="83">
        <f t="shared" si="6456"/>
        <v>67</v>
      </c>
      <c r="DS600" s="83">
        <f t="shared" si="6456"/>
        <v>67</v>
      </c>
      <c r="DT600" s="83">
        <f t="shared" si="6456"/>
        <v>67</v>
      </c>
      <c r="DU600" s="83">
        <f t="shared" si="6456"/>
        <v>53</v>
      </c>
      <c r="DV600" s="83">
        <f t="shared" si="6456"/>
        <v>53</v>
      </c>
      <c r="DW600" s="83">
        <f t="shared" si="6456"/>
        <v>48</v>
      </c>
      <c r="DX600" s="83">
        <f t="shared" si="6456"/>
        <v>55</v>
      </c>
      <c r="DY600" s="83">
        <f t="shared" si="6456"/>
        <v>55</v>
      </c>
      <c r="DZ600" s="83">
        <f t="shared" si="6456"/>
        <v>50</v>
      </c>
      <c r="EA600" s="83">
        <f t="shared" si="6456"/>
        <v>50</v>
      </c>
      <c r="EB600" s="83">
        <f t="shared" si="6456"/>
        <v>44</v>
      </c>
      <c r="EC600" s="83">
        <f t="shared" si="6456"/>
        <v>44</v>
      </c>
      <c r="ED600" s="83">
        <f t="shared" si="6456"/>
        <v>44</v>
      </c>
      <c r="EE600" s="83">
        <f t="shared" si="6456"/>
        <v>44</v>
      </c>
      <c r="EF600" s="83">
        <f t="shared" ref="EF600" si="6457">_xlfn.CEILING.MATH(EF601+EF578)</f>
        <v>44</v>
      </c>
      <c r="EG600" s="108"/>
    </row>
    <row r="601" spans="1:137" x14ac:dyDescent="0.3">
      <c r="A601" s="13"/>
      <c r="B601" s="13"/>
      <c r="C601" s="13"/>
      <c r="D601" s="13" t="str">
        <f t="shared" ref="D601:D602" si="6458">$B$572&amp;F601</f>
        <v>VLTOY</v>
      </c>
      <c r="E601" s="196"/>
      <c r="F601" s="71" t="s">
        <v>203</v>
      </c>
      <c r="G601" s="83">
        <f>G582+G579</f>
        <v>99.657007470000011</v>
      </c>
      <c r="H601" s="84">
        <f t="shared" ref="H601:BS601" si="6459">H582+H579</f>
        <v>99.657007470000011</v>
      </c>
      <c r="I601" s="84">
        <f t="shared" si="6459"/>
        <v>99.657007470000011</v>
      </c>
      <c r="J601" s="84">
        <f t="shared" si="6459"/>
        <v>93.151694819999989</v>
      </c>
      <c r="K601" s="84">
        <f t="shared" si="6459"/>
        <v>93.151694819999989</v>
      </c>
      <c r="L601" s="84">
        <f t="shared" si="6459"/>
        <v>86.858569880000005</v>
      </c>
      <c r="M601" s="84">
        <f t="shared" si="6459"/>
        <v>83.207714819999993</v>
      </c>
      <c r="N601" s="84">
        <f t="shared" si="6459"/>
        <v>83.207714819999993</v>
      </c>
      <c r="O601" s="84">
        <f t="shared" si="6459"/>
        <v>55.327714819999997</v>
      </c>
      <c r="P601" s="84">
        <f t="shared" si="6459"/>
        <v>55.327714819999997</v>
      </c>
      <c r="Q601" s="84">
        <f t="shared" si="6459"/>
        <v>74.03407928</v>
      </c>
      <c r="R601" s="84">
        <f t="shared" si="6459"/>
        <v>74.03407928</v>
      </c>
      <c r="S601" s="84">
        <f t="shared" si="6459"/>
        <v>74.03407928</v>
      </c>
      <c r="T601" s="84">
        <f t="shared" si="6459"/>
        <v>74.03407928</v>
      </c>
      <c r="U601" s="84">
        <f t="shared" si="6459"/>
        <v>74.03407928</v>
      </c>
      <c r="V601" s="84">
        <f t="shared" si="6459"/>
        <v>80.04845675</v>
      </c>
      <c r="W601" s="84">
        <f t="shared" si="6459"/>
        <v>80.04845675</v>
      </c>
      <c r="X601" s="84">
        <f t="shared" si="6459"/>
        <v>80.04845675</v>
      </c>
      <c r="Y601" s="84">
        <f t="shared" si="6459"/>
        <v>76.707931930000001</v>
      </c>
      <c r="Z601" s="84">
        <f t="shared" si="6459"/>
        <v>76.707931930000001</v>
      </c>
      <c r="AA601" s="84">
        <f t="shared" si="6459"/>
        <v>67.610737229999984</v>
      </c>
      <c r="AB601" s="84">
        <f t="shared" si="6459"/>
        <v>67.610737229999984</v>
      </c>
      <c r="AC601" s="84">
        <f t="shared" si="6459"/>
        <v>67.610737229999984</v>
      </c>
      <c r="AD601" s="84">
        <f t="shared" si="6459"/>
        <v>69.888959760000006</v>
      </c>
      <c r="AE601" s="84">
        <f t="shared" si="6459"/>
        <v>69.888959760000006</v>
      </c>
      <c r="AF601" s="84">
        <f t="shared" si="6459"/>
        <v>70.0620847</v>
      </c>
      <c r="AG601" s="84">
        <f t="shared" si="6459"/>
        <v>70.0620847</v>
      </c>
      <c r="AH601" s="84">
        <f t="shared" si="6459"/>
        <v>70.0620847</v>
      </c>
      <c r="AI601" s="84">
        <f t="shared" si="6459"/>
        <v>82.956432890000002</v>
      </c>
      <c r="AJ601" s="84">
        <f t="shared" si="6459"/>
        <v>82.956432890000002</v>
      </c>
      <c r="AK601" s="84">
        <f t="shared" si="6459"/>
        <v>87.370068429999989</v>
      </c>
      <c r="AL601" s="84">
        <f t="shared" si="6459"/>
        <v>87.370068429999989</v>
      </c>
      <c r="AM601" s="84">
        <f t="shared" si="6459"/>
        <v>87.370068429999989</v>
      </c>
      <c r="AN601" s="84">
        <f t="shared" si="6459"/>
        <v>87.370068429999989</v>
      </c>
      <c r="AO601" s="84">
        <f t="shared" si="6459"/>
        <v>87.370068429999989</v>
      </c>
      <c r="AP601" s="84">
        <f t="shared" si="6459"/>
        <v>68.340166260000004</v>
      </c>
      <c r="AQ601" s="84">
        <f t="shared" si="6459"/>
        <v>68.340166260000004</v>
      </c>
      <c r="AR601" s="84">
        <f t="shared" si="6459"/>
        <v>68.340166260000004</v>
      </c>
      <c r="AS601" s="84">
        <f t="shared" si="6459"/>
        <v>81.252881080000009</v>
      </c>
      <c r="AT601" s="84">
        <f t="shared" si="6459"/>
        <v>81.252881080000009</v>
      </c>
      <c r="AU601" s="84">
        <f t="shared" si="6459"/>
        <v>97.830075779999987</v>
      </c>
      <c r="AV601" s="84">
        <f t="shared" si="6459"/>
        <v>97.830075779999987</v>
      </c>
      <c r="AW601" s="84">
        <f t="shared" si="6459"/>
        <v>97.830075779999987</v>
      </c>
      <c r="AX601" s="84">
        <f t="shared" si="6459"/>
        <v>95.551853250000008</v>
      </c>
      <c r="AY601" s="84">
        <f t="shared" si="6459"/>
        <v>95.551853250000008</v>
      </c>
      <c r="AZ601" s="84">
        <f t="shared" si="6459"/>
        <v>97.43655059999999</v>
      </c>
      <c r="BA601" s="84">
        <f t="shared" si="6459"/>
        <v>97.43655059999999</v>
      </c>
      <c r="BB601" s="84">
        <f t="shared" si="6459"/>
        <v>97.43655059999999</v>
      </c>
      <c r="BC601" s="84">
        <f t="shared" si="6459"/>
        <v>84.542202410000016</v>
      </c>
      <c r="BD601" s="84">
        <f t="shared" si="6459"/>
        <v>84.542202410000016</v>
      </c>
      <c r="BE601" s="84">
        <f t="shared" si="6459"/>
        <v>64.243049639999995</v>
      </c>
      <c r="BF601" s="84">
        <f t="shared" si="6459"/>
        <v>64.243049639999995</v>
      </c>
      <c r="BG601" s="84">
        <f t="shared" si="6459"/>
        <v>64.243049639999995</v>
      </c>
      <c r="BH601" s="84">
        <f t="shared" si="6459"/>
        <v>66.561494339999996</v>
      </c>
      <c r="BI601" s="84">
        <f t="shared" si="6459"/>
        <v>66.561494339999996</v>
      </c>
      <c r="BJ601" s="84">
        <f t="shared" si="6459"/>
        <v>78.41670409999999</v>
      </c>
      <c r="BK601" s="84">
        <f t="shared" si="6459"/>
        <v>78.41670409999999</v>
      </c>
      <c r="BL601" s="84">
        <f t="shared" si="6459"/>
        <v>78.41670409999999</v>
      </c>
      <c r="BM601" s="84">
        <f t="shared" si="6459"/>
        <v>69.522214340000005</v>
      </c>
      <c r="BN601" s="84">
        <f t="shared" si="6459"/>
        <v>69.522214340000005</v>
      </c>
      <c r="BO601" s="84">
        <f t="shared" si="6459"/>
        <v>60.682214340000002</v>
      </c>
      <c r="BP601" s="84">
        <f t="shared" si="6459"/>
        <v>60.682214340000002</v>
      </c>
      <c r="BQ601" s="84">
        <f t="shared" si="6459"/>
        <v>60.682214340000002</v>
      </c>
      <c r="BR601" s="84">
        <f t="shared" si="6459"/>
        <v>60.682214340000002</v>
      </c>
      <c r="BS601" s="84">
        <f t="shared" si="6459"/>
        <v>60.682214340000002</v>
      </c>
      <c r="BT601" s="84">
        <f t="shared" ref="BT601:EE601" si="6460">BT582+BT579</f>
        <v>58.468962409999996</v>
      </c>
      <c r="BU601" s="84">
        <f t="shared" si="6460"/>
        <v>58.468962409999996</v>
      </c>
      <c r="BV601" s="84">
        <f t="shared" si="6460"/>
        <v>58.468962409999996</v>
      </c>
      <c r="BW601" s="84">
        <f t="shared" si="6460"/>
        <v>62.608332529999998</v>
      </c>
      <c r="BX601" s="84">
        <f t="shared" si="6460"/>
        <v>62.608332529999998</v>
      </c>
      <c r="BY601" s="84">
        <f t="shared" si="6460"/>
        <v>82.227485300000012</v>
      </c>
      <c r="BZ601" s="84">
        <f t="shared" si="6460"/>
        <v>82.227485300000012</v>
      </c>
      <c r="CA601" s="84">
        <f t="shared" si="6460"/>
        <v>82.227485300000012</v>
      </c>
      <c r="CB601" s="84">
        <f t="shared" si="6460"/>
        <v>79.909040599999997</v>
      </c>
      <c r="CC601" s="84">
        <f t="shared" si="6460"/>
        <v>79.909040599999997</v>
      </c>
      <c r="CD601" s="84">
        <f t="shared" si="6460"/>
        <v>79.085600720000002</v>
      </c>
      <c r="CE601" s="84">
        <f t="shared" si="6460"/>
        <v>79.085600720000002</v>
      </c>
      <c r="CF601" s="84">
        <f t="shared" si="6460"/>
        <v>79.085600720000002</v>
      </c>
      <c r="CG601" s="84">
        <f t="shared" si="6460"/>
        <v>75.067375659999996</v>
      </c>
      <c r="CH601" s="84">
        <f t="shared" si="6460"/>
        <v>75.067375659999996</v>
      </c>
      <c r="CI601" s="84">
        <f t="shared" si="6460"/>
        <v>71.666203071256916</v>
      </c>
      <c r="CJ601" s="84">
        <f t="shared" si="6460"/>
        <v>71.666203071256916</v>
      </c>
      <c r="CK601" s="84">
        <f t="shared" si="6460"/>
        <v>71.666203071256916</v>
      </c>
      <c r="CL601" s="84">
        <f t="shared" si="6460"/>
        <v>71.666203071256916</v>
      </c>
      <c r="CM601" s="84">
        <f t="shared" si="6460"/>
        <v>71.666203071256916</v>
      </c>
      <c r="CN601" s="84">
        <f t="shared" si="6460"/>
        <v>74.50675500125692</v>
      </c>
      <c r="CO601" s="84">
        <f t="shared" si="6460"/>
        <v>74.50675500125692</v>
      </c>
      <c r="CP601" s="84">
        <f t="shared" si="6460"/>
        <v>74.50675500125692</v>
      </c>
      <c r="CQ601" s="84">
        <f t="shared" si="6460"/>
        <v>70.367384881256925</v>
      </c>
      <c r="CR601" s="84">
        <f t="shared" si="6460"/>
        <v>70.367384881256925</v>
      </c>
      <c r="CS601" s="84">
        <f t="shared" si="6460"/>
        <v>66.161222356770011</v>
      </c>
      <c r="CT601" s="84">
        <f t="shared" si="6460"/>
        <v>66.161222356770011</v>
      </c>
      <c r="CU601" s="84">
        <f t="shared" si="6460"/>
        <v>66.161222356770011</v>
      </c>
      <c r="CV601" s="84">
        <f t="shared" si="6460"/>
        <v>66.161222356770011</v>
      </c>
      <c r="CW601" s="84">
        <f t="shared" si="6460"/>
        <v>66.161222356770011</v>
      </c>
      <c r="CX601" s="84">
        <f t="shared" si="6460"/>
        <v>52.704662236770005</v>
      </c>
      <c r="CY601" s="84">
        <f t="shared" si="6460"/>
        <v>52.704662236770005</v>
      </c>
      <c r="CZ601" s="84">
        <f t="shared" si="6460"/>
        <v>52.704662236770005</v>
      </c>
      <c r="DA601" s="84">
        <f t="shared" si="6460"/>
        <v>63.799683871678482</v>
      </c>
      <c r="DB601" s="84">
        <f t="shared" si="6460"/>
        <v>63.799683871678482</v>
      </c>
      <c r="DC601" s="84">
        <f t="shared" si="6460"/>
        <v>56.558035044367728</v>
      </c>
      <c r="DD601" s="84">
        <f t="shared" si="6460"/>
        <v>56.558035044367728</v>
      </c>
      <c r="DE601" s="84">
        <f t="shared" si="6460"/>
        <v>56.558035044367728</v>
      </c>
      <c r="DF601" s="84">
        <f t="shared" si="6460"/>
        <v>60.87612241171211</v>
      </c>
      <c r="DG601" s="84">
        <f t="shared" si="6460"/>
        <v>60.87612241171211</v>
      </c>
      <c r="DH601" s="84">
        <f t="shared" si="6460"/>
        <v>57.684125061712109</v>
      </c>
      <c r="DI601" s="84">
        <f t="shared" si="6460"/>
        <v>57.684125061712109</v>
      </c>
      <c r="DJ601" s="84">
        <f t="shared" si="6460"/>
        <v>57.684125061712109</v>
      </c>
      <c r="DK601" s="84">
        <f t="shared" si="6460"/>
        <v>57.684125061712109</v>
      </c>
      <c r="DL601" s="84">
        <f t="shared" si="6460"/>
        <v>57.684125061712109</v>
      </c>
      <c r="DM601" s="84">
        <f t="shared" si="6460"/>
        <v>39.450287586199018</v>
      </c>
      <c r="DN601" s="84">
        <f t="shared" si="6460"/>
        <v>39.450287586199018</v>
      </c>
      <c r="DO601" s="84">
        <f t="shared" si="6460"/>
        <v>39.450287586199018</v>
      </c>
      <c r="DP601" s="84">
        <f t="shared" si="6460"/>
        <v>45.110377882805238</v>
      </c>
      <c r="DQ601" s="84">
        <f t="shared" si="6460"/>
        <v>45.110377882805238</v>
      </c>
      <c r="DR601" s="84">
        <f t="shared" si="6460"/>
        <v>54.368396885058701</v>
      </c>
      <c r="DS601" s="84">
        <f t="shared" si="6460"/>
        <v>54.368396885058701</v>
      </c>
      <c r="DT601" s="84">
        <f t="shared" si="6460"/>
        <v>54.368396885058701</v>
      </c>
      <c r="DU601" s="84">
        <f t="shared" si="6460"/>
        <v>43.273375250150231</v>
      </c>
      <c r="DV601" s="84">
        <f t="shared" si="6460"/>
        <v>43.273375250150231</v>
      </c>
      <c r="DW601" s="84">
        <f t="shared" si="6460"/>
        <v>39.143787039296214</v>
      </c>
      <c r="DX601" s="84">
        <f t="shared" si="6460"/>
        <v>44.942335386640593</v>
      </c>
      <c r="DY601" s="84">
        <f t="shared" si="6460"/>
        <v>44.942335386640593</v>
      </c>
      <c r="DZ601" s="84">
        <f t="shared" si="6460"/>
        <v>40.624248019296218</v>
      </c>
      <c r="EA601" s="84">
        <f t="shared" si="6460"/>
        <v>40.624248019296218</v>
      </c>
      <c r="EB601" s="84">
        <f t="shared" si="6460"/>
        <v>36.016636362492207</v>
      </c>
      <c r="EC601" s="84">
        <f t="shared" si="6460"/>
        <v>36.016636362492207</v>
      </c>
      <c r="ED601" s="84">
        <f t="shared" si="6460"/>
        <v>36.016636362492207</v>
      </c>
      <c r="EE601" s="84">
        <f t="shared" si="6460"/>
        <v>36.016636362492207</v>
      </c>
      <c r="EF601" s="197">
        <f t="shared" ref="EF601" si="6461">EF582+EF579</f>
        <v>36.016636362492207</v>
      </c>
      <c r="EG601" s="108"/>
    </row>
    <row r="602" spans="1:137" x14ac:dyDescent="0.3">
      <c r="A602" s="13"/>
      <c r="B602" s="13"/>
      <c r="C602" s="13"/>
      <c r="D602" s="13" t="str">
        <f t="shared" si="6458"/>
        <v>VLTOR</v>
      </c>
      <c r="E602" s="196"/>
      <c r="F602" s="71" t="s">
        <v>204</v>
      </c>
      <c r="G602" s="83">
        <f>G582</f>
        <v>26.379796095000007</v>
      </c>
      <c r="H602" s="84">
        <f t="shared" ref="H602:BS602" si="6462">H582</f>
        <v>26.379796095000007</v>
      </c>
      <c r="I602" s="84">
        <f t="shared" si="6462"/>
        <v>26.379796095000007</v>
      </c>
      <c r="J602" s="84">
        <f t="shared" si="6462"/>
        <v>24.657801569999997</v>
      </c>
      <c r="K602" s="84">
        <f t="shared" si="6462"/>
        <v>24.657801569999997</v>
      </c>
      <c r="L602" s="84">
        <f t="shared" si="6462"/>
        <v>22.991974379999998</v>
      </c>
      <c r="M602" s="84">
        <f t="shared" si="6462"/>
        <v>22.025571569999997</v>
      </c>
      <c r="N602" s="84">
        <f t="shared" si="6462"/>
        <v>22.025571569999997</v>
      </c>
      <c r="O602" s="84">
        <f t="shared" si="6462"/>
        <v>14.645571569999998</v>
      </c>
      <c r="P602" s="84">
        <f t="shared" si="6462"/>
        <v>14.645571569999998</v>
      </c>
      <c r="Q602" s="84">
        <f t="shared" si="6462"/>
        <v>19.59725628</v>
      </c>
      <c r="R602" s="84">
        <f t="shared" si="6462"/>
        <v>19.59725628</v>
      </c>
      <c r="S602" s="84">
        <f t="shared" si="6462"/>
        <v>19.59725628</v>
      </c>
      <c r="T602" s="84">
        <f t="shared" si="6462"/>
        <v>19.59725628</v>
      </c>
      <c r="U602" s="84">
        <f t="shared" si="6462"/>
        <v>19.59725628</v>
      </c>
      <c r="V602" s="84">
        <f t="shared" si="6462"/>
        <v>21.189297374999999</v>
      </c>
      <c r="W602" s="84">
        <f t="shared" si="6462"/>
        <v>21.189297374999999</v>
      </c>
      <c r="X602" s="84">
        <f t="shared" si="6462"/>
        <v>21.189297374999999</v>
      </c>
      <c r="Y602" s="84">
        <f t="shared" si="6462"/>
        <v>20.305040804999997</v>
      </c>
      <c r="Z602" s="84">
        <f t="shared" si="6462"/>
        <v>20.305040804999997</v>
      </c>
      <c r="AA602" s="84">
        <f t="shared" si="6462"/>
        <v>17.896959854999999</v>
      </c>
      <c r="AB602" s="84">
        <f t="shared" si="6462"/>
        <v>17.896959854999999</v>
      </c>
      <c r="AC602" s="84">
        <f t="shared" si="6462"/>
        <v>17.896959854999999</v>
      </c>
      <c r="AD602" s="84">
        <f t="shared" si="6462"/>
        <v>18.50001876</v>
      </c>
      <c r="AE602" s="84">
        <f t="shared" si="6462"/>
        <v>18.50001876</v>
      </c>
      <c r="AF602" s="84">
        <f t="shared" si="6462"/>
        <v>18.54584595</v>
      </c>
      <c r="AG602" s="84">
        <f t="shared" si="6462"/>
        <v>18.54584595</v>
      </c>
      <c r="AH602" s="84">
        <f t="shared" si="6462"/>
        <v>18.54584595</v>
      </c>
      <c r="AI602" s="84">
        <f t="shared" si="6462"/>
        <v>21.959055764999995</v>
      </c>
      <c r="AJ602" s="84">
        <f t="shared" si="6462"/>
        <v>21.959055764999995</v>
      </c>
      <c r="AK602" s="84">
        <f t="shared" si="6462"/>
        <v>23.127371055000001</v>
      </c>
      <c r="AL602" s="84">
        <f t="shared" si="6462"/>
        <v>23.127371055000001</v>
      </c>
      <c r="AM602" s="84">
        <f t="shared" si="6462"/>
        <v>23.127371055000001</v>
      </c>
      <c r="AN602" s="84">
        <f t="shared" si="6462"/>
        <v>23.127371055000001</v>
      </c>
      <c r="AO602" s="84">
        <f t="shared" si="6462"/>
        <v>23.127371055000001</v>
      </c>
      <c r="AP602" s="84">
        <f t="shared" si="6462"/>
        <v>18.09004401</v>
      </c>
      <c r="AQ602" s="84">
        <f t="shared" si="6462"/>
        <v>18.09004401</v>
      </c>
      <c r="AR602" s="84">
        <f t="shared" si="6462"/>
        <v>18.09004401</v>
      </c>
      <c r="AS602" s="84">
        <f t="shared" si="6462"/>
        <v>21.508115580000002</v>
      </c>
      <c r="AT602" s="84">
        <f t="shared" si="6462"/>
        <v>21.508115580000002</v>
      </c>
      <c r="AU602" s="84">
        <f t="shared" si="6462"/>
        <v>25.896196529999994</v>
      </c>
      <c r="AV602" s="84">
        <f t="shared" si="6462"/>
        <v>25.896196529999994</v>
      </c>
      <c r="AW602" s="84">
        <f t="shared" si="6462"/>
        <v>25.896196529999994</v>
      </c>
      <c r="AX602" s="84">
        <f t="shared" si="6462"/>
        <v>25.293137625000004</v>
      </c>
      <c r="AY602" s="84">
        <f t="shared" si="6462"/>
        <v>25.293137625000004</v>
      </c>
      <c r="AZ602" s="84">
        <f t="shared" si="6462"/>
        <v>25.792028099999996</v>
      </c>
      <c r="BA602" s="84">
        <f t="shared" si="6462"/>
        <v>25.792028099999996</v>
      </c>
      <c r="BB602" s="84">
        <f t="shared" si="6462"/>
        <v>25.792028099999996</v>
      </c>
      <c r="BC602" s="84">
        <f t="shared" si="6462"/>
        <v>22.378818285000001</v>
      </c>
      <c r="BD602" s="84">
        <f t="shared" si="6462"/>
        <v>22.378818285000001</v>
      </c>
      <c r="BE602" s="84">
        <f t="shared" si="6462"/>
        <v>17.005513140000001</v>
      </c>
      <c r="BF602" s="84">
        <f t="shared" si="6462"/>
        <v>17.005513140000001</v>
      </c>
      <c r="BG602" s="84">
        <f t="shared" si="6462"/>
        <v>17.005513140000001</v>
      </c>
      <c r="BH602" s="84">
        <f t="shared" si="6462"/>
        <v>17.619219090000001</v>
      </c>
      <c r="BI602" s="84">
        <f t="shared" si="6462"/>
        <v>17.619219090000001</v>
      </c>
      <c r="BJ602" s="84">
        <f t="shared" si="6462"/>
        <v>20.757362849999996</v>
      </c>
      <c r="BK602" s="84">
        <f t="shared" si="6462"/>
        <v>20.757362849999996</v>
      </c>
      <c r="BL602" s="84">
        <f t="shared" si="6462"/>
        <v>20.757362849999996</v>
      </c>
      <c r="BM602" s="84">
        <f t="shared" si="6462"/>
        <v>18.402939090000004</v>
      </c>
      <c r="BN602" s="84">
        <f t="shared" si="6462"/>
        <v>18.402939090000004</v>
      </c>
      <c r="BO602" s="84">
        <f t="shared" si="6462"/>
        <v>16.06293909</v>
      </c>
      <c r="BP602" s="84">
        <f t="shared" si="6462"/>
        <v>16.06293909</v>
      </c>
      <c r="BQ602" s="84">
        <f t="shared" si="6462"/>
        <v>16.06293909</v>
      </c>
      <c r="BR602" s="84">
        <f t="shared" si="6462"/>
        <v>16.06293909</v>
      </c>
      <c r="BS602" s="84">
        <f t="shared" si="6462"/>
        <v>16.06293909</v>
      </c>
      <c r="BT602" s="84">
        <f t="shared" ref="BT602:EE602" si="6463">BT582</f>
        <v>15.477078284999997</v>
      </c>
      <c r="BU602" s="84">
        <f t="shared" si="6463"/>
        <v>15.477078284999997</v>
      </c>
      <c r="BV602" s="84">
        <f t="shared" si="6463"/>
        <v>15.477078284999997</v>
      </c>
      <c r="BW602" s="84">
        <f t="shared" si="6463"/>
        <v>16.572793905000001</v>
      </c>
      <c r="BX602" s="84">
        <f t="shared" si="6463"/>
        <v>16.572793905000001</v>
      </c>
      <c r="BY602" s="84">
        <f t="shared" si="6463"/>
        <v>21.766099050000001</v>
      </c>
      <c r="BZ602" s="84">
        <f t="shared" si="6463"/>
        <v>21.766099050000001</v>
      </c>
      <c r="CA602" s="84">
        <f t="shared" si="6463"/>
        <v>21.766099050000001</v>
      </c>
      <c r="CB602" s="84">
        <f t="shared" si="6463"/>
        <v>21.152393100000005</v>
      </c>
      <c r="CC602" s="84">
        <f t="shared" si="6463"/>
        <v>21.152393100000005</v>
      </c>
      <c r="CD602" s="84">
        <f t="shared" si="6463"/>
        <v>20.934423719999998</v>
      </c>
      <c r="CE602" s="84">
        <f t="shared" si="6463"/>
        <v>20.934423719999998</v>
      </c>
      <c r="CF602" s="84">
        <f t="shared" si="6463"/>
        <v>20.934423719999998</v>
      </c>
      <c r="CG602" s="84">
        <f t="shared" si="6463"/>
        <v>19.870775909999999</v>
      </c>
      <c r="CH602" s="84">
        <f t="shared" si="6463"/>
        <v>19.870775909999999</v>
      </c>
      <c r="CI602" s="84">
        <f t="shared" si="6463"/>
        <v>18.970465518862127</v>
      </c>
      <c r="CJ602" s="84">
        <f t="shared" si="6463"/>
        <v>18.970465518862127</v>
      </c>
      <c r="CK602" s="84">
        <f t="shared" si="6463"/>
        <v>18.970465518862127</v>
      </c>
      <c r="CL602" s="84">
        <f t="shared" si="6463"/>
        <v>18.970465518862127</v>
      </c>
      <c r="CM602" s="84">
        <f t="shared" si="6463"/>
        <v>18.970465518862127</v>
      </c>
      <c r="CN602" s="84">
        <f t="shared" si="6463"/>
        <v>19.722376323862129</v>
      </c>
      <c r="CO602" s="84">
        <f t="shared" si="6463"/>
        <v>19.722376323862129</v>
      </c>
      <c r="CP602" s="84">
        <f t="shared" si="6463"/>
        <v>19.722376323862129</v>
      </c>
      <c r="CQ602" s="84">
        <f t="shared" si="6463"/>
        <v>18.626660703862125</v>
      </c>
      <c r="CR602" s="84">
        <f t="shared" si="6463"/>
        <v>18.626660703862125</v>
      </c>
      <c r="CS602" s="84">
        <f t="shared" si="6463"/>
        <v>17.513264741497945</v>
      </c>
      <c r="CT602" s="84">
        <f t="shared" si="6463"/>
        <v>17.513264741497945</v>
      </c>
      <c r="CU602" s="84">
        <f t="shared" si="6463"/>
        <v>17.513264741497945</v>
      </c>
      <c r="CV602" s="84">
        <f t="shared" si="6463"/>
        <v>17.513264741497945</v>
      </c>
      <c r="CW602" s="84">
        <f t="shared" si="6463"/>
        <v>17.513264741497945</v>
      </c>
      <c r="CX602" s="84">
        <f t="shared" si="6463"/>
        <v>13.951234121497944</v>
      </c>
      <c r="CY602" s="84">
        <f t="shared" si="6463"/>
        <v>13.951234121497944</v>
      </c>
      <c r="CZ602" s="84">
        <f t="shared" si="6463"/>
        <v>13.951234121497944</v>
      </c>
      <c r="DA602" s="84">
        <f t="shared" si="6463"/>
        <v>16.888151613091363</v>
      </c>
      <c r="DB602" s="84">
        <f t="shared" si="6463"/>
        <v>16.888151613091363</v>
      </c>
      <c r="DC602" s="84">
        <f t="shared" si="6463"/>
        <v>14.971244570567929</v>
      </c>
      <c r="DD602" s="84">
        <f t="shared" si="6463"/>
        <v>14.971244570567929</v>
      </c>
      <c r="DE602" s="84">
        <f t="shared" si="6463"/>
        <v>14.971244570567929</v>
      </c>
      <c r="DF602" s="84">
        <f t="shared" si="6463"/>
        <v>16.114267697217912</v>
      </c>
      <c r="DG602" s="84">
        <f t="shared" si="6463"/>
        <v>16.114267697217912</v>
      </c>
      <c r="DH602" s="84">
        <f t="shared" si="6463"/>
        <v>15.269327222217914</v>
      </c>
      <c r="DI602" s="84">
        <f t="shared" si="6463"/>
        <v>15.269327222217914</v>
      </c>
      <c r="DJ602" s="84">
        <f t="shared" si="6463"/>
        <v>15.269327222217914</v>
      </c>
      <c r="DK602" s="84">
        <f t="shared" si="6463"/>
        <v>15.269327222217914</v>
      </c>
      <c r="DL602" s="84">
        <f t="shared" si="6463"/>
        <v>15.269327222217914</v>
      </c>
      <c r="DM602" s="84">
        <f t="shared" si="6463"/>
        <v>10.442723184582091</v>
      </c>
      <c r="DN602" s="84">
        <f t="shared" si="6463"/>
        <v>10.442723184582091</v>
      </c>
      <c r="DO602" s="84">
        <f t="shared" si="6463"/>
        <v>10.442723184582091</v>
      </c>
      <c r="DP602" s="84">
        <f t="shared" si="6463"/>
        <v>11.940982380742565</v>
      </c>
      <c r="DQ602" s="84">
        <f t="shared" si="6463"/>
        <v>11.940982380742565</v>
      </c>
      <c r="DR602" s="84">
        <f t="shared" si="6463"/>
        <v>14.391634469574363</v>
      </c>
      <c r="DS602" s="84">
        <f t="shared" si="6463"/>
        <v>14.391634469574363</v>
      </c>
      <c r="DT602" s="84">
        <f t="shared" si="6463"/>
        <v>14.391634469574363</v>
      </c>
      <c r="DU602" s="84">
        <f t="shared" si="6463"/>
        <v>11.454716977980945</v>
      </c>
      <c r="DV602" s="84">
        <f t="shared" si="6463"/>
        <v>11.454716977980945</v>
      </c>
      <c r="DW602" s="84">
        <f t="shared" si="6463"/>
        <v>10.361590686872528</v>
      </c>
      <c r="DX602" s="84">
        <f t="shared" si="6463"/>
        <v>11.89650054352251</v>
      </c>
      <c r="DY602" s="84">
        <f t="shared" si="6463"/>
        <v>11.89650054352251</v>
      </c>
      <c r="DZ602" s="84">
        <f t="shared" si="6463"/>
        <v>10.75347741687253</v>
      </c>
      <c r="EA602" s="84">
        <f t="shared" si="6463"/>
        <v>10.75347741687253</v>
      </c>
      <c r="EB602" s="84">
        <f t="shared" si="6463"/>
        <v>9.5338155077185256</v>
      </c>
      <c r="EC602" s="84">
        <f t="shared" si="6463"/>
        <v>9.5338155077185256</v>
      </c>
      <c r="ED602" s="84">
        <f t="shared" si="6463"/>
        <v>9.5338155077185256</v>
      </c>
      <c r="EE602" s="84">
        <f t="shared" si="6463"/>
        <v>9.5338155077185256</v>
      </c>
      <c r="EF602" s="197">
        <f t="shared" ref="EF602" si="6464">EF582</f>
        <v>9.5338155077185256</v>
      </c>
      <c r="EG602" s="108"/>
    </row>
    <row r="603" spans="1:137" ht="15" thickBot="1" x14ac:dyDescent="0.35">
      <c r="A603" s="13"/>
      <c r="B603" s="13"/>
      <c r="C603" s="13"/>
      <c r="D603" s="13"/>
      <c r="E603" s="199"/>
      <c r="F603" s="72" t="s">
        <v>210</v>
      </c>
      <c r="G603" s="200"/>
      <c r="H603" s="201"/>
      <c r="I603" s="201"/>
      <c r="J603" s="201"/>
      <c r="K603" s="201"/>
      <c r="L603" s="201"/>
      <c r="M603" s="201"/>
      <c r="N603" s="201"/>
      <c r="O603" s="201"/>
      <c r="P603" s="201"/>
      <c r="Q603" s="201"/>
      <c r="R603" s="201"/>
      <c r="S603" s="201"/>
      <c r="T603" s="201"/>
      <c r="U603" s="201"/>
      <c r="V603" s="201"/>
      <c r="W603" s="201"/>
      <c r="X603" s="201"/>
      <c r="Y603" s="201"/>
      <c r="Z603" s="201"/>
      <c r="AA603" s="201"/>
      <c r="AB603" s="201"/>
      <c r="AC603" s="201"/>
      <c r="AD603" s="201"/>
      <c r="AE603" s="201"/>
      <c r="AF603" s="201"/>
      <c r="AG603" s="201"/>
      <c r="AH603" s="201"/>
      <c r="AI603" s="201"/>
      <c r="AJ603" s="201"/>
      <c r="AK603" s="201"/>
      <c r="AL603" s="201"/>
      <c r="AM603" s="201"/>
      <c r="AN603" s="201"/>
      <c r="AO603" s="201"/>
      <c r="AP603" s="201"/>
      <c r="AQ603" s="201"/>
      <c r="AR603" s="201"/>
      <c r="AS603" s="201"/>
      <c r="AT603" s="201"/>
      <c r="AU603" s="201"/>
      <c r="AV603" s="201"/>
      <c r="AW603" s="201"/>
      <c r="AX603" s="201"/>
      <c r="AY603" s="201"/>
      <c r="AZ603" s="201"/>
      <c r="BA603" s="201"/>
      <c r="BB603" s="201"/>
      <c r="BC603" s="201"/>
      <c r="BD603" s="201"/>
      <c r="BE603" s="201"/>
      <c r="BF603" s="201"/>
      <c r="BG603" s="201"/>
      <c r="BH603" s="201"/>
      <c r="BI603" s="201"/>
      <c r="BJ603" s="201"/>
      <c r="BK603" s="201"/>
      <c r="BL603" s="201"/>
      <c r="BM603" s="201"/>
      <c r="BN603" s="201"/>
      <c r="BO603" s="201"/>
      <c r="BP603" s="201"/>
      <c r="BQ603" s="201"/>
      <c r="BR603" s="201"/>
      <c r="BS603" s="201"/>
      <c r="BT603" s="201"/>
      <c r="BU603" s="201"/>
      <c r="BV603" s="201"/>
      <c r="BW603" s="201"/>
      <c r="BX603" s="201"/>
      <c r="BY603" s="201"/>
      <c r="BZ603" s="201"/>
      <c r="CA603" s="201"/>
      <c r="CB603" s="201"/>
      <c r="CC603" s="201"/>
      <c r="CD603" s="201"/>
      <c r="CE603" s="201"/>
      <c r="CF603" s="201"/>
      <c r="CG603" s="201"/>
      <c r="CH603" s="201"/>
      <c r="CI603" s="201"/>
      <c r="CJ603" s="201"/>
      <c r="CK603" s="201"/>
      <c r="CL603" s="201"/>
      <c r="CM603" s="201"/>
      <c r="CN603" s="201"/>
      <c r="CO603" s="201"/>
      <c r="CP603" s="201"/>
      <c r="CQ603" s="201"/>
      <c r="CR603" s="201"/>
      <c r="CS603" s="201"/>
      <c r="CT603" s="201"/>
      <c r="CU603" s="201"/>
      <c r="CV603" s="201"/>
      <c r="CW603" s="201"/>
      <c r="CX603" s="201"/>
      <c r="CY603" s="201"/>
      <c r="CZ603" s="201"/>
      <c r="DA603" s="201"/>
      <c r="DB603" s="201"/>
      <c r="DC603" s="201"/>
      <c r="DD603" s="201"/>
      <c r="DE603" s="201"/>
      <c r="DF603" s="201"/>
      <c r="DG603" s="201"/>
      <c r="DH603" s="201"/>
      <c r="DI603" s="201"/>
      <c r="DJ603" s="201"/>
      <c r="DK603" s="201"/>
      <c r="DL603" s="201"/>
      <c r="DM603" s="201"/>
      <c r="DN603" s="201"/>
      <c r="DO603" s="201"/>
      <c r="DP603" s="201"/>
      <c r="DQ603" s="201"/>
      <c r="DR603" s="201"/>
      <c r="DS603" s="201"/>
      <c r="DT603" s="201"/>
      <c r="DU603" s="201"/>
      <c r="DV603" s="201"/>
      <c r="DW603" s="201"/>
      <c r="DX603" s="201"/>
      <c r="DY603" s="201"/>
      <c r="DZ603" s="201"/>
      <c r="EA603" s="201"/>
      <c r="EB603" s="201"/>
      <c r="EC603" s="201"/>
      <c r="ED603" s="201"/>
      <c r="EE603" s="201"/>
      <c r="EF603" s="202"/>
      <c r="EG603" s="108"/>
    </row>
    <row r="604" spans="1:137" x14ac:dyDescent="0.3">
      <c r="A604" s="13"/>
      <c r="B604" s="13"/>
      <c r="C604" s="13"/>
      <c r="D604" s="13"/>
      <c r="E604" s="108"/>
      <c r="F604" s="108"/>
      <c r="G604" s="108"/>
      <c r="H604" s="108"/>
      <c r="I604" s="108"/>
      <c r="J604" s="108"/>
      <c r="K604" s="108"/>
      <c r="L604" s="108"/>
      <c r="M604" s="108"/>
      <c r="N604" s="108"/>
      <c r="O604" s="108"/>
      <c r="P604" s="108"/>
      <c r="Q604" s="108"/>
      <c r="R604" s="108"/>
      <c r="S604" s="108"/>
      <c r="T604" s="108"/>
      <c r="U604" s="108"/>
      <c r="V604" s="108"/>
      <c r="W604" s="108"/>
      <c r="X604" s="108"/>
      <c r="Y604" s="108"/>
      <c r="Z604" s="108"/>
      <c r="AA604" s="108"/>
      <c r="AB604" s="108"/>
      <c r="AC604" s="108"/>
      <c r="AD604" s="108"/>
      <c r="AE604" s="108"/>
      <c r="AF604" s="108"/>
      <c r="AG604" s="108"/>
      <c r="AH604" s="108"/>
      <c r="AI604" s="108"/>
      <c r="AJ604" s="108"/>
      <c r="AK604" s="108"/>
      <c r="AL604" s="108"/>
      <c r="AM604" s="108"/>
      <c r="AN604" s="108"/>
      <c r="AO604" s="108"/>
      <c r="AP604" s="108"/>
      <c r="AQ604" s="108"/>
      <c r="AR604" s="108"/>
      <c r="AS604" s="108"/>
      <c r="AT604" s="108"/>
      <c r="AU604" s="108"/>
      <c r="AV604" s="108"/>
      <c r="AW604" s="108"/>
      <c r="AX604" s="108"/>
      <c r="AY604" s="108"/>
      <c r="AZ604" s="108"/>
      <c r="BA604" s="108"/>
      <c r="BB604" s="108"/>
      <c r="BC604" s="108"/>
      <c r="BD604" s="108"/>
      <c r="BE604" s="108"/>
      <c r="BF604" s="108"/>
      <c r="BG604" s="108"/>
      <c r="BH604" s="108"/>
      <c r="BI604" s="108"/>
      <c r="BJ604" s="108"/>
      <c r="BK604" s="108"/>
      <c r="BL604" s="108"/>
      <c r="BM604" s="108"/>
      <c r="BN604" s="108"/>
      <c r="BO604" s="108"/>
      <c r="BP604" s="108"/>
      <c r="BQ604" s="108"/>
      <c r="BR604" s="108"/>
      <c r="BS604" s="108"/>
      <c r="BT604" s="108"/>
      <c r="BU604" s="108"/>
      <c r="BV604" s="108"/>
      <c r="BW604" s="108"/>
      <c r="BX604" s="108"/>
      <c r="BY604" s="108"/>
      <c r="BZ604" s="108"/>
      <c r="CA604" s="108"/>
      <c r="CB604" s="108"/>
      <c r="CC604" s="108"/>
      <c r="CD604" s="108"/>
      <c r="CE604" s="108"/>
      <c r="CF604" s="108"/>
      <c r="CG604" s="108"/>
      <c r="CH604" s="108"/>
      <c r="CI604" s="108"/>
      <c r="CJ604" s="108"/>
      <c r="CK604" s="108"/>
      <c r="CL604" s="108"/>
      <c r="CM604" s="108"/>
      <c r="CN604" s="108"/>
      <c r="CO604" s="108"/>
      <c r="CP604" s="108"/>
      <c r="CQ604" s="108"/>
      <c r="CR604" s="108"/>
      <c r="CS604" s="108"/>
      <c r="CT604" s="108"/>
      <c r="CU604" s="108"/>
      <c r="CV604" s="108"/>
      <c r="CW604" s="108"/>
      <c r="CX604" s="108"/>
      <c r="CY604" s="108"/>
      <c r="CZ604" s="108"/>
      <c r="DA604" s="108"/>
      <c r="DB604" s="108"/>
      <c r="DC604" s="108"/>
      <c r="DD604" s="108"/>
      <c r="DE604" s="108"/>
      <c r="DF604" s="108"/>
      <c r="DG604" s="108"/>
      <c r="DH604" s="108"/>
      <c r="DI604" s="108"/>
      <c r="DJ604" s="108"/>
      <c r="DK604" s="108"/>
      <c r="DL604" s="108"/>
      <c r="DM604" s="108"/>
      <c r="DN604" s="108"/>
      <c r="DO604" s="108"/>
      <c r="DP604" s="108"/>
      <c r="DQ604" s="108"/>
      <c r="DR604" s="108"/>
      <c r="DS604" s="108"/>
      <c r="DT604" s="108"/>
      <c r="DU604" s="108"/>
      <c r="DV604" s="108"/>
      <c r="DW604" s="108"/>
      <c r="DX604" s="108"/>
      <c r="DY604" s="108"/>
      <c r="DZ604" s="108"/>
      <c r="EA604" s="108"/>
      <c r="EB604" s="108"/>
      <c r="EC604" s="108"/>
      <c r="ED604" s="108"/>
      <c r="EE604" s="108"/>
      <c r="EF604" s="108"/>
      <c r="EG604" s="108"/>
    </row>
    <row r="605" spans="1:137" ht="15" thickBot="1" x14ac:dyDescent="0.35">
      <c r="A605" s="13"/>
      <c r="B605" s="13"/>
      <c r="C605" s="13"/>
      <c r="D605" s="13"/>
      <c r="E605" s="108"/>
      <c r="F605" s="108"/>
      <c r="G605" s="108"/>
      <c r="H605" s="108"/>
      <c r="I605" s="108"/>
      <c r="J605" s="108"/>
      <c r="K605" s="108"/>
      <c r="L605" s="108"/>
      <c r="M605" s="108"/>
      <c r="N605" s="108"/>
      <c r="O605" s="108"/>
      <c r="P605" s="108"/>
      <c r="Q605" s="108"/>
      <c r="R605" s="108"/>
      <c r="S605" s="108"/>
      <c r="T605" s="108"/>
      <c r="U605" s="108"/>
      <c r="V605" s="108"/>
      <c r="W605" s="108"/>
      <c r="X605" s="108"/>
      <c r="Y605" s="108"/>
      <c r="Z605" s="108"/>
      <c r="AA605" s="108"/>
      <c r="AB605" s="108"/>
      <c r="AC605" s="108"/>
      <c r="AD605" s="108"/>
      <c r="AE605" s="108"/>
      <c r="AF605" s="108"/>
      <c r="AG605" s="108"/>
      <c r="AH605" s="108"/>
      <c r="AI605" s="108"/>
      <c r="AJ605" s="108"/>
      <c r="AK605" s="108"/>
      <c r="AL605" s="108"/>
      <c r="AM605" s="108"/>
      <c r="AN605" s="108"/>
      <c r="AO605" s="108"/>
      <c r="AP605" s="108"/>
      <c r="AQ605" s="108"/>
      <c r="AR605" s="108"/>
      <c r="AS605" s="108"/>
      <c r="AT605" s="108"/>
      <c r="AU605" s="108"/>
      <c r="AV605" s="108"/>
      <c r="AW605" s="108"/>
      <c r="AX605" s="108"/>
      <c r="AY605" s="108"/>
      <c r="AZ605" s="108"/>
      <c r="BA605" s="108"/>
      <c r="BB605" s="108"/>
      <c r="BC605" s="108"/>
      <c r="BD605" s="108"/>
      <c r="BE605" s="108"/>
      <c r="BF605" s="108"/>
      <c r="BG605" s="108"/>
      <c r="BH605" s="108"/>
      <c r="BI605" s="108"/>
      <c r="BJ605" s="108"/>
      <c r="BK605" s="108"/>
      <c r="BL605" s="108"/>
      <c r="BM605" s="108"/>
      <c r="BN605" s="108"/>
      <c r="BO605" s="108"/>
      <c r="BP605" s="108"/>
      <c r="BQ605" s="108"/>
      <c r="BR605" s="108"/>
      <c r="BS605" s="108"/>
      <c r="BT605" s="108"/>
      <c r="BU605" s="108"/>
      <c r="BV605" s="108"/>
      <c r="BW605" s="108"/>
      <c r="BX605" s="108"/>
      <c r="BY605" s="108"/>
      <c r="BZ605" s="108"/>
      <c r="CA605" s="108"/>
      <c r="CB605" s="108"/>
      <c r="CC605" s="108"/>
      <c r="CD605" s="108"/>
      <c r="CE605" s="108"/>
      <c r="CF605" s="108"/>
      <c r="CG605" s="108"/>
      <c r="CH605" s="108"/>
      <c r="CI605" s="108"/>
      <c r="CJ605" s="108"/>
      <c r="CK605" s="108"/>
      <c r="CL605" s="108"/>
      <c r="CM605" s="108"/>
      <c r="CN605" s="108"/>
      <c r="CO605" s="108"/>
      <c r="CP605" s="108"/>
      <c r="CQ605" s="108"/>
      <c r="CR605" s="108"/>
      <c r="CS605" s="108"/>
      <c r="CT605" s="108"/>
      <c r="CU605" s="108"/>
      <c r="CV605" s="108"/>
      <c r="CW605" s="108"/>
      <c r="CX605" s="108"/>
      <c r="CY605" s="108"/>
      <c r="CZ605" s="108"/>
      <c r="DA605" s="108"/>
      <c r="DB605" s="108"/>
      <c r="DC605" s="108"/>
      <c r="DD605" s="108"/>
      <c r="DE605" s="108"/>
      <c r="DF605" s="108"/>
      <c r="DG605" s="108"/>
      <c r="DH605" s="108"/>
      <c r="DI605" s="108"/>
      <c r="DJ605" s="108"/>
      <c r="DK605" s="108"/>
      <c r="DL605" s="108"/>
      <c r="DM605" s="108"/>
      <c r="DN605" s="108"/>
      <c r="DO605" s="108"/>
      <c r="DP605" s="108"/>
      <c r="DQ605" s="108"/>
      <c r="DR605" s="108"/>
      <c r="DS605" s="108"/>
      <c r="DT605" s="108"/>
      <c r="DU605" s="108"/>
      <c r="DV605" s="108"/>
      <c r="DW605" s="108"/>
      <c r="DX605" s="108"/>
      <c r="DY605" s="108"/>
      <c r="DZ605" s="108"/>
      <c r="EA605" s="108"/>
      <c r="EB605" s="108"/>
      <c r="EC605" s="108"/>
      <c r="ED605" s="108"/>
      <c r="EE605" s="108"/>
      <c r="EF605" s="108"/>
      <c r="EG605" s="108"/>
    </row>
    <row r="606" spans="1:137" x14ac:dyDescent="0.3">
      <c r="A606" s="13"/>
      <c r="B606" s="13"/>
      <c r="C606" s="13"/>
      <c r="D606" s="13" t="str">
        <f>$B$572&amp;F606</f>
        <v>VLon hand</v>
      </c>
      <c r="E606" s="203" t="s">
        <v>220</v>
      </c>
      <c r="F606" s="70" t="s">
        <v>211</v>
      </c>
      <c r="G606" s="204">
        <f>G592</f>
        <v>700</v>
      </c>
      <c r="H606" s="205">
        <f t="shared" ref="H606:AF606" si="6465">H592</f>
        <v>700</v>
      </c>
      <c r="I606" s="205">
        <f t="shared" si="6465"/>
        <v>690</v>
      </c>
      <c r="J606" s="205">
        <f t="shared" si="6465"/>
        <v>690</v>
      </c>
      <c r="K606" s="205">
        <f t="shared" si="6465"/>
        <v>655</v>
      </c>
      <c r="L606" s="205">
        <f t="shared" si="6465"/>
        <v>649</v>
      </c>
      <c r="M606" s="205">
        <f t="shared" si="6465"/>
        <v>649</v>
      </c>
      <c r="N606" s="205">
        <f t="shared" si="6465"/>
        <v>607</v>
      </c>
      <c r="O606" s="205">
        <f t="shared" si="6465"/>
        <v>607</v>
      </c>
      <c r="P606" s="205">
        <f t="shared" si="6465"/>
        <v>607</v>
      </c>
      <c r="Q606" s="205">
        <f t="shared" si="6465"/>
        <v>607</v>
      </c>
      <c r="R606" s="205">
        <f t="shared" si="6465"/>
        <v>607</v>
      </c>
      <c r="S606" s="205">
        <f t="shared" si="6465"/>
        <v>607</v>
      </c>
      <c r="T606" s="205">
        <f t="shared" si="6465"/>
        <v>607</v>
      </c>
      <c r="U606" s="205">
        <f t="shared" si="6465"/>
        <v>584</v>
      </c>
      <c r="V606" s="205">
        <f t="shared" si="6465"/>
        <v>584</v>
      </c>
      <c r="W606" s="205">
        <f t="shared" si="6465"/>
        <v>584</v>
      </c>
      <c r="X606" s="205">
        <f t="shared" si="6465"/>
        <v>579</v>
      </c>
      <c r="Y606" s="205">
        <f t="shared" si="6465"/>
        <v>579</v>
      </c>
      <c r="Z606" s="205">
        <f t="shared" si="6465"/>
        <v>549</v>
      </c>
      <c r="AA606" s="205">
        <f t="shared" si="6465"/>
        <v>549</v>
      </c>
      <c r="AB606" s="205">
        <f t="shared" si="6465"/>
        <v>549</v>
      </c>
      <c r="AC606" s="205">
        <f t="shared" si="6465"/>
        <v>549</v>
      </c>
      <c r="AD606" s="205">
        <f t="shared" si="6465"/>
        <v>549</v>
      </c>
      <c r="AE606" s="205">
        <f t="shared" si="6465"/>
        <v>524</v>
      </c>
      <c r="AF606" s="205">
        <f t="shared" si="6465"/>
        <v>524</v>
      </c>
      <c r="AG606" s="205">
        <f>AG592</f>
        <v>524</v>
      </c>
      <c r="AH606" s="205">
        <f t="shared" ref="AH606:CS606" si="6466">AH592</f>
        <v>524</v>
      </c>
      <c r="AI606" s="205">
        <f t="shared" si="6466"/>
        <v>524</v>
      </c>
      <c r="AJ606" s="205">
        <f t="shared" si="6466"/>
        <v>496</v>
      </c>
      <c r="AK606" s="205">
        <f t="shared" si="6466"/>
        <v>496</v>
      </c>
      <c r="AL606" s="205">
        <f t="shared" si="6466"/>
        <v>496</v>
      </c>
      <c r="AM606" s="205">
        <f t="shared" si="6466"/>
        <v>496</v>
      </c>
      <c r="AN606" s="205">
        <f t="shared" si="6466"/>
        <v>496</v>
      </c>
      <c r="AO606" s="205">
        <f t="shared" si="6466"/>
        <v>464</v>
      </c>
      <c r="AP606" s="205">
        <f t="shared" si="6466"/>
        <v>464</v>
      </c>
      <c r="AQ606" s="205">
        <f t="shared" si="6466"/>
        <v>464</v>
      </c>
      <c r="AR606" s="205">
        <f t="shared" si="6466"/>
        <v>464</v>
      </c>
      <c r="AS606" s="205">
        <f t="shared" si="6466"/>
        <v>464</v>
      </c>
      <c r="AT606" s="205">
        <f t="shared" si="6466"/>
        <v>448</v>
      </c>
      <c r="AU606" s="205">
        <f t="shared" si="6466"/>
        <v>448</v>
      </c>
      <c r="AV606" s="205">
        <f t="shared" si="6466"/>
        <v>448</v>
      </c>
      <c r="AW606" s="205">
        <f t="shared" si="6466"/>
        <v>445</v>
      </c>
      <c r="AX606" s="205">
        <f t="shared" si="6466"/>
        <v>445</v>
      </c>
      <c r="AY606" s="205">
        <f t="shared" si="6466"/>
        <v>419</v>
      </c>
      <c r="AZ606" s="205">
        <f t="shared" si="6466"/>
        <v>419</v>
      </c>
      <c r="BA606" s="205">
        <f t="shared" si="6466"/>
        <v>419</v>
      </c>
      <c r="BB606" s="205">
        <f t="shared" si="6466"/>
        <v>399</v>
      </c>
      <c r="BC606" s="205">
        <f t="shared" si="6466"/>
        <v>399</v>
      </c>
      <c r="BD606" s="205">
        <f t="shared" si="6466"/>
        <v>364</v>
      </c>
      <c r="BE606" s="205">
        <f t="shared" si="6466"/>
        <v>364</v>
      </c>
      <c r="BF606" s="205">
        <f t="shared" si="6466"/>
        <v>364</v>
      </c>
      <c r="BG606" s="205">
        <f t="shared" si="6466"/>
        <v>364</v>
      </c>
      <c r="BH606" s="205">
        <f t="shared" si="6466"/>
        <v>364</v>
      </c>
      <c r="BI606" s="205">
        <f t="shared" si="6466"/>
        <v>360</v>
      </c>
      <c r="BJ606" s="205">
        <f t="shared" si="6466"/>
        <v>360</v>
      </c>
      <c r="BK606" s="205">
        <f t="shared" si="6466"/>
        <v>360</v>
      </c>
      <c r="BL606" s="205">
        <f t="shared" si="6466"/>
        <v>340</v>
      </c>
      <c r="BM606" s="205">
        <f t="shared" si="6466"/>
        <v>340</v>
      </c>
      <c r="BN606" s="205">
        <f t="shared" si="6466"/>
        <v>299</v>
      </c>
      <c r="BO606" s="205">
        <f t="shared" si="6466"/>
        <v>299</v>
      </c>
      <c r="BP606" s="205">
        <f t="shared" si="6466"/>
        <v>299</v>
      </c>
      <c r="BQ606" s="205">
        <f t="shared" si="6466"/>
        <v>299</v>
      </c>
      <c r="BR606" s="205">
        <f t="shared" si="6466"/>
        <v>299</v>
      </c>
      <c r="BS606" s="205">
        <f t="shared" si="6466"/>
        <v>270</v>
      </c>
      <c r="BT606" s="205">
        <f t="shared" si="6466"/>
        <v>270</v>
      </c>
      <c r="BU606" s="205">
        <f t="shared" si="6466"/>
        <v>270</v>
      </c>
      <c r="BV606" s="205">
        <f t="shared" si="6466"/>
        <v>270</v>
      </c>
      <c r="BW606" s="205">
        <f t="shared" si="6466"/>
        <v>270</v>
      </c>
      <c r="BX606" s="205">
        <f t="shared" si="6466"/>
        <v>266</v>
      </c>
      <c r="BY606" s="205">
        <f t="shared" si="6466"/>
        <v>266</v>
      </c>
      <c r="BZ606" s="205">
        <f t="shared" si="6466"/>
        <v>266</v>
      </c>
      <c r="CA606" s="205">
        <f t="shared" si="6466"/>
        <v>262</v>
      </c>
      <c r="CB606" s="205">
        <f t="shared" si="6466"/>
        <v>262</v>
      </c>
      <c r="CC606" s="205">
        <f t="shared" si="6466"/>
        <v>240</v>
      </c>
      <c r="CD606" s="205">
        <f t="shared" si="6466"/>
        <v>240</v>
      </c>
      <c r="CE606" s="205">
        <f t="shared" si="6466"/>
        <v>240</v>
      </c>
      <c r="CF606" s="205">
        <f t="shared" si="6466"/>
        <v>234</v>
      </c>
      <c r="CG606" s="205">
        <f t="shared" si="6466"/>
        <v>234</v>
      </c>
      <c r="CH606" s="205">
        <f t="shared" si="6466"/>
        <v>206</v>
      </c>
      <c r="CI606" s="205">
        <f t="shared" si="6466"/>
        <v>206</v>
      </c>
      <c r="CJ606" s="205">
        <f t="shared" si="6466"/>
        <v>206</v>
      </c>
      <c r="CK606" s="205">
        <f t="shared" si="6466"/>
        <v>206</v>
      </c>
      <c r="CL606" s="205">
        <f t="shared" si="6466"/>
        <v>206</v>
      </c>
      <c r="CM606" s="205">
        <f t="shared" si="6466"/>
        <v>181</v>
      </c>
      <c r="CN606" s="205">
        <f t="shared" si="6466"/>
        <v>181</v>
      </c>
      <c r="CO606" s="205">
        <f t="shared" si="6466"/>
        <v>181</v>
      </c>
      <c r="CP606" s="205">
        <f t="shared" si="6466"/>
        <v>175</v>
      </c>
      <c r="CQ606" s="205">
        <f t="shared" si="6466"/>
        <v>175</v>
      </c>
      <c r="CR606" s="205">
        <f t="shared" si="6466"/>
        <v>141</v>
      </c>
      <c r="CS606" s="205">
        <f t="shared" si="6466"/>
        <v>141</v>
      </c>
      <c r="CT606" s="205">
        <f t="shared" ref="CT606:EF606" si="6467">CT592</f>
        <v>141</v>
      </c>
      <c r="CU606" s="205">
        <f t="shared" si="6467"/>
        <v>141</v>
      </c>
      <c r="CV606" s="205">
        <f t="shared" si="6467"/>
        <v>141</v>
      </c>
      <c r="CW606" s="205">
        <f t="shared" si="6467"/>
        <v>121</v>
      </c>
      <c r="CX606" s="205">
        <f t="shared" si="6467"/>
        <v>121</v>
      </c>
      <c r="CY606" s="205">
        <f t="shared" si="6467"/>
        <v>121</v>
      </c>
      <c r="CZ606" s="205">
        <f t="shared" si="6467"/>
        <v>121</v>
      </c>
      <c r="DA606" s="205">
        <f t="shared" si="6467"/>
        <v>121</v>
      </c>
      <c r="DB606" s="205">
        <f t="shared" si="6467"/>
        <v>98</v>
      </c>
      <c r="DC606" s="205">
        <f t="shared" si="6467"/>
        <v>98</v>
      </c>
      <c r="DD606" s="205">
        <f t="shared" si="6467"/>
        <v>98</v>
      </c>
      <c r="DE606" s="205">
        <f t="shared" si="6467"/>
        <v>98</v>
      </c>
      <c r="DF606" s="205">
        <f t="shared" si="6467"/>
        <v>98</v>
      </c>
      <c r="DG606" s="205">
        <f t="shared" si="6467"/>
        <v>68</v>
      </c>
      <c r="DH606" s="205">
        <f t="shared" si="6467"/>
        <v>68</v>
      </c>
      <c r="DI606" s="205">
        <f t="shared" si="6467"/>
        <v>68</v>
      </c>
      <c r="DJ606" s="205">
        <f t="shared" si="6467"/>
        <v>68</v>
      </c>
      <c r="DK606" s="205">
        <f t="shared" si="6467"/>
        <v>68</v>
      </c>
      <c r="DL606" s="205">
        <f t="shared" si="6467"/>
        <v>40</v>
      </c>
      <c r="DM606" s="205">
        <f t="shared" si="6467"/>
        <v>40</v>
      </c>
      <c r="DN606" s="205">
        <f t="shared" si="6467"/>
        <v>40</v>
      </c>
      <c r="DO606" s="205">
        <f t="shared" si="6467"/>
        <v>40</v>
      </c>
      <c r="DP606" s="205">
        <f t="shared" si="6467"/>
        <v>40</v>
      </c>
      <c r="DQ606" s="205">
        <f t="shared" si="6467"/>
        <v>75.694113750000014</v>
      </c>
      <c r="DR606" s="205">
        <f t="shared" si="6467"/>
        <v>75.694113750000014</v>
      </c>
      <c r="DS606" s="205">
        <f t="shared" si="6467"/>
        <v>75.694113750000014</v>
      </c>
      <c r="DT606" s="205">
        <f t="shared" si="6467"/>
        <v>58.694113750000014</v>
      </c>
      <c r="DU606" s="205">
        <f t="shared" si="6467"/>
        <v>58.694113750000014</v>
      </c>
      <c r="DV606" s="205">
        <f t="shared" si="6467"/>
        <v>68.814466875754533</v>
      </c>
      <c r="DW606" s="205">
        <f t="shared" si="6467"/>
        <v>68.814466875754533</v>
      </c>
      <c r="DX606" s="205">
        <f t="shared" si="6467"/>
        <v>68.814466875754533</v>
      </c>
      <c r="DY606" s="205">
        <f t="shared" si="6467"/>
        <v>61.814466875754533</v>
      </c>
      <c r="DZ606" s="205">
        <f t="shared" si="6467"/>
        <v>61.814466875754533</v>
      </c>
      <c r="EA606" s="205">
        <f t="shared" si="6467"/>
        <v>36.814466875754533</v>
      </c>
      <c r="EB606" s="205">
        <f t="shared" si="6467"/>
        <v>36.814466875754533</v>
      </c>
      <c r="EC606" s="205">
        <f t="shared" si="6467"/>
        <v>36.814466875754533</v>
      </c>
      <c r="ED606" s="205">
        <f t="shared" si="6467"/>
        <v>36.814466875754533</v>
      </c>
      <c r="EE606" s="205">
        <f t="shared" si="6467"/>
        <v>36.814466875754533</v>
      </c>
      <c r="EF606" s="206">
        <f t="shared" si="6467"/>
        <v>36.814466875754533</v>
      </c>
      <c r="EG606" s="108"/>
    </row>
    <row r="607" spans="1:137" x14ac:dyDescent="0.3">
      <c r="A607" s="13"/>
      <c r="B607" s="13"/>
      <c r="C607" s="13"/>
      <c r="D607" s="13" t="str">
        <f t="shared" ref="D607:D613" si="6468">$B$572&amp;F607</f>
        <v>VLon hand alert</v>
      </c>
      <c r="E607" s="207"/>
      <c r="F607" s="71" t="s">
        <v>212</v>
      </c>
      <c r="G607" s="83">
        <f>0.5*G582</f>
        <v>13.189898047500003</v>
      </c>
      <c r="H607" s="84">
        <f t="shared" ref="H607:BS607" si="6469">0.5*H582</f>
        <v>13.189898047500003</v>
      </c>
      <c r="I607" s="84">
        <f t="shared" si="6469"/>
        <v>13.189898047500003</v>
      </c>
      <c r="J607" s="84">
        <f t="shared" si="6469"/>
        <v>12.328900784999998</v>
      </c>
      <c r="K607" s="84">
        <f t="shared" si="6469"/>
        <v>12.328900784999998</v>
      </c>
      <c r="L607" s="84">
        <f t="shared" si="6469"/>
        <v>11.495987189999999</v>
      </c>
      <c r="M607" s="84">
        <f t="shared" si="6469"/>
        <v>11.012785784999998</v>
      </c>
      <c r="N607" s="84">
        <f t="shared" si="6469"/>
        <v>11.012785784999998</v>
      </c>
      <c r="O607" s="84">
        <f t="shared" si="6469"/>
        <v>7.3227857849999989</v>
      </c>
      <c r="P607" s="84">
        <f t="shared" si="6469"/>
        <v>7.3227857849999989</v>
      </c>
      <c r="Q607" s="84">
        <f t="shared" si="6469"/>
        <v>9.7986281399999999</v>
      </c>
      <c r="R607" s="84">
        <f t="shared" si="6469"/>
        <v>9.7986281399999999</v>
      </c>
      <c r="S607" s="84">
        <f t="shared" si="6469"/>
        <v>9.7986281399999999</v>
      </c>
      <c r="T607" s="84">
        <f t="shared" si="6469"/>
        <v>9.7986281399999999</v>
      </c>
      <c r="U607" s="84">
        <f t="shared" si="6469"/>
        <v>9.7986281399999999</v>
      </c>
      <c r="V607" s="84">
        <f t="shared" si="6469"/>
        <v>10.594648687499999</v>
      </c>
      <c r="W607" s="84">
        <f t="shared" si="6469"/>
        <v>10.594648687499999</v>
      </c>
      <c r="X607" s="84">
        <f t="shared" si="6469"/>
        <v>10.594648687499999</v>
      </c>
      <c r="Y607" s="84">
        <f t="shared" si="6469"/>
        <v>10.152520402499999</v>
      </c>
      <c r="Z607" s="84">
        <f t="shared" si="6469"/>
        <v>10.152520402499999</v>
      </c>
      <c r="AA607" s="84">
        <f t="shared" si="6469"/>
        <v>8.9484799274999993</v>
      </c>
      <c r="AB607" s="84">
        <f t="shared" si="6469"/>
        <v>8.9484799274999993</v>
      </c>
      <c r="AC607" s="84">
        <f t="shared" si="6469"/>
        <v>8.9484799274999993</v>
      </c>
      <c r="AD607" s="84">
        <f t="shared" si="6469"/>
        <v>9.2500093799999998</v>
      </c>
      <c r="AE607" s="84">
        <f t="shared" si="6469"/>
        <v>9.2500093799999998</v>
      </c>
      <c r="AF607" s="84">
        <f t="shared" si="6469"/>
        <v>9.2729229750000002</v>
      </c>
      <c r="AG607" s="84">
        <f t="shared" si="6469"/>
        <v>9.2729229750000002</v>
      </c>
      <c r="AH607" s="84">
        <f t="shared" si="6469"/>
        <v>9.2729229750000002</v>
      </c>
      <c r="AI607" s="84">
        <f t="shared" si="6469"/>
        <v>10.979527882499998</v>
      </c>
      <c r="AJ607" s="84">
        <f t="shared" si="6469"/>
        <v>10.979527882499998</v>
      </c>
      <c r="AK607" s="84">
        <f t="shared" si="6469"/>
        <v>11.563685527500001</v>
      </c>
      <c r="AL607" s="84">
        <f t="shared" si="6469"/>
        <v>11.563685527500001</v>
      </c>
      <c r="AM607" s="84">
        <f t="shared" si="6469"/>
        <v>11.563685527500001</v>
      </c>
      <c r="AN607" s="84">
        <f t="shared" si="6469"/>
        <v>11.563685527500001</v>
      </c>
      <c r="AO607" s="84">
        <f t="shared" si="6469"/>
        <v>11.563685527500001</v>
      </c>
      <c r="AP607" s="84">
        <f t="shared" si="6469"/>
        <v>9.0450220049999999</v>
      </c>
      <c r="AQ607" s="84">
        <f t="shared" si="6469"/>
        <v>9.0450220049999999</v>
      </c>
      <c r="AR607" s="84">
        <f t="shared" si="6469"/>
        <v>9.0450220049999999</v>
      </c>
      <c r="AS607" s="84">
        <f t="shared" si="6469"/>
        <v>10.754057790000001</v>
      </c>
      <c r="AT607" s="84">
        <f t="shared" si="6469"/>
        <v>10.754057790000001</v>
      </c>
      <c r="AU607" s="84">
        <f t="shared" si="6469"/>
        <v>12.948098264999997</v>
      </c>
      <c r="AV607" s="84">
        <f t="shared" si="6469"/>
        <v>12.948098264999997</v>
      </c>
      <c r="AW607" s="84">
        <f t="shared" si="6469"/>
        <v>12.948098264999997</v>
      </c>
      <c r="AX607" s="84">
        <f t="shared" si="6469"/>
        <v>12.646568812500002</v>
      </c>
      <c r="AY607" s="84">
        <f t="shared" si="6469"/>
        <v>12.646568812500002</v>
      </c>
      <c r="AZ607" s="84">
        <f t="shared" si="6469"/>
        <v>12.896014049999998</v>
      </c>
      <c r="BA607" s="84">
        <f t="shared" si="6469"/>
        <v>12.896014049999998</v>
      </c>
      <c r="BB607" s="84">
        <f t="shared" si="6469"/>
        <v>12.896014049999998</v>
      </c>
      <c r="BC607" s="84">
        <f t="shared" si="6469"/>
        <v>11.189409142500001</v>
      </c>
      <c r="BD607" s="84">
        <f t="shared" si="6469"/>
        <v>11.189409142500001</v>
      </c>
      <c r="BE607" s="84">
        <f t="shared" si="6469"/>
        <v>8.5027565700000007</v>
      </c>
      <c r="BF607" s="84">
        <f t="shared" si="6469"/>
        <v>8.5027565700000007</v>
      </c>
      <c r="BG607" s="84">
        <f t="shared" si="6469"/>
        <v>8.5027565700000007</v>
      </c>
      <c r="BH607" s="84">
        <f t="shared" si="6469"/>
        <v>8.8096095450000007</v>
      </c>
      <c r="BI607" s="84">
        <f t="shared" si="6469"/>
        <v>8.8096095450000007</v>
      </c>
      <c r="BJ607" s="84">
        <f t="shared" si="6469"/>
        <v>10.378681424999998</v>
      </c>
      <c r="BK607" s="84">
        <f t="shared" si="6469"/>
        <v>10.378681424999998</v>
      </c>
      <c r="BL607" s="84">
        <f t="shared" si="6469"/>
        <v>10.378681424999998</v>
      </c>
      <c r="BM607" s="84">
        <f t="shared" si="6469"/>
        <v>9.2014695450000019</v>
      </c>
      <c r="BN607" s="84">
        <f t="shared" si="6469"/>
        <v>9.2014695450000019</v>
      </c>
      <c r="BO607" s="84">
        <f t="shared" si="6469"/>
        <v>8.0314695450000002</v>
      </c>
      <c r="BP607" s="84">
        <f t="shared" si="6469"/>
        <v>8.0314695450000002</v>
      </c>
      <c r="BQ607" s="84">
        <f t="shared" si="6469"/>
        <v>8.0314695450000002</v>
      </c>
      <c r="BR607" s="84">
        <f t="shared" si="6469"/>
        <v>8.0314695450000002</v>
      </c>
      <c r="BS607" s="84">
        <f t="shared" si="6469"/>
        <v>8.0314695450000002</v>
      </c>
      <c r="BT607" s="84">
        <f t="shared" ref="BT607:EE607" si="6470">0.5*BT582</f>
        <v>7.7385391424999987</v>
      </c>
      <c r="BU607" s="84">
        <f t="shared" si="6470"/>
        <v>7.7385391424999987</v>
      </c>
      <c r="BV607" s="84">
        <f t="shared" si="6470"/>
        <v>7.7385391424999987</v>
      </c>
      <c r="BW607" s="84">
        <f t="shared" si="6470"/>
        <v>8.2863969525000005</v>
      </c>
      <c r="BX607" s="84">
        <f t="shared" si="6470"/>
        <v>8.2863969525000005</v>
      </c>
      <c r="BY607" s="84">
        <f t="shared" si="6470"/>
        <v>10.883049525000001</v>
      </c>
      <c r="BZ607" s="84">
        <f t="shared" si="6470"/>
        <v>10.883049525000001</v>
      </c>
      <c r="CA607" s="84">
        <f t="shared" si="6470"/>
        <v>10.883049525000001</v>
      </c>
      <c r="CB607" s="84">
        <f t="shared" si="6470"/>
        <v>10.576196550000002</v>
      </c>
      <c r="CC607" s="84">
        <f t="shared" si="6470"/>
        <v>10.576196550000002</v>
      </c>
      <c r="CD607" s="84">
        <f t="shared" si="6470"/>
        <v>10.467211859999999</v>
      </c>
      <c r="CE607" s="84">
        <f t="shared" si="6470"/>
        <v>10.467211859999999</v>
      </c>
      <c r="CF607" s="84">
        <f t="shared" si="6470"/>
        <v>10.467211859999999</v>
      </c>
      <c r="CG607" s="84">
        <f t="shared" si="6470"/>
        <v>9.9353879549999995</v>
      </c>
      <c r="CH607" s="84">
        <f t="shared" si="6470"/>
        <v>9.9353879549999995</v>
      </c>
      <c r="CI607" s="84">
        <f t="shared" si="6470"/>
        <v>9.4852327594310637</v>
      </c>
      <c r="CJ607" s="84">
        <f t="shared" si="6470"/>
        <v>9.4852327594310637</v>
      </c>
      <c r="CK607" s="84">
        <f t="shared" si="6470"/>
        <v>9.4852327594310637</v>
      </c>
      <c r="CL607" s="84">
        <f t="shared" si="6470"/>
        <v>9.4852327594310637</v>
      </c>
      <c r="CM607" s="84">
        <f t="shared" si="6470"/>
        <v>9.4852327594310637</v>
      </c>
      <c r="CN607" s="84">
        <f t="shared" si="6470"/>
        <v>9.8611881619310644</v>
      </c>
      <c r="CO607" s="84">
        <f t="shared" si="6470"/>
        <v>9.8611881619310644</v>
      </c>
      <c r="CP607" s="84">
        <f t="shared" si="6470"/>
        <v>9.8611881619310644</v>
      </c>
      <c r="CQ607" s="84">
        <f t="shared" si="6470"/>
        <v>9.3133303519310626</v>
      </c>
      <c r="CR607" s="84">
        <f t="shared" si="6470"/>
        <v>9.3133303519310626</v>
      </c>
      <c r="CS607" s="84">
        <f t="shared" si="6470"/>
        <v>8.7566323707489726</v>
      </c>
      <c r="CT607" s="84">
        <f t="shared" si="6470"/>
        <v>8.7566323707489726</v>
      </c>
      <c r="CU607" s="84">
        <f t="shared" si="6470"/>
        <v>8.7566323707489726</v>
      </c>
      <c r="CV607" s="84">
        <f t="shared" si="6470"/>
        <v>8.7566323707489726</v>
      </c>
      <c r="CW607" s="84">
        <f t="shared" si="6470"/>
        <v>8.7566323707489726</v>
      </c>
      <c r="CX607" s="84">
        <f t="shared" si="6470"/>
        <v>6.9756170607489718</v>
      </c>
      <c r="CY607" s="84">
        <f t="shared" si="6470"/>
        <v>6.9756170607489718</v>
      </c>
      <c r="CZ607" s="84">
        <f t="shared" si="6470"/>
        <v>6.9756170607489718</v>
      </c>
      <c r="DA607" s="84">
        <f t="shared" si="6470"/>
        <v>8.4440758065456816</v>
      </c>
      <c r="DB607" s="84">
        <f t="shared" si="6470"/>
        <v>8.4440758065456816</v>
      </c>
      <c r="DC607" s="84">
        <f t="shared" si="6470"/>
        <v>7.4856222852839647</v>
      </c>
      <c r="DD607" s="84">
        <f t="shared" si="6470"/>
        <v>7.4856222852839647</v>
      </c>
      <c r="DE607" s="84">
        <f t="shared" si="6470"/>
        <v>7.4856222852839647</v>
      </c>
      <c r="DF607" s="84">
        <f t="shared" si="6470"/>
        <v>8.0571338486089559</v>
      </c>
      <c r="DG607" s="84">
        <f t="shared" si="6470"/>
        <v>8.0571338486089559</v>
      </c>
      <c r="DH607" s="84">
        <f t="shared" si="6470"/>
        <v>7.634663611108957</v>
      </c>
      <c r="DI607" s="84">
        <f t="shared" si="6470"/>
        <v>7.634663611108957</v>
      </c>
      <c r="DJ607" s="84">
        <f t="shared" si="6470"/>
        <v>7.634663611108957</v>
      </c>
      <c r="DK607" s="84">
        <f t="shared" si="6470"/>
        <v>7.634663611108957</v>
      </c>
      <c r="DL607" s="84">
        <f t="shared" si="6470"/>
        <v>7.634663611108957</v>
      </c>
      <c r="DM607" s="84">
        <f t="shared" si="6470"/>
        <v>5.2213615922910455</v>
      </c>
      <c r="DN607" s="84">
        <f t="shared" si="6470"/>
        <v>5.2213615922910455</v>
      </c>
      <c r="DO607" s="84">
        <f t="shared" si="6470"/>
        <v>5.2213615922910455</v>
      </c>
      <c r="DP607" s="84">
        <f t="shared" si="6470"/>
        <v>5.9704911903712823</v>
      </c>
      <c r="DQ607" s="84">
        <f t="shared" si="6470"/>
        <v>5.9704911903712823</v>
      </c>
      <c r="DR607" s="84">
        <f t="shared" si="6470"/>
        <v>7.1958172347871816</v>
      </c>
      <c r="DS607" s="84">
        <f t="shared" si="6470"/>
        <v>7.1958172347871816</v>
      </c>
      <c r="DT607" s="84">
        <f t="shared" si="6470"/>
        <v>7.1958172347871816</v>
      </c>
      <c r="DU607" s="84">
        <f t="shared" si="6470"/>
        <v>5.7273584889904727</v>
      </c>
      <c r="DV607" s="84">
        <f t="shared" si="6470"/>
        <v>5.7273584889904727</v>
      </c>
      <c r="DW607" s="84">
        <f t="shared" si="6470"/>
        <v>5.1807953434362641</v>
      </c>
      <c r="DX607" s="84">
        <f t="shared" si="6470"/>
        <v>5.9482502717612551</v>
      </c>
      <c r="DY607" s="84">
        <f t="shared" si="6470"/>
        <v>5.9482502717612551</v>
      </c>
      <c r="DZ607" s="84">
        <f t="shared" si="6470"/>
        <v>5.3767387084362648</v>
      </c>
      <c r="EA607" s="84">
        <f t="shared" si="6470"/>
        <v>5.3767387084362648</v>
      </c>
      <c r="EB607" s="84">
        <f t="shared" si="6470"/>
        <v>4.7669077538592628</v>
      </c>
      <c r="EC607" s="84">
        <f t="shared" si="6470"/>
        <v>4.7669077538592628</v>
      </c>
      <c r="ED607" s="84">
        <f t="shared" si="6470"/>
        <v>4.7669077538592628</v>
      </c>
      <c r="EE607" s="84">
        <f t="shared" si="6470"/>
        <v>4.7669077538592628</v>
      </c>
      <c r="EF607" s="197">
        <f t="shared" ref="EF607" si="6471">0.5*EF582</f>
        <v>4.7669077538592628</v>
      </c>
      <c r="EG607" s="108"/>
    </row>
    <row r="608" spans="1:137" x14ac:dyDescent="0.3">
      <c r="A608" s="13"/>
      <c r="B608" s="13"/>
      <c r="C608" s="13"/>
      <c r="D608" s="13" t="str">
        <f t="shared" si="6468"/>
        <v>VLlow red</v>
      </c>
      <c r="E608" s="207"/>
      <c r="F608" s="71" t="s">
        <v>213</v>
      </c>
      <c r="G608" s="83">
        <f>0.5*G582</f>
        <v>13.189898047500003</v>
      </c>
      <c r="H608" s="84">
        <f t="shared" ref="H608:BS608" si="6472">0.5*H582</f>
        <v>13.189898047500003</v>
      </c>
      <c r="I608" s="84">
        <f t="shared" si="6472"/>
        <v>13.189898047500003</v>
      </c>
      <c r="J608" s="84">
        <f t="shared" si="6472"/>
        <v>12.328900784999998</v>
      </c>
      <c r="K608" s="84">
        <f t="shared" si="6472"/>
        <v>12.328900784999998</v>
      </c>
      <c r="L608" s="84">
        <f t="shared" si="6472"/>
        <v>11.495987189999999</v>
      </c>
      <c r="M608" s="84">
        <f t="shared" si="6472"/>
        <v>11.012785784999998</v>
      </c>
      <c r="N608" s="84">
        <f t="shared" si="6472"/>
        <v>11.012785784999998</v>
      </c>
      <c r="O608" s="84">
        <f t="shared" si="6472"/>
        <v>7.3227857849999989</v>
      </c>
      <c r="P608" s="84">
        <f t="shared" si="6472"/>
        <v>7.3227857849999989</v>
      </c>
      <c r="Q608" s="84">
        <f t="shared" si="6472"/>
        <v>9.7986281399999999</v>
      </c>
      <c r="R608" s="84">
        <f t="shared" si="6472"/>
        <v>9.7986281399999999</v>
      </c>
      <c r="S608" s="84">
        <f t="shared" si="6472"/>
        <v>9.7986281399999999</v>
      </c>
      <c r="T608" s="84">
        <f t="shared" si="6472"/>
        <v>9.7986281399999999</v>
      </c>
      <c r="U608" s="84">
        <f t="shared" si="6472"/>
        <v>9.7986281399999999</v>
      </c>
      <c r="V608" s="84">
        <f t="shared" si="6472"/>
        <v>10.594648687499999</v>
      </c>
      <c r="W608" s="84">
        <f t="shared" si="6472"/>
        <v>10.594648687499999</v>
      </c>
      <c r="X608" s="84">
        <f t="shared" si="6472"/>
        <v>10.594648687499999</v>
      </c>
      <c r="Y608" s="84">
        <f t="shared" si="6472"/>
        <v>10.152520402499999</v>
      </c>
      <c r="Z608" s="84">
        <f t="shared" si="6472"/>
        <v>10.152520402499999</v>
      </c>
      <c r="AA608" s="84">
        <f t="shared" si="6472"/>
        <v>8.9484799274999993</v>
      </c>
      <c r="AB608" s="84">
        <f t="shared" si="6472"/>
        <v>8.9484799274999993</v>
      </c>
      <c r="AC608" s="84">
        <f t="shared" si="6472"/>
        <v>8.9484799274999993</v>
      </c>
      <c r="AD608" s="84">
        <f t="shared" si="6472"/>
        <v>9.2500093799999998</v>
      </c>
      <c r="AE608" s="84">
        <f t="shared" si="6472"/>
        <v>9.2500093799999998</v>
      </c>
      <c r="AF608" s="84">
        <f t="shared" si="6472"/>
        <v>9.2729229750000002</v>
      </c>
      <c r="AG608" s="84">
        <f t="shared" si="6472"/>
        <v>9.2729229750000002</v>
      </c>
      <c r="AH608" s="84">
        <f t="shared" si="6472"/>
        <v>9.2729229750000002</v>
      </c>
      <c r="AI608" s="84">
        <f t="shared" si="6472"/>
        <v>10.979527882499998</v>
      </c>
      <c r="AJ608" s="84">
        <f t="shared" si="6472"/>
        <v>10.979527882499998</v>
      </c>
      <c r="AK608" s="84">
        <f t="shared" si="6472"/>
        <v>11.563685527500001</v>
      </c>
      <c r="AL608" s="84">
        <f t="shared" si="6472"/>
        <v>11.563685527500001</v>
      </c>
      <c r="AM608" s="84">
        <f t="shared" si="6472"/>
        <v>11.563685527500001</v>
      </c>
      <c r="AN608" s="84">
        <f t="shared" si="6472"/>
        <v>11.563685527500001</v>
      </c>
      <c r="AO608" s="84">
        <f t="shared" si="6472"/>
        <v>11.563685527500001</v>
      </c>
      <c r="AP608" s="84">
        <f t="shared" si="6472"/>
        <v>9.0450220049999999</v>
      </c>
      <c r="AQ608" s="84">
        <f t="shared" si="6472"/>
        <v>9.0450220049999999</v>
      </c>
      <c r="AR608" s="84">
        <f t="shared" si="6472"/>
        <v>9.0450220049999999</v>
      </c>
      <c r="AS608" s="84">
        <f t="shared" si="6472"/>
        <v>10.754057790000001</v>
      </c>
      <c r="AT608" s="84">
        <f t="shared" si="6472"/>
        <v>10.754057790000001</v>
      </c>
      <c r="AU608" s="84">
        <f t="shared" si="6472"/>
        <v>12.948098264999997</v>
      </c>
      <c r="AV608" s="84">
        <f t="shared" si="6472"/>
        <v>12.948098264999997</v>
      </c>
      <c r="AW608" s="84">
        <f t="shared" si="6472"/>
        <v>12.948098264999997</v>
      </c>
      <c r="AX608" s="84">
        <f t="shared" si="6472"/>
        <v>12.646568812500002</v>
      </c>
      <c r="AY608" s="84">
        <f t="shared" si="6472"/>
        <v>12.646568812500002</v>
      </c>
      <c r="AZ608" s="84">
        <f t="shared" si="6472"/>
        <v>12.896014049999998</v>
      </c>
      <c r="BA608" s="84">
        <f t="shared" si="6472"/>
        <v>12.896014049999998</v>
      </c>
      <c r="BB608" s="84">
        <f t="shared" si="6472"/>
        <v>12.896014049999998</v>
      </c>
      <c r="BC608" s="84">
        <f t="shared" si="6472"/>
        <v>11.189409142500001</v>
      </c>
      <c r="BD608" s="84">
        <f t="shared" si="6472"/>
        <v>11.189409142500001</v>
      </c>
      <c r="BE608" s="84">
        <f t="shared" si="6472"/>
        <v>8.5027565700000007</v>
      </c>
      <c r="BF608" s="84">
        <f t="shared" si="6472"/>
        <v>8.5027565700000007</v>
      </c>
      <c r="BG608" s="84">
        <f t="shared" si="6472"/>
        <v>8.5027565700000007</v>
      </c>
      <c r="BH608" s="84">
        <f t="shared" si="6472"/>
        <v>8.8096095450000007</v>
      </c>
      <c r="BI608" s="84">
        <f t="shared" si="6472"/>
        <v>8.8096095450000007</v>
      </c>
      <c r="BJ608" s="84">
        <f t="shared" si="6472"/>
        <v>10.378681424999998</v>
      </c>
      <c r="BK608" s="84">
        <f t="shared" si="6472"/>
        <v>10.378681424999998</v>
      </c>
      <c r="BL608" s="84">
        <f t="shared" si="6472"/>
        <v>10.378681424999998</v>
      </c>
      <c r="BM608" s="84">
        <f t="shared" si="6472"/>
        <v>9.2014695450000019</v>
      </c>
      <c r="BN608" s="84">
        <f t="shared" si="6472"/>
        <v>9.2014695450000019</v>
      </c>
      <c r="BO608" s="84">
        <f t="shared" si="6472"/>
        <v>8.0314695450000002</v>
      </c>
      <c r="BP608" s="84">
        <f t="shared" si="6472"/>
        <v>8.0314695450000002</v>
      </c>
      <c r="BQ608" s="84">
        <f t="shared" si="6472"/>
        <v>8.0314695450000002</v>
      </c>
      <c r="BR608" s="84">
        <f t="shared" si="6472"/>
        <v>8.0314695450000002</v>
      </c>
      <c r="BS608" s="84">
        <f t="shared" si="6472"/>
        <v>8.0314695450000002</v>
      </c>
      <c r="BT608" s="84">
        <f t="shared" ref="BT608:EE608" si="6473">0.5*BT582</f>
        <v>7.7385391424999987</v>
      </c>
      <c r="BU608" s="84">
        <f t="shared" si="6473"/>
        <v>7.7385391424999987</v>
      </c>
      <c r="BV608" s="84">
        <f t="shared" si="6473"/>
        <v>7.7385391424999987</v>
      </c>
      <c r="BW608" s="84">
        <f t="shared" si="6473"/>
        <v>8.2863969525000005</v>
      </c>
      <c r="BX608" s="84">
        <f t="shared" si="6473"/>
        <v>8.2863969525000005</v>
      </c>
      <c r="BY608" s="84">
        <f t="shared" si="6473"/>
        <v>10.883049525000001</v>
      </c>
      <c r="BZ608" s="84">
        <f t="shared" si="6473"/>
        <v>10.883049525000001</v>
      </c>
      <c r="CA608" s="84">
        <f t="shared" si="6473"/>
        <v>10.883049525000001</v>
      </c>
      <c r="CB608" s="84">
        <f t="shared" si="6473"/>
        <v>10.576196550000002</v>
      </c>
      <c r="CC608" s="84">
        <f t="shared" si="6473"/>
        <v>10.576196550000002</v>
      </c>
      <c r="CD608" s="84">
        <f t="shared" si="6473"/>
        <v>10.467211859999999</v>
      </c>
      <c r="CE608" s="84">
        <f t="shared" si="6473"/>
        <v>10.467211859999999</v>
      </c>
      <c r="CF608" s="84">
        <f t="shared" si="6473"/>
        <v>10.467211859999999</v>
      </c>
      <c r="CG608" s="84">
        <f t="shared" si="6473"/>
        <v>9.9353879549999995</v>
      </c>
      <c r="CH608" s="84">
        <f t="shared" si="6473"/>
        <v>9.9353879549999995</v>
      </c>
      <c r="CI608" s="84">
        <f t="shared" si="6473"/>
        <v>9.4852327594310637</v>
      </c>
      <c r="CJ608" s="84">
        <f t="shared" si="6473"/>
        <v>9.4852327594310637</v>
      </c>
      <c r="CK608" s="84">
        <f t="shared" si="6473"/>
        <v>9.4852327594310637</v>
      </c>
      <c r="CL608" s="84">
        <f t="shared" si="6473"/>
        <v>9.4852327594310637</v>
      </c>
      <c r="CM608" s="84">
        <f t="shared" si="6473"/>
        <v>9.4852327594310637</v>
      </c>
      <c r="CN608" s="84">
        <f t="shared" si="6473"/>
        <v>9.8611881619310644</v>
      </c>
      <c r="CO608" s="84">
        <f t="shared" si="6473"/>
        <v>9.8611881619310644</v>
      </c>
      <c r="CP608" s="84">
        <f t="shared" si="6473"/>
        <v>9.8611881619310644</v>
      </c>
      <c r="CQ608" s="84">
        <f t="shared" si="6473"/>
        <v>9.3133303519310626</v>
      </c>
      <c r="CR608" s="84">
        <f t="shared" si="6473"/>
        <v>9.3133303519310626</v>
      </c>
      <c r="CS608" s="84">
        <f t="shared" si="6473"/>
        <v>8.7566323707489726</v>
      </c>
      <c r="CT608" s="84">
        <f t="shared" si="6473"/>
        <v>8.7566323707489726</v>
      </c>
      <c r="CU608" s="84">
        <f t="shared" si="6473"/>
        <v>8.7566323707489726</v>
      </c>
      <c r="CV608" s="84">
        <f t="shared" si="6473"/>
        <v>8.7566323707489726</v>
      </c>
      <c r="CW608" s="84">
        <f t="shared" si="6473"/>
        <v>8.7566323707489726</v>
      </c>
      <c r="CX608" s="84">
        <f t="shared" si="6473"/>
        <v>6.9756170607489718</v>
      </c>
      <c r="CY608" s="84">
        <f t="shared" si="6473"/>
        <v>6.9756170607489718</v>
      </c>
      <c r="CZ608" s="84">
        <f t="shared" si="6473"/>
        <v>6.9756170607489718</v>
      </c>
      <c r="DA608" s="84">
        <f t="shared" si="6473"/>
        <v>8.4440758065456816</v>
      </c>
      <c r="DB608" s="84">
        <f t="shared" si="6473"/>
        <v>8.4440758065456816</v>
      </c>
      <c r="DC608" s="84">
        <f t="shared" si="6473"/>
        <v>7.4856222852839647</v>
      </c>
      <c r="DD608" s="84">
        <f t="shared" si="6473"/>
        <v>7.4856222852839647</v>
      </c>
      <c r="DE608" s="84">
        <f t="shared" si="6473"/>
        <v>7.4856222852839647</v>
      </c>
      <c r="DF608" s="84">
        <f t="shared" si="6473"/>
        <v>8.0571338486089559</v>
      </c>
      <c r="DG608" s="84">
        <f t="shared" si="6473"/>
        <v>8.0571338486089559</v>
      </c>
      <c r="DH608" s="84">
        <f t="shared" si="6473"/>
        <v>7.634663611108957</v>
      </c>
      <c r="DI608" s="84">
        <f t="shared" si="6473"/>
        <v>7.634663611108957</v>
      </c>
      <c r="DJ608" s="84">
        <f t="shared" si="6473"/>
        <v>7.634663611108957</v>
      </c>
      <c r="DK608" s="84">
        <f t="shared" si="6473"/>
        <v>7.634663611108957</v>
      </c>
      <c r="DL608" s="84">
        <f t="shared" si="6473"/>
        <v>7.634663611108957</v>
      </c>
      <c r="DM608" s="84">
        <f t="shared" si="6473"/>
        <v>5.2213615922910455</v>
      </c>
      <c r="DN608" s="84">
        <f t="shared" si="6473"/>
        <v>5.2213615922910455</v>
      </c>
      <c r="DO608" s="84">
        <f t="shared" si="6473"/>
        <v>5.2213615922910455</v>
      </c>
      <c r="DP608" s="84">
        <f t="shared" si="6473"/>
        <v>5.9704911903712823</v>
      </c>
      <c r="DQ608" s="84">
        <f t="shared" si="6473"/>
        <v>5.9704911903712823</v>
      </c>
      <c r="DR608" s="84">
        <f t="shared" si="6473"/>
        <v>7.1958172347871816</v>
      </c>
      <c r="DS608" s="84">
        <f t="shared" si="6473"/>
        <v>7.1958172347871816</v>
      </c>
      <c r="DT608" s="84">
        <f t="shared" si="6473"/>
        <v>7.1958172347871816</v>
      </c>
      <c r="DU608" s="84">
        <f t="shared" si="6473"/>
        <v>5.7273584889904727</v>
      </c>
      <c r="DV608" s="84">
        <f t="shared" si="6473"/>
        <v>5.7273584889904727</v>
      </c>
      <c r="DW608" s="84">
        <f t="shared" si="6473"/>
        <v>5.1807953434362641</v>
      </c>
      <c r="DX608" s="84">
        <f t="shared" si="6473"/>
        <v>5.9482502717612551</v>
      </c>
      <c r="DY608" s="84">
        <f t="shared" si="6473"/>
        <v>5.9482502717612551</v>
      </c>
      <c r="DZ608" s="84">
        <f t="shared" si="6473"/>
        <v>5.3767387084362648</v>
      </c>
      <c r="EA608" s="84">
        <f t="shared" si="6473"/>
        <v>5.3767387084362648</v>
      </c>
      <c r="EB608" s="84">
        <f t="shared" si="6473"/>
        <v>4.7669077538592628</v>
      </c>
      <c r="EC608" s="84">
        <f t="shared" si="6473"/>
        <v>4.7669077538592628</v>
      </c>
      <c r="ED608" s="84">
        <f t="shared" si="6473"/>
        <v>4.7669077538592628</v>
      </c>
      <c r="EE608" s="84">
        <f t="shared" si="6473"/>
        <v>4.7669077538592628</v>
      </c>
      <c r="EF608" s="197">
        <f t="shared" ref="EF608" si="6474">0.5*EF582</f>
        <v>4.7669077538592628</v>
      </c>
      <c r="EG608" s="108"/>
    </row>
    <row r="609" spans="1:137" x14ac:dyDescent="0.3">
      <c r="A609" s="13"/>
      <c r="B609" s="13"/>
      <c r="C609" s="13"/>
      <c r="D609" s="13" t="str">
        <f t="shared" si="6468"/>
        <v>VLlow yellow</v>
      </c>
      <c r="E609" s="207"/>
      <c r="F609" s="71" t="s">
        <v>214</v>
      </c>
      <c r="G609" s="83">
        <f>G602</f>
        <v>26.379796095000007</v>
      </c>
      <c r="H609" s="84">
        <f t="shared" ref="H609:BS609" si="6475">H602</f>
        <v>26.379796095000007</v>
      </c>
      <c r="I609" s="84">
        <f t="shared" si="6475"/>
        <v>26.379796095000007</v>
      </c>
      <c r="J609" s="84">
        <f t="shared" si="6475"/>
        <v>24.657801569999997</v>
      </c>
      <c r="K609" s="84">
        <f t="shared" si="6475"/>
        <v>24.657801569999997</v>
      </c>
      <c r="L609" s="84">
        <f t="shared" si="6475"/>
        <v>22.991974379999998</v>
      </c>
      <c r="M609" s="84">
        <f t="shared" si="6475"/>
        <v>22.025571569999997</v>
      </c>
      <c r="N609" s="84">
        <f t="shared" si="6475"/>
        <v>22.025571569999997</v>
      </c>
      <c r="O609" s="84">
        <f t="shared" si="6475"/>
        <v>14.645571569999998</v>
      </c>
      <c r="P609" s="84">
        <f t="shared" si="6475"/>
        <v>14.645571569999998</v>
      </c>
      <c r="Q609" s="84">
        <f t="shared" si="6475"/>
        <v>19.59725628</v>
      </c>
      <c r="R609" s="84">
        <f t="shared" si="6475"/>
        <v>19.59725628</v>
      </c>
      <c r="S609" s="84">
        <f t="shared" si="6475"/>
        <v>19.59725628</v>
      </c>
      <c r="T609" s="84">
        <f t="shared" si="6475"/>
        <v>19.59725628</v>
      </c>
      <c r="U609" s="84">
        <f t="shared" si="6475"/>
        <v>19.59725628</v>
      </c>
      <c r="V609" s="84">
        <f t="shared" si="6475"/>
        <v>21.189297374999999</v>
      </c>
      <c r="W609" s="84">
        <f t="shared" si="6475"/>
        <v>21.189297374999999</v>
      </c>
      <c r="X609" s="84">
        <f t="shared" si="6475"/>
        <v>21.189297374999999</v>
      </c>
      <c r="Y609" s="84">
        <f t="shared" si="6475"/>
        <v>20.305040804999997</v>
      </c>
      <c r="Z609" s="84">
        <f t="shared" si="6475"/>
        <v>20.305040804999997</v>
      </c>
      <c r="AA609" s="84">
        <f t="shared" si="6475"/>
        <v>17.896959854999999</v>
      </c>
      <c r="AB609" s="84">
        <f t="shared" si="6475"/>
        <v>17.896959854999999</v>
      </c>
      <c r="AC609" s="84">
        <f t="shared" si="6475"/>
        <v>17.896959854999999</v>
      </c>
      <c r="AD609" s="84">
        <f t="shared" si="6475"/>
        <v>18.50001876</v>
      </c>
      <c r="AE609" s="84">
        <f t="shared" si="6475"/>
        <v>18.50001876</v>
      </c>
      <c r="AF609" s="84">
        <f t="shared" si="6475"/>
        <v>18.54584595</v>
      </c>
      <c r="AG609" s="84">
        <f t="shared" si="6475"/>
        <v>18.54584595</v>
      </c>
      <c r="AH609" s="84">
        <f t="shared" si="6475"/>
        <v>18.54584595</v>
      </c>
      <c r="AI609" s="84">
        <f t="shared" si="6475"/>
        <v>21.959055764999995</v>
      </c>
      <c r="AJ609" s="84">
        <f t="shared" si="6475"/>
        <v>21.959055764999995</v>
      </c>
      <c r="AK609" s="84">
        <f t="shared" si="6475"/>
        <v>23.127371055000001</v>
      </c>
      <c r="AL609" s="84">
        <f t="shared" si="6475"/>
        <v>23.127371055000001</v>
      </c>
      <c r="AM609" s="84">
        <f t="shared" si="6475"/>
        <v>23.127371055000001</v>
      </c>
      <c r="AN609" s="84">
        <f t="shared" si="6475"/>
        <v>23.127371055000001</v>
      </c>
      <c r="AO609" s="84">
        <f t="shared" si="6475"/>
        <v>23.127371055000001</v>
      </c>
      <c r="AP609" s="84">
        <f t="shared" si="6475"/>
        <v>18.09004401</v>
      </c>
      <c r="AQ609" s="84">
        <f t="shared" si="6475"/>
        <v>18.09004401</v>
      </c>
      <c r="AR609" s="84">
        <f t="shared" si="6475"/>
        <v>18.09004401</v>
      </c>
      <c r="AS609" s="84">
        <f t="shared" si="6475"/>
        <v>21.508115580000002</v>
      </c>
      <c r="AT609" s="84">
        <f t="shared" si="6475"/>
        <v>21.508115580000002</v>
      </c>
      <c r="AU609" s="84">
        <f t="shared" si="6475"/>
        <v>25.896196529999994</v>
      </c>
      <c r="AV609" s="84">
        <f t="shared" si="6475"/>
        <v>25.896196529999994</v>
      </c>
      <c r="AW609" s="84">
        <f t="shared" si="6475"/>
        <v>25.896196529999994</v>
      </c>
      <c r="AX609" s="84">
        <f t="shared" si="6475"/>
        <v>25.293137625000004</v>
      </c>
      <c r="AY609" s="84">
        <f t="shared" si="6475"/>
        <v>25.293137625000004</v>
      </c>
      <c r="AZ609" s="84">
        <f t="shared" si="6475"/>
        <v>25.792028099999996</v>
      </c>
      <c r="BA609" s="84">
        <f t="shared" si="6475"/>
        <v>25.792028099999996</v>
      </c>
      <c r="BB609" s="84">
        <f t="shared" si="6475"/>
        <v>25.792028099999996</v>
      </c>
      <c r="BC609" s="84">
        <f t="shared" si="6475"/>
        <v>22.378818285000001</v>
      </c>
      <c r="BD609" s="84">
        <f t="shared" si="6475"/>
        <v>22.378818285000001</v>
      </c>
      <c r="BE609" s="84">
        <f t="shared" si="6475"/>
        <v>17.005513140000001</v>
      </c>
      <c r="BF609" s="84">
        <f t="shared" si="6475"/>
        <v>17.005513140000001</v>
      </c>
      <c r="BG609" s="84">
        <f t="shared" si="6475"/>
        <v>17.005513140000001</v>
      </c>
      <c r="BH609" s="84">
        <f t="shared" si="6475"/>
        <v>17.619219090000001</v>
      </c>
      <c r="BI609" s="84">
        <f t="shared" si="6475"/>
        <v>17.619219090000001</v>
      </c>
      <c r="BJ609" s="84">
        <f t="shared" si="6475"/>
        <v>20.757362849999996</v>
      </c>
      <c r="BK609" s="84">
        <f t="shared" si="6475"/>
        <v>20.757362849999996</v>
      </c>
      <c r="BL609" s="84">
        <f t="shared" si="6475"/>
        <v>20.757362849999996</v>
      </c>
      <c r="BM609" s="84">
        <f t="shared" si="6475"/>
        <v>18.402939090000004</v>
      </c>
      <c r="BN609" s="84">
        <f t="shared" si="6475"/>
        <v>18.402939090000004</v>
      </c>
      <c r="BO609" s="84">
        <f t="shared" si="6475"/>
        <v>16.06293909</v>
      </c>
      <c r="BP609" s="84">
        <f t="shared" si="6475"/>
        <v>16.06293909</v>
      </c>
      <c r="BQ609" s="84">
        <f t="shared" si="6475"/>
        <v>16.06293909</v>
      </c>
      <c r="BR609" s="84">
        <f t="shared" si="6475"/>
        <v>16.06293909</v>
      </c>
      <c r="BS609" s="84">
        <f t="shared" si="6475"/>
        <v>16.06293909</v>
      </c>
      <c r="BT609" s="84">
        <f t="shared" ref="BT609:EE609" si="6476">BT602</f>
        <v>15.477078284999997</v>
      </c>
      <c r="BU609" s="84">
        <f t="shared" si="6476"/>
        <v>15.477078284999997</v>
      </c>
      <c r="BV609" s="84">
        <f t="shared" si="6476"/>
        <v>15.477078284999997</v>
      </c>
      <c r="BW609" s="84">
        <f t="shared" si="6476"/>
        <v>16.572793905000001</v>
      </c>
      <c r="BX609" s="84">
        <f t="shared" si="6476"/>
        <v>16.572793905000001</v>
      </c>
      <c r="BY609" s="84">
        <f t="shared" si="6476"/>
        <v>21.766099050000001</v>
      </c>
      <c r="BZ609" s="84">
        <f t="shared" si="6476"/>
        <v>21.766099050000001</v>
      </c>
      <c r="CA609" s="84">
        <f t="shared" si="6476"/>
        <v>21.766099050000001</v>
      </c>
      <c r="CB609" s="84">
        <f t="shared" si="6476"/>
        <v>21.152393100000005</v>
      </c>
      <c r="CC609" s="84">
        <f t="shared" si="6476"/>
        <v>21.152393100000005</v>
      </c>
      <c r="CD609" s="84">
        <f t="shared" si="6476"/>
        <v>20.934423719999998</v>
      </c>
      <c r="CE609" s="84">
        <f t="shared" si="6476"/>
        <v>20.934423719999998</v>
      </c>
      <c r="CF609" s="84">
        <f t="shared" si="6476"/>
        <v>20.934423719999998</v>
      </c>
      <c r="CG609" s="84">
        <f t="shared" si="6476"/>
        <v>19.870775909999999</v>
      </c>
      <c r="CH609" s="84">
        <f t="shared" si="6476"/>
        <v>19.870775909999999</v>
      </c>
      <c r="CI609" s="84">
        <f t="shared" si="6476"/>
        <v>18.970465518862127</v>
      </c>
      <c r="CJ609" s="84">
        <f t="shared" si="6476"/>
        <v>18.970465518862127</v>
      </c>
      <c r="CK609" s="84">
        <f t="shared" si="6476"/>
        <v>18.970465518862127</v>
      </c>
      <c r="CL609" s="84">
        <f t="shared" si="6476"/>
        <v>18.970465518862127</v>
      </c>
      <c r="CM609" s="84">
        <f t="shared" si="6476"/>
        <v>18.970465518862127</v>
      </c>
      <c r="CN609" s="84">
        <f t="shared" si="6476"/>
        <v>19.722376323862129</v>
      </c>
      <c r="CO609" s="84">
        <f t="shared" si="6476"/>
        <v>19.722376323862129</v>
      </c>
      <c r="CP609" s="84">
        <f t="shared" si="6476"/>
        <v>19.722376323862129</v>
      </c>
      <c r="CQ609" s="84">
        <f t="shared" si="6476"/>
        <v>18.626660703862125</v>
      </c>
      <c r="CR609" s="84">
        <f t="shared" si="6476"/>
        <v>18.626660703862125</v>
      </c>
      <c r="CS609" s="84">
        <f t="shared" si="6476"/>
        <v>17.513264741497945</v>
      </c>
      <c r="CT609" s="84">
        <f t="shared" si="6476"/>
        <v>17.513264741497945</v>
      </c>
      <c r="CU609" s="84">
        <f t="shared" si="6476"/>
        <v>17.513264741497945</v>
      </c>
      <c r="CV609" s="84">
        <f t="shared" si="6476"/>
        <v>17.513264741497945</v>
      </c>
      <c r="CW609" s="84">
        <f t="shared" si="6476"/>
        <v>17.513264741497945</v>
      </c>
      <c r="CX609" s="84">
        <f t="shared" si="6476"/>
        <v>13.951234121497944</v>
      </c>
      <c r="CY609" s="84">
        <f t="shared" si="6476"/>
        <v>13.951234121497944</v>
      </c>
      <c r="CZ609" s="84">
        <f t="shared" si="6476"/>
        <v>13.951234121497944</v>
      </c>
      <c r="DA609" s="84">
        <f t="shared" si="6476"/>
        <v>16.888151613091363</v>
      </c>
      <c r="DB609" s="84">
        <f t="shared" si="6476"/>
        <v>16.888151613091363</v>
      </c>
      <c r="DC609" s="84">
        <f t="shared" si="6476"/>
        <v>14.971244570567929</v>
      </c>
      <c r="DD609" s="84">
        <f t="shared" si="6476"/>
        <v>14.971244570567929</v>
      </c>
      <c r="DE609" s="84">
        <f t="shared" si="6476"/>
        <v>14.971244570567929</v>
      </c>
      <c r="DF609" s="84">
        <f t="shared" si="6476"/>
        <v>16.114267697217912</v>
      </c>
      <c r="DG609" s="84">
        <f t="shared" si="6476"/>
        <v>16.114267697217912</v>
      </c>
      <c r="DH609" s="84">
        <f t="shared" si="6476"/>
        <v>15.269327222217914</v>
      </c>
      <c r="DI609" s="84">
        <f t="shared" si="6476"/>
        <v>15.269327222217914</v>
      </c>
      <c r="DJ609" s="84">
        <f t="shared" si="6476"/>
        <v>15.269327222217914</v>
      </c>
      <c r="DK609" s="84">
        <f t="shared" si="6476"/>
        <v>15.269327222217914</v>
      </c>
      <c r="DL609" s="84">
        <f t="shared" si="6476"/>
        <v>15.269327222217914</v>
      </c>
      <c r="DM609" s="84">
        <f t="shared" si="6476"/>
        <v>10.442723184582091</v>
      </c>
      <c r="DN609" s="84">
        <f t="shared" si="6476"/>
        <v>10.442723184582091</v>
      </c>
      <c r="DO609" s="84">
        <f t="shared" si="6476"/>
        <v>10.442723184582091</v>
      </c>
      <c r="DP609" s="84">
        <f t="shared" si="6476"/>
        <v>11.940982380742565</v>
      </c>
      <c r="DQ609" s="84">
        <f t="shared" si="6476"/>
        <v>11.940982380742565</v>
      </c>
      <c r="DR609" s="84">
        <f t="shared" si="6476"/>
        <v>14.391634469574363</v>
      </c>
      <c r="DS609" s="84">
        <f t="shared" si="6476"/>
        <v>14.391634469574363</v>
      </c>
      <c r="DT609" s="84">
        <f t="shared" si="6476"/>
        <v>14.391634469574363</v>
      </c>
      <c r="DU609" s="84">
        <f t="shared" si="6476"/>
        <v>11.454716977980945</v>
      </c>
      <c r="DV609" s="84">
        <f t="shared" si="6476"/>
        <v>11.454716977980945</v>
      </c>
      <c r="DW609" s="84">
        <f t="shared" si="6476"/>
        <v>10.361590686872528</v>
      </c>
      <c r="DX609" s="84">
        <f t="shared" si="6476"/>
        <v>11.89650054352251</v>
      </c>
      <c r="DY609" s="84">
        <f t="shared" si="6476"/>
        <v>11.89650054352251</v>
      </c>
      <c r="DZ609" s="84">
        <f t="shared" si="6476"/>
        <v>10.75347741687253</v>
      </c>
      <c r="EA609" s="84">
        <f t="shared" si="6476"/>
        <v>10.75347741687253</v>
      </c>
      <c r="EB609" s="84">
        <f t="shared" si="6476"/>
        <v>9.5338155077185256</v>
      </c>
      <c r="EC609" s="84">
        <f t="shared" si="6476"/>
        <v>9.5338155077185256</v>
      </c>
      <c r="ED609" s="84">
        <f t="shared" si="6476"/>
        <v>9.5338155077185256</v>
      </c>
      <c r="EE609" s="84">
        <f t="shared" si="6476"/>
        <v>9.5338155077185256</v>
      </c>
      <c r="EF609" s="197">
        <f t="shared" ref="EF609" si="6477">EF602</f>
        <v>9.5338155077185256</v>
      </c>
      <c r="EG609" s="108"/>
    </row>
    <row r="610" spans="1:137" x14ac:dyDescent="0.3">
      <c r="A610" s="13"/>
      <c r="B610" s="13"/>
      <c r="C610" s="13"/>
      <c r="D610" s="13" t="str">
        <f t="shared" si="6468"/>
        <v>VLgreen</v>
      </c>
      <c r="E610" s="207"/>
      <c r="F610" s="71" t="s">
        <v>215</v>
      </c>
      <c r="G610" s="83">
        <f>G609+G608</f>
        <v>39.569694142500012</v>
      </c>
      <c r="H610" s="84">
        <f t="shared" ref="H610:BS610" si="6478">H609+H608</f>
        <v>39.569694142500012</v>
      </c>
      <c r="I610" s="84">
        <f t="shared" si="6478"/>
        <v>39.569694142500012</v>
      </c>
      <c r="J610" s="84">
        <f t="shared" si="6478"/>
        <v>36.986702354999991</v>
      </c>
      <c r="K610" s="84">
        <f t="shared" si="6478"/>
        <v>36.986702354999991</v>
      </c>
      <c r="L610" s="84">
        <f t="shared" si="6478"/>
        <v>34.487961569999996</v>
      </c>
      <c r="M610" s="84">
        <f t="shared" si="6478"/>
        <v>33.038357354999995</v>
      </c>
      <c r="N610" s="84">
        <f t="shared" si="6478"/>
        <v>33.038357354999995</v>
      </c>
      <c r="O610" s="84">
        <f t="shared" si="6478"/>
        <v>21.968357354999995</v>
      </c>
      <c r="P610" s="84">
        <f t="shared" si="6478"/>
        <v>21.968357354999995</v>
      </c>
      <c r="Q610" s="84">
        <f t="shared" si="6478"/>
        <v>29.395884420000002</v>
      </c>
      <c r="R610" s="84">
        <f t="shared" si="6478"/>
        <v>29.395884420000002</v>
      </c>
      <c r="S610" s="84">
        <f t="shared" si="6478"/>
        <v>29.395884420000002</v>
      </c>
      <c r="T610" s="84">
        <f t="shared" si="6478"/>
        <v>29.395884420000002</v>
      </c>
      <c r="U610" s="84">
        <f t="shared" si="6478"/>
        <v>29.395884420000002</v>
      </c>
      <c r="V610" s="84">
        <f t="shared" si="6478"/>
        <v>31.7839460625</v>
      </c>
      <c r="W610" s="84">
        <f t="shared" si="6478"/>
        <v>31.7839460625</v>
      </c>
      <c r="X610" s="84">
        <f t="shared" si="6478"/>
        <v>31.7839460625</v>
      </c>
      <c r="Y610" s="84">
        <f t="shared" si="6478"/>
        <v>30.457561207499996</v>
      </c>
      <c r="Z610" s="84">
        <f t="shared" si="6478"/>
        <v>30.457561207499996</v>
      </c>
      <c r="AA610" s="84">
        <f t="shared" si="6478"/>
        <v>26.845439782499998</v>
      </c>
      <c r="AB610" s="84">
        <f t="shared" si="6478"/>
        <v>26.845439782499998</v>
      </c>
      <c r="AC610" s="84">
        <f t="shared" si="6478"/>
        <v>26.845439782499998</v>
      </c>
      <c r="AD610" s="84">
        <f t="shared" si="6478"/>
        <v>27.750028139999998</v>
      </c>
      <c r="AE610" s="84">
        <f t="shared" si="6478"/>
        <v>27.750028139999998</v>
      </c>
      <c r="AF610" s="84">
        <f t="shared" si="6478"/>
        <v>27.818768925000001</v>
      </c>
      <c r="AG610" s="84">
        <f t="shared" si="6478"/>
        <v>27.818768925000001</v>
      </c>
      <c r="AH610" s="84">
        <f t="shared" si="6478"/>
        <v>27.818768925000001</v>
      </c>
      <c r="AI610" s="84">
        <f t="shared" si="6478"/>
        <v>32.938583647499996</v>
      </c>
      <c r="AJ610" s="84">
        <f t="shared" si="6478"/>
        <v>32.938583647499996</v>
      </c>
      <c r="AK610" s="84">
        <f t="shared" si="6478"/>
        <v>34.691056582500003</v>
      </c>
      <c r="AL610" s="84">
        <f t="shared" si="6478"/>
        <v>34.691056582500003</v>
      </c>
      <c r="AM610" s="84">
        <f t="shared" si="6478"/>
        <v>34.691056582500003</v>
      </c>
      <c r="AN610" s="84">
        <f t="shared" si="6478"/>
        <v>34.691056582500003</v>
      </c>
      <c r="AO610" s="84">
        <f t="shared" si="6478"/>
        <v>34.691056582500003</v>
      </c>
      <c r="AP610" s="84">
        <f t="shared" si="6478"/>
        <v>27.135066015</v>
      </c>
      <c r="AQ610" s="84">
        <f t="shared" si="6478"/>
        <v>27.135066015</v>
      </c>
      <c r="AR610" s="84">
        <f t="shared" si="6478"/>
        <v>27.135066015</v>
      </c>
      <c r="AS610" s="84">
        <f t="shared" si="6478"/>
        <v>32.262173369999999</v>
      </c>
      <c r="AT610" s="84">
        <f t="shared" si="6478"/>
        <v>32.262173369999999</v>
      </c>
      <c r="AU610" s="84">
        <f t="shared" si="6478"/>
        <v>38.844294794999989</v>
      </c>
      <c r="AV610" s="84">
        <f t="shared" si="6478"/>
        <v>38.844294794999989</v>
      </c>
      <c r="AW610" s="84">
        <f t="shared" si="6478"/>
        <v>38.844294794999989</v>
      </c>
      <c r="AX610" s="84">
        <f t="shared" si="6478"/>
        <v>37.939706437500007</v>
      </c>
      <c r="AY610" s="84">
        <f t="shared" si="6478"/>
        <v>37.939706437500007</v>
      </c>
      <c r="AZ610" s="84">
        <f t="shared" si="6478"/>
        <v>38.688042149999994</v>
      </c>
      <c r="BA610" s="84">
        <f t="shared" si="6478"/>
        <v>38.688042149999994</v>
      </c>
      <c r="BB610" s="84">
        <f t="shared" si="6478"/>
        <v>38.688042149999994</v>
      </c>
      <c r="BC610" s="84">
        <f t="shared" si="6478"/>
        <v>33.568227427500005</v>
      </c>
      <c r="BD610" s="84">
        <f t="shared" si="6478"/>
        <v>33.568227427500005</v>
      </c>
      <c r="BE610" s="84">
        <f t="shared" si="6478"/>
        <v>25.50826971</v>
      </c>
      <c r="BF610" s="84">
        <f t="shared" si="6478"/>
        <v>25.50826971</v>
      </c>
      <c r="BG610" s="84">
        <f t="shared" si="6478"/>
        <v>25.50826971</v>
      </c>
      <c r="BH610" s="84">
        <f t="shared" si="6478"/>
        <v>26.428828635000002</v>
      </c>
      <c r="BI610" s="84">
        <f t="shared" si="6478"/>
        <v>26.428828635000002</v>
      </c>
      <c r="BJ610" s="84">
        <f t="shared" si="6478"/>
        <v>31.136044274999996</v>
      </c>
      <c r="BK610" s="84">
        <f t="shared" si="6478"/>
        <v>31.136044274999996</v>
      </c>
      <c r="BL610" s="84">
        <f t="shared" si="6478"/>
        <v>31.136044274999996</v>
      </c>
      <c r="BM610" s="84">
        <f t="shared" si="6478"/>
        <v>27.604408635000006</v>
      </c>
      <c r="BN610" s="84">
        <f t="shared" si="6478"/>
        <v>27.604408635000006</v>
      </c>
      <c r="BO610" s="84">
        <f t="shared" si="6478"/>
        <v>24.094408635000001</v>
      </c>
      <c r="BP610" s="84">
        <f t="shared" si="6478"/>
        <v>24.094408635000001</v>
      </c>
      <c r="BQ610" s="84">
        <f t="shared" si="6478"/>
        <v>24.094408635000001</v>
      </c>
      <c r="BR610" s="84">
        <f t="shared" si="6478"/>
        <v>24.094408635000001</v>
      </c>
      <c r="BS610" s="84">
        <f t="shared" si="6478"/>
        <v>24.094408635000001</v>
      </c>
      <c r="BT610" s="84">
        <f t="shared" ref="BT610:EE610" si="6479">BT609+BT608</f>
        <v>23.215617427499996</v>
      </c>
      <c r="BU610" s="84">
        <f t="shared" si="6479"/>
        <v>23.215617427499996</v>
      </c>
      <c r="BV610" s="84">
        <f t="shared" si="6479"/>
        <v>23.215617427499996</v>
      </c>
      <c r="BW610" s="84">
        <f t="shared" si="6479"/>
        <v>24.859190857500003</v>
      </c>
      <c r="BX610" s="84">
        <f t="shared" si="6479"/>
        <v>24.859190857500003</v>
      </c>
      <c r="BY610" s="84">
        <f t="shared" si="6479"/>
        <v>32.649148574999998</v>
      </c>
      <c r="BZ610" s="84">
        <f t="shared" si="6479"/>
        <v>32.649148574999998</v>
      </c>
      <c r="CA610" s="84">
        <f t="shared" si="6479"/>
        <v>32.649148574999998</v>
      </c>
      <c r="CB610" s="84">
        <f t="shared" si="6479"/>
        <v>31.728589650000007</v>
      </c>
      <c r="CC610" s="84">
        <f t="shared" si="6479"/>
        <v>31.728589650000007</v>
      </c>
      <c r="CD610" s="84">
        <f t="shared" si="6479"/>
        <v>31.401635579999997</v>
      </c>
      <c r="CE610" s="84">
        <f t="shared" si="6479"/>
        <v>31.401635579999997</v>
      </c>
      <c r="CF610" s="84">
        <f t="shared" si="6479"/>
        <v>31.401635579999997</v>
      </c>
      <c r="CG610" s="84">
        <f t="shared" si="6479"/>
        <v>29.806163864999998</v>
      </c>
      <c r="CH610" s="84">
        <f t="shared" si="6479"/>
        <v>29.806163864999998</v>
      </c>
      <c r="CI610" s="84">
        <f t="shared" si="6479"/>
        <v>28.455698278293191</v>
      </c>
      <c r="CJ610" s="84">
        <f t="shared" si="6479"/>
        <v>28.455698278293191</v>
      </c>
      <c r="CK610" s="84">
        <f t="shared" si="6479"/>
        <v>28.455698278293191</v>
      </c>
      <c r="CL610" s="84">
        <f t="shared" si="6479"/>
        <v>28.455698278293191</v>
      </c>
      <c r="CM610" s="84">
        <f t="shared" si="6479"/>
        <v>28.455698278293191</v>
      </c>
      <c r="CN610" s="84">
        <f t="shared" si="6479"/>
        <v>29.583564485793193</v>
      </c>
      <c r="CO610" s="84">
        <f t="shared" si="6479"/>
        <v>29.583564485793193</v>
      </c>
      <c r="CP610" s="84">
        <f t="shared" si="6479"/>
        <v>29.583564485793193</v>
      </c>
      <c r="CQ610" s="84">
        <f t="shared" si="6479"/>
        <v>27.939991055793186</v>
      </c>
      <c r="CR610" s="84">
        <f t="shared" si="6479"/>
        <v>27.939991055793186</v>
      </c>
      <c r="CS610" s="84">
        <f t="shared" si="6479"/>
        <v>26.269897112246916</v>
      </c>
      <c r="CT610" s="84">
        <f t="shared" si="6479"/>
        <v>26.269897112246916</v>
      </c>
      <c r="CU610" s="84">
        <f t="shared" si="6479"/>
        <v>26.269897112246916</v>
      </c>
      <c r="CV610" s="84">
        <f t="shared" si="6479"/>
        <v>26.269897112246916</v>
      </c>
      <c r="CW610" s="84">
        <f t="shared" si="6479"/>
        <v>26.269897112246916</v>
      </c>
      <c r="CX610" s="84">
        <f t="shared" si="6479"/>
        <v>20.926851182246914</v>
      </c>
      <c r="CY610" s="84">
        <f t="shared" si="6479"/>
        <v>20.926851182246914</v>
      </c>
      <c r="CZ610" s="84">
        <f t="shared" si="6479"/>
        <v>20.926851182246914</v>
      </c>
      <c r="DA610" s="84">
        <f t="shared" si="6479"/>
        <v>25.332227419637043</v>
      </c>
      <c r="DB610" s="84">
        <f t="shared" si="6479"/>
        <v>25.332227419637043</v>
      </c>
      <c r="DC610" s="84">
        <f t="shared" si="6479"/>
        <v>22.456866855851892</v>
      </c>
      <c r="DD610" s="84">
        <f t="shared" si="6479"/>
        <v>22.456866855851892</v>
      </c>
      <c r="DE610" s="84">
        <f t="shared" si="6479"/>
        <v>22.456866855851892</v>
      </c>
      <c r="DF610" s="84">
        <f t="shared" si="6479"/>
        <v>24.171401545826868</v>
      </c>
      <c r="DG610" s="84">
        <f t="shared" si="6479"/>
        <v>24.171401545826868</v>
      </c>
      <c r="DH610" s="84">
        <f t="shared" si="6479"/>
        <v>22.903990833326873</v>
      </c>
      <c r="DI610" s="84">
        <f t="shared" si="6479"/>
        <v>22.903990833326873</v>
      </c>
      <c r="DJ610" s="84">
        <f t="shared" si="6479"/>
        <v>22.903990833326873</v>
      </c>
      <c r="DK610" s="84">
        <f t="shared" si="6479"/>
        <v>22.903990833326873</v>
      </c>
      <c r="DL610" s="84">
        <f t="shared" si="6479"/>
        <v>22.903990833326873</v>
      </c>
      <c r="DM610" s="84">
        <f t="shared" si="6479"/>
        <v>15.664084776873135</v>
      </c>
      <c r="DN610" s="84">
        <f t="shared" si="6479"/>
        <v>15.664084776873135</v>
      </c>
      <c r="DO610" s="84">
        <f t="shared" si="6479"/>
        <v>15.664084776873135</v>
      </c>
      <c r="DP610" s="84">
        <f t="shared" si="6479"/>
        <v>17.911473571113845</v>
      </c>
      <c r="DQ610" s="84">
        <f t="shared" si="6479"/>
        <v>17.911473571113845</v>
      </c>
      <c r="DR610" s="84">
        <f t="shared" si="6479"/>
        <v>21.587451704361545</v>
      </c>
      <c r="DS610" s="84">
        <f t="shared" si="6479"/>
        <v>21.587451704361545</v>
      </c>
      <c r="DT610" s="84">
        <f t="shared" si="6479"/>
        <v>21.587451704361545</v>
      </c>
      <c r="DU610" s="84">
        <f t="shared" si="6479"/>
        <v>17.182075466971419</v>
      </c>
      <c r="DV610" s="84">
        <f t="shared" si="6479"/>
        <v>17.182075466971419</v>
      </c>
      <c r="DW610" s="84">
        <f t="shared" si="6479"/>
        <v>15.542386030308792</v>
      </c>
      <c r="DX610" s="84">
        <f t="shared" si="6479"/>
        <v>17.844750815283767</v>
      </c>
      <c r="DY610" s="84">
        <f t="shared" si="6479"/>
        <v>17.844750815283767</v>
      </c>
      <c r="DZ610" s="84">
        <f t="shared" si="6479"/>
        <v>16.130216125308795</v>
      </c>
      <c r="EA610" s="84">
        <f t="shared" si="6479"/>
        <v>16.130216125308795</v>
      </c>
      <c r="EB610" s="84">
        <f t="shared" si="6479"/>
        <v>14.300723261577788</v>
      </c>
      <c r="EC610" s="84">
        <f t="shared" si="6479"/>
        <v>14.300723261577788</v>
      </c>
      <c r="ED610" s="84">
        <f t="shared" si="6479"/>
        <v>14.300723261577788</v>
      </c>
      <c r="EE610" s="84">
        <f t="shared" si="6479"/>
        <v>14.300723261577788</v>
      </c>
      <c r="EF610" s="197">
        <f t="shared" ref="EF610" si="6480">EF609+EF608</f>
        <v>14.300723261577788</v>
      </c>
      <c r="EG610" s="108"/>
    </row>
    <row r="611" spans="1:137" x14ac:dyDescent="0.3">
      <c r="A611" s="13"/>
      <c r="B611" s="13"/>
      <c r="C611" s="13"/>
      <c r="D611" s="13" t="str">
        <f t="shared" si="6468"/>
        <v>VLhigh yellow</v>
      </c>
      <c r="E611" s="207"/>
      <c r="F611" s="71" t="s">
        <v>216</v>
      </c>
      <c r="G611" s="83">
        <f>G601</f>
        <v>99.657007470000011</v>
      </c>
      <c r="H611" s="84">
        <f t="shared" ref="H611:BS611" si="6481">H601</f>
        <v>99.657007470000011</v>
      </c>
      <c r="I611" s="84">
        <f t="shared" si="6481"/>
        <v>99.657007470000011</v>
      </c>
      <c r="J611" s="84">
        <f t="shared" si="6481"/>
        <v>93.151694819999989</v>
      </c>
      <c r="K611" s="84">
        <f t="shared" si="6481"/>
        <v>93.151694819999989</v>
      </c>
      <c r="L611" s="84">
        <f t="shared" si="6481"/>
        <v>86.858569880000005</v>
      </c>
      <c r="M611" s="84">
        <f t="shared" si="6481"/>
        <v>83.207714819999993</v>
      </c>
      <c r="N611" s="84">
        <f t="shared" si="6481"/>
        <v>83.207714819999993</v>
      </c>
      <c r="O611" s="84">
        <f t="shared" si="6481"/>
        <v>55.327714819999997</v>
      </c>
      <c r="P611" s="84">
        <f t="shared" si="6481"/>
        <v>55.327714819999997</v>
      </c>
      <c r="Q611" s="84">
        <f t="shared" si="6481"/>
        <v>74.03407928</v>
      </c>
      <c r="R611" s="84">
        <f t="shared" si="6481"/>
        <v>74.03407928</v>
      </c>
      <c r="S611" s="84">
        <f t="shared" si="6481"/>
        <v>74.03407928</v>
      </c>
      <c r="T611" s="84">
        <f t="shared" si="6481"/>
        <v>74.03407928</v>
      </c>
      <c r="U611" s="84">
        <f t="shared" si="6481"/>
        <v>74.03407928</v>
      </c>
      <c r="V611" s="84">
        <f t="shared" si="6481"/>
        <v>80.04845675</v>
      </c>
      <c r="W611" s="84">
        <f t="shared" si="6481"/>
        <v>80.04845675</v>
      </c>
      <c r="X611" s="84">
        <f t="shared" si="6481"/>
        <v>80.04845675</v>
      </c>
      <c r="Y611" s="84">
        <f t="shared" si="6481"/>
        <v>76.707931930000001</v>
      </c>
      <c r="Z611" s="84">
        <f t="shared" si="6481"/>
        <v>76.707931930000001</v>
      </c>
      <c r="AA611" s="84">
        <f t="shared" si="6481"/>
        <v>67.610737229999984</v>
      </c>
      <c r="AB611" s="84">
        <f t="shared" si="6481"/>
        <v>67.610737229999984</v>
      </c>
      <c r="AC611" s="84">
        <f t="shared" si="6481"/>
        <v>67.610737229999984</v>
      </c>
      <c r="AD611" s="84">
        <f t="shared" si="6481"/>
        <v>69.888959760000006</v>
      </c>
      <c r="AE611" s="84">
        <f t="shared" si="6481"/>
        <v>69.888959760000006</v>
      </c>
      <c r="AF611" s="84">
        <f t="shared" si="6481"/>
        <v>70.0620847</v>
      </c>
      <c r="AG611" s="84">
        <f t="shared" si="6481"/>
        <v>70.0620847</v>
      </c>
      <c r="AH611" s="84">
        <f t="shared" si="6481"/>
        <v>70.0620847</v>
      </c>
      <c r="AI611" s="84">
        <f t="shared" si="6481"/>
        <v>82.956432890000002</v>
      </c>
      <c r="AJ611" s="84">
        <f t="shared" si="6481"/>
        <v>82.956432890000002</v>
      </c>
      <c r="AK611" s="84">
        <f t="shared" si="6481"/>
        <v>87.370068429999989</v>
      </c>
      <c r="AL611" s="84">
        <f t="shared" si="6481"/>
        <v>87.370068429999989</v>
      </c>
      <c r="AM611" s="84">
        <f t="shared" si="6481"/>
        <v>87.370068429999989</v>
      </c>
      <c r="AN611" s="84">
        <f t="shared" si="6481"/>
        <v>87.370068429999989</v>
      </c>
      <c r="AO611" s="84">
        <f t="shared" si="6481"/>
        <v>87.370068429999989</v>
      </c>
      <c r="AP611" s="84">
        <f t="shared" si="6481"/>
        <v>68.340166260000004</v>
      </c>
      <c r="AQ611" s="84">
        <f t="shared" si="6481"/>
        <v>68.340166260000004</v>
      </c>
      <c r="AR611" s="84">
        <f t="shared" si="6481"/>
        <v>68.340166260000004</v>
      </c>
      <c r="AS611" s="84">
        <f t="shared" si="6481"/>
        <v>81.252881080000009</v>
      </c>
      <c r="AT611" s="84">
        <f t="shared" si="6481"/>
        <v>81.252881080000009</v>
      </c>
      <c r="AU611" s="84">
        <f t="shared" si="6481"/>
        <v>97.830075779999987</v>
      </c>
      <c r="AV611" s="84">
        <f t="shared" si="6481"/>
        <v>97.830075779999987</v>
      </c>
      <c r="AW611" s="84">
        <f t="shared" si="6481"/>
        <v>97.830075779999987</v>
      </c>
      <c r="AX611" s="84">
        <f t="shared" si="6481"/>
        <v>95.551853250000008</v>
      </c>
      <c r="AY611" s="84">
        <f t="shared" si="6481"/>
        <v>95.551853250000008</v>
      </c>
      <c r="AZ611" s="84">
        <f t="shared" si="6481"/>
        <v>97.43655059999999</v>
      </c>
      <c r="BA611" s="84">
        <f t="shared" si="6481"/>
        <v>97.43655059999999</v>
      </c>
      <c r="BB611" s="84">
        <f t="shared" si="6481"/>
        <v>97.43655059999999</v>
      </c>
      <c r="BC611" s="84">
        <f t="shared" si="6481"/>
        <v>84.542202410000016</v>
      </c>
      <c r="BD611" s="84">
        <f t="shared" si="6481"/>
        <v>84.542202410000016</v>
      </c>
      <c r="BE611" s="84">
        <f t="shared" si="6481"/>
        <v>64.243049639999995</v>
      </c>
      <c r="BF611" s="84">
        <f t="shared" si="6481"/>
        <v>64.243049639999995</v>
      </c>
      <c r="BG611" s="84">
        <f t="shared" si="6481"/>
        <v>64.243049639999995</v>
      </c>
      <c r="BH611" s="84">
        <f t="shared" si="6481"/>
        <v>66.561494339999996</v>
      </c>
      <c r="BI611" s="84">
        <f t="shared" si="6481"/>
        <v>66.561494339999996</v>
      </c>
      <c r="BJ611" s="84">
        <f t="shared" si="6481"/>
        <v>78.41670409999999</v>
      </c>
      <c r="BK611" s="84">
        <f t="shared" si="6481"/>
        <v>78.41670409999999</v>
      </c>
      <c r="BL611" s="84">
        <f t="shared" si="6481"/>
        <v>78.41670409999999</v>
      </c>
      <c r="BM611" s="84">
        <f t="shared" si="6481"/>
        <v>69.522214340000005</v>
      </c>
      <c r="BN611" s="84">
        <f t="shared" si="6481"/>
        <v>69.522214340000005</v>
      </c>
      <c r="BO611" s="84">
        <f t="shared" si="6481"/>
        <v>60.682214340000002</v>
      </c>
      <c r="BP611" s="84">
        <f t="shared" si="6481"/>
        <v>60.682214340000002</v>
      </c>
      <c r="BQ611" s="84">
        <f t="shared" si="6481"/>
        <v>60.682214340000002</v>
      </c>
      <c r="BR611" s="84">
        <f t="shared" si="6481"/>
        <v>60.682214340000002</v>
      </c>
      <c r="BS611" s="84">
        <f t="shared" si="6481"/>
        <v>60.682214340000002</v>
      </c>
      <c r="BT611" s="84">
        <f t="shared" ref="BT611:EE611" si="6482">BT601</f>
        <v>58.468962409999996</v>
      </c>
      <c r="BU611" s="84">
        <f t="shared" si="6482"/>
        <v>58.468962409999996</v>
      </c>
      <c r="BV611" s="84">
        <f t="shared" si="6482"/>
        <v>58.468962409999996</v>
      </c>
      <c r="BW611" s="84">
        <f t="shared" si="6482"/>
        <v>62.608332529999998</v>
      </c>
      <c r="BX611" s="84">
        <f t="shared" si="6482"/>
        <v>62.608332529999998</v>
      </c>
      <c r="BY611" s="84">
        <f t="shared" si="6482"/>
        <v>82.227485300000012</v>
      </c>
      <c r="BZ611" s="84">
        <f t="shared" si="6482"/>
        <v>82.227485300000012</v>
      </c>
      <c r="CA611" s="84">
        <f t="shared" si="6482"/>
        <v>82.227485300000012</v>
      </c>
      <c r="CB611" s="84">
        <f t="shared" si="6482"/>
        <v>79.909040599999997</v>
      </c>
      <c r="CC611" s="84">
        <f t="shared" si="6482"/>
        <v>79.909040599999997</v>
      </c>
      <c r="CD611" s="84">
        <f t="shared" si="6482"/>
        <v>79.085600720000002</v>
      </c>
      <c r="CE611" s="84">
        <f t="shared" si="6482"/>
        <v>79.085600720000002</v>
      </c>
      <c r="CF611" s="84">
        <f t="shared" si="6482"/>
        <v>79.085600720000002</v>
      </c>
      <c r="CG611" s="84">
        <f t="shared" si="6482"/>
        <v>75.067375659999996</v>
      </c>
      <c r="CH611" s="84">
        <f t="shared" si="6482"/>
        <v>75.067375659999996</v>
      </c>
      <c r="CI611" s="84">
        <f t="shared" si="6482"/>
        <v>71.666203071256916</v>
      </c>
      <c r="CJ611" s="84">
        <f t="shared" si="6482"/>
        <v>71.666203071256916</v>
      </c>
      <c r="CK611" s="84">
        <f t="shared" si="6482"/>
        <v>71.666203071256916</v>
      </c>
      <c r="CL611" s="84">
        <f t="shared" si="6482"/>
        <v>71.666203071256916</v>
      </c>
      <c r="CM611" s="84">
        <f t="shared" si="6482"/>
        <v>71.666203071256916</v>
      </c>
      <c r="CN611" s="84">
        <f t="shared" si="6482"/>
        <v>74.50675500125692</v>
      </c>
      <c r="CO611" s="84">
        <f t="shared" si="6482"/>
        <v>74.50675500125692</v>
      </c>
      <c r="CP611" s="84">
        <f t="shared" si="6482"/>
        <v>74.50675500125692</v>
      </c>
      <c r="CQ611" s="84">
        <f t="shared" si="6482"/>
        <v>70.367384881256925</v>
      </c>
      <c r="CR611" s="84">
        <f t="shared" si="6482"/>
        <v>70.367384881256925</v>
      </c>
      <c r="CS611" s="84">
        <f t="shared" si="6482"/>
        <v>66.161222356770011</v>
      </c>
      <c r="CT611" s="84">
        <f t="shared" si="6482"/>
        <v>66.161222356770011</v>
      </c>
      <c r="CU611" s="84">
        <f t="shared" si="6482"/>
        <v>66.161222356770011</v>
      </c>
      <c r="CV611" s="84">
        <f t="shared" si="6482"/>
        <v>66.161222356770011</v>
      </c>
      <c r="CW611" s="84">
        <f t="shared" si="6482"/>
        <v>66.161222356770011</v>
      </c>
      <c r="CX611" s="84">
        <f t="shared" si="6482"/>
        <v>52.704662236770005</v>
      </c>
      <c r="CY611" s="84">
        <f t="shared" si="6482"/>
        <v>52.704662236770005</v>
      </c>
      <c r="CZ611" s="84">
        <f t="shared" si="6482"/>
        <v>52.704662236770005</v>
      </c>
      <c r="DA611" s="84">
        <f t="shared" si="6482"/>
        <v>63.799683871678482</v>
      </c>
      <c r="DB611" s="84">
        <f t="shared" si="6482"/>
        <v>63.799683871678482</v>
      </c>
      <c r="DC611" s="84">
        <f t="shared" si="6482"/>
        <v>56.558035044367728</v>
      </c>
      <c r="DD611" s="84">
        <f t="shared" si="6482"/>
        <v>56.558035044367728</v>
      </c>
      <c r="DE611" s="84">
        <f t="shared" si="6482"/>
        <v>56.558035044367728</v>
      </c>
      <c r="DF611" s="84">
        <f t="shared" si="6482"/>
        <v>60.87612241171211</v>
      </c>
      <c r="DG611" s="84">
        <f t="shared" si="6482"/>
        <v>60.87612241171211</v>
      </c>
      <c r="DH611" s="84">
        <f t="shared" si="6482"/>
        <v>57.684125061712109</v>
      </c>
      <c r="DI611" s="84">
        <f t="shared" si="6482"/>
        <v>57.684125061712109</v>
      </c>
      <c r="DJ611" s="84">
        <f t="shared" si="6482"/>
        <v>57.684125061712109</v>
      </c>
      <c r="DK611" s="84">
        <f t="shared" si="6482"/>
        <v>57.684125061712109</v>
      </c>
      <c r="DL611" s="84">
        <f t="shared" si="6482"/>
        <v>57.684125061712109</v>
      </c>
      <c r="DM611" s="84">
        <f t="shared" si="6482"/>
        <v>39.450287586199018</v>
      </c>
      <c r="DN611" s="84">
        <f t="shared" si="6482"/>
        <v>39.450287586199018</v>
      </c>
      <c r="DO611" s="84">
        <f t="shared" si="6482"/>
        <v>39.450287586199018</v>
      </c>
      <c r="DP611" s="84">
        <f t="shared" si="6482"/>
        <v>45.110377882805238</v>
      </c>
      <c r="DQ611" s="84">
        <f t="shared" si="6482"/>
        <v>45.110377882805238</v>
      </c>
      <c r="DR611" s="84">
        <f t="shared" si="6482"/>
        <v>54.368396885058701</v>
      </c>
      <c r="DS611" s="84">
        <f t="shared" si="6482"/>
        <v>54.368396885058701</v>
      </c>
      <c r="DT611" s="84">
        <f t="shared" si="6482"/>
        <v>54.368396885058701</v>
      </c>
      <c r="DU611" s="84">
        <f t="shared" si="6482"/>
        <v>43.273375250150231</v>
      </c>
      <c r="DV611" s="84">
        <f t="shared" si="6482"/>
        <v>43.273375250150231</v>
      </c>
      <c r="DW611" s="84">
        <f t="shared" si="6482"/>
        <v>39.143787039296214</v>
      </c>
      <c r="DX611" s="84">
        <f t="shared" si="6482"/>
        <v>44.942335386640593</v>
      </c>
      <c r="DY611" s="84">
        <f t="shared" si="6482"/>
        <v>44.942335386640593</v>
      </c>
      <c r="DZ611" s="84">
        <f t="shared" si="6482"/>
        <v>40.624248019296218</v>
      </c>
      <c r="EA611" s="84">
        <f t="shared" si="6482"/>
        <v>40.624248019296218</v>
      </c>
      <c r="EB611" s="84">
        <f t="shared" si="6482"/>
        <v>36.016636362492207</v>
      </c>
      <c r="EC611" s="84">
        <f t="shared" si="6482"/>
        <v>36.016636362492207</v>
      </c>
      <c r="ED611" s="84">
        <f t="shared" si="6482"/>
        <v>36.016636362492207</v>
      </c>
      <c r="EE611" s="84">
        <f t="shared" si="6482"/>
        <v>36.016636362492207</v>
      </c>
      <c r="EF611" s="197">
        <f t="shared" ref="EF611" si="6483">EF601</f>
        <v>36.016636362492207</v>
      </c>
      <c r="EG611" s="108"/>
    </row>
    <row r="612" spans="1:137" x14ac:dyDescent="0.3">
      <c r="A612" s="13"/>
      <c r="B612" s="13"/>
      <c r="C612" s="13"/>
      <c r="D612" s="13" t="str">
        <f t="shared" si="6468"/>
        <v>VLhigh red</v>
      </c>
      <c r="E612" s="207"/>
      <c r="F612" s="71" t="s">
        <v>217</v>
      </c>
      <c r="G612" s="83">
        <f>G600</f>
        <v>122</v>
      </c>
      <c r="H612" s="84">
        <f t="shared" ref="H612:BS612" si="6484">H600</f>
        <v>122</v>
      </c>
      <c r="I612" s="84">
        <f t="shared" si="6484"/>
        <v>122</v>
      </c>
      <c r="J612" s="84">
        <f t="shared" si="6484"/>
        <v>114</v>
      </c>
      <c r="K612" s="84">
        <f t="shared" si="6484"/>
        <v>114</v>
      </c>
      <c r="L612" s="84">
        <f t="shared" si="6484"/>
        <v>107</v>
      </c>
      <c r="M612" s="84">
        <f t="shared" si="6484"/>
        <v>102</v>
      </c>
      <c r="N612" s="84">
        <f t="shared" si="6484"/>
        <v>102</v>
      </c>
      <c r="O612" s="84">
        <f t="shared" si="6484"/>
        <v>68</v>
      </c>
      <c r="P612" s="84">
        <f t="shared" si="6484"/>
        <v>68</v>
      </c>
      <c r="Q612" s="84">
        <f t="shared" si="6484"/>
        <v>91</v>
      </c>
      <c r="R612" s="84">
        <f t="shared" si="6484"/>
        <v>91</v>
      </c>
      <c r="S612" s="84">
        <f t="shared" si="6484"/>
        <v>91</v>
      </c>
      <c r="T612" s="84">
        <f t="shared" si="6484"/>
        <v>91</v>
      </c>
      <c r="U612" s="84">
        <f t="shared" si="6484"/>
        <v>91</v>
      </c>
      <c r="V612" s="84">
        <f t="shared" si="6484"/>
        <v>98</v>
      </c>
      <c r="W612" s="84">
        <f t="shared" si="6484"/>
        <v>98</v>
      </c>
      <c r="X612" s="84">
        <f t="shared" si="6484"/>
        <v>98</v>
      </c>
      <c r="Y612" s="84">
        <f t="shared" si="6484"/>
        <v>94</v>
      </c>
      <c r="Z612" s="84">
        <f t="shared" si="6484"/>
        <v>94</v>
      </c>
      <c r="AA612" s="84">
        <f t="shared" si="6484"/>
        <v>83</v>
      </c>
      <c r="AB612" s="84">
        <f t="shared" si="6484"/>
        <v>83</v>
      </c>
      <c r="AC612" s="84">
        <f t="shared" si="6484"/>
        <v>83</v>
      </c>
      <c r="AD612" s="84">
        <f t="shared" si="6484"/>
        <v>86</v>
      </c>
      <c r="AE612" s="84">
        <f t="shared" si="6484"/>
        <v>86</v>
      </c>
      <c r="AF612" s="84">
        <f t="shared" si="6484"/>
        <v>86</v>
      </c>
      <c r="AG612" s="84">
        <f t="shared" si="6484"/>
        <v>86</v>
      </c>
      <c r="AH612" s="84">
        <f t="shared" si="6484"/>
        <v>86</v>
      </c>
      <c r="AI612" s="84">
        <f t="shared" si="6484"/>
        <v>102</v>
      </c>
      <c r="AJ612" s="84">
        <f t="shared" si="6484"/>
        <v>102</v>
      </c>
      <c r="AK612" s="84">
        <f t="shared" si="6484"/>
        <v>107</v>
      </c>
      <c r="AL612" s="84">
        <f t="shared" si="6484"/>
        <v>107</v>
      </c>
      <c r="AM612" s="84">
        <f t="shared" si="6484"/>
        <v>107</v>
      </c>
      <c r="AN612" s="84">
        <f t="shared" si="6484"/>
        <v>107</v>
      </c>
      <c r="AO612" s="84">
        <f t="shared" si="6484"/>
        <v>107</v>
      </c>
      <c r="AP612" s="84">
        <f t="shared" si="6484"/>
        <v>84</v>
      </c>
      <c r="AQ612" s="84">
        <f t="shared" si="6484"/>
        <v>84</v>
      </c>
      <c r="AR612" s="84">
        <f t="shared" si="6484"/>
        <v>84</v>
      </c>
      <c r="AS612" s="84">
        <f t="shared" si="6484"/>
        <v>100</v>
      </c>
      <c r="AT612" s="84">
        <f t="shared" si="6484"/>
        <v>100</v>
      </c>
      <c r="AU612" s="84">
        <f t="shared" si="6484"/>
        <v>120</v>
      </c>
      <c r="AV612" s="84">
        <f t="shared" si="6484"/>
        <v>120</v>
      </c>
      <c r="AW612" s="84">
        <f t="shared" si="6484"/>
        <v>120</v>
      </c>
      <c r="AX612" s="84">
        <f t="shared" si="6484"/>
        <v>117</v>
      </c>
      <c r="AY612" s="84">
        <f t="shared" si="6484"/>
        <v>117</v>
      </c>
      <c r="AZ612" s="84">
        <f t="shared" si="6484"/>
        <v>119</v>
      </c>
      <c r="BA612" s="84">
        <f t="shared" si="6484"/>
        <v>119</v>
      </c>
      <c r="BB612" s="84">
        <f t="shared" si="6484"/>
        <v>119</v>
      </c>
      <c r="BC612" s="84">
        <f t="shared" si="6484"/>
        <v>104</v>
      </c>
      <c r="BD612" s="84">
        <f t="shared" si="6484"/>
        <v>104</v>
      </c>
      <c r="BE612" s="84">
        <f t="shared" si="6484"/>
        <v>79</v>
      </c>
      <c r="BF612" s="84">
        <f t="shared" si="6484"/>
        <v>79</v>
      </c>
      <c r="BG612" s="84">
        <f t="shared" si="6484"/>
        <v>79</v>
      </c>
      <c r="BH612" s="84">
        <f t="shared" si="6484"/>
        <v>82</v>
      </c>
      <c r="BI612" s="84">
        <f t="shared" si="6484"/>
        <v>82</v>
      </c>
      <c r="BJ612" s="84">
        <f t="shared" si="6484"/>
        <v>96</v>
      </c>
      <c r="BK612" s="84">
        <f t="shared" si="6484"/>
        <v>96</v>
      </c>
      <c r="BL612" s="84">
        <f t="shared" si="6484"/>
        <v>96</v>
      </c>
      <c r="BM612" s="84">
        <f t="shared" si="6484"/>
        <v>85</v>
      </c>
      <c r="BN612" s="84">
        <f t="shared" si="6484"/>
        <v>85</v>
      </c>
      <c r="BO612" s="84">
        <f t="shared" si="6484"/>
        <v>75</v>
      </c>
      <c r="BP612" s="84">
        <f t="shared" si="6484"/>
        <v>75</v>
      </c>
      <c r="BQ612" s="84">
        <f t="shared" si="6484"/>
        <v>75</v>
      </c>
      <c r="BR612" s="84">
        <f t="shared" si="6484"/>
        <v>75</v>
      </c>
      <c r="BS612" s="84">
        <f t="shared" si="6484"/>
        <v>75</v>
      </c>
      <c r="BT612" s="84">
        <f t="shared" ref="BT612:EE612" si="6485">BT600</f>
        <v>72</v>
      </c>
      <c r="BU612" s="84">
        <f t="shared" si="6485"/>
        <v>72</v>
      </c>
      <c r="BV612" s="84">
        <f t="shared" si="6485"/>
        <v>72</v>
      </c>
      <c r="BW612" s="84">
        <f t="shared" si="6485"/>
        <v>77</v>
      </c>
      <c r="BX612" s="84">
        <f t="shared" si="6485"/>
        <v>77</v>
      </c>
      <c r="BY612" s="84">
        <f t="shared" si="6485"/>
        <v>101</v>
      </c>
      <c r="BZ612" s="84">
        <f t="shared" si="6485"/>
        <v>101</v>
      </c>
      <c r="CA612" s="84">
        <f t="shared" si="6485"/>
        <v>101</v>
      </c>
      <c r="CB612" s="84">
        <f t="shared" si="6485"/>
        <v>98</v>
      </c>
      <c r="CC612" s="84">
        <f t="shared" si="6485"/>
        <v>98</v>
      </c>
      <c r="CD612" s="84">
        <f t="shared" si="6485"/>
        <v>97</v>
      </c>
      <c r="CE612" s="84">
        <f t="shared" si="6485"/>
        <v>97</v>
      </c>
      <c r="CF612" s="84">
        <f t="shared" si="6485"/>
        <v>97</v>
      </c>
      <c r="CG612" s="84">
        <f t="shared" si="6485"/>
        <v>92</v>
      </c>
      <c r="CH612" s="84">
        <f t="shared" si="6485"/>
        <v>92</v>
      </c>
      <c r="CI612" s="84">
        <f t="shared" si="6485"/>
        <v>88</v>
      </c>
      <c r="CJ612" s="84">
        <f t="shared" si="6485"/>
        <v>88</v>
      </c>
      <c r="CK612" s="84">
        <f t="shared" si="6485"/>
        <v>88</v>
      </c>
      <c r="CL612" s="84">
        <f t="shared" si="6485"/>
        <v>88</v>
      </c>
      <c r="CM612" s="84">
        <f t="shared" si="6485"/>
        <v>88</v>
      </c>
      <c r="CN612" s="84">
        <f t="shared" si="6485"/>
        <v>91</v>
      </c>
      <c r="CO612" s="84">
        <f t="shared" si="6485"/>
        <v>91</v>
      </c>
      <c r="CP612" s="84">
        <f t="shared" si="6485"/>
        <v>91</v>
      </c>
      <c r="CQ612" s="84">
        <f t="shared" si="6485"/>
        <v>86</v>
      </c>
      <c r="CR612" s="84">
        <f t="shared" si="6485"/>
        <v>86</v>
      </c>
      <c r="CS612" s="84">
        <f t="shared" si="6485"/>
        <v>81</v>
      </c>
      <c r="CT612" s="84">
        <f t="shared" si="6485"/>
        <v>81</v>
      </c>
      <c r="CU612" s="84">
        <f t="shared" si="6485"/>
        <v>81</v>
      </c>
      <c r="CV612" s="84">
        <f t="shared" si="6485"/>
        <v>81</v>
      </c>
      <c r="CW612" s="84">
        <f t="shared" si="6485"/>
        <v>81</v>
      </c>
      <c r="CX612" s="84">
        <f t="shared" si="6485"/>
        <v>65</v>
      </c>
      <c r="CY612" s="84">
        <f t="shared" si="6485"/>
        <v>65</v>
      </c>
      <c r="CZ612" s="84">
        <f t="shared" si="6485"/>
        <v>65</v>
      </c>
      <c r="DA612" s="84">
        <f t="shared" si="6485"/>
        <v>78</v>
      </c>
      <c r="DB612" s="84">
        <f t="shared" si="6485"/>
        <v>78</v>
      </c>
      <c r="DC612" s="84">
        <f t="shared" si="6485"/>
        <v>70</v>
      </c>
      <c r="DD612" s="84">
        <f t="shared" si="6485"/>
        <v>70</v>
      </c>
      <c r="DE612" s="84">
        <f t="shared" si="6485"/>
        <v>70</v>
      </c>
      <c r="DF612" s="84">
        <f t="shared" si="6485"/>
        <v>75</v>
      </c>
      <c r="DG612" s="84">
        <f t="shared" si="6485"/>
        <v>75</v>
      </c>
      <c r="DH612" s="84">
        <f t="shared" si="6485"/>
        <v>71</v>
      </c>
      <c r="DI612" s="84">
        <f t="shared" si="6485"/>
        <v>71</v>
      </c>
      <c r="DJ612" s="84">
        <f t="shared" si="6485"/>
        <v>71</v>
      </c>
      <c r="DK612" s="84">
        <f t="shared" si="6485"/>
        <v>71</v>
      </c>
      <c r="DL612" s="84">
        <f t="shared" si="6485"/>
        <v>71</v>
      </c>
      <c r="DM612" s="84">
        <f t="shared" si="6485"/>
        <v>49</v>
      </c>
      <c r="DN612" s="84">
        <f t="shared" si="6485"/>
        <v>49</v>
      </c>
      <c r="DO612" s="84">
        <f t="shared" si="6485"/>
        <v>49</v>
      </c>
      <c r="DP612" s="84">
        <f t="shared" si="6485"/>
        <v>56</v>
      </c>
      <c r="DQ612" s="84">
        <f t="shared" si="6485"/>
        <v>56</v>
      </c>
      <c r="DR612" s="84">
        <f t="shared" si="6485"/>
        <v>67</v>
      </c>
      <c r="DS612" s="84">
        <f t="shared" si="6485"/>
        <v>67</v>
      </c>
      <c r="DT612" s="84">
        <f t="shared" si="6485"/>
        <v>67</v>
      </c>
      <c r="DU612" s="84">
        <f t="shared" si="6485"/>
        <v>53</v>
      </c>
      <c r="DV612" s="84">
        <f t="shared" si="6485"/>
        <v>53</v>
      </c>
      <c r="DW612" s="84">
        <f t="shared" si="6485"/>
        <v>48</v>
      </c>
      <c r="DX612" s="84">
        <f t="shared" si="6485"/>
        <v>55</v>
      </c>
      <c r="DY612" s="84">
        <f t="shared" si="6485"/>
        <v>55</v>
      </c>
      <c r="DZ612" s="84">
        <f t="shared" si="6485"/>
        <v>50</v>
      </c>
      <c r="EA612" s="84">
        <f t="shared" si="6485"/>
        <v>50</v>
      </c>
      <c r="EB612" s="84">
        <f t="shared" si="6485"/>
        <v>44</v>
      </c>
      <c r="EC612" s="84">
        <f t="shared" si="6485"/>
        <v>44</v>
      </c>
      <c r="ED612" s="84">
        <f t="shared" si="6485"/>
        <v>44</v>
      </c>
      <c r="EE612" s="84">
        <f t="shared" si="6485"/>
        <v>44</v>
      </c>
      <c r="EF612" s="197">
        <f t="shared" ref="EF612" si="6486">EF600</f>
        <v>44</v>
      </c>
      <c r="EG612" s="108"/>
    </row>
    <row r="613" spans="1:137" ht="15" thickBot="1" x14ac:dyDescent="0.35">
      <c r="A613" s="13"/>
      <c r="B613" s="13"/>
      <c r="C613" s="13"/>
      <c r="D613" s="13" t="str">
        <f t="shared" si="6468"/>
        <v>VLbuffer status</v>
      </c>
      <c r="E613" s="208"/>
      <c r="F613" s="72" t="s">
        <v>218</v>
      </c>
      <c r="G613" s="209">
        <f>G606/G602</f>
        <v>26.535459086913757</v>
      </c>
      <c r="H613" s="210">
        <f t="shared" ref="H613:BS613" si="6487">H606/H602</f>
        <v>26.535459086913757</v>
      </c>
      <c r="I613" s="210">
        <f t="shared" si="6487"/>
        <v>26.156381099957848</v>
      </c>
      <c r="J613" s="210">
        <f t="shared" si="6487"/>
        <v>27.983029956713214</v>
      </c>
      <c r="K613" s="210">
        <f t="shared" si="6487"/>
        <v>26.563600900937907</v>
      </c>
      <c r="L613" s="210">
        <f t="shared" si="6487"/>
        <v>28.227240917793683</v>
      </c>
      <c r="M613" s="210">
        <f t="shared" si="6487"/>
        <v>29.465750658837504</v>
      </c>
      <c r="N613" s="210">
        <f t="shared" si="6487"/>
        <v>27.558876194012889</v>
      </c>
      <c r="O613" s="210">
        <f t="shared" si="6487"/>
        <v>41.445975467654627</v>
      </c>
      <c r="P613" s="210">
        <f t="shared" si="6487"/>
        <v>41.445975467654627</v>
      </c>
      <c r="Q613" s="210">
        <f t="shared" si="6487"/>
        <v>30.973723633929026</v>
      </c>
      <c r="R613" s="210">
        <f t="shared" si="6487"/>
        <v>30.973723633929026</v>
      </c>
      <c r="S613" s="210">
        <f t="shared" si="6487"/>
        <v>30.973723633929026</v>
      </c>
      <c r="T613" s="210">
        <f t="shared" si="6487"/>
        <v>30.973723633929026</v>
      </c>
      <c r="U613" s="210">
        <f t="shared" si="6487"/>
        <v>29.800089954224958</v>
      </c>
      <c r="V613" s="210">
        <f t="shared" si="6487"/>
        <v>27.561083770952553</v>
      </c>
      <c r="W613" s="210">
        <f t="shared" si="6487"/>
        <v>27.561083770952553</v>
      </c>
      <c r="X613" s="210">
        <f t="shared" si="6487"/>
        <v>27.325115587982069</v>
      </c>
      <c r="Y613" s="210">
        <f t="shared" si="6487"/>
        <v>28.515086749169431</v>
      </c>
      <c r="Z613" s="210">
        <f t="shared" si="6487"/>
        <v>27.037621114497441</v>
      </c>
      <c r="AA613" s="210">
        <f t="shared" si="6487"/>
        <v>30.675601020953401</v>
      </c>
      <c r="AB613" s="210">
        <f t="shared" si="6487"/>
        <v>30.675601020953401</v>
      </c>
      <c r="AC613" s="210">
        <f t="shared" si="6487"/>
        <v>30.675601020953401</v>
      </c>
      <c r="AD613" s="210">
        <f t="shared" si="6487"/>
        <v>29.675645582966965</v>
      </c>
      <c r="AE613" s="210">
        <f t="shared" si="6487"/>
        <v>28.324295601957541</v>
      </c>
      <c r="AF613" s="210">
        <f t="shared" si="6487"/>
        <v>28.254305649508535</v>
      </c>
      <c r="AG613" s="210">
        <f t="shared" si="6487"/>
        <v>28.254305649508535</v>
      </c>
      <c r="AH613" s="210">
        <f t="shared" si="6487"/>
        <v>28.254305649508535</v>
      </c>
      <c r="AI613" s="210">
        <f t="shared" si="6487"/>
        <v>23.86259252709722</v>
      </c>
      <c r="AJ613" s="210">
        <f t="shared" si="6487"/>
        <v>22.587492163053856</v>
      </c>
      <c r="AK613" s="210">
        <f t="shared" si="6487"/>
        <v>21.446449698949579</v>
      </c>
      <c r="AL613" s="210">
        <f t="shared" si="6487"/>
        <v>21.446449698949579</v>
      </c>
      <c r="AM613" s="210">
        <f t="shared" si="6487"/>
        <v>21.446449698949579</v>
      </c>
      <c r="AN613" s="210">
        <f t="shared" si="6487"/>
        <v>21.446449698949579</v>
      </c>
      <c r="AO613" s="210">
        <f t="shared" si="6487"/>
        <v>20.062807782888317</v>
      </c>
      <c r="AP613" s="210">
        <f t="shared" si="6487"/>
        <v>25.649467726198196</v>
      </c>
      <c r="AQ613" s="210">
        <f t="shared" si="6487"/>
        <v>25.649467726198196</v>
      </c>
      <c r="AR613" s="210">
        <f t="shared" si="6487"/>
        <v>25.649467726198196</v>
      </c>
      <c r="AS613" s="210">
        <f t="shared" si="6487"/>
        <v>21.573252118445236</v>
      </c>
      <c r="AT613" s="210">
        <f t="shared" si="6487"/>
        <v>20.829346872981606</v>
      </c>
      <c r="AU613" s="210">
        <f t="shared" si="6487"/>
        <v>17.299837815217572</v>
      </c>
      <c r="AV613" s="210">
        <f t="shared" si="6487"/>
        <v>17.299837815217572</v>
      </c>
      <c r="AW613" s="210">
        <f t="shared" si="6487"/>
        <v>17.183990686990668</v>
      </c>
      <c r="AX613" s="210">
        <f t="shared" si="6487"/>
        <v>17.593704924934158</v>
      </c>
      <c r="AY613" s="210">
        <f t="shared" si="6487"/>
        <v>16.565758120331264</v>
      </c>
      <c r="AZ613" s="210">
        <f t="shared" si="6487"/>
        <v>16.245329695496107</v>
      </c>
      <c r="BA613" s="210">
        <f t="shared" si="6487"/>
        <v>16.245329695496107</v>
      </c>
      <c r="BB613" s="210">
        <f t="shared" si="6487"/>
        <v>15.469896297143071</v>
      </c>
      <c r="BC613" s="210">
        <f t="shared" si="6487"/>
        <v>17.82935966138303</v>
      </c>
      <c r="BD613" s="210">
        <f t="shared" si="6487"/>
        <v>16.265380743717852</v>
      </c>
      <c r="BE613" s="210">
        <f t="shared" si="6487"/>
        <v>21.404823071396009</v>
      </c>
      <c r="BF613" s="210">
        <f t="shared" si="6487"/>
        <v>21.404823071396009</v>
      </c>
      <c r="BG613" s="210">
        <f t="shared" si="6487"/>
        <v>21.404823071396009</v>
      </c>
      <c r="BH613" s="210">
        <f t="shared" si="6487"/>
        <v>20.659258400764909</v>
      </c>
      <c r="BI613" s="210">
        <f t="shared" si="6487"/>
        <v>20.432233583174085</v>
      </c>
      <c r="BJ613" s="210">
        <f t="shared" si="6487"/>
        <v>17.343243580674798</v>
      </c>
      <c r="BK613" s="210">
        <f t="shared" si="6487"/>
        <v>17.343243580674798</v>
      </c>
      <c r="BL613" s="210">
        <f t="shared" si="6487"/>
        <v>16.379730048415087</v>
      </c>
      <c r="BM613" s="210">
        <f t="shared" si="6487"/>
        <v>18.475309750101442</v>
      </c>
      <c r="BN613" s="210">
        <f t="shared" si="6487"/>
        <v>16.247404750824501</v>
      </c>
      <c r="BO613" s="210">
        <f t="shared" si="6487"/>
        <v>18.614277145964078</v>
      </c>
      <c r="BP613" s="210">
        <f t="shared" si="6487"/>
        <v>18.614277145964078</v>
      </c>
      <c r="BQ613" s="210">
        <f t="shared" si="6487"/>
        <v>18.614277145964078</v>
      </c>
      <c r="BR613" s="210">
        <f t="shared" si="6487"/>
        <v>18.614277145964078</v>
      </c>
      <c r="BS613" s="210">
        <f t="shared" si="6487"/>
        <v>16.808879028128096</v>
      </c>
      <c r="BT613" s="210">
        <f t="shared" ref="BT613:EE613" si="6488">BT606/BT602</f>
        <v>17.445153085623229</v>
      </c>
      <c r="BU613" s="210">
        <f t="shared" si="6488"/>
        <v>17.445153085623229</v>
      </c>
      <c r="BV613" s="210">
        <f t="shared" si="6488"/>
        <v>17.445153085623229</v>
      </c>
      <c r="BW613" s="210">
        <f t="shared" si="6488"/>
        <v>16.291761156731766</v>
      </c>
      <c r="BX613" s="210">
        <f t="shared" si="6488"/>
        <v>16.050401732187591</v>
      </c>
      <c r="BY613" s="210">
        <f t="shared" si="6488"/>
        <v>12.220839360739745</v>
      </c>
      <c r="BZ613" s="210">
        <f t="shared" si="6488"/>
        <v>12.220839360739745</v>
      </c>
      <c r="CA613" s="210">
        <f t="shared" si="6488"/>
        <v>12.037067340277494</v>
      </c>
      <c r="CB613" s="210">
        <f t="shared" si="6488"/>
        <v>12.386305358517564</v>
      </c>
      <c r="CC613" s="210">
        <f t="shared" si="6488"/>
        <v>11.346233916199296</v>
      </c>
      <c r="CD613" s="210">
        <f t="shared" si="6488"/>
        <v>11.464370990576283</v>
      </c>
      <c r="CE613" s="210">
        <f t="shared" si="6488"/>
        <v>11.464370990576283</v>
      </c>
      <c r="CF613" s="210">
        <f t="shared" si="6488"/>
        <v>11.177761715811876</v>
      </c>
      <c r="CG613" s="210">
        <f t="shared" si="6488"/>
        <v>11.776087710910128</v>
      </c>
      <c r="CH613" s="210">
        <f t="shared" si="6488"/>
        <v>10.366983198493532</v>
      </c>
      <c r="CI613" s="210">
        <f t="shared" si="6488"/>
        <v>10.858984972992699</v>
      </c>
      <c r="CJ613" s="210">
        <f t="shared" si="6488"/>
        <v>10.858984972992699</v>
      </c>
      <c r="CK613" s="210">
        <f t="shared" si="6488"/>
        <v>10.858984972992699</v>
      </c>
      <c r="CL613" s="210">
        <f t="shared" si="6488"/>
        <v>10.858984972992699</v>
      </c>
      <c r="CM613" s="210">
        <f t="shared" si="6488"/>
        <v>9.5411469908333917</v>
      </c>
      <c r="CN613" s="210">
        <f t="shared" si="6488"/>
        <v>9.1773930802145713</v>
      </c>
      <c r="CO613" s="210">
        <f t="shared" si="6488"/>
        <v>9.1773930802145713</v>
      </c>
      <c r="CP613" s="210">
        <f t="shared" si="6488"/>
        <v>8.8731701051798346</v>
      </c>
      <c r="CQ613" s="210">
        <f t="shared" si="6488"/>
        <v>9.3951354342174067</v>
      </c>
      <c r="CR613" s="210">
        <f t="shared" si="6488"/>
        <v>7.5697948355694535</v>
      </c>
      <c r="CS613" s="210">
        <f t="shared" si="6488"/>
        <v>8.0510402875312206</v>
      </c>
      <c r="CT613" s="210">
        <f t="shared" si="6488"/>
        <v>8.0510402875312206</v>
      </c>
      <c r="CU613" s="210">
        <f t="shared" si="6488"/>
        <v>8.0510402875312206</v>
      </c>
      <c r="CV613" s="210">
        <f t="shared" si="6488"/>
        <v>8.0510402875312206</v>
      </c>
      <c r="CW613" s="210">
        <f t="shared" si="6488"/>
        <v>6.9090487573849479</v>
      </c>
      <c r="CX613" s="210">
        <f t="shared" si="6488"/>
        <v>8.6730678408978079</v>
      </c>
      <c r="CY613" s="210">
        <f t="shared" si="6488"/>
        <v>8.6730678408978079</v>
      </c>
      <c r="CZ613" s="210">
        <f t="shared" si="6488"/>
        <v>8.6730678408978079</v>
      </c>
      <c r="DA613" s="210">
        <f t="shared" si="6488"/>
        <v>7.1647864592951178</v>
      </c>
      <c r="DB613" s="210">
        <f t="shared" si="6488"/>
        <v>5.8028849009167072</v>
      </c>
      <c r="DC613" s="210">
        <f t="shared" si="6488"/>
        <v>6.5458819764830283</v>
      </c>
      <c r="DD613" s="210">
        <f t="shared" si="6488"/>
        <v>6.5458819764830283</v>
      </c>
      <c r="DE613" s="210">
        <f t="shared" si="6488"/>
        <v>6.5458819764830283</v>
      </c>
      <c r="DF613" s="210">
        <f t="shared" si="6488"/>
        <v>6.0815670833691966</v>
      </c>
      <c r="DG613" s="210">
        <f t="shared" si="6488"/>
        <v>4.2198628741745452</v>
      </c>
      <c r="DH613" s="210">
        <f t="shared" si="6488"/>
        <v>4.4533723726252559</v>
      </c>
      <c r="DI613" s="210">
        <f t="shared" si="6488"/>
        <v>4.4533723726252559</v>
      </c>
      <c r="DJ613" s="210">
        <f t="shared" si="6488"/>
        <v>4.4533723726252559</v>
      </c>
      <c r="DK613" s="210">
        <f t="shared" si="6488"/>
        <v>4.4533723726252559</v>
      </c>
      <c r="DL613" s="210">
        <f t="shared" si="6488"/>
        <v>2.619630807426621</v>
      </c>
      <c r="DM613" s="210">
        <f t="shared" si="6488"/>
        <v>3.8304184926645419</v>
      </c>
      <c r="DN613" s="210">
        <f t="shared" si="6488"/>
        <v>3.8304184926645419</v>
      </c>
      <c r="DO613" s="210">
        <f t="shared" si="6488"/>
        <v>3.8304184926645419</v>
      </c>
      <c r="DP613" s="210">
        <f t="shared" si="6488"/>
        <v>3.3498081417914753</v>
      </c>
      <c r="DQ613" s="210">
        <f t="shared" si="6488"/>
        <v>6.3390189631360032</v>
      </c>
      <c r="DR613" s="210">
        <f t="shared" si="6488"/>
        <v>5.2595911819485428</v>
      </c>
      <c r="DS613" s="210">
        <f t="shared" si="6488"/>
        <v>5.2595911819485428</v>
      </c>
      <c r="DT613" s="210">
        <f t="shared" si="6488"/>
        <v>4.0783493962472708</v>
      </c>
      <c r="DU613" s="210">
        <f t="shared" si="6488"/>
        <v>5.1240125672965933</v>
      </c>
      <c r="DV613" s="210">
        <f t="shared" si="6488"/>
        <v>6.0075222293169261</v>
      </c>
      <c r="DW613" s="210">
        <f t="shared" si="6488"/>
        <v>6.6413033437943128</v>
      </c>
      <c r="DX613" s="210">
        <f t="shared" si="6488"/>
        <v>5.7844293474372277</v>
      </c>
      <c r="DY613" s="210">
        <f t="shared" si="6488"/>
        <v>5.1960210189215434</v>
      </c>
      <c r="DZ613" s="210">
        <f t="shared" si="6488"/>
        <v>5.7483234938277521</v>
      </c>
      <c r="EA613" s="210">
        <f t="shared" si="6488"/>
        <v>3.4234941357659361</v>
      </c>
      <c r="EB613" s="210">
        <f t="shared" si="6488"/>
        <v>3.8614620605936563</v>
      </c>
      <c r="EC613" s="210">
        <f t="shared" si="6488"/>
        <v>3.8614620605936563</v>
      </c>
      <c r="ED613" s="210">
        <f t="shared" si="6488"/>
        <v>3.8614620605936563</v>
      </c>
      <c r="EE613" s="210">
        <f t="shared" si="6488"/>
        <v>3.8614620605936563</v>
      </c>
      <c r="EF613" s="211">
        <f t="shared" ref="EF613" si="6489">EF606/EF602</f>
        <v>3.8614620605936563</v>
      </c>
      <c r="EG613" s="108"/>
    </row>
    <row r="614" spans="1:137" x14ac:dyDescent="0.3">
      <c r="E614" s="108"/>
      <c r="F614" s="108"/>
      <c r="G614" s="108"/>
      <c r="H614" s="108"/>
      <c r="I614" s="108"/>
      <c r="J614" s="108"/>
      <c r="K614" s="108"/>
      <c r="L614" s="108"/>
      <c r="M614" s="108"/>
      <c r="N614" s="108"/>
      <c r="O614" s="108"/>
      <c r="P614" s="108"/>
      <c r="Q614" s="108"/>
      <c r="R614" s="108"/>
      <c r="S614" s="108"/>
      <c r="T614" s="108"/>
      <c r="U614" s="108"/>
      <c r="V614" s="108"/>
      <c r="W614" s="108"/>
      <c r="X614" s="108"/>
      <c r="Y614" s="108"/>
      <c r="Z614" s="108"/>
      <c r="AA614" s="108"/>
      <c r="AB614" s="108"/>
      <c r="AC614" s="108"/>
      <c r="AD614" s="108"/>
      <c r="AE614" s="108"/>
      <c r="AF614" s="108"/>
      <c r="AG614" s="108"/>
      <c r="AH614" s="108"/>
      <c r="AI614" s="108"/>
      <c r="AJ614" s="108"/>
      <c r="AK614" s="108"/>
      <c r="AL614" s="108"/>
      <c r="AM614" s="108"/>
      <c r="AN614" s="108"/>
      <c r="AO614" s="108"/>
      <c r="AP614" s="108"/>
      <c r="AQ614" s="108"/>
      <c r="AR614" s="108"/>
      <c r="AS614" s="108"/>
      <c r="AT614" s="108"/>
      <c r="AU614" s="108"/>
      <c r="AV614" s="108"/>
      <c r="AW614" s="108"/>
      <c r="AX614" s="108"/>
      <c r="AY614" s="108"/>
      <c r="AZ614" s="108"/>
      <c r="BA614" s="108"/>
      <c r="BB614" s="108"/>
      <c r="BC614" s="108"/>
      <c r="BD614" s="108"/>
      <c r="BE614" s="108"/>
      <c r="BF614" s="108"/>
      <c r="BG614" s="108"/>
      <c r="BH614" s="108"/>
      <c r="BI614" s="108"/>
      <c r="BJ614" s="108"/>
      <c r="BK614" s="108"/>
      <c r="BL614" s="108"/>
      <c r="BM614" s="108"/>
      <c r="BN614" s="108"/>
      <c r="BO614" s="108"/>
      <c r="BP614" s="108"/>
      <c r="BQ614" s="108"/>
      <c r="BR614" s="108"/>
      <c r="BS614" s="108"/>
      <c r="BT614" s="108"/>
      <c r="BU614" s="108"/>
      <c r="BV614" s="108"/>
      <c r="BW614" s="108"/>
      <c r="BX614" s="108"/>
      <c r="BY614" s="108"/>
      <c r="BZ614" s="108"/>
      <c r="CA614" s="108"/>
      <c r="CB614" s="108"/>
      <c r="CC614" s="108"/>
      <c r="CD614" s="108"/>
      <c r="CE614" s="108"/>
      <c r="CF614" s="108"/>
      <c r="CG614" s="108"/>
      <c r="CH614" s="108"/>
      <c r="CI614" s="108"/>
      <c r="CJ614" s="108"/>
      <c r="CK614" s="108"/>
      <c r="CL614" s="108"/>
      <c r="CM614" s="108"/>
      <c r="CN614" s="108"/>
      <c r="CO614" s="108"/>
      <c r="CP614" s="108"/>
      <c r="CQ614" s="108"/>
      <c r="CR614" s="108"/>
      <c r="CS614" s="108"/>
      <c r="CT614" s="108"/>
      <c r="CU614" s="108"/>
      <c r="CV614" s="108"/>
      <c r="CW614" s="108"/>
      <c r="CX614" s="108"/>
      <c r="CY614" s="108"/>
      <c r="CZ614" s="108"/>
      <c r="DA614" s="108"/>
      <c r="DB614" s="108"/>
      <c r="DC614" s="108"/>
      <c r="DD614" s="108"/>
      <c r="DE614" s="108"/>
      <c r="DF614" s="108"/>
      <c r="DG614" s="108"/>
      <c r="DH614" s="108"/>
      <c r="DI614" s="108"/>
      <c r="DJ614" s="108"/>
      <c r="DK614" s="108"/>
      <c r="DL614" s="108"/>
      <c r="DM614" s="108"/>
      <c r="DN614" s="108"/>
      <c r="DO614" s="108"/>
      <c r="DP614" s="108"/>
      <c r="DQ614" s="108"/>
      <c r="DR614" s="108"/>
      <c r="DS614" s="108"/>
      <c r="DT614" s="108"/>
      <c r="DU614" s="108"/>
      <c r="DV614" s="108"/>
      <c r="DW614" s="108"/>
      <c r="DX614" s="108"/>
      <c r="DY614" s="108"/>
      <c r="DZ614" s="108"/>
      <c r="EA614" s="108"/>
      <c r="EB614" s="108"/>
      <c r="EC614" s="108"/>
      <c r="ED614" s="108"/>
      <c r="EE614" s="108"/>
      <c r="EF614" s="108"/>
      <c r="EG614" s="108"/>
    </row>
    <row r="615" spans="1:137" x14ac:dyDescent="0.3">
      <c r="E615" s="108"/>
      <c r="F615" s="108"/>
      <c r="G615" s="108"/>
      <c r="H615" s="108"/>
      <c r="I615" s="108"/>
      <c r="J615" s="108"/>
      <c r="K615" s="108"/>
      <c r="L615" s="108"/>
      <c r="M615" s="108"/>
      <c r="N615" s="108"/>
      <c r="O615" s="108"/>
      <c r="P615" s="108"/>
      <c r="Q615" s="108"/>
      <c r="R615" s="108"/>
      <c r="S615" s="108"/>
      <c r="T615" s="108"/>
      <c r="U615" s="108"/>
      <c r="V615" s="108"/>
      <c r="W615" s="108"/>
      <c r="X615" s="108"/>
      <c r="Y615" s="108"/>
      <c r="Z615" s="108"/>
      <c r="AA615" s="108"/>
      <c r="AB615" s="108"/>
      <c r="AC615" s="108"/>
      <c r="AD615" s="108"/>
      <c r="AE615" s="108"/>
      <c r="AF615" s="108"/>
      <c r="AG615" s="108"/>
      <c r="AH615" s="108"/>
      <c r="AI615" s="108"/>
      <c r="AJ615" s="108"/>
      <c r="AK615" s="108"/>
      <c r="AL615" s="108"/>
      <c r="AM615" s="108"/>
      <c r="AN615" s="108"/>
      <c r="AO615" s="108"/>
      <c r="AP615" s="108"/>
      <c r="AQ615" s="108"/>
      <c r="AR615" s="108"/>
      <c r="AS615" s="108"/>
      <c r="AT615" s="108"/>
      <c r="AU615" s="108"/>
      <c r="AV615" s="108"/>
      <c r="AW615" s="108"/>
      <c r="AX615" s="108"/>
      <c r="AY615" s="108"/>
      <c r="AZ615" s="108"/>
      <c r="BA615" s="108"/>
      <c r="BB615" s="108"/>
      <c r="BC615" s="108"/>
      <c r="BD615" s="108"/>
      <c r="BE615" s="108"/>
      <c r="BF615" s="108"/>
      <c r="BG615" s="108"/>
      <c r="BH615" s="108"/>
      <c r="BI615" s="108"/>
      <c r="BJ615" s="108"/>
      <c r="BK615" s="108"/>
      <c r="BL615" s="108"/>
      <c r="BM615" s="108"/>
      <c r="BN615" s="108"/>
      <c r="BO615" s="108"/>
      <c r="BP615" s="108"/>
      <c r="BQ615" s="108"/>
      <c r="BR615" s="108"/>
      <c r="BS615" s="108"/>
      <c r="BT615" s="108"/>
      <c r="BU615" s="108"/>
      <c r="BV615" s="108"/>
      <c r="BW615" s="108"/>
      <c r="BX615" s="108"/>
      <c r="BY615" s="108"/>
      <c r="BZ615" s="108"/>
      <c r="CA615" s="108"/>
      <c r="CB615" s="108"/>
      <c r="CC615" s="108"/>
      <c r="CD615" s="108"/>
      <c r="CE615" s="108"/>
      <c r="CF615" s="108"/>
      <c r="CG615" s="108"/>
      <c r="CH615" s="108"/>
      <c r="CI615" s="108"/>
      <c r="CJ615" s="108"/>
      <c r="CK615" s="108"/>
      <c r="CL615" s="108"/>
      <c r="CM615" s="108"/>
      <c r="CN615" s="108"/>
      <c r="CO615" s="108"/>
      <c r="CP615" s="108"/>
      <c r="CQ615" s="108"/>
      <c r="CR615" s="108"/>
      <c r="CS615" s="108"/>
      <c r="CT615" s="108"/>
      <c r="CU615" s="108"/>
      <c r="CV615" s="108"/>
      <c r="CW615" s="108"/>
      <c r="CX615" s="108"/>
      <c r="CY615" s="108"/>
      <c r="CZ615" s="108"/>
      <c r="DA615" s="108"/>
      <c r="DB615" s="108"/>
      <c r="DC615" s="108"/>
      <c r="DD615" s="108"/>
      <c r="DE615" s="108"/>
      <c r="DF615" s="108"/>
      <c r="DG615" s="108"/>
      <c r="DH615" s="108"/>
      <c r="DI615" s="108"/>
      <c r="DJ615" s="108"/>
      <c r="DK615" s="108"/>
      <c r="DL615" s="108"/>
      <c r="DM615" s="108"/>
      <c r="DN615" s="108"/>
      <c r="DO615" s="108"/>
      <c r="DP615" s="108"/>
      <c r="DQ615" s="108"/>
      <c r="DR615" s="108"/>
      <c r="DS615" s="108"/>
      <c r="DT615" s="108"/>
      <c r="DU615" s="108"/>
      <c r="DV615" s="108"/>
      <c r="DW615" s="108"/>
      <c r="DX615" s="108"/>
      <c r="DY615" s="108"/>
      <c r="DZ615" s="108"/>
      <c r="EA615" s="108"/>
      <c r="EB615" s="108"/>
      <c r="EC615" s="108"/>
      <c r="ED615" s="108"/>
      <c r="EE615" s="108"/>
      <c r="EF615" s="108"/>
      <c r="EG615" s="108"/>
    </row>
    <row r="616" spans="1:137" ht="15" thickBot="1" x14ac:dyDescent="0.35">
      <c r="E616" s="108"/>
      <c r="F616" s="108"/>
      <c r="G616" s="108"/>
      <c r="H616" s="108"/>
      <c r="I616" s="108"/>
      <c r="J616" s="108"/>
      <c r="K616" s="108"/>
      <c r="L616" s="108"/>
      <c r="M616" s="108"/>
      <c r="N616" s="108"/>
      <c r="O616" s="108"/>
      <c r="P616" s="108"/>
      <c r="Q616" s="108"/>
      <c r="R616" s="108"/>
      <c r="S616" s="108"/>
      <c r="T616" s="108"/>
      <c r="U616" s="108"/>
      <c r="V616" s="108"/>
      <c r="W616" s="108"/>
      <c r="X616" s="108"/>
      <c r="Y616" s="108"/>
      <c r="Z616" s="108"/>
      <c r="AA616" s="108"/>
      <c r="AB616" s="108"/>
      <c r="AC616" s="108"/>
      <c r="AD616" s="108"/>
      <c r="AE616" s="108"/>
      <c r="AF616" s="108"/>
      <c r="AG616" s="108"/>
      <c r="AH616" s="108"/>
      <c r="AI616" s="108"/>
      <c r="AJ616" s="108"/>
      <c r="AK616" s="108"/>
      <c r="AL616" s="108"/>
      <c r="AM616" s="108"/>
      <c r="AN616" s="108"/>
      <c r="AO616" s="108"/>
      <c r="AP616" s="108"/>
      <c r="AQ616" s="108"/>
      <c r="AR616" s="108"/>
      <c r="AS616" s="108"/>
      <c r="AT616" s="108"/>
      <c r="AU616" s="108"/>
      <c r="AV616" s="108"/>
      <c r="AW616" s="108"/>
      <c r="AX616" s="108"/>
      <c r="AY616" s="108"/>
      <c r="AZ616" s="108"/>
      <c r="BA616" s="108"/>
      <c r="BB616" s="108"/>
      <c r="BC616" s="108"/>
      <c r="BD616" s="108"/>
      <c r="BE616" s="108"/>
      <c r="BF616" s="108"/>
      <c r="BG616" s="108"/>
      <c r="BH616" s="108"/>
      <c r="BI616" s="108"/>
      <c r="BJ616" s="108"/>
      <c r="BK616" s="108"/>
      <c r="BL616" s="108"/>
      <c r="BM616" s="108"/>
      <c r="BN616" s="108"/>
      <c r="BO616" s="108"/>
      <c r="BP616" s="108"/>
      <c r="BQ616" s="108"/>
      <c r="BR616" s="108"/>
      <c r="BS616" s="108"/>
      <c r="BT616" s="108"/>
      <c r="BU616" s="108"/>
      <c r="BV616" s="108"/>
      <c r="BW616" s="108"/>
      <c r="BX616" s="108"/>
      <c r="BY616" s="108"/>
      <c r="BZ616" s="108"/>
      <c r="CA616" s="108"/>
      <c r="CB616" s="108"/>
      <c r="CC616" s="108"/>
      <c r="CD616" s="108"/>
      <c r="CE616" s="108"/>
      <c r="CF616" s="108"/>
      <c r="CG616" s="108"/>
      <c r="CH616" s="108"/>
      <c r="CI616" s="108"/>
      <c r="CJ616" s="108"/>
      <c r="CK616" s="108"/>
      <c r="CL616" s="108"/>
      <c r="CM616" s="108"/>
      <c r="CN616" s="108"/>
      <c r="CO616" s="108"/>
      <c r="CP616" s="108"/>
      <c r="CQ616" s="108"/>
      <c r="CR616" s="108"/>
      <c r="CS616" s="108"/>
      <c r="CT616" s="108"/>
      <c r="CU616" s="108"/>
      <c r="CV616" s="108"/>
      <c r="CW616" s="108"/>
      <c r="CX616" s="108"/>
      <c r="CY616" s="108"/>
      <c r="CZ616" s="108"/>
      <c r="DA616" s="108"/>
      <c r="DB616" s="108"/>
      <c r="DC616" s="108"/>
      <c r="DD616" s="108"/>
      <c r="DE616" s="108"/>
      <c r="DF616" s="108"/>
      <c r="DG616" s="108"/>
      <c r="DH616" s="108"/>
      <c r="DI616" s="108"/>
      <c r="DJ616" s="108"/>
      <c r="DK616" s="108"/>
      <c r="DL616" s="108"/>
      <c r="DM616" s="108"/>
      <c r="DN616" s="108"/>
      <c r="DO616" s="108"/>
      <c r="DP616" s="108"/>
      <c r="DQ616" s="108"/>
      <c r="DR616" s="108"/>
      <c r="DS616" s="108"/>
      <c r="DT616" s="108"/>
      <c r="DU616" s="108"/>
      <c r="DV616" s="108"/>
      <c r="DW616" s="108"/>
      <c r="DX616" s="108"/>
      <c r="DY616" s="108"/>
      <c r="DZ616" s="108"/>
      <c r="EA616" s="108"/>
      <c r="EB616" s="108"/>
      <c r="EC616" s="108"/>
      <c r="ED616" s="108"/>
      <c r="EE616" s="108"/>
      <c r="EF616" s="108"/>
      <c r="EG616" s="108"/>
    </row>
    <row r="617" spans="1:137" ht="26.4" thickBot="1" x14ac:dyDescent="0.35">
      <c r="A617" s="18" t="s">
        <v>122</v>
      </c>
      <c r="B617" s="27" t="s">
        <v>104</v>
      </c>
      <c r="C617" s="13"/>
      <c r="D617" s="13"/>
      <c r="E617" s="192" t="s">
        <v>219</v>
      </c>
      <c r="F617" s="70" t="s">
        <v>15</v>
      </c>
      <c r="G617" s="193">
        <v>1</v>
      </c>
      <c r="H617" s="194">
        <v>2</v>
      </c>
      <c r="I617" s="194">
        <v>3</v>
      </c>
      <c r="J617" s="194">
        <v>4</v>
      </c>
      <c r="K617" s="194">
        <v>5</v>
      </c>
      <c r="L617" s="194">
        <v>6</v>
      </c>
      <c r="M617" s="194">
        <v>7</v>
      </c>
      <c r="N617" s="194">
        <v>8</v>
      </c>
      <c r="O617" s="194">
        <v>9</v>
      </c>
      <c r="P617" s="194">
        <v>10</v>
      </c>
      <c r="Q617" s="194">
        <v>11</v>
      </c>
      <c r="R617" s="194">
        <v>12</v>
      </c>
      <c r="S617" s="194">
        <v>13</v>
      </c>
      <c r="T617" s="194">
        <v>14</v>
      </c>
      <c r="U617" s="194">
        <v>15</v>
      </c>
      <c r="V617" s="194">
        <v>16</v>
      </c>
      <c r="W617" s="194">
        <v>17</v>
      </c>
      <c r="X617" s="194">
        <v>18</v>
      </c>
      <c r="Y617" s="194">
        <v>19</v>
      </c>
      <c r="Z617" s="194">
        <v>20</v>
      </c>
      <c r="AA617" s="194">
        <v>21</v>
      </c>
      <c r="AB617" s="194">
        <v>22</v>
      </c>
      <c r="AC617" s="194">
        <v>23</v>
      </c>
      <c r="AD617" s="194">
        <v>24</v>
      </c>
      <c r="AE617" s="194">
        <v>25</v>
      </c>
      <c r="AF617" s="194">
        <v>26</v>
      </c>
      <c r="AG617" s="194">
        <v>27</v>
      </c>
      <c r="AH617" s="194">
        <v>28</v>
      </c>
      <c r="AI617" s="194">
        <v>29</v>
      </c>
      <c r="AJ617" s="194">
        <v>30</v>
      </c>
      <c r="AK617" s="194">
        <v>31</v>
      </c>
      <c r="AL617" s="194">
        <v>32</v>
      </c>
      <c r="AM617" s="194">
        <v>33</v>
      </c>
      <c r="AN617" s="194">
        <v>34</v>
      </c>
      <c r="AO617" s="194">
        <v>35</v>
      </c>
      <c r="AP617" s="194">
        <v>36</v>
      </c>
      <c r="AQ617" s="194">
        <v>37</v>
      </c>
      <c r="AR617" s="194">
        <v>38</v>
      </c>
      <c r="AS617" s="194">
        <v>39</v>
      </c>
      <c r="AT617" s="194">
        <v>40</v>
      </c>
      <c r="AU617" s="194">
        <v>41</v>
      </c>
      <c r="AV617" s="194">
        <v>42</v>
      </c>
      <c r="AW617" s="194">
        <v>43</v>
      </c>
      <c r="AX617" s="194">
        <v>44</v>
      </c>
      <c r="AY617" s="194">
        <v>45</v>
      </c>
      <c r="AZ617" s="194">
        <v>46</v>
      </c>
      <c r="BA617" s="194">
        <v>47</v>
      </c>
      <c r="BB617" s="194">
        <v>48</v>
      </c>
      <c r="BC617" s="194">
        <v>49</v>
      </c>
      <c r="BD617" s="194">
        <v>50</v>
      </c>
      <c r="BE617" s="194">
        <v>51</v>
      </c>
      <c r="BF617" s="194">
        <v>52</v>
      </c>
      <c r="BG617" s="194">
        <v>53</v>
      </c>
      <c r="BH617" s="194">
        <v>54</v>
      </c>
      <c r="BI617" s="194">
        <v>55</v>
      </c>
      <c r="BJ617" s="194">
        <v>56</v>
      </c>
      <c r="BK617" s="194">
        <v>57</v>
      </c>
      <c r="BL617" s="194">
        <v>58</v>
      </c>
      <c r="BM617" s="194">
        <v>59</v>
      </c>
      <c r="BN617" s="194">
        <v>60</v>
      </c>
      <c r="BO617" s="194">
        <v>61</v>
      </c>
      <c r="BP617" s="194">
        <v>62</v>
      </c>
      <c r="BQ617" s="194">
        <v>63</v>
      </c>
      <c r="BR617" s="194">
        <v>64</v>
      </c>
      <c r="BS617" s="194">
        <v>65</v>
      </c>
      <c r="BT617" s="194">
        <v>66</v>
      </c>
      <c r="BU617" s="194">
        <v>67</v>
      </c>
      <c r="BV617" s="194">
        <v>68</v>
      </c>
      <c r="BW617" s="194">
        <v>69</v>
      </c>
      <c r="BX617" s="194">
        <v>70</v>
      </c>
      <c r="BY617" s="194">
        <v>71</v>
      </c>
      <c r="BZ617" s="194">
        <v>72</v>
      </c>
      <c r="CA617" s="194">
        <v>73</v>
      </c>
      <c r="CB617" s="194">
        <v>74</v>
      </c>
      <c r="CC617" s="194">
        <v>75</v>
      </c>
      <c r="CD617" s="194">
        <v>76</v>
      </c>
      <c r="CE617" s="194">
        <v>77</v>
      </c>
      <c r="CF617" s="194">
        <v>78</v>
      </c>
      <c r="CG617" s="194">
        <v>79</v>
      </c>
      <c r="CH617" s="194">
        <v>80</v>
      </c>
      <c r="CI617" s="194">
        <v>81</v>
      </c>
      <c r="CJ617" s="194">
        <v>82</v>
      </c>
      <c r="CK617" s="194">
        <v>83</v>
      </c>
      <c r="CL617" s="194">
        <v>84</v>
      </c>
      <c r="CM617" s="194">
        <v>85</v>
      </c>
      <c r="CN617" s="194">
        <v>86</v>
      </c>
      <c r="CO617" s="194">
        <v>87</v>
      </c>
      <c r="CP617" s="194">
        <v>88</v>
      </c>
      <c r="CQ617" s="194">
        <v>89</v>
      </c>
      <c r="CR617" s="194">
        <v>90</v>
      </c>
      <c r="CS617" s="194">
        <v>91</v>
      </c>
      <c r="CT617" s="194">
        <v>92</v>
      </c>
      <c r="CU617" s="194">
        <v>93</v>
      </c>
      <c r="CV617" s="194">
        <v>94</v>
      </c>
      <c r="CW617" s="194">
        <v>95</v>
      </c>
      <c r="CX617" s="194">
        <v>96</v>
      </c>
      <c r="CY617" s="194">
        <v>97</v>
      </c>
      <c r="CZ617" s="194">
        <v>98</v>
      </c>
      <c r="DA617" s="194">
        <v>99</v>
      </c>
      <c r="DB617" s="194">
        <v>100</v>
      </c>
      <c r="DC617" s="194">
        <v>101</v>
      </c>
      <c r="DD617" s="194">
        <v>102</v>
      </c>
      <c r="DE617" s="194">
        <v>103</v>
      </c>
      <c r="DF617" s="194">
        <v>104</v>
      </c>
      <c r="DG617" s="194">
        <v>105</v>
      </c>
      <c r="DH617" s="194">
        <v>106</v>
      </c>
      <c r="DI617" s="194">
        <v>107</v>
      </c>
      <c r="DJ617" s="194">
        <v>108</v>
      </c>
      <c r="DK617" s="194">
        <v>109</v>
      </c>
      <c r="DL617" s="194">
        <v>110</v>
      </c>
      <c r="DM617" s="194">
        <v>111</v>
      </c>
      <c r="DN617" s="194">
        <v>112</v>
      </c>
      <c r="DO617" s="194">
        <v>113</v>
      </c>
      <c r="DP617" s="194">
        <v>114</v>
      </c>
      <c r="DQ617" s="194">
        <v>115</v>
      </c>
      <c r="DR617" s="194">
        <v>116</v>
      </c>
      <c r="DS617" s="194">
        <v>117</v>
      </c>
      <c r="DT617" s="194">
        <v>118</v>
      </c>
      <c r="DU617" s="194">
        <v>119</v>
      </c>
      <c r="DV617" s="194">
        <v>120</v>
      </c>
      <c r="DW617" s="194">
        <v>121</v>
      </c>
      <c r="DX617" s="194">
        <v>122</v>
      </c>
      <c r="DY617" s="194">
        <v>123</v>
      </c>
      <c r="DZ617" s="194">
        <v>124</v>
      </c>
      <c r="EA617" s="194">
        <v>125</v>
      </c>
      <c r="EB617" s="194">
        <v>126</v>
      </c>
      <c r="EC617" s="194">
        <v>127</v>
      </c>
      <c r="ED617" s="194">
        <v>128</v>
      </c>
      <c r="EE617" s="194">
        <v>129</v>
      </c>
      <c r="EF617" s="195">
        <v>130</v>
      </c>
      <c r="EG617" s="108"/>
    </row>
    <row r="618" spans="1:137" x14ac:dyDescent="0.3">
      <c r="A618" s="19" t="s">
        <v>68</v>
      </c>
      <c r="B618" s="20" t="s">
        <v>123</v>
      </c>
      <c r="C618" s="13"/>
      <c r="D618" s="13"/>
      <c r="E618" s="196"/>
      <c r="F618" s="71" t="s">
        <v>119</v>
      </c>
      <c r="G618" s="83">
        <f>ADU!B146</f>
        <v>3.75</v>
      </c>
      <c r="H618" s="83">
        <f>ADU!C146</f>
        <v>3.75</v>
      </c>
      <c r="I618" s="83">
        <f>ADU!D146</f>
        <v>3.75</v>
      </c>
      <c r="J618" s="83">
        <f>ADU!E146</f>
        <v>3.75</v>
      </c>
      <c r="K618" s="83">
        <f>ADU!F146</f>
        <v>3.75</v>
      </c>
      <c r="L618" s="83">
        <f>ADU!G146</f>
        <v>5</v>
      </c>
      <c r="M618" s="83">
        <f>ADU!H146</f>
        <v>5</v>
      </c>
      <c r="N618" s="83">
        <f>ADU!I146</f>
        <v>5</v>
      </c>
      <c r="O618" s="83">
        <f>ADU!J146</f>
        <v>4</v>
      </c>
      <c r="P618" s="83">
        <f>ADU!K146</f>
        <v>4</v>
      </c>
      <c r="Q618" s="83">
        <f>ADU!L146</f>
        <v>5.45</v>
      </c>
      <c r="R618" s="83">
        <f>ADU!M146</f>
        <v>5.45</v>
      </c>
      <c r="S618" s="83">
        <f>ADU!N146</f>
        <v>5.45</v>
      </c>
      <c r="T618" s="83">
        <f>ADU!O146</f>
        <v>5.45</v>
      </c>
      <c r="U618" s="83">
        <f>ADU!P146</f>
        <v>5.45</v>
      </c>
      <c r="V618" s="83">
        <f>ADU!Q146</f>
        <v>6.2</v>
      </c>
      <c r="W618" s="83">
        <f>ADU!R146</f>
        <v>6.2</v>
      </c>
      <c r="X618" s="83">
        <f>ADU!S146</f>
        <v>6.2</v>
      </c>
      <c r="Y618" s="83">
        <f>ADU!T146</f>
        <v>5.9</v>
      </c>
      <c r="Z618" s="83">
        <f>ADU!U146</f>
        <v>5.9</v>
      </c>
      <c r="AA618" s="83">
        <f>ADU!V146</f>
        <v>5.0999999999999996</v>
      </c>
      <c r="AB618" s="83">
        <f>ADU!W146</f>
        <v>5.0999999999999996</v>
      </c>
      <c r="AC618" s="83">
        <f>ADU!X146</f>
        <v>5.0999999999999996</v>
      </c>
      <c r="AD618" s="83">
        <f>ADU!Y146</f>
        <v>5.4</v>
      </c>
      <c r="AE618" s="83">
        <f>ADU!Z146</f>
        <v>5.4</v>
      </c>
      <c r="AF618" s="83">
        <f>ADU!AA146</f>
        <v>5.45</v>
      </c>
      <c r="AG618" s="83">
        <f>ADU!AB146</f>
        <v>5.45</v>
      </c>
      <c r="AH618" s="83">
        <f>ADU!AC146</f>
        <v>5.45</v>
      </c>
      <c r="AI618" s="83">
        <f>ADU!AD146</f>
        <v>6.5</v>
      </c>
      <c r="AJ618" s="83">
        <f>ADU!AE146</f>
        <v>6.5</v>
      </c>
      <c r="AK618" s="83">
        <f>ADU!AF146</f>
        <v>6.85</v>
      </c>
      <c r="AL618" s="83">
        <f>ADU!AG146</f>
        <v>6.85</v>
      </c>
      <c r="AM618" s="83">
        <f>ADU!AH146</f>
        <v>6.85</v>
      </c>
      <c r="AN618" s="83">
        <f>ADU!AI146</f>
        <v>6.85</v>
      </c>
      <c r="AO618" s="83">
        <f>ADU!AJ146</f>
        <v>6.85</v>
      </c>
      <c r="AP618" s="83">
        <f>ADU!AK146</f>
        <v>5.15</v>
      </c>
      <c r="AQ618" s="83">
        <f>ADU!AL146</f>
        <v>5.15</v>
      </c>
      <c r="AR618" s="83">
        <f>ADU!AM146</f>
        <v>5.15</v>
      </c>
      <c r="AS618" s="83">
        <f>ADU!AN146</f>
        <v>6.35</v>
      </c>
      <c r="AT618" s="83">
        <f>ADU!AO146</f>
        <v>6.35</v>
      </c>
      <c r="AU618" s="83">
        <f>ADU!AP146</f>
        <v>7.75</v>
      </c>
      <c r="AV618" s="83">
        <f>ADU!AQ146</f>
        <v>7.75</v>
      </c>
      <c r="AW618" s="83">
        <f>ADU!AR146</f>
        <v>7.75</v>
      </c>
      <c r="AX618" s="83">
        <f>ADU!AS146</f>
        <v>7.45</v>
      </c>
      <c r="AY618" s="83">
        <f>ADU!AT146</f>
        <v>7.45</v>
      </c>
      <c r="AZ618" s="83">
        <f>ADU!AU146</f>
        <v>7.5</v>
      </c>
      <c r="BA618" s="83">
        <f>ADU!AV146</f>
        <v>7.5</v>
      </c>
      <c r="BB618" s="83">
        <f>ADU!AW146</f>
        <v>7.5</v>
      </c>
      <c r="BC618" s="83">
        <f>ADU!AX146</f>
        <v>6.45</v>
      </c>
      <c r="BD618" s="83">
        <f>ADU!AY146</f>
        <v>6.45</v>
      </c>
      <c r="BE618" s="83">
        <f>ADU!AZ146</f>
        <v>4.6500000000000004</v>
      </c>
      <c r="BF618" s="83">
        <f>ADU!BA146</f>
        <v>4.6500000000000004</v>
      </c>
      <c r="BG618" s="83">
        <f>ADU!BB146</f>
        <v>4.6500000000000004</v>
      </c>
      <c r="BH618" s="83">
        <f>ADU!BC146</f>
        <v>4.95</v>
      </c>
      <c r="BI618" s="83">
        <f>ADU!BD146</f>
        <v>4.95</v>
      </c>
      <c r="BJ618" s="83">
        <f>ADU!BE146</f>
        <v>6.05</v>
      </c>
      <c r="BK618" s="83">
        <f>ADU!BF146</f>
        <v>6.05</v>
      </c>
      <c r="BL618" s="83">
        <f>ADU!BG146</f>
        <v>6.05</v>
      </c>
      <c r="BM618" s="83">
        <f>ADU!BH146</f>
        <v>5.2</v>
      </c>
      <c r="BN618" s="83">
        <f>ADU!BI146</f>
        <v>5.2</v>
      </c>
      <c r="BO618" s="83">
        <f>ADU!BJ146</f>
        <v>4.5</v>
      </c>
      <c r="BP618" s="83">
        <f>ADU!BK146</f>
        <v>4.5</v>
      </c>
      <c r="BQ618" s="83">
        <f>ADU!BL146</f>
        <v>4.5</v>
      </c>
      <c r="BR618" s="83">
        <f>ADU!BM146</f>
        <v>4.5</v>
      </c>
      <c r="BS618" s="83">
        <f>ADU!BN146</f>
        <v>4.5</v>
      </c>
      <c r="BT618" s="83">
        <f>ADU!BO146</f>
        <v>4.4000000000000004</v>
      </c>
      <c r="BU618" s="83">
        <f>ADU!BP146</f>
        <v>4.4000000000000004</v>
      </c>
      <c r="BV618" s="83">
        <f>ADU!BQ146</f>
        <v>4.4000000000000004</v>
      </c>
      <c r="BW618" s="83">
        <f>ADU!BR146</f>
        <v>4.75</v>
      </c>
      <c r="BX618" s="83">
        <f>ADU!BS146</f>
        <v>4.75</v>
      </c>
      <c r="BY618" s="83">
        <f>ADU!BT146</f>
        <v>6.5</v>
      </c>
      <c r="BZ618" s="83">
        <f>ADU!BU146</f>
        <v>6.5</v>
      </c>
      <c r="CA618" s="83">
        <f>ADU!BV146</f>
        <v>6.5</v>
      </c>
      <c r="CB618" s="83">
        <f>ADU!BW146</f>
        <v>6.2</v>
      </c>
      <c r="CC618" s="83">
        <f>ADU!BX146</f>
        <v>6.2</v>
      </c>
      <c r="CD618" s="83">
        <f>ADU!BY146</f>
        <v>6.05</v>
      </c>
      <c r="CE618" s="83">
        <f>ADU!BZ146</f>
        <v>6.05</v>
      </c>
      <c r="CF618" s="83">
        <f>ADU!CA146</f>
        <v>6.05</v>
      </c>
      <c r="CG618" s="83">
        <f>ADU!CB146</f>
        <v>5.7</v>
      </c>
      <c r="CH618" s="83">
        <f>ADU!CC146</f>
        <v>5.7</v>
      </c>
      <c r="CI618" s="83">
        <f>ADU!CD146</f>
        <v>5.45</v>
      </c>
      <c r="CJ618" s="83">
        <f>ADU!CE146</f>
        <v>5.45</v>
      </c>
      <c r="CK618" s="83">
        <f>ADU!CF146</f>
        <v>5.45</v>
      </c>
      <c r="CL618" s="83">
        <f>ADU!CG146</f>
        <v>5.45</v>
      </c>
      <c r="CM618" s="83">
        <f>ADU!CH146</f>
        <v>5.45</v>
      </c>
      <c r="CN618" s="83">
        <f>ADU!CI146</f>
        <v>5.7</v>
      </c>
      <c r="CO618" s="83">
        <f>ADU!CJ146</f>
        <v>5.7</v>
      </c>
      <c r="CP618" s="83">
        <f>ADU!CK146</f>
        <v>5.7</v>
      </c>
      <c r="CQ618" s="83">
        <f>ADU!CL146</f>
        <v>5.35</v>
      </c>
      <c r="CR618" s="83">
        <f>ADU!CM146</f>
        <v>5.35</v>
      </c>
      <c r="CS618" s="83">
        <f>ADU!CN146</f>
        <v>5</v>
      </c>
      <c r="CT618" s="83">
        <f>ADU!CO146</f>
        <v>5</v>
      </c>
      <c r="CU618" s="83">
        <f>ADU!CP146</f>
        <v>5</v>
      </c>
      <c r="CV618" s="83">
        <f>ADU!CQ146</f>
        <v>5</v>
      </c>
      <c r="CW618" s="83">
        <f>ADU!CR146</f>
        <v>5</v>
      </c>
      <c r="CX618" s="83">
        <f>ADU!CS146</f>
        <v>4.05</v>
      </c>
      <c r="CY618" s="83">
        <f>ADU!CT146</f>
        <v>4.05</v>
      </c>
      <c r="CZ618" s="83">
        <f>ADU!CU146</f>
        <v>4.05</v>
      </c>
      <c r="DA618" s="83">
        <f>ADU!CV146</f>
        <v>4.9000000000000004</v>
      </c>
      <c r="DB618" s="83">
        <f>ADU!CW146</f>
        <v>4.9000000000000004</v>
      </c>
      <c r="DC618" s="83">
        <f>ADU!CX146</f>
        <v>4.55</v>
      </c>
      <c r="DD618" s="83">
        <f>ADU!CY146</f>
        <v>4.55</v>
      </c>
      <c r="DE618" s="83">
        <f>ADU!CZ146</f>
        <v>4.55</v>
      </c>
      <c r="DF618" s="83">
        <f>ADU!DA146</f>
        <v>4.55</v>
      </c>
      <c r="DG618" s="83">
        <f>ADU!DB146</f>
        <v>4.55</v>
      </c>
      <c r="DH618" s="83">
        <f>ADU!DC146</f>
        <v>4.3499999999999996</v>
      </c>
      <c r="DI618" s="83">
        <f>ADU!DD146</f>
        <v>4.3499999999999996</v>
      </c>
      <c r="DJ618" s="83">
        <f>ADU!DE146</f>
        <v>4.3499999999999996</v>
      </c>
      <c r="DK618" s="83">
        <f>ADU!DF146</f>
        <v>4.3499999999999996</v>
      </c>
      <c r="DL618" s="83">
        <f>ADU!DG146</f>
        <v>4.3499999999999996</v>
      </c>
      <c r="DM618" s="83">
        <f>ADU!DH146</f>
        <v>2.95</v>
      </c>
      <c r="DN618" s="83">
        <f>ADU!DI146</f>
        <v>2.95</v>
      </c>
      <c r="DO618" s="83">
        <f>ADU!DJ146</f>
        <v>3.15</v>
      </c>
      <c r="DP618" s="83">
        <f>ADU!DK146</f>
        <v>3.15</v>
      </c>
      <c r="DQ618" s="83">
        <f>ADU!DL146</f>
        <v>3.15</v>
      </c>
      <c r="DR618" s="83">
        <f>ADU!DM146</f>
        <v>3.45</v>
      </c>
      <c r="DS618" s="83">
        <f>ADU!DN146</f>
        <v>3.45</v>
      </c>
      <c r="DT618" s="83">
        <f>ADU!DO146</f>
        <v>3.45</v>
      </c>
      <c r="DU618" s="83">
        <f>ADU!DP146</f>
        <v>3.15</v>
      </c>
      <c r="DV618" s="83">
        <f>ADU!DQ146</f>
        <v>3.15</v>
      </c>
      <c r="DW618" s="83">
        <f>ADU!DR146</f>
        <v>2.35</v>
      </c>
      <c r="DX618" s="83">
        <f>ADU!DS146</f>
        <v>2.35</v>
      </c>
      <c r="DY618" s="83">
        <f>ADU!DT146</f>
        <v>2.35</v>
      </c>
      <c r="DZ618" s="83">
        <f>ADU!DU146</f>
        <v>2.35</v>
      </c>
      <c r="EA618" s="83">
        <f>ADU!DV146</f>
        <v>2.35</v>
      </c>
      <c r="EB618" s="83">
        <f>ADU!DW146</f>
        <v>1.45</v>
      </c>
      <c r="EC618" s="83">
        <f>ADU!DX146</f>
        <v>1.45</v>
      </c>
      <c r="ED618" s="83">
        <f>ADU!DY146</f>
        <v>1.45</v>
      </c>
      <c r="EE618" s="83">
        <f>ADU!DZ146</f>
        <v>2</v>
      </c>
      <c r="EF618" s="83">
        <f>ADU!EA146</f>
        <v>2</v>
      </c>
      <c r="EG618" s="108"/>
    </row>
    <row r="619" spans="1:137" x14ac:dyDescent="0.3">
      <c r="A619" s="21" t="s">
        <v>69</v>
      </c>
      <c r="B619" s="22">
        <f>INPUTS!D15</f>
        <v>10</v>
      </c>
      <c r="C619" s="13"/>
      <c r="D619" s="13"/>
      <c r="E619" s="196"/>
      <c r="F619" s="71" t="s">
        <v>182</v>
      </c>
      <c r="G619" s="83">
        <v>1</v>
      </c>
      <c r="H619" s="84">
        <v>1</v>
      </c>
      <c r="I619" s="84">
        <v>1</v>
      </c>
      <c r="J619" s="84">
        <v>1</v>
      </c>
      <c r="K619" s="84">
        <v>1</v>
      </c>
      <c r="L619" s="84">
        <v>1</v>
      </c>
      <c r="M619" s="84">
        <v>1</v>
      </c>
      <c r="N619" s="84">
        <v>1</v>
      </c>
      <c r="O619" s="84">
        <v>1</v>
      </c>
      <c r="P619" s="84">
        <v>1</v>
      </c>
      <c r="Q619" s="84">
        <v>1</v>
      </c>
      <c r="R619" s="84">
        <v>1</v>
      </c>
      <c r="S619" s="84">
        <v>1</v>
      </c>
      <c r="T619" s="84">
        <v>1</v>
      </c>
      <c r="U619" s="84">
        <v>1</v>
      </c>
      <c r="V619" s="84">
        <v>1</v>
      </c>
      <c r="W619" s="84">
        <v>1</v>
      </c>
      <c r="X619" s="84">
        <v>1</v>
      </c>
      <c r="Y619" s="84">
        <v>1</v>
      </c>
      <c r="Z619" s="84">
        <v>1</v>
      </c>
      <c r="AA619" s="84">
        <v>1</v>
      </c>
      <c r="AB619" s="84">
        <v>1</v>
      </c>
      <c r="AC619" s="84">
        <v>1</v>
      </c>
      <c r="AD619" s="84">
        <v>1</v>
      </c>
      <c r="AE619" s="84">
        <v>1</v>
      </c>
      <c r="AF619" s="84">
        <v>1</v>
      </c>
      <c r="AG619" s="84">
        <v>1</v>
      </c>
      <c r="AH619" s="84">
        <v>1</v>
      </c>
      <c r="AI619" s="84">
        <v>1</v>
      </c>
      <c r="AJ619" s="84">
        <v>1</v>
      </c>
      <c r="AK619" s="84">
        <v>1</v>
      </c>
      <c r="AL619" s="84">
        <v>1</v>
      </c>
      <c r="AM619" s="84">
        <v>1</v>
      </c>
      <c r="AN619" s="84">
        <v>1</v>
      </c>
      <c r="AO619" s="84">
        <v>1</v>
      </c>
      <c r="AP619" s="84">
        <v>1</v>
      </c>
      <c r="AQ619" s="84">
        <v>1</v>
      </c>
      <c r="AR619" s="84">
        <v>1</v>
      </c>
      <c r="AS619" s="84">
        <v>1</v>
      </c>
      <c r="AT619" s="84">
        <v>1</v>
      </c>
      <c r="AU619" s="84">
        <v>1</v>
      </c>
      <c r="AV619" s="84">
        <v>1</v>
      </c>
      <c r="AW619" s="84">
        <v>1</v>
      </c>
      <c r="AX619" s="84">
        <v>1</v>
      </c>
      <c r="AY619" s="84">
        <v>1</v>
      </c>
      <c r="AZ619" s="84">
        <v>1</v>
      </c>
      <c r="BA619" s="84">
        <v>1</v>
      </c>
      <c r="BB619" s="84">
        <v>1</v>
      </c>
      <c r="BC619" s="84">
        <v>1</v>
      </c>
      <c r="BD619" s="84">
        <v>1</v>
      </c>
      <c r="BE619" s="84">
        <v>1</v>
      </c>
      <c r="BF619" s="84">
        <v>1</v>
      </c>
      <c r="BG619" s="84">
        <v>1</v>
      </c>
      <c r="BH619" s="84">
        <v>1</v>
      </c>
      <c r="BI619" s="84">
        <v>1</v>
      </c>
      <c r="BJ619" s="84">
        <v>1</v>
      </c>
      <c r="BK619" s="84">
        <v>1</v>
      </c>
      <c r="BL619" s="84">
        <v>1</v>
      </c>
      <c r="BM619" s="84">
        <v>1</v>
      </c>
      <c r="BN619" s="84">
        <v>1</v>
      </c>
      <c r="BO619" s="84">
        <v>1</v>
      </c>
      <c r="BP619" s="84">
        <v>1</v>
      </c>
      <c r="BQ619" s="84">
        <v>1</v>
      </c>
      <c r="BR619" s="84">
        <v>1</v>
      </c>
      <c r="BS619" s="84">
        <v>1</v>
      </c>
      <c r="BT619" s="84">
        <v>1</v>
      </c>
      <c r="BU619" s="84">
        <v>1</v>
      </c>
      <c r="BV619" s="84">
        <v>1</v>
      </c>
      <c r="BW619" s="84">
        <v>1</v>
      </c>
      <c r="BX619" s="84">
        <v>1</v>
      </c>
      <c r="BY619" s="84">
        <v>1</v>
      </c>
      <c r="BZ619" s="84">
        <v>1</v>
      </c>
      <c r="CA619" s="84">
        <v>1</v>
      </c>
      <c r="CB619" s="84">
        <v>1</v>
      </c>
      <c r="CC619" s="84">
        <v>1</v>
      </c>
      <c r="CD619" s="84">
        <v>1</v>
      </c>
      <c r="CE619" s="84">
        <v>1</v>
      </c>
      <c r="CF619" s="84">
        <v>1</v>
      </c>
      <c r="CG619" s="84">
        <v>1</v>
      </c>
      <c r="CH619" s="84">
        <v>1</v>
      </c>
      <c r="CI619" s="84">
        <v>1</v>
      </c>
      <c r="CJ619" s="84">
        <v>1</v>
      </c>
      <c r="CK619" s="84">
        <v>1</v>
      </c>
      <c r="CL619" s="84">
        <v>1</v>
      </c>
      <c r="CM619" s="84">
        <v>1</v>
      </c>
      <c r="CN619" s="84">
        <v>1</v>
      </c>
      <c r="CO619" s="84">
        <v>1</v>
      </c>
      <c r="CP619" s="84">
        <v>1</v>
      </c>
      <c r="CQ619" s="84">
        <v>1</v>
      </c>
      <c r="CR619" s="84">
        <v>1</v>
      </c>
      <c r="CS619" s="84">
        <v>1</v>
      </c>
      <c r="CT619" s="84">
        <v>1</v>
      </c>
      <c r="CU619" s="84">
        <v>1</v>
      </c>
      <c r="CV619" s="84">
        <v>1</v>
      </c>
      <c r="CW619" s="84">
        <v>1</v>
      </c>
      <c r="CX619" s="84">
        <v>1</v>
      </c>
      <c r="CY619" s="84">
        <v>1</v>
      </c>
      <c r="CZ619" s="84">
        <v>1</v>
      </c>
      <c r="DA619" s="84">
        <v>1</v>
      </c>
      <c r="DB619" s="84">
        <v>1</v>
      </c>
      <c r="DC619" s="84">
        <v>1</v>
      </c>
      <c r="DD619" s="84">
        <v>1</v>
      </c>
      <c r="DE619" s="84">
        <v>1</v>
      </c>
      <c r="DF619" s="84">
        <v>1</v>
      </c>
      <c r="DG619" s="84">
        <v>1</v>
      </c>
      <c r="DH619" s="84">
        <v>1</v>
      </c>
      <c r="DI619" s="84">
        <v>1</v>
      </c>
      <c r="DJ619" s="84">
        <v>1</v>
      </c>
      <c r="DK619" s="84">
        <v>1</v>
      </c>
      <c r="DL619" s="84">
        <v>1</v>
      </c>
      <c r="DM619" s="84">
        <v>1</v>
      </c>
      <c r="DN619" s="84">
        <v>1</v>
      </c>
      <c r="DO619" s="84">
        <v>1</v>
      </c>
      <c r="DP619" s="84">
        <v>1</v>
      </c>
      <c r="DQ619" s="84">
        <v>1</v>
      </c>
      <c r="DR619" s="84">
        <v>1</v>
      </c>
      <c r="DS619" s="84">
        <v>1</v>
      </c>
      <c r="DT619" s="84">
        <v>1</v>
      </c>
      <c r="DU619" s="84">
        <v>1</v>
      </c>
      <c r="DV619" s="84">
        <v>1</v>
      </c>
      <c r="DW619" s="84">
        <v>1</v>
      </c>
      <c r="DX619" s="84">
        <v>1</v>
      </c>
      <c r="DY619" s="84">
        <v>1</v>
      </c>
      <c r="DZ619" s="84">
        <v>1</v>
      </c>
      <c r="EA619" s="84">
        <v>1</v>
      </c>
      <c r="EB619" s="84">
        <v>1</v>
      </c>
      <c r="EC619" s="84">
        <v>1</v>
      </c>
      <c r="ED619" s="84">
        <v>1</v>
      </c>
      <c r="EE619" s="84">
        <v>1</v>
      </c>
      <c r="EF619" s="197">
        <v>1</v>
      </c>
      <c r="EG619" s="108"/>
    </row>
    <row r="620" spans="1:137" x14ac:dyDescent="0.3">
      <c r="A620" s="28" t="s">
        <v>70</v>
      </c>
      <c r="B620" s="71"/>
      <c r="C620" s="13"/>
      <c r="D620" s="13"/>
      <c r="E620" s="196"/>
      <c r="F620" s="71" t="s">
        <v>206</v>
      </c>
      <c r="G620" s="83">
        <f>$B619*G618*$B623</f>
        <v>11.25</v>
      </c>
      <c r="H620" s="83">
        <f t="shared" ref="H620:BS620" si="6490">$B619*H618*$B623</f>
        <v>11.25</v>
      </c>
      <c r="I620" s="83">
        <f t="shared" si="6490"/>
        <v>11.25</v>
      </c>
      <c r="J620" s="83">
        <f t="shared" si="6490"/>
        <v>11.25</v>
      </c>
      <c r="K620" s="83">
        <f t="shared" si="6490"/>
        <v>11.25</v>
      </c>
      <c r="L620" s="83">
        <f t="shared" si="6490"/>
        <v>15</v>
      </c>
      <c r="M620" s="83">
        <f t="shared" si="6490"/>
        <v>15</v>
      </c>
      <c r="N620" s="83">
        <f t="shared" si="6490"/>
        <v>15</v>
      </c>
      <c r="O620" s="83">
        <f t="shared" si="6490"/>
        <v>12</v>
      </c>
      <c r="P620" s="83">
        <f t="shared" si="6490"/>
        <v>12</v>
      </c>
      <c r="Q620" s="83">
        <f t="shared" si="6490"/>
        <v>16.349999999999998</v>
      </c>
      <c r="R620" s="83">
        <f t="shared" si="6490"/>
        <v>16.349999999999998</v>
      </c>
      <c r="S620" s="83">
        <f t="shared" si="6490"/>
        <v>16.349999999999998</v>
      </c>
      <c r="T620" s="83">
        <f t="shared" si="6490"/>
        <v>16.349999999999998</v>
      </c>
      <c r="U620" s="83">
        <f t="shared" si="6490"/>
        <v>16.349999999999998</v>
      </c>
      <c r="V620" s="83">
        <f t="shared" si="6490"/>
        <v>18.599999999999998</v>
      </c>
      <c r="W620" s="83">
        <f t="shared" si="6490"/>
        <v>18.599999999999998</v>
      </c>
      <c r="X620" s="83">
        <f t="shared" si="6490"/>
        <v>18.599999999999998</v>
      </c>
      <c r="Y620" s="83">
        <f t="shared" si="6490"/>
        <v>17.7</v>
      </c>
      <c r="Z620" s="83">
        <f t="shared" si="6490"/>
        <v>17.7</v>
      </c>
      <c r="AA620" s="83">
        <f t="shared" si="6490"/>
        <v>15.299999999999999</v>
      </c>
      <c r="AB620" s="83">
        <f t="shared" si="6490"/>
        <v>15.299999999999999</v>
      </c>
      <c r="AC620" s="83">
        <f t="shared" si="6490"/>
        <v>15.299999999999999</v>
      </c>
      <c r="AD620" s="83">
        <f t="shared" si="6490"/>
        <v>16.2</v>
      </c>
      <c r="AE620" s="83">
        <f t="shared" si="6490"/>
        <v>16.2</v>
      </c>
      <c r="AF620" s="83">
        <f t="shared" si="6490"/>
        <v>16.349999999999998</v>
      </c>
      <c r="AG620" s="83">
        <f t="shared" si="6490"/>
        <v>16.349999999999998</v>
      </c>
      <c r="AH620" s="83">
        <f t="shared" si="6490"/>
        <v>16.349999999999998</v>
      </c>
      <c r="AI620" s="83">
        <f t="shared" si="6490"/>
        <v>19.5</v>
      </c>
      <c r="AJ620" s="83">
        <f t="shared" si="6490"/>
        <v>19.5</v>
      </c>
      <c r="AK620" s="83">
        <f t="shared" si="6490"/>
        <v>20.55</v>
      </c>
      <c r="AL620" s="83">
        <f t="shared" si="6490"/>
        <v>20.55</v>
      </c>
      <c r="AM620" s="83">
        <f t="shared" si="6490"/>
        <v>20.55</v>
      </c>
      <c r="AN620" s="83">
        <f t="shared" si="6490"/>
        <v>20.55</v>
      </c>
      <c r="AO620" s="83">
        <f t="shared" si="6490"/>
        <v>20.55</v>
      </c>
      <c r="AP620" s="83">
        <f t="shared" si="6490"/>
        <v>15.45</v>
      </c>
      <c r="AQ620" s="83">
        <f t="shared" si="6490"/>
        <v>15.45</v>
      </c>
      <c r="AR620" s="83">
        <f t="shared" si="6490"/>
        <v>15.45</v>
      </c>
      <c r="AS620" s="83">
        <f t="shared" si="6490"/>
        <v>19.05</v>
      </c>
      <c r="AT620" s="83">
        <f t="shared" si="6490"/>
        <v>19.05</v>
      </c>
      <c r="AU620" s="83">
        <f t="shared" si="6490"/>
        <v>23.25</v>
      </c>
      <c r="AV620" s="83">
        <f t="shared" si="6490"/>
        <v>23.25</v>
      </c>
      <c r="AW620" s="83">
        <f t="shared" si="6490"/>
        <v>23.25</v>
      </c>
      <c r="AX620" s="83">
        <f t="shared" si="6490"/>
        <v>22.349999999999998</v>
      </c>
      <c r="AY620" s="83">
        <f t="shared" si="6490"/>
        <v>22.349999999999998</v>
      </c>
      <c r="AZ620" s="83">
        <f t="shared" si="6490"/>
        <v>22.5</v>
      </c>
      <c r="BA620" s="83">
        <f t="shared" si="6490"/>
        <v>22.5</v>
      </c>
      <c r="BB620" s="83">
        <f t="shared" si="6490"/>
        <v>22.5</v>
      </c>
      <c r="BC620" s="83">
        <f t="shared" si="6490"/>
        <v>19.349999999999998</v>
      </c>
      <c r="BD620" s="83">
        <f t="shared" si="6490"/>
        <v>19.349999999999998</v>
      </c>
      <c r="BE620" s="83">
        <f t="shared" si="6490"/>
        <v>13.95</v>
      </c>
      <c r="BF620" s="83">
        <f t="shared" si="6490"/>
        <v>13.95</v>
      </c>
      <c r="BG620" s="83">
        <f t="shared" si="6490"/>
        <v>13.95</v>
      </c>
      <c r="BH620" s="83">
        <f t="shared" si="6490"/>
        <v>14.85</v>
      </c>
      <c r="BI620" s="83">
        <f t="shared" si="6490"/>
        <v>14.85</v>
      </c>
      <c r="BJ620" s="83">
        <f t="shared" si="6490"/>
        <v>18.149999999999999</v>
      </c>
      <c r="BK620" s="83">
        <f t="shared" si="6490"/>
        <v>18.149999999999999</v>
      </c>
      <c r="BL620" s="83">
        <f t="shared" si="6490"/>
        <v>18.149999999999999</v>
      </c>
      <c r="BM620" s="83">
        <f t="shared" si="6490"/>
        <v>15.6</v>
      </c>
      <c r="BN620" s="83">
        <f t="shared" si="6490"/>
        <v>15.6</v>
      </c>
      <c r="BO620" s="83">
        <f t="shared" si="6490"/>
        <v>13.5</v>
      </c>
      <c r="BP620" s="83">
        <f t="shared" si="6490"/>
        <v>13.5</v>
      </c>
      <c r="BQ620" s="83">
        <f t="shared" si="6490"/>
        <v>13.5</v>
      </c>
      <c r="BR620" s="83">
        <f t="shared" si="6490"/>
        <v>13.5</v>
      </c>
      <c r="BS620" s="83">
        <f t="shared" si="6490"/>
        <v>13.5</v>
      </c>
      <c r="BT620" s="83">
        <f t="shared" ref="BT620:EE620" si="6491">$B619*BT618*$B623</f>
        <v>13.2</v>
      </c>
      <c r="BU620" s="83">
        <f t="shared" si="6491"/>
        <v>13.2</v>
      </c>
      <c r="BV620" s="83">
        <f t="shared" si="6491"/>
        <v>13.2</v>
      </c>
      <c r="BW620" s="83">
        <f t="shared" si="6491"/>
        <v>14.25</v>
      </c>
      <c r="BX620" s="83">
        <f t="shared" si="6491"/>
        <v>14.25</v>
      </c>
      <c r="BY620" s="83">
        <f t="shared" si="6491"/>
        <v>19.5</v>
      </c>
      <c r="BZ620" s="83">
        <f t="shared" si="6491"/>
        <v>19.5</v>
      </c>
      <c r="CA620" s="83">
        <f t="shared" si="6491"/>
        <v>19.5</v>
      </c>
      <c r="CB620" s="83">
        <f t="shared" si="6491"/>
        <v>18.599999999999998</v>
      </c>
      <c r="CC620" s="83">
        <f t="shared" si="6491"/>
        <v>18.599999999999998</v>
      </c>
      <c r="CD620" s="83">
        <f t="shared" si="6491"/>
        <v>18.149999999999999</v>
      </c>
      <c r="CE620" s="83">
        <f t="shared" si="6491"/>
        <v>18.149999999999999</v>
      </c>
      <c r="CF620" s="83">
        <f t="shared" si="6491"/>
        <v>18.149999999999999</v>
      </c>
      <c r="CG620" s="83">
        <f t="shared" si="6491"/>
        <v>17.099999999999998</v>
      </c>
      <c r="CH620" s="83">
        <f t="shared" si="6491"/>
        <v>17.099999999999998</v>
      </c>
      <c r="CI620" s="83">
        <f t="shared" si="6491"/>
        <v>16.349999999999998</v>
      </c>
      <c r="CJ620" s="83">
        <f t="shared" si="6491"/>
        <v>16.349999999999998</v>
      </c>
      <c r="CK620" s="83">
        <f t="shared" si="6491"/>
        <v>16.349999999999998</v>
      </c>
      <c r="CL620" s="83">
        <f t="shared" si="6491"/>
        <v>16.349999999999998</v>
      </c>
      <c r="CM620" s="83">
        <f t="shared" si="6491"/>
        <v>16.349999999999998</v>
      </c>
      <c r="CN620" s="83">
        <f t="shared" si="6491"/>
        <v>17.099999999999998</v>
      </c>
      <c r="CO620" s="83">
        <f t="shared" si="6491"/>
        <v>17.099999999999998</v>
      </c>
      <c r="CP620" s="83">
        <f t="shared" si="6491"/>
        <v>17.099999999999998</v>
      </c>
      <c r="CQ620" s="83">
        <f t="shared" si="6491"/>
        <v>16.05</v>
      </c>
      <c r="CR620" s="83">
        <f t="shared" si="6491"/>
        <v>16.05</v>
      </c>
      <c r="CS620" s="83">
        <f t="shared" si="6491"/>
        <v>15</v>
      </c>
      <c r="CT620" s="83">
        <f t="shared" si="6491"/>
        <v>15</v>
      </c>
      <c r="CU620" s="83">
        <f t="shared" si="6491"/>
        <v>15</v>
      </c>
      <c r="CV620" s="83">
        <f t="shared" si="6491"/>
        <v>15</v>
      </c>
      <c r="CW620" s="83">
        <f t="shared" si="6491"/>
        <v>15</v>
      </c>
      <c r="CX620" s="83">
        <f t="shared" si="6491"/>
        <v>12.15</v>
      </c>
      <c r="CY620" s="83">
        <f t="shared" si="6491"/>
        <v>12.15</v>
      </c>
      <c r="CZ620" s="83">
        <f t="shared" si="6491"/>
        <v>12.15</v>
      </c>
      <c r="DA620" s="83">
        <f t="shared" si="6491"/>
        <v>14.7</v>
      </c>
      <c r="DB620" s="83">
        <f t="shared" si="6491"/>
        <v>14.7</v>
      </c>
      <c r="DC620" s="83">
        <f t="shared" si="6491"/>
        <v>13.65</v>
      </c>
      <c r="DD620" s="83">
        <f t="shared" si="6491"/>
        <v>13.65</v>
      </c>
      <c r="DE620" s="83">
        <f t="shared" si="6491"/>
        <v>13.65</v>
      </c>
      <c r="DF620" s="83">
        <f t="shared" si="6491"/>
        <v>13.65</v>
      </c>
      <c r="DG620" s="83">
        <f t="shared" si="6491"/>
        <v>13.65</v>
      </c>
      <c r="DH620" s="83">
        <f t="shared" si="6491"/>
        <v>13.049999999999999</v>
      </c>
      <c r="DI620" s="83">
        <f t="shared" si="6491"/>
        <v>13.049999999999999</v>
      </c>
      <c r="DJ620" s="83">
        <f t="shared" si="6491"/>
        <v>13.049999999999999</v>
      </c>
      <c r="DK620" s="83">
        <f t="shared" si="6491"/>
        <v>13.049999999999999</v>
      </c>
      <c r="DL620" s="83">
        <f t="shared" si="6491"/>
        <v>13.049999999999999</v>
      </c>
      <c r="DM620" s="83">
        <f t="shared" si="6491"/>
        <v>8.85</v>
      </c>
      <c r="DN620" s="83">
        <f t="shared" si="6491"/>
        <v>8.85</v>
      </c>
      <c r="DO620" s="83">
        <f t="shared" si="6491"/>
        <v>9.4499999999999993</v>
      </c>
      <c r="DP620" s="83">
        <f t="shared" si="6491"/>
        <v>9.4499999999999993</v>
      </c>
      <c r="DQ620" s="83">
        <f t="shared" si="6491"/>
        <v>9.4499999999999993</v>
      </c>
      <c r="DR620" s="83">
        <f t="shared" si="6491"/>
        <v>10.35</v>
      </c>
      <c r="DS620" s="83">
        <f t="shared" si="6491"/>
        <v>10.35</v>
      </c>
      <c r="DT620" s="83">
        <f t="shared" si="6491"/>
        <v>10.35</v>
      </c>
      <c r="DU620" s="83">
        <f t="shared" si="6491"/>
        <v>9.4499999999999993</v>
      </c>
      <c r="DV620" s="83">
        <f t="shared" si="6491"/>
        <v>9.4499999999999993</v>
      </c>
      <c r="DW620" s="83">
        <f t="shared" si="6491"/>
        <v>7.05</v>
      </c>
      <c r="DX620" s="83">
        <f t="shared" si="6491"/>
        <v>7.05</v>
      </c>
      <c r="DY620" s="83">
        <f t="shared" si="6491"/>
        <v>7.05</v>
      </c>
      <c r="DZ620" s="83">
        <f t="shared" si="6491"/>
        <v>7.05</v>
      </c>
      <c r="EA620" s="83">
        <f t="shared" si="6491"/>
        <v>7.05</v>
      </c>
      <c r="EB620" s="83">
        <f t="shared" si="6491"/>
        <v>4.3499999999999996</v>
      </c>
      <c r="EC620" s="83">
        <f t="shared" si="6491"/>
        <v>4.3499999999999996</v>
      </c>
      <c r="ED620" s="83">
        <f t="shared" si="6491"/>
        <v>4.3499999999999996</v>
      </c>
      <c r="EE620" s="83">
        <f t="shared" si="6491"/>
        <v>6</v>
      </c>
      <c r="EF620" s="83">
        <f t="shared" ref="EF620" si="6492">$B619*EF618*$B623</f>
        <v>6</v>
      </c>
      <c r="EG620" s="108"/>
    </row>
    <row r="621" spans="1:137" x14ac:dyDescent="0.3">
      <c r="A621" s="21" t="s">
        <v>71</v>
      </c>
      <c r="B621" s="22">
        <f>INPUTS!G15</f>
        <v>0</v>
      </c>
      <c r="C621" s="13"/>
      <c r="D621" s="13"/>
      <c r="E621" s="196"/>
      <c r="F621" s="71" t="s">
        <v>183</v>
      </c>
      <c r="G621" s="83">
        <f>$B621</f>
        <v>0</v>
      </c>
      <c r="H621" s="83">
        <f t="shared" ref="H621:BS621" si="6493">$B621</f>
        <v>0</v>
      </c>
      <c r="I621" s="83">
        <f t="shared" si="6493"/>
        <v>0</v>
      </c>
      <c r="J621" s="83">
        <f t="shared" si="6493"/>
        <v>0</v>
      </c>
      <c r="K621" s="83">
        <f t="shared" si="6493"/>
        <v>0</v>
      </c>
      <c r="L621" s="83">
        <f t="shared" si="6493"/>
        <v>0</v>
      </c>
      <c r="M621" s="83">
        <f t="shared" si="6493"/>
        <v>0</v>
      </c>
      <c r="N621" s="83">
        <f t="shared" si="6493"/>
        <v>0</v>
      </c>
      <c r="O621" s="83">
        <f t="shared" si="6493"/>
        <v>0</v>
      </c>
      <c r="P621" s="83">
        <f t="shared" si="6493"/>
        <v>0</v>
      </c>
      <c r="Q621" s="83">
        <f t="shared" si="6493"/>
        <v>0</v>
      </c>
      <c r="R621" s="83">
        <f t="shared" si="6493"/>
        <v>0</v>
      </c>
      <c r="S621" s="83">
        <f t="shared" si="6493"/>
        <v>0</v>
      </c>
      <c r="T621" s="83">
        <f t="shared" si="6493"/>
        <v>0</v>
      </c>
      <c r="U621" s="83">
        <f t="shared" si="6493"/>
        <v>0</v>
      </c>
      <c r="V621" s="83">
        <f t="shared" si="6493"/>
        <v>0</v>
      </c>
      <c r="W621" s="83">
        <f t="shared" si="6493"/>
        <v>0</v>
      </c>
      <c r="X621" s="83">
        <f t="shared" si="6493"/>
        <v>0</v>
      </c>
      <c r="Y621" s="83">
        <f t="shared" si="6493"/>
        <v>0</v>
      </c>
      <c r="Z621" s="83">
        <f t="shared" si="6493"/>
        <v>0</v>
      </c>
      <c r="AA621" s="83">
        <f t="shared" si="6493"/>
        <v>0</v>
      </c>
      <c r="AB621" s="83">
        <f t="shared" si="6493"/>
        <v>0</v>
      </c>
      <c r="AC621" s="83">
        <f t="shared" si="6493"/>
        <v>0</v>
      </c>
      <c r="AD621" s="83">
        <f t="shared" si="6493"/>
        <v>0</v>
      </c>
      <c r="AE621" s="83">
        <f t="shared" si="6493"/>
        <v>0</v>
      </c>
      <c r="AF621" s="83">
        <f t="shared" si="6493"/>
        <v>0</v>
      </c>
      <c r="AG621" s="83">
        <f t="shared" si="6493"/>
        <v>0</v>
      </c>
      <c r="AH621" s="83">
        <f t="shared" si="6493"/>
        <v>0</v>
      </c>
      <c r="AI621" s="83">
        <f t="shared" si="6493"/>
        <v>0</v>
      </c>
      <c r="AJ621" s="83">
        <f t="shared" si="6493"/>
        <v>0</v>
      </c>
      <c r="AK621" s="83">
        <f t="shared" si="6493"/>
        <v>0</v>
      </c>
      <c r="AL621" s="83">
        <f t="shared" si="6493"/>
        <v>0</v>
      </c>
      <c r="AM621" s="83">
        <f t="shared" si="6493"/>
        <v>0</v>
      </c>
      <c r="AN621" s="83">
        <f t="shared" si="6493"/>
        <v>0</v>
      </c>
      <c r="AO621" s="83">
        <f t="shared" si="6493"/>
        <v>0</v>
      </c>
      <c r="AP621" s="83">
        <f t="shared" si="6493"/>
        <v>0</v>
      </c>
      <c r="AQ621" s="83">
        <f t="shared" si="6493"/>
        <v>0</v>
      </c>
      <c r="AR621" s="83">
        <f t="shared" si="6493"/>
        <v>0</v>
      </c>
      <c r="AS621" s="83">
        <f t="shared" si="6493"/>
        <v>0</v>
      </c>
      <c r="AT621" s="83">
        <f t="shared" si="6493"/>
        <v>0</v>
      </c>
      <c r="AU621" s="83">
        <f t="shared" si="6493"/>
        <v>0</v>
      </c>
      <c r="AV621" s="83">
        <f t="shared" si="6493"/>
        <v>0</v>
      </c>
      <c r="AW621" s="83">
        <f t="shared" si="6493"/>
        <v>0</v>
      </c>
      <c r="AX621" s="83">
        <f t="shared" si="6493"/>
        <v>0</v>
      </c>
      <c r="AY621" s="83">
        <f t="shared" si="6493"/>
        <v>0</v>
      </c>
      <c r="AZ621" s="83">
        <f t="shared" si="6493"/>
        <v>0</v>
      </c>
      <c r="BA621" s="83">
        <f t="shared" si="6493"/>
        <v>0</v>
      </c>
      <c r="BB621" s="83">
        <f t="shared" si="6493"/>
        <v>0</v>
      </c>
      <c r="BC621" s="83">
        <f t="shared" si="6493"/>
        <v>0</v>
      </c>
      <c r="BD621" s="83">
        <f t="shared" si="6493"/>
        <v>0</v>
      </c>
      <c r="BE621" s="83">
        <f t="shared" si="6493"/>
        <v>0</v>
      </c>
      <c r="BF621" s="83">
        <f t="shared" si="6493"/>
        <v>0</v>
      </c>
      <c r="BG621" s="83">
        <f t="shared" si="6493"/>
        <v>0</v>
      </c>
      <c r="BH621" s="83">
        <f t="shared" si="6493"/>
        <v>0</v>
      </c>
      <c r="BI621" s="83">
        <f t="shared" si="6493"/>
        <v>0</v>
      </c>
      <c r="BJ621" s="83">
        <f t="shared" si="6493"/>
        <v>0</v>
      </c>
      <c r="BK621" s="83">
        <f t="shared" si="6493"/>
        <v>0</v>
      </c>
      <c r="BL621" s="83">
        <f t="shared" si="6493"/>
        <v>0</v>
      </c>
      <c r="BM621" s="83">
        <f t="shared" si="6493"/>
        <v>0</v>
      </c>
      <c r="BN621" s="83">
        <f t="shared" si="6493"/>
        <v>0</v>
      </c>
      <c r="BO621" s="83">
        <f t="shared" si="6493"/>
        <v>0</v>
      </c>
      <c r="BP621" s="83">
        <f t="shared" si="6493"/>
        <v>0</v>
      </c>
      <c r="BQ621" s="83">
        <f t="shared" si="6493"/>
        <v>0</v>
      </c>
      <c r="BR621" s="83">
        <f t="shared" si="6493"/>
        <v>0</v>
      </c>
      <c r="BS621" s="83">
        <f t="shared" si="6493"/>
        <v>0</v>
      </c>
      <c r="BT621" s="83">
        <f t="shared" ref="BT621:EE621" si="6494">$B621</f>
        <v>0</v>
      </c>
      <c r="BU621" s="83">
        <f t="shared" si="6494"/>
        <v>0</v>
      </c>
      <c r="BV621" s="83">
        <f t="shared" si="6494"/>
        <v>0</v>
      </c>
      <c r="BW621" s="83">
        <f t="shared" si="6494"/>
        <v>0</v>
      </c>
      <c r="BX621" s="83">
        <f t="shared" si="6494"/>
        <v>0</v>
      </c>
      <c r="BY621" s="83">
        <f t="shared" si="6494"/>
        <v>0</v>
      </c>
      <c r="BZ621" s="83">
        <f t="shared" si="6494"/>
        <v>0</v>
      </c>
      <c r="CA621" s="83">
        <f t="shared" si="6494"/>
        <v>0</v>
      </c>
      <c r="CB621" s="83">
        <f t="shared" si="6494"/>
        <v>0</v>
      </c>
      <c r="CC621" s="83">
        <f t="shared" si="6494"/>
        <v>0</v>
      </c>
      <c r="CD621" s="83">
        <f t="shared" si="6494"/>
        <v>0</v>
      </c>
      <c r="CE621" s="83">
        <f t="shared" si="6494"/>
        <v>0</v>
      </c>
      <c r="CF621" s="83">
        <f t="shared" si="6494"/>
        <v>0</v>
      </c>
      <c r="CG621" s="83">
        <f t="shared" si="6494"/>
        <v>0</v>
      </c>
      <c r="CH621" s="83">
        <f t="shared" si="6494"/>
        <v>0</v>
      </c>
      <c r="CI621" s="83">
        <f t="shared" si="6494"/>
        <v>0</v>
      </c>
      <c r="CJ621" s="83">
        <f t="shared" si="6494"/>
        <v>0</v>
      </c>
      <c r="CK621" s="83">
        <f t="shared" si="6494"/>
        <v>0</v>
      </c>
      <c r="CL621" s="83">
        <f t="shared" si="6494"/>
        <v>0</v>
      </c>
      <c r="CM621" s="83">
        <f t="shared" si="6494"/>
        <v>0</v>
      </c>
      <c r="CN621" s="83">
        <f t="shared" si="6494"/>
        <v>0</v>
      </c>
      <c r="CO621" s="83">
        <f t="shared" si="6494"/>
        <v>0</v>
      </c>
      <c r="CP621" s="83">
        <f t="shared" si="6494"/>
        <v>0</v>
      </c>
      <c r="CQ621" s="83">
        <f t="shared" si="6494"/>
        <v>0</v>
      </c>
      <c r="CR621" s="83">
        <f t="shared" si="6494"/>
        <v>0</v>
      </c>
      <c r="CS621" s="83">
        <f t="shared" si="6494"/>
        <v>0</v>
      </c>
      <c r="CT621" s="83">
        <f t="shared" si="6494"/>
        <v>0</v>
      </c>
      <c r="CU621" s="83">
        <f t="shared" si="6494"/>
        <v>0</v>
      </c>
      <c r="CV621" s="83">
        <f t="shared" si="6494"/>
        <v>0</v>
      </c>
      <c r="CW621" s="83">
        <f t="shared" si="6494"/>
        <v>0</v>
      </c>
      <c r="CX621" s="83">
        <f t="shared" si="6494"/>
        <v>0</v>
      </c>
      <c r="CY621" s="83">
        <f t="shared" si="6494"/>
        <v>0</v>
      </c>
      <c r="CZ621" s="83">
        <f t="shared" si="6494"/>
        <v>0</v>
      </c>
      <c r="DA621" s="83">
        <f t="shared" si="6494"/>
        <v>0</v>
      </c>
      <c r="DB621" s="83">
        <f t="shared" si="6494"/>
        <v>0</v>
      </c>
      <c r="DC621" s="83">
        <f t="shared" si="6494"/>
        <v>0</v>
      </c>
      <c r="DD621" s="83">
        <f t="shared" si="6494"/>
        <v>0</v>
      </c>
      <c r="DE621" s="83">
        <f t="shared" si="6494"/>
        <v>0</v>
      </c>
      <c r="DF621" s="83">
        <f t="shared" si="6494"/>
        <v>0</v>
      </c>
      <c r="DG621" s="83">
        <f t="shared" si="6494"/>
        <v>0</v>
      </c>
      <c r="DH621" s="83">
        <f t="shared" si="6494"/>
        <v>0</v>
      </c>
      <c r="DI621" s="83">
        <f t="shared" si="6494"/>
        <v>0</v>
      </c>
      <c r="DJ621" s="83">
        <f t="shared" si="6494"/>
        <v>0</v>
      </c>
      <c r="DK621" s="83">
        <f t="shared" si="6494"/>
        <v>0</v>
      </c>
      <c r="DL621" s="83">
        <f t="shared" si="6494"/>
        <v>0</v>
      </c>
      <c r="DM621" s="83">
        <f t="shared" si="6494"/>
        <v>0</v>
      </c>
      <c r="DN621" s="83">
        <f t="shared" si="6494"/>
        <v>0</v>
      </c>
      <c r="DO621" s="83">
        <f t="shared" si="6494"/>
        <v>0</v>
      </c>
      <c r="DP621" s="83">
        <f t="shared" si="6494"/>
        <v>0</v>
      </c>
      <c r="DQ621" s="83">
        <f t="shared" si="6494"/>
        <v>0</v>
      </c>
      <c r="DR621" s="83">
        <f t="shared" si="6494"/>
        <v>0</v>
      </c>
      <c r="DS621" s="83">
        <f t="shared" si="6494"/>
        <v>0</v>
      </c>
      <c r="DT621" s="83">
        <f t="shared" si="6494"/>
        <v>0</v>
      </c>
      <c r="DU621" s="83">
        <f t="shared" si="6494"/>
        <v>0</v>
      </c>
      <c r="DV621" s="83">
        <f t="shared" si="6494"/>
        <v>0</v>
      </c>
      <c r="DW621" s="83">
        <f t="shared" si="6494"/>
        <v>0</v>
      </c>
      <c r="DX621" s="83">
        <f t="shared" si="6494"/>
        <v>0</v>
      </c>
      <c r="DY621" s="83">
        <f t="shared" si="6494"/>
        <v>0</v>
      </c>
      <c r="DZ621" s="83">
        <f t="shared" si="6494"/>
        <v>0</v>
      </c>
      <c r="EA621" s="83">
        <f t="shared" si="6494"/>
        <v>0</v>
      </c>
      <c r="EB621" s="83">
        <f t="shared" si="6494"/>
        <v>0</v>
      </c>
      <c r="EC621" s="83">
        <f t="shared" si="6494"/>
        <v>0</v>
      </c>
      <c r="ED621" s="83">
        <f t="shared" si="6494"/>
        <v>0</v>
      </c>
      <c r="EE621" s="83">
        <f t="shared" si="6494"/>
        <v>0</v>
      </c>
      <c r="EF621" s="83">
        <f t="shared" ref="EF621" si="6495">$B621</f>
        <v>0</v>
      </c>
      <c r="EG621" s="108"/>
    </row>
    <row r="622" spans="1:137" x14ac:dyDescent="0.3">
      <c r="A622" s="28" t="s">
        <v>72</v>
      </c>
      <c r="B622" s="71" t="str">
        <f>INPUTS!H15</f>
        <v>long</v>
      </c>
      <c r="C622" s="13"/>
      <c r="D622" s="13"/>
      <c r="E622" s="196"/>
      <c r="F622" s="71" t="s">
        <v>205</v>
      </c>
      <c r="G622" s="83">
        <v>0</v>
      </c>
      <c r="H622" s="84">
        <v>0</v>
      </c>
      <c r="I622" s="84">
        <v>0</v>
      </c>
      <c r="J622" s="84">
        <v>0</v>
      </c>
      <c r="K622" s="84">
        <v>0</v>
      </c>
      <c r="L622" s="84">
        <v>0</v>
      </c>
      <c r="M622" s="84">
        <v>0</v>
      </c>
      <c r="N622" s="84">
        <v>0</v>
      </c>
      <c r="O622" s="84">
        <v>0</v>
      </c>
      <c r="P622" s="84">
        <v>0</v>
      </c>
      <c r="Q622" s="84">
        <v>0</v>
      </c>
      <c r="R622" s="84">
        <v>0</v>
      </c>
      <c r="S622" s="84">
        <v>0</v>
      </c>
      <c r="T622" s="84">
        <v>0</v>
      </c>
      <c r="U622" s="84">
        <v>0</v>
      </c>
      <c r="V622" s="84">
        <v>0</v>
      </c>
      <c r="W622" s="84">
        <v>0</v>
      </c>
      <c r="X622" s="84">
        <v>0</v>
      </c>
      <c r="Y622" s="84">
        <v>0</v>
      </c>
      <c r="Z622" s="84">
        <v>0</v>
      </c>
      <c r="AA622" s="84">
        <v>0</v>
      </c>
      <c r="AB622" s="84">
        <v>0</v>
      </c>
      <c r="AC622" s="84">
        <v>0</v>
      </c>
      <c r="AD622" s="84">
        <v>0</v>
      </c>
      <c r="AE622" s="84">
        <v>0</v>
      </c>
      <c r="AF622" s="84">
        <v>0</v>
      </c>
      <c r="AG622" s="84">
        <v>0</v>
      </c>
      <c r="AH622" s="84">
        <v>0</v>
      </c>
      <c r="AI622" s="84">
        <v>0</v>
      </c>
      <c r="AJ622" s="84">
        <v>0</v>
      </c>
      <c r="AK622" s="84">
        <v>0</v>
      </c>
      <c r="AL622" s="84">
        <v>0</v>
      </c>
      <c r="AM622" s="84">
        <v>0</v>
      </c>
      <c r="AN622" s="84">
        <v>0</v>
      </c>
      <c r="AO622" s="84">
        <v>0</v>
      </c>
      <c r="AP622" s="84">
        <v>0</v>
      </c>
      <c r="AQ622" s="84">
        <v>0</v>
      </c>
      <c r="AR622" s="84">
        <v>0</v>
      </c>
      <c r="AS622" s="84">
        <v>0</v>
      </c>
      <c r="AT622" s="84">
        <v>0</v>
      </c>
      <c r="AU622" s="84">
        <v>0</v>
      </c>
      <c r="AV622" s="84">
        <v>0</v>
      </c>
      <c r="AW622" s="84">
        <v>0</v>
      </c>
      <c r="AX622" s="84">
        <v>0</v>
      </c>
      <c r="AY622" s="84">
        <v>0</v>
      </c>
      <c r="AZ622" s="84">
        <v>0</v>
      </c>
      <c r="BA622" s="84">
        <v>0</v>
      </c>
      <c r="BB622" s="84">
        <v>0</v>
      </c>
      <c r="BC622" s="84">
        <v>0</v>
      </c>
      <c r="BD622" s="84">
        <v>0</v>
      </c>
      <c r="BE622" s="84">
        <v>0</v>
      </c>
      <c r="BF622" s="84">
        <v>0</v>
      </c>
      <c r="BG622" s="84">
        <v>0</v>
      </c>
      <c r="BH622" s="84">
        <v>0</v>
      </c>
      <c r="BI622" s="84">
        <v>0</v>
      </c>
      <c r="BJ622" s="84">
        <v>0</v>
      </c>
      <c r="BK622" s="84">
        <v>0</v>
      </c>
      <c r="BL622" s="84">
        <v>0</v>
      </c>
      <c r="BM622" s="84">
        <v>0</v>
      </c>
      <c r="BN622" s="84">
        <v>0</v>
      </c>
      <c r="BO622" s="84">
        <v>0</v>
      </c>
      <c r="BP622" s="84">
        <v>0</v>
      </c>
      <c r="BQ622" s="84">
        <v>0</v>
      </c>
      <c r="BR622" s="84">
        <v>0</v>
      </c>
      <c r="BS622" s="84">
        <v>0</v>
      </c>
      <c r="BT622" s="84">
        <v>0</v>
      </c>
      <c r="BU622" s="84">
        <v>0</v>
      </c>
      <c r="BV622" s="84">
        <v>0</v>
      </c>
      <c r="BW622" s="84">
        <v>0</v>
      </c>
      <c r="BX622" s="84">
        <v>0</v>
      </c>
      <c r="BY622" s="84">
        <v>0</v>
      </c>
      <c r="BZ622" s="84">
        <v>0</v>
      </c>
      <c r="CA622" s="84">
        <v>0</v>
      </c>
      <c r="CB622" s="84">
        <v>0</v>
      </c>
      <c r="CC622" s="84">
        <v>0</v>
      </c>
      <c r="CD622" s="84">
        <v>0</v>
      </c>
      <c r="CE622" s="84">
        <v>0</v>
      </c>
      <c r="CF622" s="84">
        <v>0</v>
      </c>
      <c r="CG622" s="84">
        <v>0</v>
      </c>
      <c r="CH622" s="84">
        <v>0</v>
      </c>
      <c r="CI622" s="84">
        <v>0</v>
      </c>
      <c r="CJ622" s="84">
        <v>0</v>
      </c>
      <c r="CK622" s="84">
        <v>0</v>
      </c>
      <c r="CL622" s="84">
        <v>0</v>
      </c>
      <c r="CM622" s="84">
        <v>0</v>
      </c>
      <c r="CN622" s="84">
        <v>0</v>
      </c>
      <c r="CO622" s="84">
        <v>0</v>
      </c>
      <c r="CP622" s="84">
        <v>0</v>
      </c>
      <c r="CQ622" s="84">
        <v>0</v>
      </c>
      <c r="CR622" s="84">
        <v>0</v>
      </c>
      <c r="CS622" s="84">
        <v>0</v>
      </c>
      <c r="CT622" s="84">
        <v>0</v>
      </c>
      <c r="CU622" s="84">
        <v>0</v>
      </c>
      <c r="CV622" s="84">
        <v>0</v>
      </c>
      <c r="CW622" s="84">
        <v>0</v>
      </c>
      <c r="CX622" s="84">
        <v>0</v>
      </c>
      <c r="CY622" s="84">
        <v>0</v>
      </c>
      <c r="CZ622" s="84">
        <v>0</v>
      </c>
      <c r="DA622" s="84">
        <v>0</v>
      </c>
      <c r="DB622" s="84">
        <v>0</v>
      </c>
      <c r="DC622" s="84">
        <v>0</v>
      </c>
      <c r="DD622" s="84">
        <v>0</v>
      </c>
      <c r="DE622" s="84">
        <v>0</v>
      </c>
      <c r="DF622" s="84">
        <v>0</v>
      </c>
      <c r="DG622" s="84">
        <v>0</v>
      </c>
      <c r="DH622" s="84">
        <v>0</v>
      </c>
      <c r="DI622" s="84">
        <v>0</v>
      </c>
      <c r="DJ622" s="84">
        <v>0</v>
      </c>
      <c r="DK622" s="84">
        <v>0</v>
      </c>
      <c r="DL622" s="84">
        <v>0</v>
      </c>
      <c r="DM622" s="84">
        <v>0</v>
      </c>
      <c r="DN622" s="84">
        <v>0</v>
      </c>
      <c r="DO622" s="84">
        <v>0</v>
      </c>
      <c r="DP622" s="84">
        <v>0</v>
      </c>
      <c r="DQ622" s="84">
        <v>0</v>
      </c>
      <c r="DR622" s="84">
        <v>0</v>
      </c>
      <c r="DS622" s="84">
        <v>0</v>
      </c>
      <c r="DT622" s="84">
        <v>0</v>
      </c>
      <c r="DU622" s="84">
        <v>0</v>
      </c>
      <c r="DV622" s="84">
        <v>0</v>
      </c>
      <c r="DW622" s="84">
        <v>0</v>
      </c>
      <c r="DX622" s="84">
        <v>0</v>
      </c>
      <c r="DY622" s="84">
        <v>0</v>
      </c>
      <c r="DZ622" s="84">
        <v>0</v>
      </c>
      <c r="EA622" s="84">
        <v>0</v>
      </c>
      <c r="EB622" s="84">
        <v>0</v>
      </c>
      <c r="EC622" s="84">
        <v>0</v>
      </c>
      <c r="ED622" s="84">
        <v>0</v>
      </c>
      <c r="EE622" s="84">
        <v>0</v>
      </c>
      <c r="EF622" s="197">
        <v>0</v>
      </c>
      <c r="EG622" s="108"/>
    </row>
    <row r="623" spans="1:137" x14ac:dyDescent="0.3">
      <c r="A623" s="21" t="s">
        <v>73</v>
      </c>
      <c r="B623" s="22">
        <f>INPUTS!I15</f>
        <v>0.3</v>
      </c>
      <c r="C623" s="13"/>
      <c r="D623" s="13"/>
      <c r="E623" s="196"/>
      <c r="F623" s="71" t="s">
        <v>184</v>
      </c>
      <c r="G623" s="83">
        <f>MAX(G621,G620,G622)</f>
        <v>11.25</v>
      </c>
      <c r="H623" s="83">
        <f t="shared" ref="H623:BS623" si="6496">MAX(H621,H620,H622)</f>
        <v>11.25</v>
      </c>
      <c r="I623" s="83">
        <f t="shared" si="6496"/>
        <v>11.25</v>
      </c>
      <c r="J623" s="83">
        <f t="shared" si="6496"/>
        <v>11.25</v>
      </c>
      <c r="K623" s="83">
        <f t="shared" si="6496"/>
        <v>11.25</v>
      </c>
      <c r="L623" s="83">
        <f t="shared" si="6496"/>
        <v>15</v>
      </c>
      <c r="M623" s="83">
        <f t="shared" si="6496"/>
        <v>15</v>
      </c>
      <c r="N623" s="83">
        <f t="shared" si="6496"/>
        <v>15</v>
      </c>
      <c r="O623" s="83">
        <f t="shared" si="6496"/>
        <v>12</v>
      </c>
      <c r="P623" s="83">
        <f t="shared" si="6496"/>
        <v>12</v>
      </c>
      <c r="Q623" s="83">
        <f t="shared" si="6496"/>
        <v>16.349999999999998</v>
      </c>
      <c r="R623" s="83">
        <f t="shared" si="6496"/>
        <v>16.349999999999998</v>
      </c>
      <c r="S623" s="83">
        <f t="shared" si="6496"/>
        <v>16.349999999999998</v>
      </c>
      <c r="T623" s="83">
        <f t="shared" si="6496"/>
        <v>16.349999999999998</v>
      </c>
      <c r="U623" s="83">
        <f t="shared" si="6496"/>
        <v>16.349999999999998</v>
      </c>
      <c r="V623" s="83">
        <f t="shared" si="6496"/>
        <v>18.599999999999998</v>
      </c>
      <c r="W623" s="83">
        <f t="shared" si="6496"/>
        <v>18.599999999999998</v>
      </c>
      <c r="X623" s="83">
        <f t="shared" si="6496"/>
        <v>18.599999999999998</v>
      </c>
      <c r="Y623" s="83">
        <f t="shared" si="6496"/>
        <v>17.7</v>
      </c>
      <c r="Z623" s="83">
        <f t="shared" si="6496"/>
        <v>17.7</v>
      </c>
      <c r="AA623" s="83">
        <f t="shared" si="6496"/>
        <v>15.299999999999999</v>
      </c>
      <c r="AB623" s="83">
        <f t="shared" si="6496"/>
        <v>15.299999999999999</v>
      </c>
      <c r="AC623" s="83">
        <f t="shared" si="6496"/>
        <v>15.299999999999999</v>
      </c>
      <c r="AD623" s="83">
        <f t="shared" si="6496"/>
        <v>16.2</v>
      </c>
      <c r="AE623" s="83">
        <f t="shared" si="6496"/>
        <v>16.2</v>
      </c>
      <c r="AF623" s="83">
        <f t="shared" si="6496"/>
        <v>16.349999999999998</v>
      </c>
      <c r="AG623" s="83">
        <f t="shared" si="6496"/>
        <v>16.349999999999998</v>
      </c>
      <c r="AH623" s="83">
        <f t="shared" si="6496"/>
        <v>16.349999999999998</v>
      </c>
      <c r="AI623" s="83">
        <f t="shared" si="6496"/>
        <v>19.5</v>
      </c>
      <c r="AJ623" s="83">
        <f t="shared" si="6496"/>
        <v>19.5</v>
      </c>
      <c r="AK623" s="83">
        <f t="shared" si="6496"/>
        <v>20.55</v>
      </c>
      <c r="AL623" s="83">
        <f t="shared" si="6496"/>
        <v>20.55</v>
      </c>
      <c r="AM623" s="83">
        <f t="shared" si="6496"/>
        <v>20.55</v>
      </c>
      <c r="AN623" s="83">
        <f t="shared" si="6496"/>
        <v>20.55</v>
      </c>
      <c r="AO623" s="83">
        <f t="shared" si="6496"/>
        <v>20.55</v>
      </c>
      <c r="AP623" s="83">
        <f t="shared" si="6496"/>
        <v>15.45</v>
      </c>
      <c r="AQ623" s="83">
        <f t="shared" si="6496"/>
        <v>15.45</v>
      </c>
      <c r="AR623" s="83">
        <f t="shared" si="6496"/>
        <v>15.45</v>
      </c>
      <c r="AS623" s="83">
        <f t="shared" si="6496"/>
        <v>19.05</v>
      </c>
      <c r="AT623" s="83">
        <f t="shared" si="6496"/>
        <v>19.05</v>
      </c>
      <c r="AU623" s="83">
        <f t="shared" si="6496"/>
        <v>23.25</v>
      </c>
      <c r="AV623" s="83">
        <f t="shared" si="6496"/>
        <v>23.25</v>
      </c>
      <c r="AW623" s="83">
        <f t="shared" si="6496"/>
        <v>23.25</v>
      </c>
      <c r="AX623" s="83">
        <f t="shared" si="6496"/>
        <v>22.349999999999998</v>
      </c>
      <c r="AY623" s="83">
        <f t="shared" si="6496"/>
        <v>22.349999999999998</v>
      </c>
      <c r="AZ623" s="83">
        <f t="shared" si="6496"/>
        <v>22.5</v>
      </c>
      <c r="BA623" s="83">
        <f t="shared" si="6496"/>
        <v>22.5</v>
      </c>
      <c r="BB623" s="83">
        <f t="shared" si="6496"/>
        <v>22.5</v>
      </c>
      <c r="BC623" s="83">
        <f t="shared" si="6496"/>
        <v>19.349999999999998</v>
      </c>
      <c r="BD623" s="83">
        <f t="shared" si="6496"/>
        <v>19.349999999999998</v>
      </c>
      <c r="BE623" s="83">
        <f t="shared" si="6496"/>
        <v>13.95</v>
      </c>
      <c r="BF623" s="83">
        <f t="shared" si="6496"/>
        <v>13.95</v>
      </c>
      <c r="BG623" s="83">
        <f t="shared" si="6496"/>
        <v>13.95</v>
      </c>
      <c r="BH623" s="83">
        <f t="shared" si="6496"/>
        <v>14.85</v>
      </c>
      <c r="BI623" s="83">
        <f t="shared" si="6496"/>
        <v>14.85</v>
      </c>
      <c r="BJ623" s="83">
        <f t="shared" si="6496"/>
        <v>18.149999999999999</v>
      </c>
      <c r="BK623" s="83">
        <f t="shared" si="6496"/>
        <v>18.149999999999999</v>
      </c>
      <c r="BL623" s="83">
        <f t="shared" si="6496"/>
        <v>18.149999999999999</v>
      </c>
      <c r="BM623" s="83">
        <f t="shared" si="6496"/>
        <v>15.6</v>
      </c>
      <c r="BN623" s="83">
        <f t="shared" si="6496"/>
        <v>15.6</v>
      </c>
      <c r="BO623" s="83">
        <f t="shared" si="6496"/>
        <v>13.5</v>
      </c>
      <c r="BP623" s="83">
        <f t="shared" si="6496"/>
        <v>13.5</v>
      </c>
      <c r="BQ623" s="83">
        <f t="shared" si="6496"/>
        <v>13.5</v>
      </c>
      <c r="BR623" s="83">
        <f t="shared" si="6496"/>
        <v>13.5</v>
      </c>
      <c r="BS623" s="83">
        <f t="shared" si="6496"/>
        <v>13.5</v>
      </c>
      <c r="BT623" s="83">
        <f t="shared" ref="BT623:EE623" si="6497">MAX(BT621,BT620,BT622)</f>
        <v>13.2</v>
      </c>
      <c r="BU623" s="83">
        <f t="shared" si="6497"/>
        <v>13.2</v>
      </c>
      <c r="BV623" s="83">
        <f t="shared" si="6497"/>
        <v>13.2</v>
      </c>
      <c r="BW623" s="83">
        <f t="shared" si="6497"/>
        <v>14.25</v>
      </c>
      <c r="BX623" s="83">
        <f t="shared" si="6497"/>
        <v>14.25</v>
      </c>
      <c r="BY623" s="83">
        <f t="shared" si="6497"/>
        <v>19.5</v>
      </c>
      <c r="BZ623" s="83">
        <f t="shared" si="6497"/>
        <v>19.5</v>
      </c>
      <c r="CA623" s="83">
        <f t="shared" si="6497"/>
        <v>19.5</v>
      </c>
      <c r="CB623" s="83">
        <f t="shared" si="6497"/>
        <v>18.599999999999998</v>
      </c>
      <c r="CC623" s="83">
        <f t="shared" si="6497"/>
        <v>18.599999999999998</v>
      </c>
      <c r="CD623" s="83">
        <f t="shared" si="6497"/>
        <v>18.149999999999999</v>
      </c>
      <c r="CE623" s="83">
        <f t="shared" si="6497"/>
        <v>18.149999999999999</v>
      </c>
      <c r="CF623" s="83">
        <f t="shared" si="6497"/>
        <v>18.149999999999999</v>
      </c>
      <c r="CG623" s="83">
        <f t="shared" si="6497"/>
        <v>17.099999999999998</v>
      </c>
      <c r="CH623" s="83">
        <f t="shared" si="6497"/>
        <v>17.099999999999998</v>
      </c>
      <c r="CI623" s="83">
        <f t="shared" si="6497"/>
        <v>16.349999999999998</v>
      </c>
      <c r="CJ623" s="83">
        <f t="shared" si="6497"/>
        <v>16.349999999999998</v>
      </c>
      <c r="CK623" s="83">
        <f t="shared" si="6497"/>
        <v>16.349999999999998</v>
      </c>
      <c r="CL623" s="83">
        <f t="shared" si="6497"/>
        <v>16.349999999999998</v>
      </c>
      <c r="CM623" s="83">
        <f t="shared" si="6497"/>
        <v>16.349999999999998</v>
      </c>
      <c r="CN623" s="83">
        <f t="shared" si="6497"/>
        <v>17.099999999999998</v>
      </c>
      <c r="CO623" s="83">
        <f t="shared" si="6497"/>
        <v>17.099999999999998</v>
      </c>
      <c r="CP623" s="83">
        <f t="shared" si="6497"/>
        <v>17.099999999999998</v>
      </c>
      <c r="CQ623" s="83">
        <f t="shared" si="6497"/>
        <v>16.05</v>
      </c>
      <c r="CR623" s="83">
        <f t="shared" si="6497"/>
        <v>16.05</v>
      </c>
      <c r="CS623" s="83">
        <f t="shared" si="6497"/>
        <v>15</v>
      </c>
      <c r="CT623" s="83">
        <f t="shared" si="6497"/>
        <v>15</v>
      </c>
      <c r="CU623" s="83">
        <f t="shared" si="6497"/>
        <v>15</v>
      </c>
      <c r="CV623" s="83">
        <f t="shared" si="6497"/>
        <v>15</v>
      </c>
      <c r="CW623" s="83">
        <f t="shared" si="6497"/>
        <v>15</v>
      </c>
      <c r="CX623" s="83">
        <f t="shared" si="6497"/>
        <v>12.15</v>
      </c>
      <c r="CY623" s="83">
        <f t="shared" si="6497"/>
        <v>12.15</v>
      </c>
      <c r="CZ623" s="83">
        <f t="shared" si="6497"/>
        <v>12.15</v>
      </c>
      <c r="DA623" s="83">
        <f t="shared" si="6497"/>
        <v>14.7</v>
      </c>
      <c r="DB623" s="83">
        <f t="shared" si="6497"/>
        <v>14.7</v>
      </c>
      <c r="DC623" s="83">
        <f t="shared" si="6497"/>
        <v>13.65</v>
      </c>
      <c r="DD623" s="83">
        <f t="shared" si="6497"/>
        <v>13.65</v>
      </c>
      <c r="DE623" s="83">
        <f t="shared" si="6497"/>
        <v>13.65</v>
      </c>
      <c r="DF623" s="83">
        <f t="shared" si="6497"/>
        <v>13.65</v>
      </c>
      <c r="DG623" s="83">
        <f t="shared" si="6497"/>
        <v>13.65</v>
      </c>
      <c r="DH623" s="83">
        <f t="shared" si="6497"/>
        <v>13.049999999999999</v>
      </c>
      <c r="DI623" s="83">
        <f t="shared" si="6497"/>
        <v>13.049999999999999</v>
      </c>
      <c r="DJ623" s="83">
        <f t="shared" si="6497"/>
        <v>13.049999999999999</v>
      </c>
      <c r="DK623" s="83">
        <f t="shared" si="6497"/>
        <v>13.049999999999999</v>
      </c>
      <c r="DL623" s="83">
        <f t="shared" si="6497"/>
        <v>13.049999999999999</v>
      </c>
      <c r="DM623" s="83">
        <f t="shared" si="6497"/>
        <v>8.85</v>
      </c>
      <c r="DN623" s="83">
        <f t="shared" si="6497"/>
        <v>8.85</v>
      </c>
      <c r="DO623" s="83">
        <f t="shared" si="6497"/>
        <v>9.4499999999999993</v>
      </c>
      <c r="DP623" s="83">
        <f t="shared" si="6497"/>
        <v>9.4499999999999993</v>
      </c>
      <c r="DQ623" s="83">
        <f t="shared" si="6497"/>
        <v>9.4499999999999993</v>
      </c>
      <c r="DR623" s="83">
        <f t="shared" si="6497"/>
        <v>10.35</v>
      </c>
      <c r="DS623" s="83">
        <f t="shared" si="6497"/>
        <v>10.35</v>
      </c>
      <c r="DT623" s="83">
        <f t="shared" si="6497"/>
        <v>10.35</v>
      </c>
      <c r="DU623" s="83">
        <f t="shared" si="6497"/>
        <v>9.4499999999999993</v>
      </c>
      <c r="DV623" s="83">
        <f t="shared" si="6497"/>
        <v>9.4499999999999993</v>
      </c>
      <c r="DW623" s="83">
        <f t="shared" si="6497"/>
        <v>7.05</v>
      </c>
      <c r="DX623" s="83">
        <f t="shared" si="6497"/>
        <v>7.05</v>
      </c>
      <c r="DY623" s="83">
        <f t="shared" si="6497"/>
        <v>7.05</v>
      </c>
      <c r="DZ623" s="83">
        <f t="shared" si="6497"/>
        <v>7.05</v>
      </c>
      <c r="EA623" s="83">
        <f t="shared" si="6497"/>
        <v>7.05</v>
      </c>
      <c r="EB623" s="83">
        <f t="shared" si="6497"/>
        <v>4.3499999999999996</v>
      </c>
      <c r="EC623" s="83">
        <f t="shared" si="6497"/>
        <v>4.3499999999999996</v>
      </c>
      <c r="ED623" s="83">
        <f t="shared" si="6497"/>
        <v>4.3499999999999996</v>
      </c>
      <c r="EE623" s="83">
        <f t="shared" si="6497"/>
        <v>6</v>
      </c>
      <c r="EF623" s="83">
        <f t="shared" ref="EF623" si="6498">MAX(EF621,EF620,EF622)</f>
        <v>6</v>
      </c>
      <c r="EG623" s="108"/>
    </row>
    <row r="624" spans="1:137" x14ac:dyDescent="0.3">
      <c r="A624" s="28" t="s">
        <v>74</v>
      </c>
      <c r="B624" s="71" t="str">
        <f>INPUTS!J15</f>
        <v>low</v>
      </c>
      <c r="C624" s="13"/>
      <c r="D624" s="13"/>
      <c r="E624" s="196"/>
      <c r="F624" s="71" t="s">
        <v>185</v>
      </c>
      <c r="G624" s="83">
        <f>G618*$B619</f>
        <v>37.5</v>
      </c>
      <c r="H624" s="83">
        <f t="shared" ref="H624:BS624" si="6499">H618*$B619</f>
        <v>37.5</v>
      </c>
      <c r="I624" s="83">
        <f t="shared" si="6499"/>
        <v>37.5</v>
      </c>
      <c r="J624" s="83">
        <f t="shared" si="6499"/>
        <v>37.5</v>
      </c>
      <c r="K624" s="83">
        <f t="shared" si="6499"/>
        <v>37.5</v>
      </c>
      <c r="L624" s="83">
        <f t="shared" si="6499"/>
        <v>50</v>
      </c>
      <c r="M624" s="83">
        <f t="shared" si="6499"/>
        <v>50</v>
      </c>
      <c r="N624" s="83">
        <f t="shared" si="6499"/>
        <v>50</v>
      </c>
      <c r="O624" s="83">
        <f t="shared" si="6499"/>
        <v>40</v>
      </c>
      <c r="P624" s="83">
        <f t="shared" si="6499"/>
        <v>40</v>
      </c>
      <c r="Q624" s="83">
        <f t="shared" si="6499"/>
        <v>54.5</v>
      </c>
      <c r="R624" s="83">
        <f t="shared" si="6499"/>
        <v>54.5</v>
      </c>
      <c r="S624" s="83">
        <f t="shared" si="6499"/>
        <v>54.5</v>
      </c>
      <c r="T624" s="83">
        <f t="shared" si="6499"/>
        <v>54.5</v>
      </c>
      <c r="U624" s="83">
        <f t="shared" si="6499"/>
        <v>54.5</v>
      </c>
      <c r="V624" s="83">
        <f t="shared" si="6499"/>
        <v>62</v>
      </c>
      <c r="W624" s="83">
        <f t="shared" si="6499"/>
        <v>62</v>
      </c>
      <c r="X624" s="83">
        <f t="shared" si="6499"/>
        <v>62</v>
      </c>
      <c r="Y624" s="83">
        <f t="shared" si="6499"/>
        <v>59</v>
      </c>
      <c r="Z624" s="83">
        <f t="shared" si="6499"/>
        <v>59</v>
      </c>
      <c r="AA624" s="83">
        <f t="shared" si="6499"/>
        <v>51</v>
      </c>
      <c r="AB624" s="83">
        <f t="shared" si="6499"/>
        <v>51</v>
      </c>
      <c r="AC624" s="83">
        <f t="shared" si="6499"/>
        <v>51</v>
      </c>
      <c r="AD624" s="83">
        <f t="shared" si="6499"/>
        <v>54</v>
      </c>
      <c r="AE624" s="83">
        <f t="shared" si="6499"/>
        <v>54</v>
      </c>
      <c r="AF624" s="83">
        <f t="shared" si="6499"/>
        <v>54.5</v>
      </c>
      <c r="AG624" s="83">
        <f t="shared" si="6499"/>
        <v>54.5</v>
      </c>
      <c r="AH624" s="83">
        <f t="shared" si="6499"/>
        <v>54.5</v>
      </c>
      <c r="AI624" s="83">
        <f t="shared" si="6499"/>
        <v>65</v>
      </c>
      <c r="AJ624" s="83">
        <f t="shared" si="6499"/>
        <v>65</v>
      </c>
      <c r="AK624" s="83">
        <f t="shared" si="6499"/>
        <v>68.5</v>
      </c>
      <c r="AL624" s="83">
        <f t="shared" si="6499"/>
        <v>68.5</v>
      </c>
      <c r="AM624" s="83">
        <f t="shared" si="6499"/>
        <v>68.5</v>
      </c>
      <c r="AN624" s="83">
        <f t="shared" si="6499"/>
        <v>68.5</v>
      </c>
      <c r="AO624" s="83">
        <f t="shared" si="6499"/>
        <v>68.5</v>
      </c>
      <c r="AP624" s="83">
        <f t="shared" si="6499"/>
        <v>51.5</v>
      </c>
      <c r="AQ624" s="83">
        <f t="shared" si="6499"/>
        <v>51.5</v>
      </c>
      <c r="AR624" s="83">
        <f t="shared" si="6499"/>
        <v>51.5</v>
      </c>
      <c r="AS624" s="83">
        <f t="shared" si="6499"/>
        <v>63.5</v>
      </c>
      <c r="AT624" s="83">
        <f t="shared" si="6499"/>
        <v>63.5</v>
      </c>
      <c r="AU624" s="83">
        <f t="shared" si="6499"/>
        <v>77.5</v>
      </c>
      <c r="AV624" s="83">
        <f t="shared" si="6499"/>
        <v>77.5</v>
      </c>
      <c r="AW624" s="83">
        <f t="shared" si="6499"/>
        <v>77.5</v>
      </c>
      <c r="AX624" s="83">
        <f t="shared" si="6499"/>
        <v>74.5</v>
      </c>
      <c r="AY624" s="83">
        <f t="shared" si="6499"/>
        <v>74.5</v>
      </c>
      <c r="AZ624" s="83">
        <f t="shared" si="6499"/>
        <v>75</v>
      </c>
      <c r="BA624" s="83">
        <f t="shared" si="6499"/>
        <v>75</v>
      </c>
      <c r="BB624" s="83">
        <f t="shared" si="6499"/>
        <v>75</v>
      </c>
      <c r="BC624" s="83">
        <f t="shared" si="6499"/>
        <v>64.5</v>
      </c>
      <c r="BD624" s="83">
        <f t="shared" si="6499"/>
        <v>64.5</v>
      </c>
      <c r="BE624" s="83">
        <f t="shared" si="6499"/>
        <v>46.5</v>
      </c>
      <c r="BF624" s="83">
        <f t="shared" si="6499"/>
        <v>46.5</v>
      </c>
      <c r="BG624" s="83">
        <f t="shared" si="6499"/>
        <v>46.5</v>
      </c>
      <c r="BH624" s="83">
        <f t="shared" si="6499"/>
        <v>49.5</v>
      </c>
      <c r="BI624" s="83">
        <f t="shared" si="6499"/>
        <v>49.5</v>
      </c>
      <c r="BJ624" s="83">
        <f t="shared" si="6499"/>
        <v>60.5</v>
      </c>
      <c r="BK624" s="83">
        <f t="shared" si="6499"/>
        <v>60.5</v>
      </c>
      <c r="BL624" s="83">
        <f t="shared" si="6499"/>
        <v>60.5</v>
      </c>
      <c r="BM624" s="83">
        <f t="shared" si="6499"/>
        <v>52</v>
      </c>
      <c r="BN624" s="83">
        <f t="shared" si="6499"/>
        <v>52</v>
      </c>
      <c r="BO624" s="83">
        <f t="shared" si="6499"/>
        <v>45</v>
      </c>
      <c r="BP624" s="83">
        <f t="shared" si="6499"/>
        <v>45</v>
      </c>
      <c r="BQ624" s="83">
        <f t="shared" si="6499"/>
        <v>45</v>
      </c>
      <c r="BR624" s="83">
        <f t="shared" si="6499"/>
        <v>45</v>
      </c>
      <c r="BS624" s="83">
        <f t="shared" si="6499"/>
        <v>45</v>
      </c>
      <c r="BT624" s="83">
        <f t="shared" ref="BT624:EE624" si="6500">BT618*$B619</f>
        <v>44</v>
      </c>
      <c r="BU624" s="83">
        <f t="shared" si="6500"/>
        <v>44</v>
      </c>
      <c r="BV624" s="83">
        <f t="shared" si="6500"/>
        <v>44</v>
      </c>
      <c r="BW624" s="83">
        <f t="shared" si="6500"/>
        <v>47.5</v>
      </c>
      <c r="BX624" s="83">
        <f t="shared" si="6500"/>
        <v>47.5</v>
      </c>
      <c r="BY624" s="83">
        <f t="shared" si="6500"/>
        <v>65</v>
      </c>
      <c r="BZ624" s="83">
        <f t="shared" si="6500"/>
        <v>65</v>
      </c>
      <c r="CA624" s="83">
        <f t="shared" si="6500"/>
        <v>65</v>
      </c>
      <c r="CB624" s="83">
        <f t="shared" si="6500"/>
        <v>62</v>
      </c>
      <c r="CC624" s="83">
        <f t="shared" si="6500"/>
        <v>62</v>
      </c>
      <c r="CD624" s="83">
        <f t="shared" si="6500"/>
        <v>60.5</v>
      </c>
      <c r="CE624" s="83">
        <f t="shared" si="6500"/>
        <v>60.5</v>
      </c>
      <c r="CF624" s="83">
        <f t="shared" si="6500"/>
        <v>60.5</v>
      </c>
      <c r="CG624" s="83">
        <f t="shared" si="6500"/>
        <v>57</v>
      </c>
      <c r="CH624" s="83">
        <f t="shared" si="6500"/>
        <v>57</v>
      </c>
      <c r="CI624" s="83">
        <f t="shared" si="6500"/>
        <v>54.5</v>
      </c>
      <c r="CJ624" s="83">
        <f t="shared" si="6500"/>
        <v>54.5</v>
      </c>
      <c r="CK624" s="83">
        <f t="shared" si="6500"/>
        <v>54.5</v>
      </c>
      <c r="CL624" s="83">
        <f t="shared" si="6500"/>
        <v>54.5</v>
      </c>
      <c r="CM624" s="83">
        <f t="shared" si="6500"/>
        <v>54.5</v>
      </c>
      <c r="CN624" s="83">
        <f t="shared" si="6500"/>
        <v>57</v>
      </c>
      <c r="CO624" s="83">
        <f t="shared" si="6500"/>
        <v>57</v>
      </c>
      <c r="CP624" s="83">
        <f t="shared" si="6500"/>
        <v>57</v>
      </c>
      <c r="CQ624" s="83">
        <f t="shared" si="6500"/>
        <v>53.5</v>
      </c>
      <c r="CR624" s="83">
        <f t="shared" si="6500"/>
        <v>53.5</v>
      </c>
      <c r="CS624" s="83">
        <f t="shared" si="6500"/>
        <v>50</v>
      </c>
      <c r="CT624" s="83">
        <f t="shared" si="6500"/>
        <v>50</v>
      </c>
      <c r="CU624" s="83">
        <f t="shared" si="6500"/>
        <v>50</v>
      </c>
      <c r="CV624" s="83">
        <f t="shared" si="6500"/>
        <v>50</v>
      </c>
      <c r="CW624" s="83">
        <f t="shared" si="6500"/>
        <v>50</v>
      </c>
      <c r="CX624" s="83">
        <f t="shared" si="6500"/>
        <v>40.5</v>
      </c>
      <c r="CY624" s="83">
        <f t="shared" si="6500"/>
        <v>40.5</v>
      </c>
      <c r="CZ624" s="83">
        <f t="shared" si="6500"/>
        <v>40.5</v>
      </c>
      <c r="DA624" s="83">
        <f t="shared" si="6500"/>
        <v>49</v>
      </c>
      <c r="DB624" s="83">
        <f t="shared" si="6500"/>
        <v>49</v>
      </c>
      <c r="DC624" s="83">
        <f t="shared" si="6500"/>
        <v>45.5</v>
      </c>
      <c r="DD624" s="83">
        <f t="shared" si="6500"/>
        <v>45.5</v>
      </c>
      <c r="DE624" s="83">
        <f t="shared" si="6500"/>
        <v>45.5</v>
      </c>
      <c r="DF624" s="83">
        <f t="shared" si="6500"/>
        <v>45.5</v>
      </c>
      <c r="DG624" s="83">
        <f t="shared" si="6500"/>
        <v>45.5</v>
      </c>
      <c r="DH624" s="83">
        <f t="shared" si="6500"/>
        <v>43.5</v>
      </c>
      <c r="DI624" s="83">
        <f t="shared" si="6500"/>
        <v>43.5</v>
      </c>
      <c r="DJ624" s="83">
        <f t="shared" si="6500"/>
        <v>43.5</v>
      </c>
      <c r="DK624" s="83">
        <f t="shared" si="6500"/>
        <v>43.5</v>
      </c>
      <c r="DL624" s="83">
        <f t="shared" si="6500"/>
        <v>43.5</v>
      </c>
      <c r="DM624" s="83">
        <f t="shared" si="6500"/>
        <v>29.5</v>
      </c>
      <c r="DN624" s="83">
        <f t="shared" si="6500"/>
        <v>29.5</v>
      </c>
      <c r="DO624" s="83">
        <f t="shared" si="6500"/>
        <v>31.5</v>
      </c>
      <c r="DP624" s="83">
        <f t="shared" si="6500"/>
        <v>31.5</v>
      </c>
      <c r="DQ624" s="83">
        <f t="shared" si="6500"/>
        <v>31.5</v>
      </c>
      <c r="DR624" s="83">
        <f t="shared" si="6500"/>
        <v>34.5</v>
      </c>
      <c r="DS624" s="83">
        <f t="shared" si="6500"/>
        <v>34.5</v>
      </c>
      <c r="DT624" s="83">
        <f t="shared" si="6500"/>
        <v>34.5</v>
      </c>
      <c r="DU624" s="83">
        <f t="shared" si="6500"/>
        <v>31.5</v>
      </c>
      <c r="DV624" s="83">
        <f t="shared" si="6500"/>
        <v>31.5</v>
      </c>
      <c r="DW624" s="83">
        <f t="shared" si="6500"/>
        <v>23.5</v>
      </c>
      <c r="DX624" s="83">
        <f t="shared" si="6500"/>
        <v>23.5</v>
      </c>
      <c r="DY624" s="83">
        <f t="shared" si="6500"/>
        <v>23.5</v>
      </c>
      <c r="DZ624" s="83">
        <f t="shared" si="6500"/>
        <v>23.5</v>
      </c>
      <c r="EA624" s="83">
        <f t="shared" si="6500"/>
        <v>23.5</v>
      </c>
      <c r="EB624" s="83">
        <f t="shared" si="6500"/>
        <v>14.5</v>
      </c>
      <c r="EC624" s="83">
        <f t="shared" si="6500"/>
        <v>14.5</v>
      </c>
      <c r="ED624" s="83">
        <f t="shared" si="6500"/>
        <v>14.5</v>
      </c>
      <c r="EE624" s="83">
        <f t="shared" si="6500"/>
        <v>20</v>
      </c>
      <c r="EF624" s="83">
        <f t="shared" ref="EF624" si="6501">EF618*$B619</f>
        <v>20</v>
      </c>
      <c r="EG624" s="108"/>
    </row>
    <row r="625" spans="1:137" x14ac:dyDescent="0.3">
      <c r="A625" s="21" t="s">
        <v>75</v>
      </c>
      <c r="B625" s="22">
        <f>INPUTS!K15</f>
        <v>0.2</v>
      </c>
      <c r="C625" s="13"/>
      <c r="D625" s="13"/>
      <c r="E625" s="196"/>
      <c r="F625" s="71" t="s">
        <v>186</v>
      </c>
      <c r="G625" s="83">
        <f>$B619*$B623*G618</f>
        <v>11.25</v>
      </c>
      <c r="H625" s="83">
        <f t="shared" ref="H625:BS625" si="6502">$B619*$B623*H618</f>
        <v>11.25</v>
      </c>
      <c r="I625" s="83">
        <f t="shared" si="6502"/>
        <v>11.25</v>
      </c>
      <c r="J625" s="83">
        <f t="shared" si="6502"/>
        <v>11.25</v>
      </c>
      <c r="K625" s="83">
        <f t="shared" si="6502"/>
        <v>11.25</v>
      </c>
      <c r="L625" s="83">
        <f t="shared" si="6502"/>
        <v>15</v>
      </c>
      <c r="M625" s="83">
        <f t="shared" si="6502"/>
        <v>15</v>
      </c>
      <c r="N625" s="83">
        <f t="shared" si="6502"/>
        <v>15</v>
      </c>
      <c r="O625" s="83">
        <f t="shared" si="6502"/>
        <v>12</v>
      </c>
      <c r="P625" s="83">
        <f t="shared" si="6502"/>
        <v>12</v>
      </c>
      <c r="Q625" s="83">
        <f t="shared" si="6502"/>
        <v>16.350000000000001</v>
      </c>
      <c r="R625" s="83">
        <f t="shared" si="6502"/>
        <v>16.350000000000001</v>
      </c>
      <c r="S625" s="83">
        <f t="shared" si="6502"/>
        <v>16.350000000000001</v>
      </c>
      <c r="T625" s="83">
        <f t="shared" si="6502"/>
        <v>16.350000000000001</v>
      </c>
      <c r="U625" s="83">
        <f t="shared" si="6502"/>
        <v>16.350000000000001</v>
      </c>
      <c r="V625" s="83">
        <f t="shared" si="6502"/>
        <v>18.600000000000001</v>
      </c>
      <c r="W625" s="83">
        <f t="shared" si="6502"/>
        <v>18.600000000000001</v>
      </c>
      <c r="X625" s="83">
        <f t="shared" si="6502"/>
        <v>18.600000000000001</v>
      </c>
      <c r="Y625" s="83">
        <f t="shared" si="6502"/>
        <v>17.700000000000003</v>
      </c>
      <c r="Z625" s="83">
        <f t="shared" si="6502"/>
        <v>17.700000000000003</v>
      </c>
      <c r="AA625" s="83">
        <f t="shared" si="6502"/>
        <v>15.299999999999999</v>
      </c>
      <c r="AB625" s="83">
        <f t="shared" si="6502"/>
        <v>15.299999999999999</v>
      </c>
      <c r="AC625" s="83">
        <f t="shared" si="6502"/>
        <v>15.299999999999999</v>
      </c>
      <c r="AD625" s="83">
        <f t="shared" si="6502"/>
        <v>16.200000000000003</v>
      </c>
      <c r="AE625" s="83">
        <f t="shared" si="6502"/>
        <v>16.200000000000003</v>
      </c>
      <c r="AF625" s="83">
        <f t="shared" si="6502"/>
        <v>16.350000000000001</v>
      </c>
      <c r="AG625" s="83">
        <f t="shared" si="6502"/>
        <v>16.350000000000001</v>
      </c>
      <c r="AH625" s="83">
        <f t="shared" si="6502"/>
        <v>16.350000000000001</v>
      </c>
      <c r="AI625" s="83">
        <f t="shared" si="6502"/>
        <v>19.5</v>
      </c>
      <c r="AJ625" s="83">
        <f t="shared" si="6502"/>
        <v>19.5</v>
      </c>
      <c r="AK625" s="83">
        <f t="shared" si="6502"/>
        <v>20.549999999999997</v>
      </c>
      <c r="AL625" s="83">
        <f t="shared" si="6502"/>
        <v>20.549999999999997</v>
      </c>
      <c r="AM625" s="83">
        <f t="shared" si="6502"/>
        <v>20.549999999999997</v>
      </c>
      <c r="AN625" s="83">
        <f t="shared" si="6502"/>
        <v>20.549999999999997</v>
      </c>
      <c r="AO625" s="83">
        <f t="shared" si="6502"/>
        <v>20.549999999999997</v>
      </c>
      <c r="AP625" s="83">
        <f t="shared" si="6502"/>
        <v>15.450000000000001</v>
      </c>
      <c r="AQ625" s="83">
        <f t="shared" si="6502"/>
        <v>15.450000000000001</v>
      </c>
      <c r="AR625" s="83">
        <f t="shared" si="6502"/>
        <v>15.450000000000001</v>
      </c>
      <c r="AS625" s="83">
        <f t="shared" si="6502"/>
        <v>19.049999999999997</v>
      </c>
      <c r="AT625" s="83">
        <f t="shared" si="6502"/>
        <v>19.049999999999997</v>
      </c>
      <c r="AU625" s="83">
        <f t="shared" si="6502"/>
        <v>23.25</v>
      </c>
      <c r="AV625" s="83">
        <f t="shared" si="6502"/>
        <v>23.25</v>
      </c>
      <c r="AW625" s="83">
        <f t="shared" si="6502"/>
        <v>23.25</v>
      </c>
      <c r="AX625" s="83">
        <f t="shared" si="6502"/>
        <v>22.35</v>
      </c>
      <c r="AY625" s="83">
        <f t="shared" si="6502"/>
        <v>22.35</v>
      </c>
      <c r="AZ625" s="83">
        <f t="shared" si="6502"/>
        <v>22.5</v>
      </c>
      <c r="BA625" s="83">
        <f t="shared" si="6502"/>
        <v>22.5</v>
      </c>
      <c r="BB625" s="83">
        <f t="shared" si="6502"/>
        <v>22.5</v>
      </c>
      <c r="BC625" s="83">
        <f t="shared" si="6502"/>
        <v>19.350000000000001</v>
      </c>
      <c r="BD625" s="83">
        <f t="shared" si="6502"/>
        <v>19.350000000000001</v>
      </c>
      <c r="BE625" s="83">
        <f t="shared" si="6502"/>
        <v>13.950000000000001</v>
      </c>
      <c r="BF625" s="83">
        <f t="shared" si="6502"/>
        <v>13.950000000000001</v>
      </c>
      <c r="BG625" s="83">
        <f t="shared" si="6502"/>
        <v>13.950000000000001</v>
      </c>
      <c r="BH625" s="83">
        <f t="shared" si="6502"/>
        <v>14.850000000000001</v>
      </c>
      <c r="BI625" s="83">
        <f t="shared" si="6502"/>
        <v>14.850000000000001</v>
      </c>
      <c r="BJ625" s="83">
        <f t="shared" si="6502"/>
        <v>18.149999999999999</v>
      </c>
      <c r="BK625" s="83">
        <f t="shared" si="6502"/>
        <v>18.149999999999999</v>
      </c>
      <c r="BL625" s="83">
        <f t="shared" si="6502"/>
        <v>18.149999999999999</v>
      </c>
      <c r="BM625" s="83">
        <f t="shared" si="6502"/>
        <v>15.600000000000001</v>
      </c>
      <c r="BN625" s="83">
        <f t="shared" si="6502"/>
        <v>15.600000000000001</v>
      </c>
      <c r="BO625" s="83">
        <f t="shared" si="6502"/>
        <v>13.5</v>
      </c>
      <c r="BP625" s="83">
        <f t="shared" si="6502"/>
        <v>13.5</v>
      </c>
      <c r="BQ625" s="83">
        <f t="shared" si="6502"/>
        <v>13.5</v>
      </c>
      <c r="BR625" s="83">
        <f t="shared" si="6502"/>
        <v>13.5</v>
      </c>
      <c r="BS625" s="83">
        <f t="shared" si="6502"/>
        <v>13.5</v>
      </c>
      <c r="BT625" s="83">
        <f t="shared" ref="BT625:EE625" si="6503">$B619*$B623*BT618</f>
        <v>13.200000000000001</v>
      </c>
      <c r="BU625" s="83">
        <f t="shared" si="6503"/>
        <v>13.200000000000001</v>
      </c>
      <c r="BV625" s="83">
        <f t="shared" si="6503"/>
        <v>13.200000000000001</v>
      </c>
      <c r="BW625" s="83">
        <f t="shared" si="6503"/>
        <v>14.25</v>
      </c>
      <c r="BX625" s="83">
        <f t="shared" si="6503"/>
        <v>14.25</v>
      </c>
      <c r="BY625" s="83">
        <f t="shared" si="6503"/>
        <v>19.5</v>
      </c>
      <c r="BZ625" s="83">
        <f t="shared" si="6503"/>
        <v>19.5</v>
      </c>
      <c r="CA625" s="83">
        <f t="shared" si="6503"/>
        <v>19.5</v>
      </c>
      <c r="CB625" s="83">
        <f t="shared" si="6503"/>
        <v>18.600000000000001</v>
      </c>
      <c r="CC625" s="83">
        <f t="shared" si="6503"/>
        <v>18.600000000000001</v>
      </c>
      <c r="CD625" s="83">
        <f t="shared" si="6503"/>
        <v>18.149999999999999</v>
      </c>
      <c r="CE625" s="83">
        <f t="shared" si="6503"/>
        <v>18.149999999999999</v>
      </c>
      <c r="CF625" s="83">
        <f t="shared" si="6503"/>
        <v>18.149999999999999</v>
      </c>
      <c r="CG625" s="83">
        <f t="shared" si="6503"/>
        <v>17.100000000000001</v>
      </c>
      <c r="CH625" s="83">
        <f t="shared" si="6503"/>
        <v>17.100000000000001</v>
      </c>
      <c r="CI625" s="83">
        <f t="shared" si="6503"/>
        <v>16.350000000000001</v>
      </c>
      <c r="CJ625" s="83">
        <f t="shared" si="6503"/>
        <v>16.350000000000001</v>
      </c>
      <c r="CK625" s="83">
        <f t="shared" si="6503"/>
        <v>16.350000000000001</v>
      </c>
      <c r="CL625" s="83">
        <f t="shared" si="6503"/>
        <v>16.350000000000001</v>
      </c>
      <c r="CM625" s="83">
        <f t="shared" si="6503"/>
        <v>16.350000000000001</v>
      </c>
      <c r="CN625" s="83">
        <f t="shared" si="6503"/>
        <v>17.100000000000001</v>
      </c>
      <c r="CO625" s="83">
        <f t="shared" si="6503"/>
        <v>17.100000000000001</v>
      </c>
      <c r="CP625" s="83">
        <f t="shared" si="6503"/>
        <v>17.100000000000001</v>
      </c>
      <c r="CQ625" s="83">
        <f t="shared" si="6503"/>
        <v>16.049999999999997</v>
      </c>
      <c r="CR625" s="83">
        <f t="shared" si="6503"/>
        <v>16.049999999999997</v>
      </c>
      <c r="CS625" s="83">
        <f t="shared" si="6503"/>
        <v>15</v>
      </c>
      <c r="CT625" s="83">
        <f t="shared" si="6503"/>
        <v>15</v>
      </c>
      <c r="CU625" s="83">
        <f t="shared" si="6503"/>
        <v>15</v>
      </c>
      <c r="CV625" s="83">
        <f t="shared" si="6503"/>
        <v>15</v>
      </c>
      <c r="CW625" s="83">
        <f t="shared" si="6503"/>
        <v>15</v>
      </c>
      <c r="CX625" s="83">
        <f t="shared" si="6503"/>
        <v>12.149999999999999</v>
      </c>
      <c r="CY625" s="83">
        <f t="shared" si="6503"/>
        <v>12.149999999999999</v>
      </c>
      <c r="CZ625" s="83">
        <f t="shared" si="6503"/>
        <v>12.149999999999999</v>
      </c>
      <c r="DA625" s="83">
        <f t="shared" si="6503"/>
        <v>14.700000000000001</v>
      </c>
      <c r="DB625" s="83">
        <f t="shared" si="6503"/>
        <v>14.700000000000001</v>
      </c>
      <c r="DC625" s="83">
        <f t="shared" si="6503"/>
        <v>13.649999999999999</v>
      </c>
      <c r="DD625" s="83">
        <f t="shared" si="6503"/>
        <v>13.649999999999999</v>
      </c>
      <c r="DE625" s="83">
        <f t="shared" si="6503"/>
        <v>13.649999999999999</v>
      </c>
      <c r="DF625" s="83">
        <f t="shared" si="6503"/>
        <v>13.649999999999999</v>
      </c>
      <c r="DG625" s="83">
        <f t="shared" si="6503"/>
        <v>13.649999999999999</v>
      </c>
      <c r="DH625" s="83">
        <f t="shared" si="6503"/>
        <v>13.049999999999999</v>
      </c>
      <c r="DI625" s="83">
        <f t="shared" si="6503"/>
        <v>13.049999999999999</v>
      </c>
      <c r="DJ625" s="83">
        <f t="shared" si="6503"/>
        <v>13.049999999999999</v>
      </c>
      <c r="DK625" s="83">
        <f t="shared" si="6503"/>
        <v>13.049999999999999</v>
      </c>
      <c r="DL625" s="83">
        <f t="shared" si="6503"/>
        <v>13.049999999999999</v>
      </c>
      <c r="DM625" s="83">
        <f t="shared" si="6503"/>
        <v>8.8500000000000014</v>
      </c>
      <c r="DN625" s="83">
        <f t="shared" si="6503"/>
        <v>8.8500000000000014</v>
      </c>
      <c r="DO625" s="83">
        <f t="shared" si="6503"/>
        <v>9.4499999999999993</v>
      </c>
      <c r="DP625" s="83">
        <f t="shared" si="6503"/>
        <v>9.4499999999999993</v>
      </c>
      <c r="DQ625" s="83">
        <f t="shared" si="6503"/>
        <v>9.4499999999999993</v>
      </c>
      <c r="DR625" s="83">
        <f t="shared" si="6503"/>
        <v>10.350000000000001</v>
      </c>
      <c r="DS625" s="83">
        <f t="shared" si="6503"/>
        <v>10.350000000000001</v>
      </c>
      <c r="DT625" s="83">
        <f t="shared" si="6503"/>
        <v>10.350000000000001</v>
      </c>
      <c r="DU625" s="83">
        <f t="shared" si="6503"/>
        <v>9.4499999999999993</v>
      </c>
      <c r="DV625" s="83">
        <f t="shared" si="6503"/>
        <v>9.4499999999999993</v>
      </c>
      <c r="DW625" s="83">
        <f t="shared" si="6503"/>
        <v>7.0500000000000007</v>
      </c>
      <c r="DX625" s="83">
        <f t="shared" si="6503"/>
        <v>7.0500000000000007</v>
      </c>
      <c r="DY625" s="83">
        <f t="shared" si="6503"/>
        <v>7.0500000000000007</v>
      </c>
      <c r="DZ625" s="83">
        <f t="shared" si="6503"/>
        <v>7.0500000000000007</v>
      </c>
      <c r="EA625" s="83">
        <f t="shared" si="6503"/>
        <v>7.0500000000000007</v>
      </c>
      <c r="EB625" s="83">
        <f t="shared" si="6503"/>
        <v>4.3499999999999996</v>
      </c>
      <c r="EC625" s="83">
        <f t="shared" si="6503"/>
        <v>4.3499999999999996</v>
      </c>
      <c r="ED625" s="83">
        <f t="shared" si="6503"/>
        <v>4.3499999999999996</v>
      </c>
      <c r="EE625" s="83">
        <f t="shared" si="6503"/>
        <v>6</v>
      </c>
      <c r="EF625" s="83">
        <f t="shared" ref="EF625" si="6504">$B619*$B623*EF618</f>
        <v>6</v>
      </c>
      <c r="EG625" s="108"/>
    </row>
    <row r="626" spans="1:137" x14ac:dyDescent="0.3">
      <c r="A626" s="28" t="s">
        <v>76</v>
      </c>
      <c r="B626" s="71" t="str">
        <f>INPUTS!L15</f>
        <v>P - L(0,3) - L(0,2)</v>
      </c>
      <c r="C626" s="13"/>
      <c r="D626" s="13"/>
      <c r="E626" s="196"/>
      <c r="F626" s="71" t="s">
        <v>187</v>
      </c>
      <c r="G626" s="83">
        <f>$B625*G625</f>
        <v>2.25</v>
      </c>
      <c r="H626" s="83">
        <f t="shared" ref="H626:BS626" si="6505">$B625*H625</f>
        <v>2.25</v>
      </c>
      <c r="I626" s="83">
        <f t="shared" si="6505"/>
        <v>2.25</v>
      </c>
      <c r="J626" s="83">
        <f t="shared" si="6505"/>
        <v>2.25</v>
      </c>
      <c r="K626" s="83">
        <f t="shared" si="6505"/>
        <v>2.25</v>
      </c>
      <c r="L626" s="83">
        <f t="shared" si="6505"/>
        <v>3</v>
      </c>
      <c r="M626" s="83">
        <f t="shared" si="6505"/>
        <v>3</v>
      </c>
      <c r="N626" s="83">
        <f t="shared" si="6505"/>
        <v>3</v>
      </c>
      <c r="O626" s="83">
        <f t="shared" si="6505"/>
        <v>2.4000000000000004</v>
      </c>
      <c r="P626" s="83">
        <f t="shared" si="6505"/>
        <v>2.4000000000000004</v>
      </c>
      <c r="Q626" s="83">
        <f t="shared" si="6505"/>
        <v>3.2700000000000005</v>
      </c>
      <c r="R626" s="83">
        <f t="shared" si="6505"/>
        <v>3.2700000000000005</v>
      </c>
      <c r="S626" s="83">
        <f t="shared" si="6505"/>
        <v>3.2700000000000005</v>
      </c>
      <c r="T626" s="83">
        <f t="shared" si="6505"/>
        <v>3.2700000000000005</v>
      </c>
      <c r="U626" s="83">
        <f t="shared" si="6505"/>
        <v>3.2700000000000005</v>
      </c>
      <c r="V626" s="83">
        <f t="shared" si="6505"/>
        <v>3.7200000000000006</v>
      </c>
      <c r="W626" s="83">
        <f t="shared" si="6505"/>
        <v>3.7200000000000006</v>
      </c>
      <c r="X626" s="83">
        <f t="shared" si="6505"/>
        <v>3.7200000000000006</v>
      </c>
      <c r="Y626" s="83">
        <f t="shared" si="6505"/>
        <v>3.5400000000000009</v>
      </c>
      <c r="Z626" s="83">
        <f t="shared" si="6505"/>
        <v>3.5400000000000009</v>
      </c>
      <c r="AA626" s="83">
        <f t="shared" si="6505"/>
        <v>3.06</v>
      </c>
      <c r="AB626" s="83">
        <f t="shared" si="6505"/>
        <v>3.06</v>
      </c>
      <c r="AC626" s="83">
        <f t="shared" si="6505"/>
        <v>3.06</v>
      </c>
      <c r="AD626" s="83">
        <f t="shared" si="6505"/>
        <v>3.2400000000000007</v>
      </c>
      <c r="AE626" s="83">
        <f t="shared" si="6505"/>
        <v>3.2400000000000007</v>
      </c>
      <c r="AF626" s="83">
        <f t="shared" si="6505"/>
        <v>3.2700000000000005</v>
      </c>
      <c r="AG626" s="83">
        <f t="shared" si="6505"/>
        <v>3.2700000000000005</v>
      </c>
      <c r="AH626" s="83">
        <f t="shared" si="6505"/>
        <v>3.2700000000000005</v>
      </c>
      <c r="AI626" s="83">
        <f t="shared" si="6505"/>
        <v>3.9000000000000004</v>
      </c>
      <c r="AJ626" s="83">
        <f t="shared" si="6505"/>
        <v>3.9000000000000004</v>
      </c>
      <c r="AK626" s="83">
        <f t="shared" si="6505"/>
        <v>4.1099999999999994</v>
      </c>
      <c r="AL626" s="83">
        <f t="shared" si="6505"/>
        <v>4.1099999999999994</v>
      </c>
      <c r="AM626" s="83">
        <f t="shared" si="6505"/>
        <v>4.1099999999999994</v>
      </c>
      <c r="AN626" s="83">
        <f t="shared" si="6505"/>
        <v>4.1099999999999994</v>
      </c>
      <c r="AO626" s="83">
        <f t="shared" si="6505"/>
        <v>4.1099999999999994</v>
      </c>
      <c r="AP626" s="83">
        <f t="shared" si="6505"/>
        <v>3.0900000000000003</v>
      </c>
      <c r="AQ626" s="83">
        <f t="shared" si="6505"/>
        <v>3.0900000000000003</v>
      </c>
      <c r="AR626" s="83">
        <f t="shared" si="6505"/>
        <v>3.0900000000000003</v>
      </c>
      <c r="AS626" s="83">
        <f t="shared" si="6505"/>
        <v>3.8099999999999996</v>
      </c>
      <c r="AT626" s="83">
        <f t="shared" si="6505"/>
        <v>3.8099999999999996</v>
      </c>
      <c r="AU626" s="83">
        <f t="shared" si="6505"/>
        <v>4.6500000000000004</v>
      </c>
      <c r="AV626" s="83">
        <f t="shared" si="6505"/>
        <v>4.6500000000000004</v>
      </c>
      <c r="AW626" s="83">
        <f t="shared" si="6505"/>
        <v>4.6500000000000004</v>
      </c>
      <c r="AX626" s="83">
        <f t="shared" si="6505"/>
        <v>4.4700000000000006</v>
      </c>
      <c r="AY626" s="83">
        <f t="shared" si="6505"/>
        <v>4.4700000000000006</v>
      </c>
      <c r="AZ626" s="83">
        <f t="shared" si="6505"/>
        <v>4.5</v>
      </c>
      <c r="BA626" s="83">
        <f t="shared" si="6505"/>
        <v>4.5</v>
      </c>
      <c r="BB626" s="83">
        <f t="shared" si="6505"/>
        <v>4.5</v>
      </c>
      <c r="BC626" s="83">
        <f t="shared" si="6505"/>
        <v>3.8700000000000006</v>
      </c>
      <c r="BD626" s="83">
        <f t="shared" si="6505"/>
        <v>3.8700000000000006</v>
      </c>
      <c r="BE626" s="83">
        <f t="shared" si="6505"/>
        <v>2.7900000000000005</v>
      </c>
      <c r="BF626" s="83">
        <f t="shared" si="6505"/>
        <v>2.7900000000000005</v>
      </c>
      <c r="BG626" s="83">
        <f t="shared" si="6505"/>
        <v>2.7900000000000005</v>
      </c>
      <c r="BH626" s="83">
        <f t="shared" si="6505"/>
        <v>2.9700000000000006</v>
      </c>
      <c r="BI626" s="83">
        <f t="shared" si="6505"/>
        <v>2.9700000000000006</v>
      </c>
      <c r="BJ626" s="83">
        <f t="shared" si="6505"/>
        <v>3.63</v>
      </c>
      <c r="BK626" s="83">
        <f t="shared" si="6505"/>
        <v>3.63</v>
      </c>
      <c r="BL626" s="83">
        <f t="shared" si="6505"/>
        <v>3.63</v>
      </c>
      <c r="BM626" s="83">
        <f t="shared" si="6505"/>
        <v>3.1200000000000006</v>
      </c>
      <c r="BN626" s="83">
        <f t="shared" si="6505"/>
        <v>3.1200000000000006</v>
      </c>
      <c r="BO626" s="83">
        <f t="shared" si="6505"/>
        <v>2.7</v>
      </c>
      <c r="BP626" s="83">
        <f t="shared" si="6505"/>
        <v>2.7</v>
      </c>
      <c r="BQ626" s="83">
        <f t="shared" si="6505"/>
        <v>2.7</v>
      </c>
      <c r="BR626" s="83">
        <f t="shared" si="6505"/>
        <v>2.7</v>
      </c>
      <c r="BS626" s="83">
        <f t="shared" si="6505"/>
        <v>2.7</v>
      </c>
      <c r="BT626" s="83">
        <f t="shared" ref="BT626:EE626" si="6506">$B625*BT625</f>
        <v>2.6400000000000006</v>
      </c>
      <c r="BU626" s="83">
        <f t="shared" si="6506"/>
        <v>2.6400000000000006</v>
      </c>
      <c r="BV626" s="83">
        <f t="shared" si="6506"/>
        <v>2.6400000000000006</v>
      </c>
      <c r="BW626" s="83">
        <f t="shared" si="6506"/>
        <v>2.85</v>
      </c>
      <c r="BX626" s="83">
        <f t="shared" si="6506"/>
        <v>2.85</v>
      </c>
      <c r="BY626" s="83">
        <f t="shared" si="6506"/>
        <v>3.9000000000000004</v>
      </c>
      <c r="BZ626" s="83">
        <f t="shared" si="6506"/>
        <v>3.9000000000000004</v>
      </c>
      <c r="CA626" s="83">
        <f t="shared" si="6506"/>
        <v>3.9000000000000004</v>
      </c>
      <c r="CB626" s="83">
        <f t="shared" si="6506"/>
        <v>3.7200000000000006</v>
      </c>
      <c r="CC626" s="83">
        <f t="shared" si="6506"/>
        <v>3.7200000000000006</v>
      </c>
      <c r="CD626" s="83">
        <f t="shared" si="6506"/>
        <v>3.63</v>
      </c>
      <c r="CE626" s="83">
        <f t="shared" si="6506"/>
        <v>3.63</v>
      </c>
      <c r="CF626" s="83">
        <f t="shared" si="6506"/>
        <v>3.63</v>
      </c>
      <c r="CG626" s="83">
        <f t="shared" si="6506"/>
        <v>3.4200000000000004</v>
      </c>
      <c r="CH626" s="83">
        <f t="shared" si="6506"/>
        <v>3.4200000000000004</v>
      </c>
      <c r="CI626" s="83">
        <f t="shared" si="6506"/>
        <v>3.2700000000000005</v>
      </c>
      <c r="CJ626" s="83">
        <f t="shared" si="6506"/>
        <v>3.2700000000000005</v>
      </c>
      <c r="CK626" s="83">
        <f t="shared" si="6506"/>
        <v>3.2700000000000005</v>
      </c>
      <c r="CL626" s="83">
        <f t="shared" si="6506"/>
        <v>3.2700000000000005</v>
      </c>
      <c r="CM626" s="83">
        <f t="shared" si="6506"/>
        <v>3.2700000000000005</v>
      </c>
      <c r="CN626" s="83">
        <f t="shared" si="6506"/>
        <v>3.4200000000000004</v>
      </c>
      <c r="CO626" s="83">
        <f t="shared" si="6506"/>
        <v>3.4200000000000004</v>
      </c>
      <c r="CP626" s="83">
        <f t="shared" si="6506"/>
        <v>3.4200000000000004</v>
      </c>
      <c r="CQ626" s="83">
        <f t="shared" si="6506"/>
        <v>3.2099999999999995</v>
      </c>
      <c r="CR626" s="83">
        <f t="shared" si="6506"/>
        <v>3.2099999999999995</v>
      </c>
      <c r="CS626" s="83">
        <f t="shared" si="6506"/>
        <v>3</v>
      </c>
      <c r="CT626" s="83">
        <f t="shared" si="6506"/>
        <v>3</v>
      </c>
      <c r="CU626" s="83">
        <f t="shared" si="6506"/>
        <v>3</v>
      </c>
      <c r="CV626" s="83">
        <f t="shared" si="6506"/>
        <v>3</v>
      </c>
      <c r="CW626" s="83">
        <f t="shared" si="6506"/>
        <v>3</v>
      </c>
      <c r="CX626" s="83">
        <f t="shared" si="6506"/>
        <v>2.4299999999999997</v>
      </c>
      <c r="CY626" s="83">
        <f t="shared" si="6506"/>
        <v>2.4299999999999997</v>
      </c>
      <c r="CZ626" s="83">
        <f t="shared" si="6506"/>
        <v>2.4299999999999997</v>
      </c>
      <c r="DA626" s="83">
        <f t="shared" si="6506"/>
        <v>2.9400000000000004</v>
      </c>
      <c r="DB626" s="83">
        <f t="shared" si="6506"/>
        <v>2.9400000000000004</v>
      </c>
      <c r="DC626" s="83">
        <f t="shared" si="6506"/>
        <v>2.73</v>
      </c>
      <c r="DD626" s="83">
        <f t="shared" si="6506"/>
        <v>2.73</v>
      </c>
      <c r="DE626" s="83">
        <f t="shared" si="6506"/>
        <v>2.73</v>
      </c>
      <c r="DF626" s="83">
        <f t="shared" si="6506"/>
        <v>2.73</v>
      </c>
      <c r="DG626" s="83">
        <f t="shared" si="6506"/>
        <v>2.73</v>
      </c>
      <c r="DH626" s="83">
        <f t="shared" si="6506"/>
        <v>2.61</v>
      </c>
      <c r="DI626" s="83">
        <f t="shared" si="6506"/>
        <v>2.61</v>
      </c>
      <c r="DJ626" s="83">
        <f t="shared" si="6506"/>
        <v>2.61</v>
      </c>
      <c r="DK626" s="83">
        <f t="shared" si="6506"/>
        <v>2.61</v>
      </c>
      <c r="DL626" s="83">
        <f t="shared" si="6506"/>
        <v>2.61</v>
      </c>
      <c r="DM626" s="83">
        <f t="shared" si="6506"/>
        <v>1.7700000000000005</v>
      </c>
      <c r="DN626" s="83">
        <f t="shared" si="6506"/>
        <v>1.7700000000000005</v>
      </c>
      <c r="DO626" s="83">
        <f t="shared" si="6506"/>
        <v>1.89</v>
      </c>
      <c r="DP626" s="83">
        <f t="shared" si="6506"/>
        <v>1.89</v>
      </c>
      <c r="DQ626" s="83">
        <f t="shared" si="6506"/>
        <v>1.89</v>
      </c>
      <c r="DR626" s="83">
        <f t="shared" si="6506"/>
        <v>2.0700000000000003</v>
      </c>
      <c r="DS626" s="83">
        <f t="shared" si="6506"/>
        <v>2.0700000000000003</v>
      </c>
      <c r="DT626" s="83">
        <f t="shared" si="6506"/>
        <v>2.0700000000000003</v>
      </c>
      <c r="DU626" s="83">
        <f t="shared" si="6506"/>
        <v>1.89</v>
      </c>
      <c r="DV626" s="83">
        <f t="shared" si="6506"/>
        <v>1.89</v>
      </c>
      <c r="DW626" s="83">
        <f t="shared" si="6506"/>
        <v>1.4100000000000001</v>
      </c>
      <c r="DX626" s="83">
        <f t="shared" si="6506"/>
        <v>1.4100000000000001</v>
      </c>
      <c r="DY626" s="83">
        <f t="shared" si="6506"/>
        <v>1.4100000000000001</v>
      </c>
      <c r="DZ626" s="83">
        <f t="shared" si="6506"/>
        <v>1.4100000000000001</v>
      </c>
      <c r="EA626" s="83">
        <f t="shared" si="6506"/>
        <v>1.4100000000000001</v>
      </c>
      <c r="EB626" s="83">
        <f t="shared" si="6506"/>
        <v>0.87</v>
      </c>
      <c r="EC626" s="83">
        <f t="shared" si="6506"/>
        <v>0.87</v>
      </c>
      <c r="ED626" s="83">
        <f t="shared" si="6506"/>
        <v>0.87</v>
      </c>
      <c r="EE626" s="83">
        <f t="shared" si="6506"/>
        <v>1.2000000000000002</v>
      </c>
      <c r="EF626" s="83">
        <f t="shared" ref="EF626" si="6507">$B625*EF625</f>
        <v>1.2000000000000002</v>
      </c>
      <c r="EG626" s="108"/>
    </row>
    <row r="627" spans="1:137" x14ac:dyDescent="0.3">
      <c r="A627" s="21" t="s">
        <v>77</v>
      </c>
      <c r="B627" s="22">
        <v>20</v>
      </c>
      <c r="C627" s="13"/>
      <c r="D627" s="13"/>
      <c r="E627" s="196"/>
      <c r="F627" s="71" t="s">
        <v>188</v>
      </c>
      <c r="G627" s="83">
        <f>G625+G626</f>
        <v>13.5</v>
      </c>
      <c r="H627" s="84">
        <f t="shared" ref="H627:BS627" si="6508">H625+H626</f>
        <v>13.5</v>
      </c>
      <c r="I627" s="84">
        <f t="shared" si="6508"/>
        <v>13.5</v>
      </c>
      <c r="J627" s="84">
        <f t="shared" si="6508"/>
        <v>13.5</v>
      </c>
      <c r="K627" s="84">
        <f t="shared" si="6508"/>
        <v>13.5</v>
      </c>
      <c r="L627" s="84">
        <f t="shared" si="6508"/>
        <v>18</v>
      </c>
      <c r="M627" s="84">
        <f t="shared" si="6508"/>
        <v>18</v>
      </c>
      <c r="N627" s="84">
        <f t="shared" si="6508"/>
        <v>18</v>
      </c>
      <c r="O627" s="84">
        <f t="shared" si="6508"/>
        <v>14.4</v>
      </c>
      <c r="P627" s="84">
        <f t="shared" si="6508"/>
        <v>14.4</v>
      </c>
      <c r="Q627" s="84">
        <f t="shared" si="6508"/>
        <v>19.62</v>
      </c>
      <c r="R627" s="84">
        <f t="shared" si="6508"/>
        <v>19.62</v>
      </c>
      <c r="S627" s="84">
        <f t="shared" si="6508"/>
        <v>19.62</v>
      </c>
      <c r="T627" s="84">
        <f t="shared" si="6508"/>
        <v>19.62</v>
      </c>
      <c r="U627" s="84">
        <f t="shared" si="6508"/>
        <v>19.62</v>
      </c>
      <c r="V627" s="84">
        <f t="shared" si="6508"/>
        <v>22.32</v>
      </c>
      <c r="W627" s="84">
        <f t="shared" si="6508"/>
        <v>22.32</v>
      </c>
      <c r="X627" s="84">
        <f t="shared" si="6508"/>
        <v>22.32</v>
      </c>
      <c r="Y627" s="84">
        <f t="shared" si="6508"/>
        <v>21.240000000000002</v>
      </c>
      <c r="Z627" s="84">
        <f t="shared" si="6508"/>
        <v>21.240000000000002</v>
      </c>
      <c r="AA627" s="84">
        <f t="shared" si="6508"/>
        <v>18.36</v>
      </c>
      <c r="AB627" s="84">
        <f t="shared" si="6508"/>
        <v>18.36</v>
      </c>
      <c r="AC627" s="84">
        <f t="shared" si="6508"/>
        <v>18.36</v>
      </c>
      <c r="AD627" s="84">
        <f t="shared" si="6508"/>
        <v>19.440000000000005</v>
      </c>
      <c r="AE627" s="84">
        <f t="shared" si="6508"/>
        <v>19.440000000000005</v>
      </c>
      <c r="AF627" s="84">
        <f t="shared" si="6508"/>
        <v>19.62</v>
      </c>
      <c r="AG627" s="84">
        <f t="shared" si="6508"/>
        <v>19.62</v>
      </c>
      <c r="AH627" s="84">
        <f t="shared" si="6508"/>
        <v>19.62</v>
      </c>
      <c r="AI627" s="84">
        <f t="shared" si="6508"/>
        <v>23.4</v>
      </c>
      <c r="AJ627" s="84">
        <f t="shared" si="6508"/>
        <v>23.4</v>
      </c>
      <c r="AK627" s="84">
        <f t="shared" si="6508"/>
        <v>24.659999999999997</v>
      </c>
      <c r="AL627" s="84">
        <f t="shared" si="6508"/>
        <v>24.659999999999997</v>
      </c>
      <c r="AM627" s="84">
        <f t="shared" si="6508"/>
        <v>24.659999999999997</v>
      </c>
      <c r="AN627" s="84">
        <f t="shared" si="6508"/>
        <v>24.659999999999997</v>
      </c>
      <c r="AO627" s="84">
        <f t="shared" si="6508"/>
        <v>24.659999999999997</v>
      </c>
      <c r="AP627" s="84">
        <f t="shared" si="6508"/>
        <v>18.540000000000003</v>
      </c>
      <c r="AQ627" s="84">
        <f t="shared" si="6508"/>
        <v>18.540000000000003</v>
      </c>
      <c r="AR627" s="84">
        <f t="shared" si="6508"/>
        <v>18.540000000000003</v>
      </c>
      <c r="AS627" s="84">
        <f t="shared" si="6508"/>
        <v>22.859999999999996</v>
      </c>
      <c r="AT627" s="84">
        <f t="shared" si="6508"/>
        <v>22.859999999999996</v>
      </c>
      <c r="AU627" s="84">
        <f t="shared" si="6508"/>
        <v>27.9</v>
      </c>
      <c r="AV627" s="84">
        <f t="shared" si="6508"/>
        <v>27.9</v>
      </c>
      <c r="AW627" s="84">
        <f t="shared" si="6508"/>
        <v>27.9</v>
      </c>
      <c r="AX627" s="84">
        <f t="shared" si="6508"/>
        <v>26.82</v>
      </c>
      <c r="AY627" s="84">
        <f t="shared" si="6508"/>
        <v>26.82</v>
      </c>
      <c r="AZ627" s="84">
        <f t="shared" si="6508"/>
        <v>27</v>
      </c>
      <c r="BA627" s="84">
        <f t="shared" si="6508"/>
        <v>27</v>
      </c>
      <c r="BB627" s="84">
        <f t="shared" si="6508"/>
        <v>27</v>
      </c>
      <c r="BC627" s="84">
        <f t="shared" si="6508"/>
        <v>23.220000000000002</v>
      </c>
      <c r="BD627" s="84">
        <f t="shared" si="6508"/>
        <v>23.220000000000002</v>
      </c>
      <c r="BE627" s="84">
        <f t="shared" si="6508"/>
        <v>16.740000000000002</v>
      </c>
      <c r="BF627" s="84">
        <f t="shared" si="6508"/>
        <v>16.740000000000002</v>
      </c>
      <c r="BG627" s="84">
        <f t="shared" si="6508"/>
        <v>16.740000000000002</v>
      </c>
      <c r="BH627" s="84">
        <f t="shared" si="6508"/>
        <v>17.82</v>
      </c>
      <c r="BI627" s="84">
        <f t="shared" si="6508"/>
        <v>17.82</v>
      </c>
      <c r="BJ627" s="84">
        <f t="shared" si="6508"/>
        <v>21.779999999999998</v>
      </c>
      <c r="BK627" s="84">
        <f t="shared" si="6508"/>
        <v>21.779999999999998</v>
      </c>
      <c r="BL627" s="84">
        <f t="shared" si="6508"/>
        <v>21.779999999999998</v>
      </c>
      <c r="BM627" s="84">
        <f t="shared" si="6508"/>
        <v>18.720000000000002</v>
      </c>
      <c r="BN627" s="84">
        <f t="shared" si="6508"/>
        <v>18.720000000000002</v>
      </c>
      <c r="BO627" s="84">
        <f t="shared" si="6508"/>
        <v>16.2</v>
      </c>
      <c r="BP627" s="84">
        <f t="shared" si="6508"/>
        <v>16.2</v>
      </c>
      <c r="BQ627" s="84">
        <f t="shared" si="6508"/>
        <v>16.2</v>
      </c>
      <c r="BR627" s="84">
        <f t="shared" si="6508"/>
        <v>16.2</v>
      </c>
      <c r="BS627" s="84">
        <f t="shared" si="6508"/>
        <v>16.2</v>
      </c>
      <c r="BT627" s="84">
        <f t="shared" ref="BT627:EE627" si="6509">BT625+BT626</f>
        <v>15.840000000000002</v>
      </c>
      <c r="BU627" s="84">
        <f t="shared" si="6509"/>
        <v>15.840000000000002</v>
      </c>
      <c r="BV627" s="84">
        <f t="shared" si="6509"/>
        <v>15.840000000000002</v>
      </c>
      <c r="BW627" s="84">
        <f t="shared" si="6509"/>
        <v>17.100000000000001</v>
      </c>
      <c r="BX627" s="84">
        <f t="shared" si="6509"/>
        <v>17.100000000000001</v>
      </c>
      <c r="BY627" s="84">
        <f t="shared" si="6509"/>
        <v>23.4</v>
      </c>
      <c r="BZ627" s="84">
        <f t="shared" si="6509"/>
        <v>23.4</v>
      </c>
      <c r="CA627" s="84">
        <f t="shared" si="6509"/>
        <v>23.4</v>
      </c>
      <c r="CB627" s="84">
        <f t="shared" si="6509"/>
        <v>22.32</v>
      </c>
      <c r="CC627" s="84">
        <f t="shared" si="6509"/>
        <v>22.32</v>
      </c>
      <c r="CD627" s="84">
        <f t="shared" si="6509"/>
        <v>21.779999999999998</v>
      </c>
      <c r="CE627" s="84">
        <f t="shared" si="6509"/>
        <v>21.779999999999998</v>
      </c>
      <c r="CF627" s="84">
        <f t="shared" si="6509"/>
        <v>21.779999999999998</v>
      </c>
      <c r="CG627" s="84">
        <f t="shared" si="6509"/>
        <v>20.520000000000003</v>
      </c>
      <c r="CH627" s="84">
        <f t="shared" si="6509"/>
        <v>20.520000000000003</v>
      </c>
      <c r="CI627" s="84">
        <f t="shared" si="6509"/>
        <v>19.62</v>
      </c>
      <c r="CJ627" s="84">
        <f t="shared" si="6509"/>
        <v>19.62</v>
      </c>
      <c r="CK627" s="84">
        <f t="shared" si="6509"/>
        <v>19.62</v>
      </c>
      <c r="CL627" s="84">
        <f t="shared" si="6509"/>
        <v>19.62</v>
      </c>
      <c r="CM627" s="84">
        <f t="shared" si="6509"/>
        <v>19.62</v>
      </c>
      <c r="CN627" s="84">
        <f t="shared" si="6509"/>
        <v>20.520000000000003</v>
      </c>
      <c r="CO627" s="84">
        <f t="shared" si="6509"/>
        <v>20.520000000000003</v>
      </c>
      <c r="CP627" s="84">
        <f t="shared" si="6509"/>
        <v>20.520000000000003</v>
      </c>
      <c r="CQ627" s="84">
        <f t="shared" si="6509"/>
        <v>19.259999999999998</v>
      </c>
      <c r="CR627" s="84">
        <f t="shared" si="6509"/>
        <v>19.259999999999998</v>
      </c>
      <c r="CS627" s="84">
        <f t="shared" si="6509"/>
        <v>18</v>
      </c>
      <c r="CT627" s="84">
        <f t="shared" si="6509"/>
        <v>18</v>
      </c>
      <c r="CU627" s="84">
        <f t="shared" si="6509"/>
        <v>18</v>
      </c>
      <c r="CV627" s="84">
        <f t="shared" si="6509"/>
        <v>18</v>
      </c>
      <c r="CW627" s="84">
        <f t="shared" si="6509"/>
        <v>18</v>
      </c>
      <c r="CX627" s="84">
        <f t="shared" si="6509"/>
        <v>14.579999999999998</v>
      </c>
      <c r="CY627" s="84">
        <f t="shared" si="6509"/>
        <v>14.579999999999998</v>
      </c>
      <c r="CZ627" s="84">
        <f t="shared" si="6509"/>
        <v>14.579999999999998</v>
      </c>
      <c r="DA627" s="84">
        <f t="shared" si="6509"/>
        <v>17.64</v>
      </c>
      <c r="DB627" s="84">
        <f t="shared" si="6509"/>
        <v>17.64</v>
      </c>
      <c r="DC627" s="84">
        <f t="shared" si="6509"/>
        <v>16.38</v>
      </c>
      <c r="DD627" s="84">
        <f t="shared" si="6509"/>
        <v>16.38</v>
      </c>
      <c r="DE627" s="84">
        <f t="shared" si="6509"/>
        <v>16.38</v>
      </c>
      <c r="DF627" s="84">
        <f t="shared" si="6509"/>
        <v>16.38</v>
      </c>
      <c r="DG627" s="84">
        <f t="shared" si="6509"/>
        <v>16.38</v>
      </c>
      <c r="DH627" s="84">
        <f t="shared" si="6509"/>
        <v>15.659999999999998</v>
      </c>
      <c r="DI627" s="84">
        <f t="shared" si="6509"/>
        <v>15.659999999999998</v>
      </c>
      <c r="DJ627" s="84">
        <f t="shared" si="6509"/>
        <v>15.659999999999998</v>
      </c>
      <c r="DK627" s="84">
        <f t="shared" si="6509"/>
        <v>15.659999999999998</v>
      </c>
      <c r="DL627" s="84">
        <f t="shared" si="6509"/>
        <v>15.659999999999998</v>
      </c>
      <c r="DM627" s="84">
        <f t="shared" si="6509"/>
        <v>10.620000000000001</v>
      </c>
      <c r="DN627" s="84">
        <f t="shared" si="6509"/>
        <v>10.620000000000001</v>
      </c>
      <c r="DO627" s="84">
        <f t="shared" si="6509"/>
        <v>11.34</v>
      </c>
      <c r="DP627" s="84">
        <f t="shared" si="6509"/>
        <v>11.34</v>
      </c>
      <c r="DQ627" s="84">
        <f t="shared" si="6509"/>
        <v>11.34</v>
      </c>
      <c r="DR627" s="84">
        <f t="shared" si="6509"/>
        <v>12.420000000000002</v>
      </c>
      <c r="DS627" s="84">
        <f t="shared" si="6509"/>
        <v>12.420000000000002</v>
      </c>
      <c r="DT627" s="84">
        <f t="shared" si="6509"/>
        <v>12.420000000000002</v>
      </c>
      <c r="DU627" s="84">
        <f t="shared" si="6509"/>
        <v>11.34</v>
      </c>
      <c r="DV627" s="84">
        <f t="shared" si="6509"/>
        <v>11.34</v>
      </c>
      <c r="DW627" s="84">
        <f t="shared" si="6509"/>
        <v>8.4600000000000009</v>
      </c>
      <c r="DX627" s="84">
        <f t="shared" si="6509"/>
        <v>8.4600000000000009</v>
      </c>
      <c r="DY627" s="84">
        <f t="shared" si="6509"/>
        <v>8.4600000000000009</v>
      </c>
      <c r="DZ627" s="84">
        <f t="shared" si="6509"/>
        <v>8.4600000000000009</v>
      </c>
      <c r="EA627" s="84">
        <f t="shared" si="6509"/>
        <v>8.4600000000000009</v>
      </c>
      <c r="EB627" s="84">
        <f t="shared" si="6509"/>
        <v>5.22</v>
      </c>
      <c r="EC627" s="84">
        <f t="shared" si="6509"/>
        <v>5.22</v>
      </c>
      <c r="ED627" s="84">
        <f t="shared" si="6509"/>
        <v>5.22</v>
      </c>
      <c r="EE627" s="84">
        <f t="shared" si="6509"/>
        <v>7.2</v>
      </c>
      <c r="EF627" s="197">
        <f t="shared" ref="EF627" si="6510">EF625+EF626</f>
        <v>7.2</v>
      </c>
      <c r="EG627" s="108"/>
    </row>
    <row r="628" spans="1:137" x14ac:dyDescent="0.3">
      <c r="A628" s="28" t="s">
        <v>78</v>
      </c>
      <c r="B628" s="71">
        <f>INPUTS!N103</f>
        <v>0</v>
      </c>
      <c r="C628" s="13"/>
      <c r="D628" s="13"/>
      <c r="E628" s="196"/>
      <c r="F628" s="71" t="s">
        <v>114</v>
      </c>
      <c r="G628" s="83">
        <v>1</v>
      </c>
      <c r="H628" s="84">
        <v>1</v>
      </c>
      <c r="I628" s="84">
        <v>1</v>
      </c>
      <c r="J628" s="84">
        <v>1</v>
      </c>
      <c r="K628" s="84">
        <v>1</v>
      </c>
      <c r="L628" s="84">
        <v>1</v>
      </c>
      <c r="M628" s="84">
        <v>1</v>
      </c>
      <c r="N628" s="84">
        <v>1</v>
      </c>
      <c r="O628" s="84">
        <v>1</v>
      </c>
      <c r="P628" s="84">
        <v>1</v>
      </c>
      <c r="Q628" s="84">
        <v>1</v>
      </c>
      <c r="R628" s="84">
        <v>1</v>
      </c>
      <c r="S628" s="84">
        <v>1</v>
      </c>
      <c r="T628" s="84">
        <v>1</v>
      </c>
      <c r="U628" s="84">
        <v>1</v>
      </c>
      <c r="V628" s="84">
        <v>1</v>
      </c>
      <c r="W628" s="84">
        <v>1</v>
      </c>
      <c r="X628" s="84">
        <v>1</v>
      </c>
      <c r="Y628" s="84">
        <v>1</v>
      </c>
      <c r="Z628" s="84">
        <v>1</v>
      </c>
      <c r="AA628" s="84">
        <v>1</v>
      </c>
      <c r="AB628" s="84">
        <v>1</v>
      </c>
      <c r="AC628" s="84">
        <v>1</v>
      </c>
      <c r="AD628" s="84">
        <v>1</v>
      </c>
      <c r="AE628" s="84">
        <v>1</v>
      </c>
      <c r="AF628" s="84">
        <v>1</v>
      </c>
      <c r="AG628" s="84">
        <v>1</v>
      </c>
      <c r="AH628" s="84">
        <v>1</v>
      </c>
      <c r="AI628" s="84">
        <v>1</v>
      </c>
      <c r="AJ628" s="84">
        <v>1</v>
      </c>
      <c r="AK628" s="84">
        <v>1</v>
      </c>
      <c r="AL628" s="84">
        <v>1</v>
      </c>
      <c r="AM628" s="84">
        <v>1</v>
      </c>
      <c r="AN628" s="84">
        <v>1</v>
      </c>
      <c r="AO628" s="84">
        <v>1</v>
      </c>
      <c r="AP628" s="84">
        <v>1</v>
      </c>
      <c r="AQ628" s="84">
        <v>1</v>
      </c>
      <c r="AR628" s="84">
        <v>1</v>
      </c>
      <c r="AS628" s="84">
        <v>1</v>
      </c>
      <c r="AT628" s="84">
        <v>1</v>
      </c>
      <c r="AU628" s="84">
        <v>1</v>
      </c>
      <c r="AV628" s="84">
        <v>1</v>
      </c>
      <c r="AW628" s="84">
        <v>1</v>
      </c>
      <c r="AX628" s="84">
        <v>1</v>
      </c>
      <c r="AY628" s="84">
        <v>1</v>
      </c>
      <c r="AZ628" s="84">
        <v>1</v>
      </c>
      <c r="BA628" s="84">
        <v>1</v>
      </c>
      <c r="BB628" s="84">
        <v>1</v>
      </c>
      <c r="BC628" s="84">
        <v>1</v>
      </c>
      <c r="BD628" s="84">
        <v>1</v>
      </c>
      <c r="BE628" s="84">
        <v>1</v>
      </c>
      <c r="BF628" s="84">
        <v>1</v>
      </c>
      <c r="BG628" s="84">
        <v>1</v>
      </c>
      <c r="BH628" s="84">
        <v>1</v>
      </c>
      <c r="BI628" s="84">
        <v>1</v>
      </c>
      <c r="BJ628" s="84">
        <v>1</v>
      </c>
      <c r="BK628" s="84">
        <v>1</v>
      </c>
      <c r="BL628" s="84">
        <v>1</v>
      </c>
      <c r="BM628" s="84">
        <v>1</v>
      </c>
      <c r="BN628" s="84">
        <v>1</v>
      </c>
      <c r="BO628" s="84">
        <v>1</v>
      </c>
      <c r="BP628" s="84">
        <v>1</v>
      </c>
      <c r="BQ628" s="84">
        <v>1</v>
      </c>
      <c r="BR628" s="84">
        <v>1</v>
      </c>
      <c r="BS628" s="84">
        <v>1</v>
      </c>
      <c r="BT628" s="84">
        <v>1</v>
      </c>
      <c r="BU628" s="84">
        <v>1</v>
      </c>
      <c r="BV628" s="84">
        <v>1</v>
      </c>
      <c r="BW628" s="84">
        <v>1</v>
      </c>
      <c r="BX628" s="84">
        <v>1</v>
      </c>
      <c r="BY628" s="84">
        <v>1</v>
      </c>
      <c r="BZ628" s="84">
        <v>1</v>
      </c>
      <c r="CA628" s="84">
        <v>1</v>
      </c>
      <c r="CB628" s="84">
        <v>1</v>
      </c>
      <c r="CC628" s="84">
        <v>1</v>
      </c>
      <c r="CD628" s="84">
        <v>1</v>
      </c>
      <c r="CE628" s="84">
        <v>1</v>
      </c>
      <c r="CF628" s="84">
        <v>1</v>
      </c>
      <c r="CG628" s="84">
        <v>1</v>
      </c>
      <c r="CH628" s="84">
        <v>1</v>
      </c>
      <c r="CI628" s="84">
        <v>1</v>
      </c>
      <c r="CJ628" s="84">
        <v>1</v>
      </c>
      <c r="CK628" s="84">
        <v>1</v>
      </c>
      <c r="CL628" s="84">
        <v>1</v>
      </c>
      <c r="CM628" s="84">
        <v>1</v>
      </c>
      <c r="CN628" s="84">
        <v>1</v>
      </c>
      <c r="CO628" s="84">
        <v>1</v>
      </c>
      <c r="CP628" s="84">
        <v>1</v>
      </c>
      <c r="CQ628" s="84">
        <v>1</v>
      </c>
      <c r="CR628" s="84">
        <v>1</v>
      </c>
      <c r="CS628" s="84">
        <v>1</v>
      </c>
      <c r="CT628" s="84">
        <v>1</v>
      </c>
      <c r="CU628" s="84">
        <v>1</v>
      </c>
      <c r="CV628" s="84">
        <v>1</v>
      </c>
      <c r="CW628" s="84">
        <v>1</v>
      </c>
      <c r="CX628" s="84">
        <v>1</v>
      </c>
      <c r="CY628" s="84">
        <v>1</v>
      </c>
      <c r="CZ628" s="84">
        <v>1</v>
      </c>
      <c r="DA628" s="84">
        <v>1</v>
      </c>
      <c r="DB628" s="84">
        <v>1</v>
      </c>
      <c r="DC628" s="84">
        <v>1</v>
      </c>
      <c r="DD628" s="84">
        <v>1</v>
      </c>
      <c r="DE628" s="84">
        <v>1</v>
      </c>
      <c r="DF628" s="84">
        <v>1</v>
      </c>
      <c r="DG628" s="84">
        <v>1</v>
      </c>
      <c r="DH628" s="84">
        <v>1</v>
      </c>
      <c r="DI628" s="84">
        <v>1</v>
      </c>
      <c r="DJ628" s="84">
        <v>1</v>
      </c>
      <c r="DK628" s="84">
        <v>1</v>
      </c>
      <c r="DL628" s="84">
        <v>1</v>
      </c>
      <c r="DM628" s="84">
        <v>1</v>
      </c>
      <c r="DN628" s="84">
        <v>1</v>
      </c>
      <c r="DO628" s="84">
        <v>1</v>
      </c>
      <c r="DP628" s="84">
        <v>1</v>
      </c>
      <c r="DQ628" s="84">
        <v>1</v>
      </c>
      <c r="DR628" s="84">
        <v>1</v>
      </c>
      <c r="DS628" s="84">
        <v>1</v>
      </c>
      <c r="DT628" s="84">
        <v>1</v>
      </c>
      <c r="DU628" s="84">
        <v>1</v>
      </c>
      <c r="DV628" s="84">
        <v>1</v>
      </c>
      <c r="DW628" s="84">
        <v>1</v>
      </c>
      <c r="DX628" s="84">
        <v>1</v>
      </c>
      <c r="DY628" s="84">
        <v>1</v>
      </c>
      <c r="DZ628" s="84">
        <v>1</v>
      </c>
      <c r="EA628" s="84">
        <v>1</v>
      </c>
      <c r="EB628" s="84">
        <v>1</v>
      </c>
      <c r="EC628" s="84">
        <v>1</v>
      </c>
      <c r="ED628" s="84">
        <v>1</v>
      </c>
      <c r="EE628" s="84">
        <v>1</v>
      </c>
      <c r="EF628" s="197">
        <v>1</v>
      </c>
      <c r="EG628" s="108"/>
    </row>
    <row r="629" spans="1:137" x14ac:dyDescent="0.3">
      <c r="A629" s="21" t="s">
        <v>79</v>
      </c>
      <c r="B629" s="22">
        <f>B619+1</f>
        <v>11</v>
      </c>
      <c r="C629" s="13"/>
      <c r="D629" s="13"/>
      <c r="E629" s="196"/>
      <c r="F629" s="71" t="s">
        <v>189</v>
      </c>
      <c r="G629" s="83">
        <f>0.5*G627</f>
        <v>6.75</v>
      </c>
      <c r="H629" s="84">
        <f t="shared" ref="H629:BS629" si="6511">0.5*H627</f>
        <v>6.75</v>
      </c>
      <c r="I629" s="84">
        <f t="shared" si="6511"/>
        <v>6.75</v>
      </c>
      <c r="J629" s="84">
        <f t="shared" si="6511"/>
        <v>6.75</v>
      </c>
      <c r="K629" s="84">
        <f t="shared" si="6511"/>
        <v>6.75</v>
      </c>
      <c r="L629" s="84">
        <f t="shared" si="6511"/>
        <v>9</v>
      </c>
      <c r="M629" s="84">
        <f t="shared" si="6511"/>
        <v>9</v>
      </c>
      <c r="N629" s="84">
        <f t="shared" si="6511"/>
        <v>9</v>
      </c>
      <c r="O629" s="84">
        <f t="shared" si="6511"/>
        <v>7.2</v>
      </c>
      <c r="P629" s="84">
        <f t="shared" si="6511"/>
        <v>7.2</v>
      </c>
      <c r="Q629" s="84">
        <f t="shared" si="6511"/>
        <v>9.81</v>
      </c>
      <c r="R629" s="84">
        <f t="shared" si="6511"/>
        <v>9.81</v>
      </c>
      <c r="S629" s="84">
        <f t="shared" si="6511"/>
        <v>9.81</v>
      </c>
      <c r="T629" s="84">
        <f t="shared" si="6511"/>
        <v>9.81</v>
      </c>
      <c r="U629" s="84">
        <f t="shared" si="6511"/>
        <v>9.81</v>
      </c>
      <c r="V629" s="84">
        <f t="shared" si="6511"/>
        <v>11.16</v>
      </c>
      <c r="W629" s="84">
        <f t="shared" si="6511"/>
        <v>11.16</v>
      </c>
      <c r="X629" s="84">
        <f t="shared" si="6511"/>
        <v>11.16</v>
      </c>
      <c r="Y629" s="84">
        <f t="shared" si="6511"/>
        <v>10.620000000000001</v>
      </c>
      <c r="Z629" s="84">
        <f t="shared" si="6511"/>
        <v>10.620000000000001</v>
      </c>
      <c r="AA629" s="84">
        <f t="shared" si="6511"/>
        <v>9.18</v>
      </c>
      <c r="AB629" s="84">
        <f t="shared" si="6511"/>
        <v>9.18</v>
      </c>
      <c r="AC629" s="84">
        <f t="shared" si="6511"/>
        <v>9.18</v>
      </c>
      <c r="AD629" s="84">
        <f t="shared" si="6511"/>
        <v>9.7200000000000024</v>
      </c>
      <c r="AE629" s="84">
        <f t="shared" si="6511"/>
        <v>9.7200000000000024</v>
      </c>
      <c r="AF629" s="84">
        <f t="shared" si="6511"/>
        <v>9.81</v>
      </c>
      <c r="AG629" s="84">
        <f t="shared" si="6511"/>
        <v>9.81</v>
      </c>
      <c r="AH629" s="84">
        <f t="shared" si="6511"/>
        <v>9.81</v>
      </c>
      <c r="AI629" s="84">
        <f t="shared" si="6511"/>
        <v>11.7</v>
      </c>
      <c r="AJ629" s="84">
        <f t="shared" si="6511"/>
        <v>11.7</v>
      </c>
      <c r="AK629" s="84">
        <f t="shared" si="6511"/>
        <v>12.329999999999998</v>
      </c>
      <c r="AL629" s="84">
        <f t="shared" si="6511"/>
        <v>12.329999999999998</v>
      </c>
      <c r="AM629" s="84">
        <f t="shared" si="6511"/>
        <v>12.329999999999998</v>
      </c>
      <c r="AN629" s="84">
        <f t="shared" si="6511"/>
        <v>12.329999999999998</v>
      </c>
      <c r="AO629" s="84">
        <f t="shared" si="6511"/>
        <v>12.329999999999998</v>
      </c>
      <c r="AP629" s="84">
        <f t="shared" si="6511"/>
        <v>9.2700000000000014</v>
      </c>
      <c r="AQ629" s="84">
        <f t="shared" si="6511"/>
        <v>9.2700000000000014</v>
      </c>
      <c r="AR629" s="84">
        <f t="shared" si="6511"/>
        <v>9.2700000000000014</v>
      </c>
      <c r="AS629" s="84">
        <f t="shared" si="6511"/>
        <v>11.429999999999998</v>
      </c>
      <c r="AT629" s="84">
        <f t="shared" si="6511"/>
        <v>11.429999999999998</v>
      </c>
      <c r="AU629" s="84">
        <f t="shared" si="6511"/>
        <v>13.95</v>
      </c>
      <c r="AV629" s="84">
        <f t="shared" si="6511"/>
        <v>13.95</v>
      </c>
      <c r="AW629" s="84">
        <f t="shared" si="6511"/>
        <v>13.95</v>
      </c>
      <c r="AX629" s="84">
        <f t="shared" si="6511"/>
        <v>13.41</v>
      </c>
      <c r="AY629" s="84">
        <f t="shared" si="6511"/>
        <v>13.41</v>
      </c>
      <c r="AZ629" s="84">
        <f t="shared" si="6511"/>
        <v>13.5</v>
      </c>
      <c r="BA629" s="84">
        <f t="shared" si="6511"/>
        <v>13.5</v>
      </c>
      <c r="BB629" s="84">
        <f t="shared" si="6511"/>
        <v>13.5</v>
      </c>
      <c r="BC629" s="84">
        <f t="shared" si="6511"/>
        <v>11.610000000000001</v>
      </c>
      <c r="BD629" s="84">
        <f t="shared" si="6511"/>
        <v>11.610000000000001</v>
      </c>
      <c r="BE629" s="84">
        <f t="shared" si="6511"/>
        <v>8.370000000000001</v>
      </c>
      <c r="BF629" s="84">
        <f t="shared" si="6511"/>
        <v>8.370000000000001</v>
      </c>
      <c r="BG629" s="84">
        <f t="shared" si="6511"/>
        <v>8.370000000000001</v>
      </c>
      <c r="BH629" s="84">
        <f t="shared" si="6511"/>
        <v>8.91</v>
      </c>
      <c r="BI629" s="84">
        <f t="shared" si="6511"/>
        <v>8.91</v>
      </c>
      <c r="BJ629" s="84">
        <f t="shared" si="6511"/>
        <v>10.889999999999999</v>
      </c>
      <c r="BK629" s="84">
        <f t="shared" si="6511"/>
        <v>10.889999999999999</v>
      </c>
      <c r="BL629" s="84">
        <f t="shared" si="6511"/>
        <v>10.889999999999999</v>
      </c>
      <c r="BM629" s="84">
        <f t="shared" si="6511"/>
        <v>9.3600000000000012</v>
      </c>
      <c r="BN629" s="84">
        <f t="shared" si="6511"/>
        <v>9.3600000000000012</v>
      </c>
      <c r="BO629" s="84">
        <f t="shared" si="6511"/>
        <v>8.1</v>
      </c>
      <c r="BP629" s="84">
        <f t="shared" si="6511"/>
        <v>8.1</v>
      </c>
      <c r="BQ629" s="84">
        <f t="shared" si="6511"/>
        <v>8.1</v>
      </c>
      <c r="BR629" s="84">
        <f t="shared" si="6511"/>
        <v>8.1</v>
      </c>
      <c r="BS629" s="84">
        <f t="shared" si="6511"/>
        <v>8.1</v>
      </c>
      <c r="BT629" s="84">
        <f t="shared" ref="BT629:EE629" si="6512">0.5*BT627</f>
        <v>7.9200000000000008</v>
      </c>
      <c r="BU629" s="84">
        <f t="shared" si="6512"/>
        <v>7.9200000000000008</v>
      </c>
      <c r="BV629" s="84">
        <f t="shared" si="6512"/>
        <v>7.9200000000000008</v>
      </c>
      <c r="BW629" s="84">
        <f t="shared" si="6512"/>
        <v>8.5500000000000007</v>
      </c>
      <c r="BX629" s="84">
        <f t="shared" si="6512"/>
        <v>8.5500000000000007</v>
      </c>
      <c r="BY629" s="84">
        <f t="shared" si="6512"/>
        <v>11.7</v>
      </c>
      <c r="BZ629" s="84">
        <f t="shared" si="6512"/>
        <v>11.7</v>
      </c>
      <c r="CA629" s="84">
        <f t="shared" si="6512"/>
        <v>11.7</v>
      </c>
      <c r="CB629" s="84">
        <f t="shared" si="6512"/>
        <v>11.16</v>
      </c>
      <c r="CC629" s="84">
        <f t="shared" si="6512"/>
        <v>11.16</v>
      </c>
      <c r="CD629" s="84">
        <f t="shared" si="6512"/>
        <v>10.889999999999999</v>
      </c>
      <c r="CE629" s="84">
        <f t="shared" si="6512"/>
        <v>10.889999999999999</v>
      </c>
      <c r="CF629" s="84">
        <f t="shared" si="6512"/>
        <v>10.889999999999999</v>
      </c>
      <c r="CG629" s="84">
        <f t="shared" si="6512"/>
        <v>10.260000000000002</v>
      </c>
      <c r="CH629" s="84">
        <f t="shared" si="6512"/>
        <v>10.260000000000002</v>
      </c>
      <c r="CI629" s="84">
        <f t="shared" si="6512"/>
        <v>9.81</v>
      </c>
      <c r="CJ629" s="84">
        <f t="shared" si="6512"/>
        <v>9.81</v>
      </c>
      <c r="CK629" s="84">
        <f t="shared" si="6512"/>
        <v>9.81</v>
      </c>
      <c r="CL629" s="84">
        <f t="shared" si="6512"/>
        <v>9.81</v>
      </c>
      <c r="CM629" s="84">
        <f t="shared" si="6512"/>
        <v>9.81</v>
      </c>
      <c r="CN629" s="84">
        <f t="shared" si="6512"/>
        <v>10.260000000000002</v>
      </c>
      <c r="CO629" s="84">
        <f t="shared" si="6512"/>
        <v>10.260000000000002</v>
      </c>
      <c r="CP629" s="84">
        <f t="shared" si="6512"/>
        <v>10.260000000000002</v>
      </c>
      <c r="CQ629" s="84">
        <f t="shared" si="6512"/>
        <v>9.629999999999999</v>
      </c>
      <c r="CR629" s="84">
        <f t="shared" si="6512"/>
        <v>9.629999999999999</v>
      </c>
      <c r="CS629" s="84">
        <f t="shared" si="6512"/>
        <v>9</v>
      </c>
      <c r="CT629" s="84">
        <f t="shared" si="6512"/>
        <v>9</v>
      </c>
      <c r="CU629" s="84">
        <f t="shared" si="6512"/>
        <v>9</v>
      </c>
      <c r="CV629" s="84">
        <f t="shared" si="6512"/>
        <v>9</v>
      </c>
      <c r="CW629" s="84">
        <f t="shared" si="6512"/>
        <v>9</v>
      </c>
      <c r="CX629" s="84">
        <f t="shared" si="6512"/>
        <v>7.2899999999999991</v>
      </c>
      <c r="CY629" s="84">
        <f t="shared" si="6512"/>
        <v>7.2899999999999991</v>
      </c>
      <c r="CZ629" s="84">
        <f t="shared" si="6512"/>
        <v>7.2899999999999991</v>
      </c>
      <c r="DA629" s="84">
        <f t="shared" si="6512"/>
        <v>8.82</v>
      </c>
      <c r="DB629" s="84">
        <f t="shared" si="6512"/>
        <v>8.82</v>
      </c>
      <c r="DC629" s="84">
        <f t="shared" si="6512"/>
        <v>8.19</v>
      </c>
      <c r="DD629" s="84">
        <f t="shared" si="6512"/>
        <v>8.19</v>
      </c>
      <c r="DE629" s="84">
        <f t="shared" si="6512"/>
        <v>8.19</v>
      </c>
      <c r="DF629" s="84">
        <f t="shared" si="6512"/>
        <v>8.19</v>
      </c>
      <c r="DG629" s="84">
        <f t="shared" si="6512"/>
        <v>8.19</v>
      </c>
      <c r="DH629" s="84">
        <f t="shared" si="6512"/>
        <v>7.8299999999999992</v>
      </c>
      <c r="DI629" s="84">
        <f t="shared" si="6512"/>
        <v>7.8299999999999992</v>
      </c>
      <c r="DJ629" s="84">
        <f t="shared" si="6512"/>
        <v>7.8299999999999992</v>
      </c>
      <c r="DK629" s="84">
        <f t="shared" si="6512"/>
        <v>7.8299999999999992</v>
      </c>
      <c r="DL629" s="84">
        <f t="shared" si="6512"/>
        <v>7.8299999999999992</v>
      </c>
      <c r="DM629" s="84">
        <f t="shared" si="6512"/>
        <v>5.3100000000000005</v>
      </c>
      <c r="DN629" s="84">
        <f t="shared" si="6512"/>
        <v>5.3100000000000005</v>
      </c>
      <c r="DO629" s="84">
        <f t="shared" si="6512"/>
        <v>5.67</v>
      </c>
      <c r="DP629" s="84">
        <f t="shared" si="6512"/>
        <v>5.67</v>
      </c>
      <c r="DQ629" s="84">
        <f t="shared" si="6512"/>
        <v>5.67</v>
      </c>
      <c r="DR629" s="84">
        <f t="shared" si="6512"/>
        <v>6.2100000000000009</v>
      </c>
      <c r="DS629" s="84">
        <f t="shared" si="6512"/>
        <v>6.2100000000000009</v>
      </c>
      <c r="DT629" s="84">
        <f t="shared" si="6512"/>
        <v>6.2100000000000009</v>
      </c>
      <c r="DU629" s="84">
        <f t="shared" si="6512"/>
        <v>5.67</v>
      </c>
      <c r="DV629" s="84">
        <f t="shared" si="6512"/>
        <v>5.67</v>
      </c>
      <c r="DW629" s="84">
        <f t="shared" si="6512"/>
        <v>4.2300000000000004</v>
      </c>
      <c r="DX629" s="84">
        <f t="shared" si="6512"/>
        <v>4.2300000000000004</v>
      </c>
      <c r="DY629" s="84">
        <f t="shared" si="6512"/>
        <v>4.2300000000000004</v>
      </c>
      <c r="DZ629" s="84">
        <f t="shared" si="6512"/>
        <v>4.2300000000000004</v>
      </c>
      <c r="EA629" s="84">
        <f t="shared" si="6512"/>
        <v>4.2300000000000004</v>
      </c>
      <c r="EB629" s="84">
        <f t="shared" si="6512"/>
        <v>2.61</v>
      </c>
      <c r="EC629" s="84">
        <f t="shared" si="6512"/>
        <v>2.61</v>
      </c>
      <c r="ED629" s="84">
        <f t="shared" si="6512"/>
        <v>2.61</v>
      </c>
      <c r="EE629" s="84">
        <f t="shared" si="6512"/>
        <v>3.6</v>
      </c>
      <c r="EF629" s="197">
        <f t="shared" ref="EF629" si="6513">0.5*EF627</f>
        <v>3.6</v>
      </c>
      <c r="EG629" s="108"/>
    </row>
    <row r="630" spans="1:137" x14ac:dyDescent="0.3">
      <c r="A630" s="28" t="s">
        <v>80</v>
      </c>
      <c r="B630" s="71" t="s">
        <v>119</v>
      </c>
      <c r="C630" s="13"/>
      <c r="D630" s="13"/>
      <c r="E630" s="196"/>
      <c r="F630" s="71" t="s">
        <v>190</v>
      </c>
      <c r="G630" s="83">
        <f>G625</f>
        <v>11.25</v>
      </c>
      <c r="H630" s="84">
        <f t="shared" ref="H630:BS630" si="6514">H625</f>
        <v>11.25</v>
      </c>
      <c r="I630" s="84">
        <f t="shared" si="6514"/>
        <v>11.25</v>
      </c>
      <c r="J630" s="84">
        <f t="shared" si="6514"/>
        <v>11.25</v>
      </c>
      <c r="K630" s="84">
        <f t="shared" si="6514"/>
        <v>11.25</v>
      </c>
      <c r="L630" s="84">
        <f t="shared" si="6514"/>
        <v>15</v>
      </c>
      <c r="M630" s="84">
        <f t="shared" si="6514"/>
        <v>15</v>
      </c>
      <c r="N630" s="84">
        <f t="shared" si="6514"/>
        <v>15</v>
      </c>
      <c r="O630" s="84">
        <f t="shared" si="6514"/>
        <v>12</v>
      </c>
      <c r="P630" s="84">
        <f t="shared" si="6514"/>
        <v>12</v>
      </c>
      <c r="Q630" s="84">
        <f t="shared" si="6514"/>
        <v>16.350000000000001</v>
      </c>
      <c r="R630" s="84">
        <f t="shared" si="6514"/>
        <v>16.350000000000001</v>
      </c>
      <c r="S630" s="84">
        <f t="shared" si="6514"/>
        <v>16.350000000000001</v>
      </c>
      <c r="T630" s="84">
        <f t="shared" si="6514"/>
        <v>16.350000000000001</v>
      </c>
      <c r="U630" s="84">
        <f t="shared" si="6514"/>
        <v>16.350000000000001</v>
      </c>
      <c r="V630" s="84">
        <f t="shared" si="6514"/>
        <v>18.600000000000001</v>
      </c>
      <c r="W630" s="84">
        <f t="shared" si="6514"/>
        <v>18.600000000000001</v>
      </c>
      <c r="X630" s="84">
        <f t="shared" si="6514"/>
        <v>18.600000000000001</v>
      </c>
      <c r="Y630" s="84">
        <f t="shared" si="6514"/>
        <v>17.700000000000003</v>
      </c>
      <c r="Z630" s="84">
        <f t="shared" si="6514"/>
        <v>17.700000000000003</v>
      </c>
      <c r="AA630" s="84">
        <f t="shared" si="6514"/>
        <v>15.299999999999999</v>
      </c>
      <c r="AB630" s="84">
        <f t="shared" si="6514"/>
        <v>15.299999999999999</v>
      </c>
      <c r="AC630" s="84">
        <f t="shared" si="6514"/>
        <v>15.299999999999999</v>
      </c>
      <c r="AD630" s="84">
        <f t="shared" si="6514"/>
        <v>16.200000000000003</v>
      </c>
      <c r="AE630" s="84">
        <f t="shared" si="6514"/>
        <v>16.200000000000003</v>
      </c>
      <c r="AF630" s="84">
        <f t="shared" si="6514"/>
        <v>16.350000000000001</v>
      </c>
      <c r="AG630" s="84">
        <f t="shared" si="6514"/>
        <v>16.350000000000001</v>
      </c>
      <c r="AH630" s="84">
        <f t="shared" si="6514"/>
        <v>16.350000000000001</v>
      </c>
      <c r="AI630" s="84">
        <f t="shared" si="6514"/>
        <v>19.5</v>
      </c>
      <c r="AJ630" s="84">
        <f t="shared" si="6514"/>
        <v>19.5</v>
      </c>
      <c r="AK630" s="84">
        <f t="shared" si="6514"/>
        <v>20.549999999999997</v>
      </c>
      <c r="AL630" s="84">
        <f t="shared" si="6514"/>
        <v>20.549999999999997</v>
      </c>
      <c r="AM630" s="84">
        <f t="shared" si="6514"/>
        <v>20.549999999999997</v>
      </c>
      <c r="AN630" s="84">
        <f t="shared" si="6514"/>
        <v>20.549999999999997</v>
      </c>
      <c r="AO630" s="84">
        <f t="shared" si="6514"/>
        <v>20.549999999999997</v>
      </c>
      <c r="AP630" s="84">
        <f t="shared" si="6514"/>
        <v>15.450000000000001</v>
      </c>
      <c r="AQ630" s="84">
        <f t="shared" si="6514"/>
        <v>15.450000000000001</v>
      </c>
      <c r="AR630" s="84">
        <f t="shared" si="6514"/>
        <v>15.450000000000001</v>
      </c>
      <c r="AS630" s="84">
        <f t="shared" si="6514"/>
        <v>19.049999999999997</v>
      </c>
      <c r="AT630" s="84">
        <f t="shared" si="6514"/>
        <v>19.049999999999997</v>
      </c>
      <c r="AU630" s="84">
        <f t="shared" si="6514"/>
        <v>23.25</v>
      </c>
      <c r="AV630" s="84">
        <f t="shared" si="6514"/>
        <v>23.25</v>
      </c>
      <c r="AW630" s="84">
        <f t="shared" si="6514"/>
        <v>23.25</v>
      </c>
      <c r="AX630" s="84">
        <f t="shared" si="6514"/>
        <v>22.35</v>
      </c>
      <c r="AY630" s="84">
        <f t="shared" si="6514"/>
        <v>22.35</v>
      </c>
      <c r="AZ630" s="84">
        <f t="shared" si="6514"/>
        <v>22.5</v>
      </c>
      <c r="BA630" s="84">
        <f t="shared" si="6514"/>
        <v>22.5</v>
      </c>
      <c r="BB630" s="84">
        <f t="shared" si="6514"/>
        <v>22.5</v>
      </c>
      <c r="BC630" s="84">
        <f t="shared" si="6514"/>
        <v>19.350000000000001</v>
      </c>
      <c r="BD630" s="84">
        <f t="shared" si="6514"/>
        <v>19.350000000000001</v>
      </c>
      <c r="BE630" s="84">
        <f t="shared" si="6514"/>
        <v>13.950000000000001</v>
      </c>
      <c r="BF630" s="84">
        <f t="shared" si="6514"/>
        <v>13.950000000000001</v>
      </c>
      <c r="BG630" s="84">
        <f t="shared" si="6514"/>
        <v>13.950000000000001</v>
      </c>
      <c r="BH630" s="84">
        <f t="shared" si="6514"/>
        <v>14.850000000000001</v>
      </c>
      <c r="BI630" s="84">
        <f t="shared" si="6514"/>
        <v>14.850000000000001</v>
      </c>
      <c r="BJ630" s="84">
        <f t="shared" si="6514"/>
        <v>18.149999999999999</v>
      </c>
      <c r="BK630" s="84">
        <f t="shared" si="6514"/>
        <v>18.149999999999999</v>
      </c>
      <c r="BL630" s="84">
        <f t="shared" si="6514"/>
        <v>18.149999999999999</v>
      </c>
      <c r="BM630" s="84">
        <f t="shared" si="6514"/>
        <v>15.600000000000001</v>
      </c>
      <c r="BN630" s="84">
        <f t="shared" si="6514"/>
        <v>15.600000000000001</v>
      </c>
      <c r="BO630" s="84">
        <f t="shared" si="6514"/>
        <v>13.5</v>
      </c>
      <c r="BP630" s="84">
        <f t="shared" si="6514"/>
        <v>13.5</v>
      </c>
      <c r="BQ630" s="84">
        <f t="shared" si="6514"/>
        <v>13.5</v>
      </c>
      <c r="BR630" s="84">
        <f t="shared" si="6514"/>
        <v>13.5</v>
      </c>
      <c r="BS630" s="84">
        <f t="shared" si="6514"/>
        <v>13.5</v>
      </c>
      <c r="BT630" s="84">
        <f t="shared" ref="BT630:EE630" si="6515">BT625</f>
        <v>13.200000000000001</v>
      </c>
      <c r="BU630" s="84">
        <f t="shared" si="6515"/>
        <v>13.200000000000001</v>
      </c>
      <c r="BV630" s="84">
        <f t="shared" si="6515"/>
        <v>13.200000000000001</v>
      </c>
      <c r="BW630" s="84">
        <f t="shared" si="6515"/>
        <v>14.25</v>
      </c>
      <c r="BX630" s="84">
        <f t="shared" si="6515"/>
        <v>14.25</v>
      </c>
      <c r="BY630" s="84">
        <f t="shared" si="6515"/>
        <v>19.5</v>
      </c>
      <c r="BZ630" s="84">
        <f t="shared" si="6515"/>
        <v>19.5</v>
      </c>
      <c r="CA630" s="84">
        <f t="shared" si="6515"/>
        <v>19.5</v>
      </c>
      <c r="CB630" s="84">
        <f t="shared" si="6515"/>
        <v>18.600000000000001</v>
      </c>
      <c r="CC630" s="84">
        <f t="shared" si="6515"/>
        <v>18.600000000000001</v>
      </c>
      <c r="CD630" s="84">
        <f t="shared" si="6515"/>
        <v>18.149999999999999</v>
      </c>
      <c r="CE630" s="84">
        <f t="shared" si="6515"/>
        <v>18.149999999999999</v>
      </c>
      <c r="CF630" s="84">
        <f t="shared" si="6515"/>
        <v>18.149999999999999</v>
      </c>
      <c r="CG630" s="84">
        <f t="shared" si="6515"/>
        <v>17.100000000000001</v>
      </c>
      <c r="CH630" s="84">
        <f t="shared" si="6515"/>
        <v>17.100000000000001</v>
      </c>
      <c r="CI630" s="84">
        <f t="shared" si="6515"/>
        <v>16.350000000000001</v>
      </c>
      <c r="CJ630" s="84">
        <f t="shared" si="6515"/>
        <v>16.350000000000001</v>
      </c>
      <c r="CK630" s="84">
        <f t="shared" si="6515"/>
        <v>16.350000000000001</v>
      </c>
      <c r="CL630" s="84">
        <f t="shared" si="6515"/>
        <v>16.350000000000001</v>
      </c>
      <c r="CM630" s="84">
        <f t="shared" si="6515"/>
        <v>16.350000000000001</v>
      </c>
      <c r="CN630" s="84">
        <f t="shared" si="6515"/>
        <v>17.100000000000001</v>
      </c>
      <c r="CO630" s="84">
        <f t="shared" si="6515"/>
        <v>17.100000000000001</v>
      </c>
      <c r="CP630" s="84">
        <f t="shared" si="6515"/>
        <v>17.100000000000001</v>
      </c>
      <c r="CQ630" s="84">
        <f t="shared" si="6515"/>
        <v>16.049999999999997</v>
      </c>
      <c r="CR630" s="84">
        <f t="shared" si="6515"/>
        <v>16.049999999999997</v>
      </c>
      <c r="CS630" s="84">
        <f t="shared" si="6515"/>
        <v>15</v>
      </c>
      <c r="CT630" s="84">
        <f t="shared" si="6515"/>
        <v>15</v>
      </c>
      <c r="CU630" s="84">
        <f t="shared" si="6515"/>
        <v>15</v>
      </c>
      <c r="CV630" s="84">
        <f t="shared" si="6515"/>
        <v>15</v>
      </c>
      <c r="CW630" s="84">
        <f t="shared" si="6515"/>
        <v>15</v>
      </c>
      <c r="CX630" s="84">
        <f t="shared" si="6515"/>
        <v>12.149999999999999</v>
      </c>
      <c r="CY630" s="84">
        <f t="shared" si="6515"/>
        <v>12.149999999999999</v>
      </c>
      <c r="CZ630" s="84">
        <f t="shared" si="6515"/>
        <v>12.149999999999999</v>
      </c>
      <c r="DA630" s="84">
        <f t="shared" si="6515"/>
        <v>14.700000000000001</v>
      </c>
      <c r="DB630" s="84">
        <f t="shared" si="6515"/>
        <v>14.700000000000001</v>
      </c>
      <c r="DC630" s="84">
        <f t="shared" si="6515"/>
        <v>13.649999999999999</v>
      </c>
      <c r="DD630" s="84">
        <f t="shared" si="6515"/>
        <v>13.649999999999999</v>
      </c>
      <c r="DE630" s="84">
        <f t="shared" si="6515"/>
        <v>13.649999999999999</v>
      </c>
      <c r="DF630" s="84">
        <f t="shared" si="6515"/>
        <v>13.649999999999999</v>
      </c>
      <c r="DG630" s="84">
        <f t="shared" si="6515"/>
        <v>13.649999999999999</v>
      </c>
      <c r="DH630" s="84">
        <f t="shared" si="6515"/>
        <v>13.049999999999999</v>
      </c>
      <c r="DI630" s="84">
        <f t="shared" si="6515"/>
        <v>13.049999999999999</v>
      </c>
      <c r="DJ630" s="84">
        <f t="shared" si="6515"/>
        <v>13.049999999999999</v>
      </c>
      <c r="DK630" s="84">
        <f t="shared" si="6515"/>
        <v>13.049999999999999</v>
      </c>
      <c r="DL630" s="84">
        <f t="shared" si="6515"/>
        <v>13.049999999999999</v>
      </c>
      <c r="DM630" s="84">
        <f t="shared" si="6515"/>
        <v>8.8500000000000014</v>
      </c>
      <c r="DN630" s="84">
        <f t="shared" si="6515"/>
        <v>8.8500000000000014</v>
      </c>
      <c r="DO630" s="84">
        <f t="shared" si="6515"/>
        <v>9.4499999999999993</v>
      </c>
      <c r="DP630" s="84">
        <f t="shared" si="6515"/>
        <v>9.4499999999999993</v>
      </c>
      <c r="DQ630" s="84">
        <f t="shared" si="6515"/>
        <v>9.4499999999999993</v>
      </c>
      <c r="DR630" s="84">
        <f t="shared" si="6515"/>
        <v>10.350000000000001</v>
      </c>
      <c r="DS630" s="84">
        <f t="shared" si="6515"/>
        <v>10.350000000000001</v>
      </c>
      <c r="DT630" s="84">
        <f t="shared" si="6515"/>
        <v>10.350000000000001</v>
      </c>
      <c r="DU630" s="84">
        <f t="shared" si="6515"/>
        <v>9.4499999999999993</v>
      </c>
      <c r="DV630" s="84">
        <f t="shared" si="6515"/>
        <v>9.4499999999999993</v>
      </c>
      <c r="DW630" s="84">
        <f t="shared" si="6515"/>
        <v>7.0500000000000007</v>
      </c>
      <c r="DX630" s="84">
        <f t="shared" si="6515"/>
        <v>7.0500000000000007</v>
      </c>
      <c r="DY630" s="84">
        <f t="shared" si="6515"/>
        <v>7.0500000000000007</v>
      </c>
      <c r="DZ630" s="84">
        <f t="shared" si="6515"/>
        <v>7.0500000000000007</v>
      </c>
      <c r="EA630" s="84">
        <f t="shared" si="6515"/>
        <v>7.0500000000000007</v>
      </c>
      <c r="EB630" s="84">
        <f t="shared" si="6515"/>
        <v>4.3499999999999996</v>
      </c>
      <c r="EC630" s="84">
        <f t="shared" si="6515"/>
        <v>4.3499999999999996</v>
      </c>
      <c r="ED630" s="84">
        <f t="shared" si="6515"/>
        <v>4.3499999999999996</v>
      </c>
      <c r="EE630" s="84">
        <f t="shared" si="6515"/>
        <v>6</v>
      </c>
      <c r="EF630" s="197">
        <f t="shared" ref="EF630" si="6516">EF625</f>
        <v>6</v>
      </c>
      <c r="EG630" s="108"/>
    </row>
    <row r="631" spans="1:137" x14ac:dyDescent="0.3">
      <c r="A631" s="21" t="s">
        <v>81</v>
      </c>
      <c r="B631" s="22">
        <v>3</v>
      </c>
      <c r="C631" s="13"/>
      <c r="D631" s="13"/>
      <c r="E631" s="196"/>
      <c r="F631" s="71" t="s">
        <v>191</v>
      </c>
      <c r="G631" s="83">
        <f>$B$16*G618</f>
        <v>11.25</v>
      </c>
      <c r="H631" s="84">
        <f t="shared" ref="H631:BS631" si="6517">$B$16*H618</f>
        <v>11.25</v>
      </c>
      <c r="I631" s="84">
        <f t="shared" si="6517"/>
        <v>11.25</v>
      </c>
      <c r="J631" s="84">
        <f t="shared" si="6517"/>
        <v>11.25</v>
      </c>
      <c r="K631" s="84">
        <f t="shared" si="6517"/>
        <v>11.25</v>
      </c>
      <c r="L631" s="84">
        <f t="shared" si="6517"/>
        <v>15</v>
      </c>
      <c r="M631" s="84">
        <f t="shared" si="6517"/>
        <v>15</v>
      </c>
      <c r="N631" s="84">
        <f t="shared" si="6517"/>
        <v>15</v>
      </c>
      <c r="O631" s="84">
        <f t="shared" si="6517"/>
        <v>12</v>
      </c>
      <c r="P631" s="84">
        <f t="shared" si="6517"/>
        <v>12</v>
      </c>
      <c r="Q631" s="84">
        <f t="shared" si="6517"/>
        <v>16.350000000000001</v>
      </c>
      <c r="R631" s="84">
        <f t="shared" si="6517"/>
        <v>16.350000000000001</v>
      </c>
      <c r="S631" s="84">
        <f t="shared" si="6517"/>
        <v>16.350000000000001</v>
      </c>
      <c r="T631" s="84">
        <f t="shared" si="6517"/>
        <v>16.350000000000001</v>
      </c>
      <c r="U631" s="84">
        <f t="shared" si="6517"/>
        <v>16.350000000000001</v>
      </c>
      <c r="V631" s="84">
        <f t="shared" si="6517"/>
        <v>18.600000000000001</v>
      </c>
      <c r="W631" s="84">
        <f t="shared" si="6517"/>
        <v>18.600000000000001</v>
      </c>
      <c r="X631" s="84">
        <f t="shared" si="6517"/>
        <v>18.600000000000001</v>
      </c>
      <c r="Y631" s="84">
        <f t="shared" si="6517"/>
        <v>17.700000000000003</v>
      </c>
      <c r="Z631" s="84">
        <f t="shared" si="6517"/>
        <v>17.700000000000003</v>
      </c>
      <c r="AA631" s="84">
        <f t="shared" si="6517"/>
        <v>15.299999999999999</v>
      </c>
      <c r="AB631" s="84">
        <f t="shared" si="6517"/>
        <v>15.299999999999999</v>
      </c>
      <c r="AC631" s="84">
        <f t="shared" si="6517"/>
        <v>15.299999999999999</v>
      </c>
      <c r="AD631" s="84">
        <f t="shared" si="6517"/>
        <v>16.200000000000003</v>
      </c>
      <c r="AE631" s="84">
        <f t="shared" si="6517"/>
        <v>16.200000000000003</v>
      </c>
      <c r="AF631" s="84">
        <f t="shared" si="6517"/>
        <v>16.350000000000001</v>
      </c>
      <c r="AG631" s="84">
        <f t="shared" si="6517"/>
        <v>16.350000000000001</v>
      </c>
      <c r="AH631" s="84">
        <f t="shared" si="6517"/>
        <v>16.350000000000001</v>
      </c>
      <c r="AI631" s="84">
        <f t="shared" si="6517"/>
        <v>19.5</v>
      </c>
      <c r="AJ631" s="84">
        <f t="shared" si="6517"/>
        <v>19.5</v>
      </c>
      <c r="AK631" s="84">
        <f t="shared" si="6517"/>
        <v>20.549999999999997</v>
      </c>
      <c r="AL631" s="84">
        <f t="shared" si="6517"/>
        <v>20.549999999999997</v>
      </c>
      <c r="AM631" s="84">
        <f t="shared" si="6517"/>
        <v>20.549999999999997</v>
      </c>
      <c r="AN631" s="84">
        <f t="shared" si="6517"/>
        <v>20.549999999999997</v>
      </c>
      <c r="AO631" s="84">
        <f t="shared" si="6517"/>
        <v>20.549999999999997</v>
      </c>
      <c r="AP631" s="84">
        <f t="shared" si="6517"/>
        <v>15.450000000000001</v>
      </c>
      <c r="AQ631" s="84">
        <f t="shared" si="6517"/>
        <v>15.450000000000001</v>
      </c>
      <c r="AR631" s="84">
        <f t="shared" si="6517"/>
        <v>15.450000000000001</v>
      </c>
      <c r="AS631" s="84">
        <f t="shared" si="6517"/>
        <v>19.049999999999997</v>
      </c>
      <c r="AT631" s="84">
        <f t="shared" si="6517"/>
        <v>19.049999999999997</v>
      </c>
      <c r="AU631" s="84">
        <f t="shared" si="6517"/>
        <v>23.25</v>
      </c>
      <c r="AV631" s="84">
        <f t="shared" si="6517"/>
        <v>23.25</v>
      </c>
      <c r="AW631" s="84">
        <f t="shared" si="6517"/>
        <v>23.25</v>
      </c>
      <c r="AX631" s="84">
        <f t="shared" si="6517"/>
        <v>22.35</v>
      </c>
      <c r="AY631" s="84">
        <f t="shared" si="6517"/>
        <v>22.35</v>
      </c>
      <c r="AZ631" s="84">
        <f t="shared" si="6517"/>
        <v>22.5</v>
      </c>
      <c r="BA631" s="84">
        <f t="shared" si="6517"/>
        <v>22.5</v>
      </c>
      <c r="BB631" s="84">
        <f t="shared" si="6517"/>
        <v>22.5</v>
      </c>
      <c r="BC631" s="84">
        <f t="shared" si="6517"/>
        <v>19.350000000000001</v>
      </c>
      <c r="BD631" s="84">
        <f t="shared" si="6517"/>
        <v>19.350000000000001</v>
      </c>
      <c r="BE631" s="84">
        <f t="shared" si="6517"/>
        <v>13.950000000000001</v>
      </c>
      <c r="BF631" s="84">
        <f t="shared" si="6517"/>
        <v>13.950000000000001</v>
      </c>
      <c r="BG631" s="84">
        <f t="shared" si="6517"/>
        <v>13.950000000000001</v>
      </c>
      <c r="BH631" s="84">
        <f t="shared" si="6517"/>
        <v>14.850000000000001</v>
      </c>
      <c r="BI631" s="84">
        <f t="shared" si="6517"/>
        <v>14.850000000000001</v>
      </c>
      <c r="BJ631" s="84">
        <f t="shared" si="6517"/>
        <v>18.149999999999999</v>
      </c>
      <c r="BK631" s="84">
        <f t="shared" si="6517"/>
        <v>18.149999999999999</v>
      </c>
      <c r="BL631" s="84">
        <f t="shared" si="6517"/>
        <v>18.149999999999999</v>
      </c>
      <c r="BM631" s="84">
        <f t="shared" si="6517"/>
        <v>15.600000000000001</v>
      </c>
      <c r="BN631" s="84">
        <f t="shared" si="6517"/>
        <v>15.600000000000001</v>
      </c>
      <c r="BO631" s="84">
        <f t="shared" si="6517"/>
        <v>13.5</v>
      </c>
      <c r="BP631" s="84">
        <f t="shared" si="6517"/>
        <v>13.5</v>
      </c>
      <c r="BQ631" s="84">
        <f t="shared" si="6517"/>
        <v>13.5</v>
      </c>
      <c r="BR631" s="84">
        <f t="shared" si="6517"/>
        <v>13.5</v>
      </c>
      <c r="BS631" s="84">
        <f t="shared" si="6517"/>
        <v>13.5</v>
      </c>
      <c r="BT631" s="84">
        <f t="shared" ref="BT631:EE631" si="6518">$B$16*BT618</f>
        <v>13.200000000000001</v>
      </c>
      <c r="BU631" s="84">
        <f t="shared" si="6518"/>
        <v>13.200000000000001</v>
      </c>
      <c r="BV631" s="84">
        <f t="shared" si="6518"/>
        <v>13.200000000000001</v>
      </c>
      <c r="BW631" s="84">
        <f t="shared" si="6518"/>
        <v>14.25</v>
      </c>
      <c r="BX631" s="84">
        <f t="shared" si="6518"/>
        <v>14.25</v>
      </c>
      <c r="BY631" s="84">
        <f t="shared" si="6518"/>
        <v>19.5</v>
      </c>
      <c r="BZ631" s="84">
        <f t="shared" si="6518"/>
        <v>19.5</v>
      </c>
      <c r="CA631" s="84">
        <f t="shared" si="6518"/>
        <v>19.5</v>
      </c>
      <c r="CB631" s="84">
        <f t="shared" si="6518"/>
        <v>18.600000000000001</v>
      </c>
      <c r="CC631" s="84">
        <f t="shared" si="6518"/>
        <v>18.600000000000001</v>
      </c>
      <c r="CD631" s="84">
        <f t="shared" si="6518"/>
        <v>18.149999999999999</v>
      </c>
      <c r="CE631" s="84">
        <f t="shared" si="6518"/>
        <v>18.149999999999999</v>
      </c>
      <c r="CF631" s="84">
        <f t="shared" si="6518"/>
        <v>18.149999999999999</v>
      </c>
      <c r="CG631" s="84">
        <f t="shared" si="6518"/>
        <v>17.100000000000001</v>
      </c>
      <c r="CH631" s="84">
        <f t="shared" si="6518"/>
        <v>17.100000000000001</v>
      </c>
      <c r="CI631" s="84">
        <f t="shared" si="6518"/>
        <v>16.350000000000001</v>
      </c>
      <c r="CJ631" s="84">
        <f t="shared" si="6518"/>
        <v>16.350000000000001</v>
      </c>
      <c r="CK631" s="84">
        <f t="shared" si="6518"/>
        <v>16.350000000000001</v>
      </c>
      <c r="CL631" s="84">
        <f t="shared" si="6518"/>
        <v>16.350000000000001</v>
      </c>
      <c r="CM631" s="84">
        <f t="shared" si="6518"/>
        <v>16.350000000000001</v>
      </c>
      <c r="CN631" s="84">
        <f t="shared" si="6518"/>
        <v>17.100000000000001</v>
      </c>
      <c r="CO631" s="84">
        <f t="shared" si="6518"/>
        <v>17.100000000000001</v>
      </c>
      <c r="CP631" s="84">
        <f t="shared" si="6518"/>
        <v>17.100000000000001</v>
      </c>
      <c r="CQ631" s="84">
        <f t="shared" si="6518"/>
        <v>16.049999999999997</v>
      </c>
      <c r="CR631" s="84">
        <f t="shared" si="6518"/>
        <v>16.049999999999997</v>
      </c>
      <c r="CS631" s="84">
        <f t="shared" si="6518"/>
        <v>15</v>
      </c>
      <c r="CT631" s="84">
        <f t="shared" si="6518"/>
        <v>15</v>
      </c>
      <c r="CU631" s="84">
        <f t="shared" si="6518"/>
        <v>15</v>
      </c>
      <c r="CV631" s="84">
        <f t="shared" si="6518"/>
        <v>15</v>
      </c>
      <c r="CW631" s="84">
        <f t="shared" si="6518"/>
        <v>15</v>
      </c>
      <c r="CX631" s="84">
        <f t="shared" si="6518"/>
        <v>12.149999999999999</v>
      </c>
      <c r="CY631" s="84">
        <f t="shared" si="6518"/>
        <v>12.149999999999999</v>
      </c>
      <c r="CZ631" s="84">
        <f t="shared" si="6518"/>
        <v>12.149999999999999</v>
      </c>
      <c r="DA631" s="84">
        <f t="shared" si="6518"/>
        <v>14.700000000000001</v>
      </c>
      <c r="DB631" s="84">
        <f t="shared" si="6518"/>
        <v>14.700000000000001</v>
      </c>
      <c r="DC631" s="84">
        <f t="shared" si="6518"/>
        <v>13.649999999999999</v>
      </c>
      <c r="DD631" s="84">
        <f t="shared" si="6518"/>
        <v>13.649999999999999</v>
      </c>
      <c r="DE631" s="84">
        <f t="shared" si="6518"/>
        <v>13.649999999999999</v>
      </c>
      <c r="DF631" s="84">
        <f t="shared" si="6518"/>
        <v>13.649999999999999</v>
      </c>
      <c r="DG631" s="84">
        <f t="shared" si="6518"/>
        <v>13.649999999999999</v>
      </c>
      <c r="DH631" s="84">
        <f t="shared" si="6518"/>
        <v>13.049999999999999</v>
      </c>
      <c r="DI631" s="84">
        <f t="shared" si="6518"/>
        <v>13.049999999999999</v>
      </c>
      <c r="DJ631" s="84">
        <f t="shared" si="6518"/>
        <v>13.049999999999999</v>
      </c>
      <c r="DK631" s="84">
        <f t="shared" si="6518"/>
        <v>13.049999999999999</v>
      </c>
      <c r="DL631" s="84">
        <f t="shared" si="6518"/>
        <v>13.049999999999999</v>
      </c>
      <c r="DM631" s="84">
        <f t="shared" si="6518"/>
        <v>8.8500000000000014</v>
      </c>
      <c r="DN631" s="84">
        <f t="shared" si="6518"/>
        <v>8.8500000000000014</v>
      </c>
      <c r="DO631" s="84">
        <f t="shared" si="6518"/>
        <v>9.4499999999999993</v>
      </c>
      <c r="DP631" s="84">
        <f t="shared" si="6518"/>
        <v>9.4499999999999993</v>
      </c>
      <c r="DQ631" s="84">
        <f t="shared" si="6518"/>
        <v>9.4499999999999993</v>
      </c>
      <c r="DR631" s="84">
        <f t="shared" si="6518"/>
        <v>10.350000000000001</v>
      </c>
      <c r="DS631" s="84">
        <f t="shared" si="6518"/>
        <v>10.350000000000001</v>
      </c>
      <c r="DT631" s="84">
        <f t="shared" si="6518"/>
        <v>10.350000000000001</v>
      </c>
      <c r="DU631" s="84">
        <f t="shared" si="6518"/>
        <v>9.4499999999999993</v>
      </c>
      <c r="DV631" s="84">
        <f t="shared" si="6518"/>
        <v>9.4499999999999993</v>
      </c>
      <c r="DW631" s="84">
        <f t="shared" si="6518"/>
        <v>7.0500000000000007</v>
      </c>
      <c r="DX631" s="84">
        <f t="shared" si="6518"/>
        <v>7.0500000000000007</v>
      </c>
      <c r="DY631" s="84">
        <f t="shared" si="6518"/>
        <v>7.0500000000000007</v>
      </c>
      <c r="DZ631" s="84">
        <f t="shared" si="6518"/>
        <v>7.0500000000000007</v>
      </c>
      <c r="EA631" s="84">
        <f t="shared" si="6518"/>
        <v>7.0500000000000007</v>
      </c>
      <c r="EB631" s="84">
        <f t="shared" si="6518"/>
        <v>4.3499999999999996</v>
      </c>
      <c r="EC631" s="84">
        <f t="shared" si="6518"/>
        <v>4.3499999999999996</v>
      </c>
      <c r="ED631" s="84">
        <f t="shared" si="6518"/>
        <v>4.3499999999999996</v>
      </c>
      <c r="EE631" s="84">
        <f t="shared" si="6518"/>
        <v>6</v>
      </c>
      <c r="EF631" s="197">
        <f t="shared" ref="EF631" si="6519">$B$16*EF618</f>
        <v>6</v>
      </c>
      <c r="EG631" s="108"/>
    </row>
    <row r="632" spans="1:137" x14ac:dyDescent="0.3">
      <c r="A632" s="28" t="s">
        <v>82</v>
      </c>
      <c r="B632" s="94">
        <f>INPUTS!S15</f>
        <v>300</v>
      </c>
      <c r="C632" s="13"/>
      <c r="D632" s="13"/>
      <c r="E632" s="196"/>
      <c r="F632" s="71" t="s">
        <v>207</v>
      </c>
      <c r="G632" s="83">
        <f>G640/G645</f>
        <v>4.2222222222222223</v>
      </c>
      <c r="H632" s="84">
        <f t="shared" ref="H632:BS632" si="6520">H640/H645</f>
        <v>4.2222222222222223</v>
      </c>
      <c r="I632" s="84">
        <f t="shared" si="6520"/>
        <v>4.0703708531746035</v>
      </c>
      <c r="J632" s="84">
        <f t="shared" si="6520"/>
        <v>4.2222222222222223</v>
      </c>
      <c r="K632" s="84">
        <f t="shared" si="6520"/>
        <v>4.2222222222222223</v>
      </c>
      <c r="L632" s="84">
        <f t="shared" si="6520"/>
        <v>3.0557963313253014</v>
      </c>
      <c r="M632" s="84">
        <f t="shared" si="6520"/>
        <v>3.1204819277108435</v>
      </c>
      <c r="N632" s="84">
        <f t="shared" si="6520"/>
        <v>2.8795180722891565</v>
      </c>
      <c r="O632" s="84">
        <f t="shared" si="6520"/>
        <v>3.8402037985074626</v>
      </c>
      <c r="P632" s="84">
        <f t="shared" si="6520"/>
        <v>3.8402037985074626</v>
      </c>
      <c r="Q632" s="84">
        <f t="shared" si="6520"/>
        <v>2.8274027967032969</v>
      </c>
      <c r="R632" s="84">
        <f t="shared" si="6520"/>
        <v>2.8274027967032969</v>
      </c>
      <c r="S632" s="84">
        <f t="shared" si="6520"/>
        <v>2.8274027967032969</v>
      </c>
      <c r="T632" s="84">
        <f t="shared" si="6520"/>
        <v>2.8274027967032969</v>
      </c>
      <c r="U632" s="84">
        <f t="shared" si="6520"/>
        <v>2.6186115879120879</v>
      </c>
      <c r="V632" s="84">
        <f t="shared" si="6520"/>
        <v>2.2524271844660193</v>
      </c>
      <c r="W632" s="84">
        <f t="shared" si="6520"/>
        <v>2.2524271844660193</v>
      </c>
      <c r="X632" s="84">
        <f t="shared" si="6520"/>
        <v>2.1464802281553399</v>
      </c>
      <c r="Y632" s="84">
        <f t="shared" si="6520"/>
        <v>2.306122448979592</v>
      </c>
      <c r="Z632" s="84">
        <f t="shared" si="6520"/>
        <v>2</v>
      </c>
      <c r="AA632" s="84">
        <f t="shared" si="6520"/>
        <v>2.355936417647059</v>
      </c>
      <c r="AB632" s="84">
        <f t="shared" si="6520"/>
        <v>2.355936417647059</v>
      </c>
      <c r="AC632" s="84">
        <f t="shared" si="6520"/>
        <v>2.355936417647059</v>
      </c>
      <c r="AD632" s="84">
        <f t="shared" si="6520"/>
        <v>2.225051061111111</v>
      </c>
      <c r="AE632" s="84">
        <f t="shared" si="6520"/>
        <v>1.9472732833333333</v>
      </c>
      <c r="AF632" s="84">
        <f t="shared" si="6520"/>
        <v>1.8955015439560439</v>
      </c>
      <c r="AG632" s="84">
        <f t="shared" si="6520"/>
        <v>1.8955015439560439</v>
      </c>
      <c r="AH632" s="84">
        <f t="shared" si="6520"/>
        <v>1.8955015439560439</v>
      </c>
      <c r="AI632" s="84">
        <f t="shared" si="6520"/>
        <v>1.5971355601851851</v>
      </c>
      <c r="AJ632" s="84">
        <f t="shared" si="6520"/>
        <v>1.3286170416666665</v>
      </c>
      <c r="AK632" s="84">
        <f t="shared" si="6520"/>
        <v>1.2232366820175438</v>
      </c>
      <c r="AL632" s="84">
        <f t="shared" si="6520"/>
        <v>1.2232366820175438</v>
      </c>
      <c r="AM632" s="84">
        <f t="shared" si="6520"/>
        <v>1.2232366820175438</v>
      </c>
      <c r="AN632" s="84">
        <f t="shared" si="6520"/>
        <v>1.2232366820175438</v>
      </c>
      <c r="AO632" s="84">
        <f t="shared" si="6520"/>
        <v>0.92499106798245612</v>
      </c>
      <c r="AP632" s="84">
        <f t="shared" si="6520"/>
        <v>1.3023255813953489</v>
      </c>
      <c r="AQ632" s="84">
        <f t="shared" si="6520"/>
        <v>1.3023255813953489</v>
      </c>
      <c r="AR632" s="84">
        <f t="shared" si="6520"/>
        <v>1.3023255813953489</v>
      </c>
      <c r="AS632" s="84">
        <f t="shared" si="6520"/>
        <v>1.0566037735849056</v>
      </c>
      <c r="AT632" s="84">
        <f t="shared" si="6520"/>
        <v>0.77715308962264162</v>
      </c>
      <c r="AU632" s="84">
        <f t="shared" si="6520"/>
        <v>0.94280443798449609</v>
      </c>
      <c r="AV632" s="84">
        <f t="shared" si="6520"/>
        <v>0.94280443798449609</v>
      </c>
      <c r="AW632" s="84">
        <f t="shared" si="6520"/>
        <v>0.87032128100775186</v>
      </c>
      <c r="AX632" s="84">
        <f t="shared" si="6520"/>
        <v>0.93243364919354832</v>
      </c>
      <c r="AY632" s="84">
        <f t="shared" si="6520"/>
        <v>0.72275622983870957</v>
      </c>
      <c r="AZ632" s="84">
        <f t="shared" si="6520"/>
        <v>0.92</v>
      </c>
      <c r="BA632" s="84">
        <f t="shared" si="6520"/>
        <v>0.92</v>
      </c>
      <c r="BB632" s="84">
        <f t="shared" si="6520"/>
        <v>0.60030178599999995</v>
      </c>
      <c r="BC632" s="84">
        <f t="shared" si="6520"/>
        <v>1.3329840439814815</v>
      </c>
      <c r="BD632" s="84">
        <f t="shared" si="6520"/>
        <v>0.99965071064814814</v>
      </c>
      <c r="BE632" s="84">
        <f t="shared" si="6520"/>
        <v>1.576576798076923</v>
      </c>
      <c r="BF632" s="84">
        <f t="shared" si="6520"/>
        <v>1.576576798076923</v>
      </c>
      <c r="BG632" s="84">
        <f t="shared" si="6520"/>
        <v>1.576576798076923</v>
      </c>
      <c r="BH632" s="84">
        <f t="shared" si="6520"/>
        <v>1.4816022921686747</v>
      </c>
      <c r="BI632" s="84">
        <f t="shared" si="6520"/>
        <v>1.4386400271084336</v>
      </c>
      <c r="BJ632" s="84">
        <f t="shared" si="6520"/>
        <v>1.217554358910891</v>
      </c>
      <c r="BK632" s="84">
        <f t="shared" si="6520"/>
        <v>1.217554358910891</v>
      </c>
      <c r="BL632" s="84">
        <f t="shared" si="6520"/>
        <v>0.97993059653465342</v>
      </c>
      <c r="BM632" s="84">
        <f t="shared" si="6520"/>
        <v>0.89611812356321841</v>
      </c>
      <c r="BN632" s="84">
        <f t="shared" si="6520"/>
        <v>0.41335950287356321</v>
      </c>
      <c r="BO632" s="84">
        <f t="shared" si="6520"/>
        <v>1.32304515</v>
      </c>
      <c r="BP632" s="84">
        <f t="shared" si="6520"/>
        <v>1.32304515</v>
      </c>
      <c r="BQ632" s="84">
        <f t="shared" si="6520"/>
        <v>1.32304515</v>
      </c>
      <c r="BR632" s="84">
        <f t="shared" si="6520"/>
        <v>1.32304515</v>
      </c>
      <c r="BS632" s="84">
        <f t="shared" si="6520"/>
        <v>0.96304515000000002</v>
      </c>
      <c r="BT632" s="84">
        <f t="shared" ref="BT632:EE632" si="6521">BT640/BT645</f>
        <v>1.0675675675675675</v>
      </c>
      <c r="BU632" s="84">
        <f t="shared" si="6521"/>
        <v>1.0675675675675675</v>
      </c>
      <c r="BV632" s="84">
        <f t="shared" si="6521"/>
        <v>1.0675675675675675</v>
      </c>
      <c r="BW632" s="84">
        <f t="shared" si="6521"/>
        <v>1</v>
      </c>
      <c r="BX632" s="84">
        <f t="shared" si="6521"/>
        <v>0.94748981329113935</v>
      </c>
      <c r="BY632" s="84">
        <f t="shared" si="6521"/>
        <v>0.73148148148148151</v>
      </c>
      <c r="BZ632" s="84">
        <f t="shared" si="6521"/>
        <v>1</v>
      </c>
      <c r="CA632" s="84">
        <f t="shared" si="6521"/>
        <v>0.91287520833333335</v>
      </c>
      <c r="CB632" s="84">
        <f t="shared" si="6521"/>
        <v>0.99029126213592233</v>
      </c>
      <c r="CC632" s="84">
        <f t="shared" si="6521"/>
        <v>0.77669902912621358</v>
      </c>
      <c r="CD632" s="84">
        <f t="shared" si="6521"/>
        <v>0.96039603960396036</v>
      </c>
      <c r="CE632" s="84">
        <f t="shared" si="6521"/>
        <v>0.96039603960396036</v>
      </c>
      <c r="CF632" s="84">
        <f t="shared" si="6521"/>
        <v>0.83258262871287125</v>
      </c>
      <c r="CG632" s="84">
        <f t="shared" si="6521"/>
        <v>0.94736842105263153</v>
      </c>
      <c r="CH632" s="84">
        <f t="shared" si="6521"/>
        <v>0.65263157894736845</v>
      </c>
      <c r="CI632" s="84">
        <f t="shared" si="6521"/>
        <v>1.0712436098901099</v>
      </c>
      <c r="CJ632" s="84">
        <f t="shared" si="6521"/>
        <v>1.0712436098901099</v>
      </c>
      <c r="CK632" s="84">
        <f t="shared" si="6521"/>
        <v>1.0712436098901099</v>
      </c>
      <c r="CL632" s="84">
        <f t="shared" si="6521"/>
        <v>1.0712436098901099</v>
      </c>
      <c r="CM632" s="84">
        <f t="shared" si="6521"/>
        <v>0.79651833516483517</v>
      </c>
      <c r="CN632" s="84">
        <f t="shared" si="6521"/>
        <v>0.86859822631578942</v>
      </c>
      <c r="CO632" s="84">
        <f t="shared" si="6521"/>
        <v>0.86859822631578942</v>
      </c>
      <c r="CP632" s="84">
        <f t="shared" si="6521"/>
        <v>0.73083707894736827</v>
      </c>
      <c r="CQ632" s="84">
        <f t="shared" si="6521"/>
        <v>1.1358124606741573</v>
      </c>
      <c r="CR632" s="84">
        <f t="shared" si="6521"/>
        <v>0.74255403370786521</v>
      </c>
      <c r="CS632" s="84">
        <f t="shared" si="6521"/>
        <v>1.2314571204819278</v>
      </c>
      <c r="CT632" s="84">
        <f t="shared" si="6521"/>
        <v>1.2314571204819278</v>
      </c>
      <c r="CU632" s="84">
        <f t="shared" si="6521"/>
        <v>1.2314571204819278</v>
      </c>
      <c r="CV632" s="84">
        <f t="shared" si="6521"/>
        <v>1.2314571204819278</v>
      </c>
      <c r="CW632" s="84">
        <f t="shared" si="6521"/>
        <v>1.0025414578313254</v>
      </c>
      <c r="CX632" s="84">
        <f t="shared" si="6521"/>
        <v>1.1912018293413293</v>
      </c>
      <c r="CY632" s="84">
        <f t="shared" si="6521"/>
        <v>1.1912018293413293</v>
      </c>
      <c r="CZ632" s="84">
        <f t="shared" si="6521"/>
        <v>1.1912018293413293</v>
      </c>
      <c r="DA632" s="84">
        <f t="shared" si="6521"/>
        <v>0.98782590725866348</v>
      </c>
      <c r="DB632" s="84">
        <f t="shared" si="6521"/>
        <v>0.70733810238061468</v>
      </c>
      <c r="DC632" s="84">
        <f t="shared" si="6521"/>
        <v>0.99084423493144191</v>
      </c>
      <c r="DD632" s="84">
        <f t="shared" si="6521"/>
        <v>0.99084423493144191</v>
      </c>
      <c r="DE632" s="84">
        <f t="shared" si="6521"/>
        <v>0.99084423493144191</v>
      </c>
      <c r="DF632" s="84">
        <f t="shared" si="6521"/>
        <v>0.99084423493144191</v>
      </c>
      <c r="DG632" s="84">
        <f t="shared" si="6521"/>
        <v>0.59610739282617886</v>
      </c>
      <c r="DH632" s="84">
        <f t="shared" si="6521"/>
        <v>1.0668444777293902</v>
      </c>
      <c r="DI632" s="84">
        <f t="shared" si="6521"/>
        <v>1.0668444777293902</v>
      </c>
      <c r="DJ632" s="84">
        <f t="shared" si="6521"/>
        <v>1.0668444777293902</v>
      </c>
      <c r="DK632" s="84">
        <f t="shared" si="6521"/>
        <v>1.0668444777293902</v>
      </c>
      <c r="DL632" s="84">
        <f t="shared" si="6521"/>
        <v>0.68328283389377376</v>
      </c>
      <c r="DM632" s="84">
        <f t="shared" si="6521"/>
        <v>1.7040460936556003</v>
      </c>
      <c r="DN632" s="84">
        <f t="shared" si="6521"/>
        <v>1.7040460936556003</v>
      </c>
      <c r="DO632" s="84">
        <f t="shared" si="6521"/>
        <v>1.5754388413042344</v>
      </c>
      <c r="DP632" s="84">
        <f t="shared" si="6521"/>
        <v>1.5754388413042344</v>
      </c>
      <c r="DQ632" s="84">
        <f t="shared" si="6521"/>
        <v>1.5754388413042344</v>
      </c>
      <c r="DR632" s="84">
        <f t="shared" si="6521"/>
        <v>1.439625148088352</v>
      </c>
      <c r="DS632" s="84">
        <f t="shared" si="6521"/>
        <v>1.439625148088352</v>
      </c>
      <c r="DT632" s="84">
        <f t="shared" si="6521"/>
        <v>1.1465216998124901</v>
      </c>
      <c r="DU632" s="84">
        <f t="shared" si="6521"/>
        <v>1.348408959255464</v>
      </c>
      <c r="DV632" s="84">
        <f t="shared" si="6521"/>
        <v>1.0465221668026339</v>
      </c>
      <c r="DW632" s="84">
        <f t="shared" si="6521"/>
        <v>1.0703616718938633</v>
      </c>
      <c r="DX632" s="84">
        <f t="shared" si="6521"/>
        <v>1.0703616718938633</v>
      </c>
      <c r="DY632" s="84">
        <f t="shared" si="6521"/>
        <v>0.91160845985914363</v>
      </c>
      <c r="DZ632" s="84">
        <f t="shared" si="6521"/>
        <v>1.0703616718938633</v>
      </c>
      <c r="EA632" s="84">
        <f t="shared" si="6521"/>
        <v>0.42036167189386331</v>
      </c>
      <c r="EB632" s="84">
        <f t="shared" si="6521"/>
        <v>2.56</v>
      </c>
      <c r="EC632" s="84">
        <f t="shared" si="6521"/>
        <v>2.56</v>
      </c>
      <c r="ED632" s="84">
        <f t="shared" si="6521"/>
        <v>2.56</v>
      </c>
      <c r="EE632" s="84">
        <f t="shared" si="6521"/>
        <v>1.8823529411764706</v>
      </c>
      <c r="EF632" s="197">
        <f t="shared" ref="EF632" si="6522">EF640/EF645</f>
        <v>1.8823529411764706</v>
      </c>
      <c r="EG632" s="108"/>
    </row>
    <row r="633" spans="1:137" x14ac:dyDescent="0.3">
      <c r="A633" s="21" t="s">
        <v>83</v>
      </c>
      <c r="B633" s="94"/>
      <c r="C633" s="13"/>
      <c r="D633" s="13"/>
      <c r="E633" s="196"/>
      <c r="F633" s="71" t="s">
        <v>208</v>
      </c>
      <c r="G633" s="83"/>
      <c r="H633" s="84"/>
      <c r="I633" s="84"/>
      <c r="J633" s="84"/>
      <c r="K633" s="84"/>
      <c r="L633" s="84"/>
      <c r="M633" s="84"/>
      <c r="N633" s="84"/>
      <c r="O633" s="84"/>
      <c r="P633" s="84"/>
      <c r="Q633" s="84"/>
      <c r="R633" s="84"/>
      <c r="S633" s="84"/>
      <c r="T633" s="84"/>
      <c r="U633" s="84"/>
      <c r="V633" s="84"/>
      <c r="W633" s="84"/>
      <c r="X633" s="84"/>
      <c r="Y633" s="84"/>
      <c r="Z633" s="84"/>
      <c r="AA633" s="84"/>
      <c r="AB633" s="84"/>
      <c r="AC633" s="84"/>
      <c r="AD633" s="84"/>
      <c r="AE633" s="84"/>
      <c r="AF633" s="84"/>
      <c r="AG633" s="84"/>
      <c r="AH633" s="84"/>
      <c r="AI633" s="84"/>
      <c r="AJ633" s="84"/>
      <c r="AK633" s="84"/>
      <c r="AL633" s="84"/>
      <c r="AM633" s="84"/>
      <c r="AN633" s="84"/>
      <c r="AO633" s="84"/>
      <c r="AP633" s="84"/>
      <c r="AQ633" s="84"/>
      <c r="AR633" s="84"/>
      <c r="AS633" s="84"/>
      <c r="AT633" s="84"/>
      <c r="AU633" s="84"/>
      <c r="AV633" s="84"/>
      <c r="AW633" s="84"/>
      <c r="AX633" s="84"/>
      <c r="AY633" s="84"/>
      <c r="AZ633" s="84"/>
      <c r="BA633" s="84"/>
      <c r="BB633" s="84"/>
      <c r="BC633" s="84"/>
      <c r="BD633" s="84"/>
      <c r="BE633" s="84"/>
      <c r="BF633" s="84"/>
      <c r="BG633" s="84"/>
      <c r="BH633" s="84"/>
      <c r="BI633" s="84"/>
      <c r="BJ633" s="84"/>
      <c r="BK633" s="84"/>
      <c r="BL633" s="84"/>
      <c r="BM633" s="84"/>
      <c r="BN633" s="84"/>
      <c r="BO633" s="84"/>
      <c r="BP633" s="84"/>
      <c r="BQ633" s="84"/>
      <c r="BR633" s="84"/>
      <c r="BS633" s="84"/>
      <c r="BT633" s="84"/>
      <c r="BU633" s="84"/>
      <c r="BV633" s="84"/>
      <c r="BW633" s="84"/>
      <c r="BX633" s="84"/>
      <c r="BY633" s="84"/>
      <c r="BZ633" s="84"/>
      <c r="CA633" s="84"/>
      <c r="CB633" s="84"/>
      <c r="CC633" s="84"/>
      <c r="CD633" s="84"/>
      <c r="CE633" s="84"/>
      <c r="CF633" s="84"/>
      <c r="CG633" s="84"/>
      <c r="CH633" s="84"/>
      <c r="CI633" s="84"/>
      <c r="CJ633" s="84"/>
      <c r="CK633" s="84"/>
      <c r="CL633" s="84"/>
      <c r="CM633" s="84"/>
      <c r="CN633" s="84"/>
      <c r="CO633" s="84"/>
      <c r="CP633" s="84"/>
      <c r="CQ633" s="84"/>
      <c r="CR633" s="84"/>
      <c r="CS633" s="84"/>
      <c r="CT633" s="84"/>
      <c r="CU633" s="84"/>
      <c r="CV633" s="84"/>
      <c r="CW633" s="84"/>
      <c r="CX633" s="84"/>
      <c r="CY633" s="84"/>
      <c r="CZ633" s="84"/>
      <c r="DA633" s="84"/>
      <c r="DB633" s="84"/>
      <c r="DC633" s="84"/>
      <c r="DD633" s="84"/>
      <c r="DE633" s="84"/>
      <c r="DF633" s="84"/>
      <c r="DG633" s="84"/>
      <c r="DH633" s="84"/>
      <c r="DI633" s="84"/>
      <c r="DJ633" s="84"/>
      <c r="DK633" s="84"/>
      <c r="DL633" s="84"/>
      <c r="DM633" s="84"/>
      <c r="DN633" s="84"/>
      <c r="DO633" s="84"/>
      <c r="DP633" s="84"/>
      <c r="DQ633" s="84"/>
      <c r="DR633" s="84"/>
      <c r="DS633" s="84"/>
      <c r="DT633" s="84"/>
      <c r="DU633" s="84"/>
      <c r="DV633" s="84"/>
      <c r="DW633" s="84"/>
      <c r="DX633" s="84"/>
      <c r="DY633" s="84"/>
      <c r="DZ633" s="84"/>
      <c r="EA633" s="84"/>
      <c r="EB633" s="84"/>
      <c r="EC633" s="84"/>
      <c r="ED633" s="84"/>
      <c r="EE633" s="84"/>
      <c r="EF633" s="197"/>
      <c r="EG633" s="108"/>
    </row>
    <row r="634" spans="1:137" x14ac:dyDescent="0.3">
      <c r="A634" s="28" t="s">
        <v>84</v>
      </c>
      <c r="B634" s="94">
        <f>INPUTS!U147</f>
        <v>0</v>
      </c>
      <c r="C634" s="13"/>
      <c r="D634" s="13"/>
      <c r="E634" s="196"/>
      <c r="F634" s="71" t="s">
        <v>192</v>
      </c>
      <c r="G634" s="198">
        <f>G462</f>
        <v>0</v>
      </c>
      <c r="H634" s="198">
        <f t="shared" ref="H634:BS634" si="6523">H462</f>
        <v>0</v>
      </c>
      <c r="I634" s="198">
        <f t="shared" si="6523"/>
        <v>0</v>
      </c>
      <c r="J634" s="198">
        <f t="shared" si="6523"/>
        <v>0</v>
      </c>
      <c r="K634" s="198">
        <f t="shared" si="6523"/>
        <v>0</v>
      </c>
      <c r="L634" s="198">
        <f t="shared" si="6523"/>
        <v>0</v>
      </c>
      <c r="M634" s="198">
        <f t="shared" si="6523"/>
        <v>0</v>
      </c>
      <c r="N634" s="198">
        <f t="shared" si="6523"/>
        <v>20</v>
      </c>
      <c r="O634" s="198">
        <f t="shared" si="6523"/>
        <v>0</v>
      </c>
      <c r="P634" s="198">
        <f t="shared" si="6523"/>
        <v>0</v>
      </c>
      <c r="Q634" s="198">
        <f t="shared" si="6523"/>
        <v>0</v>
      </c>
      <c r="R634" s="198">
        <f t="shared" si="6523"/>
        <v>0</v>
      </c>
      <c r="S634" s="198">
        <f t="shared" si="6523"/>
        <v>0</v>
      </c>
      <c r="T634" s="198">
        <f t="shared" si="6523"/>
        <v>0</v>
      </c>
      <c r="U634" s="198">
        <f t="shared" si="6523"/>
        <v>19</v>
      </c>
      <c r="V634" s="198">
        <f t="shared" si="6523"/>
        <v>0</v>
      </c>
      <c r="W634" s="198">
        <f t="shared" si="6523"/>
        <v>0</v>
      </c>
      <c r="X634" s="198">
        <f t="shared" si="6523"/>
        <v>6</v>
      </c>
      <c r="Y634" s="198">
        <f t="shared" si="6523"/>
        <v>0</v>
      </c>
      <c r="Z634" s="198">
        <f t="shared" si="6523"/>
        <v>30</v>
      </c>
      <c r="AA634" s="198">
        <f t="shared" si="6523"/>
        <v>0</v>
      </c>
      <c r="AB634" s="198">
        <f t="shared" si="6523"/>
        <v>0</v>
      </c>
      <c r="AC634" s="198">
        <f t="shared" si="6523"/>
        <v>0</v>
      </c>
      <c r="AD634" s="198">
        <f t="shared" si="6523"/>
        <v>0</v>
      </c>
      <c r="AE634" s="198">
        <f t="shared" si="6523"/>
        <v>25</v>
      </c>
      <c r="AF634" s="198">
        <f t="shared" si="6523"/>
        <v>0</v>
      </c>
      <c r="AG634" s="198">
        <f t="shared" si="6523"/>
        <v>0</v>
      </c>
      <c r="AH634" s="198">
        <f t="shared" si="6523"/>
        <v>0</v>
      </c>
      <c r="AI634" s="198">
        <f t="shared" si="6523"/>
        <v>0</v>
      </c>
      <c r="AJ634" s="198">
        <f t="shared" si="6523"/>
        <v>29</v>
      </c>
      <c r="AK634" s="198">
        <f t="shared" si="6523"/>
        <v>0</v>
      </c>
      <c r="AL634" s="198">
        <f t="shared" si="6523"/>
        <v>0</v>
      </c>
      <c r="AM634" s="198">
        <f t="shared" si="6523"/>
        <v>0</v>
      </c>
      <c r="AN634" s="198">
        <f t="shared" si="6523"/>
        <v>0</v>
      </c>
      <c r="AO634" s="198">
        <f t="shared" si="6523"/>
        <v>34</v>
      </c>
      <c r="AP634" s="198">
        <f t="shared" si="6523"/>
        <v>0</v>
      </c>
      <c r="AQ634" s="198">
        <f t="shared" si="6523"/>
        <v>0</v>
      </c>
      <c r="AR634" s="198">
        <f t="shared" si="6523"/>
        <v>0</v>
      </c>
      <c r="AS634" s="198">
        <f t="shared" si="6523"/>
        <v>0</v>
      </c>
      <c r="AT634" s="198">
        <f t="shared" si="6523"/>
        <v>14</v>
      </c>
      <c r="AU634" s="198">
        <f t="shared" si="6523"/>
        <v>0</v>
      </c>
      <c r="AV634" s="198">
        <f t="shared" si="6523"/>
        <v>0</v>
      </c>
      <c r="AW634" s="198">
        <f t="shared" si="6523"/>
        <v>6</v>
      </c>
      <c r="AX634" s="198">
        <f t="shared" si="6523"/>
        <v>0</v>
      </c>
      <c r="AY634" s="198">
        <f t="shared" si="6523"/>
        <v>26</v>
      </c>
      <c r="AZ634" s="198">
        <f t="shared" si="6523"/>
        <v>0</v>
      </c>
      <c r="BA634" s="198">
        <f t="shared" si="6523"/>
        <v>0</v>
      </c>
      <c r="BB634" s="198">
        <f t="shared" si="6523"/>
        <v>21</v>
      </c>
      <c r="BC634" s="198">
        <f t="shared" si="6523"/>
        <v>0</v>
      </c>
      <c r="BD634" s="198">
        <f t="shared" si="6523"/>
        <v>36</v>
      </c>
      <c r="BE634" s="198">
        <f t="shared" si="6523"/>
        <v>0</v>
      </c>
      <c r="BF634" s="198">
        <f t="shared" si="6523"/>
        <v>0</v>
      </c>
      <c r="BG634" s="198">
        <f t="shared" si="6523"/>
        <v>0</v>
      </c>
      <c r="BH634" s="198">
        <f t="shared" si="6523"/>
        <v>0</v>
      </c>
      <c r="BI634" s="198">
        <f t="shared" si="6523"/>
        <v>0</v>
      </c>
      <c r="BJ634" s="198">
        <f t="shared" si="6523"/>
        <v>0</v>
      </c>
      <c r="BK634" s="198">
        <f t="shared" si="6523"/>
        <v>0</v>
      </c>
      <c r="BL634" s="198">
        <f t="shared" si="6523"/>
        <v>24</v>
      </c>
      <c r="BM634" s="198">
        <f t="shared" si="6523"/>
        <v>0</v>
      </c>
      <c r="BN634" s="198">
        <f t="shared" si="6523"/>
        <v>42</v>
      </c>
      <c r="BO634" s="198">
        <f t="shared" si="6523"/>
        <v>0</v>
      </c>
      <c r="BP634" s="198">
        <f t="shared" si="6523"/>
        <v>0</v>
      </c>
      <c r="BQ634" s="198">
        <f t="shared" si="6523"/>
        <v>0</v>
      </c>
      <c r="BR634" s="198">
        <f t="shared" si="6523"/>
        <v>0</v>
      </c>
      <c r="BS634" s="198">
        <f t="shared" si="6523"/>
        <v>27</v>
      </c>
      <c r="BT634" s="198">
        <f t="shared" ref="BT634:EE634" si="6524">BT462</f>
        <v>0</v>
      </c>
      <c r="BU634" s="198">
        <f t="shared" si="6524"/>
        <v>0</v>
      </c>
      <c r="BV634" s="198">
        <f t="shared" si="6524"/>
        <v>0</v>
      </c>
      <c r="BW634" s="198">
        <f t="shared" si="6524"/>
        <v>0</v>
      </c>
      <c r="BX634" s="198">
        <f t="shared" si="6524"/>
        <v>0</v>
      </c>
      <c r="BY634" s="198">
        <f t="shared" si="6524"/>
        <v>0</v>
      </c>
      <c r="BZ634" s="198">
        <f t="shared" si="6524"/>
        <v>0</v>
      </c>
      <c r="CA634" s="198">
        <f t="shared" si="6524"/>
        <v>6</v>
      </c>
      <c r="CB634" s="198">
        <f t="shared" si="6524"/>
        <v>0</v>
      </c>
      <c r="CC634" s="198">
        <f t="shared" si="6524"/>
        <v>22</v>
      </c>
      <c r="CD634" s="198">
        <f t="shared" si="6524"/>
        <v>0</v>
      </c>
      <c r="CE634" s="198">
        <f t="shared" si="6524"/>
        <v>0</v>
      </c>
      <c r="CF634" s="198">
        <f t="shared" si="6524"/>
        <v>7</v>
      </c>
      <c r="CG634" s="198">
        <f t="shared" si="6524"/>
        <v>0</v>
      </c>
      <c r="CH634" s="198">
        <f t="shared" si="6524"/>
        <v>28</v>
      </c>
      <c r="CI634" s="198">
        <f t="shared" si="6524"/>
        <v>0</v>
      </c>
      <c r="CJ634" s="198">
        <f t="shared" si="6524"/>
        <v>0</v>
      </c>
      <c r="CK634" s="198">
        <f t="shared" si="6524"/>
        <v>0</v>
      </c>
      <c r="CL634" s="198">
        <f t="shared" si="6524"/>
        <v>0</v>
      </c>
      <c r="CM634" s="198">
        <f t="shared" si="6524"/>
        <v>25</v>
      </c>
      <c r="CN634" s="198">
        <f t="shared" si="6524"/>
        <v>0</v>
      </c>
      <c r="CO634" s="198">
        <f t="shared" si="6524"/>
        <v>0</v>
      </c>
      <c r="CP634" s="198">
        <f t="shared" si="6524"/>
        <v>7</v>
      </c>
      <c r="CQ634" s="198">
        <f t="shared" si="6524"/>
        <v>0</v>
      </c>
      <c r="CR634" s="198">
        <f t="shared" si="6524"/>
        <v>35</v>
      </c>
      <c r="CS634" s="198">
        <f t="shared" si="6524"/>
        <v>0</v>
      </c>
      <c r="CT634" s="198">
        <f t="shared" si="6524"/>
        <v>0</v>
      </c>
      <c r="CU634" s="198">
        <f t="shared" si="6524"/>
        <v>0</v>
      </c>
      <c r="CV634" s="198">
        <f t="shared" si="6524"/>
        <v>0</v>
      </c>
      <c r="CW634" s="198">
        <f t="shared" si="6524"/>
        <v>19</v>
      </c>
      <c r="CX634" s="198">
        <f t="shared" si="6524"/>
        <v>0</v>
      </c>
      <c r="CY634" s="198">
        <f t="shared" si="6524"/>
        <v>0</v>
      </c>
      <c r="CZ634" s="198">
        <f t="shared" si="6524"/>
        <v>0</v>
      </c>
      <c r="DA634" s="198">
        <f t="shared" si="6524"/>
        <v>0</v>
      </c>
      <c r="DB634" s="198">
        <f t="shared" si="6524"/>
        <v>23</v>
      </c>
      <c r="DC634" s="198">
        <f t="shared" si="6524"/>
        <v>0</v>
      </c>
      <c r="DD634" s="198">
        <f t="shared" si="6524"/>
        <v>0</v>
      </c>
      <c r="DE634" s="198">
        <f t="shared" si="6524"/>
        <v>0</v>
      </c>
      <c r="DF634" s="198">
        <f t="shared" si="6524"/>
        <v>0</v>
      </c>
      <c r="DG634" s="198">
        <f t="shared" si="6524"/>
        <v>30</v>
      </c>
      <c r="DH634" s="198">
        <f t="shared" si="6524"/>
        <v>0</v>
      </c>
      <c r="DI634" s="198">
        <f t="shared" si="6524"/>
        <v>0</v>
      </c>
      <c r="DJ634" s="198">
        <f t="shared" si="6524"/>
        <v>0</v>
      </c>
      <c r="DK634" s="198">
        <f t="shared" si="6524"/>
        <v>0</v>
      </c>
      <c r="DL634" s="198">
        <f t="shared" si="6524"/>
        <v>28</v>
      </c>
      <c r="DM634" s="198">
        <f t="shared" si="6524"/>
        <v>0</v>
      </c>
      <c r="DN634" s="198">
        <f t="shared" si="6524"/>
        <v>0</v>
      </c>
      <c r="DO634" s="198">
        <f t="shared" si="6524"/>
        <v>0</v>
      </c>
      <c r="DP634" s="198">
        <f t="shared" si="6524"/>
        <v>0</v>
      </c>
      <c r="DQ634" s="198">
        <f t="shared" si="6524"/>
        <v>0</v>
      </c>
      <c r="DR634" s="198">
        <f t="shared" si="6524"/>
        <v>0</v>
      </c>
      <c r="DS634" s="198">
        <f t="shared" si="6524"/>
        <v>0</v>
      </c>
      <c r="DT634" s="198">
        <f t="shared" si="6524"/>
        <v>17</v>
      </c>
      <c r="DU634" s="198">
        <f t="shared" si="6524"/>
        <v>0</v>
      </c>
      <c r="DV634" s="198">
        <f t="shared" si="6524"/>
        <v>16</v>
      </c>
      <c r="DW634" s="198">
        <f t="shared" si="6524"/>
        <v>0</v>
      </c>
      <c r="DX634" s="198">
        <f t="shared" si="6524"/>
        <v>0</v>
      </c>
      <c r="DY634" s="198">
        <f t="shared" si="6524"/>
        <v>0</v>
      </c>
      <c r="DZ634" s="198">
        <f t="shared" si="6524"/>
        <v>0</v>
      </c>
      <c r="EA634" s="198">
        <f t="shared" si="6524"/>
        <v>26</v>
      </c>
      <c r="EB634" s="198">
        <f t="shared" si="6524"/>
        <v>0</v>
      </c>
      <c r="EC634" s="198">
        <f t="shared" si="6524"/>
        <v>0</v>
      </c>
      <c r="ED634" s="198">
        <f t="shared" si="6524"/>
        <v>0</v>
      </c>
      <c r="EE634" s="198">
        <f t="shared" si="6524"/>
        <v>0</v>
      </c>
      <c r="EF634" s="198">
        <f t="shared" ref="EF634" si="6525">EF462</f>
        <v>0</v>
      </c>
      <c r="EG634" s="108"/>
    </row>
    <row r="635" spans="1:137" x14ac:dyDescent="0.3">
      <c r="A635" s="21" t="s">
        <v>85</v>
      </c>
      <c r="B635" s="95">
        <f>INPUTS!V147</f>
        <v>0</v>
      </c>
      <c r="C635" s="13"/>
      <c r="D635" s="13"/>
      <c r="E635" s="196"/>
      <c r="F635" s="71" t="s">
        <v>193</v>
      </c>
      <c r="G635" s="83">
        <f t="shared" ref="G635" si="6526">SUMIFS(A643:G643,A644:G644,G617)</f>
        <v>0</v>
      </c>
      <c r="H635" s="84">
        <f>SUMIFS(B643:H643,B644:H644,H617)</f>
        <v>0</v>
      </c>
      <c r="I635" s="84">
        <f t="shared" ref="I635" si="6527">SUMIFS(C643:I643,C644:I644,I617)</f>
        <v>0</v>
      </c>
      <c r="J635" s="84">
        <f t="shared" ref="J635" si="6528">SUMIFS(D643:J643,D644:J644,J617)</f>
        <v>0</v>
      </c>
      <c r="K635" s="84">
        <f t="shared" ref="K635" si="6529">SUMIFS(E643:K643,E644:K644,K617)</f>
        <v>0</v>
      </c>
      <c r="L635" s="84">
        <f t="shared" ref="L635" si="6530">SUMIFS(F643:L643,F644:L644,L617)</f>
        <v>0</v>
      </c>
      <c r="M635" s="84">
        <f t="shared" ref="M635" si="6531">SUMIFS(G643:M643,G644:M644,M617)</f>
        <v>0</v>
      </c>
      <c r="N635" s="84">
        <f t="shared" ref="N635" si="6532">SUMIFS(H643:N643,H644:N644,N617)</f>
        <v>0</v>
      </c>
      <c r="O635" s="84">
        <f t="shared" ref="O635" si="6533">SUMIFS(I643:O643,I644:O644,O617)</f>
        <v>0</v>
      </c>
      <c r="P635" s="84">
        <f t="shared" ref="P635" si="6534">SUMIFS(J643:P643,J644:P644,P617)</f>
        <v>0</v>
      </c>
      <c r="Q635" s="84">
        <f t="shared" ref="Q635" si="6535">SUMIFS(K643:Q643,K644:Q644,Q617)</f>
        <v>0</v>
      </c>
      <c r="R635" s="84">
        <f t="shared" ref="R635" si="6536">SUMIFS(L643:R643,L644:R644,R617)</f>
        <v>0</v>
      </c>
      <c r="S635" s="84">
        <f t="shared" ref="S635" si="6537">SUMIFS(M643:S643,M644:S644,S617)</f>
        <v>0</v>
      </c>
      <c r="T635" s="84">
        <f>SUMIFS(G643:T643,G644:T644,T617)</f>
        <v>0</v>
      </c>
      <c r="U635" s="84">
        <f>SUMIFS(H643:U643,H644:U644,U617)</f>
        <v>0</v>
      </c>
      <c r="V635" s="84">
        <f t="shared" ref="V635" si="6538">SUMIFS(I643:V643,I644:V644,V617)</f>
        <v>0</v>
      </c>
      <c r="W635" s="84">
        <f t="shared" ref="W635" si="6539">SUMIFS(J643:W643,J644:W644,W617)</f>
        <v>0</v>
      </c>
      <c r="X635" s="84">
        <f t="shared" ref="X635" si="6540">SUMIFS(K643:X643,K644:X644,X617)</f>
        <v>0</v>
      </c>
      <c r="Y635" s="84">
        <f t="shared" ref="Y635" si="6541">SUMIFS(L643:Y643,L644:Y644,Y617)</f>
        <v>0</v>
      </c>
      <c r="Z635" s="84">
        <f t="shared" ref="Z635" si="6542">SUMIFS(M643:Z643,M644:Z644,Z617)</f>
        <v>0</v>
      </c>
      <c r="AA635" s="84">
        <f t="shared" ref="AA635" si="6543">SUMIFS(N643:AA643,N644:AA644,AA617)</f>
        <v>0</v>
      </c>
      <c r="AB635" s="84">
        <f t="shared" ref="AB635" si="6544">SUMIFS(O643:AB643,O644:AB644,AB617)</f>
        <v>0</v>
      </c>
      <c r="AC635" s="84">
        <f t="shared" ref="AC635" si="6545">SUMIFS(P643:AC643,P644:AC644,AC617)</f>
        <v>0</v>
      </c>
      <c r="AD635" s="84">
        <f t="shared" ref="AD635" si="6546">SUMIFS(Q643:AD643,Q644:AD644,AD617)</f>
        <v>0</v>
      </c>
      <c r="AE635" s="84">
        <f t="shared" ref="AE635" si="6547">SUMIFS(R643:AE643,R644:AE644,AE617)</f>
        <v>0</v>
      </c>
      <c r="AF635" s="84">
        <f t="shared" ref="AF635" si="6548">SUMIFS(S643:AF643,S644:AF644,AF617)</f>
        <v>0</v>
      </c>
      <c r="AG635" s="84">
        <f t="shared" ref="AG635" si="6549">SUMIFS(T643:AG643,T644:AG644,AG617)</f>
        <v>0</v>
      </c>
      <c r="AH635" s="84">
        <f t="shared" ref="AH635" si="6550">SUMIFS(U643:AH643,U644:AH644,AH617)</f>
        <v>0</v>
      </c>
      <c r="AI635" s="84">
        <f t="shared" ref="AI635" si="6551">SUMIFS(V643:AI643,V644:AI644,AI617)</f>
        <v>0</v>
      </c>
      <c r="AJ635" s="84">
        <f t="shared" ref="AJ635" si="6552">SUMIFS(W643:AJ643,W644:AJ644,AJ617)</f>
        <v>0</v>
      </c>
      <c r="AK635" s="84">
        <f t="shared" ref="AK635" si="6553">SUMIFS(X643:AK643,X644:AK644,AK617)</f>
        <v>0</v>
      </c>
      <c r="AL635" s="84">
        <f t="shared" ref="AL635" si="6554">SUMIFS(Y643:AL643,Y644:AL644,AL617)</f>
        <v>0</v>
      </c>
      <c r="AM635" s="84">
        <f t="shared" ref="AM635" si="6555">SUMIFS(Z643:AM643,Z644:AM644,AM617)</f>
        <v>0</v>
      </c>
      <c r="AN635" s="84">
        <f t="shared" ref="AN635" si="6556">SUMIFS(AA643:AN643,AA644:AN644,AN617)</f>
        <v>0</v>
      </c>
      <c r="AO635" s="84">
        <f t="shared" ref="AO635" si="6557">SUMIFS(AB643:AO643,AB644:AO644,AO617)</f>
        <v>0</v>
      </c>
      <c r="AP635" s="84">
        <f t="shared" ref="AP635" si="6558">SUMIFS(AC643:AP643,AC644:AP644,AP617)</f>
        <v>0</v>
      </c>
      <c r="AQ635" s="84">
        <f t="shared" ref="AQ635" si="6559">SUMIFS(AD643:AQ643,AD644:AQ644,AQ617)</f>
        <v>0</v>
      </c>
      <c r="AR635" s="84">
        <f t="shared" ref="AR635" si="6560">SUMIFS(AE643:AR643,AE644:AR644,AR617)</f>
        <v>0</v>
      </c>
      <c r="AS635" s="84">
        <f t="shared" ref="AS635" si="6561">SUMIFS(AF643:AS643,AF644:AS644,AS617)</f>
        <v>0</v>
      </c>
      <c r="AT635" s="84">
        <f t="shared" ref="AT635" si="6562">SUMIFS(AG643:AT643,AG644:AT644,AT617)</f>
        <v>0</v>
      </c>
      <c r="AU635" s="84">
        <f t="shared" ref="AU635" si="6563">SUMIFS(AH643:AU643,AH644:AU644,AU617)</f>
        <v>0</v>
      </c>
      <c r="AV635" s="84">
        <f t="shared" ref="AV635" si="6564">SUMIFS(AI643:AV643,AI644:AV644,AV617)</f>
        <v>0</v>
      </c>
      <c r="AW635" s="84">
        <f t="shared" ref="AW635" si="6565">SUMIFS(AJ643:AW643,AJ644:AW644,AW617)</f>
        <v>0</v>
      </c>
      <c r="AX635" s="84">
        <f t="shared" ref="AX635" si="6566">SUMIFS(AK643:AX643,AK644:AX644,AX617)</f>
        <v>0</v>
      </c>
      <c r="AY635" s="84">
        <f t="shared" ref="AY635" si="6567">SUMIFS(AL643:AY643,AL644:AY644,AY617)</f>
        <v>0</v>
      </c>
      <c r="AZ635" s="84">
        <f t="shared" ref="AZ635" si="6568">SUMIFS(AM643:AZ643,AM644:AZ644,AZ617)</f>
        <v>0</v>
      </c>
      <c r="BA635" s="84">
        <f t="shared" ref="BA635" si="6569">SUMIFS(AN643:BA643,AN644:BA644,BA617)</f>
        <v>0</v>
      </c>
      <c r="BB635" s="84">
        <f t="shared" ref="BB635" si="6570">SUMIFS(AO643:BB643,AO644:BB644,BB617)</f>
        <v>0</v>
      </c>
      <c r="BC635" s="84">
        <f t="shared" ref="BC635" si="6571">SUMIFS(AP643:BC643,AP644:BC644,BC617)</f>
        <v>0</v>
      </c>
      <c r="BD635" s="84">
        <f t="shared" ref="BD635" si="6572">SUMIFS(AQ643:BD643,AQ644:BD644,BD617)</f>
        <v>23.621772499999992</v>
      </c>
      <c r="BE635" s="84">
        <f t="shared" ref="BE635" si="6573">SUMIFS(AR643:BE643,AR644:BE644,BE617)</f>
        <v>0</v>
      </c>
      <c r="BF635" s="84">
        <f t="shared" ref="BF635" si="6574">SUMIFS(AS643:BF643,AS644:BF644,BF617)</f>
        <v>0</v>
      </c>
      <c r="BG635" s="84">
        <f t="shared" ref="BG635" si="6575">SUMIFS(AT643:BG643,AT644:BG644,BG617)</f>
        <v>0</v>
      </c>
      <c r="BH635" s="84">
        <f t="shared" ref="BH635" si="6576">SUMIFS(AU643:BH643,AU644:BH644,BH617)</f>
        <v>0</v>
      </c>
      <c r="BI635" s="84">
        <f t="shared" ref="BI635" si="6577">SUMIFS(AV643:BI643,AV644:BI644,BI617)</f>
        <v>34.378227500000008</v>
      </c>
      <c r="BJ635" s="84">
        <f t="shared" ref="BJ635" si="6578">SUMIFS(AW643:BJ643,AW644:BJ644,BJ617)</f>
        <v>0</v>
      </c>
      <c r="BK635" s="84">
        <f t="shared" ref="BK635" si="6579">SUMIFS(AX643:BK643,AX644:BK644,BK617)</f>
        <v>0</v>
      </c>
      <c r="BL635" s="84">
        <f t="shared" ref="BL635" si="6580">SUMIFS(AY643:BL643,AY644:BL644,BL617)</f>
        <v>49.962276750000001</v>
      </c>
      <c r="BM635" s="84">
        <f t="shared" ref="BM635" si="6581">SUMIFS(AZ643:BM643,AZ644:BM644,BM617)</f>
        <v>0</v>
      </c>
      <c r="BN635" s="84">
        <f t="shared" ref="BN635" si="6582">SUMIFS(BA643:BN643,BA644:BN644,BN617)</f>
        <v>0</v>
      </c>
      <c r="BO635" s="84">
        <f t="shared" ref="BO635" si="6583">SUMIFS(BB643:BO643,BB644:BO644,BO617)</f>
        <v>0</v>
      </c>
      <c r="BP635" s="84">
        <f t="shared" ref="BP635" si="6584">SUMIFS(BC643:BP643,BC644:BP644,BP617)</f>
        <v>0</v>
      </c>
      <c r="BQ635" s="84">
        <f t="shared" ref="BQ635" si="6585">SUMIFS(BD643:BQ643,BD644:BQ644,BQ617)</f>
        <v>0</v>
      </c>
      <c r="BR635" s="84">
        <f t="shared" ref="BR635" si="6586">SUMIFS(BE643:BR643,BE644:BR644,BR617)</f>
        <v>0</v>
      </c>
      <c r="BS635" s="84">
        <f t="shared" ref="BS635" si="6587">SUMIFS(BF643:BS643,BF644:BS644,BS617)</f>
        <v>0</v>
      </c>
      <c r="BT635" s="84">
        <f t="shared" ref="BT635" si="6588">SUMIFS(BG643:BT643,BG644:BT644,BT617)</f>
        <v>0</v>
      </c>
      <c r="BU635" s="84">
        <f t="shared" ref="BU635" si="6589">SUMIFS(BH643:BU643,BH644:BU644,BU617)</f>
        <v>0</v>
      </c>
      <c r="BV635" s="84">
        <f t="shared" ref="BV635" si="6590">SUMIFS(BI643:BV643,BI644:BV644,BV617)</f>
        <v>0</v>
      </c>
      <c r="BW635" s="84">
        <f t="shared" ref="BW635" si="6591">SUMIFS(BJ643:BW643,BJ644:BW644,BW617)</f>
        <v>0</v>
      </c>
      <c r="BX635" s="84">
        <f t="shared" ref="BX635" si="6592">SUMIFS(BK643:BX643,BK644:BX644,BX617)</f>
        <v>51.037723249999999</v>
      </c>
      <c r="BY635" s="84">
        <f t="shared" ref="BY635" si="6593">SUMIFS(BL643:BY643,BL644:BY644,BY617)</f>
        <v>0</v>
      </c>
      <c r="BZ635" s="84">
        <f t="shared" ref="BZ635" si="6594">SUMIFS(BM643:BZ643,BM644:BZ644,BZ617)</f>
        <v>0</v>
      </c>
      <c r="CA635" s="84">
        <f t="shared" ref="CA635" si="6595">SUMIFS(BN643:CA643,BN644:CA644,CA617)</f>
        <v>0</v>
      </c>
      <c r="CB635" s="84">
        <f t="shared" ref="CB635" si="6596">SUMIFS(BO643:CB643,BO644:CB644,CB617)</f>
        <v>0</v>
      </c>
      <c r="CC635" s="84">
        <f t="shared" ref="CC635" si="6597">SUMIFS(BP643:CC643,BP644:CC644,CC617)</f>
        <v>0</v>
      </c>
      <c r="CD635" s="84">
        <f t="shared" ref="CD635" si="6598">SUMIFS(BQ643:CD643,BQ644:CD644,CD617)</f>
        <v>0</v>
      </c>
      <c r="CE635" s="84">
        <f t="shared" ref="CE635" si="6599">SUMIFS(BR643:CE643,BR644:CE644,CE617)</f>
        <v>0</v>
      </c>
      <c r="CF635" s="84">
        <f t="shared" ref="CF635" si="6600">SUMIFS(BS643:CF643,BS644:CF644,CF617)</f>
        <v>0</v>
      </c>
      <c r="CG635" s="84">
        <f t="shared" ref="CG635" si="6601">SUMIFS(BT643:CG643,BT644:CG644,CG617)</f>
        <v>0</v>
      </c>
      <c r="CH635" s="84">
        <f t="shared" ref="CH635" si="6602">SUMIFS(BU643:CH643,BU644:CH644,CH617)</f>
        <v>0</v>
      </c>
      <c r="CI635" s="84">
        <f t="shared" ref="CI635" si="6603">SUMIFS(BV643:CI643,BV644:CI644,CI617)</f>
        <v>29</v>
      </c>
      <c r="CJ635" s="84">
        <f t="shared" ref="CJ635" si="6604">SUMIFS(BW643:CJ643,BW644:CJ644,CJ617)</f>
        <v>0</v>
      </c>
      <c r="CK635" s="84">
        <f t="shared" ref="CK635" si="6605">SUMIFS(BX643:CK643,BX644:CK644,CK617)</f>
        <v>0</v>
      </c>
      <c r="CL635" s="84">
        <f t="shared" ref="CL635" si="6606">SUMIFS(BY643:CL643,BY644:CL644,CL617)</f>
        <v>0</v>
      </c>
      <c r="CM635" s="84">
        <f t="shared" ref="CM635" si="6607">SUMIFS(BZ643:CM643,BZ644:CM644,CM617)</f>
        <v>23</v>
      </c>
      <c r="CN635" s="84">
        <f t="shared" ref="CN635" si="6608">SUMIFS(CA643:CN643,CA644:CN644,CN617)</f>
        <v>0</v>
      </c>
      <c r="CO635" s="84">
        <f t="shared" ref="CO635" si="6609">SUMIFS(CB643:CO643,CB644:CO644,CO617)</f>
        <v>0</v>
      </c>
      <c r="CP635" s="84">
        <f t="shared" ref="CP635" si="6610">SUMIFS(CC643:CP643,CC644:CP644,CP617)</f>
        <v>0</v>
      </c>
      <c r="CQ635" s="84">
        <f t="shared" ref="CQ635" si="6611">SUMIFS(CD643:CQ643,CD644:CQ644,CQ617)</f>
        <v>0</v>
      </c>
      <c r="CR635" s="84">
        <f t="shared" ref="CR635" si="6612">SUMIFS(CE643:CR643,CE644:CR644,CR617)</f>
        <v>33</v>
      </c>
      <c r="CS635" s="84">
        <f t="shared" ref="CS635" si="6613">SUMIFS(CF643:CS643,CF644:CS644,CS617)</f>
        <v>0</v>
      </c>
      <c r="CT635" s="84">
        <f t="shared" ref="CT635" si="6614">SUMIFS(CG643:CT643,CG644:CT644,CT617)</f>
        <v>0</v>
      </c>
      <c r="CU635" s="84">
        <f t="shared" ref="CU635" si="6615">SUMIFS(CH643:CU643,CH644:CU644,CU617)</f>
        <v>0</v>
      </c>
      <c r="CV635" s="84">
        <f t="shared" ref="CV635" si="6616">SUMIFS(CI643:CV643,CI644:CV644,CV617)</f>
        <v>0</v>
      </c>
      <c r="CW635" s="84">
        <f t="shared" ref="CW635" si="6617">SUMIFS(CJ643:CW643,CJ644:CW644,CW617)</f>
        <v>18.516831499999995</v>
      </c>
      <c r="CX635" s="84">
        <f t="shared" ref="CX635" si="6618">SUMIFS(CK643:CX643,CK644:CX644,CX617)</f>
        <v>0</v>
      </c>
      <c r="CY635" s="84">
        <f t="shared" ref="CY635" si="6619">SUMIFS(CL643:CY643,CL644:CY644,CY617)</f>
        <v>0</v>
      </c>
      <c r="CZ635" s="84">
        <f t="shared" ref="CZ635" si="6620">SUMIFS(CM643:CZ643,CM644:CZ644,CZ617)</f>
        <v>25.57047750000001</v>
      </c>
      <c r="DA635" s="84">
        <f t="shared" ref="DA635" si="6621">SUMIFS(CN643:DA643,CN644:DA644,DA617)</f>
        <v>0</v>
      </c>
      <c r="DB635" s="84">
        <f t="shared" ref="DB635" si="6622">SUMIFS(CO643:DB643,CO644:DB644,DB617)</f>
        <v>22.912690999999995</v>
      </c>
      <c r="DC635" s="84">
        <f t="shared" ref="DC635" si="6623">SUMIFS(CP643:DC643,CP644:DC644,DC617)</f>
        <v>0</v>
      </c>
      <c r="DD635" s="84">
        <f t="shared" ref="DD635" si="6624">SUMIFS(CQ643:DD643,CQ644:DD644,DD617)</f>
        <v>0</v>
      </c>
      <c r="DE635" s="84">
        <f t="shared" ref="DE635" si="6625">SUMIFS(CR643:DE643,CR644:DE644,DE617)</f>
        <v>0</v>
      </c>
      <c r="DF635" s="84">
        <f t="shared" ref="DF635" si="6626">SUMIFS(CS643:DF643,CS644:DF644,DF617)</f>
        <v>0</v>
      </c>
      <c r="DG635" s="84">
        <f t="shared" ref="DG635" si="6627">SUMIFS(CT643:DG643,CT644:DG644,DG617)</f>
        <v>0</v>
      </c>
      <c r="DH635" s="84">
        <f t="shared" ref="DH635" si="6628">SUMIFS(CU643:DH643,CU644:DH644,DH617)</f>
        <v>0</v>
      </c>
      <c r="DI635" s="84">
        <f t="shared" ref="DI635" si="6629">SUMIFS(CV643:DI643,CV644:DI644,DI617)</f>
        <v>0</v>
      </c>
      <c r="DJ635" s="84">
        <f t="shared" ref="DJ635" si="6630">SUMIFS(CW643:DJ643,CW644:DJ644,DJ617)</f>
        <v>0</v>
      </c>
      <c r="DK635" s="84">
        <f t="shared" ref="DK635" si="6631">SUMIFS(CX643:DK643,CX644:DK644,DK617)</f>
        <v>0</v>
      </c>
      <c r="DL635" s="84">
        <f t="shared" ref="DL635" si="6632">SUMIFS(CY643:DL643,CY644:DL644,DL617)</f>
        <v>23.998275604789598</v>
      </c>
      <c r="DM635" s="84">
        <f t="shared" ref="DM635" si="6633">SUMIFS(CZ643:DM643,CZ644:DM644,DM617)</f>
        <v>0</v>
      </c>
      <c r="DN635" s="84">
        <f t="shared" ref="DN635" si="6634">SUMIFS(DA643:DN643,DA644:DN644,DN617)</f>
        <v>0</v>
      </c>
      <c r="DO635" s="84">
        <f t="shared" ref="DO635" si="6635">SUMIFS(DB643:DO643,DB644:DO644,DO617)</f>
        <v>0</v>
      </c>
      <c r="DP635" s="84">
        <f t="shared" ref="DP635" si="6636">SUMIFS(DC643:DP643,DC644:DP644,DP617)</f>
        <v>0</v>
      </c>
      <c r="DQ635" s="84">
        <f t="shared" ref="DQ635" si="6637">SUMIFS(DD643:DQ643,DD644:DQ644,DQ617)</f>
        <v>30.695838145210409</v>
      </c>
      <c r="DR635" s="84">
        <f t="shared" ref="DR635" si="6638">SUMIFS(DE643:DR643,DE644:DR644,DR617)</f>
        <v>0</v>
      </c>
      <c r="DS635" s="84">
        <f t="shared" ref="DS635" si="6639">SUMIFS(DF643:DS643,DF644:DS644,DS617)</f>
        <v>0</v>
      </c>
      <c r="DT635" s="84">
        <f t="shared" ref="DT635" si="6640">SUMIFS(DG643:DT643,DG644:DT644,DT617)</f>
        <v>0</v>
      </c>
      <c r="DU635" s="84">
        <f t="shared" ref="DU635" si="6641">SUMIFS(DH643:DU643,DH644:DU644,DU617)</f>
        <v>0</v>
      </c>
      <c r="DV635" s="84">
        <f t="shared" ref="DV635" si="6642">SUMIFS(DI643:DV643,DI644:DV644,DV617)</f>
        <v>23.120353125754519</v>
      </c>
      <c r="DW635" s="84">
        <f t="shared" ref="DW635" si="6643">SUMIFS(DJ643:DW643,DJ644:DW644,DW617)</f>
        <v>0</v>
      </c>
      <c r="DX635" s="84">
        <f t="shared" ref="DX635" si="6644">SUMIFS(DK643:DX643,DK644:DX644,DX617)</f>
        <v>0</v>
      </c>
      <c r="DY635" s="84">
        <f t="shared" ref="DY635" si="6645">SUMIFS(DL643:DY643,DL644:DY644,DY617)</f>
        <v>0</v>
      </c>
      <c r="DZ635" s="84">
        <f t="shared" ref="DZ635" si="6646">SUMIFS(DM643:DZ643,DM644:DZ644,DZ617)</f>
        <v>0</v>
      </c>
      <c r="EA635" s="84">
        <f t="shared" ref="EA635" si="6647">SUMIFS(DN643:EA643,DN644:EA644,EA617)</f>
        <v>0</v>
      </c>
      <c r="EB635" s="84">
        <f t="shared" ref="EB635" si="6648">SUMIFS(DO643:EB643,DO644:EB644,EB617)</f>
        <v>0</v>
      </c>
      <c r="EC635" s="84">
        <f t="shared" ref="EC635" si="6649">SUMIFS(DP643:EC643,DP644:EC644,EC617)</f>
        <v>0</v>
      </c>
      <c r="ED635" s="84">
        <f t="shared" ref="ED635" si="6650">SUMIFS(DQ643:ED643,DQ644:ED644,ED617)</f>
        <v>0</v>
      </c>
      <c r="EE635" s="84">
        <f t="shared" ref="EE635" si="6651">SUMIFS(DR643:EE643,DR644:EE644,EE617)</f>
        <v>0</v>
      </c>
      <c r="EF635" s="197">
        <f t="shared" ref="EF635" si="6652">SUMIFS(DS643:EF643,DS644:EF644,EF617)</f>
        <v>0</v>
      </c>
      <c r="EG635" s="108"/>
    </row>
    <row r="636" spans="1:137" x14ac:dyDescent="0.3">
      <c r="A636" s="28" t="s">
        <v>86</v>
      </c>
      <c r="B636" s="94">
        <v>1</v>
      </c>
      <c r="C636" s="13"/>
      <c r="D636" s="13"/>
      <c r="E636" s="196"/>
      <c r="F636" s="71" t="s">
        <v>194</v>
      </c>
      <c r="G636" s="83">
        <f>SUMIFS(A643:G643,A644:G644,G617)</f>
        <v>0</v>
      </c>
      <c r="H636" s="84">
        <f t="shared" ref="H636" si="6653">G636+H635-H618+H648</f>
        <v>-3.75</v>
      </c>
      <c r="I636" s="84">
        <f t="shared" ref="I636" si="6654">H636+I635-I618+I648</f>
        <v>-7.5</v>
      </c>
      <c r="J636" s="84">
        <f t="shared" ref="J636" si="6655">I636+J635-J618+J648</f>
        <v>-11.25</v>
      </c>
      <c r="K636" s="84">
        <f t="shared" ref="K636" si="6656">J636+K635-K618+K648</f>
        <v>-15</v>
      </c>
      <c r="L636" s="84">
        <f t="shared" ref="L636" si="6657">K636+L635-L618+L648</f>
        <v>-20</v>
      </c>
      <c r="M636" s="84">
        <f t="shared" ref="M636" si="6658">L636+M635-M618+M648</f>
        <v>-25</v>
      </c>
      <c r="N636" s="84">
        <f t="shared" ref="N636" si="6659">M636+N635-N618+N648</f>
        <v>-30</v>
      </c>
      <c r="O636" s="84">
        <f t="shared" ref="O636" si="6660">N636+O635-O618+O648</f>
        <v>-34</v>
      </c>
      <c r="P636" s="84">
        <f t="shared" ref="P636" si="6661">O636+P635-P618+P648</f>
        <v>-38</v>
      </c>
      <c r="Q636" s="84">
        <f t="shared" ref="Q636" si="6662">P636+Q635-Q618+Q648</f>
        <v>-43.45</v>
      </c>
      <c r="R636" s="84">
        <f t="shared" ref="R636" si="6663">Q636+R635-R618+R648</f>
        <v>-48.900000000000006</v>
      </c>
      <c r="S636" s="84">
        <f t="shared" ref="S636" si="6664">R636+S635-S618+S648</f>
        <v>-54.350000000000009</v>
      </c>
      <c r="T636" s="84">
        <f t="shared" ref="T636" si="6665">S636+T635-T618+T648</f>
        <v>-59.800000000000011</v>
      </c>
      <c r="U636" s="84">
        <f t="shared" ref="U636" si="6666">T636+U635-U618+U648</f>
        <v>-65.250000000000014</v>
      </c>
      <c r="V636" s="84">
        <f t="shared" ref="V636" si="6667">U636+V635-V618+V648</f>
        <v>-71.450000000000017</v>
      </c>
      <c r="W636" s="84">
        <f t="shared" ref="W636" si="6668">V636+W635-W618+W648</f>
        <v>-77.65000000000002</v>
      </c>
      <c r="X636" s="84">
        <f>W636+X635-X618+X648</f>
        <v>-83.850000000000023</v>
      </c>
      <c r="Y636" s="84">
        <f t="shared" ref="Y636" si="6669">X636+Y635-Y618+Y648</f>
        <v>-89.750000000000028</v>
      </c>
      <c r="Z636" s="84">
        <f t="shared" ref="Z636" si="6670">Y636+Z635-Z618+Z648</f>
        <v>-95.650000000000034</v>
      </c>
      <c r="AA636" s="84">
        <f t="shared" ref="AA636" si="6671">Z636+AA635-AA618+AA648</f>
        <v>-100.75000000000003</v>
      </c>
      <c r="AB636" s="84">
        <f t="shared" ref="AB636" si="6672">AA636+AB635-AB618+AB648</f>
        <v>-105.85000000000002</v>
      </c>
      <c r="AC636" s="84">
        <f t="shared" ref="AC636" si="6673">AB636+AC635-AC618+AC648</f>
        <v>-110.95000000000002</v>
      </c>
      <c r="AD636" s="84">
        <f t="shared" ref="AD636" si="6674">AC636+AD635-AD618+AD648</f>
        <v>-116.35000000000002</v>
      </c>
      <c r="AE636" s="84">
        <f t="shared" ref="AE636" si="6675">AD636+AE635-AE618+AE648</f>
        <v>-121.75000000000003</v>
      </c>
      <c r="AF636" s="84">
        <f t="shared" ref="AF636" si="6676">AE636+AF635-AF618+AF648</f>
        <v>-127.20000000000003</v>
      </c>
      <c r="AG636" s="84">
        <f t="shared" ref="AG636" si="6677">AF636+AG635-AG618+AG648</f>
        <v>-132.65000000000003</v>
      </c>
      <c r="AH636" s="84">
        <f t="shared" ref="AH636" si="6678">AG636+AH635-AH618+AH648</f>
        <v>-138.10000000000002</v>
      </c>
      <c r="AI636" s="84">
        <f t="shared" ref="AI636" si="6679">AH636+AI635-AI618+AI648</f>
        <v>-144.60000000000002</v>
      </c>
      <c r="AJ636" s="84">
        <f t="shared" ref="AJ636" si="6680">AI636+AJ635-AJ618+AJ648</f>
        <v>-151.10000000000002</v>
      </c>
      <c r="AK636" s="84">
        <f t="shared" ref="AK636" si="6681">AJ636+AK635-AK618+AK648</f>
        <v>-157.95000000000002</v>
      </c>
      <c r="AL636" s="84">
        <f t="shared" ref="AL636" si="6682">AK636+AL635-AL618+AL648</f>
        <v>-164.8</v>
      </c>
      <c r="AM636" s="84">
        <f t="shared" ref="AM636" si="6683">AL636+AM635-AM618+AM648</f>
        <v>-171.65</v>
      </c>
      <c r="AN636" s="84">
        <f t="shared" ref="AN636" si="6684">AM636+AN635-AN618+AN648</f>
        <v>-178.5</v>
      </c>
      <c r="AO636" s="84">
        <f t="shared" ref="AO636" si="6685">AN636+AO635-AO618+AO648</f>
        <v>-185.35</v>
      </c>
      <c r="AP636" s="84">
        <f t="shared" ref="AP636" si="6686">AO636+AP635-AP618+AP648</f>
        <v>-190.5</v>
      </c>
      <c r="AQ636" s="84">
        <f t="shared" ref="AQ636" si="6687">AP636+AQ635-AQ618+AQ648</f>
        <v>-195.65</v>
      </c>
      <c r="AR636" s="84">
        <f t="shared" ref="AR636" si="6688">AQ636+AR635-AR618+AR648</f>
        <v>-200.8</v>
      </c>
      <c r="AS636" s="84">
        <f t="shared" ref="AS636" si="6689">AR636+AS635-AS618+AS648</f>
        <v>-207.15</v>
      </c>
      <c r="AT636" s="84">
        <f t="shared" ref="AT636" si="6690">AS636+AT635-AT618+AT648</f>
        <v>-213.5</v>
      </c>
      <c r="AU636" s="84">
        <f t="shared" ref="AU636" si="6691">AT636+AU635-AU618+AU648</f>
        <v>-221.25</v>
      </c>
      <c r="AV636" s="84">
        <f t="shared" ref="AV636" si="6692">AU636+AV635-AV618+AV648</f>
        <v>-229</v>
      </c>
      <c r="AW636" s="84">
        <f t="shared" ref="AW636" si="6693">AV636+AW635-AW618+AW648</f>
        <v>-236.75</v>
      </c>
      <c r="AX636" s="84">
        <f t="shared" ref="AX636" si="6694">AW636+AX635-AX618+AX648</f>
        <v>-244.2</v>
      </c>
      <c r="AY636" s="84">
        <f t="shared" ref="AY636" si="6695">AX636+AY635-AY618+AY648</f>
        <v>-251.64999999999998</v>
      </c>
      <c r="AZ636" s="84">
        <f t="shared" ref="AZ636" si="6696">AY636+AZ635-AZ618+AZ648</f>
        <v>-259.14999999999998</v>
      </c>
      <c r="BA636" s="84">
        <f t="shared" ref="BA636" si="6697">AZ636+BA635-BA618+BA648</f>
        <v>-266.64999999999998</v>
      </c>
      <c r="BB636" s="84">
        <f t="shared" ref="BB636" si="6698">BA636+BB635-BB618+BB648</f>
        <v>-274.14999999999998</v>
      </c>
      <c r="BC636" s="84">
        <f t="shared" ref="BC636" si="6699">BB636+BC635-BC618+BC648</f>
        <v>-280.59999999999997</v>
      </c>
      <c r="BD636" s="84">
        <f t="shared" ref="BD636" si="6700">BC636+BD635-BD618+BD648</f>
        <v>-263.42822749999999</v>
      </c>
      <c r="BE636" s="84">
        <f t="shared" ref="BE636" si="6701">BD636+BE635-BE618+BE648</f>
        <v>-268.07822749999997</v>
      </c>
      <c r="BF636" s="84">
        <f t="shared" ref="BF636" si="6702">BE636+BF635-BF618+BF648</f>
        <v>-272.72822749999995</v>
      </c>
      <c r="BG636" s="84">
        <f t="shared" ref="BG636" si="6703">BF636+BG635-BG618+BG648</f>
        <v>-277.37822749999992</v>
      </c>
      <c r="BH636" s="84">
        <f t="shared" ref="BH636" si="6704">BG636+BH635-BH618+BH648</f>
        <v>-282.32822749999991</v>
      </c>
      <c r="BI636" s="84">
        <f t="shared" ref="BI636" si="6705">BH636+BI635-BI618+BI648</f>
        <v>-252.89999999999989</v>
      </c>
      <c r="BJ636" s="84">
        <f t="shared" ref="BJ636" si="6706">BI636+BJ635-BJ618+BJ648</f>
        <v>-258.94999999999987</v>
      </c>
      <c r="BK636" s="84">
        <f t="shared" ref="BK636" si="6707">BJ636+BK635-BK618+BK648</f>
        <v>-264.99999999999989</v>
      </c>
      <c r="BL636" s="84">
        <f t="shared" ref="BL636" si="6708">BK636+BL635-BL618+BL648</f>
        <v>-221.0877232499999</v>
      </c>
      <c r="BM636" s="84">
        <f t="shared" ref="BM636" si="6709">BL636+BM635-BM618+BM648</f>
        <v>-226.28772324999989</v>
      </c>
      <c r="BN636" s="84">
        <f t="shared" ref="BN636" si="6710">BM636+BN635-BN618+BN648</f>
        <v>-231.48772324999987</v>
      </c>
      <c r="BO636" s="84">
        <f t="shared" ref="BO636" si="6711">BN636+BO635-BO618+BO648</f>
        <v>-235.98772324999987</v>
      </c>
      <c r="BP636" s="84">
        <f t="shared" ref="BP636" si="6712">BO636+BP635-BP618+BP648</f>
        <v>-240.48772324999987</v>
      </c>
      <c r="BQ636" s="84">
        <f t="shared" ref="BQ636" si="6713">BP636+BQ635-BQ618+BQ648</f>
        <v>-244.98772324999987</v>
      </c>
      <c r="BR636" s="84">
        <f t="shared" ref="BR636" si="6714">BQ636+BR635-BR618+BR648</f>
        <v>-249.48772324999987</v>
      </c>
      <c r="BS636" s="84">
        <f t="shared" ref="BS636" si="6715">BR636+BS635-BS618+BS648</f>
        <v>-253.98772324999987</v>
      </c>
      <c r="BT636" s="84">
        <f t="shared" ref="BT636" si="6716">BS636+BT635-BT618+BT648</f>
        <v>-258.38772324999985</v>
      </c>
      <c r="BU636" s="84">
        <f t="shared" ref="BU636" si="6717">BT636+BU635-BU618+BU648</f>
        <v>-262.78772324999983</v>
      </c>
      <c r="BV636" s="84">
        <f t="shared" ref="BV636" si="6718">BU636+BV635-BV618+BV648</f>
        <v>-267.18772324999981</v>
      </c>
      <c r="BW636" s="84">
        <f t="shared" ref="BW636" si="6719">BV636+BW635-BW618+BW648</f>
        <v>-271.93772324999981</v>
      </c>
      <c r="BX636" s="84">
        <f t="shared" ref="BX636" si="6720">BW636+BX635-BX618+BX648</f>
        <v>-225.64999999999981</v>
      </c>
      <c r="BY636" s="84">
        <f t="shared" ref="BY636" si="6721">BX636+BY635-BY618+BY648</f>
        <v>-232.14999999999981</v>
      </c>
      <c r="BZ636" s="84">
        <f t="shared" ref="BZ636" si="6722">BY636+BZ635-BZ618+BZ648</f>
        <v>-238.64999999999981</v>
      </c>
      <c r="CA636" s="84">
        <f t="shared" ref="CA636" si="6723">BZ636+CA635-CA618+CA648</f>
        <v>-245.14999999999981</v>
      </c>
      <c r="CB636" s="84">
        <f t="shared" ref="CB636" si="6724">CA636+CB635-CB618+CB648</f>
        <v>-251.3499999999998</v>
      </c>
      <c r="CC636" s="84">
        <f t="shared" ref="CC636" si="6725">CB636+CC635-CC618+CC648</f>
        <v>-257.54999999999978</v>
      </c>
      <c r="CD636" s="84">
        <f t="shared" ref="CD636" si="6726">CC636+CD635-CD618+CD648</f>
        <v>-263.5999999999998</v>
      </c>
      <c r="CE636" s="84">
        <f t="shared" ref="CE636" si="6727">CD636+CE635-CE618+CE648</f>
        <v>-269.64999999999981</v>
      </c>
      <c r="CF636" s="84">
        <f t="shared" ref="CF636" si="6728">CE636+CF635-CF618+CF648</f>
        <v>-275.69999999999982</v>
      </c>
      <c r="CG636" s="84">
        <f t="shared" ref="CG636" si="6729">CF636+CG635-CG618+CG648</f>
        <v>-281.39999999999981</v>
      </c>
      <c r="CH636" s="84">
        <f t="shared" ref="CH636" si="6730">CG636+CH635-CH618+CH648</f>
        <v>-287.0999999999998</v>
      </c>
      <c r="CI636" s="84">
        <f t="shared" ref="CI636" si="6731">CH636+CI635-CI618+CI648</f>
        <v>-263.54999999999978</v>
      </c>
      <c r="CJ636" s="84">
        <f t="shared" ref="CJ636" si="6732">CI636+CJ635-CJ618+CJ648</f>
        <v>-268.99999999999977</v>
      </c>
      <c r="CK636" s="84">
        <f t="shared" ref="CK636" si="6733">CJ636+CK635-CK618+CK648</f>
        <v>-274.44999999999976</v>
      </c>
      <c r="CL636" s="84">
        <f t="shared" ref="CL636" si="6734">CK636+CL635-CL618+CL648</f>
        <v>-279.89999999999975</v>
      </c>
      <c r="CM636" s="84">
        <f t="shared" ref="CM636" si="6735">CL636+CM635-CM618+CM648</f>
        <v>-262.34999999999974</v>
      </c>
      <c r="CN636" s="84">
        <f t="shared" ref="CN636" si="6736">CM636+CN635-CN618+CN648</f>
        <v>-268.04999999999973</v>
      </c>
      <c r="CO636" s="84">
        <f t="shared" ref="CO636" si="6737">CN636+CO635-CO618+CO648</f>
        <v>-273.74999999999972</v>
      </c>
      <c r="CP636" s="84">
        <f t="shared" ref="CP636" si="6738">CO636+CP635-CP618+CP648</f>
        <v>-279.4499999999997</v>
      </c>
      <c r="CQ636" s="84">
        <f t="shared" ref="CQ636" si="6739">CP636+CQ635-CQ618+CQ648</f>
        <v>-284.79999999999973</v>
      </c>
      <c r="CR636" s="84">
        <f t="shared" ref="CR636" si="6740">CQ636+CR635-CR618+CR648</f>
        <v>-257.14999999999975</v>
      </c>
      <c r="CS636" s="84">
        <f t="shared" ref="CS636" si="6741">CR636+CS635-CS618+CS648</f>
        <v>-262.14999999999975</v>
      </c>
      <c r="CT636" s="84">
        <f t="shared" ref="CT636" si="6742">CS636+CT635-CT618+CT648</f>
        <v>-267.14999999999975</v>
      </c>
      <c r="CU636" s="84">
        <f t="shared" ref="CU636" si="6743">CT636+CU635-CU618+CU648</f>
        <v>-272.14999999999975</v>
      </c>
      <c r="CV636" s="84">
        <f t="shared" ref="CV636" si="6744">CU636+CV635-CV618+CV648</f>
        <v>-277.14999999999975</v>
      </c>
      <c r="CW636" s="84">
        <f t="shared" ref="CW636" si="6745">CV636+CW635-CW618+CW648</f>
        <v>-263.63316849999978</v>
      </c>
      <c r="CX636" s="84">
        <f t="shared" ref="CX636" si="6746">CW636+CX635-CX618+CX648</f>
        <v>-267.68316849999979</v>
      </c>
      <c r="CY636" s="84">
        <f t="shared" ref="CY636" si="6747">CX636+CY635-CY618+CY648</f>
        <v>-271.73316849999981</v>
      </c>
      <c r="CZ636" s="84">
        <f t="shared" ref="CZ636" si="6748">CY636+CZ635-CZ618+CZ648</f>
        <v>-250.21269099999981</v>
      </c>
      <c r="DA636" s="84">
        <f t="shared" ref="DA636" si="6749">CZ636+DA635-DA618+DA648</f>
        <v>-255.11269099999981</v>
      </c>
      <c r="DB636" s="84">
        <f t="shared" ref="DB636" si="6750">DA636+DB635-DB618+DB648</f>
        <v>-237.09999999999982</v>
      </c>
      <c r="DC636" s="84">
        <f t="shared" ref="DC636" si="6751">DB636+DC635-DC618+DC648</f>
        <v>-241.64999999999984</v>
      </c>
      <c r="DD636" s="84">
        <f t="shared" ref="DD636" si="6752">DC636+DD635-DD618+DD648</f>
        <v>-246.19999999999985</v>
      </c>
      <c r="DE636" s="84">
        <f t="shared" ref="DE636" si="6753">DD636+DE635-DE618+DE648</f>
        <v>-250.74999999999986</v>
      </c>
      <c r="DF636" s="84">
        <f t="shared" ref="DF636" si="6754">DE636+DF635-DF618+DF648</f>
        <v>-255.29999999999987</v>
      </c>
      <c r="DG636" s="84">
        <f t="shared" ref="DG636" si="6755">DF636+DG635-DG618+DG648</f>
        <v>-259.84999999999985</v>
      </c>
      <c r="DH636" s="84">
        <f t="shared" ref="DH636" si="6756">DG636+DH635-DH618+DH648</f>
        <v>-264.19999999999987</v>
      </c>
      <c r="DI636" s="84">
        <f t="shared" ref="DI636" si="6757">DH636+DI635-DI618+DI648</f>
        <v>-268.5499999999999</v>
      </c>
      <c r="DJ636" s="84">
        <f t="shared" ref="DJ636" si="6758">DI636+DJ635-DJ618+DJ648</f>
        <v>-272.89999999999992</v>
      </c>
      <c r="DK636" s="84">
        <f t="shared" ref="DK636" si="6759">DJ636+DK635-DK618+DK648</f>
        <v>-277.24999999999994</v>
      </c>
      <c r="DL636" s="84">
        <f t="shared" ref="DL636" si="6760">DK636+DL635-DL618+DL648</f>
        <v>-257.60172439521034</v>
      </c>
      <c r="DM636" s="84">
        <f t="shared" ref="DM636" si="6761">DL636+DM635-DM618+DM648</f>
        <v>-260.55172439521033</v>
      </c>
      <c r="DN636" s="84">
        <f t="shared" ref="DN636" si="6762">DM636+DN635-DN618+DN648</f>
        <v>-263.50172439521032</v>
      </c>
      <c r="DO636" s="84">
        <f t="shared" ref="DO636" si="6763">DN636+DO635-DO618+DO648</f>
        <v>-266.65172439521029</v>
      </c>
      <c r="DP636" s="84">
        <f t="shared" ref="DP636" si="6764">DO636+DP635-DP618+DP648</f>
        <v>-269.80172439521027</v>
      </c>
      <c r="DQ636" s="84">
        <f t="shared" ref="DQ636" si="6765">DP636+DQ635-DQ618+DQ648</f>
        <v>-242.25588624999986</v>
      </c>
      <c r="DR636" s="84">
        <f t="shared" ref="DR636" si="6766">DQ636+DR635-DR618+DR648</f>
        <v>-245.70588624999985</v>
      </c>
      <c r="DS636" s="84">
        <f t="shared" ref="DS636" si="6767">DR636+DS635-DS618+DS648</f>
        <v>-249.15588624999984</v>
      </c>
      <c r="DT636" s="84">
        <f t="shared" ref="DT636" si="6768">DS636+DT635-DT618+DT648</f>
        <v>-252.60588624999983</v>
      </c>
      <c r="DU636" s="84">
        <f t="shared" ref="DU636" si="6769">DT636+DU635-DU618+DU648</f>
        <v>-255.75588624999983</v>
      </c>
      <c r="DV636" s="84">
        <f t="shared" ref="DV636" si="6770">DU636+DV635-DV618+DV648</f>
        <v>-235.78553312424532</v>
      </c>
      <c r="DW636" s="84">
        <f t="shared" ref="DW636" si="6771">DV636+DW635-DW618+DW648</f>
        <v>-238.13553312424531</v>
      </c>
      <c r="DX636" s="84">
        <f t="shared" ref="DX636" si="6772">DW636+DX635-DX618+DX648</f>
        <v>-240.48553312424531</v>
      </c>
      <c r="DY636" s="84">
        <f t="shared" ref="DY636" si="6773">DX636+DY635-DY618+DY648</f>
        <v>-242.8355331242453</v>
      </c>
      <c r="DZ636" s="84">
        <f t="shared" ref="DZ636" si="6774">DY636+DZ635-DZ618+DZ648</f>
        <v>-245.1855331242453</v>
      </c>
      <c r="EA636" s="84">
        <f t="shared" ref="EA636" si="6775">DZ636+EA635-EA618+EA648</f>
        <v>-247.53553312424529</v>
      </c>
      <c r="EB636" s="84">
        <f t="shared" ref="EB636" si="6776">EA636+EB635-EB618+EB648</f>
        <v>-248.98553312424528</v>
      </c>
      <c r="EC636" s="84">
        <f t="shared" ref="EC636" si="6777">EB636+EC635-EC618+EC648</f>
        <v>-250.43553312424527</v>
      </c>
      <c r="ED636" s="84">
        <f t="shared" ref="ED636" si="6778">EC636+ED635-ED618+ED648</f>
        <v>-251.88553312424526</v>
      </c>
      <c r="EE636" s="84">
        <f t="shared" ref="EE636" si="6779">ED636+EE635-EE618+EE648</f>
        <v>-253.88553312424526</v>
      </c>
      <c r="EF636" s="197">
        <f t="shared" ref="EF636" si="6780">EE636+EF635-EF618+EF648</f>
        <v>-255.88553312424526</v>
      </c>
      <c r="EG636" s="108"/>
    </row>
    <row r="637" spans="1:137" x14ac:dyDescent="0.3">
      <c r="A637" s="21" t="s">
        <v>87</v>
      </c>
      <c r="B637" s="94">
        <v>1</v>
      </c>
      <c r="C637" s="13"/>
      <c r="D637" s="13"/>
      <c r="E637" s="196"/>
      <c r="F637" s="71" t="s">
        <v>195</v>
      </c>
      <c r="G637" s="83">
        <f>B632</f>
        <v>300</v>
      </c>
      <c r="H637" s="84">
        <f>G637+H648+H635-H634</f>
        <v>300</v>
      </c>
      <c r="I637" s="84">
        <f t="shared" ref="I637" si="6781">H637+I648+I635-I634</f>
        <v>300</v>
      </c>
      <c r="J637" s="84">
        <f t="shared" ref="J637" si="6782">I637+J648+J635-J634</f>
        <v>300</v>
      </c>
      <c r="K637" s="84">
        <f t="shared" ref="K637" si="6783">J637+K648+K635-K634</f>
        <v>300</v>
      </c>
      <c r="L637" s="84">
        <f t="shared" ref="L637" si="6784">K637+L648+L635-L634</f>
        <v>300</v>
      </c>
      <c r="M637" s="84">
        <f t="shared" ref="M637" si="6785">L637+M648+M635-M634</f>
        <v>300</v>
      </c>
      <c r="N637" s="84">
        <f t="shared" ref="N637" si="6786">M637+N648+N635-N634</f>
        <v>280</v>
      </c>
      <c r="O637" s="84">
        <f t="shared" ref="O637" si="6787">N637+O648+O635-O634</f>
        <v>280</v>
      </c>
      <c r="P637" s="84">
        <f t="shared" ref="P637" si="6788">O637+P648+P635-P634</f>
        <v>280</v>
      </c>
      <c r="Q637" s="84">
        <f t="shared" ref="Q637" si="6789">P637+Q648+Q635-Q634</f>
        <v>280</v>
      </c>
      <c r="R637" s="84">
        <f t="shared" ref="R637" si="6790">Q637+R648+R635-R634</f>
        <v>280</v>
      </c>
      <c r="S637" s="84">
        <f t="shared" ref="S637" si="6791">R637+S648+S635-S634</f>
        <v>280</v>
      </c>
      <c r="T637" s="84">
        <f>S637+T648+T635-T634</f>
        <v>280</v>
      </c>
      <c r="U637" s="84">
        <f t="shared" ref="U637" si="6792">T637+U648+U635-U634</f>
        <v>261</v>
      </c>
      <c r="V637" s="84">
        <f t="shared" ref="V637" si="6793">U637+V648+V635-V634</f>
        <v>261</v>
      </c>
      <c r="W637" s="84">
        <f t="shared" ref="W637" si="6794">V637+W648+W635-W634</f>
        <v>261</v>
      </c>
      <c r="X637" s="84">
        <f t="shared" ref="X637" si="6795">W637+X648+X635-X634</f>
        <v>255</v>
      </c>
      <c r="Y637" s="84">
        <f t="shared" ref="Y637" si="6796">X637+Y648+Y635-Y634</f>
        <v>255</v>
      </c>
      <c r="Z637" s="84">
        <f t="shared" ref="Z637" si="6797">Y637+Z648+Z635-Z634</f>
        <v>225</v>
      </c>
      <c r="AA637" s="84">
        <f t="shared" ref="AA637" si="6798">Z637+AA648+AA635-AA634</f>
        <v>225</v>
      </c>
      <c r="AB637" s="84">
        <f t="shared" ref="AB637" si="6799">AA637+AB648+AB635-AB634</f>
        <v>225</v>
      </c>
      <c r="AC637" s="84">
        <f t="shared" ref="AC637" si="6800">AB637+AC648+AC635-AC634</f>
        <v>225</v>
      </c>
      <c r="AD637" s="84">
        <f t="shared" ref="AD637" si="6801">AC637+AD648+AD635-AD634</f>
        <v>225</v>
      </c>
      <c r="AE637" s="84">
        <f t="shared" ref="AE637" si="6802">AD637+AE648+AE635-AE634</f>
        <v>200</v>
      </c>
      <c r="AF637" s="84">
        <f t="shared" ref="AF637" si="6803">AE637+AF648+AF635-AF634</f>
        <v>200</v>
      </c>
      <c r="AG637" s="84">
        <f t="shared" ref="AG637" si="6804">AF637+AG648+AG635-AG634</f>
        <v>200</v>
      </c>
      <c r="AH637" s="84">
        <f t="shared" ref="AH637" si="6805">AG637+AH648+AH635-AH634</f>
        <v>200</v>
      </c>
      <c r="AI637" s="84">
        <f t="shared" ref="AI637" si="6806">AH637+AI648+AI635-AI634</f>
        <v>200</v>
      </c>
      <c r="AJ637" s="84">
        <f t="shared" ref="AJ637" si="6807">AI637+AJ648+AJ635-AJ634</f>
        <v>171</v>
      </c>
      <c r="AK637" s="84">
        <f t="shared" ref="AK637" si="6808">AJ637+AK648+AK635-AK634</f>
        <v>171</v>
      </c>
      <c r="AL637" s="84">
        <f t="shared" ref="AL637" si="6809">AK637+AL648+AL635-AL634</f>
        <v>171</v>
      </c>
      <c r="AM637" s="84">
        <f t="shared" ref="AM637" si="6810">AL637+AM648+AM635-AM634</f>
        <v>171</v>
      </c>
      <c r="AN637" s="84">
        <f t="shared" ref="AN637" si="6811">AM637+AN648+AN635-AN634</f>
        <v>171</v>
      </c>
      <c r="AO637" s="84">
        <f t="shared" ref="AO637" si="6812">AN637+AO648+AO635-AO634</f>
        <v>137</v>
      </c>
      <c r="AP637" s="84">
        <f t="shared" ref="AP637" si="6813">AO637+AP648+AP635-AP634</f>
        <v>137</v>
      </c>
      <c r="AQ637" s="84">
        <f t="shared" ref="AQ637" si="6814">AP637+AQ648+AQ635-AQ634</f>
        <v>137</v>
      </c>
      <c r="AR637" s="84">
        <f t="shared" ref="AR637" si="6815">AQ637+AR648+AR635-AR634</f>
        <v>137</v>
      </c>
      <c r="AS637" s="84">
        <f t="shared" ref="AS637" si="6816">AR637+AS648+AS635-AS634</f>
        <v>137</v>
      </c>
      <c r="AT637" s="84">
        <f t="shared" ref="AT637" si="6817">AS637+AT648+AT635-AT634</f>
        <v>123</v>
      </c>
      <c r="AU637" s="84">
        <f t="shared" ref="AU637" si="6818">AT637+AU648+AU635-AU634</f>
        <v>123</v>
      </c>
      <c r="AV637" s="84">
        <f t="shared" ref="AV637" si="6819">AU637+AV648+AV635-AV634</f>
        <v>123</v>
      </c>
      <c r="AW637" s="84">
        <f t="shared" ref="AW637" si="6820">AV637+AW648+AW635-AW634</f>
        <v>117</v>
      </c>
      <c r="AX637" s="84">
        <f t="shared" ref="AX637" si="6821">AW637+AX648+AX635-AX634</f>
        <v>117</v>
      </c>
      <c r="AY637" s="84">
        <f t="shared" ref="AY637" si="6822">AX637+AY648+AY635-AY634</f>
        <v>91</v>
      </c>
      <c r="AZ637" s="84">
        <f t="shared" ref="AZ637" si="6823">AY637+AZ648+AZ635-AZ634</f>
        <v>91</v>
      </c>
      <c r="BA637" s="84">
        <f t="shared" ref="BA637" si="6824">AZ637+BA648+BA635-BA634</f>
        <v>91</v>
      </c>
      <c r="BB637" s="84">
        <f t="shared" ref="BB637" si="6825">BA637+BB648+BB635-BB634</f>
        <v>70</v>
      </c>
      <c r="BC637" s="84">
        <f t="shared" ref="BC637" si="6826">BB637+BC648+BC635-BC634</f>
        <v>70</v>
      </c>
      <c r="BD637" s="84">
        <f t="shared" ref="BD637" si="6827">BC637+BD648+BD635-BD634</f>
        <v>57.621772499999992</v>
      </c>
      <c r="BE637" s="84">
        <f t="shared" ref="BE637" si="6828">BD637+BE648+BE635-BE634</f>
        <v>57.621772499999992</v>
      </c>
      <c r="BF637" s="84">
        <f t="shared" ref="BF637" si="6829">BE637+BF648+BF635-BF634</f>
        <v>57.621772499999992</v>
      </c>
      <c r="BG637" s="84">
        <f t="shared" ref="BG637" si="6830">BF637+BG648+BG635-BG634</f>
        <v>57.621772499999992</v>
      </c>
      <c r="BH637" s="84">
        <f t="shared" ref="BH637" si="6831">BG637+BH648+BH635-BH634</f>
        <v>57.621772499999992</v>
      </c>
      <c r="BI637" s="84">
        <f t="shared" ref="BI637" si="6832">BH637+BI648+BI635-BI634</f>
        <v>92</v>
      </c>
      <c r="BJ637" s="84">
        <f t="shared" ref="BJ637" si="6833">BI637+BJ648+BJ635-BJ634</f>
        <v>92</v>
      </c>
      <c r="BK637" s="84">
        <f t="shared" ref="BK637" si="6834">BJ637+BK648+BK635-BK634</f>
        <v>92</v>
      </c>
      <c r="BL637" s="84">
        <f t="shared" ref="BL637" si="6835">BK637+BL648+BL635-BL634</f>
        <v>117.96227675</v>
      </c>
      <c r="BM637" s="84">
        <f t="shared" ref="BM637" si="6836">BL637+BM648+BM635-BM634</f>
        <v>117.96227675</v>
      </c>
      <c r="BN637" s="84">
        <f t="shared" ref="BN637" si="6837">BM637+BN648+BN635-BN634</f>
        <v>75.962276750000001</v>
      </c>
      <c r="BO637" s="84">
        <f t="shared" ref="BO637" si="6838">BN637+BO648+BO635-BO634</f>
        <v>75.962276750000001</v>
      </c>
      <c r="BP637" s="84">
        <f t="shared" ref="BP637" si="6839">BO637+BP648+BP635-BP634</f>
        <v>75.962276750000001</v>
      </c>
      <c r="BQ637" s="84">
        <f t="shared" ref="BQ637" si="6840">BP637+BQ648+BQ635-BQ634</f>
        <v>75.962276750000001</v>
      </c>
      <c r="BR637" s="84">
        <f t="shared" ref="BR637" si="6841">BQ637+BR648+BR635-BR634</f>
        <v>75.962276750000001</v>
      </c>
      <c r="BS637" s="84">
        <f t="shared" ref="BS637" si="6842">BR637+BS648+BS635-BS634</f>
        <v>48.962276750000001</v>
      </c>
      <c r="BT637" s="84">
        <f t="shared" ref="BT637" si="6843">BS637+BT648+BT635-BT634</f>
        <v>48.962276750000001</v>
      </c>
      <c r="BU637" s="84">
        <f t="shared" ref="BU637" si="6844">BT637+BU648+BU635-BU634</f>
        <v>48.962276750000001</v>
      </c>
      <c r="BV637" s="84">
        <f t="shared" ref="BV637" si="6845">BU637+BV648+BV635-BV634</f>
        <v>48.962276750000001</v>
      </c>
      <c r="BW637" s="84">
        <f t="shared" ref="BW637" si="6846">BV637+BW648+BW635-BW634</f>
        <v>48.962276750000001</v>
      </c>
      <c r="BX637" s="84">
        <f t="shared" ref="BX637" si="6847">BW637+BX648+BX635-BX634</f>
        <v>100</v>
      </c>
      <c r="BY637" s="84">
        <f t="shared" ref="BY637" si="6848">BX637+BY648+BY635-BY634</f>
        <v>100</v>
      </c>
      <c r="BZ637" s="84">
        <f t="shared" ref="BZ637" si="6849">BY637+BZ648+BZ635-BZ634</f>
        <v>100</v>
      </c>
      <c r="CA637" s="84">
        <f t="shared" ref="CA637" si="6850">BZ637+CA648+CA635-CA634</f>
        <v>94</v>
      </c>
      <c r="CB637" s="84">
        <f t="shared" ref="CB637" si="6851">CA637+CB648+CB635-CB634</f>
        <v>94</v>
      </c>
      <c r="CC637" s="84">
        <f t="shared" ref="CC637" si="6852">CB637+CC648+CC635-CC634</f>
        <v>72</v>
      </c>
      <c r="CD637" s="84">
        <f t="shared" ref="CD637" si="6853">CC637+CD648+CD635-CD634</f>
        <v>72</v>
      </c>
      <c r="CE637" s="84">
        <f t="shared" ref="CE637" si="6854">CD637+CE648+CE635-CE634</f>
        <v>72</v>
      </c>
      <c r="CF637" s="84">
        <f t="shared" ref="CF637" si="6855">CE637+CF648+CF635-CF634</f>
        <v>65</v>
      </c>
      <c r="CG637" s="84">
        <f t="shared" ref="CG637" si="6856">CF637+CG648+CG635-CG634</f>
        <v>65</v>
      </c>
      <c r="CH637" s="84">
        <f t="shared" ref="CH637" si="6857">CG637+CH648+CH635-CH634</f>
        <v>37</v>
      </c>
      <c r="CI637" s="84">
        <f t="shared" ref="CI637" si="6858">CH637+CI648+CI635-CI634</f>
        <v>66</v>
      </c>
      <c r="CJ637" s="84">
        <f t="shared" ref="CJ637" si="6859">CI637+CJ648+CJ635-CJ634</f>
        <v>66</v>
      </c>
      <c r="CK637" s="84">
        <f t="shared" ref="CK637" si="6860">CJ637+CK648+CK635-CK634</f>
        <v>66</v>
      </c>
      <c r="CL637" s="84">
        <f t="shared" ref="CL637" si="6861">CK637+CL648+CL635-CL634</f>
        <v>66</v>
      </c>
      <c r="CM637" s="84">
        <f t="shared" ref="CM637" si="6862">CL637+CM648+CM635-CM634</f>
        <v>64</v>
      </c>
      <c r="CN637" s="84">
        <f t="shared" ref="CN637" si="6863">CM637+CN648+CN635-CN634</f>
        <v>64</v>
      </c>
      <c r="CO637" s="84">
        <f t="shared" ref="CO637" si="6864">CN637+CO648+CO635-CO634</f>
        <v>64</v>
      </c>
      <c r="CP637" s="84">
        <f t="shared" ref="CP637" si="6865">CO637+CP648+CP635-CP634</f>
        <v>57</v>
      </c>
      <c r="CQ637" s="84">
        <f t="shared" ref="CQ637" si="6866">CP637+CQ648+CQ635-CQ634</f>
        <v>57</v>
      </c>
      <c r="CR637" s="84">
        <f t="shared" ref="CR637" si="6867">CQ637+CR648+CR635-CR634</f>
        <v>55</v>
      </c>
      <c r="CS637" s="84">
        <f t="shared" ref="CS637" si="6868">CR637+CS648+CS635-CS634</f>
        <v>55</v>
      </c>
      <c r="CT637" s="84">
        <f t="shared" ref="CT637" si="6869">CS637+CT648+CT635-CT634</f>
        <v>55</v>
      </c>
      <c r="CU637" s="84">
        <f t="shared" ref="CU637" si="6870">CT637+CU648+CU635-CU634</f>
        <v>55</v>
      </c>
      <c r="CV637" s="84">
        <f t="shared" ref="CV637" si="6871">CU637+CV648+CV635-CV634</f>
        <v>55</v>
      </c>
      <c r="CW637" s="84">
        <f t="shared" ref="CW637" si="6872">CV637+CW648+CW635-CW634</f>
        <v>54.516831499999995</v>
      </c>
      <c r="CX637" s="84">
        <f t="shared" ref="CX637" si="6873">CW637+CX648+CX635-CX634</f>
        <v>54.516831499999995</v>
      </c>
      <c r="CY637" s="84">
        <f t="shared" ref="CY637" si="6874">CX637+CY648+CY635-CY634</f>
        <v>54.516831499999995</v>
      </c>
      <c r="CZ637" s="84">
        <f t="shared" ref="CZ637" si="6875">CY637+CZ648+CZ635-CZ634</f>
        <v>80.087309000000005</v>
      </c>
      <c r="DA637" s="84">
        <f t="shared" ref="DA637" si="6876">CZ637+DA648+DA635-DA634</f>
        <v>80.087309000000005</v>
      </c>
      <c r="DB637" s="84">
        <f t="shared" ref="DB637" si="6877">DA637+DB648+DB635-DB634</f>
        <v>80</v>
      </c>
      <c r="DC637" s="84">
        <f t="shared" ref="DC637" si="6878">DB637+DC648+DC635-DC634</f>
        <v>80</v>
      </c>
      <c r="DD637" s="84">
        <f t="shared" ref="DD637" si="6879">DC637+DD648+DD635-DD634</f>
        <v>80</v>
      </c>
      <c r="DE637" s="84">
        <f t="shared" ref="DE637" si="6880">DD637+DE648+DE635-DE634</f>
        <v>80</v>
      </c>
      <c r="DF637" s="84">
        <f t="shared" ref="DF637" si="6881">DE637+DF648+DF635-DF634</f>
        <v>80</v>
      </c>
      <c r="DG637" s="84">
        <f t="shared" ref="DG637" si="6882">DF637+DG648+DG635-DG634</f>
        <v>50</v>
      </c>
      <c r="DH637" s="84">
        <f t="shared" ref="DH637" si="6883">DG637+DH648+DH635-DH634</f>
        <v>50</v>
      </c>
      <c r="DI637" s="84">
        <f t="shared" ref="DI637" si="6884">DH637+DI648+DI635-DI634</f>
        <v>50</v>
      </c>
      <c r="DJ637" s="84">
        <f t="shared" ref="DJ637" si="6885">DI637+DJ648+DJ635-DJ634</f>
        <v>50</v>
      </c>
      <c r="DK637" s="84">
        <f t="shared" ref="DK637" si="6886">DJ637+DK648+DK635-DK634</f>
        <v>50</v>
      </c>
      <c r="DL637" s="84">
        <f t="shared" ref="DL637" si="6887">DK637+DL648+DL635-DL634</f>
        <v>45.998275604789598</v>
      </c>
      <c r="DM637" s="84">
        <f t="shared" ref="DM637" si="6888">DL637+DM648+DM635-DM634</f>
        <v>45.998275604789598</v>
      </c>
      <c r="DN637" s="84">
        <f t="shared" ref="DN637" si="6889">DM637+DN648+DN635-DN634</f>
        <v>45.998275604789598</v>
      </c>
      <c r="DO637" s="84">
        <f t="shared" ref="DO637" si="6890">DN637+DO648+DO635-DO634</f>
        <v>45.998275604789598</v>
      </c>
      <c r="DP637" s="84">
        <f t="shared" ref="DP637" si="6891">DO637+DP648+DP635-DP634</f>
        <v>45.998275604789598</v>
      </c>
      <c r="DQ637" s="84">
        <f t="shared" ref="DQ637" si="6892">DP637+DQ648+DQ635-DQ634</f>
        <v>76.694113750000014</v>
      </c>
      <c r="DR637" s="84">
        <f t="shared" ref="DR637" si="6893">DQ637+DR648+DR635-DR634</f>
        <v>76.694113750000014</v>
      </c>
      <c r="DS637" s="84">
        <f t="shared" ref="DS637" si="6894">DR637+DS648+DS635-DS634</f>
        <v>76.694113750000014</v>
      </c>
      <c r="DT637" s="84">
        <f t="shared" ref="DT637" si="6895">DS637+DT648+DT635-DT634</f>
        <v>59.694113750000014</v>
      </c>
      <c r="DU637" s="84">
        <f t="shared" ref="DU637" si="6896">DT637+DU648+DU635-DU634</f>
        <v>59.694113750000014</v>
      </c>
      <c r="DV637" s="84">
        <f t="shared" ref="DV637" si="6897">DU637+DV648+DV635-DV634</f>
        <v>66.814466875754533</v>
      </c>
      <c r="DW637" s="84">
        <f t="shared" ref="DW637" si="6898">DV637+DW648+DW635-DW634</f>
        <v>66.814466875754533</v>
      </c>
      <c r="DX637" s="84">
        <f t="shared" ref="DX637" si="6899">DW637+DX648+DX635-DX634</f>
        <v>66.814466875754533</v>
      </c>
      <c r="DY637" s="84">
        <f t="shared" ref="DY637" si="6900">DX637+DY648+DY635-DY634</f>
        <v>66.814466875754533</v>
      </c>
      <c r="DZ637" s="84">
        <f t="shared" ref="DZ637" si="6901">DY637+DZ648+DZ635-DZ634</f>
        <v>66.814466875754533</v>
      </c>
      <c r="EA637" s="84">
        <f t="shared" ref="EA637" si="6902">DZ637+EA648+EA635-EA634</f>
        <v>40.814466875754533</v>
      </c>
      <c r="EB637" s="84">
        <f t="shared" ref="EB637" si="6903">EA637+EB648+EB635-EB634</f>
        <v>40.814466875754533</v>
      </c>
      <c r="EC637" s="84">
        <f t="shared" ref="EC637" si="6904">EB637+EC648+EC635-EC634</f>
        <v>40.814466875754533</v>
      </c>
      <c r="ED637" s="84">
        <f t="shared" ref="ED637" si="6905">EC637+ED648+ED635-ED634</f>
        <v>40.814466875754533</v>
      </c>
      <c r="EE637" s="84">
        <f t="shared" ref="EE637" si="6906">ED637+EE648+EE635-EE634</f>
        <v>40.814466875754533</v>
      </c>
      <c r="EF637" s="197">
        <f t="shared" ref="EF637" si="6907">EE637+EF648+EF635-EF634</f>
        <v>40.814466875754533</v>
      </c>
      <c r="EG637" s="108"/>
    </row>
    <row r="638" spans="1:137" x14ac:dyDescent="0.3">
      <c r="A638" s="28" t="s">
        <v>88</v>
      </c>
      <c r="B638" s="94">
        <v>0.96</v>
      </c>
      <c r="C638" s="13"/>
      <c r="D638" s="13"/>
      <c r="E638" s="196"/>
      <c r="F638" s="71" t="s">
        <v>196</v>
      </c>
      <c r="G638" s="83">
        <f>B633</f>
        <v>0</v>
      </c>
      <c r="H638" s="84">
        <f>SUM($G643:G643)</f>
        <v>0</v>
      </c>
      <c r="I638" s="84">
        <f>SUM(G643:H643)</f>
        <v>0</v>
      </c>
      <c r="J638" s="84">
        <f>SUM(G643:I643)</f>
        <v>0</v>
      </c>
      <c r="K638" s="84">
        <f>SUM(G643:J643)</f>
        <v>0</v>
      </c>
      <c r="L638" s="84">
        <f>SUM(G643:K643)</f>
        <v>0</v>
      </c>
      <c r="M638" s="84">
        <f>SUM(G643:L643)</f>
        <v>0</v>
      </c>
      <c r="N638" s="84">
        <f>SUM(G643:M643)</f>
        <v>0</v>
      </c>
      <c r="O638" s="84">
        <f>SUM(G643:N643)</f>
        <v>0</v>
      </c>
      <c r="P638" s="84">
        <f>SUM(G643:O643)</f>
        <v>0</v>
      </c>
      <c r="Q638" s="84">
        <f t="shared" ref="Q638:CB638" si="6908">SUM(H643:P643)</f>
        <v>0</v>
      </c>
      <c r="R638" s="84">
        <f t="shared" si="6908"/>
        <v>0</v>
      </c>
      <c r="S638" s="84">
        <f t="shared" si="6908"/>
        <v>0</v>
      </c>
      <c r="T638" s="84">
        <f t="shared" si="6908"/>
        <v>0</v>
      </c>
      <c r="U638" s="84">
        <f t="shared" si="6908"/>
        <v>0</v>
      </c>
      <c r="V638" s="84">
        <f t="shared" si="6908"/>
        <v>0</v>
      </c>
      <c r="W638" s="84">
        <f t="shared" si="6908"/>
        <v>0</v>
      </c>
      <c r="X638" s="84">
        <f t="shared" si="6908"/>
        <v>0</v>
      </c>
      <c r="Y638" s="84">
        <f t="shared" si="6908"/>
        <v>0</v>
      </c>
      <c r="Z638" s="84">
        <f t="shared" si="6908"/>
        <v>0</v>
      </c>
      <c r="AA638" s="84">
        <f t="shared" si="6908"/>
        <v>0</v>
      </c>
      <c r="AB638" s="84">
        <f t="shared" si="6908"/>
        <v>0</v>
      </c>
      <c r="AC638" s="84">
        <f t="shared" si="6908"/>
        <v>0</v>
      </c>
      <c r="AD638" s="84">
        <f t="shared" si="6908"/>
        <v>0</v>
      </c>
      <c r="AE638" s="84">
        <f t="shared" si="6908"/>
        <v>0</v>
      </c>
      <c r="AF638" s="84">
        <f t="shared" si="6908"/>
        <v>0</v>
      </c>
      <c r="AG638" s="84">
        <f t="shared" si="6908"/>
        <v>0</v>
      </c>
      <c r="AH638" s="84">
        <f t="shared" si="6908"/>
        <v>0</v>
      </c>
      <c r="AI638" s="84">
        <f t="shared" si="6908"/>
        <v>0</v>
      </c>
      <c r="AJ638" s="84">
        <f t="shared" si="6908"/>
        <v>0</v>
      </c>
      <c r="AK638" s="84">
        <f t="shared" si="6908"/>
        <v>0</v>
      </c>
      <c r="AL638" s="84">
        <f t="shared" si="6908"/>
        <v>0</v>
      </c>
      <c r="AM638" s="84">
        <f t="shared" si="6908"/>
        <v>0</v>
      </c>
      <c r="AN638" s="84">
        <f t="shared" si="6908"/>
        <v>0</v>
      </c>
      <c r="AO638" s="84">
        <f t="shared" si="6908"/>
        <v>0</v>
      </c>
      <c r="AP638" s="84">
        <f t="shared" si="6908"/>
        <v>0</v>
      </c>
      <c r="AQ638" s="84">
        <f t="shared" si="6908"/>
        <v>0</v>
      </c>
      <c r="AR638" s="84">
        <f t="shared" si="6908"/>
        <v>0</v>
      </c>
      <c r="AS638" s="84">
        <f t="shared" si="6908"/>
        <v>0</v>
      </c>
      <c r="AT638" s="84">
        <f t="shared" si="6908"/>
        <v>0</v>
      </c>
      <c r="AU638" s="84">
        <f t="shared" si="6908"/>
        <v>23.621772499999992</v>
      </c>
      <c r="AV638" s="84">
        <f t="shared" si="6908"/>
        <v>23.621772499999992</v>
      </c>
      <c r="AW638" s="84">
        <f t="shared" si="6908"/>
        <v>23.621772499999992</v>
      </c>
      <c r="AX638" s="84">
        <f t="shared" si="6908"/>
        <v>23.621772499999992</v>
      </c>
      <c r="AY638" s="84">
        <f t="shared" si="6908"/>
        <v>23.621772499999992</v>
      </c>
      <c r="AZ638" s="84">
        <f t="shared" si="6908"/>
        <v>58</v>
      </c>
      <c r="BA638" s="84">
        <f t="shared" si="6908"/>
        <v>58</v>
      </c>
      <c r="BB638" s="84">
        <f t="shared" si="6908"/>
        <v>58</v>
      </c>
      <c r="BC638" s="84">
        <f t="shared" si="6908"/>
        <v>107.96227675</v>
      </c>
      <c r="BD638" s="84">
        <f t="shared" si="6908"/>
        <v>84.340504250000009</v>
      </c>
      <c r="BE638" s="84">
        <f t="shared" si="6908"/>
        <v>84.340504250000009</v>
      </c>
      <c r="BF638" s="84">
        <f t="shared" si="6908"/>
        <v>84.340504250000009</v>
      </c>
      <c r="BG638" s="84">
        <f t="shared" si="6908"/>
        <v>84.340504250000009</v>
      </c>
      <c r="BH638" s="84">
        <f t="shared" si="6908"/>
        <v>84.340504250000009</v>
      </c>
      <c r="BI638" s="84">
        <f t="shared" si="6908"/>
        <v>49.962276750000001</v>
      </c>
      <c r="BJ638" s="84">
        <f t="shared" si="6908"/>
        <v>49.962276750000001</v>
      </c>
      <c r="BK638" s="84">
        <f t="shared" si="6908"/>
        <v>49.962276750000001</v>
      </c>
      <c r="BL638" s="84">
        <f t="shared" si="6908"/>
        <v>0</v>
      </c>
      <c r="BM638" s="84">
        <f t="shared" si="6908"/>
        <v>0</v>
      </c>
      <c r="BN638" s="84">
        <f t="shared" si="6908"/>
        <v>0</v>
      </c>
      <c r="BO638" s="84">
        <f t="shared" si="6908"/>
        <v>51.037723249999999</v>
      </c>
      <c r="BP638" s="84">
        <f t="shared" si="6908"/>
        <v>51.037723249999999</v>
      </c>
      <c r="BQ638" s="84">
        <f t="shared" si="6908"/>
        <v>51.037723249999999</v>
      </c>
      <c r="BR638" s="84">
        <f t="shared" si="6908"/>
        <v>51.037723249999999</v>
      </c>
      <c r="BS638" s="84">
        <f t="shared" si="6908"/>
        <v>51.037723249999999</v>
      </c>
      <c r="BT638" s="84">
        <f t="shared" si="6908"/>
        <v>51.037723249999999</v>
      </c>
      <c r="BU638" s="84">
        <f t="shared" si="6908"/>
        <v>51.037723249999999</v>
      </c>
      <c r="BV638" s="84">
        <f t="shared" si="6908"/>
        <v>51.037723249999999</v>
      </c>
      <c r="BW638" s="84">
        <f t="shared" si="6908"/>
        <v>51.037723249999999</v>
      </c>
      <c r="BX638" s="84">
        <f t="shared" si="6908"/>
        <v>0</v>
      </c>
      <c r="BY638" s="84">
        <f t="shared" si="6908"/>
        <v>0</v>
      </c>
      <c r="BZ638" s="84">
        <f t="shared" si="6908"/>
        <v>29</v>
      </c>
      <c r="CA638" s="84">
        <f t="shared" si="6908"/>
        <v>29</v>
      </c>
      <c r="CB638" s="84">
        <f t="shared" si="6908"/>
        <v>29</v>
      </c>
      <c r="CC638" s="84">
        <f t="shared" ref="CC638:EF638" si="6909">SUM(BT643:CB643)</f>
        <v>29</v>
      </c>
      <c r="CD638" s="84">
        <f t="shared" si="6909"/>
        <v>52</v>
      </c>
      <c r="CE638" s="84">
        <f t="shared" si="6909"/>
        <v>52</v>
      </c>
      <c r="CF638" s="84">
        <f t="shared" si="6909"/>
        <v>52</v>
      </c>
      <c r="CG638" s="84">
        <f t="shared" si="6909"/>
        <v>52</v>
      </c>
      <c r="CH638" s="84">
        <f t="shared" si="6909"/>
        <v>52</v>
      </c>
      <c r="CI638" s="84">
        <f t="shared" si="6909"/>
        <v>56</v>
      </c>
      <c r="CJ638" s="84">
        <f t="shared" si="6909"/>
        <v>56</v>
      </c>
      <c r="CK638" s="84">
        <f t="shared" si="6909"/>
        <v>56</v>
      </c>
      <c r="CL638" s="84">
        <f t="shared" si="6909"/>
        <v>56</v>
      </c>
      <c r="CM638" s="84">
        <f t="shared" si="6909"/>
        <v>33</v>
      </c>
      <c r="CN638" s="84">
        <f t="shared" si="6909"/>
        <v>51.516831499999995</v>
      </c>
      <c r="CO638" s="84">
        <f t="shared" si="6909"/>
        <v>51.516831499999995</v>
      </c>
      <c r="CP638" s="84">
        <f t="shared" si="6909"/>
        <v>51.516831499999995</v>
      </c>
      <c r="CQ638" s="84">
        <f t="shared" si="6909"/>
        <v>77.087309000000005</v>
      </c>
      <c r="CR638" s="84">
        <f t="shared" si="6909"/>
        <v>44.087309000000005</v>
      </c>
      <c r="CS638" s="84">
        <f t="shared" si="6909"/>
        <v>67</v>
      </c>
      <c r="CT638" s="84">
        <f t="shared" si="6909"/>
        <v>67</v>
      </c>
      <c r="CU638" s="84">
        <f t="shared" si="6909"/>
        <v>67</v>
      </c>
      <c r="CV638" s="84">
        <f t="shared" si="6909"/>
        <v>67</v>
      </c>
      <c r="CW638" s="84">
        <f t="shared" si="6909"/>
        <v>48.483168500000005</v>
      </c>
      <c r="CX638" s="84">
        <f t="shared" si="6909"/>
        <v>48.483168500000005</v>
      </c>
      <c r="CY638" s="84">
        <f t="shared" si="6909"/>
        <v>48.483168500000005</v>
      </c>
      <c r="CZ638" s="84">
        <f t="shared" si="6909"/>
        <v>22.912690999999995</v>
      </c>
      <c r="DA638" s="84">
        <f t="shared" si="6909"/>
        <v>22.912690999999995</v>
      </c>
      <c r="DB638" s="84">
        <f t="shared" si="6909"/>
        <v>0</v>
      </c>
      <c r="DC638" s="84">
        <f t="shared" si="6909"/>
        <v>23.998275604789598</v>
      </c>
      <c r="DD638" s="84">
        <f t="shared" si="6909"/>
        <v>23.998275604789598</v>
      </c>
      <c r="DE638" s="84">
        <f t="shared" si="6909"/>
        <v>23.998275604789598</v>
      </c>
      <c r="DF638" s="84">
        <f t="shared" si="6909"/>
        <v>23.998275604789598</v>
      </c>
      <c r="DG638" s="84">
        <f t="shared" si="6909"/>
        <v>23.998275604789598</v>
      </c>
      <c r="DH638" s="84">
        <f t="shared" si="6909"/>
        <v>54.694113750000007</v>
      </c>
      <c r="DI638" s="84">
        <f t="shared" si="6909"/>
        <v>54.694113750000007</v>
      </c>
      <c r="DJ638" s="84">
        <f t="shared" si="6909"/>
        <v>54.694113750000007</v>
      </c>
      <c r="DK638" s="84">
        <f t="shared" si="6909"/>
        <v>54.694113750000007</v>
      </c>
      <c r="DL638" s="84">
        <f t="shared" si="6909"/>
        <v>30.695838145210409</v>
      </c>
      <c r="DM638" s="84">
        <f t="shared" si="6909"/>
        <v>53.816191270964929</v>
      </c>
      <c r="DN638" s="84">
        <f t="shared" si="6909"/>
        <v>53.816191270964929</v>
      </c>
      <c r="DO638" s="84">
        <f t="shared" si="6909"/>
        <v>53.816191270964929</v>
      </c>
      <c r="DP638" s="84">
        <f t="shared" si="6909"/>
        <v>53.816191270964929</v>
      </c>
      <c r="DQ638" s="84">
        <f t="shared" si="6909"/>
        <v>23.120353125754519</v>
      </c>
      <c r="DR638" s="84">
        <f t="shared" si="6909"/>
        <v>23.120353125754519</v>
      </c>
      <c r="DS638" s="84">
        <f t="shared" si="6909"/>
        <v>23.120353125754519</v>
      </c>
      <c r="DT638" s="84">
        <f t="shared" si="6909"/>
        <v>23.120353125754519</v>
      </c>
      <c r="DU638" s="84">
        <f t="shared" si="6909"/>
        <v>23.120353125754519</v>
      </c>
      <c r="DV638" s="84">
        <f t="shared" si="6909"/>
        <v>0</v>
      </c>
      <c r="DW638" s="84">
        <f t="shared" si="6909"/>
        <v>0</v>
      </c>
      <c r="DX638" s="84">
        <f t="shared" si="6909"/>
        <v>0</v>
      </c>
      <c r="DY638" s="84">
        <f t="shared" si="6909"/>
        <v>0</v>
      </c>
      <c r="DZ638" s="84">
        <f t="shared" si="6909"/>
        <v>0</v>
      </c>
      <c r="EA638" s="84">
        <f t="shared" si="6909"/>
        <v>0</v>
      </c>
      <c r="EB638" s="84">
        <f t="shared" si="6909"/>
        <v>23.185533124245467</v>
      </c>
      <c r="EC638" s="84">
        <f t="shared" si="6909"/>
        <v>23.185533124245467</v>
      </c>
      <c r="ED638" s="84">
        <f t="shared" si="6909"/>
        <v>23.185533124245467</v>
      </c>
      <c r="EE638" s="84">
        <f t="shared" si="6909"/>
        <v>23.185533124245467</v>
      </c>
      <c r="EF638" s="84">
        <f t="shared" si="6909"/>
        <v>23.185533124245467</v>
      </c>
      <c r="EG638" s="108"/>
    </row>
    <row r="639" spans="1:137" ht="15" thickBot="1" x14ac:dyDescent="0.35">
      <c r="A639" s="23" t="s">
        <v>89</v>
      </c>
      <c r="B639" s="96"/>
      <c r="C639" s="13"/>
      <c r="D639" s="13"/>
      <c r="E639" s="196"/>
      <c r="F639" s="71" t="s">
        <v>197</v>
      </c>
      <c r="G639" s="83">
        <f>ADU!B162</f>
        <v>34</v>
      </c>
      <c r="H639" s="83">
        <f>ADU!C162</f>
        <v>34</v>
      </c>
      <c r="I639" s="83">
        <f>ADU!D162</f>
        <v>43.566636250000002</v>
      </c>
      <c r="J639" s="83">
        <f>ADU!E162</f>
        <v>34</v>
      </c>
      <c r="K639" s="83">
        <f>ADU!F162</f>
        <v>34</v>
      </c>
      <c r="L639" s="83">
        <f>ADU!G162</f>
        <v>46.368904499999999</v>
      </c>
      <c r="M639" s="83">
        <f>ADU!H162</f>
        <v>41</v>
      </c>
      <c r="N639" s="83">
        <f>ADU!I162</f>
        <v>41</v>
      </c>
      <c r="O639" s="83">
        <f>ADU!J162</f>
        <v>22.706345499999998</v>
      </c>
      <c r="P639" s="83">
        <f>ADU!K162</f>
        <v>22.706345499999998</v>
      </c>
      <c r="Q639" s="83">
        <f>ADU!L162</f>
        <v>22.706345499999998</v>
      </c>
      <c r="R639" s="83">
        <f>ADU!M162</f>
        <v>22.706345499999998</v>
      </c>
      <c r="S639" s="83">
        <f>ADU!N162</f>
        <v>22.706345499999998</v>
      </c>
      <c r="T639" s="83">
        <f>ADU!O162</f>
        <v>22.706345499999998</v>
      </c>
      <c r="U639" s="83">
        <f>ADU!P162</f>
        <v>22.706345499999998</v>
      </c>
      <c r="V639" s="83">
        <f>ADU!Q162</f>
        <v>29</v>
      </c>
      <c r="W639" s="83">
        <f>ADU!R162</f>
        <v>29</v>
      </c>
      <c r="X639" s="83">
        <f>ADU!S162</f>
        <v>33.912536500000002</v>
      </c>
      <c r="Y639" s="83">
        <f>ADU!T162</f>
        <v>29</v>
      </c>
      <c r="Z639" s="83">
        <f>ADU!U162</f>
        <v>29</v>
      </c>
      <c r="AA639" s="83">
        <f>ADU!V162</f>
        <v>24.745404499999999</v>
      </c>
      <c r="AB639" s="83">
        <f>ADU!W162</f>
        <v>24.745404499999999</v>
      </c>
      <c r="AC639" s="83">
        <f>ADU!X162</f>
        <v>24.745404499999999</v>
      </c>
      <c r="AD639" s="83">
        <f>ADU!Y162</f>
        <v>24.745404499999999</v>
      </c>
      <c r="AE639" s="83">
        <f>ADU!Z162</f>
        <v>24.745404499999999</v>
      </c>
      <c r="AF639" s="83">
        <f>ADU!AA162</f>
        <v>27.509359500000002</v>
      </c>
      <c r="AG639" s="83">
        <f>ADU!AB162</f>
        <v>27.509359500000002</v>
      </c>
      <c r="AH639" s="83">
        <f>ADU!AC162</f>
        <v>27.509359500000002</v>
      </c>
      <c r="AI639" s="83">
        <f>ADU!AD162</f>
        <v>27.509359500000002</v>
      </c>
      <c r="AJ639" s="83">
        <f>ADU!AE162</f>
        <v>27.509359500000002</v>
      </c>
      <c r="AK639" s="83">
        <f>ADU!AF162</f>
        <v>31.551018249999998</v>
      </c>
      <c r="AL639" s="83">
        <f>ADU!AG162</f>
        <v>31.551018249999998</v>
      </c>
      <c r="AM639" s="83">
        <f>ADU!AH162</f>
        <v>31.551018249999998</v>
      </c>
      <c r="AN639" s="83">
        <f>ADU!AI162</f>
        <v>31.551018249999998</v>
      </c>
      <c r="AO639" s="83">
        <f>ADU!AJ162</f>
        <v>31.551018249999998</v>
      </c>
      <c r="AP639" s="83">
        <f>ADU!AK162</f>
        <v>25</v>
      </c>
      <c r="AQ639" s="83">
        <f>ADU!AL162</f>
        <v>25</v>
      </c>
      <c r="AR639" s="83">
        <f>ADU!AM162</f>
        <v>25</v>
      </c>
      <c r="AS639" s="83">
        <f>ADU!AN162</f>
        <v>25</v>
      </c>
      <c r="AT639" s="83">
        <f>ADU!AO162</f>
        <v>40.621772499999992</v>
      </c>
      <c r="AU639" s="83">
        <f>ADU!AP162</f>
        <v>25</v>
      </c>
      <c r="AV639" s="83">
        <f>ADU!AQ162</f>
        <v>25</v>
      </c>
      <c r="AW639" s="83">
        <f>ADU!AR162</f>
        <v>28.350327250000007</v>
      </c>
      <c r="AX639" s="83">
        <f>ADU!AS162</f>
        <v>25</v>
      </c>
      <c r="AY639" s="83">
        <f>ADU!AT162</f>
        <v>25</v>
      </c>
      <c r="AZ639" s="83">
        <f>ADU!AU162</f>
        <v>34</v>
      </c>
      <c r="BA639" s="83">
        <f>ADU!AV162</f>
        <v>34</v>
      </c>
      <c r="BB639" s="83">
        <f>ADU!AW162</f>
        <v>52.962276749999994</v>
      </c>
      <c r="BC639" s="83">
        <f>ADU!AX162</f>
        <v>34</v>
      </c>
      <c r="BD639" s="83">
        <f>ADU!AY162</f>
        <v>34</v>
      </c>
      <c r="BE639" s="83">
        <f>ADU!AZ162</f>
        <v>18.989286500000006</v>
      </c>
      <c r="BF639" s="83">
        <f>ADU!BA162</f>
        <v>18.989286500000006</v>
      </c>
      <c r="BG639" s="83">
        <f>ADU!BB162</f>
        <v>18.989286500000006</v>
      </c>
      <c r="BH639" s="83">
        <f>ADU!BC162</f>
        <v>18.989286500000006</v>
      </c>
      <c r="BI639" s="83">
        <f>ADU!BD162</f>
        <v>22.555154500000008</v>
      </c>
      <c r="BJ639" s="83">
        <f>ADU!BE162</f>
        <v>18.989286500000006</v>
      </c>
      <c r="BK639" s="83">
        <f>ADU!BF162</f>
        <v>18.989286500000006</v>
      </c>
      <c r="BL639" s="83">
        <f>ADU!BG162</f>
        <v>18.989286500000006</v>
      </c>
      <c r="BM639" s="83">
        <f>ADU!BH162</f>
        <v>40</v>
      </c>
      <c r="BN639" s="83">
        <f>ADU!BI162</f>
        <v>40</v>
      </c>
      <c r="BO639" s="83">
        <f>ADU!BJ162</f>
        <v>27.771613749999993</v>
      </c>
      <c r="BP639" s="83">
        <f>ADU!BK162</f>
        <v>27.771613749999993</v>
      </c>
      <c r="BQ639" s="83">
        <f>ADU!BL162</f>
        <v>27.771613749999993</v>
      </c>
      <c r="BR639" s="83">
        <f>ADU!BM162</f>
        <v>27.771613749999993</v>
      </c>
      <c r="BS639" s="83">
        <f>ADU!BN162</f>
        <v>27.771613749999993</v>
      </c>
      <c r="BT639" s="83">
        <f>ADU!BO162</f>
        <v>21</v>
      </c>
      <c r="BU639" s="83">
        <f>ADU!BP162</f>
        <v>21</v>
      </c>
      <c r="BV639" s="83">
        <f>ADU!BQ162</f>
        <v>21</v>
      </c>
      <c r="BW639" s="83">
        <f>ADU!BR162</f>
        <v>21</v>
      </c>
      <c r="BX639" s="83">
        <f>ADU!BS162</f>
        <v>25.148304750000001</v>
      </c>
      <c r="BY639" s="83">
        <f>ADU!BT162</f>
        <v>21</v>
      </c>
      <c r="BZ639" s="83">
        <f>ADU!BU162</f>
        <v>21</v>
      </c>
      <c r="CA639" s="83">
        <f>ADU!BV162</f>
        <v>24.409477499999994</v>
      </c>
      <c r="CB639" s="83">
        <f>ADU!BW162</f>
        <v>21</v>
      </c>
      <c r="CC639" s="83">
        <f>ADU!BX162</f>
        <v>21</v>
      </c>
      <c r="CD639" s="83">
        <f>ADU!BY162</f>
        <v>27</v>
      </c>
      <c r="CE639" s="83">
        <f>ADU!BZ162</f>
        <v>27</v>
      </c>
      <c r="CF639" s="83">
        <f>ADU!CA162</f>
        <v>32.909154500000007</v>
      </c>
      <c r="CG639" s="83">
        <f>ADU!CB162</f>
        <v>27</v>
      </c>
      <c r="CH639" s="83">
        <f>ADU!CC162</f>
        <v>27</v>
      </c>
      <c r="CI639" s="83">
        <f>ADU!CD162</f>
        <v>24.516831499999995</v>
      </c>
      <c r="CJ639" s="83">
        <f>ADU!CE162</f>
        <v>24.516831499999995</v>
      </c>
      <c r="CK639" s="83">
        <f>ADU!CF162</f>
        <v>24.516831499999995</v>
      </c>
      <c r="CL639" s="83">
        <f>ADU!CG162</f>
        <v>24.516831499999995</v>
      </c>
      <c r="CM639" s="83">
        <f>ADU!CH162</f>
        <v>24.516831499999995</v>
      </c>
      <c r="CN639" s="83">
        <f>ADU!CI162</f>
        <v>33</v>
      </c>
      <c r="CO639" s="83">
        <f>ADU!CJ162</f>
        <v>33</v>
      </c>
      <c r="CP639" s="83">
        <f>ADU!CK162</f>
        <v>39.087309000000012</v>
      </c>
      <c r="CQ639" s="83">
        <f>ADU!CL162</f>
        <v>33</v>
      </c>
      <c r="CR639" s="83">
        <f>ADU!CM162</f>
        <v>33</v>
      </c>
      <c r="CS639" s="83">
        <f>ADU!CN162</f>
        <v>19.789058999999991</v>
      </c>
      <c r="CT639" s="83">
        <f>ADU!CO162</f>
        <v>19.789058999999991</v>
      </c>
      <c r="CU639" s="83">
        <f>ADU!CP162</f>
        <v>19.789058999999991</v>
      </c>
      <c r="CV639" s="83">
        <f>ADU!CQ162</f>
        <v>19.789058999999991</v>
      </c>
      <c r="CW639" s="83">
        <f>ADU!CR162</f>
        <v>19.789058999999991</v>
      </c>
      <c r="CX639" s="83">
        <f>ADU!CS162</f>
        <v>21.998275604789594</v>
      </c>
      <c r="CY639" s="83">
        <f>ADU!CT162</f>
        <v>21.998275604789594</v>
      </c>
      <c r="CZ639" s="83">
        <f>ADU!CU162</f>
        <v>21.998275604789594</v>
      </c>
      <c r="DA639" s="83">
        <f>ADU!CV162</f>
        <v>21.998275604789594</v>
      </c>
      <c r="DB639" s="83">
        <f>ADU!CW162</f>
        <v>21.998275604789594</v>
      </c>
      <c r="DC639" s="83">
        <f>ADU!CX162</f>
        <v>28.694113750000007</v>
      </c>
      <c r="DD639" s="83">
        <f>ADU!CY162</f>
        <v>28.694113750000007</v>
      </c>
      <c r="DE639" s="83">
        <f>ADU!CZ162</f>
        <v>28.694113750000007</v>
      </c>
      <c r="DF639" s="83">
        <f>ADU!DA162</f>
        <v>28.694113750000007</v>
      </c>
      <c r="DG639" s="83">
        <f>ADU!DB162</f>
        <v>28.694113750000007</v>
      </c>
      <c r="DH639" s="83">
        <f>ADU!DC162</f>
        <v>26.814466875754537</v>
      </c>
      <c r="DI639" s="83">
        <f>ADU!DD162</f>
        <v>26.814466875754537</v>
      </c>
      <c r="DJ639" s="83">
        <f>ADU!DE162</f>
        <v>26.814466875754537</v>
      </c>
      <c r="DK639" s="83">
        <f>ADU!DF162</f>
        <v>26.814466875754537</v>
      </c>
      <c r="DL639" s="83">
        <f>ADU!DG162</f>
        <v>26.814466875754537</v>
      </c>
      <c r="DM639" s="83">
        <f>ADU!DH162</f>
        <v>16.316208286630118</v>
      </c>
      <c r="DN639" s="83">
        <f>ADU!DI162</f>
        <v>16.316208286630118</v>
      </c>
      <c r="DO639" s="83">
        <f>ADU!DJ162</f>
        <v>16.316208286630118</v>
      </c>
      <c r="DP639" s="83">
        <f>ADU!DK162</f>
        <v>16.316208286630118</v>
      </c>
      <c r="DQ639" s="83">
        <f>ADU!DL162</f>
        <v>16.316208286630118</v>
      </c>
      <c r="DR639" s="83">
        <f>ADU!DM162</f>
        <v>16.316208286630118</v>
      </c>
      <c r="DS639" s="83">
        <f>ADU!DN162</f>
        <v>16.316208286630118</v>
      </c>
      <c r="DT639" s="83">
        <f>ADU!DO162</f>
        <v>16.316208286630118</v>
      </c>
      <c r="DU639" s="83">
        <f>ADU!DP162</f>
        <v>11.348792035214945</v>
      </c>
      <c r="DV639" s="83">
        <f>ADU!DQ162</f>
        <v>11.348792035214945</v>
      </c>
      <c r="DW639" s="83">
        <f>ADU!DR162</f>
        <v>24</v>
      </c>
      <c r="DX639" s="83">
        <f>ADU!DS162</f>
        <v>24</v>
      </c>
      <c r="DY639" s="83">
        <f>ADU!DT162</f>
        <v>30.350128481388786</v>
      </c>
      <c r="DZ639" s="83">
        <f>ADU!DU162</f>
        <v>24</v>
      </c>
      <c r="EA639" s="83">
        <f>ADU!DV162</f>
        <v>24</v>
      </c>
      <c r="EB639" s="83">
        <f>ADU!DW162</f>
        <v>0</v>
      </c>
      <c r="EC639" s="83">
        <f>ADU!DX162</f>
        <v>0</v>
      </c>
      <c r="ED639" s="83">
        <f>ADU!DY162</f>
        <v>0</v>
      </c>
      <c r="EE639" s="83">
        <f>ADU!DZ162</f>
        <v>0</v>
      </c>
      <c r="EF639" s="83">
        <f>ADU!EA162</f>
        <v>0</v>
      </c>
      <c r="EG639" s="108"/>
    </row>
    <row r="640" spans="1:137" x14ac:dyDescent="0.3">
      <c r="A640" s="13"/>
      <c r="B640" s="13"/>
      <c r="C640" s="13"/>
      <c r="D640" s="13" t="str">
        <f>$B$617&amp;F640</f>
        <v>FVNet Flow Position</v>
      </c>
      <c r="E640" s="196"/>
      <c r="F640" s="71" t="s">
        <v>198</v>
      </c>
      <c r="G640" s="83">
        <f>G637+G638-G639</f>
        <v>266</v>
      </c>
      <c r="H640" s="84">
        <f t="shared" ref="H640:BS640" si="6910">H637+H638-H639</f>
        <v>266</v>
      </c>
      <c r="I640" s="84">
        <f t="shared" si="6910"/>
        <v>256.43336375000001</v>
      </c>
      <c r="J640" s="84">
        <f t="shared" si="6910"/>
        <v>266</v>
      </c>
      <c r="K640" s="84">
        <f t="shared" si="6910"/>
        <v>266</v>
      </c>
      <c r="L640" s="84">
        <f t="shared" si="6910"/>
        <v>253.63109550000001</v>
      </c>
      <c r="M640" s="84">
        <f t="shared" si="6910"/>
        <v>259</v>
      </c>
      <c r="N640" s="84">
        <f t="shared" si="6910"/>
        <v>239</v>
      </c>
      <c r="O640" s="84">
        <f t="shared" si="6910"/>
        <v>257.2936545</v>
      </c>
      <c r="P640" s="84">
        <f t="shared" si="6910"/>
        <v>257.2936545</v>
      </c>
      <c r="Q640" s="84">
        <f t="shared" si="6910"/>
        <v>257.2936545</v>
      </c>
      <c r="R640" s="84">
        <f t="shared" si="6910"/>
        <v>257.2936545</v>
      </c>
      <c r="S640" s="84">
        <f t="shared" si="6910"/>
        <v>257.2936545</v>
      </c>
      <c r="T640" s="84">
        <f t="shared" si="6910"/>
        <v>257.2936545</v>
      </c>
      <c r="U640" s="84">
        <f t="shared" si="6910"/>
        <v>238.2936545</v>
      </c>
      <c r="V640" s="84">
        <f t="shared" si="6910"/>
        <v>232</v>
      </c>
      <c r="W640" s="84">
        <f t="shared" si="6910"/>
        <v>232</v>
      </c>
      <c r="X640" s="84">
        <f t="shared" si="6910"/>
        <v>221.08746350000001</v>
      </c>
      <c r="Y640" s="84">
        <f t="shared" si="6910"/>
        <v>226</v>
      </c>
      <c r="Z640" s="84">
        <f t="shared" si="6910"/>
        <v>196</v>
      </c>
      <c r="AA640" s="84">
        <f t="shared" si="6910"/>
        <v>200.25459549999999</v>
      </c>
      <c r="AB640" s="84">
        <f t="shared" si="6910"/>
        <v>200.25459549999999</v>
      </c>
      <c r="AC640" s="84">
        <f t="shared" si="6910"/>
        <v>200.25459549999999</v>
      </c>
      <c r="AD640" s="84">
        <f t="shared" si="6910"/>
        <v>200.25459549999999</v>
      </c>
      <c r="AE640" s="84">
        <f t="shared" si="6910"/>
        <v>175.25459549999999</v>
      </c>
      <c r="AF640" s="84">
        <f t="shared" si="6910"/>
        <v>172.49064049999998</v>
      </c>
      <c r="AG640" s="84">
        <f t="shared" si="6910"/>
        <v>172.49064049999998</v>
      </c>
      <c r="AH640" s="84">
        <f t="shared" si="6910"/>
        <v>172.49064049999998</v>
      </c>
      <c r="AI640" s="84">
        <f t="shared" si="6910"/>
        <v>172.49064049999998</v>
      </c>
      <c r="AJ640" s="84">
        <f t="shared" si="6910"/>
        <v>143.49064049999998</v>
      </c>
      <c r="AK640" s="84">
        <f t="shared" si="6910"/>
        <v>139.44898175</v>
      </c>
      <c r="AL640" s="84">
        <f t="shared" si="6910"/>
        <v>139.44898175</v>
      </c>
      <c r="AM640" s="84">
        <f t="shared" si="6910"/>
        <v>139.44898175</v>
      </c>
      <c r="AN640" s="84">
        <f t="shared" si="6910"/>
        <v>139.44898175</v>
      </c>
      <c r="AO640" s="84">
        <f t="shared" si="6910"/>
        <v>105.44898175</v>
      </c>
      <c r="AP640" s="84">
        <f t="shared" si="6910"/>
        <v>112</v>
      </c>
      <c r="AQ640" s="84">
        <f t="shared" si="6910"/>
        <v>112</v>
      </c>
      <c r="AR640" s="84">
        <f t="shared" si="6910"/>
        <v>112</v>
      </c>
      <c r="AS640" s="84">
        <f t="shared" si="6910"/>
        <v>112</v>
      </c>
      <c r="AT640" s="84">
        <f t="shared" si="6910"/>
        <v>82.378227500000008</v>
      </c>
      <c r="AU640" s="84">
        <f t="shared" si="6910"/>
        <v>121.62177249999999</v>
      </c>
      <c r="AV640" s="84">
        <f t="shared" si="6910"/>
        <v>121.62177249999999</v>
      </c>
      <c r="AW640" s="84">
        <f t="shared" si="6910"/>
        <v>112.27144524999999</v>
      </c>
      <c r="AX640" s="84">
        <f t="shared" si="6910"/>
        <v>115.62177249999999</v>
      </c>
      <c r="AY640" s="84">
        <f t="shared" si="6910"/>
        <v>89.621772499999992</v>
      </c>
      <c r="AZ640" s="84">
        <f t="shared" si="6910"/>
        <v>115</v>
      </c>
      <c r="BA640" s="84">
        <f t="shared" si="6910"/>
        <v>115</v>
      </c>
      <c r="BB640" s="84">
        <f t="shared" si="6910"/>
        <v>75.037723249999999</v>
      </c>
      <c r="BC640" s="84">
        <f t="shared" si="6910"/>
        <v>143.96227675</v>
      </c>
      <c r="BD640" s="84">
        <f t="shared" si="6910"/>
        <v>107.96227675</v>
      </c>
      <c r="BE640" s="84">
        <f t="shared" si="6910"/>
        <v>122.97299025</v>
      </c>
      <c r="BF640" s="84">
        <f t="shared" si="6910"/>
        <v>122.97299025</v>
      </c>
      <c r="BG640" s="84">
        <f t="shared" si="6910"/>
        <v>122.97299025</v>
      </c>
      <c r="BH640" s="84">
        <f t="shared" si="6910"/>
        <v>122.97299025</v>
      </c>
      <c r="BI640" s="84">
        <f t="shared" si="6910"/>
        <v>119.40712224999999</v>
      </c>
      <c r="BJ640" s="84">
        <f t="shared" si="6910"/>
        <v>122.97299025</v>
      </c>
      <c r="BK640" s="84">
        <f t="shared" si="6910"/>
        <v>122.97299025</v>
      </c>
      <c r="BL640" s="84">
        <f t="shared" si="6910"/>
        <v>98.972990249999995</v>
      </c>
      <c r="BM640" s="84">
        <f t="shared" si="6910"/>
        <v>77.962276750000001</v>
      </c>
      <c r="BN640" s="84">
        <f t="shared" si="6910"/>
        <v>35.962276750000001</v>
      </c>
      <c r="BO640" s="84">
        <f t="shared" si="6910"/>
        <v>99.22838625</v>
      </c>
      <c r="BP640" s="84">
        <f t="shared" si="6910"/>
        <v>99.22838625</v>
      </c>
      <c r="BQ640" s="84">
        <f t="shared" si="6910"/>
        <v>99.22838625</v>
      </c>
      <c r="BR640" s="84">
        <f t="shared" si="6910"/>
        <v>99.22838625</v>
      </c>
      <c r="BS640" s="84">
        <f t="shared" si="6910"/>
        <v>72.22838625</v>
      </c>
      <c r="BT640" s="84">
        <f t="shared" ref="BT640:EE640" si="6911">BT637+BT638-BT639</f>
        <v>79</v>
      </c>
      <c r="BU640" s="84">
        <f t="shared" si="6911"/>
        <v>79</v>
      </c>
      <c r="BV640" s="84">
        <f t="shared" si="6911"/>
        <v>79</v>
      </c>
      <c r="BW640" s="84">
        <f t="shared" si="6911"/>
        <v>79</v>
      </c>
      <c r="BX640" s="84">
        <f t="shared" si="6911"/>
        <v>74.851695250000006</v>
      </c>
      <c r="BY640" s="84">
        <f t="shared" si="6911"/>
        <v>79</v>
      </c>
      <c r="BZ640" s="84">
        <f t="shared" si="6911"/>
        <v>108</v>
      </c>
      <c r="CA640" s="84">
        <f t="shared" si="6911"/>
        <v>98.590522500000006</v>
      </c>
      <c r="CB640" s="84">
        <f t="shared" si="6911"/>
        <v>102</v>
      </c>
      <c r="CC640" s="84">
        <f t="shared" si="6911"/>
        <v>80</v>
      </c>
      <c r="CD640" s="84">
        <f t="shared" si="6911"/>
        <v>97</v>
      </c>
      <c r="CE640" s="84">
        <f t="shared" si="6911"/>
        <v>97</v>
      </c>
      <c r="CF640" s="84">
        <f t="shared" si="6911"/>
        <v>84.0908455</v>
      </c>
      <c r="CG640" s="84">
        <f t="shared" si="6911"/>
        <v>90</v>
      </c>
      <c r="CH640" s="84">
        <f t="shared" si="6911"/>
        <v>62</v>
      </c>
      <c r="CI640" s="84">
        <f t="shared" si="6911"/>
        <v>97.483168500000005</v>
      </c>
      <c r="CJ640" s="84">
        <f t="shared" si="6911"/>
        <v>97.483168500000005</v>
      </c>
      <c r="CK640" s="84">
        <f t="shared" si="6911"/>
        <v>97.483168500000005</v>
      </c>
      <c r="CL640" s="84">
        <f t="shared" si="6911"/>
        <v>97.483168500000005</v>
      </c>
      <c r="CM640" s="84">
        <f t="shared" si="6911"/>
        <v>72.483168500000005</v>
      </c>
      <c r="CN640" s="84">
        <f t="shared" si="6911"/>
        <v>82.516831499999995</v>
      </c>
      <c r="CO640" s="84">
        <f t="shared" si="6911"/>
        <v>82.516831499999995</v>
      </c>
      <c r="CP640" s="84">
        <f t="shared" si="6911"/>
        <v>69.42952249999999</v>
      </c>
      <c r="CQ640" s="84">
        <f t="shared" si="6911"/>
        <v>101.087309</v>
      </c>
      <c r="CR640" s="84">
        <f t="shared" si="6911"/>
        <v>66.087309000000005</v>
      </c>
      <c r="CS640" s="84">
        <f t="shared" si="6911"/>
        <v>102.21094100000001</v>
      </c>
      <c r="CT640" s="84">
        <f t="shared" si="6911"/>
        <v>102.21094100000001</v>
      </c>
      <c r="CU640" s="84">
        <f t="shared" si="6911"/>
        <v>102.21094100000001</v>
      </c>
      <c r="CV640" s="84">
        <f t="shared" si="6911"/>
        <v>102.21094100000001</v>
      </c>
      <c r="CW640" s="84">
        <f t="shared" si="6911"/>
        <v>83.210941000000005</v>
      </c>
      <c r="CX640" s="84">
        <f t="shared" si="6911"/>
        <v>81.001724395210402</v>
      </c>
      <c r="CY640" s="84">
        <f t="shared" si="6911"/>
        <v>81.001724395210402</v>
      </c>
      <c r="CZ640" s="84">
        <f t="shared" si="6911"/>
        <v>81.001724395210402</v>
      </c>
      <c r="DA640" s="84">
        <f t="shared" si="6911"/>
        <v>81.001724395210402</v>
      </c>
      <c r="DB640" s="84">
        <f t="shared" si="6911"/>
        <v>58.001724395210402</v>
      </c>
      <c r="DC640" s="84">
        <f t="shared" si="6911"/>
        <v>75.304161854789584</v>
      </c>
      <c r="DD640" s="84">
        <f t="shared" si="6911"/>
        <v>75.304161854789584</v>
      </c>
      <c r="DE640" s="84">
        <f t="shared" si="6911"/>
        <v>75.304161854789584</v>
      </c>
      <c r="DF640" s="84">
        <f t="shared" si="6911"/>
        <v>75.304161854789584</v>
      </c>
      <c r="DG640" s="84">
        <f t="shared" si="6911"/>
        <v>45.304161854789591</v>
      </c>
      <c r="DH640" s="84">
        <f t="shared" si="6911"/>
        <v>77.879646874245481</v>
      </c>
      <c r="DI640" s="84">
        <f t="shared" si="6911"/>
        <v>77.879646874245481</v>
      </c>
      <c r="DJ640" s="84">
        <f t="shared" si="6911"/>
        <v>77.879646874245481</v>
      </c>
      <c r="DK640" s="84">
        <f t="shared" si="6911"/>
        <v>77.879646874245481</v>
      </c>
      <c r="DL640" s="84">
        <f t="shared" si="6911"/>
        <v>49.879646874245481</v>
      </c>
      <c r="DM640" s="84">
        <f t="shared" si="6911"/>
        <v>83.498258589124418</v>
      </c>
      <c r="DN640" s="84">
        <f t="shared" si="6911"/>
        <v>83.498258589124418</v>
      </c>
      <c r="DO640" s="84">
        <f t="shared" si="6911"/>
        <v>83.498258589124418</v>
      </c>
      <c r="DP640" s="84">
        <f t="shared" si="6911"/>
        <v>83.498258589124418</v>
      </c>
      <c r="DQ640" s="84">
        <f t="shared" si="6911"/>
        <v>83.498258589124418</v>
      </c>
      <c r="DR640" s="84">
        <f t="shared" si="6911"/>
        <v>83.498258589124418</v>
      </c>
      <c r="DS640" s="84">
        <f t="shared" si="6911"/>
        <v>83.498258589124418</v>
      </c>
      <c r="DT640" s="84">
        <f t="shared" si="6911"/>
        <v>66.498258589124418</v>
      </c>
      <c r="DU640" s="84">
        <f t="shared" si="6911"/>
        <v>71.465674840539592</v>
      </c>
      <c r="DV640" s="84">
        <f t="shared" si="6911"/>
        <v>55.465674840539592</v>
      </c>
      <c r="DW640" s="84">
        <f t="shared" si="6911"/>
        <v>42.814466875754533</v>
      </c>
      <c r="DX640" s="84">
        <f t="shared" si="6911"/>
        <v>42.814466875754533</v>
      </c>
      <c r="DY640" s="84">
        <f t="shared" si="6911"/>
        <v>36.464338394365747</v>
      </c>
      <c r="DZ640" s="84">
        <f t="shared" si="6911"/>
        <v>42.814466875754533</v>
      </c>
      <c r="EA640" s="84">
        <f t="shared" si="6911"/>
        <v>16.814466875754533</v>
      </c>
      <c r="EB640" s="84">
        <f t="shared" si="6911"/>
        <v>64</v>
      </c>
      <c r="EC640" s="84">
        <f t="shared" si="6911"/>
        <v>64</v>
      </c>
      <c r="ED640" s="84">
        <f t="shared" si="6911"/>
        <v>64</v>
      </c>
      <c r="EE640" s="84">
        <f t="shared" si="6911"/>
        <v>64</v>
      </c>
      <c r="EF640" s="197">
        <f t="shared" ref="EF640" si="6912">EF637+EF638-EF639</f>
        <v>64</v>
      </c>
      <c r="EG640" s="108"/>
    </row>
    <row r="641" spans="1:137" x14ac:dyDescent="0.3">
      <c r="A641" s="13"/>
      <c r="B641" s="13"/>
      <c r="C641" s="13"/>
      <c r="D641" s="13"/>
      <c r="E641" s="196"/>
      <c r="F641" s="71" t="s">
        <v>199</v>
      </c>
      <c r="G641" s="83">
        <f t="shared" ref="G641:BR641" si="6913">IF(G640&lt;G646,G645-G640,0)</f>
        <v>0</v>
      </c>
      <c r="H641" s="84">
        <f t="shared" si="6913"/>
        <v>0</v>
      </c>
      <c r="I641" s="84">
        <f t="shared" si="6913"/>
        <v>0</v>
      </c>
      <c r="J641" s="84">
        <f t="shared" si="6913"/>
        <v>0</v>
      </c>
      <c r="K641" s="84">
        <f t="shared" si="6913"/>
        <v>0</v>
      </c>
      <c r="L641" s="84">
        <f t="shared" si="6913"/>
        <v>0</v>
      </c>
      <c r="M641" s="84">
        <f t="shared" si="6913"/>
        <v>0</v>
      </c>
      <c r="N641" s="84">
        <f t="shared" si="6913"/>
        <v>0</v>
      </c>
      <c r="O641" s="84">
        <f t="shared" si="6913"/>
        <v>0</v>
      </c>
      <c r="P641" s="84">
        <f t="shared" si="6913"/>
        <v>0</v>
      </c>
      <c r="Q641" s="84">
        <f t="shared" si="6913"/>
        <v>0</v>
      </c>
      <c r="R641" s="84">
        <f t="shared" si="6913"/>
        <v>0</v>
      </c>
      <c r="S641" s="84">
        <f t="shared" si="6913"/>
        <v>0</v>
      </c>
      <c r="T641" s="84">
        <f t="shared" si="6913"/>
        <v>0</v>
      </c>
      <c r="U641" s="84">
        <f t="shared" si="6913"/>
        <v>0</v>
      </c>
      <c r="V641" s="84">
        <f t="shared" si="6913"/>
        <v>0</v>
      </c>
      <c r="W641" s="84">
        <f t="shared" si="6913"/>
        <v>0</v>
      </c>
      <c r="X641" s="84">
        <f t="shared" si="6913"/>
        <v>0</v>
      </c>
      <c r="Y641" s="84">
        <f t="shared" si="6913"/>
        <v>0</v>
      </c>
      <c r="Z641" s="84">
        <f t="shared" si="6913"/>
        <v>0</v>
      </c>
      <c r="AA641" s="84">
        <f t="shared" si="6913"/>
        <v>0</v>
      </c>
      <c r="AB641" s="84">
        <f t="shared" si="6913"/>
        <v>0</v>
      </c>
      <c r="AC641" s="84">
        <f t="shared" si="6913"/>
        <v>0</v>
      </c>
      <c r="AD641" s="84">
        <f t="shared" si="6913"/>
        <v>0</v>
      </c>
      <c r="AE641" s="84">
        <f t="shared" si="6913"/>
        <v>0</v>
      </c>
      <c r="AF641" s="84">
        <f t="shared" si="6913"/>
        <v>0</v>
      </c>
      <c r="AG641" s="84">
        <f t="shared" si="6913"/>
        <v>0</v>
      </c>
      <c r="AH641" s="84">
        <f t="shared" si="6913"/>
        <v>0</v>
      </c>
      <c r="AI641" s="84">
        <f t="shared" si="6913"/>
        <v>0</v>
      </c>
      <c r="AJ641" s="84">
        <f t="shared" si="6913"/>
        <v>0</v>
      </c>
      <c r="AK641" s="84">
        <f t="shared" si="6913"/>
        <v>0</v>
      </c>
      <c r="AL641" s="84">
        <f t="shared" si="6913"/>
        <v>0</v>
      </c>
      <c r="AM641" s="84">
        <f t="shared" si="6913"/>
        <v>0</v>
      </c>
      <c r="AN641" s="84">
        <f t="shared" si="6913"/>
        <v>0</v>
      </c>
      <c r="AO641" s="84">
        <f t="shared" si="6913"/>
        <v>0</v>
      </c>
      <c r="AP641" s="84">
        <f t="shared" si="6913"/>
        <v>0</v>
      </c>
      <c r="AQ641" s="84">
        <f t="shared" si="6913"/>
        <v>0</v>
      </c>
      <c r="AR641" s="84">
        <f t="shared" si="6913"/>
        <v>0</v>
      </c>
      <c r="AS641" s="84">
        <f t="shared" si="6913"/>
        <v>0</v>
      </c>
      <c r="AT641" s="84">
        <f t="shared" si="6913"/>
        <v>23.621772499999992</v>
      </c>
      <c r="AU641" s="84">
        <f t="shared" si="6913"/>
        <v>0</v>
      </c>
      <c r="AV641" s="84">
        <f t="shared" si="6913"/>
        <v>0</v>
      </c>
      <c r="AW641" s="84">
        <f t="shared" si="6913"/>
        <v>0</v>
      </c>
      <c r="AX641" s="84">
        <f t="shared" si="6913"/>
        <v>0</v>
      </c>
      <c r="AY641" s="84">
        <f t="shared" si="6913"/>
        <v>34.378227500000008</v>
      </c>
      <c r="AZ641" s="84">
        <f t="shared" si="6913"/>
        <v>0</v>
      </c>
      <c r="BA641" s="84">
        <f t="shared" si="6913"/>
        <v>0</v>
      </c>
      <c r="BB641" s="84">
        <f t="shared" si="6913"/>
        <v>49.962276750000001</v>
      </c>
      <c r="BC641" s="84">
        <f t="shared" si="6913"/>
        <v>0</v>
      </c>
      <c r="BD641" s="84">
        <f t="shared" si="6913"/>
        <v>0</v>
      </c>
      <c r="BE641" s="84">
        <f t="shared" si="6913"/>
        <v>0</v>
      </c>
      <c r="BF641" s="84">
        <f t="shared" si="6913"/>
        <v>0</v>
      </c>
      <c r="BG641" s="84">
        <f t="shared" si="6913"/>
        <v>0</v>
      </c>
      <c r="BH641" s="84">
        <f t="shared" si="6913"/>
        <v>0</v>
      </c>
      <c r="BI641" s="84">
        <f t="shared" si="6913"/>
        <v>0</v>
      </c>
      <c r="BJ641" s="84">
        <f t="shared" si="6913"/>
        <v>0</v>
      </c>
      <c r="BK641" s="84">
        <f t="shared" si="6913"/>
        <v>0</v>
      </c>
      <c r="BL641" s="84">
        <f t="shared" si="6913"/>
        <v>0</v>
      </c>
      <c r="BM641" s="84">
        <f t="shared" si="6913"/>
        <v>0</v>
      </c>
      <c r="BN641" s="84">
        <f t="shared" si="6913"/>
        <v>51.037723249999999</v>
      </c>
      <c r="BO641" s="84">
        <f t="shared" si="6913"/>
        <v>0</v>
      </c>
      <c r="BP641" s="84">
        <f t="shared" si="6913"/>
        <v>0</v>
      </c>
      <c r="BQ641" s="84">
        <f t="shared" si="6913"/>
        <v>0</v>
      </c>
      <c r="BR641" s="84">
        <f t="shared" si="6913"/>
        <v>0</v>
      </c>
      <c r="BS641" s="84">
        <f t="shared" ref="BS641:ED641" si="6914">IF(BS640&lt;BS646,BS645-BS640,0)</f>
        <v>0</v>
      </c>
      <c r="BT641" s="84">
        <f t="shared" si="6914"/>
        <v>0</v>
      </c>
      <c r="BU641" s="84">
        <f t="shared" si="6914"/>
        <v>0</v>
      </c>
      <c r="BV641" s="84">
        <f t="shared" si="6914"/>
        <v>0</v>
      </c>
      <c r="BW641" s="84">
        <f t="shared" si="6914"/>
        <v>0</v>
      </c>
      <c r="BX641" s="84">
        <f t="shared" si="6914"/>
        <v>0</v>
      </c>
      <c r="BY641" s="84">
        <f t="shared" si="6914"/>
        <v>29</v>
      </c>
      <c r="BZ641" s="84">
        <f t="shared" si="6914"/>
        <v>0</v>
      </c>
      <c r="CA641" s="84">
        <f t="shared" si="6914"/>
        <v>0</v>
      </c>
      <c r="CB641" s="84">
        <f t="shared" si="6914"/>
        <v>0</v>
      </c>
      <c r="CC641" s="84">
        <f t="shared" si="6914"/>
        <v>23</v>
      </c>
      <c r="CD641" s="84">
        <f t="shared" si="6914"/>
        <v>0</v>
      </c>
      <c r="CE641" s="84">
        <f t="shared" si="6914"/>
        <v>0</v>
      </c>
      <c r="CF641" s="84">
        <f t="shared" si="6914"/>
        <v>0</v>
      </c>
      <c r="CG641" s="84">
        <f t="shared" si="6914"/>
        <v>0</v>
      </c>
      <c r="CH641" s="84">
        <f t="shared" si="6914"/>
        <v>33</v>
      </c>
      <c r="CI641" s="84">
        <f t="shared" si="6914"/>
        <v>0</v>
      </c>
      <c r="CJ641" s="84">
        <f t="shared" si="6914"/>
        <v>0</v>
      </c>
      <c r="CK641" s="84">
        <f t="shared" si="6914"/>
        <v>0</v>
      </c>
      <c r="CL641" s="84">
        <f t="shared" si="6914"/>
        <v>0</v>
      </c>
      <c r="CM641" s="84">
        <f t="shared" si="6914"/>
        <v>18.516831499999995</v>
      </c>
      <c r="CN641" s="84">
        <f t="shared" si="6914"/>
        <v>0</v>
      </c>
      <c r="CO641" s="84">
        <f t="shared" si="6914"/>
        <v>0</v>
      </c>
      <c r="CP641" s="84">
        <f t="shared" si="6914"/>
        <v>25.57047750000001</v>
      </c>
      <c r="CQ641" s="84">
        <f t="shared" si="6914"/>
        <v>0</v>
      </c>
      <c r="CR641" s="84">
        <f t="shared" si="6914"/>
        <v>22.912690999999995</v>
      </c>
      <c r="CS641" s="84">
        <f t="shared" si="6914"/>
        <v>0</v>
      </c>
      <c r="CT641" s="84">
        <f t="shared" si="6914"/>
        <v>0</v>
      </c>
      <c r="CU641" s="84">
        <f t="shared" si="6914"/>
        <v>0</v>
      </c>
      <c r="CV641" s="84">
        <f t="shared" si="6914"/>
        <v>0</v>
      </c>
      <c r="CW641" s="84">
        <f t="shared" si="6914"/>
        <v>0</v>
      </c>
      <c r="CX641" s="84">
        <f t="shared" si="6914"/>
        <v>0</v>
      </c>
      <c r="CY641" s="84">
        <f t="shared" si="6914"/>
        <v>0</v>
      </c>
      <c r="CZ641" s="84">
        <f t="shared" si="6914"/>
        <v>0</v>
      </c>
      <c r="DA641" s="84">
        <f t="shared" si="6914"/>
        <v>0</v>
      </c>
      <c r="DB641" s="84">
        <f t="shared" si="6914"/>
        <v>23.998275604789598</v>
      </c>
      <c r="DC641" s="84">
        <f t="shared" si="6914"/>
        <v>0</v>
      </c>
      <c r="DD641" s="84">
        <f t="shared" si="6914"/>
        <v>0</v>
      </c>
      <c r="DE641" s="84">
        <f t="shared" si="6914"/>
        <v>0</v>
      </c>
      <c r="DF641" s="84">
        <f t="shared" si="6914"/>
        <v>0</v>
      </c>
      <c r="DG641" s="84">
        <f t="shared" si="6914"/>
        <v>30.695838145210409</v>
      </c>
      <c r="DH641" s="84">
        <f t="shared" si="6914"/>
        <v>0</v>
      </c>
      <c r="DI641" s="84">
        <f t="shared" si="6914"/>
        <v>0</v>
      </c>
      <c r="DJ641" s="84">
        <f t="shared" si="6914"/>
        <v>0</v>
      </c>
      <c r="DK641" s="84">
        <f t="shared" si="6914"/>
        <v>0</v>
      </c>
      <c r="DL641" s="84">
        <f t="shared" si="6914"/>
        <v>23.120353125754519</v>
      </c>
      <c r="DM641" s="84">
        <f t="shared" si="6914"/>
        <v>0</v>
      </c>
      <c r="DN641" s="84">
        <f t="shared" si="6914"/>
        <v>0</v>
      </c>
      <c r="DO641" s="84">
        <f t="shared" si="6914"/>
        <v>0</v>
      </c>
      <c r="DP641" s="84">
        <f t="shared" si="6914"/>
        <v>0</v>
      </c>
      <c r="DQ641" s="84">
        <f t="shared" si="6914"/>
        <v>0</v>
      </c>
      <c r="DR641" s="84">
        <f t="shared" si="6914"/>
        <v>0</v>
      </c>
      <c r="DS641" s="84">
        <f t="shared" si="6914"/>
        <v>0</v>
      </c>
      <c r="DT641" s="84">
        <f t="shared" si="6914"/>
        <v>0</v>
      </c>
      <c r="DU641" s="84">
        <f t="shared" si="6914"/>
        <v>0</v>
      </c>
      <c r="DV641" s="84">
        <f t="shared" si="6914"/>
        <v>0</v>
      </c>
      <c r="DW641" s="84">
        <f t="shared" si="6914"/>
        <v>0</v>
      </c>
      <c r="DX641" s="84">
        <f t="shared" si="6914"/>
        <v>0</v>
      </c>
      <c r="DY641" s="84">
        <f t="shared" si="6914"/>
        <v>0</v>
      </c>
      <c r="DZ641" s="84">
        <f t="shared" si="6914"/>
        <v>0</v>
      </c>
      <c r="EA641" s="84">
        <f t="shared" si="6914"/>
        <v>23.185533124245467</v>
      </c>
      <c r="EB641" s="84">
        <f t="shared" si="6914"/>
        <v>0</v>
      </c>
      <c r="EC641" s="84">
        <f t="shared" si="6914"/>
        <v>0</v>
      </c>
      <c r="ED641" s="84">
        <f t="shared" si="6914"/>
        <v>0</v>
      </c>
      <c r="EE641" s="84">
        <f t="shared" ref="EE641:EF641" si="6915">IF(EE640&lt;EE646,EE645-EE640,0)</f>
        <v>0</v>
      </c>
      <c r="EF641" s="197">
        <f t="shared" si="6915"/>
        <v>0</v>
      </c>
      <c r="EG641" s="108"/>
    </row>
    <row r="642" spans="1:137" x14ac:dyDescent="0.3">
      <c r="A642" s="13"/>
      <c r="B642" s="13"/>
      <c r="C642" s="13"/>
      <c r="D642" s="13"/>
      <c r="E642" s="196"/>
      <c r="F642" s="71" t="s">
        <v>200</v>
      </c>
      <c r="G642" s="198">
        <f>ROUND(G643*(1+$B$635),0)</f>
        <v>0</v>
      </c>
      <c r="H642" s="198">
        <f t="shared" ref="H642:BS642" si="6916">ROUND(H643*(1+$B$635),0)</f>
        <v>0</v>
      </c>
      <c r="I642" s="198">
        <f t="shared" si="6916"/>
        <v>0</v>
      </c>
      <c r="J642" s="198">
        <f t="shared" si="6916"/>
        <v>0</v>
      </c>
      <c r="K642" s="198">
        <f>ROUND(K643*(1+$B$635),0)</f>
        <v>0</v>
      </c>
      <c r="L642" s="198">
        <f t="shared" si="6916"/>
        <v>0</v>
      </c>
      <c r="M642" s="198">
        <f t="shared" si="6916"/>
        <v>0</v>
      </c>
      <c r="N642" s="198">
        <f t="shared" si="6916"/>
        <v>0</v>
      </c>
      <c r="O642" s="198">
        <f t="shared" si="6916"/>
        <v>0</v>
      </c>
      <c r="P642" s="198">
        <f t="shared" si="6916"/>
        <v>0</v>
      </c>
      <c r="Q642" s="198">
        <f t="shared" si="6916"/>
        <v>0</v>
      </c>
      <c r="R642" s="198">
        <f t="shared" si="6916"/>
        <v>0</v>
      </c>
      <c r="S642" s="198">
        <f t="shared" si="6916"/>
        <v>0</v>
      </c>
      <c r="T642" s="198">
        <f t="shared" si="6916"/>
        <v>0</v>
      </c>
      <c r="U642" s="198">
        <f t="shared" si="6916"/>
        <v>0</v>
      </c>
      <c r="V642" s="198">
        <f t="shared" si="6916"/>
        <v>0</v>
      </c>
      <c r="W642" s="198">
        <f t="shared" si="6916"/>
        <v>0</v>
      </c>
      <c r="X642" s="198">
        <f t="shared" si="6916"/>
        <v>0</v>
      </c>
      <c r="Y642" s="198">
        <f t="shared" si="6916"/>
        <v>0</v>
      </c>
      <c r="Z642" s="198">
        <f t="shared" si="6916"/>
        <v>0</v>
      </c>
      <c r="AA642" s="198">
        <f t="shared" si="6916"/>
        <v>0</v>
      </c>
      <c r="AB642" s="198">
        <f t="shared" si="6916"/>
        <v>0</v>
      </c>
      <c r="AC642" s="198">
        <f t="shared" si="6916"/>
        <v>0</v>
      </c>
      <c r="AD642" s="198">
        <f t="shared" si="6916"/>
        <v>0</v>
      </c>
      <c r="AE642" s="198">
        <f t="shared" si="6916"/>
        <v>0</v>
      </c>
      <c r="AF642" s="198">
        <f t="shared" si="6916"/>
        <v>0</v>
      </c>
      <c r="AG642" s="198">
        <f t="shared" si="6916"/>
        <v>0</v>
      </c>
      <c r="AH642" s="198">
        <f t="shared" si="6916"/>
        <v>0</v>
      </c>
      <c r="AI642" s="198">
        <f t="shared" si="6916"/>
        <v>0</v>
      </c>
      <c r="AJ642" s="198">
        <f t="shared" si="6916"/>
        <v>0</v>
      </c>
      <c r="AK642" s="198">
        <f t="shared" si="6916"/>
        <v>0</v>
      </c>
      <c r="AL642" s="198">
        <f t="shared" si="6916"/>
        <v>0</v>
      </c>
      <c r="AM642" s="198">
        <f t="shared" si="6916"/>
        <v>0</v>
      </c>
      <c r="AN642" s="198">
        <f t="shared" si="6916"/>
        <v>0</v>
      </c>
      <c r="AO642" s="198">
        <f t="shared" si="6916"/>
        <v>0</v>
      </c>
      <c r="AP642" s="198">
        <f t="shared" si="6916"/>
        <v>0</v>
      </c>
      <c r="AQ642" s="198">
        <f t="shared" si="6916"/>
        <v>0</v>
      </c>
      <c r="AR642" s="198">
        <f t="shared" si="6916"/>
        <v>0</v>
      </c>
      <c r="AS642" s="198">
        <f t="shared" si="6916"/>
        <v>0</v>
      </c>
      <c r="AT642" s="198">
        <f t="shared" si="6916"/>
        <v>24</v>
      </c>
      <c r="AU642" s="198">
        <f t="shared" si="6916"/>
        <v>0</v>
      </c>
      <c r="AV642" s="198">
        <f t="shared" si="6916"/>
        <v>0</v>
      </c>
      <c r="AW642" s="198">
        <f t="shared" si="6916"/>
        <v>0</v>
      </c>
      <c r="AX642" s="198">
        <f t="shared" si="6916"/>
        <v>0</v>
      </c>
      <c r="AY642" s="198">
        <f t="shared" si="6916"/>
        <v>34</v>
      </c>
      <c r="AZ642" s="198">
        <f t="shared" si="6916"/>
        <v>0</v>
      </c>
      <c r="BA642" s="198">
        <f t="shared" si="6916"/>
        <v>0</v>
      </c>
      <c r="BB642" s="198">
        <f t="shared" si="6916"/>
        <v>50</v>
      </c>
      <c r="BC642" s="198">
        <f t="shared" si="6916"/>
        <v>0</v>
      </c>
      <c r="BD642" s="198">
        <f t="shared" si="6916"/>
        <v>0</v>
      </c>
      <c r="BE642" s="198">
        <f t="shared" si="6916"/>
        <v>0</v>
      </c>
      <c r="BF642" s="198">
        <f t="shared" si="6916"/>
        <v>0</v>
      </c>
      <c r="BG642" s="198">
        <f t="shared" si="6916"/>
        <v>0</v>
      </c>
      <c r="BH642" s="198">
        <f t="shared" si="6916"/>
        <v>0</v>
      </c>
      <c r="BI642" s="198">
        <f t="shared" si="6916"/>
        <v>0</v>
      </c>
      <c r="BJ642" s="198">
        <f t="shared" si="6916"/>
        <v>0</v>
      </c>
      <c r="BK642" s="198">
        <f t="shared" si="6916"/>
        <v>0</v>
      </c>
      <c r="BL642" s="198">
        <f t="shared" si="6916"/>
        <v>0</v>
      </c>
      <c r="BM642" s="198">
        <f t="shared" si="6916"/>
        <v>0</v>
      </c>
      <c r="BN642" s="198">
        <f t="shared" si="6916"/>
        <v>51</v>
      </c>
      <c r="BO642" s="198">
        <f t="shared" si="6916"/>
        <v>0</v>
      </c>
      <c r="BP642" s="198">
        <f t="shared" si="6916"/>
        <v>0</v>
      </c>
      <c r="BQ642" s="198">
        <f t="shared" si="6916"/>
        <v>0</v>
      </c>
      <c r="BR642" s="198">
        <f t="shared" si="6916"/>
        <v>0</v>
      </c>
      <c r="BS642" s="198">
        <f t="shared" si="6916"/>
        <v>0</v>
      </c>
      <c r="BT642" s="198">
        <f t="shared" ref="BT642:EE642" si="6917">ROUND(BT643*(1+$B$635),0)</f>
        <v>0</v>
      </c>
      <c r="BU642" s="198">
        <f t="shared" si="6917"/>
        <v>0</v>
      </c>
      <c r="BV642" s="198">
        <f t="shared" si="6917"/>
        <v>0</v>
      </c>
      <c r="BW642" s="198">
        <f t="shared" si="6917"/>
        <v>0</v>
      </c>
      <c r="BX642" s="198">
        <f t="shared" si="6917"/>
        <v>0</v>
      </c>
      <c r="BY642" s="198">
        <f t="shared" si="6917"/>
        <v>29</v>
      </c>
      <c r="BZ642" s="198">
        <f t="shared" si="6917"/>
        <v>0</v>
      </c>
      <c r="CA642" s="198">
        <f t="shared" si="6917"/>
        <v>0</v>
      </c>
      <c r="CB642" s="198">
        <f t="shared" si="6917"/>
        <v>0</v>
      </c>
      <c r="CC642" s="198">
        <f t="shared" si="6917"/>
        <v>23</v>
      </c>
      <c r="CD642" s="198">
        <f t="shared" si="6917"/>
        <v>0</v>
      </c>
      <c r="CE642" s="198">
        <f t="shared" si="6917"/>
        <v>0</v>
      </c>
      <c r="CF642" s="198">
        <f t="shared" si="6917"/>
        <v>0</v>
      </c>
      <c r="CG642" s="198">
        <f t="shared" si="6917"/>
        <v>0</v>
      </c>
      <c r="CH642" s="198">
        <f t="shared" si="6917"/>
        <v>33</v>
      </c>
      <c r="CI642" s="198">
        <f t="shared" si="6917"/>
        <v>0</v>
      </c>
      <c r="CJ642" s="198">
        <f t="shared" si="6917"/>
        <v>0</v>
      </c>
      <c r="CK642" s="198">
        <f t="shared" si="6917"/>
        <v>0</v>
      </c>
      <c r="CL642" s="198">
        <f t="shared" si="6917"/>
        <v>0</v>
      </c>
      <c r="CM642" s="198">
        <f t="shared" si="6917"/>
        <v>19</v>
      </c>
      <c r="CN642" s="198">
        <f t="shared" si="6917"/>
        <v>0</v>
      </c>
      <c r="CO642" s="198">
        <f t="shared" si="6917"/>
        <v>0</v>
      </c>
      <c r="CP642" s="198">
        <f t="shared" si="6917"/>
        <v>26</v>
      </c>
      <c r="CQ642" s="198">
        <f t="shared" si="6917"/>
        <v>0</v>
      </c>
      <c r="CR642" s="198">
        <f t="shared" si="6917"/>
        <v>23</v>
      </c>
      <c r="CS642" s="198">
        <f t="shared" si="6917"/>
        <v>0</v>
      </c>
      <c r="CT642" s="198">
        <f t="shared" si="6917"/>
        <v>0</v>
      </c>
      <c r="CU642" s="198">
        <f t="shared" si="6917"/>
        <v>0</v>
      </c>
      <c r="CV642" s="198">
        <f t="shared" si="6917"/>
        <v>0</v>
      </c>
      <c r="CW642" s="198">
        <f t="shared" si="6917"/>
        <v>0</v>
      </c>
      <c r="CX642" s="198">
        <f t="shared" si="6917"/>
        <v>0</v>
      </c>
      <c r="CY642" s="198">
        <f t="shared" si="6917"/>
        <v>0</v>
      </c>
      <c r="CZ642" s="198">
        <f t="shared" si="6917"/>
        <v>0</v>
      </c>
      <c r="DA642" s="198">
        <f t="shared" si="6917"/>
        <v>0</v>
      </c>
      <c r="DB642" s="198">
        <f t="shared" si="6917"/>
        <v>24</v>
      </c>
      <c r="DC642" s="198">
        <f t="shared" si="6917"/>
        <v>0</v>
      </c>
      <c r="DD642" s="198">
        <f t="shared" si="6917"/>
        <v>0</v>
      </c>
      <c r="DE642" s="198">
        <f t="shared" si="6917"/>
        <v>0</v>
      </c>
      <c r="DF642" s="198">
        <f t="shared" si="6917"/>
        <v>0</v>
      </c>
      <c r="DG642" s="198">
        <f t="shared" si="6917"/>
        <v>31</v>
      </c>
      <c r="DH642" s="198">
        <f t="shared" si="6917"/>
        <v>0</v>
      </c>
      <c r="DI642" s="198">
        <f t="shared" si="6917"/>
        <v>0</v>
      </c>
      <c r="DJ642" s="198">
        <f t="shared" si="6917"/>
        <v>0</v>
      </c>
      <c r="DK642" s="198">
        <f t="shared" si="6917"/>
        <v>0</v>
      </c>
      <c r="DL642" s="198">
        <f t="shared" si="6917"/>
        <v>23</v>
      </c>
      <c r="DM642" s="198">
        <f t="shared" si="6917"/>
        <v>0</v>
      </c>
      <c r="DN642" s="198">
        <f t="shared" si="6917"/>
        <v>0</v>
      </c>
      <c r="DO642" s="198">
        <f t="shared" si="6917"/>
        <v>0</v>
      </c>
      <c r="DP642" s="198">
        <f t="shared" si="6917"/>
        <v>0</v>
      </c>
      <c r="DQ642" s="198">
        <f t="shared" si="6917"/>
        <v>0</v>
      </c>
      <c r="DR642" s="198">
        <f t="shared" si="6917"/>
        <v>0</v>
      </c>
      <c r="DS642" s="198">
        <f t="shared" si="6917"/>
        <v>0</v>
      </c>
      <c r="DT642" s="198">
        <f t="shared" si="6917"/>
        <v>0</v>
      </c>
      <c r="DU642" s="198">
        <f t="shared" si="6917"/>
        <v>0</v>
      </c>
      <c r="DV642" s="198">
        <f t="shared" si="6917"/>
        <v>0</v>
      </c>
      <c r="DW642" s="198">
        <f t="shared" si="6917"/>
        <v>0</v>
      </c>
      <c r="DX642" s="198">
        <f t="shared" si="6917"/>
        <v>0</v>
      </c>
      <c r="DY642" s="198">
        <f t="shared" si="6917"/>
        <v>0</v>
      </c>
      <c r="DZ642" s="198">
        <f t="shared" si="6917"/>
        <v>0</v>
      </c>
      <c r="EA642" s="198">
        <f t="shared" si="6917"/>
        <v>23</v>
      </c>
      <c r="EB642" s="198">
        <f t="shared" si="6917"/>
        <v>0</v>
      </c>
      <c r="EC642" s="198">
        <f t="shared" si="6917"/>
        <v>0</v>
      </c>
      <c r="ED642" s="198">
        <f t="shared" si="6917"/>
        <v>0</v>
      </c>
      <c r="EE642" s="198">
        <f t="shared" si="6917"/>
        <v>0</v>
      </c>
      <c r="EF642" s="198">
        <f t="shared" ref="EF642" si="6918">ROUND(EF643*(1+$B$635),0)</f>
        <v>0</v>
      </c>
      <c r="EG642" s="108"/>
    </row>
    <row r="643" spans="1:137" x14ac:dyDescent="0.3">
      <c r="A643" s="13"/>
      <c r="B643" s="13"/>
      <c r="C643" s="13"/>
      <c r="D643" s="13"/>
      <c r="E643" s="196"/>
      <c r="F643" s="71" t="s">
        <v>201</v>
      </c>
      <c r="G643" s="83">
        <f>IF(G641&gt;0,G641,0)</f>
        <v>0</v>
      </c>
      <c r="H643" s="84">
        <f>IF(H641&gt;0,H641,0)</f>
        <v>0</v>
      </c>
      <c r="I643" s="84">
        <f t="shared" ref="I643:O643" si="6919">IF(I641&gt;0,I641,0)</f>
        <v>0</v>
      </c>
      <c r="J643" s="84">
        <f t="shared" si="6919"/>
        <v>0</v>
      </c>
      <c r="K643" s="84">
        <f t="shared" si="6919"/>
        <v>0</v>
      </c>
      <c r="L643" s="84">
        <f t="shared" si="6919"/>
        <v>0</v>
      </c>
      <c r="M643" s="84">
        <f t="shared" si="6919"/>
        <v>0</v>
      </c>
      <c r="N643" s="84">
        <f t="shared" si="6919"/>
        <v>0</v>
      </c>
      <c r="O643" s="84">
        <f t="shared" si="6919"/>
        <v>0</v>
      </c>
      <c r="P643" s="84">
        <f>IF(P641&gt;0,P641,0)</f>
        <v>0</v>
      </c>
      <c r="Q643" s="84">
        <f t="shared" ref="Q643:CB643" si="6920">IF(Q641&gt;0,Q641,0)</f>
        <v>0</v>
      </c>
      <c r="R643" s="84">
        <f t="shared" si="6920"/>
        <v>0</v>
      </c>
      <c r="S643" s="84">
        <f t="shared" si="6920"/>
        <v>0</v>
      </c>
      <c r="T643" s="84">
        <f t="shared" si="6920"/>
        <v>0</v>
      </c>
      <c r="U643" s="84">
        <f t="shared" si="6920"/>
        <v>0</v>
      </c>
      <c r="V643" s="84">
        <f t="shared" si="6920"/>
        <v>0</v>
      </c>
      <c r="W643" s="84">
        <f t="shared" si="6920"/>
        <v>0</v>
      </c>
      <c r="X643" s="84">
        <f t="shared" si="6920"/>
        <v>0</v>
      </c>
      <c r="Y643" s="84">
        <f t="shared" si="6920"/>
        <v>0</v>
      </c>
      <c r="Z643" s="84">
        <f t="shared" si="6920"/>
        <v>0</v>
      </c>
      <c r="AA643" s="84">
        <f t="shared" si="6920"/>
        <v>0</v>
      </c>
      <c r="AB643" s="84">
        <f t="shared" si="6920"/>
        <v>0</v>
      </c>
      <c r="AC643" s="84">
        <f t="shared" si="6920"/>
        <v>0</v>
      </c>
      <c r="AD643" s="84">
        <f t="shared" si="6920"/>
        <v>0</v>
      </c>
      <c r="AE643" s="84">
        <f t="shared" si="6920"/>
        <v>0</v>
      </c>
      <c r="AF643" s="84">
        <f t="shared" si="6920"/>
        <v>0</v>
      </c>
      <c r="AG643" s="84">
        <f t="shared" si="6920"/>
        <v>0</v>
      </c>
      <c r="AH643" s="84">
        <f t="shared" si="6920"/>
        <v>0</v>
      </c>
      <c r="AI643" s="84">
        <f t="shared" si="6920"/>
        <v>0</v>
      </c>
      <c r="AJ643" s="84">
        <f t="shared" si="6920"/>
        <v>0</v>
      </c>
      <c r="AK643" s="84">
        <f t="shared" si="6920"/>
        <v>0</v>
      </c>
      <c r="AL643" s="84">
        <f t="shared" si="6920"/>
        <v>0</v>
      </c>
      <c r="AM643" s="84">
        <f t="shared" si="6920"/>
        <v>0</v>
      </c>
      <c r="AN643" s="84">
        <f t="shared" si="6920"/>
        <v>0</v>
      </c>
      <c r="AO643" s="84">
        <f t="shared" si="6920"/>
        <v>0</v>
      </c>
      <c r="AP643" s="84">
        <f t="shared" si="6920"/>
        <v>0</v>
      </c>
      <c r="AQ643" s="84">
        <f t="shared" si="6920"/>
        <v>0</v>
      </c>
      <c r="AR643" s="84">
        <f t="shared" si="6920"/>
        <v>0</v>
      </c>
      <c r="AS643" s="84">
        <f t="shared" si="6920"/>
        <v>0</v>
      </c>
      <c r="AT643" s="84">
        <f t="shared" si="6920"/>
        <v>23.621772499999992</v>
      </c>
      <c r="AU643" s="84">
        <f t="shared" si="6920"/>
        <v>0</v>
      </c>
      <c r="AV643" s="84">
        <f t="shared" si="6920"/>
        <v>0</v>
      </c>
      <c r="AW643" s="84">
        <f t="shared" si="6920"/>
        <v>0</v>
      </c>
      <c r="AX643" s="84">
        <f t="shared" si="6920"/>
        <v>0</v>
      </c>
      <c r="AY643" s="84">
        <f t="shared" si="6920"/>
        <v>34.378227500000008</v>
      </c>
      <c r="AZ643" s="84">
        <f t="shared" si="6920"/>
        <v>0</v>
      </c>
      <c r="BA643" s="84">
        <f t="shared" si="6920"/>
        <v>0</v>
      </c>
      <c r="BB643" s="84">
        <f t="shared" si="6920"/>
        <v>49.962276750000001</v>
      </c>
      <c r="BC643" s="84">
        <f t="shared" si="6920"/>
        <v>0</v>
      </c>
      <c r="BD643" s="84">
        <f t="shared" si="6920"/>
        <v>0</v>
      </c>
      <c r="BE643" s="84">
        <f t="shared" si="6920"/>
        <v>0</v>
      </c>
      <c r="BF643" s="84">
        <f t="shared" si="6920"/>
        <v>0</v>
      </c>
      <c r="BG643" s="84">
        <f t="shared" si="6920"/>
        <v>0</v>
      </c>
      <c r="BH643" s="84">
        <f t="shared" si="6920"/>
        <v>0</v>
      </c>
      <c r="BI643" s="84">
        <f t="shared" si="6920"/>
        <v>0</v>
      </c>
      <c r="BJ643" s="84">
        <f t="shared" si="6920"/>
        <v>0</v>
      </c>
      <c r="BK643" s="84">
        <f t="shared" si="6920"/>
        <v>0</v>
      </c>
      <c r="BL643" s="84">
        <f t="shared" si="6920"/>
        <v>0</v>
      </c>
      <c r="BM643" s="84">
        <f t="shared" si="6920"/>
        <v>0</v>
      </c>
      <c r="BN643" s="84">
        <f t="shared" si="6920"/>
        <v>51.037723249999999</v>
      </c>
      <c r="BO643" s="84">
        <f t="shared" si="6920"/>
        <v>0</v>
      </c>
      <c r="BP643" s="84">
        <f t="shared" si="6920"/>
        <v>0</v>
      </c>
      <c r="BQ643" s="84">
        <f t="shared" si="6920"/>
        <v>0</v>
      </c>
      <c r="BR643" s="84">
        <f t="shared" si="6920"/>
        <v>0</v>
      </c>
      <c r="BS643" s="84">
        <f t="shared" si="6920"/>
        <v>0</v>
      </c>
      <c r="BT643" s="84">
        <f t="shared" si="6920"/>
        <v>0</v>
      </c>
      <c r="BU643" s="84">
        <f t="shared" si="6920"/>
        <v>0</v>
      </c>
      <c r="BV643" s="84">
        <f t="shared" si="6920"/>
        <v>0</v>
      </c>
      <c r="BW643" s="84">
        <f t="shared" si="6920"/>
        <v>0</v>
      </c>
      <c r="BX643" s="84">
        <f t="shared" si="6920"/>
        <v>0</v>
      </c>
      <c r="BY643" s="84">
        <f t="shared" si="6920"/>
        <v>29</v>
      </c>
      <c r="BZ643" s="84">
        <f t="shared" si="6920"/>
        <v>0</v>
      </c>
      <c r="CA643" s="84">
        <f t="shared" si="6920"/>
        <v>0</v>
      </c>
      <c r="CB643" s="84">
        <f t="shared" si="6920"/>
        <v>0</v>
      </c>
      <c r="CC643" s="84">
        <f t="shared" ref="CC643:EF643" si="6921">IF(CC641&gt;0,CC641,0)</f>
        <v>23</v>
      </c>
      <c r="CD643" s="84">
        <f t="shared" si="6921"/>
        <v>0</v>
      </c>
      <c r="CE643" s="84">
        <f t="shared" si="6921"/>
        <v>0</v>
      </c>
      <c r="CF643" s="84">
        <f t="shared" si="6921"/>
        <v>0</v>
      </c>
      <c r="CG643" s="84">
        <f t="shared" si="6921"/>
        <v>0</v>
      </c>
      <c r="CH643" s="84">
        <f t="shared" si="6921"/>
        <v>33</v>
      </c>
      <c r="CI643" s="84">
        <f t="shared" si="6921"/>
        <v>0</v>
      </c>
      <c r="CJ643" s="84">
        <f t="shared" si="6921"/>
        <v>0</v>
      </c>
      <c r="CK643" s="84">
        <f t="shared" si="6921"/>
        <v>0</v>
      </c>
      <c r="CL643" s="84">
        <f t="shared" si="6921"/>
        <v>0</v>
      </c>
      <c r="CM643" s="84">
        <f t="shared" si="6921"/>
        <v>18.516831499999995</v>
      </c>
      <c r="CN643" s="84">
        <f t="shared" si="6921"/>
        <v>0</v>
      </c>
      <c r="CO643" s="84">
        <f t="shared" si="6921"/>
        <v>0</v>
      </c>
      <c r="CP643" s="84">
        <f t="shared" si="6921"/>
        <v>25.57047750000001</v>
      </c>
      <c r="CQ643" s="84">
        <f t="shared" si="6921"/>
        <v>0</v>
      </c>
      <c r="CR643" s="84">
        <f t="shared" si="6921"/>
        <v>22.912690999999995</v>
      </c>
      <c r="CS643" s="84">
        <f t="shared" si="6921"/>
        <v>0</v>
      </c>
      <c r="CT643" s="84">
        <f t="shared" si="6921"/>
        <v>0</v>
      </c>
      <c r="CU643" s="84">
        <f t="shared" si="6921"/>
        <v>0</v>
      </c>
      <c r="CV643" s="84">
        <f t="shared" si="6921"/>
        <v>0</v>
      </c>
      <c r="CW643" s="84">
        <f t="shared" si="6921"/>
        <v>0</v>
      </c>
      <c r="CX643" s="84">
        <f t="shared" si="6921"/>
        <v>0</v>
      </c>
      <c r="CY643" s="84">
        <f t="shared" si="6921"/>
        <v>0</v>
      </c>
      <c r="CZ643" s="84">
        <f t="shared" si="6921"/>
        <v>0</v>
      </c>
      <c r="DA643" s="84">
        <f t="shared" si="6921"/>
        <v>0</v>
      </c>
      <c r="DB643" s="84">
        <f t="shared" si="6921"/>
        <v>23.998275604789598</v>
      </c>
      <c r="DC643" s="84">
        <f t="shared" si="6921"/>
        <v>0</v>
      </c>
      <c r="DD643" s="84">
        <f t="shared" si="6921"/>
        <v>0</v>
      </c>
      <c r="DE643" s="84">
        <f t="shared" si="6921"/>
        <v>0</v>
      </c>
      <c r="DF643" s="84">
        <f t="shared" si="6921"/>
        <v>0</v>
      </c>
      <c r="DG643" s="84">
        <f t="shared" si="6921"/>
        <v>30.695838145210409</v>
      </c>
      <c r="DH643" s="84">
        <f t="shared" si="6921"/>
        <v>0</v>
      </c>
      <c r="DI643" s="84">
        <f t="shared" si="6921"/>
        <v>0</v>
      </c>
      <c r="DJ643" s="84">
        <f t="shared" si="6921"/>
        <v>0</v>
      </c>
      <c r="DK643" s="84">
        <f t="shared" si="6921"/>
        <v>0</v>
      </c>
      <c r="DL643" s="84">
        <f t="shared" si="6921"/>
        <v>23.120353125754519</v>
      </c>
      <c r="DM643" s="84">
        <f t="shared" si="6921"/>
        <v>0</v>
      </c>
      <c r="DN643" s="84">
        <f t="shared" si="6921"/>
        <v>0</v>
      </c>
      <c r="DO643" s="84">
        <f t="shared" si="6921"/>
        <v>0</v>
      </c>
      <c r="DP643" s="84">
        <f t="shared" si="6921"/>
        <v>0</v>
      </c>
      <c r="DQ643" s="84">
        <f t="shared" si="6921"/>
        <v>0</v>
      </c>
      <c r="DR643" s="84">
        <f t="shared" si="6921"/>
        <v>0</v>
      </c>
      <c r="DS643" s="84">
        <f t="shared" si="6921"/>
        <v>0</v>
      </c>
      <c r="DT643" s="84">
        <f t="shared" si="6921"/>
        <v>0</v>
      </c>
      <c r="DU643" s="84">
        <f t="shared" si="6921"/>
        <v>0</v>
      </c>
      <c r="DV643" s="84">
        <f t="shared" si="6921"/>
        <v>0</v>
      </c>
      <c r="DW643" s="84">
        <f t="shared" si="6921"/>
        <v>0</v>
      </c>
      <c r="DX643" s="84">
        <f t="shared" si="6921"/>
        <v>0</v>
      </c>
      <c r="DY643" s="84">
        <f t="shared" si="6921"/>
        <v>0</v>
      </c>
      <c r="DZ643" s="84">
        <f t="shared" si="6921"/>
        <v>0</v>
      </c>
      <c r="EA643" s="84">
        <f t="shared" si="6921"/>
        <v>23.185533124245467</v>
      </c>
      <c r="EB643" s="84">
        <f t="shared" si="6921"/>
        <v>0</v>
      </c>
      <c r="EC643" s="84">
        <f t="shared" si="6921"/>
        <v>0</v>
      </c>
      <c r="ED643" s="84">
        <f t="shared" si="6921"/>
        <v>0</v>
      </c>
      <c r="EE643" s="84">
        <f t="shared" si="6921"/>
        <v>0</v>
      </c>
      <c r="EF643" s="197">
        <f t="shared" si="6921"/>
        <v>0</v>
      </c>
      <c r="EG643" s="108"/>
    </row>
    <row r="644" spans="1:137" x14ac:dyDescent="0.3">
      <c r="A644" s="13"/>
      <c r="B644" s="13"/>
      <c r="C644" s="13"/>
      <c r="D644" s="13"/>
      <c r="E644" s="196"/>
      <c r="F644" s="71" t="s">
        <v>209</v>
      </c>
      <c r="G644" s="83">
        <f>G617+$B619</f>
        <v>11</v>
      </c>
      <c r="H644" s="83">
        <f t="shared" ref="H644:BS644" si="6922">H617+$B619</f>
        <v>12</v>
      </c>
      <c r="I644" s="83">
        <f t="shared" si="6922"/>
        <v>13</v>
      </c>
      <c r="J644" s="83">
        <f t="shared" si="6922"/>
        <v>14</v>
      </c>
      <c r="K644" s="83">
        <f t="shared" si="6922"/>
        <v>15</v>
      </c>
      <c r="L644" s="83">
        <f t="shared" si="6922"/>
        <v>16</v>
      </c>
      <c r="M644" s="83">
        <f t="shared" si="6922"/>
        <v>17</v>
      </c>
      <c r="N644" s="83">
        <f t="shared" si="6922"/>
        <v>18</v>
      </c>
      <c r="O644" s="83">
        <f t="shared" si="6922"/>
        <v>19</v>
      </c>
      <c r="P644" s="83">
        <f t="shared" si="6922"/>
        <v>20</v>
      </c>
      <c r="Q644" s="83">
        <f t="shared" si="6922"/>
        <v>21</v>
      </c>
      <c r="R644" s="83">
        <f t="shared" si="6922"/>
        <v>22</v>
      </c>
      <c r="S644" s="83">
        <f t="shared" si="6922"/>
        <v>23</v>
      </c>
      <c r="T644" s="83">
        <f t="shared" si="6922"/>
        <v>24</v>
      </c>
      <c r="U644" s="83">
        <f t="shared" si="6922"/>
        <v>25</v>
      </c>
      <c r="V644" s="83">
        <f t="shared" si="6922"/>
        <v>26</v>
      </c>
      <c r="W644" s="83">
        <f t="shared" si="6922"/>
        <v>27</v>
      </c>
      <c r="X644" s="83">
        <f t="shared" si="6922"/>
        <v>28</v>
      </c>
      <c r="Y644" s="83">
        <f t="shared" si="6922"/>
        <v>29</v>
      </c>
      <c r="Z644" s="83">
        <f t="shared" si="6922"/>
        <v>30</v>
      </c>
      <c r="AA644" s="83">
        <f t="shared" si="6922"/>
        <v>31</v>
      </c>
      <c r="AB644" s="83">
        <f t="shared" si="6922"/>
        <v>32</v>
      </c>
      <c r="AC644" s="83">
        <f t="shared" si="6922"/>
        <v>33</v>
      </c>
      <c r="AD644" s="83">
        <f t="shared" si="6922"/>
        <v>34</v>
      </c>
      <c r="AE644" s="83">
        <f t="shared" si="6922"/>
        <v>35</v>
      </c>
      <c r="AF644" s="83">
        <f t="shared" si="6922"/>
        <v>36</v>
      </c>
      <c r="AG644" s="83">
        <f t="shared" si="6922"/>
        <v>37</v>
      </c>
      <c r="AH644" s="83">
        <f t="shared" si="6922"/>
        <v>38</v>
      </c>
      <c r="AI644" s="83">
        <f t="shared" si="6922"/>
        <v>39</v>
      </c>
      <c r="AJ644" s="83">
        <f t="shared" si="6922"/>
        <v>40</v>
      </c>
      <c r="AK644" s="83">
        <f t="shared" si="6922"/>
        <v>41</v>
      </c>
      <c r="AL644" s="83">
        <f t="shared" si="6922"/>
        <v>42</v>
      </c>
      <c r="AM644" s="83">
        <f t="shared" si="6922"/>
        <v>43</v>
      </c>
      <c r="AN644" s="83">
        <f t="shared" si="6922"/>
        <v>44</v>
      </c>
      <c r="AO644" s="83">
        <f t="shared" si="6922"/>
        <v>45</v>
      </c>
      <c r="AP644" s="83">
        <f t="shared" si="6922"/>
        <v>46</v>
      </c>
      <c r="AQ644" s="83">
        <f t="shared" si="6922"/>
        <v>47</v>
      </c>
      <c r="AR644" s="83">
        <f t="shared" si="6922"/>
        <v>48</v>
      </c>
      <c r="AS644" s="83">
        <f t="shared" si="6922"/>
        <v>49</v>
      </c>
      <c r="AT644" s="83">
        <f t="shared" si="6922"/>
        <v>50</v>
      </c>
      <c r="AU644" s="83">
        <f t="shared" si="6922"/>
        <v>51</v>
      </c>
      <c r="AV644" s="83">
        <f t="shared" si="6922"/>
        <v>52</v>
      </c>
      <c r="AW644" s="83">
        <f t="shared" si="6922"/>
        <v>53</v>
      </c>
      <c r="AX644" s="83">
        <f t="shared" si="6922"/>
        <v>54</v>
      </c>
      <c r="AY644" s="83">
        <f t="shared" si="6922"/>
        <v>55</v>
      </c>
      <c r="AZ644" s="83">
        <f t="shared" si="6922"/>
        <v>56</v>
      </c>
      <c r="BA644" s="83">
        <f t="shared" si="6922"/>
        <v>57</v>
      </c>
      <c r="BB644" s="83">
        <f t="shared" si="6922"/>
        <v>58</v>
      </c>
      <c r="BC644" s="83">
        <f t="shared" si="6922"/>
        <v>59</v>
      </c>
      <c r="BD644" s="83">
        <f t="shared" si="6922"/>
        <v>60</v>
      </c>
      <c r="BE644" s="83">
        <f t="shared" si="6922"/>
        <v>61</v>
      </c>
      <c r="BF644" s="83">
        <f t="shared" si="6922"/>
        <v>62</v>
      </c>
      <c r="BG644" s="83">
        <f t="shared" si="6922"/>
        <v>63</v>
      </c>
      <c r="BH644" s="83">
        <f t="shared" si="6922"/>
        <v>64</v>
      </c>
      <c r="BI644" s="83">
        <f t="shared" si="6922"/>
        <v>65</v>
      </c>
      <c r="BJ644" s="83">
        <f t="shared" si="6922"/>
        <v>66</v>
      </c>
      <c r="BK644" s="83">
        <f t="shared" si="6922"/>
        <v>67</v>
      </c>
      <c r="BL644" s="83">
        <f t="shared" si="6922"/>
        <v>68</v>
      </c>
      <c r="BM644" s="83">
        <f t="shared" si="6922"/>
        <v>69</v>
      </c>
      <c r="BN644" s="83">
        <f t="shared" si="6922"/>
        <v>70</v>
      </c>
      <c r="BO644" s="83">
        <f t="shared" si="6922"/>
        <v>71</v>
      </c>
      <c r="BP644" s="83">
        <f t="shared" si="6922"/>
        <v>72</v>
      </c>
      <c r="BQ644" s="83">
        <f t="shared" si="6922"/>
        <v>73</v>
      </c>
      <c r="BR644" s="83">
        <f t="shared" si="6922"/>
        <v>74</v>
      </c>
      <c r="BS644" s="83">
        <f t="shared" si="6922"/>
        <v>75</v>
      </c>
      <c r="BT644" s="83">
        <f t="shared" ref="BT644:EE644" si="6923">BT617+$B619</f>
        <v>76</v>
      </c>
      <c r="BU644" s="83">
        <f t="shared" si="6923"/>
        <v>77</v>
      </c>
      <c r="BV644" s="83">
        <f t="shared" si="6923"/>
        <v>78</v>
      </c>
      <c r="BW644" s="83">
        <f t="shared" si="6923"/>
        <v>79</v>
      </c>
      <c r="BX644" s="83">
        <f t="shared" si="6923"/>
        <v>80</v>
      </c>
      <c r="BY644" s="83">
        <f t="shared" si="6923"/>
        <v>81</v>
      </c>
      <c r="BZ644" s="83">
        <f t="shared" si="6923"/>
        <v>82</v>
      </c>
      <c r="CA644" s="83">
        <f t="shared" si="6923"/>
        <v>83</v>
      </c>
      <c r="CB644" s="83">
        <f t="shared" si="6923"/>
        <v>84</v>
      </c>
      <c r="CC644" s="83">
        <f t="shared" si="6923"/>
        <v>85</v>
      </c>
      <c r="CD644" s="83">
        <f t="shared" si="6923"/>
        <v>86</v>
      </c>
      <c r="CE644" s="83">
        <f t="shared" si="6923"/>
        <v>87</v>
      </c>
      <c r="CF644" s="83">
        <f t="shared" si="6923"/>
        <v>88</v>
      </c>
      <c r="CG644" s="83">
        <f t="shared" si="6923"/>
        <v>89</v>
      </c>
      <c r="CH644" s="83">
        <f t="shared" si="6923"/>
        <v>90</v>
      </c>
      <c r="CI644" s="83">
        <f t="shared" si="6923"/>
        <v>91</v>
      </c>
      <c r="CJ644" s="83">
        <f t="shared" si="6923"/>
        <v>92</v>
      </c>
      <c r="CK644" s="83">
        <f t="shared" si="6923"/>
        <v>93</v>
      </c>
      <c r="CL644" s="83">
        <f t="shared" si="6923"/>
        <v>94</v>
      </c>
      <c r="CM644" s="83">
        <f t="shared" si="6923"/>
        <v>95</v>
      </c>
      <c r="CN644" s="83">
        <f t="shared" si="6923"/>
        <v>96</v>
      </c>
      <c r="CO644" s="83">
        <f t="shared" si="6923"/>
        <v>97</v>
      </c>
      <c r="CP644" s="83">
        <f t="shared" si="6923"/>
        <v>98</v>
      </c>
      <c r="CQ644" s="83">
        <f t="shared" si="6923"/>
        <v>99</v>
      </c>
      <c r="CR644" s="83">
        <f t="shared" si="6923"/>
        <v>100</v>
      </c>
      <c r="CS644" s="83">
        <f t="shared" si="6923"/>
        <v>101</v>
      </c>
      <c r="CT644" s="83">
        <f t="shared" si="6923"/>
        <v>102</v>
      </c>
      <c r="CU644" s="83">
        <f t="shared" si="6923"/>
        <v>103</v>
      </c>
      <c r="CV644" s="83">
        <f t="shared" si="6923"/>
        <v>104</v>
      </c>
      <c r="CW644" s="83">
        <f t="shared" si="6923"/>
        <v>105</v>
      </c>
      <c r="CX644" s="83">
        <f t="shared" si="6923"/>
        <v>106</v>
      </c>
      <c r="CY644" s="83">
        <f t="shared" si="6923"/>
        <v>107</v>
      </c>
      <c r="CZ644" s="83">
        <f t="shared" si="6923"/>
        <v>108</v>
      </c>
      <c r="DA644" s="83">
        <f t="shared" si="6923"/>
        <v>109</v>
      </c>
      <c r="DB644" s="83">
        <f t="shared" si="6923"/>
        <v>110</v>
      </c>
      <c r="DC644" s="83">
        <f t="shared" si="6923"/>
        <v>111</v>
      </c>
      <c r="DD644" s="83">
        <f t="shared" si="6923"/>
        <v>112</v>
      </c>
      <c r="DE644" s="83">
        <f t="shared" si="6923"/>
        <v>113</v>
      </c>
      <c r="DF644" s="83">
        <f t="shared" si="6923"/>
        <v>114</v>
      </c>
      <c r="DG644" s="83">
        <f t="shared" si="6923"/>
        <v>115</v>
      </c>
      <c r="DH644" s="83">
        <f t="shared" si="6923"/>
        <v>116</v>
      </c>
      <c r="DI644" s="83">
        <f t="shared" si="6923"/>
        <v>117</v>
      </c>
      <c r="DJ644" s="83">
        <f t="shared" si="6923"/>
        <v>118</v>
      </c>
      <c r="DK644" s="83">
        <f t="shared" si="6923"/>
        <v>119</v>
      </c>
      <c r="DL644" s="83">
        <f t="shared" si="6923"/>
        <v>120</v>
      </c>
      <c r="DM644" s="83">
        <f t="shared" si="6923"/>
        <v>121</v>
      </c>
      <c r="DN644" s="83">
        <f t="shared" si="6923"/>
        <v>122</v>
      </c>
      <c r="DO644" s="83">
        <f t="shared" si="6923"/>
        <v>123</v>
      </c>
      <c r="DP644" s="83">
        <f t="shared" si="6923"/>
        <v>124</v>
      </c>
      <c r="DQ644" s="83">
        <f t="shared" si="6923"/>
        <v>125</v>
      </c>
      <c r="DR644" s="83">
        <f t="shared" si="6923"/>
        <v>126</v>
      </c>
      <c r="DS644" s="83">
        <f t="shared" si="6923"/>
        <v>127</v>
      </c>
      <c r="DT644" s="83">
        <f t="shared" si="6923"/>
        <v>128</v>
      </c>
      <c r="DU644" s="83">
        <f t="shared" si="6923"/>
        <v>129</v>
      </c>
      <c r="DV644" s="83">
        <f t="shared" si="6923"/>
        <v>130</v>
      </c>
      <c r="DW644" s="83">
        <f t="shared" si="6923"/>
        <v>131</v>
      </c>
      <c r="DX644" s="83">
        <f t="shared" si="6923"/>
        <v>132</v>
      </c>
      <c r="DY644" s="83">
        <f t="shared" si="6923"/>
        <v>133</v>
      </c>
      <c r="DZ644" s="83">
        <f t="shared" si="6923"/>
        <v>134</v>
      </c>
      <c r="EA644" s="83">
        <f t="shared" si="6923"/>
        <v>135</v>
      </c>
      <c r="EB644" s="83">
        <f t="shared" si="6923"/>
        <v>136</v>
      </c>
      <c r="EC644" s="83">
        <f t="shared" si="6923"/>
        <v>137</v>
      </c>
      <c r="ED644" s="83">
        <f t="shared" si="6923"/>
        <v>138</v>
      </c>
      <c r="EE644" s="83">
        <f t="shared" si="6923"/>
        <v>139</v>
      </c>
      <c r="EF644" s="83">
        <f t="shared" ref="EF644" si="6924">EF617+$B619</f>
        <v>140</v>
      </c>
      <c r="EG644" s="108"/>
    </row>
    <row r="645" spans="1:137" x14ac:dyDescent="0.3">
      <c r="A645" s="13"/>
      <c r="B645" s="13"/>
      <c r="C645" s="13"/>
      <c r="D645" s="13" t="str">
        <f>$B$617&amp;F645</f>
        <v>FVTOG</v>
      </c>
      <c r="E645" s="196"/>
      <c r="F645" s="71" t="s">
        <v>202</v>
      </c>
      <c r="G645" s="83">
        <f>_xlfn.CEILING.MATH(G646+G623)</f>
        <v>63</v>
      </c>
      <c r="H645" s="83">
        <f t="shared" ref="H645:BS645" si="6925">_xlfn.CEILING.MATH(H646+H623)</f>
        <v>63</v>
      </c>
      <c r="I645" s="83">
        <f t="shared" si="6925"/>
        <v>63</v>
      </c>
      <c r="J645" s="83">
        <f t="shared" si="6925"/>
        <v>63</v>
      </c>
      <c r="K645" s="83">
        <f t="shared" si="6925"/>
        <v>63</v>
      </c>
      <c r="L645" s="83">
        <f t="shared" si="6925"/>
        <v>83</v>
      </c>
      <c r="M645" s="83">
        <f t="shared" si="6925"/>
        <v>83</v>
      </c>
      <c r="N645" s="83">
        <f t="shared" si="6925"/>
        <v>83</v>
      </c>
      <c r="O645" s="83">
        <f t="shared" si="6925"/>
        <v>67</v>
      </c>
      <c r="P645" s="83">
        <f t="shared" si="6925"/>
        <v>67</v>
      </c>
      <c r="Q645" s="83">
        <f t="shared" si="6925"/>
        <v>91</v>
      </c>
      <c r="R645" s="83">
        <f t="shared" si="6925"/>
        <v>91</v>
      </c>
      <c r="S645" s="83">
        <f t="shared" si="6925"/>
        <v>91</v>
      </c>
      <c r="T645" s="83">
        <f t="shared" si="6925"/>
        <v>91</v>
      </c>
      <c r="U645" s="83">
        <f t="shared" si="6925"/>
        <v>91</v>
      </c>
      <c r="V645" s="83">
        <f t="shared" si="6925"/>
        <v>103</v>
      </c>
      <c r="W645" s="83">
        <f t="shared" si="6925"/>
        <v>103</v>
      </c>
      <c r="X645" s="83">
        <f t="shared" si="6925"/>
        <v>103</v>
      </c>
      <c r="Y645" s="83">
        <f t="shared" si="6925"/>
        <v>98</v>
      </c>
      <c r="Z645" s="83">
        <f t="shared" si="6925"/>
        <v>98</v>
      </c>
      <c r="AA645" s="83">
        <f t="shared" si="6925"/>
        <v>85</v>
      </c>
      <c r="AB645" s="83">
        <f t="shared" si="6925"/>
        <v>85</v>
      </c>
      <c r="AC645" s="83">
        <f t="shared" si="6925"/>
        <v>85</v>
      </c>
      <c r="AD645" s="83">
        <f t="shared" si="6925"/>
        <v>90</v>
      </c>
      <c r="AE645" s="83">
        <f t="shared" si="6925"/>
        <v>90</v>
      </c>
      <c r="AF645" s="83">
        <f t="shared" si="6925"/>
        <v>91</v>
      </c>
      <c r="AG645" s="83">
        <f t="shared" si="6925"/>
        <v>91</v>
      </c>
      <c r="AH645" s="83">
        <f t="shared" si="6925"/>
        <v>91</v>
      </c>
      <c r="AI645" s="83">
        <f t="shared" si="6925"/>
        <v>108</v>
      </c>
      <c r="AJ645" s="83">
        <f t="shared" si="6925"/>
        <v>108</v>
      </c>
      <c r="AK645" s="83">
        <f t="shared" si="6925"/>
        <v>114</v>
      </c>
      <c r="AL645" s="83">
        <f t="shared" si="6925"/>
        <v>114</v>
      </c>
      <c r="AM645" s="83">
        <f t="shared" si="6925"/>
        <v>114</v>
      </c>
      <c r="AN645" s="83">
        <f t="shared" si="6925"/>
        <v>114</v>
      </c>
      <c r="AO645" s="83">
        <f t="shared" si="6925"/>
        <v>114</v>
      </c>
      <c r="AP645" s="83">
        <f t="shared" si="6925"/>
        <v>86</v>
      </c>
      <c r="AQ645" s="83">
        <f t="shared" si="6925"/>
        <v>86</v>
      </c>
      <c r="AR645" s="83">
        <f t="shared" si="6925"/>
        <v>86</v>
      </c>
      <c r="AS645" s="83">
        <f t="shared" si="6925"/>
        <v>106</v>
      </c>
      <c r="AT645" s="83">
        <f t="shared" si="6925"/>
        <v>106</v>
      </c>
      <c r="AU645" s="83">
        <f t="shared" si="6925"/>
        <v>129</v>
      </c>
      <c r="AV645" s="83">
        <f t="shared" si="6925"/>
        <v>129</v>
      </c>
      <c r="AW645" s="83">
        <f t="shared" si="6925"/>
        <v>129</v>
      </c>
      <c r="AX645" s="83">
        <f t="shared" si="6925"/>
        <v>124</v>
      </c>
      <c r="AY645" s="83">
        <f t="shared" si="6925"/>
        <v>124</v>
      </c>
      <c r="AZ645" s="83">
        <f t="shared" si="6925"/>
        <v>125</v>
      </c>
      <c r="BA645" s="83">
        <f t="shared" si="6925"/>
        <v>125</v>
      </c>
      <c r="BB645" s="83">
        <f t="shared" si="6925"/>
        <v>125</v>
      </c>
      <c r="BC645" s="83">
        <f t="shared" si="6925"/>
        <v>108</v>
      </c>
      <c r="BD645" s="83">
        <f t="shared" si="6925"/>
        <v>108</v>
      </c>
      <c r="BE645" s="83">
        <f t="shared" si="6925"/>
        <v>78</v>
      </c>
      <c r="BF645" s="83">
        <f t="shared" si="6925"/>
        <v>78</v>
      </c>
      <c r="BG645" s="83">
        <f t="shared" si="6925"/>
        <v>78</v>
      </c>
      <c r="BH645" s="83">
        <f t="shared" si="6925"/>
        <v>83</v>
      </c>
      <c r="BI645" s="83">
        <f t="shared" si="6925"/>
        <v>83</v>
      </c>
      <c r="BJ645" s="83">
        <f t="shared" si="6925"/>
        <v>101</v>
      </c>
      <c r="BK645" s="83">
        <f t="shared" si="6925"/>
        <v>101</v>
      </c>
      <c r="BL645" s="83">
        <f t="shared" si="6925"/>
        <v>101</v>
      </c>
      <c r="BM645" s="83">
        <f t="shared" si="6925"/>
        <v>87</v>
      </c>
      <c r="BN645" s="83">
        <f t="shared" si="6925"/>
        <v>87</v>
      </c>
      <c r="BO645" s="83">
        <f t="shared" si="6925"/>
        <v>75</v>
      </c>
      <c r="BP645" s="83">
        <f t="shared" si="6925"/>
        <v>75</v>
      </c>
      <c r="BQ645" s="83">
        <f t="shared" si="6925"/>
        <v>75</v>
      </c>
      <c r="BR645" s="83">
        <f t="shared" si="6925"/>
        <v>75</v>
      </c>
      <c r="BS645" s="83">
        <f t="shared" si="6925"/>
        <v>75</v>
      </c>
      <c r="BT645" s="83">
        <f t="shared" ref="BT645:EE645" si="6926">_xlfn.CEILING.MATH(BT646+BT623)</f>
        <v>74</v>
      </c>
      <c r="BU645" s="83">
        <f t="shared" si="6926"/>
        <v>74</v>
      </c>
      <c r="BV645" s="83">
        <f t="shared" si="6926"/>
        <v>74</v>
      </c>
      <c r="BW645" s="83">
        <f t="shared" si="6926"/>
        <v>79</v>
      </c>
      <c r="BX645" s="83">
        <f t="shared" si="6926"/>
        <v>79</v>
      </c>
      <c r="BY645" s="83">
        <f t="shared" si="6926"/>
        <v>108</v>
      </c>
      <c r="BZ645" s="83">
        <f t="shared" si="6926"/>
        <v>108</v>
      </c>
      <c r="CA645" s="83">
        <f t="shared" si="6926"/>
        <v>108</v>
      </c>
      <c r="CB645" s="83">
        <f t="shared" si="6926"/>
        <v>103</v>
      </c>
      <c r="CC645" s="83">
        <f t="shared" si="6926"/>
        <v>103</v>
      </c>
      <c r="CD645" s="83">
        <f t="shared" si="6926"/>
        <v>101</v>
      </c>
      <c r="CE645" s="83">
        <f t="shared" si="6926"/>
        <v>101</v>
      </c>
      <c r="CF645" s="83">
        <f t="shared" si="6926"/>
        <v>101</v>
      </c>
      <c r="CG645" s="83">
        <f t="shared" si="6926"/>
        <v>95</v>
      </c>
      <c r="CH645" s="83">
        <f t="shared" si="6926"/>
        <v>95</v>
      </c>
      <c r="CI645" s="83">
        <f t="shared" si="6926"/>
        <v>91</v>
      </c>
      <c r="CJ645" s="83">
        <f t="shared" si="6926"/>
        <v>91</v>
      </c>
      <c r="CK645" s="83">
        <f t="shared" si="6926"/>
        <v>91</v>
      </c>
      <c r="CL645" s="83">
        <f t="shared" si="6926"/>
        <v>91</v>
      </c>
      <c r="CM645" s="83">
        <f t="shared" si="6926"/>
        <v>91</v>
      </c>
      <c r="CN645" s="83">
        <f t="shared" si="6926"/>
        <v>95</v>
      </c>
      <c r="CO645" s="83">
        <f t="shared" si="6926"/>
        <v>95</v>
      </c>
      <c r="CP645" s="83">
        <f t="shared" si="6926"/>
        <v>95</v>
      </c>
      <c r="CQ645" s="83">
        <f t="shared" si="6926"/>
        <v>89</v>
      </c>
      <c r="CR645" s="83">
        <f t="shared" si="6926"/>
        <v>89</v>
      </c>
      <c r="CS645" s="83">
        <f t="shared" si="6926"/>
        <v>83</v>
      </c>
      <c r="CT645" s="83">
        <f t="shared" si="6926"/>
        <v>83</v>
      </c>
      <c r="CU645" s="83">
        <f t="shared" si="6926"/>
        <v>83</v>
      </c>
      <c r="CV645" s="83">
        <f t="shared" si="6926"/>
        <v>83</v>
      </c>
      <c r="CW645" s="83">
        <f t="shared" si="6926"/>
        <v>83</v>
      </c>
      <c r="CX645" s="83">
        <f t="shared" si="6926"/>
        <v>68</v>
      </c>
      <c r="CY645" s="83">
        <f t="shared" si="6926"/>
        <v>68</v>
      </c>
      <c r="CZ645" s="83">
        <f t="shared" si="6926"/>
        <v>68</v>
      </c>
      <c r="DA645" s="83">
        <f t="shared" si="6926"/>
        <v>82</v>
      </c>
      <c r="DB645" s="83">
        <f t="shared" si="6926"/>
        <v>82</v>
      </c>
      <c r="DC645" s="83">
        <f t="shared" si="6926"/>
        <v>76</v>
      </c>
      <c r="DD645" s="83">
        <f t="shared" si="6926"/>
        <v>76</v>
      </c>
      <c r="DE645" s="83">
        <f t="shared" si="6926"/>
        <v>76</v>
      </c>
      <c r="DF645" s="83">
        <f t="shared" si="6926"/>
        <v>76</v>
      </c>
      <c r="DG645" s="83">
        <f t="shared" si="6926"/>
        <v>76</v>
      </c>
      <c r="DH645" s="83">
        <f t="shared" si="6926"/>
        <v>73</v>
      </c>
      <c r="DI645" s="83">
        <f t="shared" si="6926"/>
        <v>73</v>
      </c>
      <c r="DJ645" s="83">
        <f t="shared" si="6926"/>
        <v>73</v>
      </c>
      <c r="DK645" s="83">
        <f t="shared" si="6926"/>
        <v>73</v>
      </c>
      <c r="DL645" s="83">
        <f t="shared" si="6926"/>
        <v>73</v>
      </c>
      <c r="DM645" s="83">
        <f t="shared" si="6926"/>
        <v>49</v>
      </c>
      <c r="DN645" s="83">
        <f t="shared" si="6926"/>
        <v>49</v>
      </c>
      <c r="DO645" s="83">
        <f t="shared" si="6926"/>
        <v>53</v>
      </c>
      <c r="DP645" s="83">
        <f t="shared" si="6926"/>
        <v>53</v>
      </c>
      <c r="DQ645" s="83">
        <f t="shared" si="6926"/>
        <v>53</v>
      </c>
      <c r="DR645" s="83">
        <f t="shared" si="6926"/>
        <v>58</v>
      </c>
      <c r="DS645" s="83">
        <f t="shared" si="6926"/>
        <v>58</v>
      </c>
      <c r="DT645" s="83">
        <f t="shared" si="6926"/>
        <v>58</v>
      </c>
      <c r="DU645" s="83">
        <f t="shared" si="6926"/>
        <v>53</v>
      </c>
      <c r="DV645" s="83">
        <f t="shared" si="6926"/>
        <v>53</v>
      </c>
      <c r="DW645" s="83">
        <f t="shared" si="6926"/>
        <v>40</v>
      </c>
      <c r="DX645" s="83">
        <f t="shared" si="6926"/>
        <v>40</v>
      </c>
      <c r="DY645" s="83">
        <f t="shared" si="6926"/>
        <v>40</v>
      </c>
      <c r="DZ645" s="83">
        <f t="shared" si="6926"/>
        <v>40</v>
      </c>
      <c r="EA645" s="83">
        <f t="shared" si="6926"/>
        <v>40</v>
      </c>
      <c r="EB645" s="83">
        <f t="shared" si="6926"/>
        <v>25</v>
      </c>
      <c r="EC645" s="83">
        <f t="shared" si="6926"/>
        <v>25</v>
      </c>
      <c r="ED645" s="83">
        <f t="shared" si="6926"/>
        <v>25</v>
      </c>
      <c r="EE645" s="83">
        <f t="shared" si="6926"/>
        <v>34</v>
      </c>
      <c r="EF645" s="83">
        <f t="shared" ref="EF645" si="6927">_xlfn.CEILING.MATH(EF646+EF623)</f>
        <v>34</v>
      </c>
      <c r="EG645" s="108"/>
    </row>
    <row r="646" spans="1:137" x14ac:dyDescent="0.3">
      <c r="A646" s="13"/>
      <c r="B646" s="13"/>
      <c r="C646" s="13"/>
      <c r="D646" s="13" t="str">
        <f t="shared" ref="D646:D647" si="6928">$B$617&amp;F646</f>
        <v>FVTOY</v>
      </c>
      <c r="E646" s="196"/>
      <c r="F646" s="71" t="s">
        <v>203</v>
      </c>
      <c r="G646" s="83">
        <f>G627+G624</f>
        <v>51</v>
      </c>
      <c r="H646" s="84">
        <f t="shared" ref="H646:BS646" si="6929">H627+H624</f>
        <v>51</v>
      </c>
      <c r="I646" s="84">
        <f t="shared" si="6929"/>
        <v>51</v>
      </c>
      <c r="J646" s="84">
        <f t="shared" si="6929"/>
        <v>51</v>
      </c>
      <c r="K646" s="84">
        <f t="shared" si="6929"/>
        <v>51</v>
      </c>
      <c r="L646" s="84">
        <f t="shared" si="6929"/>
        <v>68</v>
      </c>
      <c r="M646" s="84">
        <f t="shared" si="6929"/>
        <v>68</v>
      </c>
      <c r="N646" s="84">
        <f t="shared" si="6929"/>
        <v>68</v>
      </c>
      <c r="O646" s="84">
        <f t="shared" si="6929"/>
        <v>54.4</v>
      </c>
      <c r="P646" s="84">
        <f t="shared" si="6929"/>
        <v>54.4</v>
      </c>
      <c r="Q646" s="84">
        <f t="shared" si="6929"/>
        <v>74.12</v>
      </c>
      <c r="R646" s="84">
        <f t="shared" si="6929"/>
        <v>74.12</v>
      </c>
      <c r="S646" s="84">
        <f t="shared" si="6929"/>
        <v>74.12</v>
      </c>
      <c r="T646" s="84">
        <f t="shared" si="6929"/>
        <v>74.12</v>
      </c>
      <c r="U646" s="84">
        <f t="shared" si="6929"/>
        <v>74.12</v>
      </c>
      <c r="V646" s="84">
        <f t="shared" si="6929"/>
        <v>84.32</v>
      </c>
      <c r="W646" s="84">
        <f t="shared" si="6929"/>
        <v>84.32</v>
      </c>
      <c r="X646" s="84">
        <f t="shared" si="6929"/>
        <v>84.32</v>
      </c>
      <c r="Y646" s="84">
        <f t="shared" si="6929"/>
        <v>80.240000000000009</v>
      </c>
      <c r="Z646" s="84">
        <f t="shared" si="6929"/>
        <v>80.240000000000009</v>
      </c>
      <c r="AA646" s="84">
        <f t="shared" si="6929"/>
        <v>69.36</v>
      </c>
      <c r="AB646" s="84">
        <f t="shared" si="6929"/>
        <v>69.36</v>
      </c>
      <c r="AC646" s="84">
        <f t="shared" si="6929"/>
        <v>69.36</v>
      </c>
      <c r="AD646" s="84">
        <f t="shared" si="6929"/>
        <v>73.44</v>
      </c>
      <c r="AE646" s="84">
        <f t="shared" si="6929"/>
        <v>73.44</v>
      </c>
      <c r="AF646" s="84">
        <f t="shared" si="6929"/>
        <v>74.12</v>
      </c>
      <c r="AG646" s="84">
        <f t="shared" si="6929"/>
        <v>74.12</v>
      </c>
      <c r="AH646" s="84">
        <f t="shared" si="6929"/>
        <v>74.12</v>
      </c>
      <c r="AI646" s="84">
        <f t="shared" si="6929"/>
        <v>88.4</v>
      </c>
      <c r="AJ646" s="84">
        <f t="shared" si="6929"/>
        <v>88.4</v>
      </c>
      <c r="AK646" s="84">
        <f t="shared" si="6929"/>
        <v>93.16</v>
      </c>
      <c r="AL646" s="84">
        <f t="shared" si="6929"/>
        <v>93.16</v>
      </c>
      <c r="AM646" s="84">
        <f t="shared" si="6929"/>
        <v>93.16</v>
      </c>
      <c r="AN646" s="84">
        <f t="shared" si="6929"/>
        <v>93.16</v>
      </c>
      <c r="AO646" s="84">
        <f t="shared" si="6929"/>
        <v>93.16</v>
      </c>
      <c r="AP646" s="84">
        <f t="shared" si="6929"/>
        <v>70.040000000000006</v>
      </c>
      <c r="AQ646" s="84">
        <f t="shared" si="6929"/>
        <v>70.040000000000006</v>
      </c>
      <c r="AR646" s="84">
        <f t="shared" si="6929"/>
        <v>70.040000000000006</v>
      </c>
      <c r="AS646" s="84">
        <f t="shared" si="6929"/>
        <v>86.36</v>
      </c>
      <c r="AT646" s="84">
        <f t="shared" si="6929"/>
        <v>86.36</v>
      </c>
      <c r="AU646" s="84">
        <f t="shared" si="6929"/>
        <v>105.4</v>
      </c>
      <c r="AV646" s="84">
        <f t="shared" si="6929"/>
        <v>105.4</v>
      </c>
      <c r="AW646" s="84">
        <f t="shared" si="6929"/>
        <v>105.4</v>
      </c>
      <c r="AX646" s="84">
        <f t="shared" si="6929"/>
        <v>101.32</v>
      </c>
      <c r="AY646" s="84">
        <f t="shared" si="6929"/>
        <v>101.32</v>
      </c>
      <c r="AZ646" s="84">
        <f t="shared" si="6929"/>
        <v>102</v>
      </c>
      <c r="BA646" s="84">
        <f t="shared" si="6929"/>
        <v>102</v>
      </c>
      <c r="BB646" s="84">
        <f t="shared" si="6929"/>
        <v>102</v>
      </c>
      <c r="BC646" s="84">
        <f t="shared" si="6929"/>
        <v>87.72</v>
      </c>
      <c r="BD646" s="84">
        <f t="shared" si="6929"/>
        <v>87.72</v>
      </c>
      <c r="BE646" s="84">
        <f t="shared" si="6929"/>
        <v>63.24</v>
      </c>
      <c r="BF646" s="84">
        <f t="shared" si="6929"/>
        <v>63.24</v>
      </c>
      <c r="BG646" s="84">
        <f t="shared" si="6929"/>
        <v>63.24</v>
      </c>
      <c r="BH646" s="84">
        <f t="shared" si="6929"/>
        <v>67.319999999999993</v>
      </c>
      <c r="BI646" s="84">
        <f t="shared" si="6929"/>
        <v>67.319999999999993</v>
      </c>
      <c r="BJ646" s="84">
        <f t="shared" si="6929"/>
        <v>82.28</v>
      </c>
      <c r="BK646" s="84">
        <f t="shared" si="6929"/>
        <v>82.28</v>
      </c>
      <c r="BL646" s="84">
        <f t="shared" si="6929"/>
        <v>82.28</v>
      </c>
      <c r="BM646" s="84">
        <f t="shared" si="6929"/>
        <v>70.72</v>
      </c>
      <c r="BN646" s="84">
        <f t="shared" si="6929"/>
        <v>70.72</v>
      </c>
      <c r="BO646" s="84">
        <f t="shared" si="6929"/>
        <v>61.2</v>
      </c>
      <c r="BP646" s="84">
        <f t="shared" si="6929"/>
        <v>61.2</v>
      </c>
      <c r="BQ646" s="84">
        <f t="shared" si="6929"/>
        <v>61.2</v>
      </c>
      <c r="BR646" s="84">
        <f t="shared" si="6929"/>
        <v>61.2</v>
      </c>
      <c r="BS646" s="84">
        <f t="shared" si="6929"/>
        <v>61.2</v>
      </c>
      <c r="BT646" s="84">
        <f t="shared" ref="BT646:EE646" si="6930">BT627+BT624</f>
        <v>59.84</v>
      </c>
      <c r="BU646" s="84">
        <f t="shared" si="6930"/>
        <v>59.84</v>
      </c>
      <c r="BV646" s="84">
        <f t="shared" si="6930"/>
        <v>59.84</v>
      </c>
      <c r="BW646" s="84">
        <f t="shared" si="6930"/>
        <v>64.599999999999994</v>
      </c>
      <c r="BX646" s="84">
        <f t="shared" si="6930"/>
        <v>64.599999999999994</v>
      </c>
      <c r="BY646" s="84">
        <f t="shared" si="6930"/>
        <v>88.4</v>
      </c>
      <c r="BZ646" s="84">
        <f t="shared" si="6930"/>
        <v>88.4</v>
      </c>
      <c r="CA646" s="84">
        <f t="shared" si="6930"/>
        <v>88.4</v>
      </c>
      <c r="CB646" s="84">
        <f t="shared" si="6930"/>
        <v>84.32</v>
      </c>
      <c r="CC646" s="84">
        <f t="shared" si="6930"/>
        <v>84.32</v>
      </c>
      <c r="CD646" s="84">
        <f t="shared" si="6930"/>
        <v>82.28</v>
      </c>
      <c r="CE646" s="84">
        <f t="shared" si="6930"/>
        <v>82.28</v>
      </c>
      <c r="CF646" s="84">
        <f t="shared" si="6930"/>
        <v>82.28</v>
      </c>
      <c r="CG646" s="84">
        <f t="shared" si="6930"/>
        <v>77.52000000000001</v>
      </c>
      <c r="CH646" s="84">
        <f t="shared" si="6930"/>
        <v>77.52000000000001</v>
      </c>
      <c r="CI646" s="84">
        <f t="shared" si="6930"/>
        <v>74.12</v>
      </c>
      <c r="CJ646" s="84">
        <f t="shared" si="6930"/>
        <v>74.12</v>
      </c>
      <c r="CK646" s="84">
        <f t="shared" si="6930"/>
        <v>74.12</v>
      </c>
      <c r="CL646" s="84">
        <f t="shared" si="6930"/>
        <v>74.12</v>
      </c>
      <c r="CM646" s="84">
        <f t="shared" si="6930"/>
        <v>74.12</v>
      </c>
      <c r="CN646" s="84">
        <f t="shared" si="6930"/>
        <v>77.52000000000001</v>
      </c>
      <c r="CO646" s="84">
        <f t="shared" si="6930"/>
        <v>77.52000000000001</v>
      </c>
      <c r="CP646" s="84">
        <f t="shared" si="6930"/>
        <v>77.52000000000001</v>
      </c>
      <c r="CQ646" s="84">
        <f t="shared" si="6930"/>
        <v>72.759999999999991</v>
      </c>
      <c r="CR646" s="84">
        <f t="shared" si="6930"/>
        <v>72.759999999999991</v>
      </c>
      <c r="CS646" s="84">
        <f t="shared" si="6930"/>
        <v>68</v>
      </c>
      <c r="CT646" s="84">
        <f t="shared" si="6930"/>
        <v>68</v>
      </c>
      <c r="CU646" s="84">
        <f t="shared" si="6930"/>
        <v>68</v>
      </c>
      <c r="CV646" s="84">
        <f t="shared" si="6930"/>
        <v>68</v>
      </c>
      <c r="CW646" s="84">
        <f t="shared" si="6930"/>
        <v>68</v>
      </c>
      <c r="CX646" s="84">
        <f t="shared" si="6930"/>
        <v>55.08</v>
      </c>
      <c r="CY646" s="84">
        <f t="shared" si="6930"/>
        <v>55.08</v>
      </c>
      <c r="CZ646" s="84">
        <f t="shared" si="6930"/>
        <v>55.08</v>
      </c>
      <c r="DA646" s="84">
        <f t="shared" si="6930"/>
        <v>66.64</v>
      </c>
      <c r="DB646" s="84">
        <f t="shared" si="6930"/>
        <v>66.64</v>
      </c>
      <c r="DC646" s="84">
        <f t="shared" si="6930"/>
        <v>61.879999999999995</v>
      </c>
      <c r="DD646" s="84">
        <f t="shared" si="6930"/>
        <v>61.879999999999995</v>
      </c>
      <c r="DE646" s="84">
        <f t="shared" si="6930"/>
        <v>61.879999999999995</v>
      </c>
      <c r="DF646" s="84">
        <f t="shared" si="6930"/>
        <v>61.879999999999995</v>
      </c>
      <c r="DG646" s="84">
        <f t="shared" si="6930"/>
        <v>61.879999999999995</v>
      </c>
      <c r="DH646" s="84">
        <f t="shared" si="6930"/>
        <v>59.16</v>
      </c>
      <c r="DI646" s="84">
        <f t="shared" si="6930"/>
        <v>59.16</v>
      </c>
      <c r="DJ646" s="84">
        <f t="shared" si="6930"/>
        <v>59.16</v>
      </c>
      <c r="DK646" s="84">
        <f t="shared" si="6930"/>
        <v>59.16</v>
      </c>
      <c r="DL646" s="84">
        <f t="shared" si="6930"/>
        <v>59.16</v>
      </c>
      <c r="DM646" s="84">
        <f t="shared" si="6930"/>
        <v>40.120000000000005</v>
      </c>
      <c r="DN646" s="84">
        <f t="shared" si="6930"/>
        <v>40.120000000000005</v>
      </c>
      <c r="DO646" s="84">
        <f t="shared" si="6930"/>
        <v>42.84</v>
      </c>
      <c r="DP646" s="84">
        <f t="shared" si="6930"/>
        <v>42.84</v>
      </c>
      <c r="DQ646" s="84">
        <f t="shared" si="6930"/>
        <v>42.84</v>
      </c>
      <c r="DR646" s="84">
        <f t="shared" si="6930"/>
        <v>46.92</v>
      </c>
      <c r="DS646" s="84">
        <f t="shared" si="6930"/>
        <v>46.92</v>
      </c>
      <c r="DT646" s="84">
        <f t="shared" si="6930"/>
        <v>46.92</v>
      </c>
      <c r="DU646" s="84">
        <f t="shared" si="6930"/>
        <v>42.84</v>
      </c>
      <c r="DV646" s="84">
        <f t="shared" si="6930"/>
        <v>42.84</v>
      </c>
      <c r="DW646" s="84">
        <f t="shared" si="6930"/>
        <v>31.96</v>
      </c>
      <c r="DX646" s="84">
        <f t="shared" si="6930"/>
        <v>31.96</v>
      </c>
      <c r="DY646" s="84">
        <f t="shared" si="6930"/>
        <v>31.96</v>
      </c>
      <c r="DZ646" s="84">
        <f t="shared" si="6930"/>
        <v>31.96</v>
      </c>
      <c r="EA646" s="84">
        <f t="shared" si="6930"/>
        <v>31.96</v>
      </c>
      <c r="EB646" s="84">
        <f t="shared" si="6930"/>
        <v>19.72</v>
      </c>
      <c r="EC646" s="84">
        <f t="shared" si="6930"/>
        <v>19.72</v>
      </c>
      <c r="ED646" s="84">
        <f t="shared" si="6930"/>
        <v>19.72</v>
      </c>
      <c r="EE646" s="84">
        <f t="shared" si="6930"/>
        <v>27.2</v>
      </c>
      <c r="EF646" s="197">
        <f t="shared" ref="EF646" si="6931">EF627+EF624</f>
        <v>27.2</v>
      </c>
      <c r="EG646" s="108"/>
    </row>
    <row r="647" spans="1:137" x14ac:dyDescent="0.3">
      <c r="A647" s="13"/>
      <c r="B647" s="13"/>
      <c r="C647" s="13"/>
      <c r="D647" s="13" t="str">
        <f t="shared" si="6928"/>
        <v>FVTOR</v>
      </c>
      <c r="E647" s="196"/>
      <c r="F647" s="71" t="s">
        <v>204</v>
      </c>
      <c r="G647" s="83">
        <f>G627</f>
        <v>13.5</v>
      </c>
      <c r="H647" s="84">
        <f t="shared" ref="H647:BS647" si="6932">H627</f>
        <v>13.5</v>
      </c>
      <c r="I647" s="84">
        <f t="shared" si="6932"/>
        <v>13.5</v>
      </c>
      <c r="J647" s="84">
        <f t="shared" si="6932"/>
        <v>13.5</v>
      </c>
      <c r="K647" s="84">
        <f t="shared" si="6932"/>
        <v>13.5</v>
      </c>
      <c r="L647" s="84">
        <f t="shared" si="6932"/>
        <v>18</v>
      </c>
      <c r="M647" s="84">
        <f t="shared" si="6932"/>
        <v>18</v>
      </c>
      <c r="N647" s="84">
        <f t="shared" si="6932"/>
        <v>18</v>
      </c>
      <c r="O647" s="84">
        <f t="shared" si="6932"/>
        <v>14.4</v>
      </c>
      <c r="P647" s="84">
        <f t="shared" si="6932"/>
        <v>14.4</v>
      </c>
      <c r="Q647" s="84">
        <f t="shared" si="6932"/>
        <v>19.62</v>
      </c>
      <c r="R647" s="84">
        <f t="shared" si="6932"/>
        <v>19.62</v>
      </c>
      <c r="S647" s="84">
        <f t="shared" si="6932"/>
        <v>19.62</v>
      </c>
      <c r="T647" s="84">
        <f t="shared" si="6932"/>
        <v>19.62</v>
      </c>
      <c r="U647" s="84">
        <f t="shared" si="6932"/>
        <v>19.62</v>
      </c>
      <c r="V647" s="84">
        <f t="shared" si="6932"/>
        <v>22.32</v>
      </c>
      <c r="W647" s="84">
        <f t="shared" si="6932"/>
        <v>22.32</v>
      </c>
      <c r="X647" s="84">
        <f t="shared" si="6932"/>
        <v>22.32</v>
      </c>
      <c r="Y647" s="84">
        <f t="shared" si="6932"/>
        <v>21.240000000000002</v>
      </c>
      <c r="Z647" s="84">
        <f t="shared" si="6932"/>
        <v>21.240000000000002</v>
      </c>
      <c r="AA647" s="84">
        <f t="shared" si="6932"/>
        <v>18.36</v>
      </c>
      <c r="AB647" s="84">
        <f t="shared" si="6932"/>
        <v>18.36</v>
      </c>
      <c r="AC647" s="84">
        <f t="shared" si="6932"/>
        <v>18.36</v>
      </c>
      <c r="AD647" s="84">
        <f t="shared" si="6932"/>
        <v>19.440000000000005</v>
      </c>
      <c r="AE647" s="84">
        <f t="shared" si="6932"/>
        <v>19.440000000000005</v>
      </c>
      <c r="AF647" s="84">
        <f t="shared" si="6932"/>
        <v>19.62</v>
      </c>
      <c r="AG647" s="84">
        <f t="shared" si="6932"/>
        <v>19.62</v>
      </c>
      <c r="AH647" s="84">
        <f t="shared" si="6932"/>
        <v>19.62</v>
      </c>
      <c r="AI647" s="84">
        <f t="shared" si="6932"/>
        <v>23.4</v>
      </c>
      <c r="AJ647" s="84">
        <f t="shared" si="6932"/>
        <v>23.4</v>
      </c>
      <c r="AK647" s="84">
        <f t="shared" si="6932"/>
        <v>24.659999999999997</v>
      </c>
      <c r="AL647" s="84">
        <f t="shared" si="6932"/>
        <v>24.659999999999997</v>
      </c>
      <c r="AM647" s="84">
        <f t="shared" si="6932"/>
        <v>24.659999999999997</v>
      </c>
      <c r="AN647" s="84">
        <f t="shared" si="6932"/>
        <v>24.659999999999997</v>
      </c>
      <c r="AO647" s="84">
        <f t="shared" si="6932"/>
        <v>24.659999999999997</v>
      </c>
      <c r="AP647" s="84">
        <f t="shared" si="6932"/>
        <v>18.540000000000003</v>
      </c>
      <c r="AQ647" s="84">
        <f t="shared" si="6932"/>
        <v>18.540000000000003</v>
      </c>
      <c r="AR647" s="84">
        <f t="shared" si="6932"/>
        <v>18.540000000000003</v>
      </c>
      <c r="AS647" s="84">
        <f t="shared" si="6932"/>
        <v>22.859999999999996</v>
      </c>
      <c r="AT647" s="84">
        <f t="shared" si="6932"/>
        <v>22.859999999999996</v>
      </c>
      <c r="AU647" s="84">
        <f t="shared" si="6932"/>
        <v>27.9</v>
      </c>
      <c r="AV647" s="84">
        <f t="shared" si="6932"/>
        <v>27.9</v>
      </c>
      <c r="AW647" s="84">
        <f t="shared" si="6932"/>
        <v>27.9</v>
      </c>
      <c r="AX647" s="84">
        <f t="shared" si="6932"/>
        <v>26.82</v>
      </c>
      <c r="AY647" s="84">
        <f t="shared" si="6932"/>
        <v>26.82</v>
      </c>
      <c r="AZ647" s="84">
        <f t="shared" si="6932"/>
        <v>27</v>
      </c>
      <c r="BA647" s="84">
        <f t="shared" si="6932"/>
        <v>27</v>
      </c>
      <c r="BB647" s="84">
        <f t="shared" si="6932"/>
        <v>27</v>
      </c>
      <c r="BC647" s="84">
        <f t="shared" si="6932"/>
        <v>23.220000000000002</v>
      </c>
      <c r="BD647" s="84">
        <f t="shared" si="6932"/>
        <v>23.220000000000002</v>
      </c>
      <c r="BE647" s="84">
        <f t="shared" si="6932"/>
        <v>16.740000000000002</v>
      </c>
      <c r="BF647" s="84">
        <f t="shared" si="6932"/>
        <v>16.740000000000002</v>
      </c>
      <c r="BG647" s="84">
        <f t="shared" si="6932"/>
        <v>16.740000000000002</v>
      </c>
      <c r="BH647" s="84">
        <f t="shared" si="6932"/>
        <v>17.82</v>
      </c>
      <c r="BI647" s="84">
        <f t="shared" si="6932"/>
        <v>17.82</v>
      </c>
      <c r="BJ647" s="84">
        <f t="shared" si="6932"/>
        <v>21.779999999999998</v>
      </c>
      <c r="BK647" s="84">
        <f t="shared" si="6932"/>
        <v>21.779999999999998</v>
      </c>
      <c r="BL647" s="84">
        <f t="shared" si="6932"/>
        <v>21.779999999999998</v>
      </c>
      <c r="BM647" s="84">
        <f t="shared" si="6932"/>
        <v>18.720000000000002</v>
      </c>
      <c r="BN647" s="84">
        <f t="shared" si="6932"/>
        <v>18.720000000000002</v>
      </c>
      <c r="BO647" s="84">
        <f t="shared" si="6932"/>
        <v>16.2</v>
      </c>
      <c r="BP647" s="84">
        <f t="shared" si="6932"/>
        <v>16.2</v>
      </c>
      <c r="BQ647" s="84">
        <f t="shared" si="6932"/>
        <v>16.2</v>
      </c>
      <c r="BR647" s="84">
        <f t="shared" si="6932"/>
        <v>16.2</v>
      </c>
      <c r="BS647" s="84">
        <f t="shared" si="6932"/>
        <v>16.2</v>
      </c>
      <c r="BT647" s="84">
        <f t="shared" ref="BT647:EE647" si="6933">BT627</f>
        <v>15.840000000000002</v>
      </c>
      <c r="BU647" s="84">
        <f t="shared" si="6933"/>
        <v>15.840000000000002</v>
      </c>
      <c r="BV647" s="84">
        <f t="shared" si="6933"/>
        <v>15.840000000000002</v>
      </c>
      <c r="BW647" s="84">
        <f t="shared" si="6933"/>
        <v>17.100000000000001</v>
      </c>
      <c r="BX647" s="84">
        <f t="shared" si="6933"/>
        <v>17.100000000000001</v>
      </c>
      <c r="BY647" s="84">
        <f t="shared" si="6933"/>
        <v>23.4</v>
      </c>
      <c r="BZ647" s="84">
        <f t="shared" si="6933"/>
        <v>23.4</v>
      </c>
      <c r="CA647" s="84">
        <f t="shared" si="6933"/>
        <v>23.4</v>
      </c>
      <c r="CB647" s="84">
        <f t="shared" si="6933"/>
        <v>22.32</v>
      </c>
      <c r="CC647" s="84">
        <f t="shared" si="6933"/>
        <v>22.32</v>
      </c>
      <c r="CD647" s="84">
        <f t="shared" si="6933"/>
        <v>21.779999999999998</v>
      </c>
      <c r="CE647" s="84">
        <f t="shared" si="6933"/>
        <v>21.779999999999998</v>
      </c>
      <c r="CF647" s="84">
        <f t="shared" si="6933"/>
        <v>21.779999999999998</v>
      </c>
      <c r="CG647" s="84">
        <f t="shared" si="6933"/>
        <v>20.520000000000003</v>
      </c>
      <c r="CH647" s="84">
        <f t="shared" si="6933"/>
        <v>20.520000000000003</v>
      </c>
      <c r="CI647" s="84">
        <f t="shared" si="6933"/>
        <v>19.62</v>
      </c>
      <c r="CJ647" s="84">
        <f t="shared" si="6933"/>
        <v>19.62</v>
      </c>
      <c r="CK647" s="84">
        <f t="shared" si="6933"/>
        <v>19.62</v>
      </c>
      <c r="CL647" s="84">
        <f t="shared" si="6933"/>
        <v>19.62</v>
      </c>
      <c r="CM647" s="84">
        <f t="shared" si="6933"/>
        <v>19.62</v>
      </c>
      <c r="CN647" s="84">
        <f t="shared" si="6933"/>
        <v>20.520000000000003</v>
      </c>
      <c r="CO647" s="84">
        <f t="shared" si="6933"/>
        <v>20.520000000000003</v>
      </c>
      <c r="CP647" s="84">
        <f t="shared" si="6933"/>
        <v>20.520000000000003</v>
      </c>
      <c r="CQ647" s="84">
        <f t="shared" si="6933"/>
        <v>19.259999999999998</v>
      </c>
      <c r="CR647" s="84">
        <f t="shared" si="6933"/>
        <v>19.259999999999998</v>
      </c>
      <c r="CS647" s="84">
        <f t="shared" si="6933"/>
        <v>18</v>
      </c>
      <c r="CT647" s="84">
        <f t="shared" si="6933"/>
        <v>18</v>
      </c>
      <c r="CU647" s="84">
        <f t="shared" si="6933"/>
        <v>18</v>
      </c>
      <c r="CV647" s="84">
        <f t="shared" si="6933"/>
        <v>18</v>
      </c>
      <c r="CW647" s="84">
        <f t="shared" si="6933"/>
        <v>18</v>
      </c>
      <c r="CX647" s="84">
        <f t="shared" si="6933"/>
        <v>14.579999999999998</v>
      </c>
      <c r="CY647" s="84">
        <f t="shared" si="6933"/>
        <v>14.579999999999998</v>
      </c>
      <c r="CZ647" s="84">
        <f t="shared" si="6933"/>
        <v>14.579999999999998</v>
      </c>
      <c r="DA647" s="84">
        <f t="shared" si="6933"/>
        <v>17.64</v>
      </c>
      <c r="DB647" s="84">
        <f t="shared" si="6933"/>
        <v>17.64</v>
      </c>
      <c r="DC647" s="84">
        <f t="shared" si="6933"/>
        <v>16.38</v>
      </c>
      <c r="DD647" s="84">
        <f t="shared" si="6933"/>
        <v>16.38</v>
      </c>
      <c r="DE647" s="84">
        <f t="shared" si="6933"/>
        <v>16.38</v>
      </c>
      <c r="DF647" s="84">
        <f t="shared" si="6933"/>
        <v>16.38</v>
      </c>
      <c r="DG647" s="84">
        <f t="shared" si="6933"/>
        <v>16.38</v>
      </c>
      <c r="DH647" s="84">
        <f t="shared" si="6933"/>
        <v>15.659999999999998</v>
      </c>
      <c r="DI647" s="84">
        <f t="shared" si="6933"/>
        <v>15.659999999999998</v>
      </c>
      <c r="DJ647" s="84">
        <f t="shared" si="6933"/>
        <v>15.659999999999998</v>
      </c>
      <c r="DK647" s="84">
        <f t="shared" si="6933"/>
        <v>15.659999999999998</v>
      </c>
      <c r="DL647" s="84">
        <f t="shared" si="6933"/>
        <v>15.659999999999998</v>
      </c>
      <c r="DM647" s="84">
        <f t="shared" si="6933"/>
        <v>10.620000000000001</v>
      </c>
      <c r="DN647" s="84">
        <f t="shared" si="6933"/>
        <v>10.620000000000001</v>
      </c>
      <c r="DO647" s="84">
        <f t="shared" si="6933"/>
        <v>11.34</v>
      </c>
      <c r="DP647" s="84">
        <f t="shared" si="6933"/>
        <v>11.34</v>
      </c>
      <c r="DQ647" s="84">
        <f t="shared" si="6933"/>
        <v>11.34</v>
      </c>
      <c r="DR647" s="84">
        <f t="shared" si="6933"/>
        <v>12.420000000000002</v>
      </c>
      <c r="DS647" s="84">
        <f t="shared" si="6933"/>
        <v>12.420000000000002</v>
      </c>
      <c r="DT647" s="84">
        <f t="shared" si="6933"/>
        <v>12.420000000000002</v>
      </c>
      <c r="DU647" s="84">
        <f t="shared" si="6933"/>
        <v>11.34</v>
      </c>
      <c r="DV647" s="84">
        <f t="shared" si="6933"/>
        <v>11.34</v>
      </c>
      <c r="DW647" s="84">
        <f t="shared" si="6933"/>
        <v>8.4600000000000009</v>
      </c>
      <c r="DX647" s="84">
        <f t="shared" si="6933"/>
        <v>8.4600000000000009</v>
      </c>
      <c r="DY647" s="84">
        <f t="shared" si="6933"/>
        <v>8.4600000000000009</v>
      </c>
      <c r="DZ647" s="84">
        <f t="shared" si="6933"/>
        <v>8.4600000000000009</v>
      </c>
      <c r="EA647" s="84">
        <f t="shared" si="6933"/>
        <v>8.4600000000000009</v>
      </c>
      <c r="EB647" s="84">
        <f t="shared" si="6933"/>
        <v>5.22</v>
      </c>
      <c r="EC647" s="84">
        <f t="shared" si="6933"/>
        <v>5.22</v>
      </c>
      <c r="ED647" s="84">
        <f t="shared" si="6933"/>
        <v>5.22</v>
      </c>
      <c r="EE647" s="84">
        <f t="shared" si="6933"/>
        <v>7.2</v>
      </c>
      <c r="EF647" s="197">
        <f t="shared" ref="EF647" si="6934">EF627</f>
        <v>7.2</v>
      </c>
      <c r="EG647" s="108"/>
    </row>
    <row r="648" spans="1:137" ht="15" thickBot="1" x14ac:dyDescent="0.35">
      <c r="A648" s="13"/>
      <c r="B648" s="13"/>
      <c r="C648" s="13"/>
      <c r="D648" s="13"/>
      <c r="E648" s="199"/>
      <c r="F648" s="72" t="s">
        <v>210</v>
      </c>
      <c r="G648" s="200"/>
      <c r="H648" s="201"/>
      <c r="I648" s="201"/>
      <c r="J648" s="201"/>
      <c r="K648" s="201"/>
      <c r="L648" s="201"/>
      <c r="M648" s="201"/>
      <c r="N648" s="201"/>
      <c r="O648" s="201"/>
      <c r="P648" s="201"/>
      <c r="Q648" s="201"/>
      <c r="R648" s="201"/>
      <c r="S648" s="201"/>
      <c r="T648" s="201"/>
      <c r="U648" s="201"/>
      <c r="V648" s="201"/>
      <c r="W648" s="201"/>
      <c r="X648" s="201"/>
      <c r="Y648" s="201"/>
      <c r="Z648" s="201"/>
      <c r="AA648" s="201"/>
      <c r="AB648" s="201"/>
      <c r="AC648" s="201"/>
      <c r="AD648" s="201"/>
      <c r="AE648" s="201"/>
      <c r="AF648" s="201"/>
      <c r="AG648" s="201"/>
      <c r="AH648" s="201"/>
      <c r="AI648" s="201"/>
      <c r="AJ648" s="201"/>
      <c r="AK648" s="201"/>
      <c r="AL648" s="201"/>
      <c r="AM648" s="201"/>
      <c r="AN648" s="201"/>
      <c r="AO648" s="201"/>
      <c r="AP648" s="201"/>
      <c r="AQ648" s="201"/>
      <c r="AR648" s="201"/>
      <c r="AS648" s="201"/>
      <c r="AT648" s="201"/>
      <c r="AU648" s="201"/>
      <c r="AV648" s="201"/>
      <c r="AW648" s="201"/>
      <c r="AX648" s="201"/>
      <c r="AY648" s="201"/>
      <c r="AZ648" s="201"/>
      <c r="BA648" s="201"/>
      <c r="BB648" s="201"/>
      <c r="BC648" s="201"/>
      <c r="BD648" s="201"/>
      <c r="BE648" s="201"/>
      <c r="BF648" s="201"/>
      <c r="BG648" s="201"/>
      <c r="BH648" s="201"/>
      <c r="BI648" s="201"/>
      <c r="BJ648" s="201"/>
      <c r="BK648" s="201"/>
      <c r="BL648" s="201"/>
      <c r="BM648" s="201"/>
      <c r="BN648" s="201"/>
      <c r="BO648" s="201"/>
      <c r="BP648" s="201"/>
      <c r="BQ648" s="201"/>
      <c r="BR648" s="201"/>
      <c r="BS648" s="201"/>
      <c r="BT648" s="201"/>
      <c r="BU648" s="201"/>
      <c r="BV648" s="201"/>
      <c r="BW648" s="201"/>
      <c r="BX648" s="201"/>
      <c r="BY648" s="201"/>
      <c r="BZ648" s="201"/>
      <c r="CA648" s="201"/>
      <c r="CB648" s="201"/>
      <c r="CC648" s="201"/>
      <c r="CD648" s="201"/>
      <c r="CE648" s="201"/>
      <c r="CF648" s="201"/>
      <c r="CG648" s="201"/>
      <c r="CH648" s="201"/>
      <c r="CI648" s="201"/>
      <c r="CJ648" s="201"/>
      <c r="CK648" s="201"/>
      <c r="CL648" s="201"/>
      <c r="CM648" s="201"/>
      <c r="CN648" s="201"/>
      <c r="CO648" s="201"/>
      <c r="CP648" s="201"/>
      <c r="CQ648" s="201"/>
      <c r="CR648" s="201"/>
      <c r="CS648" s="201"/>
      <c r="CT648" s="201"/>
      <c r="CU648" s="201"/>
      <c r="CV648" s="201"/>
      <c r="CW648" s="201"/>
      <c r="CX648" s="201"/>
      <c r="CY648" s="201"/>
      <c r="CZ648" s="201"/>
      <c r="DA648" s="201"/>
      <c r="DB648" s="201"/>
      <c r="DC648" s="201"/>
      <c r="DD648" s="201"/>
      <c r="DE648" s="201"/>
      <c r="DF648" s="201"/>
      <c r="DG648" s="201"/>
      <c r="DH648" s="201"/>
      <c r="DI648" s="201"/>
      <c r="DJ648" s="201"/>
      <c r="DK648" s="201"/>
      <c r="DL648" s="201"/>
      <c r="DM648" s="201"/>
      <c r="DN648" s="201"/>
      <c r="DO648" s="201"/>
      <c r="DP648" s="201"/>
      <c r="DQ648" s="201"/>
      <c r="DR648" s="201"/>
      <c r="DS648" s="201"/>
      <c r="DT648" s="201"/>
      <c r="DU648" s="201"/>
      <c r="DV648" s="201"/>
      <c r="DW648" s="201"/>
      <c r="DX648" s="201"/>
      <c r="DY648" s="201"/>
      <c r="DZ648" s="201"/>
      <c r="EA648" s="201"/>
      <c r="EB648" s="201"/>
      <c r="EC648" s="201"/>
      <c r="ED648" s="201"/>
      <c r="EE648" s="201"/>
      <c r="EF648" s="202"/>
      <c r="EG648" s="108"/>
    </row>
    <row r="649" spans="1:137" x14ac:dyDescent="0.3">
      <c r="A649" s="13"/>
      <c r="B649" s="13"/>
      <c r="C649" s="13"/>
      <c r="D649" s="13"/>
      <c r="E649" s="108"/>
      <c r="F649" s="108"/>
      <c r="G649" s="108"/>
      <c r="H649" s="108"/>
      <c r="I649" s="108"/>
      <c r="J649" s="108"/>
      <c r="K649" s="108"/>
      <c r="L649" s="108"/>
      <c r="M649" s="108"/>
      <c r="N649" s="108"/>
      <c r="O649" s="108"/>
      <c r="P649" s="108"/>
      <c r="Q649" s="108"/>
      <c r="R649" s="108"/>
      <c r="S649" s="108"/>
      <c r="T649" s="108"/>
      <c r="U649" s="108"/>
      <c r="V649" s="108"/>
      <c r="W649" s="108"/>
      <c r="X649" s="108"/>
      <c r="Y649" s="108"/>
      <c r="Z649" s="108"/>
      <c r="AA649" s="108"/>
      <c r="AB649" s="108"/>
      <c r="AC649" s="108"/>
      <c r="AD649" s="108"/>
      <c r="AE649" s="108"/>
      <c r="AF649" s="108"/>
      <c r="AG649" s="108"/>
      <c r="AH649" s="108"/>
      <c r="AI649" s="108"/>
      <c r="AJ649" s="108"/>
      <c r="AK649" s="108"/>
      <c r="AL649" s="108"/>
      <c r="AM649" s="108"/>
      <c r="AN649" s="108"/>
      <c r="AO649" s="108"/>
      <c r="AP649" s="108"/>
      <c r="AQ649" s="108"/>
      <c r="AR649" s="108"/>
      <c r="AS649" s="108"/>
      <c r="AT649" s="108"/>
      <c r="AU649" s="108"/>
      <c r="AV649" s="108"/>
      <c r="AW649" s="108"/>
      <c r="AX649" s="108"/>
      <c r="AY649" s="108"/>
      <c r="AZ649" s="108"/>
      <c r="BA649" s="108"/>
      <c r="BB649" s="108"/>
      <c r="BC649" s="108"/>
      <c r="BD649" s="108"/>
      <c r="BE649" s="108"/>
      <c r="BF649" s="108"/>
      <c r="BG649" s="108"/>
      <c r="BH649" s="108"/>
      <c r="BI649" s="108"/>
      <c r="BJ649" s="108"/>
      <c r="BK649" s="108"/>
      <c r="BL649" s="108"/>
      <c r="BM649" s="108"/>
      <c r="BN649" s="108"/>
      <c r="BO649" s="108"/>
      <c r="BP649" s="108"/>
      <c r="BQ649" s="108"/>
      <c r="BR649" s="108"/>
      <c r="BS649" s="108"/>
      <c r="BT649" s="108"/>
      <c r="BU649" s="108"/>
      <c r="BV649" s="108"/>
      <c r="BW649" s="108"/>
      <c r="BX649" s="108"/>
      <c r="BY649" s="108"/>
      <c r="BZ649" s="108"/>
      <c r="CA649" s="108"/>
      <c r="CB649" s="108"/>
      <c r="CC649" s="108"/>
      <c r="CD649" s="108"/>
      <c r="CE649" s="108"/>
      <c r="CF649" s="108"/>
      <c r="CG649" s="108"/>
      <c r="CH649" s="108"/>
      <c r="CI649" s="108"/>
      <c r="CJ649" s="108"/>
      <c r="CK649" s="108"/>
      <c r="CL649" s="108"/>
      <c r="CM649" s="108"/>
      <c r="CN649" s="108"/>
      <c r="CO649" s="108"/>
      <c r="CP649" s="108"/>
      <c r="CQ649" s="108"/>
      <c r="CR649" s="108"/>
      <c r="CS649" s="108"/>
      <c r="CT649" s="108"/>
      <c r="CU649" s="108"/>
      <c r="CV649" s="108"/>
      <c r="CW649" s="108"/>
      <c r="CX649" s="108"/>
      <c r="CY649" s="108"/>
      <c r="CZ649" s="108"/>
      <c r="DA649" s="108"/>
      <c r="DB649" s="108"/>
      <c r="DC649" s="108"/>
      <c r="DD649" s="108"/>
      <c r="DE649" s="108"/>
      <c r="DF649" s="108"/>
      <c r="DG649" s="108"/>
      <c r="DH649" s="108"/>
      <c r="DI649" s="108"/>
      <c r="DJ649" s="108"/>
      <c r="DK649" s="108"/>
      <c r="DL649" s="108"/>
      <c r="DM649" s="108"/>
      <c r="DN649" s="108"/>
      <c r="DO649" s="108"/>
      <c r="DP649" s="108"/>
      <c r="DQ649" s="108"/>
      <c r="DR649" s="108"/>
      <c r="DS649" s="108"/>
      <c r="DT649" s="108"/>
      <c r="DU649" s="108"/>
      <c r="DV649" s="108"/>
      <c r="DW649" s="108"/>
      <c r="DX649" s="108"/>
      <c r="DY649" s="108"/>
      <c r="DZ649" s="108"/>
      <c r="EA649" s="108"/>
      <c r="EB649" s="108"/>
      <c r="EC649" s="108"/>
      <c r="ED649" s="108"/>
      <c r="EE649" s="108"/>
      <c r="EF649" s="108"/>
      <c r="EG649" s="108"/>
    </row>
    <row r="650" spans="1:137" ht="15" thickBot="1" x14ac:dyDescent="0.35">
      <c r="A650" s="13"/>
      <c r="B650" s="13"/>
      <c r="C650" s="13"/>
      <c r="D650" s="13"/>
      <c r="E650" s="108"/>
      <c r="F650" s="108"/>
      <c r="G650" s="108"/>
      <c r="H650" s="108"/>
      <c r="I650" s="108"/>
      <c r="J650" s="108"/>
      <c r="K650" s="108"/>
      <c r="L650" s="108"/>
      <c r="M650" s="108"/>
      <c r="N650" s="108"/>
      <c r="O650" s="108"/>
      <c r="P650" s="108"/>
      <c r="Q650" s="108"/>
      <c r="R650" s="108"/>
      <c r="S650" s="108"/>
      <c r="T650" s="108"/>
      <c r="U650" s="108"/>
      <c r="V650" s="108"/>
      <c r="W650" s="108"/>
      <c r="X650" s="108"/>
      <c r="Y650" s="108"/>
      <c r="Z650" s="108"/>
      <c r="AA650" s="108"/>
      <c r="AB650" s="108"/>
      <c r="AC650" s="108"/>
      <c r="AD650" s="108"/>
      <c r="AE650" s="108"/>
      <c r="AF650" s="108"/>
      <c r="AG650" s="108"/>
      <c r="AH650" s="108"/>
      <c r="AI650" s="108"/>
      <c r="AJ650" s="108"/>
      <c r="AK650" s="108"/>
      <c r="AL650" s="108"/>
      <c r="AM650" s="108"/>
      <c r="AN650" s="108"/>
      <c r="AO650" s="108"/>
      <c r="AP650" s="108"/>
      <c r="AQ650" s="108"/>
      <c r="AR650" s="108"/>
      <c r="AS650" s="108"/>
      <c r="AT650" s="108"/>
      <c r="AU650" s="108"/>
      <c r="AV650" s="108"/>
      <c r="AW650" s="108"/>
      <c r="AX650" s="108"/>
      <c r="AY650" s="108"/>
      <c r="AZ650" s="108"/>
      <c r="BA650" s="108"/>
      <c r="BB650" s="108"/>
      <c r="BC650" s="108"/>
      <c r="BD650" s="108"/>
      <c r="BE650" s="108"/>
      <c r="BF650" s="108"/>
      <c r="BG650" s="108"/>
      <c r="BH650" s="108"/>
      <c r="BI650" s="108"/>
      <c r="BJ650" s="108"/>
      <c r="BK650" s="108"/>
      <c r="BL650" s="108"/>
      <c r="BM650" s="108"/>
      <c r="BN650" s="108"/>
      <c r="BO650" s="108"/>
      <c r="BP650" s="108"/>
      <c r="BQ650" s="108"/>
      <c r="BR650" s="108"/>
      <c r="BS650" s="108"/>
      <c r="BT650" s="108"/>
      <c r="BU650" s="108"/>
      <c r="BV650" s="108"/>
      <c r="BW650" s="108"/>
      <c r="BX650" s="108"/>
      <c r="BY650" s="108"/>
      <c r="BZ650" s="108"/>
      <c r="CA650" s="108"/>
      <c r="CB650" s="108"/>
      <c r="CC650" s="108"/>
      <c r="CD650" s="108"/>
      <c r="CE650" s="108"/>
      <c r="CF650" s="108"/>
      <c r="CG650" s="108"/>
      <c r="CH650" s="108"/>
      <c r="CI650" s="108"/>
      <c r="CJ650" s="108"/>
      <c r="CK650" s="108"/>
      <c r="CL650" s="108"/>
      <c r="CM650" s="108"/>
      <c r="CN650" s="108"/>
      <c r="CO650" s="108"/>
      <c r="CP650" s="108"/>
      <c r="CQ650" s="108"/>
      <c r="CR650" s="108"/>
      <c r="CS650" s="108"/>
      <c r="CT650" s="108"/>
      <c r="CU650" s="108"/>
      <c r="CV650" s="108"/>
      <c r="CW650" s="108"/>
      <c r="CX650" s="108"/>
      <c r="CY650" s="108"/>
      <c r="CZ650" s="108"/>
      <c r="DA650" s="108"/>
      <c r="DB650" s="108"/>
      <c r="DC650" s="108"/>
      <c r="DD650" s="108"/>
      <c r="DE650" s="108"/>
      <c r="DF650" s="108"/>
      <c r="DG650" s="108"/>
      <c r="DH650" s="108"/>
      <c r="DI650" s="108"/>
      <c r="DJ650" s="108"/>
      <c r="DK650" s="108"/>
      <c r="DL650" s="108"/>
      <c r="DM650" s="108"/>
      <c r="DN650" s="108"/>
      <c r="DO650" s="108"/>
      <c r="DP650" s="108"/>
      <c r="DQ650" s="108"/>
      <c r="DR650" s="108"/>
      <c r="DS650" s="108"/>
      <c r="DT650" s="108"/>
      <c r="DU650" s="108"/>
      <c r="DV650" s="108"/>
      <c r="DW650" s="108"/>
      <c r="DX650" s="108"/>
      <c r="DY650" s="108"/>
      <c r="DZ650" s="108"/>
      <c r="EA650" s="108"/>
      <c r="EB650" s="108"/>
      <c r="EC650" s="108"/>
      <c r="ED650" s="108"/>
      <c r="EE650" s="108"/>
      <c r="EF650" s="108"/>
      <c r="EG650" s="108"/>
    </row>
    <row r="651" spans="1:137" x14ac:dyDescent="0.3">
      <c r="A651" s="13"/>
      <c r="B651" s="13"/>
      <c r="C651" s="13"/>
      <c r="D651" s="13" t="str">
        <f>$B$617&amp;F651</f>
        <v>FVon hand</v>
      </c>
      <c r="E651" s="203" t="s">
        <v>220</v>
      </c>
      <c r="F651" s="70" t="s">
        <v>211</v>
      </c>
      <c r="G651" s="204">
        <f>G637</f>
        <v>300</v>
      </c>
      <c r="H651" s="205">
        <f t="shared" ref="H651:AF651" si="6935">H637</f>
        <v>300</v>
      </c>
      <c r="I651" s="205">
        <f t="shared" si="6935"/>
        <v>300</v>
      </c>
      <c r="J651" s="205">
        <f t="shared" si="6935"/>
        <v>300</v>
      </c>
      <c r="K651" s="205">
        <f t="shared" si="6935"/>
        <v>300</v>
      </c>
      <c r="L651" s="205">
        <f t="shared" si="6935"/>
        <v>300</v>
      </c>
      <c r="M651" s="205">
        <f t="shared" si="6935"/>
        <v>300</v>
      </c>
      <c r="N651" s="205">
        <f t="shared" si="6935"/>
        <v>280</v>
      </c>
      <c r="O651" s="205">
        <f t="shared" si="6935"/>
        <v>280</v>
      </c>
      <c r="P651" s="205">
        <f t="shared" si="6935"/>
        <v>280</v>
      </c>
      <c r="Q651" s="205">
        <f t="shared" si="6935"/>
        <v>280</v>
      </c>
      <c r="R651" s="205">
        <f t="shared" si="6935"/>
        <v>280</v>
      </c>
      <c r="S651" s="205">
        <f t="shared" si="6935"/>
        <v>280</v>
      </c>
      <c r="T651" s="205">
        <f t="shared" si="6935"/>
        <v>280</v>
      </c>
      <c r="U651" s="205">
        <f t="shared" si="6935"/>
        <v>261</v>
      </c>
      <c r="V651" s="205">
        <f t="shared" si="6935"/>
        <v>261</v>
      </c>
      <c r="W651" s="205">
        <f t="shared" si="6935"/>
        <v>261</v>
      </c>
      <c r="X651" s="205">
        <f t="shared" si="6935"/>
        <v>255</v>
      </c>
      <c r="Y651" s="205">
        <f t="shared" si="6935"/>
        <v>255</v>
      </c>
      <c r="Z651" s="205">
        <f t="shared" si="6935"/>
        <v>225</v>
      </c>
      <c r="AA651" s="205">
        <f t="shared" si="6935"/>
        <v>225</v>
      </c>
      <c r="AB651" s="205">
        <f t="shared" si="6935"/>
        <v>225</v>
      </c>
      <c r="AC651" s="205">
        <f t="shared" si="6935"/>
        <v>225</v>
      </c>
      <c r="AD651" s="205">
        <f t="shared" si="6935"/>
        <v>225</v>
      </c>
      <c r="AE651" s="205">
        <f t="shared" si="6935"/>
        <v>200</v>
      </c>
      <c r="AF651" s="205">
        <f t="shared" si="6935"/>
        <v>200</v>
      </c>
      <c r="AG651" s="205">
        <f>AG637</f>
        <v>200</v>
      </c>
      <c r="AH651" s="205">
        <f t="shared" ref="AH651:CS651" si="6936">AH637</f>
        <v>200</v>
      </c>
      <c r="AI651" s="205">
        <f t="shared" si="6936"/>
        <v>200</v>
      </c>
      <c r="AJ651" s="205">
        <f t="shared" si="6936"/>
        <v>171</v>
      </c>
      <c r="AK651" s="205">
        <f t="shared" si="6936"/>
        <v>171</v>
      </c>
      <c r="AL651" s="205">
        <f t="shared" si="6936"/>
        <v>171</v>
      </c>
      <c r="AM651" s="205">
        <f t="shared" si="6936"/>
        <v>171</v>
      </c>
      <c r="AN651" s="205">
        <f t="shared" si="6936"/>
        <v>171</v>
      </c>
      <c r="AO651" s="205">
        <f t="shared" si="6936"/>
        <v>137</v>
      </c>
      <c r="AP651" s="205">
        <f t="shared" si="6936"/>
        <v>137</v>
      </c>
      <c r="AQ651" s="205">
        <f t="shared" si="6936"/>
        <v>137</v>
      </c>
      <c r="AR651" s="205">
        <f t="shared" si="6936"/>
        <v>137</v>
      </c>
      <c r="AS651" s="205">
        <f t="shared" si="6936"/>
        <v>137</v>
      </c>
      <c r="AT651" s="205">
        <f t="shared" si="6936"/>
        <v>123</v>
      </c>
      <c r="AU651" s="205">
        <f t="shared" si="6936"/>
        <v>123</v>
      </c>
      <c r="AV651" s="205">
        <f t="shared" si="6936"/>
        <v>123</v>
      </c>
      <c r="AW651" s="205">
        <f t="shared" si="6936"/>
        <v>117</v>
      </c>
      <c r="AX651" s="205">
        <f t="shared" si="6936"/>
        <v>117</v>
      </c>
      <c r="AY651" s="205">
        <f t="shared" si="6936"/>
        <v>91</v>
      </c>
      <c r="AZ651" s="205">
        <f t="shared" si="6936"/>
        <v>91</v>
      </c>
      <c r="BA651" s="205">
        <f t="shared" si="6936"/>
        <v>91</v>
      </c>
      <c r="BB651" s="205">
        <f t="shared" si="6936"/>
        <v>70</v>
      </c>
      <c r="BC651" s="205">
        <f t="shared" si="6936"/>
        <v>70</v>
      </c>
      <c r="BD651" s="205">
        <f t="shared" si="6936"/>
        <v>57.621772499999992</v>
      </c>
      <c r="BE651" s="205">
        <f t="shared" si="6936"/>
        <v>57.621772499999992</v>
      </c>
      <c r="BF651" s="205">
        <f t="shared" si="6936"/>
        <v>57.621772499999992</v>
      </c>
      <c r="BG651" s="205">
        <f t="shared" si="6936"/>
        <v>57.621772499999992</v>
      </c>
      <c r="BH651" s="205">
        <f t="shared" si="6936"/>
        <v>57.621772499999992</v>
      </c>
      <c r="BI651" s="205">
        <f t="shared" si="6936"/>
        <v>92</v>
      </c>
      <c r="BJ651" s="205">
        <f t="shared" si="6936"/>
        <v>92</v>
      </c>
      <c r="BK651" s="205">
        <f t="shared" si="6936"/>
        <v>92</v>
      </c>
      <c r="BL651" s="205">
        <f t="shared" si="6936"/>
        <v>117.96227675</v>
      </c>
      <c r="BM651" s="205">
        <f t="shared" si="6936"/>
        <v>117.96227675</v>
      </c>
      <c r="BN651" s="205">
        <f t="shared" si="6936"/>
        <v>75.962276750000001</v>
      </c>
      <c r="BO651" s="205">
        <f t="shared" si="6936"/>
        <v>75.962276750000001</v>
      </c>
      <c r="BP651" s="205">
        <f t="shared" si="6936"/>
        <v>75.962276750000001</v>
      </c>
      <c r="BQ651" s="205">
        <f t="shared" si="6936"/>
        <v>75.962276750000001</v>
      </c>
      <c r="BR651" s="205">
        <f t="shared" si="6936"/>
        <v>75.962276750000001</v>
      </c>
      <c r="BS651" s="205">
        <f t="shared" si="6936"/>
        <v>48.962276750000001</v>
      </c>
      <c r="BT651" s="205">
        <f t="shared" si="6936"/>
        <v>48.962276750000001</v>
      </c>
      <c r="BU651" s="205">
        <f t="shared" si="6936"/>
        <v>48.962276750000001</v>
      </c>
      <c r="BV651" s="205">
        <f t="shared" si="6936"/>
        <v>48.962276750000001</v>
      </c>
      <c r="BW651" s="205">
        <f t="shared" si="6936"/>
        <v>48.962276750000001</v>
      </c>
      <c r="BX651" s="205">
        <f t="shared" si="6936"/>
        <v>100</v>
      </c>
      <c r="BY651" s="205">
        <f t="shared" si="6936"/>
        <v>100</v>
      </c>
      <c r="BZ651" s="205">
        <f t="shared" si="6936"/>
        <v>100</v>
      </c>
      <c r="CA651" s="205">
        <f t="shared" si="6936"/>
        <v>94</v>
      </c>
      <c r="CB651" s="205">
        <f t="shared" si="6936"/>
        <v>94</v>
      </c>
      <c r="CC651" s="205">
        <f t="shared" si="6936"/>
        <v>72</v>
      </c>
      <c r="CD651" s="205">
        <f t="shared" si="6936"/>
        <v>72</v>
      </c>
      <c r="CE651" s="205">
        <f t="shared" si="6936"/>
        <v>72</v>
      </c>
      <c r="CF651" s="205">
        <f t="shared" si="6936"/>
        <v>65</v>
      </c>
      <c r="CG651" s="205">
        <f t="shared" si="6936"/>
        <v>65</v>
      </c>
      <c r="CH651" s="205">
        <f t="shared" si="6936"/>
        <v>37</v>
      </c>
      <c r="CI651" s="205">
        <f t="shared" si="6936"/>
        <v>66</v>
      </c>
      <c r="CJ651" s="205">
        <f t="shared" si="6936"/>
        <v>66</v>
      </c>
      <c r="CK651" s="205">
        <f t="shared" si="6936"/>
        <v>66</v>
      </c>
      <c r="CL651" s="205">
        <f t="shared" si="6936"/>
        <v>66</v>
      </c>
      <c r="CM651" s="205">
        <f t="shared" si="6936"/>
        <v>64</v>
      </c>
      <c r="CN651" s="205">
        <f t="shared" si="6936"/>
        <v>64</v>
      </c>
      <c r="CO651" s="205">
        <f t="shared" si="6936"/>
        <v>64</v>
      </c>
      <c r="CP651" s="205">
        <f t="shared" si="6936"/>
        <v>57</v>
      </c>
      <c r="CQ651" s="205">
        <f t="shared" si="6936"/>
        <v>57</v>
      </c>
      <c r="CR651" s="205">
        <f t="shared" si="6936"/>
        <v>55</v>
      </c>
      <c r="CS651" s="205">
        <f t="shared" si="6936"/>
        <v>55</v>
      </c>
      <c r="CT651" s="205">
        <f t="shared" ref="CT651:EF651" si="6937">CT637</f>
        <v>55</v>
      </c>
      <c r="CU651" s="205">
        <f t="shared" si="6937"/>
        <v>55</v>
      </c>
      <c r="CV651" s="205">
        <f t="shared" si="6937"/>
        <v>55</v>
      </c>
      <c r="CW651" s="205">
        <f t="shared" si="6937"/>
        <v>54.516831499999995</v>
      </c>
      <c r="CX651" s="205">
        <f t="shared" si="6937"/>
        <v>54.516831499999995</v>
      </c>
      <c r="CY651" s="205">
        <f t="shared" si="6937"/>
        <v>54.516831499999995</v>
      </c>
      <c r="CZ651" s="205">
        <f t="shared" si="6937"/>
        <v>80.087309000000005</v>
      </c>
      <c r="DA651" s="205">
        <f t="shared" si="6937"/>
        <v>80.087309000000005</v>
      </c>
      <c r="DB651" s="205">
        <f t="shared" si="6937"/>
        <v>80</v>
      </c>
      <c r="DC651" s="205">
        <f t="shared" si="6937"/>
        <v>80</v>
      </c>
      <c r="DD651" s="205">
        <f t="shared" si="6937"/>
        <v>80</v>
      </c>
      <c r="DE651" s="205">
        <f t="shared" si="6937"/>
        <v>80</v>
      </c>
      <c r="DF651" s="205">
        <f t="shared" si="6937"/>
        <v>80</v>
      </c>
      <c r="DG651" s="205">
        <f t="shared" si="6937"/>
        <v>50</v>
      </c>
      <c r="DH651" s="205">
        <f t="shared" si="6937"/>
        <v>50</v>
      </c>
      <c r="DI651" s="205">
        <f t="shared" si="6937"/>
        <v>50</v>
      </c>
      <c r="DJ651" s="205">
        <f t="shared" si="6937"/>
        <v>50</v>
      </c>
      <c r="DK651" s="205">
        <f t="shared" si="6937"/>
        <v>50</v>
      </c>
      <c r="DL651" s="205">
        <f t="shared" si="6937"/>
        <v>45.998275604789598</v>
      </c>
      <c r="DM651" s="205">
        <f t="shared" si="6937"/>
        <v>45.998275604789598</v>
      </c>
      <c r="DN651" s="205">
        <f t="shared" si="6937"/>
        <v>45.998275604789598</v>
      </c>
      <c r="DO651" s="205">
        <f t="shared" si="6937"/>
        <v>45.998275604789598</v>
      </c>
      <c r="DP651" s="205">
        <f t="shared" si="6937"/>
        <v>45.998275604789598</v>
      </c>
      <c r="DQ651" s="205">
        <f t="shared" si="6937"/>
        <v>76.694113750000014</v>
      </c>
      <c r="DR651" s="205">
        <f t="shared" si="6937"/>
        <v>76.694113750000014</v>
      </c>
      <c r="DS651" s="205">
        <f t="shared" si="6937"/>
        <v>76.694113750000014</v>
      </c>
      <c r="DT651" s="205">
        <f t="shared" si="6937"/>
        <v>59.694113750000014</v>
      </c>
      <c r="DU651" s="205">
        <f t="shared" si="6937"/>
        <v>59.694113750000014</v>
      </c>
      <c r="DV651" s="205">
        <f t="shared" si="6937"/>
        <v>66.814466875754533</v>
      </c>
      <c r="DW651" s="205">
        <f t="shared" si="6937"/>
        <v>66.814466875754533</v>
      </c>
      <c r="DX651" s="205">
        <f t="shared" si="6937"/>
        <v>66.814466875754533</v>
      </c>
      <c r="DY651" s="205">
        <f t="shared" si="6937"/>
        <v>66.814466875754533</v>
      </c>
      <c r="DZ651" s="205">
        <f t="shared" si="6937"/>
        <v>66.814466875754533</v>
      </c>
      <c r="EA651" s="205">
        <f t="shared" si="6937"/>
        <v>40.814466875754533</v>
      </c>
      <c r="EB651" s="205">
        <f t="shared" si="6937"/>
        <v>40.814466875754533</v>
      </c>
      <c r="EC651" s="205">
        <f t="shared" si="6937"/>
        <v>40.814466875754533</v>
      </c>
      <c r="ED651" s="205">
        <f t="shared" si="6937"/>
        <v>40.814466875754533</v>
      </c>
      <c r="EE651" s="205">
        <f t="shared" si="6937"/>
        <v>40.814466875754533</v>
      </c>
      <c r="EF651" s="206">
        <f t="shared" si="6937"/>
        <v>40.814466875754533</v>
      </c>
      <c r="EG651" s="108"/>
    </row>
    <row r="652" spans="1:137" x14ac:dyDescent="0.3">
      <c r="A652" s="13"/>
      <c r="B652" s="13"/>
      <c r="C652" s="13"/>
      <c r="D652" s="13" t="str">
        <f t="shared" ref="D652:D658" si="6938">$B$617&amp;F652</f>
        <v>FVon hand alert</v>
      </c>
      <c r="E652" s="207"/>
      <c r="F652" s="71" t="s">
        <v>212</v>
      </c>
      <c r="G652" s="83">
        <f>0.5*G627</f>
        <v>6.75</v>
      </c>
      <c r="H652" s="84">
        <f t="shared" ref="H652:BS652" si="6939">0.5*H627</f>
        <v>6.75</v>
      </c>
      <c r="I652" s="84">
        <f t="shared" si="6939"/>
        <v>6.75</v>
      </c>
      <c r="J652" s="84">
        <f t="shared" si="6939"/>
        <v>6.75</v>
      </c>
      <c r="K652" s="84">
        <f t="shared" si="6939"/>
        <v>6.75</v>
      </c>
      <c r="L652" s="84">
        <f t="shared" si="6939"/>
        <v>9</v>
      </c>
      <c r="M652" s="84">
        <f t="shared" si="6939"/>
        <v>9</v>
      </c>
      <c r="N652" s="84">
        <f t="shared" si="6939"/>
        <v>9</v>
      </c>
      <c r="O652" s="84">
        <f t="shared" si="6939"/>
        <v>7.2</v>
      </c>
      <c r="P652" s="84">
        <f t="shared" si="6939"/>
        <v>7.2</v>
      </c>
      <c r="Q652" s="84">
        <f t="shared" si="6939"/>
        <v>9.81</v>
      </c>
      <c r="R652" s="84">
        <f t="shared" si="6939"/>
        <v>9.81</v>
      </c>
      <c r="S652" s="84">
        <f t="shared" si="6939"/>
        <v>9.81</v>
      </c>
      <c r="T652" s="84">
        <f t="shared" si="6939"/>
        <v>9.81</v>
      </c>
      <c r="U652" s="84">
        <f t="shared" si="6939"/>
        <v>9.81</v>
      </c>
      <c r="V652" s="84">
        <f t="shared" si="6939"/>
        <v>11.16</v>
      </c>
      <c r="W652" s="84">
        <f t="shared" si="6939"/>
        <v>11.16</v>
      </c>
      <c r="X652" s="84">
        <f t="shared" si="6939"/>
        <v>11.16</v>
      </c>
      <c r="Y652" s="84">
        <f t="shared" si="6939"/>
        <v>10.620000000000001</v>
      </c>
      <c r="Z652" s="84">
        <f t="shared" si="6939"/>
        <v>10.620000000000001</v>
      </c>
      <c r="AA652" s="84">
        <f t="shared" si="6939"/>
        <v>9.18</v>
      </c>
      <c r="AB652" s="84">
        <f t="shared" si="6939"/>
        <v>9.18</v>
      </c>
      <c r="AC652" s="84">
        <f t="shared" si="6939"/>
        <v>9.18</v>
      </c>
      <c r="AD652" s="84">
        <f t="shared" si="6939"/>
        <v>9.7200000000000024</v>
      </c>
      <c r="AE652" s="84">
        <f t="shared" si="6939"/>
        <v>9.7200000000000024</v>
      </c>
      <c r="AF652" s="84">
        <f t="shared" si="6939"/>
        <v>9.81</v>
      </c>
      <c r="AG652" s="84">
        <f t="shared" si="6939"/>
        <v>9.81</v>
      </c>
      <c r="AH652" s="84">
        <f t="shared" si="6939"/>
        <v>9.81</v>
      </c>
      <c r="AI652" s="84">
        <f t="shared" si="6939"/>
        <v>11.7</v>
      </c>
      <c r="AJ652" s="84">
        <f t="shared" si="6939"/>
        <v>11.7</v>
      </c>
      <c r="AK652" s="84">
        <f t="shared" si="6939"/>
        <v>12.329999999999998</v>
      </c>
      <c r="AL652" s="84">
        <f t="shared" si="6939"/>
        <v>12.329999999999998</v>
      </c>
      <c r="AM652" s="84">
        <f t="shared" si="6939"/>
        <v>12.329999999999998</v>
      </c>
      <c r="AN652" s="84">
        <f t="shared" si="6939"/>
        <v>12.329999999999998</v>
      </c>
      <c r="AO652" s="84">
        <f t="shared" si="6939"/>
        <v>12.329999999999998</v>
      </c>
      <c r="AP652" s="84">
        <f t="shared" si="6939"/>
        <v>9.2700000000000014</v>
      </c>
      <c r="AQ652" s="84">
        <f t="shared" si="6939"/>
        <v>9.2700000000000014</v>
      </c>
      <c r="AR652" s="84">
        <f t="shared" si="6939"/>
        <v>9.2700000000000014</v>
      </c>
      <c r="AS652" s="84">
        <f t="shared" si="6939"/>
        <v>11.429999999999998</v>
      </c>
      <c r="AT652" s="84">
        <f t="shared" si="6939"/>
        <v>11.429999999999998</v>
      </c>
      <c r="AU652" s="84">
        <f t="shared" si="6939"/>
        <v>13.95</v>
      </c>
      <c r="AV652" s="84">
        <f t="shared" si="6939"/>
        <v>13.95</v>
      </c>
      <c r="AW652" s="84">
        <f t="shared" si="6939"/>
        <v>13.95</v>
      </c>
      <c r="AX652" s="84">
        <f t="shared" si="6939"/>
        <v>13.41</v>
      </c>
      <c r="AY652" s="84">
        <f t="shared" si="6939"/>
        <v>13.41</v>
      </c>
      <c r="AZ652" s="84">
        <f t="shared" si="6939"/>
        <v>13.5</v>
      </c>
      <c r="BA652" s="84">
        <f t="shared" si="6939"/>
        <v>13.5</v>
      </c>
      <c r="BB652" s="84">
        <f t="shared" si="6939"/>
        <v>13.5</v>
      </c>
      <c r="BC652" s="84">
        <f t="shared" si="6939"/>
        <v>11.610000000000001</v>
      </c>
      <c r="BD652" s="84">
        <f t="shared" si="6939"/>
        <v>11.610000000000001</v>
      </c>
      <c r="BE652" s="84">
        <f t="shared" si="6939"/>
        <v>8.370000000000001</v>
      </c>
      <c r="BF652" s="84">
        <f t="shared" si="6939"/>
        <v>8.370000000000001</v>
      </c>
      <c r="BG652" s="84">
        <f t="shared" si="6939"/>
        <v>8.370000000000001</v>
      </c>
      <c r="BH652" s="84">
        <f t="shared" si="6939"/>
        <v>8.91</v>
      </c>
      <c r="BI652" s="84">
        <f t="shared" si="6939"/>
        <v>8.91</v>
      </c>
      <c r="BJ652" s="84">
        <f t="shared" si="6939"/>
        <v>10.889999999999999</v>
      </c>
      <c r="BK652" s="84">
        <f t="shared" si="6939"/>
        <v>10.889999999999999</v>
      </c>
      <c r="BL652" s="84">
        <f t="shared" si="6939"/>
        <v>10.889999999999999</v>
      </c>
      <c r="BM652" s="84">
        <f t="shared" si="6939"/>
        <v>9.3600000000000012</v>
      </c>
      <c r="BN652" s="84">
        <f t="shared" si="6939"/>
        <v>9.3600000000000012</v>
      </c>
      <c r="BO652" s="84">
        <f t="shared" si="6939"/>
        <v>8.1</v>
      </c>
      <c r="BP652" s="84">
        <f t="shared" si="6939"/>
        <v>8.1</v>
      </c>
      <c r="BQ652" s="84">
        <f t="shared" si="6939"/>
        <v>8.1</v>
      </c>
      <c r="BR652" s="84">
        <f t="shared" si="6939"/>
        <v>8.1</v>
      </c>
      <c r="BS652" s="84">
        <f t="shared" si="6939"/>
        <v>8.1</v>
      </c>
      <c r="BT652" s="84">
        <f t="shared" ref="BT652:EE652" si="6940">0.5*BT627</f>
        <v>7.9200000000000008</v>
      </c>
      <c r="BU652" s="84">
        <f t="shared" si="6940"/>
        <v>7.9200000000000008</v>
      </c>
      <c r="BV652" s="84">
        <f t="shared" si="6940"/>
        <v>7.9200000000000008</v>
      </c>
      <c r="BW652" s="84">
        <f t="shared" si="6940"/>
        <v>8.5500000000000007</v>
      </c>
      <c r="BX652" s="84">
        <f t="shared" si="6940"/>
        <v>8.5500000000000007</v>
      </c>
      <c r="BY652" s="84">
        <f t="shared" si="6940"/>
        <v>11.7</v>
      </c>
      <c r="BZ652" s="84">
        <f t="shared" si="6940"/>
        <v>11.7</v>
      </c>
      <c r="CA652" s="84">
        <f t="shared" si="6940"/>
        <v>11.7</v>
      </c>
      <c r="CB652" s="84">
        <f t="shared" si="6940"/>
        <v>11.16</v>
      </c>
      <c r="CC652" s="84">
        <f t="shared" si="6940"/>
        <v>11.16</v>
      </c>
      <c r="CD652" s="84">
        <f t="shared" si="6940"/>
        <v>10.889999999999999</v>
      </c>
      <c r="CE652" s="84">
        <f t="shared" si="6940"/>
        <v>10.889999999999999</v>
      </c>
      <c r="CF652" s="84">
        <f t="shared" si="6940"/>
        <v>10.889999999999999</v>
      </c>
      <c r="CG652" s="84">
        <f t="shared" si="6940"/>
        <v>10.260000000000002</v>
      </c>
      <c r="CH652" s="84">
        <f t="shared" si="6940"/>
        <v>10.260000000000002</v>
      </c>
      <c r="CI652" s="84">
        <f t="shared" si="6940"/>
        <v>9.81</v>
      </c>
      <c r="CJ652" s="84">
        <f t="shared" si="6940"/>
        <v>9.81</v>
      </c>
      <c r="CK652" s="84">
        <f t="shared" si="6940"/>
        <v>9.81</v>
      </c>
      <c r="CL652" s="84">
        <f t="shared" si="6940"/>
        <v>9.81</v>
      </c>
      <c r="CM652" s="84">
        <f t="shared" si="6940"/>
        <v>9.81</v>
      </c>
      <c r="CN652" s="84">
        <f t="shared" si="6940"/>
        <v>10.260000000000002</v>
      </c>
      <c r="CO652" s="84">
        <f t="shared" si="6940"/>
        <v>10.260000000000002</v>
      </c>
      <c r="CP652" s="84">
        <f t="shared" si="6940"/>
        <v>10.260000000000002</v>
      </c>
      <c r="CQ652" s="84">
        <f t="shared" si="6940"/>
        <v>9.629999999999999</v>
      </c>
      <c r="CR652" s="84">
        <f t="shared" si="6940"/>
        <v>9.629999999999999</v>
      </c>
      <c r="CS652" s="84">
        <f t="shared" si="6940"/>
        <v>9</v>
      </c>
      <c r="CT652" s="84">
        <f t="shared" si="6940"/>
        <v>9</v>
      </c>
      <c r="CU652" s="84">
        <f t="shared" si="6940"/>
        <v>9</v>
      </c>
      <c r="CV652" s="84">
        <f t="shared" si="6940"/>
        <v>9</v>
      </c>
      <c r="CW652" s="84">
        <f t="shared" si="6940"/>
        <v>9</v>
      </c>
      <c r="CX652" s="84">
        <f t="shared" si="6940"/>
        <v>7.2899999999999991</v>
      </c>
      <c r="CY652" s="84">
        <f t="shared" si="6940"/>
        <v>7.2899999999999991</v>
      </c>
      <c r="CZ652" s="84">
        <f t="shared" si="6940"/>
        <v>7.2899999999999991</v>
      </c>
      <c r="DA652" s="84">
        <f t="shared" si="6940"/>
        <v>8.82</v>
      </c>
      <c r="DB652" s="84">
        <f t="shared" si="6940"/>
        <v>8.82</v>
      </c>
      <c r="DC652" s="84">
        <f t="shared" si="6940"/>
        <v>8.19</v>
      </c>
      <c r="DD652" s="84">
        <f t="shared" si="6940"/>
        <v>8.19</v>
      </c>
      <c r="DE652" s="84">
        <f t="shared" si="6940"/>
        <v>8.19</v>
      </c>
      <c r="DF652" s="84">
        <f t="shared" si="6940"/>
        <v>8.19</v>
      </c>
      <c r="DG652" s="84">
        <f t="shared" si="6940"/>
        <v>8.19</v>
      </c>
      <c r="DH652" s="84">
        <f t="shared" si="6940"/>
        <v>7.8299999999999992</v>
      </c>
      <c r="DI652" s="84">
        <f t="shared" si="6940"/>
        <v>7.8299999999999992</v>
      </c>
      <c r="DJ652" s="84">
        <f t="shared" si="6940"/>
        <v>7.8299999999999992</v>
      </c>
      <c r="DK652" s="84">
        <f t="shared" si="6940"/>
        <v>7.8299999999999992</v>
      </c>
      <c r="DL652" s="84">
        <f t="shared" si="6940"/>
        <v>7.8299999999999992</v>
      </c>
      <c r="DM652" s="84">
        <f t="shared" si="6940"/>
        <v>5.3100000000000005</v>
      </c>
      <c r="DN652" s="84">
        <f t="shared" si="6940"/>
        <v>5.3100000000000005</v>
      </c>
      <c r="DO652" s="84">
        <f t="shared" si="6940"/>
        <v>5.67</v>
      </c>
      <c r="DP652" s="84">
        <f t="shared" si="6940"/>
        <v>5.67</v>
      </c>
      <c r="DQ652" s="84">
        <f t="shared" si="6940"/>
        <v>5.67</v>
      </c>
      <c r="DR652" s="84">
        <f t="shared" si="6940"/>
        <v>6.2100000000000009</v>
      </c>
      <c r="DS652" s="84">
        <f t="shared" si="6940"/>
        <v>6.2100000000000009</v>
      </c>
      <c r="DT652" s="84">
        <f t="shared" si="6940"/>
        <v>6.2100000000000009</v>
      </c>
      <c r="DU652" s="84">
        <f t="shared" si="6940"/>
        <v>5.67</v>
      </c>
      <c r="DV652" s="84">
        <f t="shared" si="6940"/>
        <v>5.67</v>
      </c>
      <c r="DW652" s="84">
        <f t="shared" si="6940"/>
        <v>4.2300000000000004</v>
      </c>
      <c r="DX652" s="84">
        <f t="shared" si="6940"/>
        <v>4.2300000000000004</v>
      </c>
      <c r="DY652" s="84">
        <f t="shared" si="6940"/>
        <v>4.2300000000000004</v>
      </c>
      <c r="DZ652" s="84">
        <f t="shared" si="6940"/>
        <v>4.2300000000000004</v>
      </c>
      <c r="EA652" s="84">
        <f t="shared" si="6940"/>
        <v>4.2300000000000004</v>
      </c>
      <c r="EB652" s="84">
        <f t="shared" si="6940"/>
        <v>2.61</v>
      </c>
      <c r="EC652" s="84">
        <f t="shared" si="6940"/>
        <v>2.61</v>
      </c>
      <c r="ED652" s="84">
        <f t="shared" si="6940"/>
        <v>2.61</v>
      </c>
      <c r="EE652" s="84">
        <f t="shared" si="6940"/>
        <v>3.6</v>
      </c>
      <c r="EF652" s="197">
        <f t="shared" ref="EF652" si="6941">0.5*EF627</f>
        <v>3.6</v>
      </c>
      <c r="EG652" s="108"/>
    </row>
    <row r="653" spans="1:137" x14ac:dyDescent="0.3">
      <c r="A653" s="13"/>
      <c r="B653" s="13"/>
      <c r="C653" s="13"/>
      <c r="D653" s="13" t="str">
        <f t="shared" si="6938"/>
        <v>FVlow red</v>
      </c>
      <c r="E653" s="207"/>
      <c r="F653" s="71" t="s">
        <v>213</v>
      </c>
      <c r="G653" s="83">
        <f>0.5*G627</f>
        <v>6.75</v>
      </c>
      <c r="H653" s="84">
        <f t="shared" ref="H653:BS653" si="6942">0.5*H627</f>
        <v>6.75</v>
      </c>
      <c r="I653" s="84">
        <f t="shared" si="6942"/>
        <v>6.75</v>
      </c>
      <c r="J653" s="84">
        <f t="shared" si="6942"/>
        <v>6.75</v>
      </c>
      <c r="K653" s="84">
        <f t="shared" si="6942"/>
        <v>6.75</v>
      </c>
      <c r="L653" s="84">
        <f t="shared" si="6942"/>
        <v>9</v>
      </c>
      <c r="M653" s="84">
        <f t="shared" si="6942"/>
        <v>9</v>
      </c>
      <c r="N653" s="84">
        <f t="shared" si="6942"/>
        <v>9</v>
      </c>
      <c r="O653" s="84">
        <f t="shared" si="6942"/>
        <v>7.2</v>
      </c>
      <c r="P653" s="84">
        <f t="shared" si="6942"/>
        <v>7.2</v>
      </c>
      <c r="Q653" s="84">
        <f t="shared" si="6942"/>
        <v>9.81</v>
      </c>
      <c r="R653" s="84">
        <f t="shared" si="6942"/>
        <v>9.81</v>
      </c>
      <c r="S653" s="84">
        <f t="shared" si="6942"/>
        <v>9.81</v>
      </c>
      <c r="T653" s="84">
        <f t="shared" si="6942"/>
        <v>9.81</v>
      </c>
      <c r="U653" s="84">
        <f t="shared" si="6942"/>
        <v>9.81</v>
      </c>
      <c r="V653" s="84">
        <f t="shared" si="6942"/>
        <v>11.16</v>
      </c>
      <c r="W653" s="84">
        <f t="shared" si="6942"/>
        <v>11.16</v>
      </c>
      <c r="X653" s="84">
        <f t="shared" si="6942"/>
        <v>11.16</v>
      </c>
      <c r="Y653" s="84">
        <f t="shared" si="6942"/>
        <v>10.620000000000001</v>
      </c>
      <c r="Z653" s="84">
        <f t="shared" si="6942"/>
        <v>10.620000000000001</v>
      </c>
      <c r="AA653" s="84">
        <f t="shared" si="6942"/>
        <v>9.18</v>
      </c>
      <c r="AB653" s="84">
        <f t="shared" si="6942"/>
        <v>9.18</v>
      </c>
      <c r="AC653" s="84">
        <f t="shared" si="6942"/>
        <v>9.18</v>
      </c>
      <c r="AD653" s="84">
        <f t="shared" si="6942"/>
        <v>9.7200000000000024</v>
      </c>
      <c r="AE653" s="84">
        <f t="shared" si="6942"/>
        <v>9.7200000000000024</v>
      </c>
      <c r="AF653" s="84">
        <f t="shared" si="6942"/>
        <v>9.81</v>
      </c>
      <c r="AG653" s="84">
        <f t="shared" si="6942"/>
        <v>9.81</v>
      </c>
      <c r="AH653" s="84">
        <f t="shared" si="6942"/>
        <v>9.81</v>
      </c>
      <c r="AI653" s="84">
        <f t="shared" si="6942"/>
        <v>11.7</v>
      </c>
      <c r="AJ653" s="84">
        <f t="shared" si="6942"/>
        <v>11.7</v>
      </c>
      <c r="AK653" s="84">
        <f t="shared" si="6942"/>
        <v>12.329999999999998</v>
      </c>
      <c r="AL653" s="84">
        <f t="shared" si="6942"/>
        <v>12.329999999999998</v>
      </c>
      <c r="AM653" s="84">
        <f t="shared" si="6942"/>
        <v>12.329999999999998</v>
      </c>
      <c r="AN653" s="84">
        <f t="shared" si="6942"/>
        <v>12.329999999999998</v>
      </c>
      <c r="AO653" s="84">
        <f t="shared" si="6942"/>
        <v>12.329999999999998</v>
      </c>
      <c r="AP653" s="84">
        <f t="shared" si="6942"/>
        <v>9.2700000000000014</v>
      </c>
      <c r="AQ653" s="84">
        <f t="shared" si="6942"/>
        <v>9.2700000000000014</v>
      </c>
      <c r="AR653" s="84">
        <f t="shared" si="6942"/>
        <v>9.2700000000000014</v>
      </c>
      <c r="AS653" s="84">
        <f t="shared" si="6942"/>
        <v>11.429999999999998</v>
      </c>
      <c r="AT653" s="84">
        <f t="shared" si="6942"/>
        <v>11.429999999999998</v>
      </c>
      <c r="AU653" s="84">
        <f t="shared" si="6942"/>
        <v>13.95</v>
      </c>
      <c r="AV653" s="84">
        <f t="shared" si="6942"/>
        <v>13.95</v>
      </c>
      <c r="AW653" s="84">
        <f t="shared" si="6942"/>
        <v>13.95</v>
      </c>
      <c r="AX653" s="84">
        <f t="shared" si="6942"/>
        <v>13.41</v>
      </c>
      <c r="AY653" s="84">
        <f t="shared" si="6942"/>
        <v>13.41</v>
      </c>
      <c r="AZ653" s="84">
        <f t="shared" si="6942"/>
        <v>13.5</v>
      </c>
      <c r="BA653" s="84">
        <f t="shared" si="6942"/>
        <v>13.5</v>
      </c>
      <c r="BB653" s="84">
        <f t="shared" si="6942"/>
        <v>13.5</v>
      </c>
      <c r="BC653" s="84">
        <f t="shared" si="6942"/>
        <v>11.610000000000001</v>
      </c>
      <c r="BD653" s="84">
        <f t="shared" si="6942"/>
        <v>11.610000000000001</v>
      </c>
      <c r="BE653" s="84">
        <f t="shared" si="6942"/>
        <v>8.370000000000001</v>
      </c>
      <c r="BF653" s="84">
        <f t="shared" si="6942"/>
        <v>8.370000000000001</v>
      </c>
      <c r="BG653" s="84">
        <f t="shared" si="6942"/>
        <v>8.370000000000001</v>
      </c>
      <c r="BH653" s="84">
        <f t="shared" si="6942"/>
        <v>8.91</v>
      </c>
      <c r="BI653" s="84">
        <f t="shared" si="6942"/>
        <v>8.91</v>
      </c>
      <c r="BJ653" s="84">
        <f t="shared" si="6942"/>
        <v>10.889999999999999</v>
      </c>
      <c r="BK653" s="84">
        <f t="shared" si="6942"/>
        <v>10.889999999999999</v>
      </c>
      <c r="BL653" s="84">
        <f t="shared" si="6942"/>
        <v>10.889999999999999</v>
      </c>
      <c r="BM653" s="84">
        <f t="shared" si="6942"/>
        <v>9.3600000000000012</v>
      </c>
      <c r="BN653" s="84">
        <f t="shared" si="6942"/>
        <v>9.3600000000000012</v>
      </c>
      <c r="BO653" s="84">
        <f t="shared" si="6942"/>
        <v>8.1</v>
      </c>
      <c r="BP653" s="84">
        <f t="shared" si="6942"/>
        <v>8.1</v>
      </c>
      <c r="BQ653" s="84">
        <f t="shared" si="6942"/>
        <v>8.1</v>
      </c>
      <c r="BR653" s="84">
        <f t="shared" si="6942"/>
        <v>8.1</v>
      </c>
      <c r="BS653" s="84">
        <f t="shared" si="6942"/>
        <v>8.1</v>
      </c>
      <c r="BT653" s="84">
        <f t="shared" ref="BT653:EE653" si="6943">0.5*BT627</f>
        <v>7.9200000000000008</v>
      </c>
      <c r="BU653" s="84">
        <f t="shared" si="6943"/>
        <v>7.9200000000000008</v>
      </c>
      <c r="BV653" s="84">
        <f t="shared" si="6943"/>
        <v>7.9200000000000008</v>
      </c>
      <c r="BW653" s="84">
        <f t="shared" si="6943"/>
        <v>8.5500000000000007</v>
      </c>
      <c r="BX653" s="84">
        <f t="shared" si="6943"/>
        <v>8.5500000000000007</v>
      </c>
      <c r="BY653" s="84">
        <f t="shared" si="6943"/>
        <v>11.7</v>
      </c>
      <c r="BZ653" s="84">
        <f t="shared" si="6943"/>
        <v>11.7</v>
      </c>
      <c r="CA653" s="84">
        <f t="shared" si="6943"/>
        <v>11.7</v>
      </c>
      <c r="CB653" s="84">
        <f t="shared" si="6943"/>
        <v>11.16</v>
      </c>
      <c r="CC653" s="84">
        <f t="shared" si="6943"/>
        <v>11.16</v>
      </c>
      <c r="CD653" s="84">
        <f t="shared" si="6943"/>
        <v>10.889999999999999</v>
      </c>
      <c r="CE653" s="84">
        <f t="shared" si="6943"/>
        <v>10.889999999999999</v>
      </c>
      <c r="CF653" s="84">
        <f t="shared" si="6943"/>
        <v>10.889999999999999</v>
      </c>
      <c r="CG653" s="84">
        <f t="shared" si="6943"/>
        <v>10.260000000000002</v>
      </c>
      <c r="CH653" s="84">
        <f t="shared" si="6943"/>
        <v>10.260000000000002</v>
      </c>
      <c r="CI653" s="84">
        <f t="shared" si="6943"/>
        <v>9.81</v>
      </c>
      <c r="CJ653" s="84">
        <f t="shared" si="6943"/>
        <v>9.81</v>
      </c>
      <c r="CK653" s="84">
        <f t="shared" si="6943"/>
        <v>9.81</v>
      </c>
      <c r="CL653" s="84">
        <f t="shared" si="6943"/>
        <v>9.81</v>
      </c>
      <c r="CM653" s="84">
        <f t="shared" si="6943"/>
        <v>9.81</v>
      </c>
      <c r="CN653" s="84">
        <f t="shared" si="6943"/>
        <v>10.260000000000002</v>
      </c>
      <c r="CO653" s="84">
        <f t="shared" si="6943"/>
        <v>10.260000000000002</v>
      </c>
      <c r="CP653" s="84">
        <f t="shared" si="6943"/>
        <v>10.260000000000002</v>
      </c>
      <c r="CQ653" s="84">
        <f t="shared" si="6943"/>
        <v>9.629999999999999</v>
      </c>
      <c r="CR653" s="84">
        <f t="shared" si="6943"/>
        <v>9.629999999999999</v>
      </c>
      <c r="CS653" s="84">
        <f t="shared" si="6943"/>
        <v>9</v>
      </c>
      <c r="CT653" s="84">
        <f t="shared" si="6943"/>
        <v>9</v>
      </c>
      <c r="CU653" s="84">
        <f t="shared" si="6943"/>
        <v>9</v>
      </c>
      <c r="CV653" s="84">
        <f t="shared" si="6943"/>
        <v>9</v>
      </c>
      <c r="CW653" s="84">
        <f t="shared" si="6943"/>
        <v>9</v>
      </c>
      <c r="CX653" s="84">
        <f t="shared" si="6943"/>
        <v>7.2899999999999991</v>
      </c>
      <c r="CY653" s="84">
        <f t="shared" si="6943"/>
        <v>7.2899999999999991</v>
      </c>
      <c r="CZ653" s="84">
        <f t="shared" si="6943"/>
        <v>7.2899999999999991</v>
      </c>
      <c r="DA653" s="84">
        <f t="shared" si="6943"/>
        <v>8.82</v>
      </c>
      <c r="DB653" s="84">
        <f t="shared" si="6943"/>
        <v>8.82</v>
      </c>
      <c r="DC653" s="84">
        <f t="shared" si="6943"/>
        <v>8.19</v>
      </c>
      <c r="DD653" s="84">
        <f t="shared" si="6943"/>
        <v>8.19</v>
      </c>
      <c r="DE653" s="84">
        <f t="shared" si="6943"/>
        <v>8.19</v>
      </c>
      <c r="DF653" s="84">
        <f t="shared" si="6943"/>
        <v>8.19</v>
      </c>
      <c r="DG653" s="84">
        <f t="shared" si="6943"/>
        <v>8.19</v>
      </c>
      <c r="DH653" s="84">
        <f t="shared" si="6943"/>
        <v>7.8299999999999992</v>
      </c>
      <c r="DI653" s="84">
        <f t="shared" si="6943"/>
        <v>7.8299999999999992</v>
      </c>
      <c r="DJ653" s="84">
        <f t="shared" si="6943"/>
        <v>7.8299999999999992</v>
      </c>
      <c r="DK653" s="84">
        <f t="shared" si="6943"/>
        <v>7.8299999999999992</v>
      </c>
      <c r="DL653" s="84">
        <f t="shared" si="6943"/>
        <v>7.8299999999999992</v>
      </c>
      <c r="DM653" s="84">
        <f t="shared" si="6943"/>
        <v>5.3100000000000005</v>
      </c>
      <c r="DN653" s="84">
        <f t="shared" si="6943"/>
        <v>5.3100000000000005</v>
      </c>
      <c r="DO653" s="84">
        <f t="shared" si="6943"/>
        <v>5.67</v>
      </c>
      <c r="DP653" s="84">
        <f t="shared" si="6943"/>
        <v>5.67</v>
      </c>
      <c r="DQ653" s="84">
        <f t="shared" si="6943"/>
        <v>5.67</v>
      </c>
      <c r="DR653" s="84">
        <f t="shared" si="6943"/>
        <v>6.2100000000000009</v>
      </c>
      <c r="DS653" s="84">
        <f t="shared" si="6943"/>
        <v>6.2100000000000009</v>
      </c>
      <c r="DT653" s="84">
        <f t="shared" si="6943"/>
        <v>6.2100000000000009</v>
      </c>
      <c r="DU653" s="84">
        <f t="shared" si="6943"/>
        <v>5.67</v>
      </c>
      <c r="DV653" s="84">
        <f t="shared" si="6943"/>
        <v>5.67</v>
      </c>
      <c r="DW653" s="84">
        <f t="shared" si="6943"/>
        <v>4.2300000000000004</v>
      </c>
      <c r="DX653" s="84">
        <f t="shared" si="6943"/>
        <v>4.2300000000000004</v>
      </c>
      <c r="DY653" s="84">
        <f t="shared" si="6943"/>
        <v>4.2300000000000004</v>
      </c>
      <c r="DZ653" s="84">
        <f t="shared" si="6943"/>
        <v>4.2300000000000004</v>
      </c>
      <c r="EA653" s="84">
        <f t="shared" si="6943"/>
        <v>4.2300000000000004</v>
      </c>
      <c r="EB653" s="84">
        <f t="shared" si="6943"/>
        <v>2.61</v>
      </c>
      <c r="EC653" s="84">
        <f t="shared" si="6943"/>
        <v>2.61</v>
      </c>
      <c r="ED653" s="84">
        <f t="shared" si="6943"/>
        <v>2.61</v>
      </c>
      <c r="EE653" s="84">
        <f t="shared" si="6943"/>
        <v>3.6</v>
      </c>
      <c r="EF653" s="197">
        <f t="shared" ref="EF653" si="6944">0.5*EF627</f>
        <v>3.6</v>
      </c>
      <c r="EG653" s="108"/>
    </row>
    <row r="654" spans="1:137" x14ac:dyDescent="0.3">
      <c r="A654" s="13"/>
      <c r="B654" s="13"/>
      <c r="C654" s="13"/>
      <c r="D654" s="13" t="str">
        <f t="shared" si="6938"/>
        <v>FVlow yellow</v>
      </c>
      <c r="E654" s="207"/>
      <c r="F654" s="71" t="s">
        <v>214</v>
      </c>
      <c r="G654" s="83">
        <f>G647</f>
        <v>13.5</v>
      </c>
      <c r="H654" s="84">
        <f t="shared" ref="H654:BS654" si="6945">H647</f>
        <v>13.5</v>
      </c>
      <c r="I654" s="84">
        <f t="shared" si="6945"/>
        <v>13.5</v>
      </c>
      <c r="J654" s="84">
        <f t="shared" si="6945"/>
        <v>13.5</v>
      </c>
      <c r="K654" s="84">
        <f t="shared" si="6945"/>
        <v>13.5</v>
      </c>
      <c r="L654" s="84">
        <f t="shared" si="6945"/>
        <v>18</v>
      </c>
      <c r="M654" s="84">
        <f t="shared" si="6945"/>
        <v>18</v>
      </c>
      <c r="N654" s="84">
        <f t="shared" si="6945"/>
        <v>18</v>
      </c>
      <c r="O654" s="84">
        <f t="shared" si="6945"/>
        <v>14.4</v>
      </c>
      <c r="P654" s="84">
        <f t="shared" si="6945"/>
        <v>14.4</v>
      </c>
      <c r="Q654" s="84">
        <f t="shared" si="6945"/>
        <v>19.62</v>
      </c>
      <c r="R654" s="84">
        <f t="shared" si="6945"/>
        <v>19.62</v>
      </c>
      <c r="S654" s="84">
        <f t="shared" si="6945"/>
        <v>19.62</v>
      </c>
      <c r="T654" s="84">
        <f t="shared" si="6945"/>
        <v>19.62</v>
      </c>
      <c r="U654" s="84">
        <f t="shared" si="6945"/>
        <v>19.62</v>
      </c>
      <c r="V654" s="84">
        <f t="shared" si="6945"/>
        <v>22.32</v>
      </c>
      <c r="W654" s="84">
        <f t="shared" si="6945"/>
        <v>22.32</v>
      </c>
      <c r="X654" s="84">
        <f t="shared" si="6945"/>
        <v>22.32</v>
      </c>
      <c r="Y654" s="84">
        <f t="shared" si="6945"/>
        <v>21.240000000000002</v>
      </c>
      <c r="Z654" s="84">
        <f t="shared" si="6945"/>
        <v>21.240000000000002</v>
      </c>
      <c r="AA654" s="84">
        <f t="shared" si="6945"/>
        <v>18.36</v>
      </c>
      <c r="AB654" s="84">
        <f t="shared" si="6945"/>
        <v>18.36</v>
      </c>
      <c r="AC654" s="84">
        <f t="shared" si="6945"/>
        <v>18.36</v>
      </c>
      <c r="AD654" s="84">
        <f t="shared" si="6945"/>
        <v>19.440000000000005</v>
      </c>
      <c r="AE654" s="84">
        <f t="shared" si="6945"/>
        <v>19.440000000000005</v>
      </c>
      <c r="AF654" s="84">
        <f t="shared" si="6945"/>
        <v>19.62</v>
      </c>
      <c r="AG654" s="84">
        <f t="shared" si="6945"/>
        <v>19.62</v>
      </c>
      <c r="AH654" s="84">
        <f t="shared" si="6945"/>
        <v>19.62</v>
      </c>
      <c r="AI654" s="84">
        <f t="shared" si="6945"/>
        <v>23.4</v>
      </c>
      <c r="AJ654" s="84">
        <f t="shared" si="6945"/>
        <v>23.4</v>
      </c>
      <c r="AK654" s="84">
        <f t="shared" si="6945"/>
        <v>24.659999999999997</v>
      </c>
      <c r="AL654" s="84">
        <f t="shared" si="6945"/>
        <v>24.659999999999997</v>
      </c>
      <c r="AM654" s="84">
        <f t="shared" si="6945"/>
        <v>24.659999999999997</v>
      </c>
      <c r="AN654" s="84">
        <f t="shared" si="6945"/>
        <v>24.659999999999997</v>
      </c>
      <c r="AO654" s="84">
        <f t="shared" si="6945"/>
        <v>24.659999999999997</v>
      </c>
      <c r="AP654" s="84">
        <f t="shared" si="6945"/>
        <v>18.540000000000003</v>
      </c>
      <c r="AQ654" s="84">
        <f t="shared" si="6945"/>
        <v>18.540000000000003</v>
      </c>
      <c r="AR654" s="84">
        <f t="shared" si="6945"/>
        <v>18.540000000000003</v>
      </c>
      <c r="AS654" s="84">
        <f t="shared" si="6945"/>
        <v>22.859999999999996</v>
      </c>
      <c r="AT654" s="84">
        <f t="shared" si="6945"/>
        <v>22.859999999999996</v>
      </c>
      <c r="AU654" s="84">
        <f t="shared" si="6945"/>
        <v>27.9</v>
      </c>
      <c r="AV654" s="84">
        <f t="shared" si="6945"/>
        <v>27.9</v>
      </c>
      <c r="AW654" s="84">
        <f t="shared" si="6945"/>
        <v>27.9</v>
      </c>
      <c r="AX654" s="84">
        <f t="shared" si="6945"/>
        <v>26.82</v>
      </c>
      <c r="AY654" s="84">
        <f t="shared" si="6945"/>
        <v>26.82</v>
      </c>
      <c r="AZ654" s="84">
        <f t="shared" si="6945"/>
        <v>27</v>
      </c>
      <c r="BA654" s="84">
        <f t="shared" si="6945"/>
        <v>27</v>
      </c>
      <c r="BB654" s="84">
        <f t="shared" si="6945"/>
        <v>27</v>
      </c>
      <c r="BC654" s="84">
        <f t="shared" si="6945"/>
        <v>23.220000000000002</v>
      </c>
      <c r="BD654" s="84">
        <f t="shared" si="6945"/>
        <v>23.220000000000002</v>
      </c>
      <c r="BE654" s="84">
        <f t="shared" si="6945"/>
        <v>16.740000000000002</v>
      </c>
      <c r="BF654" s="84">
        <f t="shared" si="6945"/>
        <v>16.740000000000002</v>
      </c>
      <c r="BG654" s="84">
        <f t="shared" si="6945"/>
        <v>16.740000000000002</v>
      </c>
      <c r="BH654" s="84">
        <f t="shared" si="6945"/>
        <v>17.82</v>
      </c>
      <c r="BI654" s="84">
        <f t="shared" si="6945"/>
        <v>17.82</v>
      </c>
      <c r="BJ654" s="84">
        <f t="shared" si="6945"/>
        <v>21.779999999999998</v>
      </c>
      <c r="BK654" s="84">
        <f t="shared" si="6945"/>
        <v>21.779999999999998</v>
      </c>
      <c r="BL654" s="84">
        <f t="shared" si="6945"/>
        <v>21.779999999999998</v>
      </c>
      <c r="BM654" s="84">
        <f t="shared" si="6945"/>
        <v>18.720000000000002</v>
      </c>
      <c r="BN654" s="84">
        <f t="shared" si="6945"/>
        <v>18.720000000000002</v>
      </c>
      <c r="BO654" s="84">
        <f t="shared" si="6945"/>
        <v>16.2</v>
      </c>
      <c r="BP654" s="84">
        <f t="shared" si="6945"/>
        <v>16.2</v>
      </c>
      <c r="BQ654" s="84">
        <f t="shared" si="6945"/>
        <v>16.2</v>
      </c>
      <c r="BR654" s="84">
        <f t="shared" si="6945"/>
        <v>16.2</v>
      </c>
      <c r="BS654" s="84">
        <f t="shared" si="6945"/>
        <v>16.2</v>
      </c>
      <c r="BT654" s="84">
        <f t="shared" ref="BT654:EE654" si="6946">BT647</f>
        <v>15.840000000000002</v>
      </c>
      <c r="BU654" s="84">
        <f t="shared" si="6946"/>
        <v>15.840000000000002</v>
      </c>
      <c r="BV654" s="84">
        <f t="shared" si="6946"/>
        <v>15.840000000000002</v>
      </c>
      <c r="BW654" s="84">
        <f t="shared" si="6946"/>
        <v>17.100000000000001</v>
      </c>
      <c r="BX654" s="84">
        <f t="shared" si="6946"/>
        <v>17.100000000000001</v>
      </c>
      <c r="BY654" s="84">
        <f t="shared" si="6946"/>
        <v>23.4</v>
      </c>
      <c r="BZ654" s="84">
        <f t="shared" si="6946"/>
        <v>23.4</v>
      </c>
      <c r="CA654" s="84">
        <f t="shared" si="6946"/>
        <v>23.4</v>
      </c>
      <c r="CB654" s="84">
        <f t="shared" si="6946"/>
        <v>22.32</v>
      </c>
      <c r="CC654" s="84">
        <f t="shared" si="6946"/>
        <v>22.32</v>
      </c>
      <c r="CD654" s="84">
        <f t="shared" si="6946"/>
        <v>21.779999999999998</v>
      </c>
      <c r="CE654" s="84">
        <f t="shared" si="6946"/>
        <v>21.779999999999998</v>
      </c>
      <c r="CF654" s="84">
        <f t="shared" si="6946"/>
        <v>21.779999999999998</v>
      </c>
      <c r="CG654" s="84">
        <f t="shared" si="6946"/>
        <v>20.520000000000003</v>
      </c>
      <c r="CH654" s="84">
        <f t="shared" si="6946"/>
        <v>20.520000000000003</v>
      </c>
      <c r="CI654" s="84">
        <f t="shared" si="6946"/>
        <v>19.62</v>
      </c>
      <c r="CJ654" s="84">
        <f t="shared" si="6946"/>
        <v>19.62</v>
      </c>
      <c r="CK654" s="84">
        <f t="shared" si="6946"/>
        <v>19.62</v>
      </c>
      <c r="CL654" s="84">
        <f t="shared" si="6946"/>
        <v>19.62</v>
      </c>
      <c r="CM654" s="84">
        <f t="shared" si="6946"/>
        <v>19.62</v>
      </c>
      <c r="CN654" s="84">
        <f t="shared" si="6946"/>
        <v>20.520000000000003</v>
      </c>
      <c r="CO654" s="84">
        <f t="shared" si="6946"/>
        <v>20.520000000000003</v>
      </c>
      <c r="CP654" s="84">
        <f t="shared" si="6946"/>
        <v>20.520000000000003</v>
      </c>
      <c r="CQ654" s="84">
        <f t="shared" si="6946"/>
        <v>19.259999999999998</v>
      </c>
      <c r="CR654" s="84">
        <f t="shared" si="6946"/>
        <v>19.259999999999998</v>
      </c>
      <c r="CS654" s="84">
        <f t="shared" si="6946"/>
        <v>18</v>
      </c>
      <c r="CT654" s="84">
        <f t="shared" si="6946"/>
        <v>18</v>
      </c>
      <c r="CU654" s="84">
        <f t="shared" si="6946"/>
        <v>18</v>
      </c>
      <c r="CV654" s="84">
        <f t="shared" si="6946"/>
        <v>18</v>
      </c>
      <c r="CW654" s="84">
        <f t="shared" si="6946"/>
        <v>18</v>
      </c>
      <c r="CX654" s="84">
        <f t="shared" si="6946"/>
        <v>14.579999999999998</v>
      </c>
      <c r="CY654" s="84">
        <f t="shared" si="6946"/>
        <v>14.579999999999998</v>
      </c>
      <c r="CZ654" s="84">
        <f t="shared" si="6946"/>
        <v>14.579999999999998</v>
      </c>
      <c r="DA654" s="84">
        <f t="shared" si="6946"/>
        <v>17.64</v>
      </c>
      <c r="DB654" s="84">
        <f t="shared" si="6946"/>
        <v>17.64</v>
      </c>
      <c r="DC654" s="84">
        <f t="shared" si="6946"/>
        <v>16.38</v>
      </c>
      <c r="DD654" s="84">
        <f t="shared" si="6946"/>
        <v>16.38</v>
      </c>
      <c r="DE654" s="84">
        <f t="shared" si="6946"/>
        <v>16.38</v>
      </c>
      <c r="DF654" s="84">
        <f t="shared" si="6946"/>
        <v>16.38</v>
      </c>
      <c r="DG654" s="84">
        <f t="shared" si="6946"/>
        <v>16.38</v>
      </c>
      <c r="DH654" s="84">
        <f t="shared" si="6946"/>
        <v>15.659999999999998</v>
      </c>
      <c r="DI654" s="84">
        <f t="shared" si="6946"/>
        <v>15.659999999999998</v>
      </c>
      <c r="DJ654" s="84">
        <f t="shared" si="6946"/>
        <v>15.659999999999998</v>
      </c>
      <c r="DK654" s="84">
        <f t="shared" si="6946"/>
        <v>15.659999999999998</v>
      </c>
      <c r="DL654" s="84">
        <f t="shared" si="6946"/>
        <v>15.659999999999998</v>
      </c>
      <c r="DM654" s="84">
        <f t="shared" si="6946"/>
        <v>10.620000000000001</v>
      </c>
      <c r="DN654" s="84">
        <f t="shared" si="6946"/>
        <v>10.620000000000001</v>
      </c>
      <c r="DO654" s="84">
        <f t="shared" si="6946"/>
        <v>11.34</v>
      </c>
      <c r="DP654" s="84">
        <f t="shared" si="6946"/>
        <v>11.34</v>
      </c>
      <c r="DQ654" s="84">
        <f t="shared" si="6946"/>
        <v>11.34</v>
      </c>
      <c r="DR654" s="84">
        <f t="shared" si="6946"/>
        <v>12.420000000000002</v>
      </c>
      <c r="DS654" s="84">
        <f t="shared" si="6946"/>
        <v>12.420000000000002</v>
      </c>
      <c r="DT654" s="84">
        <f t="shared" si="6946"/>
        <v>12.420000000000002</v>
      </c>
      <c r="DU654" s="84">
        <f t="shared" si="6946"/>
        <v>11.34</v>
      </c>
      <c r="DV654" s="84">
        <f t="shared" si="6946"/>
        <v>11.34</v>
      </c>
      <c r="DW654" s="84">
        <f t="shared" si="6946"/>
        <v>8.4600000000000009</v>
      </c>
      <c r="DX654" s="84">
        <f t="shared" si="6946"/>
        <v>8.4600000000000009</v>
      </c>
      <c r="DY654" s="84">
        <f t="shared" si="6946"/>
        <v>8.4600000000000009</v>
      </c>
      <c r="DZ654" s="84">
        <f t="shared" si="6946"/>
        <v>8.4600000000000009</v>
      </c>
      <c r="EA654" s="84">
        <f t="shared" si="6946"/>
        <v>8.4600000000000009</v>
      </c>
      <c r="EB654" s="84">
        <f t="shared" si="6946"/>
        <v>5.22</v>
      </c>
      <c r="EC654" s="84">
        <f t="shared" si="6946"/>
        <v>5.22</v>
      </c>
      <c r="ED654" s="84">
        <f t="shared" si="6946"/>
        <v>5.22</v>
      </c>
      <c r="EE654" s="84">
        <f t="shared" si="6946"/>
        <v>7.2</v>
      </c>
      <c r="EF654" s="197">
        <f t="shared" ref="EF654" si="6947">EF647</f>
        <v>7.2</v>
      </c>
      <c r="EG654" s="108"/>
    </row>
    <row r="655" spans="1:137" x14ac:dyDescent="0.3">
      <c r="A655" s="13"/>
      <c r="B655" s="13"/>
      <c r="C655" s="13"/>
      <c r="D655" s="13" t="str">
        <f t="shared" si="6938"/>
        <v>FVgreen</v>
      </c>
      <c r="E655" s="207"/>
      <c r="F655" s="71" t="s">
        <v>215</v>
      </c>
      <c r="G655" s="83">
        <f>G654+G653</f>
        <v>20.25</v>
      </c>
      <c r="H655" s="84">
        <f t="shared" ref="H655:BS655" si="6948">H654+H653</f>
        <v>20.25</v>
      </c>
      <c r="I655" s="84">
        <f t="shared" si="6948"/>
        <v>20.25</v>
      </c>
      <c r="J655" s="84">
        <f t="shared" si="6948"/>
        <v>20.25</v>
      </c>
      <c r="K655" s="84">
        <f t="shared" si="6948"/>
        <v>20.25</v>
      </c>
      <c r="L655" s="84">
        <f t="shared" si="6948"/>
        <v>27</v>
      </c>
      <c r="M655" s="84">
        <f t="shared" si="6948"/>
        <v>27</v>
      </c>
      <c r="N655" s="84">
        <f t="shared" si="6948"/>
        <v>27</v>
      </c>
      <c r="O655" s="84">
        <f t="shared" si="6948"/>
        <v>21.6</v>
      </c>
      <c r="P655" s="84">
        <f t="shared" si="6948"/>
        <v>21.6</v>
      </c>
      <c r="Q655" s="84">
        <f t="shared" si="6948"/>
        <v>29.43</v>
      </c>
      <c r="R655" s="84">
        <f t="shared" si="6948"/>
        <v>29.43</v>
      </c>
      <c r="S655" s="84">
        <f t="shared" si="6948"/>
        <v>29.43</v>
      </c>
      <c r="T655" s="84">
        <f t="shared" si="6948"/>
        <v>29.43</v>
      </c>
      <c r="U655" s="84">
        <f t="shared" si="6948"/>
        <v>29.43</v>
      </c>
      <c r="V655" s="84">
        <f t="shared" si="6948"/>
        <v>33.480000000000004</v>
      </c>
      <c r="W655" s="84">
        <f t="shared" si="6948"/>
        <v>33.480000000000004</v>
      </c>
      <c r="X655" s="84">
        <f t="shared" si="6948"/>
        <v>33.480000000000004</v>
      </c>
      <c r="Y655" s="84">
        <f t="shared" si="6948"/>
        <v>31.860000000000003</v>
      </c>
      <c r="Z655" s="84">
        <f t="shared" si="6948"/>
        <v>31.860000000000003</v>
      </c>
      <c r="AA655" s="84">
        <f t="shared" si="6948"/>
        <v>27.54</v>
      </c>
      <c r="AB655" s="84">
        <f t="shared" si="6948"/>
        <v>27.54</v>
      </c>
      <c r="AC655" s="84">
        <f t="shared" si="6948"/>
        <v>27.54</v>
      </c>
      <c r="AD655" s="84">
        <f t="shared" si="6948"/>
        <v>29.160000000000007</v>
      </c>
      <c r="AE655" s="84">
        <f t="shared" si="6948"/>
        <v>29.160000000000007</v>
      </c>
      <c r="AF655" s="84">
        <f t="shared" si="6948"/>
        <v>29.43</v>
      </c>
      <c r="AG655" s="84">
        <f t="shared" si="6948"/>
        <v>29.43</v>
      </c>
      <c r="AH655" s="84">
        <f t="shared" si="6948"/>
        <v>29.43</v>
      </c>
      <c r="AI655" s="84">
        <f t="shared" si="6948"/>
        <v>35.099999999999994</v>
      </c>
      <c r="AJ655" s="84">
        <f t="shared" si="6948"/>
        <v>35.099999999999994</v>
      </c>
      <c r="AK655" s="84">
        <f t="shared" si="6948"/>
        <v>36.989999999999995</v>
      </c>
      <c r="AL655" s="84">
        <f t="shared" si="6948"/>
        <v>36.989999999999995</v>
      </c>
      <c r="AM655" s="84">
        <f t="shared" si="6948"/>
        <v>36.989999999999995</v>
      </c>
      <c r="AN655" s="84">
        <f t="shared" si="6948"/>
        <v>36.989999999999995</v>
      </c>
      <c r="AO655" s="84">
        <f t="shared" si="6948"/>
        <v>36.989999999999995</v>
      </c>
      <c r="AP655" s="84">
        <f t="shared" si="6948"/>
        <v>27.810000000000002</v>
      </c>
      <c r="AQ655" s="84">
        <f t="shared" si="6948"/>
        <v>27.810000000000002</v>
      </c>
      <c r="AR655" s="84">
        <f t="shared" si="6948"/>
        <v>27.810000000000002</v>
      </c>
      <c r="AS655" s="84">
        <f t="shared" si="6948"/>
        <v>34.289999999999992</v>
      </c>
      <c r="AT655" s="84">
        <f t="shared" si="6948"/>
        <v>34.289999999999992</v>
      </c>
      <c r="AU655" s="84">
        <f t="shared" si="6948"/>
        <v>41.849999999999994</v>
      </c>
      <c r="AV655" s="84">
        <f t="shared" si="6948"/>
        <v>41.849999999999994</v>
      </c>
      <c r="AW655" s="84">
        <f t="shared" si="6948"/>
        <v>41.849999999999994</v>
      </c>
      <c r="AX655" s="84">
        <f t="shared" si="6948"/>
        <v>40.230000000000004</v>
      </c>
      <c r="AY655" s="84">
        <f t="shared" si="6948"/>
        <v>40.230000000000004</v>
      </c>
      <c r="AZ655" s="84">
        <f t="shared" si="6948"/>
        <v>40.5</v>
      </c>
      <c r="BA655" s="84">
        <f t="shared" si="6948"/>
        <v>40.5</v>
      </c>
      <c r="BB655" s="84">
        <f t="shared" si="6948"/>
        <v>40.5</v>
      </c>
      <c r="BC655" s="84">
        <f t="shared" si="6948"/>
        <v>34.830000000000005</v>
      </c>
      <c r="BD655" s="84">
        <f t="shared" si="6948"/>
        <v>34.830000000000005</v>
      </c>
      <c r="BE655" s="84">
        <f t="shared" si="6948"/>
        <v>25.110000000000003</v>
      </c>
      <c r="BF655" s="84">
        <f t="shared" si="6948"/>
        <v>25.110000000000003</v>
      </c>
      <c r="BG655" s="84">
        <f t="shared" si="6948"/>
        <v>25.110000000000003</v>
      </c>
      <c r="BH655" s="84">
        <f t="shared" si="6948"/>
        <v>26.73</v>
      </c>
      <c r="BI655" s="84">
        <f t="shared" si="6948"/>
        <v>26.73</v>
      </c>
      <c r="BJ655" s="84">
        <f t="shared" si="6948"/>
        <v>32.669999999999995</v>
      </c>
      <c r="BK655" s="84">
        <f t="shared" si="6948"/>
        <v>32.669999999999995</v>
      </c>
      <c r="BL655" s="84">
        <f t="shared" si="6948"/>
        <v>32.669999999999995</v>
      </c>
      <c r="BM655" s="84">
        <f t="shared" si="6948"/>
        <v>28.080000000000005</v>
      </c>
      <c r="BN655" s="84">
        <f t="shared" si="6948"/>
        <v>28.080000000000005</v>
      </c>
      <c r="BO655" s="84">
        <f t="shared" si="6948"/>
        <v>24.299999999999997</v>
      </c>
      <c r="BP655" s="84">
        <f t="shared" si="6948"/>
        <v>24.299999999999997</v>
      </c>
      <c r="BQ655" s="84">
        <f t="shared" si="6948"/>
        <v>24.299999999999997</v>
      </c>
      <c r="BR655" s="84">
        <f t="shared" si="6948"/>
        <v>24.299999999999997</v>
      </c>
      <c r="BS655" s="84">
        <f t="shared" si="6948"/>
        <v>24.299999999999997</v>
      </c>
      <c r="BT655" s="84">
        <f t="shared" ref="BT655:EE655" si="6949">BT654+BT653</f>
        <v>23.76</v>
      </c>
      <c r="BU655" s="84">
        <f t="shared" si="6949"/>
        <v>23.76</v>
      </c>
      <c r="BV655" s="84">
        <f t="shared" si="6949"/>
        <v>23.76</v>
      </c>
      <c r="BW655" s="84">
        <f t="shared" si="6949"/>
        <v>25.650000000000002</v>
      </c>
      <c r="BX655" s="84">
        <f t="shared" si="6949"/>
        <v>25.650000000000002</v>
      </c>
      <c r="BY655" s="84">
        <f t="shared" si="6949"/>
        <v>35.099999999999994</v>
      </c>
      <c r="BZ655" s="84">
        <f t="shared" si="6949"/>
        <v>35.099999999999994</v>
      </c>
      <c r="CA655" s="84">
        <f t="shared" si="6949"/>
        <v>35.099999999999994</v>
      </c>
      <c r="CB655" s="84">
        <f t="shared" si="6949"/>
        <v>33.480000000000004</v>
      </c>
      <c r="CC655" s="84">
        <f t="shared" si="6949"/>
        <v>33.480000000000004</v>
      </c>
      <c r="CD655" s="84">
        <f t="shared" si="6949"/>
        <v>32.669999999999995</v>
      </c>
      <c r="CE655" s="84">
        <f t="shared" si="6949"/>
        <v>32.669999999999995</v>
      </c>
      <c r="CF655" s="84">
        <f t="shared" si="6949"/>
        <v>32.669999999999995</v>
      </c>
      <c r="CG655" s="84">
        <f t="shared" si="6949"/>
        <v>30.780000000000005</v>
      </c>
      <c r="CH655" s="84">
        <f t="shared" si="6949"/>
        <v>30.780000000000005</v>
      </c>
      <c r="CI655" s="84">
        <f t="shared" si="6949"/>
        <v>29.43</v>
      </c>
      <c r="CJ655" s="84">
        <f t="shared" si="6949"/>
        <v>29.43</v>
      </c>
      <c r="CK655" s="84">
        <f t="shared" si="6949"/>
        <v>29.43</v>
      </c>
      <c r="CL655" s="84">
        <f t="shared" si="6949"/>
        <v>29.43</v>
      </c>
      <c r="CM655" s="84">
        <f t="shared" si="6949"/>
        <v>29.43</v>
      </c>
      <c r="CN655" s="84">
        <f t="shared" si="6949"/>
        <v>30.780000000000005</v>
      </c>
      <c r="CO655" s="84">
        <f t="shared" si="6949"/>
        <v>30.780000000000005</v>
      </c>
      <c r="CP655" s="84">
        <f t="shared" si="6949"/>
        <v>30.780000000000005</v>
      </c>
      <c r="CQ655" s="84">
        <f t="shared" si="6949"/>
        <v>28.889999999999997</v>
      </c>
      <c r="CR655" s="84">
        <f t="shared" si="6949"/>
        <v>28.889999999999997</v>
      </c>
      <c r="CS655" s="84">
        <f t="shared" si="6949"/>
        <v>27</v>
      </c>
      <c r="CT655" s="84">
        <f t="shared" si="6949"/>
        <v>27</v>
      </c>
      <c r="CU655" s="84">
        <f t="shared" si="6949"/>
        <v>27</v>
      </c>
      <c r="CV655" s="84">
        <f t="shared" si="6949"/>
        <v>27</v>
      </c>
      <c r="CW655" s="84">
        <f t="shared" si="6949"/>
        <v>27</v>
      </c>
      <c r="CX655" s="84">
        <f t="shared" si="6949"/>
        <v>21.869999999999997</v>
      </c>
      <c r="CY655" s="84">
        <f t="shared" si="6949"/>
        <v>21.869999999999997</v>
      </c>
      <c r="CZ655" s="84">
        <f t="shared" si="6949"/>
        <v>21.869999999999997</v>
      </c>
      <c r="DA655" s="84">
        <f t="shared" si="6949"/>
        <v>26.46</v>
      </c>
      <c r="DB655" s="84">
        <f t="shared" si="6949"/>
        <v>26.46</v>
      </c>
      <c r="DC655" s="84">
        <f t="shared" si="6949"/>
        <v>24.57</v>
      </c>
      <c r="DD655" s="84">
        <f t="shared" si="6949"/>
        <v>24.57</v>
      </c>
      <c r="DE655" s="84">
        <f t="shared" si="6949"/>
        <v>24.57</v>
      </c>
      <c r="DF655" s="84">
        <f t="shared" si="6949"/>
        <v>24.57</v>
      </c>
      <c r="DG655" s="84">
        <f t="shared" si="6949"/>
        <v>24.57</v>
      </c>
      <c r="DH655" s="84">
        <f t="shared" si="6949"/>
        <v>23.49</v>
      </c>
      <c r="DI655" s="84">
        <f t="shared" si="6949"/>
        <v>23.49</v>
      </c>
      <c r="DJ655" s="84">
        <f t="shared" si="6949"/>
        <v>23.49</v>
      </c>
      <c r="DK655" s="84">
        <f t="shared" si="6949"/>
        <v>23.49</v>
      </c>
      <c r="DL655" s="84">
        <f t="shared" si="6949"/>
        <v>23.49</v>
      </c>
      <c r="DM655" s="84">
        <f t="shared" si="6949"/>
        <v>15.930000000000001</v>
      </c>
      <c r="DN655" s="84">
        <f t="shared" si="6949"/>
        <v>15.930000000000001</v>
      </c>
      <c r="DO655" s="84">
        <f t="shared" si="6949"/>
        <v>17.009999999999998</v>
      </c>
      <c r="DP655" s="84">
        <f t="shared" si="6949"/>
        <v>17.009999999999998</v>
      </c>
      <c r="DQ655" s="84">
        <f t="shared" si="6949"/>
        <v>17.009999999999998</v>
      </c>
      <c r="DR655" s="84">
        <f t="shared" si="6949"/>
        <v>18.630000000000003</v>
      </c>
      <c r="DS655" s="84">
        <f t="shared" si="6949"/>
        <v>18.630000000000003</v>
      </c>
      <c r="DT655" s="84">
        <f t="shared" si="6949"/>
        <v>18.630000000000003</v>
      </c>
      <c r="DU655" s="84">
        <f t="shared" si="6949"/>
        <v>17.009999999999998</v>
      </c>
      <c r="DV655" s="84">
        <f t="shared" si="6949"/>
        <v>17.009999999999998</v>
      </c>
      <c r="DW655" s="84">
        <f t="shared" si="6949"/>
        <v>12.690000000000001</v>
      </c>
      <c r="DX655" s="84">
        <f t="shared" si="6949"/>
        <v>12.690000000000001</v>
      </c>
      <c r="DY655" s="84">
        <f t="shared" si="6949"/>
        <v>12.690000000000001</v>
      </c>
      <c r="DZ655" s="84">
        <f t="shared" si="6949"/>
        <v>12.690000000000001</v>
      </c>
      <c r="EA655" s="84">
        <f t="shared" si="6949"/>
        <v>12.690000000000001</v>
      </c>
      <c r="EB655" s="84">
        <f t="shared" si="6949"/>
        <v>7.83</v>
      </c>
      <c r="EC655" s="84">
        <f t="shared" si="6949"/>
        <v>7.83</v>
      </c>
      <c r="ED655" s="84">
        <f t="shared" si="6949"/>
        <v>7.83</v>
      </c>
      <c r="EE655" s="84">
        <f t="shared" si="6949"/>
        <v>10.8</v>
      </c>
      <c r="EF655" s="197">
        <f t="shared" ref="EF655" si="6950">EF654+EF653</f>
        <v>10.8</v>
      </c>
      <c r="EG655" s="108"/>
    </row>
    <row r="656" spans="1:137" x14ac:dyDescent="0.3">
      <c r="A656" s="13"/>
      <c r="B656" s="13"/>
      <c r="C656" s="13"/>
      <c r="D656" s="13" t="str">
        <f t="shared" si="6938"/>
        <v>FVhigh yellow</v>
      </c>
      <c r="E656" s="207"/>
      <c r="F656" s="71" t="s">
        <v>216</v>
      </c>
      <c r="G656" s="83">
        <f>G646</f>
        <v>51</v>
      </c>
      <c r="H656" s="84">
        <f t="shared" ref="H656:BS656" si="6951">H646</f>
        <v>51</v>
      </c>
      <c r="I656" s="84">
        <f t="shared" si="6951"/>
        <v>51</v>
      </c>
      <c r="J656" s="84">
        <f t="shared" si="6951"/>
        <v>51</v>
      </c>
      <c r="K656" s="84">
        <f t="shared" si="6951"/>
        <v>51</v>
      </c>
      <c r="L656" s="84">
        <f t="shared" si="6951"/>
        <v>68</v>
      </c>
      <c r="M656" s="84">
        <f t="shared" si="6951"/>
        <v>68</v>
      </c>
      <c r="N656" s="84">
        <f t="shared" si="6951"/>
        <v>68</v>
      </c>
      <c r="O656" s="84">
        <f t="shared" si="6951"/>
        <v>54.4</v>
      </c>
      <c r="P656" s="84">
        <f t="shared" si="6951"/>
        <v>54.4</v>
      </c>
      <c r="Q656" s="84">
        <f t="shared" si="6951"/>
        <v>74.12</v>
      </c>
      <c r="R656" s="84">
        <f t="shared" si="6951"/>
        <v>74.12</v>
      </c>
      <c r="S656" s="84">
        <f t="shared" si="6951"/>
        <v>74.12</v>
      </c>
      <c r="T656" s="84">
        <f t="shared" si="6951"/>
        <v>74.12</v>
      </c>
      <c r="U656" s="84">
        <f t="shared" si="6951"/>
        <v>74.12</v>
      </c>
      <c r="V656" s="84">
        <f t="shared" si="6951"/>
        <v>84.32</v>
      </c>
      <c r="W656" s="84">
        <f t="shared" si="6951"/>
        <v>84.32</v>
      </c>
      <c r="X656" s="84">
        <f t="shared" si="6951"/>
        <v>84.32</v>
      </c>
      <c r="Y656" s="84">
        <f t="shared" si="6951"/>
        <v>80.240000000000009</v>
      </c>
      <c r="Z656" s="84">
        <f t="shared" si="6951"/>
        <v>80.240000000000009</v>
      </c>
      <c r="AA656" s="84">
        <f t="shared" si="6951"/>
        <v>69.36</v>
      </c>
      <c r="AB656" s="84">
        <f t="shared" si="6951"/>
        <v>69.36</v>
      </c>
      <c r="AC656" s="84">
        <f t="shared" si="6951"/>
        <v>69.36</v>
      </c>
      <c r="AD656" s="84">
        <f t="shared" si="6951"/>
        <v>73.44</v>
      </c>
      <c r="AE656" s="84">
        <f t="shared" si="6951"/>
        <v>73.44</v>
      </c>
      <c r="AF656" s="84">
        <f t="shared" si="6951"/>
        <v>74.12</v>
      </c>
      <c r="AG656" s="84">
        <f t="shared" si="6951"/>
        <v>74.12</v>
      </c>
      <c r="AH656" s="84">
        <f t="shared" si="6951"/>
        <v>74.12</v>
      </c>
      <c r="AI656" s="84">
        <f t="shared" si="6951"/>
        <v>88.4</v>
      </c>
      <c r="AJ656" s="84">
        <f t="shared" si="6951"/>
        <v>88.4</v>
      </c>
      <c r="AK656" s="84">
        <f t="shared" si="6951"/>
        <v>93.16</v>
      </c>
      <c r="AL656" s="84">
        <f t="shared" si="6951"/>
        <v>93.16</v>
      </c>
      <c r="AM656" s="84">
        <f t="shared" si="6951"/>
        <v>93.16</v>
      </c>
      <c r="AN656" s="84">
        <f t="shared" si="6951"/>
        <v>93.16</v>
      </c>
      <c r="AO656" s="84">
        <f t="shared" si="6951"/>
        <v>93.16</v>
      </c>
      <c r="AP656" s="84">
        <f t="shared" si="6951"/>
        <v>70.040000000000006</v>
      </c>
      <c r="AQ656" s="84">
        <f t="shared" si="6951"/>
        <v>70.040000000000006</v>
      </c>
      <c r="AR656" s="84">
        <f t="shared" si="6951"/>
        <v>70.040000000000006</v>
      </c>
      <c r="AS656" s="84">
        <f t="shared" si="6951"/>
        <v>86.36</v>
      </c>
      <c r="AT656" s="84">
        <f t="shared" si="6951"/>
        <v>86.36</v>
      </c>
      <c r="AU656" s="84">
        <f t="shared" si="6951"/>
        <v>105.4</v>
      </c>
      <c r="AV656" s="84">
        <f t="shared" si="6951"/>
        <v>105.4</v>
      </c>
      <c r="AW656" s="84">
        <f t="shared" si="6951"/>
        <v>105.4</v>
      </c>
      <c r="AX656" s="84">
        <f t="shared" si="6951"/>
        <v>101.32</v>
      </c>
      <c r="AY656" s="84">
        <f t="shared" si="6951"/>
        <v>101.32</v>
      </c>
      <c r="AZ656" s="84">
        <f t="shared" si="6951"/>
        <v>102</v>
      </c>
      <c r="BA656" s="84">
        <f t="shared" si="6951"/>
        <v>102</v>
      </c>
      <c r="BB656" s="84">
        <f t="shared" si="6951"/>
        <v>102</v>
      </c>
      <c r="BC656" s="84">
        <f t="shared" si="6951"/>
        <v>87.72</v>
      </c>
      <c r="BD656" s="84">
        <f t="shared" si="6951"/>
        <v>87.72</v>
      </c>
      <c r="BE656" s="84">
        <f t="shared" si="6951"/>
        <v>63.24</v>
      </c>
      <c r="BF656" s="84">
        <f t="shared" si="6951"/>
        <v>63.24</v>
      </c>
      <c r="BG656" s="84">
        <f t="shared" si="6951"/>
        <v>63.24</v>
      </c>
      <c r="BH656" s="84">
        <f t="shared" si="6951"/>
        <v>67.319999999999993</v>
      </c>
      <c r="BI656" s="84">
        <f t="shared" si="6951"/>
        <v>67.319999999999993</v>
      </c>
      <c r="BJ656" s="84">
        <f t="shared" si="6951"/>
        <v>82.28</v>
      </c>
      <c r="BK656" s="84">
        <f t="shared" si="6951"/>
        <v>82.28</v>
      </c>
      <c r="BL656" s="84">
        <f t="shared" si="6951"/>
        <v>82.28</v>
      </c>
      <c r="BM656" s="84">
        <f t="shared" si="6951"/>
        <v>70.72</v>
      </c>
      <c r="BN656" s="84">
        <f t="shared" si="6951"/>
        <v>70.72</v>
      </c>
      <c r="BO656" s="84">
        <f t="shared" si="6951"/>
        <v>61.2</v>
      </c>
      <c r="BP656" s="84">
        <f t="shared" si="6951"/>
        <v>61.2</v>
      </c>
      <c r="BQ656" s="84">
        <f t="shared" si="6951"/>
        <v>61.2</v>
      </c>
      <c r="BR656" s="84">
        <f t="shared" si="6951"/>
        <v>61.2</v>
      </c>
      <c r="BS656" s="84">
        <f t="shared" si="6951"/>
        <v>61.2</v>
      </c>
      <c r="BT656" s="84">
        <f t="shared" ref="BT656:EE656" si="6952">BT646</f>
        <v>59.84</v>
      </c>
      <c r="BU656" s="84">
        <f t="shared" si="6952"/>
        <v>59.84</v>
      </c>
      <c r="BV656" s="84">
        <f t="shared" si="6952"/>
        <v>59.84</v>
      </c>
      <c r="BW656" s="84">
        <f t="shared" si="6952"/>
        <v>64.599999999999994</v>
      </c>
      <c r="BX656" s="84">
        <f t="shared" si="6952"/>
        <v>64.599999999999994</v>
      </c>
      <c r="BY656" s="84">
        <f t="shared" si="6952"/>
        <v>88.4</v>
      </c>
      <c r="BZ656" s="84">
        <f t="shared" si="6952"/>
        <v>88.4</v>
      </c>
      <c r="CA656" s="84">
        <f t="shared" si="6952"/>
        <v>88.4</v>
      </c>
      <c r="CB656" s="84">
        <f t="shared" si="6952"/>
        <v>84.32</v>
      </c>
      <c r="CC656" s="84">
        <f t="shared" si="6952"/>
        <v>84.32</v>
      </c>
      <c r="CD656" s="84">
        <f t="shared" si="6952"/>
        <v>82.28</v>
      </c>
      <c r="CE656" s="84">
        <f t="shared" si="6952"/>
        <v>82.28</v>
      </c>
      <c r="CF656" s="84">
        <f t="shared" si="6952"/>
        <v>82.28</v>
      </c>
      <c r="CG656" s="84">
        <f t="shared" si="6952"/>
        <v>77.52000000000001</v>
      </c>
      <c r="CH656" s="84">
        <f t="shared" si="6952"/>
        <v>77.52000000000001</v>
      </c>
      <c r="CI656" s="84">
        <f t="shared" si="6952"/>
        <v>74.12</v>
      </c>
      <c r="CJ656" s="84">
        <f t="shared" si="6952"/>
        <v>74.12</v>
      </c>
      <c r="CK656" s="84">
        <f t="shared" si="6952"/>
        <v>74.12</v>
      </c>
      <c r="CL656" s="84">
        <f t="shared" si="6952"/>
        <v>74.12</v>
      </c>
      <c r="CM656" s="84">
        <f t="shared" si="6952"/>
        <v>74.12</v>
      </c>
      <c r="CN656" s="84">
        <f t="shared" si="6952"/>
        <v>77.52000000000001</v>
      </c>
      <c r="CO656" s="84">
        <f t="shared" si="6952"/>
        <v>77.52000000000001</v>
      </c>
      <c r="CP656" s="84">
        <f t="shared" si="6952"/>
        <v>77.52000000000001</v>
      </c>
      <c r="CQ656" s="84">
        <f t="shared" si="6952"/>
        <v>72.759999999999991</v>
      </c>
      <c r="CR656" s="84">
        <f t="shared" si="6952"/>
        <v>72.759999999999991</v>
      </c>
      <c r="CS656" s="84">
        <f t="shared" si="6952"/>
        <v>68</v>
      </c>
      <c r="CT656" s="84">
        <f t="shared" si="6952"/>
        <v>68</v>
      </c>
      <c r="CU656" s="84">
        <f t="shared" si="6952"/>
        <v>68</v>
      </c>
      <c r="CV656" s="84">
        <f t="shared" si="6952"/>
        <v>68</v>
      </c>
      <c r="CW656" s="84">
        <f t="shared" si="6952"/>
        <v>68</v>
      </c>
      <c r="CX656" s="84">
        <f t="shared" si="6952"/>
        <v>55.08</v>
      </c>
      <c r="CY656" s="84">
        <f t="shared" si="6952"/>
        <v>55.08</v>
      </c>
      <c r="CZ656" s="84">
        <f t="shared" si="6952"/>
        <v>55.08</v>
      </c>
      <c r="DA656" s="84">
        <f t="shared" si="6952"/>
        <v>66.64</v>
      </c>
      <c r="DB656" s="84">
        <f t="shared" si="6952"/>
        <v>66.64</v>
      </c>
      <c r="DC656" s="84">
        <f t="shared" si="6952"/>
        <v>61.879999999999995</v>
      </c>
      <c r="DD656" s="84">
        <f t="shared" si="6952"/>
        <v>61.879999999999995</v>
      </c>
      <c r="DE656" s="84">
        <f t="shared" si="6952"/>
        <v>61.879999999999995</v>
      </c>
      <c r="DF656" s="84">
        <f t="shared" si="6952"/>
        <v>61.879999999999995</v>
      </c>
      <c r="DG656" s="84">
        <f t="shared" si="6952"/>
        <v>61.879999999999995</v>
      </c>
      <c r="DH656" s="84">
        <f t="shared" si="6952"/>
        <v>59.16</v>
      </c>
      <c r="DI656" s="84">
        <f t="shared" si="6952"/>
        <v>59.16</v>
      </c>
      <c r="DJ656" s="84">
        <f t="shared" si="6952"/>
        <v>59.16</v>
      </c>
      <c r="DK656" s="84">
        <f t="shared" si="6952"/>
        <v>59.16</v>
      </c>
      <c r="DL656" s="84">
        <f t="shared" si="6952"/>
        <v>59.16</v>
      </c>
      <c r="DM656" s="84">
        <f t="shared" si="6952"/>
        <v>40.120000000000005</v>
      </c>
      <c r="DN656" s="84">
        <f t="shared" si="6952"/>
        <v>40.120000000000005</v>
      </c>
      <c r="DO656" s="84">
        <f t="shared" si="6952"/>
        <v>42.84</v>
      </c>
      <c r="DP656" s="84">
        <f t="shared" si="6952"/>
        <v>42.84</v>
      </c>
      <c r="DQ656" s="84">
        <f t="shared" si="6952"/>
        <v>42.84</v>
      </c>
      <c r="DR656" s="84">
        <f t="shared" si="6952"/>
        <v>46.92</v>
      </c>
      <c r="DS656" s="84">
        <f t="shared" si="6952"/>
        <v>46.92</v>
      </c>
      <c r="DT656" s="84">
        <f t="shared" si="6952"/>
        <v>46.92</v>
      </c>
      <c r="DU656" s="84">
        <f t="shared" si="6952"/>
        <v>42.84</v>
      </c>
      <c r="DV656" s="84">
        <f t="shared" si="6952"/>
        <v>42.84</v>
      </c>
      <c r="DW656" s="84">
        <f t="shared" si="6952"/>
        <v>31.96</v>
      </c>
      <c r="DX656" s="84">
        <f t="shared" si="6952"/>
        <v>31.96</v>
      </c>
      <c r="DY656" s="84">
        <f t="shared" si="6952"/>
        <v>31.96</v>
      </c>
      <c r="DZ656" s="84">
        <f t="shared" si="6952"/>
        <v>31.96</v>
      </c>
      <c r="EA656" s="84">
        <f t="shared" si="6952"/>
        <v>31.96</v>
      </c>
      <c r="EB656" s="84">
        <f t="shared" si="6952"/>
        <v>19.72</v>
      </c>
      <c r="EC656" s="84">
        <f t="shared" si="6952"/>
        <v>19.72</v>
      </c>
      <c r="ED656" s="84">
        <f t="shared" si="6952"/>
        <v>19.72</v>
      </c>
      <c r="EE656" s="84">
        <f t="shared" si="6952"/>
        <v>27.2</v>
      </c>
      <c r="EF656" s="197">
        <f t="shared" ref="EF656" si="6953">EF646</f>
        <v>27.2</v>
      </c>
      <c r="EG656" s="108"/>
    </row>
    <row r="657" spans="1:137" x14ac:dyDescent="0.3">
      <c r="A657" s="13"/>
      <c r="B657" s="13"/>
      <c r="C657" s="13"/>
      <c r="D657" s="13" t="str">
        <f t="shared" si="6938"/>
        <v>FVhigh red</v>
      </c>
      <c r="E657" s="207"/>
      <c r="F657" s="71" t="s">
        <v>217</v>
      </c>
      <c r="G657" s="83">
        <f>G645</f>
        <v>63</v>
      </c>
      <c r="H657" s="84">
        <f t="shared" ref="H657:BS657" si="6954">H645</f>
        <v>63</v>
      </c>
      <c r="I657" s="84">
        <f t="shared" si="6954"/>
        <v>63</v>
      </c>
      <c r="J657" s="84">
        <f t="shared" si="6954"/>
        <v>63</v>
      </c>
      <c r="K657" s="84">
        <f t="shared" si="6954"/>
        <v>63</v>
      </c>
      <c r="L657" s="84">
        <f t="shared" si="6954"/>
        <v>83</v>
      </c>
      <c r="M657" s="84">
        <f t="shared" si="6954"/>
        <v>83</v>
      </c>
      <c r="N657" s="84">
        <f t="shared" si="6954"/>
        <v>83</v>
      </c>
      <c r="O657" s="84">
        <f t="shared" si="6954"/>
        <v>67</v>
      </c>
      <c r="P657" s="84">
        <f t="shared" si="6954"/>
        <v>67</v>
      </c>
      <c r="Q657" s="84">
        <f t="shared" si="6954"/>
        <v>91</v>
      </c>
      <c r="R657" s="84">
        <f t="shared" si="6954"/>
        <v>91</v>
      </c>
      <c r="S657" s="84">
        <f t="shared" si="6954"/>
        <v>91</v>
      </c>
      <c r="T657" s="84">
        <f t="shared" si="6954"/>
        <v>91</v>
      </c>
      <c r="U657" s="84">
        <f t="shared" si="6954"/>
        <v>91</v>
      </c>
      <c r="V657" s="84">
        <f t="shared" si="6954"/>
        <v>103</v>
      </c>
      <c r="W657" s="84">
        <f t="shared" si="6954"/>
        <v>103</v>
      </c>
      <c r="X657" s="84">
        <f t="shared" si="6954"/>
        <v>103</v>
      </c>
      <c r="Y657" s="84">
        <f t="shared" si="6954"/>
        <v>98</v>
      </c>
      <c r="Z657" s="84">
        <f t="shared" si="6954"/>
        <v>98</v>
      </c>
      <c r="AA657" s="84">
        <f t="shared" si="6954"/>
        <v>85</v>
      </c>
      <c r="AB657" s="84">
        <f t="shared" si="6954"/>
        <v>85</v>
      </c>
      <c r="AC657" s="84">
        <f t="shared" si="6954"/>
        <v>85</v>
      </c>
      <c r="AD657" s="84">
        <f t="shared" si="6954"/>
        <v>90</v>
      </c>
      <c r="AE657" s="84">
        <f t="shared" si="6954"/>
        <v>90</v>
      </c>
      <c r="AF657" s="84">
        <f t="shared" si="6954"/>
        <v>91</v>
      </c>
      <c r="AG657" s="84">
        <f t="shared" si="6954"/>
        <v>91</v>
      </c>
      <c r="AH657" s="84">
        <f t="shared" si="6954"/>
        <v>91</v>
      </c>
      <c r="AI657" s="84">
        <f t="shared" si="6954"/>
        <v>108</v>
      </c>
      <c r="AJ657" s="84">
        <f t="shared" si="6954"/>
        <v>108</v>
      </c>
      <c r="AK657" s="84">
        <f t="shared" si="6954"/>
        <v>114</v>
      </c>
      <c r="AL657" s="84">
        <f t="shared" si="6954"/>
        <v>114</v>
      </c>
      <c r="AM657" s="84">
        <f t="shared" si="6954"/>
        <v>114</v>
      </c>
      <c r="AN657" s="84">
        <f t="shared" si="6954"/>
        <v>114</v>
      </c>
      <c r="AO657" s="84">
        <f t="shared" si="6954"/>
        <v>114</v>
      </c>
      <c r="AP657" s="84">
        <f t="shared" si="6954"/>
        <v>86</v>
      </c>
      <c r="AQ657" s="84">
        <f t="shared" si="6954"/>
        <v>86</v>
      </c>
      <c r="AR657" s="84">
        <f t="shared" si="6954"/>
        <v>86</v>
      </c>
      <c r="AS657" s="84">
        <f t="shared" si="6954"/>
        <v>106</v>
      </c>
      <c r="AT657" s="84">
        <f t="shared" si="6954"/>
        <v>106</v>
      </c>
      <c r="AU657" s="84">
        <f t="shared" si="6954"/>
        <v>129</v>
      </c>
      <c r="AV657" s="84">
        <f t="shared" si="6954"/>
        <v>129</v>
      </c>
      <c r="AW657" s="84">
        <f t="shared" si="6954"/>
        <v>129</v>
      </c>
      <c r="AX657" s="84">
        <f t="shared" si="6954"/>
        <v>124</v>
      </c>
      <c r="AY657" s="84">
        <f t="shared" si="6954"/>
        <v>124</v>
      </c>
      <c r="AZ657" s="84">
        <f t="shared" si="6954"/>
        <v>125</v>
      </c>
      <c r="BA657" s="84">
        <f t="shared" si="6954"/>
        <v>125</v>
      </c>
      <c r="BB657" s="84">
        <f t="shared" si="6954"/>
        <v>125</v>
      </c>
      <c r="BC657" s="84">
        <f t="shared" si="6954"/>
        <v>108</v>
      </c>
      <c r="BD657" s="84">
        <f t="shared" si="6954"/>
        <v>108</v>
      </c>
      <c r="BE657" s="84">
        <f t="shared" si="6954"/>
        <v>78</v>
      </c>
      <c r="BF657" s="84">
        <f t="shared" si="6954"/>
        <v>78</v>
      </c>
      <c r="BG657" s="84">
        <f t="shared" si="6954"/>
        <v>78</v>
      </c>
      <c r="BH657" s="84">
        <f t="shared" si="6954"/>
        <v>83</v>
      </c>
      <c r="BI657" s="84">
        <f t="shared" si="6954"/>
        <v>83</v>
      </c>
      <c r="BJ657" s="84">
        <f t="shared" si="6954"/>
        <v>101</v>
      </c>
      <c r="BK657" s="84">
        <f t="shared" si="6954"/>
        <v>101</v>
      </c>
      <c r="BL657" s="84">
        <f t="shared" si="6954"/>
        <v>101</v>
      </c>
      <c r="BM657" s="84">
        <f t="shared" si="6954"/>
        <v>87</v>
      </c>
      <c r="BN657" s="84">
        <f t="shared" si="6954"/>
        <v>87</v>
      </c>
      <c r="BO657" s="84">
        <f t="shared" si="6954"/>
        <v>75</v>
      </c>
      <c r="BP657" s="84">
        <f t="shared" si="6954"/>
        <v>75</v>
      </c>
      <c r="BQ657" s="84">
        <f t="shared" si="6954"/>
        <v>75</v>
      </c>
      <c r="BR657" s="84">
        <f t="shared" si="6954"/>
        <v>75</v>
      </c>
      <c r="BS657" s="84">
        <f t="shared" si="6954"/>
        <v>75</v>
      </c>
      <c r="BT657" s="84">
        <f t="shared" ref="BT657:EE657" si="6955">BT645</f>
        <v>74</v>
      </c>
      <c r="BU657" s="84">
        <f t="shared" si="6955"/>
        <v>74</v>
      </c>
      <c r="BV657" s="84">
        <f t="shared" si="6955"/>
        <v>74</v>
      </c>
      <c r="BW657" s="84">
        <f t="shared" si="6955"/>
        <v>79</v>
      </c>
      <c r="BX657" s="84">
        <f t="shared" si="6955"/>
        <v>79</v>
      </c>
      <c r="BY657" s="84">
        <f t="shared" si="6955"/>
        <v>108</v>
      </c>
      <c r="BZ657" s="84">
        <f t="shared" si="6955"/>
        <v>108</v>
      </c>
      <c r="CA657" s="84">
        <f t="shared" si="6955"/>
        <v>108</v>
      </c>
      <c r="CB657" s="84">
        <f t="shared" si="6955"/>
        <v>103</v>
      </c>
      <c r="CC657" s="84">
        <f t="shared" si="6955"/>
        <v>103</v>
      </c>
      <c r="CD657" s="84">
        <f t="shared" si="6955"/>
        <v>101</v>
      </c>
      <c r="CE657" s="84">
        <f t="shared" si="6955"/>
        <v>101</v>
      </c>
      <c r="CF657" s="84">
        <f t="shared" si="6955"/>
        <v>101</v>
      </c>
      <c r="CG657" s="84">
        <f t="shared" si="6955"/>
        <v>95</v>
      </c>
      <c r="CH657" s="84">
        <f t="shared" si="6955"/>
        <v>95</v>
      </c>
      <c r="CI657" s="84">
        <f t="shared" si="6955"/>
        <v>91</v>
      </c>
      <c r="CJ657" s="84">
        <f t="shared" si="6955"/>
        <v>91</v>
      </c>
      <c r="CK657" s="84">
        <f t="shared" si="6955"/>
        <v>91</v>
      </c>
      <c r="CL657" s="84">
        <f t="shared" si="6955"/>
        <v>91</v>
      </c>
      <c r="CM657" s="84">
        <f t="shared" si="6955"/>
        <v>91</v>
      </c>
      <c r="CN657" s="84">
        <f t="shared" si="6955"/>
        <v>95</v>
      </c>
      <c r="CO657" s="84">
        <f t="shared" si="6955"/>
        <v>95</v>
      </c>
      <c r="CP657" s="84">
        <f t="shared" si="6955"/>
        <v>95</v>
      </c>
      <c r="CQ657" s="84">
        <f t="shared" si="6955"/>
        <v>89</v>
      </c>
      <c r="CR657" s="84">
        <f t="shared" si="6955"/>
        <v>89</v>
      </c>
      <c r="CS657" s="84">
        <f t="shared" si="6955"/>
        <v>83</v>
      </c>
      <c r="CT657" s="84">
        <f t="shared" si="6955"/>
        <v>83</v>
      </c>
      <c r="CU657" s="84">
        <f t="shared" si="6955"/>
        <v>83</v>
      </c>
      <c r="CV657" s="84">
        <f t="shared" si="6955"/>
        <v>83</v>
      </c>
      <c r="CW657" s="84">
        <f t="shared" si="6955"/>
        <v>83</v>
      </c>
      <c r="CX657" s="84">
        <f t="shared" si="6955"/>
        <v>68</v>
      </c>
      <c r="CY657" s="84">
        <f t="shared" si="6955"/>
        <v>68</v>
      </c>
      <c r="CZ657" s="84">
        <f t="shared" si="6955"/>
        <v>68</v>
      </c>
      <c r="DA657" s="84">
        <f t="shared" si="6955"/>
        <v>82</v>
      </c>
      <c r="DB657" s="84">
        <f t="shared" si="6955"/>
        <v>82</v>
      </c>
      <c r="DC657" s="84">
        <f t="shared" si="6955"/>
        <v>76</v>
      </c>
      <c r="DD657" s="84">
        <f t="shared" si="6955"/>
        <v>76</v>
      </c>
      <c r="DE657" s="84">
        <f t="shared" si="6955"/>
        <v>76</v>
      </c>
      <c r="DF657" s="84">
        <f t="shared" si="6955"/>
        <v>76</v>
      </c>
      <c r="DG657" s="84">
        <f t="shared" si="6955"/>
        <v>76</v>
      </c>
      <c r="DH657" s="84">
        <f t="shared" si="6955"/>
        <v>73</v>
      </c>
      <c r="DI657" s="84">
        <f t="shared" si="6955"/>
        <v>73</v>
      </c>
      <c r="DJ657" s="84">
        <f t="shared" si="6955"/>
        <v>73</v>
      </c>
      <c r="DK657" s="84">
        <f t="shared" si="6955"/>
        <v>73</v>
      </c>
      <c r="DL657" s="84">
        <f t="shared" si="6955"/>
        <v>73</v>
      </c>
      <c r="DM657" s="84">
        <f t="shared" si="6955"/>
        <v>49</v>
      </c>
      <c r="DN657" s="84">
        <f t="shared" si="6955"/>
        <v>49</v>
      </c>
      <c r="DO657" s="84">
        <f t="shared" si="6955"/>
        <v>53</v>
      </c>
      <c r="DP657" s="84">
        <f t="shared" si="6955"/>
        <v>53</v>
      </c>
      <c r="DQ657" s="84">
        <f t="shared" si="6955"/>
        <v>53</v>
      </c>
      <c r="DR657" s="84">
        <f t="shared" si="6955"/>
        <v>58</v>
      </c>
      <c r="DS657" s="84">
        <f t="shared" si="6955"/>
        <v>58</v>
      </c>
      <c r="DT657" s="84">
        <f t="shared" si="6955"/>
        <v>58</v>
      </c>
      <c r="DU657" s="84">
        <f t="shared" si="6955"/>
        <v>53</v>
      </c>
      <c r="DV657" s="84">
        <f t="shared" si="6955"/>
        <v>53</v>
      </c>
      <c r="DW657" s="84">
        <f t="shared" si="6955"/>
        <v>40</v>
      </c>
      <c r="DX657" s="84">
        <f t="shared" si="6955"/>
        <v>40</v>
      </c>
      <c r="DY657" s="84">
        <f t="shared" si="6955"/>
        <v>40</v>
      </c>
      <c r="DZ657" s="84">
        <f t="shared" si="6955"/>
        <v>40</v>
      </c>
      <c r="EA657" s="84">
        <f t="shared" si="6955"/>
        <v>40</v>
      </c>
      <c r="EB657" s="84">
        <f t="shared" si="6955"/>
        <v>25</v>
      </c>
      <c r="EC657" s="84">
        <f t="shared" si="6955"/>
        <v>25</v>
      </c>
      <c r="ED657" s="84">
        <f t="shared" si="6955"/>
        <v>25</v>
      </c>
      <c r="EE657" s="84">
        <f t="shared" si="6955"/>
        <v>34</v>
      </c>
      <c r="EF657" s="197">
        <f t="shared" ref="EF657" si="6956">EF645</f>
        <v>34</v>
      </c>
      <c r="EG657" s="108"/>
    </row>
    <row r="658" spans="1:137" ht="15" thickBot="1" x14ac:dyDescent="0.35">
      <c r="A658" s="13"/>
      <c r="B658" s="13"/>
      <c r="C658" s="13"/>
      <c r="D658" s="13" t="str">
        <f t="shared" si="6938"/>
        <v>FVbuffer status</v>
      </c>
      <c r="E658" s="208"/>
      <c r="F658" s="72" t="s">
        <v>218</v>
      </c>
      <c r="G658" s="209">
        <f>G651/G647</f>
        <v>22.222222222222221</v>
      </c>
      <c r="H658" s="210">
        <f t="shared" ref="H658:BS658" si="6957">H651/H647</f>
        <v>22.222222222222221</v>
      </c>
      <c r="I658" s="210">
        <f t="shared" si="6957"/>
        <v>22.222222222222221</v>
      </c>
      <c r="J658" s="210">
        <f t="shared" si="6957"/>
        <v>22.222222222222221</v>
      </c>
      <c r="K658" s="210">
        <f t="shared" si="6957"/>
        <v>22.222222222222221</v>
      </c>
      <c r="L658" s="210">
        <f t="shared" si="6957"/>
        <v>16.666666666666668</v>
      </c>
      <c r="M658" s="210">
        <f t="shared" si="6957"/>
        <v>16.666666666666668</v>
      </c>
      <c r="N658" s="210">
        <f t="shared" si="6957"/>
        <v>15.555555555555555</v>
      </c>
      <c r="O658" s="210">
        <f t="shared" si="6957"/>
        <v>19.444444444444443</v>
      </c>
      <c r="P658" s="210">
        <f t="shared" si="6957"/>
        <v>19.444444444444443</v>
      </c>
      <c r="Q658" s="210">
        <f t="shared" si="6957"/>
        <v>14.271151885830784</v>
      </c>
      <c r="R658" s="210">
        <f t="shared" si="6957"/>
        <v>14.271151885830784</v>
      </c>
      <c r="S658" s="210">
        <f t="shared" si="6957"/>
        <v>14.271151885830784</v>
      </c>
      <c r="T658" s="210">
        <f t="shared" si="6957"/>
        <v>14.271151885830784</v>
      </c>
      <c r="U658" s="210">
        <f t="shared" si="6957"/>
        <v>13.302752293577981</v>
      </c>
      <c r="V658" s="210">
        <f t="shared" si="6957"/>
        <v>11.693548387096774</v>
      </c>
      <c r="W658" s="210">
        <f t="shared" si="6957"/>
        <v>11.693548387096774</v>
      </c>
      <c r="X658" s="210">
        <f t="shared" si="6957"/>
        <v>11.424731182795698</v>
      </c>
      <c r="Y658" s="210">
        <f t="shared" si="6957"/>
        <v>12.005649717514123</v>
      </c>
      <c r="Z658" s="210">
        <f t="shared" si="6957"/>
        <v>10.59322033898305</v>
      </c>
      <c r="AA658" s="210">
        <f t="shared" si="6957"/>
        <v>12.254901960784315</v>
      </c>
      <c r="AB658" s="210">
        <f t="shared" si="6957"/>
        <v>12.254901960784315</v>
      </c>
      <c r="AC658" s="210">
        <f t="shared" si="6957"/>
        <v>12.254901960784315</v>
      </c>
      <c r="AD658" s="210">
        <f t="shared" si="6957"/>
        <v>11.574074074074071</v>
      </c>
      <c r="AE658" s="210">
        <f t="shared" si="6957"/>
        <v>10.288065843621396</v>
      </c>
      <c r="AF658" s="210">
        <f t="shared" si="6957"/>
        <v>10.19367991845056</v>
      </c>
      <c r="AG658" s="210">
        <f t="shared" si="6957"/>
        <v>10.19367991845056</v>
      </c>
      <c r="AH658" s="210">
        <f t="shared" si="6957"/>
        <v>10.19367991845056</v>
      </c>
      <c r="AI658" s="210">
        <f t="shared" si="6957"/>
        <v>8.5470085470085468</v>
      </c>
      <c r="AJ658" s="210">
        <f t="shared" si="6957"/>
        <v>7.3076923076923084</v>
      </c>
      <c r="AK658" s="210">
        <f t="shared" si="6957"/>
        <v>6.9343065693430663</v>
      </c>
      <c r="AL658" s="210">
        <f t="shared" si="6957"/>
        <v>6.9343065693430663</v>
      </c>
      <c r="AM658" s="210">
        <f t="shared" si="6957"/>
        <v>6.9343065693430663</v>
      </c>
      <c r="AN658" s="210">
        <f t="shared" si="6957"/>
        <v>6.9343065693430663</v>
      </c>
      <c r="AO658" s="210">
        <f t="shared" si="6957"/>
        <v>5.5555555555555562</v>
      </c>
      <c r="AP658" s="210">
        <f t="shared" si="6957"/>
        <v>7.3894282632146702</v>
      </c>
      <c r="AQ658" s="210">
        <f t="shared" si="6957"/>
        <v>7.3894282632146702</v>
      </c>
      <c r="AR658" s="210">
        <f t="shared" si="6957"/>
        <v>7.3894282632146702</v>
      </c>
      <c r="AS658" s="210">
        <f t="shared" si="6957"/>
        <v>5.9930008748906394</v>
      </c>
      <c r="AT658" s="210">
        <f t="shared" si="6957"/>
        <v>5.3805774278215237</v>
      </c>
      <c r="AU658" s="210">
        <f t="shared" si="6957"/>
        <v>4.4086021505376349</v>
      </c>
      <c r="AV658" s="210">
        <f t="shared" si="6957"/>
        <v>4.4086021505376349</v>
      </c>
      <c r="AW658" s="210">
        <f t="shared" si="6957"/>
        <v>4.193548387096774</v>
      </c>
      <c r="AX658" s="210">
        <f t="shared" si="6957"/>
        <v>4.3624161073825505</v>
      </c>
      <c r="AY658" s="210">
        <f t="shared" si="6957"/>
        <v>3.3929903057419835</v>
      </c>
      <c r="AZ658" s="210">
        <f t="shared" si="6957"/>
        <v>3.3703703703703702</v>
      </c>
      <c r="BA658" s="210">
        <f t="shared" si="6957"/>
        <v>3.3703703703703702</v>
      </c>
      <c r="BB658" s="210">
        <f t="shared" si="6957"/>
        <v>2.5925925925925926</v>
      </c>
      <c r="BC658" s="210">
        <f t="shared" si="6957"/>
        <v>3.0146425495262701</v>
      </c>
      <c r="BD658" s="210">
        <f t="shared" si="6957"/>
        <v>2.481557816537467</v>
      </c>
      <c r="BE658" s="210">
        <f t="shared" si="6957"/>
        <v>3.4421608422939061</v>
      </c>
      <c r="BF658" s="210">
        <f t="shared" si="6957"/>
        <v>3.4421608422939061</v>
      </c>
      <c r="BG658" s="210">
        <f t="shared" si="6957"/>
        <v>3.4421608422939061</v>
      </c>
      <c r="BH658" s="210">
        <f t="shared" si="6957"/>
        <v>3.2335450336700333</v>
      </c>
      <c r="BI658" s="210">
        <f t="shared" si="6957"/>
        <v>5.162738496071829</v>
      </c>
      <c r="BJ658" s="210">
        <f t="shared" si="6957"/>
        <v>4.2240587695133156</v>
      </c>
      <c r="BK658" s="210">
        <f t="shared" si="6957"/>
        <v>4.2240587695133156</v>
      </c>
      <c r="BL658" s="210">
        <f t="shared" si="6957"/>
        <v>5.4160824954086326</v>
      </c>
      <c r="BM658" s="210">
        <f t="shared" si="6957"/>
        <v>6.301403672542734</v>
      </c>
      <c r="BN658" s="210">
        <f t="shared" si="6957"/>
        <v>4.0578139289529913</v>
      </c>
      <c r="BO658" s="210">
        <f t="shared" si="6957"/>
        <v>4.6890294290123462</v>
      </c>
      <c r="BP658" s="210">
        <f t="shared" si="6957"/>
        <v>4.6890294290123462</v>
      </c>
      <c r="BQ658" s="210">
        <f t="shared" si="6957"/>
        <v>4.6890294290123462</v>
      </c>
      <c r="BR658" s="210">
        <f t="shared" si="6957"/>
        <v>4.6890294290123462</v>
      </c>
      <c r="BS658" s="210">
        <f t="shared" si="6957"/>
        <v>3.0223627623456792</v>
      </c>
      <c r="BT658" s="210">
        <f t="shared" ref="BT658:EE658" si="6958">BT651/BT647</f>
        <v>3.0910528251262623</v>
      </c>
      <c r="BU658" s="210">
        <f t="shared" si="6958"/>
        <v>3.0910528251262623</v>
      </c>
      <c r="BV658" s="210">
        <f t="shared" si="6958"/>
        <v>3.0910528251262623</v>
      </c>
      <c r="BW658" s="210">
        <f t="shared" si="6958"/>
        <v>2.8632910380116958</v>
      </c>
      <c r="BX658" s="210">
        <f t="shared" si="6958"/>
        <v>5.8479532163742682</v>
      </c>
      <c r="BY658" s="210">
        <f t="shared" si="6958"/>
        <v>4.2735042735042734</v>
      </c>
      <c r="BZ658" s="210">
        <f t="shared" si="6958"/>
        <v>4.2735042735042734</v>
      </c>
      <c r="CA658" s="210">
        <f t="shared" si="6958"/>
        <v>4.017094017094017</v>
      </c>
      <c r="CB658" s="210">
        <f t="shared" si="6958"/>
        <v>4.2114695340501793</v>
      </c>
      <c r="CC658" s="210">
        <f t="shared" si="6958"/>
        <v>3.225806451612903</v>
      </c>
      <c r="CD658" s="210">
        <f t="shared" si="6958"/>
        <v>3.3057851239669427</v>
      </c>
      <c r="CE658" s="210">
        <f t="shared" si="6958"/>
        <v>3.3057851239669427</v>
      </c>
      <c r="CF658" s="210">
        <f t="shared" si="6958"/>
        <v>2.984389348025712</v>
      </c>
      <c r="CG658" s="210">
        <f t="shared" si="6958"/>
        <v>3.1676413255360618</v>
      </c>
      <c r="CH658" s="210">
        <f t="shared" si="6958"/>
        <v>1.803118908382066</v>
      </c>
      <c r="CI658" s="210">
        <f t="shared" si="6958"/>
        <v>3.3639143730886847</v>
      </c>
      <c r="CJ658" s="210">
        <f t="shared" si="6958"/>
        <v>3.3639143730886847</v>
      </c>
      <c r="CK658" s="210">
        <f t="shared" si="6958"/>
        <v>3.3639143730886847</v>
      </c>
      <c r="CL658" s="210">
        <f t="shared" si="6958"/>
        <v>3.3639143730886847</v>
      </c>
      <c r="CM658" s="210">
        <f t="shared" si="6958"/>
        <v>3.2619775739041792</v>
      </c>
      <c r="CN658" s="210">
        <f t="shared" si="6958"/>
        <v>3.1189083820662762</v>
      </c>
      <c r="CO658" s="210">
        <f t="shared" si="6958"/>
        <v>3.1189083820662762</v>
      </c>
      <c r="CP658" s="210">
        <f t="shared" si="6958"/>
        <v>2.7777777777777772</v>
      </c>
      <c r="CQ658" s="210">
        <f t="shared" si="6958"/>
        <v>2.9595015576323989</v>
      </c>
      <c r="CR658" s="210">
        <f t="shared" si="6958"/>
        <v>2.8556593977154727</v>
      </c>
      <c r="CS658" s="210">
        <f t="shared" si="6958"/>
        <v>3.0555555555555554</v>
      </c>
      <c r="CT658" s="210">
        <f t="shared" si="6958"/>
        <v>3.0555555555555554</v>
      </c>
      <c r="CU658" s="210">
        <f t="shared" si="6958"/>
        <v>3.0555555555555554</v>
      </c>
      <c r="CV658" s="210">
        <f t="shared" si="6958"/>
        <v>3.0555555555555554</v>
      </c>
      <c r="CW658" s="210">
        <f t="shared" si="6958"/>
        <v>3.0287128611111109</v>
      </c>
      <c r="CX658" s="210">
        <f t="shared" si="6958"/>
        <v>3.7391516803840879</v>
      </c>
      <c r="CY658" s="210">
        <f t="shared" si="6958"/>
        <v>3.7391516803840879</v>
      </c>
      <c r="CZ658" s="210">
        <f t="shared" si="6958"/>
        <v>5.4929567215363519</v>
      </c>
      <c r="DA658" s="210">
        <f t="shared" si="6958"/>
        <v>4.5400968820861678</v>
      </c>
      <c r="DB658" s="210">
        <f t="shared" si="6958"/>
        <v>4.5351473922902494</v>
      </c>
      <c r="DC658" s="210">
        <f t="shared" si="6958"/>
        <v>4.8840048840048844</v>
      </c>
      <c r="DD658" s="210">
        <f t="shared" si="6958"/>
        <v>4.8840048840048844</v>
      </c>
      <c r="DE658" s="210">
        <f t="shared" si="6958"/>
        <v>4.8840048840048844</v>
      </c>
      <c r="DF658" s="210">
        <f t="shared" si="6958"/>
        <v>4.8840048840048844</v>
      </c>
      <c r="DG658" s="210">
        <f t="shared" si="6958"/>
        <v>3.0525030525030528</v>
      </c>
      <c r="DH658" s="210">
        <f t="shared" si="6958"/>
        <v>3.1928480204342278</v>
      </c>
      <c r="DI658" s="210">
        <f t="shared" si="6958"/>
        <v>3.1928480204342278</v>
      </c>
      <c r="DJ658" s="210">
        <f t="shared" si="6958"/>
        <v>3.1928480204342278</v>
      </c>
      <c r="DK658" s="210">
        <f t="shared" si="6958"/>
        <v>3.1928480204342278</v>
      </c>
      <c r="DL658" s="210">
        <f t="shared" si="6958"/>
        <v>2.9373100641628098</v>
      </c>
      <c r="DM658" s="210">
        <f t="shared" si="6958"/>
        <v>4.3312877217316004</v>
      </c>
      <c r="DN658" s="210">
        <f t="shared" si="6958"/>
        <v>4.3312877217316004</v>
      </c>
      <c r="DO658" s="210">
        <f t="shared" si="6958"/>
        <v>4.0562853267010226</v>
      </c>
      <c r="DP658" s="210">
        <f t="shared" si="6958"/>
        <v>4.0562853267010226</v>
      </c>
      <c r="DQ658" s="210">
        <f t="shared" si="6958"/>
        <v>6.7631493606701953</v>
      </c>
      <c r="DR658" s="210">
        <f t="shared" si="6958"/>
        <v>6.1750494162640903</v>
      </c>
      <c r="DS658" s="210">
        <f t="shared" si="6958"/>
        <v>6.1750494162640903</v>
      </c>
      <c r="DT658" s="210">
        <f t="shared" si="6958"/>
        <v>4.8062893518518521</v>
      </c>
      <c r="DU658" s="210">
        <f t="shared" si="6958"/>
        <v>5.2640311948853631</v>
      </c>
      <c r="DV658" s="210">
        <f t="shared" si="6958"/>
        <v>5.8919282959219164</v>
      </c>
      <c r="DW658" s="210">
        <f t="shared" si="6958"/>
        <v>7.8976911200655469</v>
      </c>
      <c r="DX658" s="210">
        <f t="shared" si="6958"/>
        <v>7.8976911200655469</v>
      </c>
      <c r="DY658" s="210">
        <f t="shared" si="6958"/>
        <v>7.8976911200655469</v>
      </c>
      <c r="DZ658" s="210">
        <f t="shared" si="6958"/>
        <v>7.8976911200655469</v>
      </c>
      <c r="EA658" s="210">
        <f t="shared" si="6958"/>
        <v>4.824405068056091</v>
      </c>
      <c r="EB658" s="210">
        <f t="shared" si="6958"/>
        <v>7.8188633861598724</v>
      </c>
      <c r="EC658" s="210">
        <f t="shared" si="6958"/>
        <v>7.8188633861598724</v>
      </c>
      <c r="ED658" s="210">
        <f t="shared" si="6958"/>
        <v>7.8188633861598724</v>
      </c>
      <c r="EE658" s="210">
        <f t="shared" si="6958"/>
        <v>5.6686759549659076</v>
      </c>
      <c r="EF658" s="211">
        <f t="shared" ref="EF658" si="6959">EF651/EF647</f>
        <v>5.6686759549659076</v>
      </c>
      <c r="EG658" s="108"/>
    </row>
    <row r="659" spans="1:137" x14ac:dyDescent="0.3">
      <c r="E659" s="108"/>
      <c r="F659" s="108"/>
      <c r="G659" s="108"/>
      <c r="H659" s="108"/>
      <c r="I659" s="108"/>
      <c r="J659" s="108"/>
      <c r="K659" s="108"/>
      <c r="L659" s="108"/>
      <c r="M659" s="108"/>
      <c r="N659" s="108"/>
      <c r="O659" s="108"/>
      <c r="P659" s="108"/>
      <c r="Q659" s="108"/>
      <c r="R659" s="108"/>
      <c r="S659" s="108"/>
      <c r="T659" s="108"/>
      <c r="U659" s="108"/>
      <c r="V659" s="108"/>
      <c r="W659" s="108"/>
      <c r="X659" s="108"/>
      <c r="Y659" s="108"/>
      <c r="Z659" s="108"/>
      <c r="AA659" s="108"/>
      <c r="AB659" s="108"/>
      <c r="AC659" s="108"/>
      <c r="AD659" s="108"/>
      <c r="AE659" s="108"/>
      <c r="AF659" s="108"/>
      <c r="AG659" s="108"/>
      <c r="AH659" s="108"/>
      <c r="AI659" s="108"/>
      <c r="AJ659" s="108"/>
      <c r="AK659" s="108"/>
      <c r="AL659" s="108"/>
      <c r="AM659" s="108"/>
      <c r="AN659" s="108"/>
      <c r="AO659" s="108"/>
      <c r="AP659" s="108"/>
      <c r="AQ659" s="108"/>
      <c r="AR659" s="108"/>
      <c r="AS659" s="108"/>
      <c r="AT659" s="108"/>
      <c r="AU659" s="108"/>
      <c r="AV659" s="108"/>
      <c r="AW659" s="108"/>
      <c r="AX659" s="108"/>
      <c r="AY659" s="108"/>
      <c r="AZ659" s="108"/>
      <c r="BA659" s="108"/>
      <c r="BB659" s="108"/>
      <c r="BC659" s="108"/>
      <c r="BD659" s="108"/>
      <c r="BE659" s="108"/>
      <c r="BF659" s="108"/>
      <c r="BG659" s="108"/>
      <c r="BH659" s="108"/>
      <c r="BI659" s="108"/>
      <c r="BJ659" s="108"/>
      <c r="BK659" s="108"/>
      <c r="BL659" s="108"/>
      <c r="BM659" s="108"/>
      <c r="BN659" s="108"/>
      <c r="BO659" s="108"/>
      <c r="BP659" s="108"/>
      <c r="BQ659" s="108"/>
      <c r="BR659" s="108"/>
      <c r="BS659" s="108"/>
      <c r="BT659" s="108"/>
      <c r="BU659" s="108"/>
      <c r="BV659" s="108"/>
      <c r="BW659" s="108"/>
      <c r="BX659" s="108"/>
      <c r="BY659" s="108"/>
      <c r="BZ659" s="108"/>
      <c r="CA659" s="108"/>
      <c r="CB659" s="108"/>
      <c r="CC659" s="108"/>
      <c r="CD659" s="108"/>
      <c r="CE659" s="108"/>
      <c r="CF659" s="108"/>
      <c r="CG659" s="108"/>
      <c r="CH659" s="108"/>
      <c r="CI659" s="108"/>
      <c r="CJ659" s="108"/>
      <c r="CK659" s="108"/>
      <c r="CL659" s="108"/>
      <c r="CM659" s="108"/>
      <c r="CN659" s="108"/>
      <c r="CO659" s="108"/>
      <c r="CP659" s="108"/>
      <c r="CQ659" s="108"/>
      <c r="CR659" s="108"/>
      <c r="CS659" s="108"/>
      <c r="CT659" s="108"/>
      <c r="CU659" s="108"/>
      <c r="CV659" s="108"/>
      <c r="CW659" s="108"/>
      <c r="CX659" s="108"/>
      <c r="CY659" s="108"/>
      <c r="CZ659" s="108"/>
      <c r="DA659" s="108"/>
      <c r="DB659" s="108"/>
      <c r="DC659" s="108"/>
      <c r="DD659" s="108"/>
      <c r="DE659" s="108"/>
      <c r="DF659" s="108"/>
      <c r="DG659" s="108"/>
      <c r="DH659" s="108"/>
      <c r="DI659" s="108"/>
      <c r="DJ659" s="108"/>
      <c r="DK659" s="108"/>
      <c r="DL659" s="108"/>
      <c r="DM659" s="108"/>
      <c r="DN659" s="108"/>
      <c r="DO659" s="108"/>
      <c r="DP659" s="108"/>
      <c r="DQ659" s="108"/>
      <c r="DR659" s="108"/>
      <c r="DS659" s="108"/>
      <c r="DT659" s="108"/>
      <c r="DU659" s="108"/>
      <c r="DV659" s="108"/>
      <c r="DW659" s="108"/>
      <c r="DX659" s="108"/>
      <c r="DY659" s="108"/>
      <c r="DZ659" s="108"/>
      <c r="EA659" s="108"/>
      <c r="EB659" s="108"/>
      <c r="EC659" s="108"/>
      <c r="ED659" s="108"/>
      <c r="EE659" s="108"/>
      <c r="EF659" s="108"/>
      <c r="EG659" s="108"/>
    </row>
    <row r="660" spans="1:137" x14ac:dyDescent="0.3">
      <c r="E660" s="108"/>
      <c r="F660" s="108"/>
      <c r="G660" s="108"/>
      <c r="H660" s="108"/>
      <c r="I660" s="108"/>
      <c r="J660" s="108"/>
      <c r="K660" s="108"/>
      <c r="L660" s="108"/>
      <c r="M660" s="108"/>
      <c r="N660" s="108"/>
      <c r="O660" s="108"/>
      <c r="P660" s="108"/>
      <c r="Q660" s="108"/>
      <c r="R660" s="108"/>
      <c r="S660" s="108"/>
      <c r="T660" s="108"/>
      <c r="U660" s="108"/>
      <c r="V660" s="108"/>
      <c r="W660" s="108"/>
      <c r="X660" s="108"/>
      <c r="Y660" s="108"/>
      <c r="Z660" s="108"/>
      <c r="AA660" s="108"/>
      <c r="AB660" s="108"/>
      <c r="AC660" s="108"/>
      <c r="AD660" s="108"/>
      <c r="AE660" s="108"/>
      <c r="AF660" s="108"/>
      <c r="AG660" s="108"/>
      <c r="AH660" s="108"/>
      <c r="AI660" s="108"/>
      <c r="AJ660" s="108"/>
      <c r="AK660" s="108"/>
      <c r="AL660" s="108"/>
      <c r="AM660" s="108"/>
      <c r="AN660" s="108"/>
      <c r="AO660" s="108"/>
      <c r="AP660" s="108"/>
      <c r="AQ660" s="108"/>
      <c r="AR660" s="108"/>
      <c r="AS660" s="108"/>
      <c r="AT660" s="108"/>
      <c r="AU660" s="108"/>
      <c r="AV660" s="108"/>
      <c r="AW660" s="108"/>
      <c r="AX660" s="108"/>
      <c r="AY660" s="108"/>
      <c r="AZ660" s="108"/>
      <c r="BA660" s="108"/>
      <c r="BB660" s="108"/>
      <c r="BC660" s="108"/>
      <c r="BD660" s="108"/>
      <c r="BE660" s="108"/>
      <c r="BF660" s="108"/>
      <c r="BG660" s="108"/>
      <c r="BH660" s="108"/>
      <c r="BI660" s="108"/>
      <c r="BJ660" s="108"/>
      <c r="BK660" s="108"/>
      <c r="BL660" s="108"/>
      <c r="BM660" s="108"/>
      <c r="BN660" s="108"/>
      <c r="BO660" s="108"/>
      <c r="BP660" s="108"/>
      <c r="BQ660" s="108"/>
      <c r="BR660" s="108"/>
      <c r="BS660" s="108"/>
      <c r="BT660" s="108"/>
      <c r="BU660" s="108"/>
      <c r="BV660" s="108"/>
      <c r="BW660" s="108"/>
      <c r="BX660" s="108"/>
      <c r="BY660" s="108"/>
      <c r="BZ660" s="108"/>
      <c r="CA660" s="108"/>
      <c r="CB660" s="108"/>
      <c r="CC660" s="108"/>
      <c r="CD660" s="108"/>
      <c r="CE660" s="108"/>
      <c r="CF660" s="108"/>
      <c r="CG660" s="108"/>
      <c r="CH660" s="108"/>
      <c r="CI660" s="108"/>
      <c r="CJ660" s="108"/>
      <c r="CK660" s="108"/>
      <c r="CL660" s="108"/>
      <c r="CM660" s="108"/>
      <c r="CN660" s="108"/>
      <c r="CO660" s="108"/>
      <c r="CP660" s="108"/>
      <c r="CQ660" s="108"/>
      <c r="CR660" s="108"/>
      <c r="CS660" s="108"/>
      <c r="CT660" s="108"/>
      <c r="CU660" s="108"/>
      <c r="CV660" s="108"/>
      <c r="CW660" s="108"/>
      <c r="CX660" s="108"/>
      <c r="CY660" s="108"/>
      <c r="CZ660" s="108"/>
      <c r="DA660" s="108"/>
      <c r="DB660" s="108"/>
      <c r="DC660" s="108"/>
      <c r="DD660" s="108"/>
      <c r="DE660" s="108"/>
      <c r="DF660" s="108"/>
      <c r="DG660" s="108"/>
      <c r="DH660" s="108"/>
      <c r="DI660" s="108"/>
      <c r="DJ660" s="108"/>
      <c r="DK660" s="108"/>
      <c r="DL660" s="108"/>
      <c r="DM660" s="108"/>
      <c r="DN660" s="108"/>
      <c r="DO660" s="108"/>
      <c r="DP660" s="108"/>
      <c r="DQ660" s="108"/>
      <c r="DR660" s="108"/>
      <c r="DS660" s="108"/>
      <c r="DT660" s="108"/>
      <c r="DU660" s="108"/>
      <c r="DV660" s="108"/>
      <c r="DW660" s="108"/>
      <c r="DX660" s="108"/>
      <c r="DY660" s="108"/>
      <c r="DZ660" s="108"/>
      <c r="EA660" s="108"/>
      <c r="EB660" s="108"/>
      <c r="EC660" s="108"/>
      <c r="ED660" s="108"/>
      <c r="EE660" s="108"/>
      <c r="EF660" s="108"/>
      <c r="EG660" s="108"/>
    </row>
  </sheetData>
  <mergeCells count="32">
    <mergeCell ref="E437:E468"/>
    <mergeCell ref="E471:E478"/>
    <mergeCell ref="E482:E513"/>
    <mergeCell ref="E516:E523"/>
    <mergeCell ref="E347:E378"/>
    <mergeCell ref="E381:E388"/>
    <mergeCell ref="E392:E423"/>
    <mergeCell ref="E426:E433"/>
    <mergeCell ref="E206:E237"/>
    <mergeCell ref="E240:E247"/>
    <mergeCell ref="E249:E253"/>
    <mergeCell ref="E302:E333"/>
    <mergeCell ref="E336:E343"/>
    <mergeCell ref="E257:E288"/>
    <mergeCell ref="E291:E298"/>
    <mergeCell ref="E96:E100"/>
    <mergeCell ref="E36:E43"/>
    <mergeCell ref="E2:E33"/>
    <mergeCell ref="E53:E84"/>
    <mergeCell ref="E87:E94"/>
    <mergeCell ref="E198:E202"/>
    <mergeCell ref="E104:E135"/>
    <mergeCell ref="E138:E145"/>
    <mergeCell ref="E147:E151"/>
    <mergeCell ref="E155:E186"/>
    <mergeCell ref="E189:E196"/>
    <mergeCell ref="E651:E658"/>
    <mergeCell ref="E527:E558"/>
    <mergeCell ref="E561:E568"/>
    <mergeCell ref="E572:E603"/>
    <mergeCell ref="E606:E613"/>
    <mergeCell ref="E617:E648"/>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474B3-48BE-43B0-9833-77B379F80F69}">
  <dimension ref="A1:EU164"/>
  <sheetViews>
    <sheetView tabSelected="1" workbookViewId="0">
      <selection activeCell="B2" sqref="B2:EE164"/>
    </sheetView>
  </sheetViews>
  <sheetFormatPr defaultRowHeight="14.4" x14ac:dyDescent="0.3"/>
  <cols>
    <col min="1" max="1" width="19.33203125" bestFit="1" customWidth="1"/>
    <col min="4" max="4" width="10.44140625" bestFit="1" customWidth="1"/>
  </cols>
  <sheetData>
    <row r="1" spans="1:151" x14ac:dyDescent="0.3">
      <c r="A1" s="68" t="s">
        <v>90</v>
      </c>
    </row>
    <row r="2" spans="1:151" x14ac:dyDescent="0.3">
      <c r="A2" t="s">
        <v>15</v>
      </c>
      <c r="B2" s="108">
        <v>1</v>
      </c>
      <c r="C2" s="108">
        <v>2</v>
      </c>
      <c r="D2" s="108">
        <v>3</v>
      </c>
      <c r="E2" s="108">
        <v>4</v>
      </c>
      <c r="F2" s="108">
        <v>5</v>
      </c>
      <c r="G2" s="108">
        <v>6</v>
      </c>
      <c r="H2" s="108">
        <v>7</v>
      </c>
      <c r="I2" s="108">
        <v>8</v>
      </c>
      <c r="J2" s="108">
        <v>9</v>
      </c>
      <c r="K2" s="108">
        <v>10</v>
      </c>
      <c r="L2" s="108">
        <v>11</v>
      </c>
      <c r="M2" s="108">
        <v>12</v>
      </c>
      <c r="N2" s="108">
        <v>13</v>
      </c>
      <c r="O2" s="108">
        <v>14</v>
      </c>
      <c r="P2" s="108">
        <v>15</v>
      </c>
      <c r="Q2" s="108">
        <v>16</v>
      </c>
      <c r="R2" s="108">
        <v>17</v>
      </c>
      <c r="S2" s="108">
        <v>18</v>
      </c>
      <c r="T2" s="108">
        <v>19</v>
      </c>
      <c r="U2" s="108">
        <v>20</v>
      </c>
      <c r="V2" s="108">
        <v>21</v>
      </c>
      <c r="W2" s="108">
        <v>22</v>
      </c>
      <c r="X2" s="108">
        <v>23</v>
      </c>
      <c r="Y2" s="108">
        <v>24</v>
      </c>
      <c r="Z2" s="108">
        <v>25</v>
      </c>
      <c r="AA2" s="108">
        <v>26</v>
      </c>
      <c r="AB2" s="108">
        <v>27</v>
      </c>
      <c r="AC2" s="108">
        <v>28</v>
      </c>
      <c r="AD2" s="108">
        <v>29</v>
      </c>
      <c r="AE2" s="108">
        <v>30</v>
      </c>
      <c r="AF2" s="108">
        <v>31</v>
      </c>
      <c r="AG2" s="108">
        <v>32</v>
      </c>
      <c r="AH2" s="108">
        <v>33</v>
      </c>
      <c r="AI2" s="108">
        <v>34</v>
      </c>
      <c r="AJ2" s="108">
        <v>35</v>
      </c>
      <c r="AK2" s="108">
        <v>36</v>
      </c>
      <c r="AL2" s="108">
        <v>37</v>
      </c>
      <c r="AM2" s="108">
        <v>38</v>
      </c>
      <c r="AN2" s="108">
        <v>39</v>
      </c>
      <c r="AO2" s="108">
        <v>40</v>
      </c>
      <c r="AP2" s="108">
        <v>41</v>
      </c>
      <c r="AQ2" s="108">
        <v>42</v>
      </c>
      <c r="AR2" s="108">
        <v>43</v>
      </c>
      <c r="AS2" s="108">
        <v>44</v>
      </c>
      <c r="AT2" s="108">
        <v>45</v>
      </c>
      <c r="AU2" s="108">
        <v>46</v>
      </c>
      <c r="AV2" s="108">
        <v>47</v>
      </c>
      <c r="AW2" s="108">
        <v>48</v>
      </c>
      <c r="AX2" s="108">
        <v>49</v>
      </c>
      <c r="AY2" s="108">
        <v>50</v>
      </c>
      <c r="AZ2" s="108">
        <v>51</v>
      </c>
      <c r="BA2" s="108">
        <v>52</v>
      </c>
      <c r="BB2" s="108">
        <v>53</v>
      </c>
      <c r="BC2" s="108">
        <v>54</v>
      </c>
      <c r="BD2" s="108">
        <v>55</v>
      </c>
      <c r="BE2" s="108">
        <v>56</v>
      </c>
      <c r="BF2" s="108">
        <v>57</v>
      </c>
      <c r="BG2" s="108">
        <v>58</v>
      </c>
      <c r="BH2" s="108">
        <v>59</v>
      </c>
      <c r="BI2" s="108">
        <v>60</v>
      </c>
      <c r="BJ2" s="108">
        <v>61</v>
      </c>
      <c r="BK2" s="108">
        <v>62</v>
      </c>
      <c r="BL2" s="108">
        <v>63</v>
      </c>
      <c r="BM2" s="108">
        <v>64</v>
      </c>
      <c r="BN2" s="108">
        <v>65</v>
      </c>
      <c r="BO2" s="108">
        <v>66</v>
      </c>
      <c r="BP2" s="108">
        <v>67</v>
      </c>
      <c r="BQ2" s="108">
        <v>68</v>
      </c>
      <c r="BR2" s="108">
        <v>69</v>
      </c>
      <c r="BS2" s="108">
        <v>70</v>
      </c>
      <c r="BT2" s="108">
        <v>71</v>
      </c>
      <c r="BU2" s="108">
        <v>72</v>
      </c>
      <c r="BV2" s="108">
        <v>73</v>
      </c>
      <c r="BW2" s="108">
        <v>74</v>
      </c>
      <c r="BX2" s="108">
        <v>75</v>
      </c>
      <c r="BY2" s="108">
        <v>76</v>
      </c>
      <c r="BZ2" s="108">
        <v>77</v>
      </c>
      <c r="CA2" s="108">
        <v>78</v>
      </c>
      <c r="CB2" s="108">
        <v>79</v>
      </c>
      <c r="CC2" s="108">
        <v>80</v>
      </c>
      <c r="CD2" s="108">
        <v>81</v>
      </c>
      <c r="CE2" s="108">
        <v>82</v>
      </c>
      <c r="CF2" s="108">
        <v>83</v>
      </c>
      <c r="CG2" s="108">
        <v>84</v>
      </c>
      <c r="CH2" s="108">
        <v>85</v>
      </c>
      <c r="CI2" s="108">
        <v>86</v>
      </c>
      <c r="CJ2" s="108">
        <v>87</v>
      </c>
      <c r="CK2" s="108">
        <v>88</v>
      </c>
      <c r="CL2" s="108">
        <v>89</v>
      </c>
      <c r="CM2" s="108">
        <v>90</v>
      </c>
      <c r="CN2" s="108">
        <v>91</v>
      </c>
      <c r="CO2" s="108">
        <v>92</v>
      </c>
      <c r="CP2" s="108">
        <v>93</v>
      </c>
      <c r="CQ2" s="108">
        <v>94</v>
      </c>
      <c r="CR2" s="108">
        <v>95</v>
      </c>
      <c r="CS2" s="108">
        <v>96</v>
      </c>
      <c r="CT2" s="108">
        <v>97</v>
      </c>
      <c r="CU2" s="108">
        <v>98</v>
      </c>
      <c r="CV2" s="108">
        <v>99</v>
      </c>
      <c r="CW2" s="108">
        <v>100</v>
      </c>
      <c r="CX2" s="108">
        <v>101</v>
      </c>
      <c r="CY2" s="108">
        <v>102</v>
      </c>
      <c r="CZ2" s="108">
        <v>103</v>
      </c>
      <c r="DA2" s="108">
        <v>104</v>
      </c>
      <c r="DB2" s="108">
        <v>105</v>
      </c>
      <c r="DC2" s="108">
        <v>106</v>
      </c>
      <c r="DD2" s="108">
        <v>107</v>
      </c>
      <c r="DE2" s="108">
        <v>108</v>
      </c>
      <c r="DF2" s="108">
        <v>109</v>
      </c>
      <c r="DG2" s="108">
        <v>110</v>
      </c>
      <c r="DH2" s="108">
        <v>111</v>
      </c>
      <c r="DI2" s="108">
        <v>112</v>
      </c>
      <c r="DJ2" s="108">
        <v>113</v>
      </c>
      <c r="DK2" s="108">
        <v>114</v>
      </c>
      <c r="DL2" s="108">
        <v>115</v>
      </c>
      <c r="DM2" s="108">
        <v>116</v>
      </c>
      <c r="DN2" s="108">
        <v>117</v>
      </c>
      <c r="DO2" s="108">
        <v>118</v>
      </c>
      <c r="DP2" s="108">
        <v>119</v>
      </c>
      <c r="DQ2" s="108">
        <v>120</v>
      </c>
      <c r="DR2" s="108">
        <v>121</v>
      </c>
      <c r="DS2" s="108">
        <v>122</v>
      </c>
      <c r="DT2" s="108">
        <v>123</v>
      </c>
      <c r="DU2" s="108">
        <v>124</v>
      </c>
      <c r="DV2" s="108">
        <v>125</v>
      </c>
      <c r="DW2" s="108">
        <v>126</v>
      </c>
      <c r="DX2" s="108">
        <v>127</v>
      </c>
      <c r="DY2" s="108">
        <v>128</v>
      </c>
      <c r="DZ2" s="108">
        <v>129</v>
      </c>
      <c r="EA2" s="108">
        <v>130</v>
      </c>
      <c r="EB2" s="108">
        <v>131</v>
      </c>
      <c r="EC2" s="108">
        <v>132</v>
      </c>
      <c r="ED2" s="108">
        <v>133</v>
      </c>
      <c r="EE2" s="108">
        <v>134</v>
      </c>
      <c r="EF2" s="13">
        <v>135</v>
      </c>
      <c r="EG2" s="13">
        <v>136</v>
      </c>
      <c r="EH2" s="13">
        <v>137</v>
      </c>
      <c r="EI2" s="13">
        <v>138</v>
      </c>
      <c r="EJ2" s="13">
        <v>139</v>
      </c>
      <c r="EK2" s="13">
        <v>140</v>
      </c>
      <c r="EL2" s="13">
        <v>141</v>
      </c>
      <c r="EM2" s="13">
        <v>142</v>
      </c>
      <c r="EN2" s="13">
        <v>143</v>
      </c>
      <c r="EO2" s="13">
        <v>144</v>
      </c>
      <c r="EP2" s="13">
        <v>145</v>
      </c>
      <c r="EQ2" s="13">
        <v>146</v>
      </c>
      <c r="ER2" s="13">
        <v>147</v>
      </c>
      <c r="ES2" s="13">
        <v>148</v>
      </c>
      <c r="ET2" s="13">
        <v>149</v>
      </c>
      <c r="EU2" s="13">
        <v>150</v>
      </c>
    </row>
    <row r="3" spans="1:151" x14ac:dyDescent="0.3">
      <c r="A3" t="s">
        <v>115</v>
      </c>
      <c r="B3" s="215" t="s">
        <v>17</v>
      </c>
      <c r="C3" s="215"/>
      <c r="D3" s="215"/>
      <c r="E3" s="215"/>
      <c r="F3" s="215"/>
      <c r="G3" s="215" t="s">
        <v>18</v>
      </c>
      <c r="H3" s="215"/>
      <c r="I3" s="215"/>
      <c r="J3" s="215"/>
      <c r="K3" s="215"/>
      <c r="L3" s="215" t="s">
        <v>19</v>
      </c>
      <c r="M3" s="215"/>
      <c r="N3" s="215"/>
      <c r="O3" s="215"/>
      <c r="P3" s="215"/>
      <c r="Q3" s="215" t="s">
        <v>20</v>
      </c>
      <c r="R3" s="215"/>
      <c r="S3" s="215"/>
      <c r="T3" s="215"/>
      <c r="U3" s="215"/>
      <c r="V3" s="215" t="s">
        <v>21</v>
      </c>
      <c r="W3" s="215"/>
      <c r="X3" s="215"/>
      <c r="Y3" s="215"/>
      <c r="Z3" s="215"/>
      <c r="AA3" s="215" t="s">
        <v>22</v>
      </c>
      <c r="AB3" s="215"/>
      <c r="AC3" s="215"/>
      <c r="AD3" s="215"/>
      <c r="AE3" s="215"/>
      <c r="AF3" s="215" t="s">
        <v>23</v>
      </c>
      <c r="AG3" s="215"/>
      <c r="AH3" s="215"/>
      <c r="AI3" s="215"/>
      <c r="AJ3" s="215"/>
      <c r="AK3" s="215" t="s">
        <v>24</v>
      </c>
      <c r="AL3" s="215"/>
      <c r="AM3" s="215"/>
      <c r="AN3" s="215"/>
      <c r="AO3" s="215"/>
      <c r="AP3" s="215" t="s">
        <v>25</v>
      </c>
      <c r="AQ3" s="215"/>
      <c r="AR3" s="215"/>
      <c r="AS3" s="215"/>
      <c r="AT3" s="215"/>
      <c r="AU3" s="215" t="s">
        <v>26</v>
      </c>
      <c r="AV3" s="215"/>
      <c r="AW3" s="215"/>
      <c r="AX3" s="215"/>
      <c r="AY3" s="215"/>
      <c r="AZ3" s="215" t="s">
        <v>27</v>
      </c>
      <c r="BA3" s="215"/>
      <c r="BB3" s="215"/>
      <c r="BC3" s="215"/>
      <c r="BD3" s="215"/>
      <c r="BE3" s="215" t="s">
        <v>28</v>
      </c>
      <c r="BF3" s="215"/>
      <c r="BG3" s="215"/>
      <c r="BH3" s="215"/>
      <c r="BI3" s="215"/>
      <c r="BJ3" s="215" t="s">
        <v>29</v>
      </c>
      <c r="BK3" s="215"/>
      <c r="BL3" s="215"/>
      <c r="BM3" s="215"/>
      <c r="BN3" s="215"/>
      <c r="BO3" s="215" t="s">
        <v>30</v>
      </c>
      <c r="BP3" s="215"/>
      <c r="BQ3" s="215"/>
      <c r="BR3" s="215"/>
      <c r="BS3" s="215"/>
      <c r="BT3" s="215" t="s">
        <v>31</v>
      </c>
      <c r="BU3" s="215"/>
      <c r="BV3" s="215"/>
      <c r="BW3" s="215"/>
      <c r="BX3" s="215"/>
      <c r="BY3" s="215" t="s">
        <v>32</v>
      </c>
      <c r="BZ3" s="215"/>
      <c r="CA3" s="215"/>
      <c r="CB3" s="215"/>
      <c r="CC3" s="215"/>
      <c r="CD3" s="215" t="s">
        <v>33</v>
      </c>
      <c r="CE3" s="215"/>
      <c r="CF3" s="215"/>
      <c r="CG3" s="215"/>
      <c r="CH3" s="215"/>
      <c r="CI3" s="215" t="s">
        <v>34</v>
      </c>
      <c r="CJ3" s="215"/>
      <c r="CK3" s="215"/>
      <c r="CL3" s="215"/>
      <c r="CM3" s="215"/>
      <c r="CN3" s="215" t="s">
        <v>35</v>
      </c>
      <c r="CO3" s="215"/>
      <c r="CP3" s="215"/>
      <c r="CQ3" s="215"/>
      <c r="CR3" s="215"/>
      <c r="CS3" s="215" t="s">
        <v>36</v>
      </c>
      <c r="CT3" s="215"/>
      <c r="CU3" s="215"/>
      <c r="CV3" s="215"/>
      <c r="CW3" s="215"/>
      <c r="CX3" s="215" t="s">
        <v>37</v>
      </c>
      <c r="CY3" s="215"/>
      <c r="CZ3" s="215"/>
      <c r="DA3" s="215"/>
      <c r="DB3" s="215"/>
      <c r="DC3" s="215" t="s">
        <v>38</v>
      </c>
      <c r="DD3" s="215"/>
      <c r="DE3" s="215"/>
      <c r="DF3" s="215"/>
      <c r="DG3" s="215"/>
      <c r="DH3" s="215" t="s">
        <v>39</v>
      </c>
      <c r="DI3" s="215"/>
      <c r="DJ3" s="215"/>
      <c r="DK3" s="215"/>
      <c r="DL3" s="215"/>
      <c r="DM3" s="215" t="s">
        <v>40</v>
      </c>
      <c r="DN3" s="215"/>
      <c r="DO3" s="215"/>
      <c r="DP3" s="215"/>
      <c r="DQ3" s="215"/>
      <c r="DR3" s="215" t="s">
        <v>41</v>
      </c>
      <c r="DS3" s="215"/>
      <c r="DT3" s="215"/>
      <c r="DU3" s="215"/>
      <c r="DV3" s="215"/>
      <c r="DW3" s="215" t="s">
        <v>42</v>
      </c>
      <c r="DX3" s="215"/>
      <c r="DY3" s="215"/>
      <c r="DZ3" s="215"/>
      <c r="EA3" s="215"/>
      <c r="EB3" s="108"/>
      <c r="EC3" s="108"/>
      <c r="ED3" s="108"/>
      <c r="EE3" s="108"/>
    </row>
    <row r="4" spans="1:151" x14ac:dyDescent="0.3">
      <c r="A4" t="s">
        <v>116</v>
      </c>
      <c r="B4" s="103" t="s">
        <v>43</v>
      </c>
      <c r="C4" s="103" t="s">
        <v>44</v>
      </c>
      <c r="D4" s="103" t="s">
        <v>45</v>
      </c>
      <c r="E4" s="103" t="s">
        <v>46</v>
      </c>
      <c r="F4" s="103" t="s">
        <v>47</v>
      </c>
      <c r="G4" s="103" t="s">
        <v>43</v>
      </c>
      <c r="H4" s="103" t="s">
        <v>44</v>
      </c>
      <c r="I4" s="103" t="s">
        <v>45</v>
      </c>
      <c r="J4" s="103" t="s">
        <v>46</v>
      </c>
      <c r="K4" s="103" t="s">
        <v>47</v>
      </c>
      <c r="L4" s="103" t="s">
        <v>43</v>
      </c>
      <c r="M4" s="103" t="s">
        <v>44</v>
      </c>
      <c r="N4" s="103" t="s">
        <v>45</v>
      </c>
      <c r="O4" s="103" t="s">
        <v>46</v>
      </c>
      <c r="P4" s="103" t="s">
        <v>47</v>
      </c>
      <c r="Q4" s="103" t="s">
        <v>43</v>
      </c>
      <c r="R4" s="103" t="s">
        <v>44</v>
      </c>
      <c r="S4" s="103" t="s">
        <v>45</v>
      </c>
      <c r="T4" s="103" t="s">
        <v>46</v>
      </c>
      <c r="U4" s="103" t="s">
        <v>47</v>
      </c>
      <c r="V4" s="103" t="s">
        <v>43</v>
      </c>
      <c r="W4" s="103" t="s">
        <v>44</v>
      </c>
      <c r="X4" s="103" t="s">
        <v>45</v>
      </c>
      <c r="Y4" s="103" t="s">
        <v>46</v>
      </c>
      <c r="Z4" s="103" t="s">
        <v>47</v>
      </c>
      <c r="AA4" s="103" t="s">
        <v>43</v>
      </c>
      <c r="AB4" s="103" t="s">
        <v>44</v>
      </c>
      <c r="AC4" s="103" t="s">
        <v>45</v>
      </c>
      <c r="AD4" s="103" t="s">
        <v>46</v>
      </c>
      <c r="AE4" s="103" t="s">
        <v>47</v>
      </c>
      <c r="AF4" s="103" t="s">
        <v>43</v>
      </c>
      <c r="AG4" s="103" t="s">
        <v>44</v>
      </c>
      <c r="AH4" s="103" t="s">
        <v>45</v>
      </c>
      <c r="AI4" s="103" t="s">
        <v>46</v>
      </c>
      <c r="AJ4" s="103" t="s">
        <v>47</v>
      </c>
      <c r="AK4" s="103" t="s">
        <v>43</v>
      </c>
      <c r="AL4" s="103" t="s">
        <v>44</v>
      </c>
      <c r="AM4" s="103" t="s">
        <v>45</v>
      </c>
      <c r="AN4" s="103" t="s">
        <v>46</v>
      </c>
      <c r="AO4" s="103" t="s">
        <v>47</v>
      </c>
      <c r="AP4" s="103" t="s">
        <v>43</v>
      </c>
      <c r="AQ4" s="103" t="s">
        <v>44</v>
      </c>
      <c r="AR4" s="103" t="s">
        <v>45</v>
      </c>
      <c r="AS4" s="103" t="s">
        <v>46</v>
      </c>
      <c r="AT4" s="103" t="s">
        <v>47</v>
      </c>
      <c r="AU4" s="103" t="s">
        <v>43</v>
      </c>
      <c r="AV4" s="103" t="s">
        <v>44</v>
      </c>
      <c r="AW4" s="103" t="s">
        <v>45</v>
      </c>
      <c r="AX4" s="103" t="s">
        <v>46</v>
      </c>
      <c r="AY4" s="103" t="s">
        <v>47</v>
      </c>
      <c r="AZ4" s="103" t="s">
        <v>43</v>
      </c>
      <c r="BA4" s="103" t="s">
        <v>44</v>
      </c>
      <c r="BB4" s="103" t="s">
        <v>45</v>
      </c>
      <c r="BC4" s="103" t="s">
        <v>46</v>
      </c>
      <c r="BD4" s="103" t="s">
        <v>47</v>
      </c>
      <c r="BE4" s="103" t="s">
        <v>43</v>
      </c>
      <c r="BF4" s="103" t="s">
        <v>44</v>
      </c>
      <c r="BG4" s="103" t="s">
        <v>45</v>
      </c>
      <c r="BH4" s="103" t="s">
        <v>46</v>
      </c>
      <c r="BI4" s="103" t="s">
        <v>47</v>
      </c>
      <c r="BJ4" s="103" t="s">
        <v>43</v>
      </c>
      <c r="BK4" s="103" t="s">
        <v>44</v>
      </c>
      <c r="BL4" s="103" t="s">
        <v>45</v>
      </c>
      <c r="BM4" s="103" t="s">
        <v>46</v>
      </c>
      <c r="BN4" s="103" t="s">
        <v>47</v>
      </c>
      <c r="BO4" s="103" t="s">
        <v>43</v>
      </c>
      <c r="BP4" s="103" t="s">
        <v>44</v>
      </c>
      <c r="BQ4" s="103" t="s">
        <v>45</v>
      </c>
      <c r="BR4" s="103" t="s">
        <v>46</v>
      </c>
      <c r="BS4" s="103" t="s">
        <v>47</v>
      </c>
      <c r="BT4" s="103" t="s">
        <v>43</v>
      </c>
      <c r="BU4" s="103" t="s">
        <v>44</v>
      </c>
      <c r="BV4" s="103" t="s">
        <v>45</v>
      </c>
      <c r="BW4" s="103" t="s">
        <v>46</v>
      </c>
      <c r="BX4" s="103" t="s">
        <v>47</v>
      </c>
      <c r="BY4" s="103" t="s">
        <v>43</v>
      </c>
      <c r="BZ4" s="103" t="s">
        <v>44</v>
      </c>
      <c r="CA4" s="103" t="s">
        <v>45</v>
      </c>
      <c r="CB4" s="103" t="s">
        <v>46</v>
      </c>
      <c r="CC4" s="103" t="s">
        <v>47</v>
      </c>
      <c r="CD4" s="103" t="s">
        <v>43</v>
      </c>
      <c r="CE4" s="103" t="s">
        <v>44</v>
      </c>
      <c r="CF4" s="103" t="s">
        <v>45</v>
      </c>
      <c r="CG4" s="103" t="s">
        <v>46</v>
      </c>
      <c r="CH4" s="103" t="s">
        <v>47</v>
      </c>
      <c r="CI4" s="103" t="s">
        <v>43</v>
      </c>
      <c r="CJ4" s="103" t="s">
        <v>44</v>
      </c>
      <c r="CK4" s="103" t="s">
        <v>45</v>
      </c>
      <c r="CL4" s="103" t="s">
        <v>46</v>
      </c>
      <c r="CM4" s="103" t="s">
        <v>47</v>
      </c>
      <c r="CN4" s="103" t="s">
        <v>43</v>
      </c>
      <c r="CO4" s="103" t="s">
        <v>44</v>
      </c>
      <c r="CP4" s="103" t="s">
        <v>45</v>
      </c>
      <c r="CQ4" s="103" t="s">
        <v>46</v>
      </c>
      <c r="CR4" s="103" t="s">
        <v>47</v>
      </c>
      <c r="CS4" s="103" t="s">
        <v>43</v>
      </c>
      <c r="CT4" s="103" t="s">
        <v>44</v>
      </c>
      <c r="CU4" s="103" t="s">
        <v>45</v>
      </c>
      <c r="CV4" s="103" t="s">
        <v>46</v>
      </c>
      <c r="CW4" s="103" t="s">
        <v>47</v>
      </c>
      <c r="CX4" s="103" t="s">
        <v>43</v>
      </c>
      <c r="CY4" s="103" t="s">
        <v>44</v>
      </c>
      <c r="CZ4" s="103" t="s">
        <v>45</v>
      </c>
      <c r="DA4" s="103" t="s">
        <v>46</v>
      </c>
      <c r="DB4" s="103" t="s">
        <v>47</v>
      </c>
      <c r="DC4" s="103" t="s">
        <v>43</v>
      </c>
      <c r="DD4" s="103" t="s">
        <v>44</v>
      </c>
      <c r="DE4" s="103" t="s">
        <v>45</v>
      </c>
      <c r="DF4" s="103" t="s">
        <v>46</v>
      </c>
      <c r="DG4" s="103" t="s">
        <v>47</v>
      </c>
      <c r="DH4" s="103" t="s">
        <v>43</v>
      </c>
      <c r="DI4" s="103" t="s">
        <v>44</v>
      </c>
      <c r="DJ4" s="103" t="s">
        <v>45</v>
      </c>
      <c r="DK4" s="103" t="s">
        <v>46</v>
      </c>
      <c r="DL4" s="103" t="s">
        <v>47</v>
      </c>
      <c r="DM4" s="103" t="s">
        <v>43</v>
      </c>
      <c r="DN4" s="103" t="s">
        <v>44</v>
      </c>
      <c r="DO4" s="103" t="s">
        <v>45</v>
      </c>
      <c r="DP4" s="103" t="s">
        <v>46</v>
      </c>
      <c r="DQ4" s="103" t="s">
        <v>47</v>
      </c>
      <c r="DR4" s="103" t="s">
        <v>43</v>
      </c>
      <c r="DS4" s="103" t="s">
        <v>44</v>
      </c>
      <c r="DT4" s="103" t="s">
        <v>45</v>
      </c>
      <c r="DU4" s="103" t="s">
        <v>46</v>
      </c>
      <c r="DV4" s="103" t="s">
        <v>47</v>
      </c>
      <c r="DW4" s="103" t="s">
        <v>43</v>
      </c>
      <c r="DX4" s="103" t="s">
        <v>44</v>
      </c>
      <c r="DY4" s="103" t="s">
        <v>45</v>
      </c>
      <c r="DZ4" s="103" t="s">
        <v>46</v>
      </c>
      <c r="EA4" s="103" t="s">
        <v>47</v>
      </c>
      <c r="EB4" s="108"/>
      <c r="EC4" s="108"/>
      <c r="ED4" s="108"/>
      <c r="EE4" s="108"/>
    </row>
    <row r="5" spans="1:151" ht="15.6" customHeight="1" x14ac:dyDescent="0.3">
      <c r="A5" t="s">
        <v>117</v>
      </c>
      <c r="B5" s="108">
        <v>4</v>
      </c>
      <c r="C5" s="108">
        <v>4</v>
      </c>
      <c r="D5" s="108">
        <v>4</v>
      </c>
      <c r="E5" s="108">
        <v>4</v>
      </c>
      <c r="F5" s="108">
        <v>4</v>
      </c>
      <c r="G5" s="108">
        <v>4</v>
      </c>
      <c r="H5" s="108">
        <v>4</v>
      </c>
      <c r="I5" s="108">
        <v>4</v>
      </c>
      <c r="J5" s="108">
        <v>4</v>
      </c>
      <c r="K5" s="108">
        <v>4</v>
      </c>
      <c r="L5" s="108">
        <v>4</v>
      </c>
      <c r="M5" s="108">
        <v>4</v>
      </c>
      <c r="N5" s="108">
        <v>4</v>
      </c>
      <c r="O5" s="108">
        <v>4</v>
      </c>
      <c r="P5" s="108">
        <v>4</v>
      </c>
      <c r="Q5" s="108">
        <v>4</v>
      </c>
      <c r="R5" s="108">
        <v>4</v>
      </c>
      <c r="S5" s="108">
        <v>4</v>
      </c>
      <c r="T5" s="108">
        <v>4</v>
      </c>
      <c r="U5" s="108">
        <v>4</v>
      </c>
      <c r="V5" s="108">
        <v>4</v>
      </c>
      <c r="W5" s="108">
        <v>4</v>
      </c>
      <c r="X5" s="108">
        <v>4</v>
      </c>
      <c r="Y5" s="108">
        <v>4</v>
      </c>
      <c r="Z5" s="108">
        <v>4</v>
      </c>
      <c r="AA5" s="108">
        <v>4</v>
      </c>
      <c r="AB5" s="108">
        <v>4</v>
      </c>
      <c r="AC5" s="108">
        <v>4</v>
      </c>
      <c r="AD5" s="108">
        <v>4</v>
      </c>
      <c r="AE5" s="108">
        <v>4</v>
      </c>
      <c r="AF5" s="108">
        <v>4</v>
      </c>
      <c r="AG5" s="108">
        <v>4</v>
      </c>
      <c r="AH5" s="108">
        <v>4</v>
      </c>
      <c r="AI5" s="108">
        <v>4</v>
      </c>
      <c r="AJ5" s="108">
        <v>4</v>
      </c>
      <c r="AK5" s="108">
        <v>4</v>
      </c>
      <c r="AL5" s="108">
        <v>4</v>
      </c>
      <c r="AM5" s="108">
        <v>4</v>
      </c>
      <c r="AN5" s="108">
        <v>4</v>
      </c>
      <c r="AO5" s="108">
        <v>4</v>
      </c>
      <c r="AP5" s="108">
        <v>4</v>
      </c>
      <c r="AQ5" s="108">
        <v>4</v>
      </c>
      <c r="AR5" s="108">
        <v>4</v>
      </c>
      <c r="AS5" s="108">
        <v>4</v>
      </c>
      <c r="AT5" s="108">
        <v>4</v>
      </c>
      <c r="AU5" s="108">
        <v>4</v>
      </c>
      <c r="AV5" s="108">
        <v>4</v>
      </c>
      <c r="AW5" s="108">
        <v>4</v>
      </c>
      <c r="AX5" s="108">
        <v>4</v>
      </c>
      <c r="AY5" s="108">
        <v>4</v>
      </c>
      <c r="AZ5" s="108">
        <v>4</v>
      </c>
      <c r="BA5" s="108">
        <v>4</v>
      </c>
      <c r="BB5" s="108">
        <v>4</v>
      </c>
      <c r="BC5" s="108">
        <v>4</v>
      </c>
      <c r="BD5" s="108">
        <v>4</v>
      </c>
      <c r="BE5" s="108">
        <v>3</v>
      </c>
      <c r="BF5" s="108">
        <v>3</v>
      </c>
      <c r="BG5" s="108">
        <v>3</v>
      </c>
      <c r="BH5" s="108">
        <v>3</v>
      </c>
      <c r="BI5" s="108">
        <v>3</v>
      </c>
      <c r="BJ5" s="108">
        <v>4</v>
      </c>
      <c r="BK5" s="108">
        <v>4</v>
      </c>
      <c r="BL5" s="108">
        <v>4</v>
      </c>
      <c r="BM5" s="108">
        <v>4</v>
      </c>
      <c r="BN5" s="108">
        <v>4</v>
      </c>
      <c r="BO5" s="108">
        <v>4</v>
      </c>
      <c r="BP5" s="108">
        <v>4</v>
      </c>
      <c r="BQ5" s="108">
        <v>4</v>
      </c>
      <c r="BR5" s="108">
        <v>4</v>
      </c>
      <c r="BS5" s="108">
        <v>4</v>
      </c>
      <c r="BT5" s="108">
        <v>4</v>
      </c>
      <c r="BU5" s="108">
        <v>4</v>
      </c>
      <c r="BV5" s="108">
        <v>4</v>
      </c>
      <c r="BW5" s="108">
        <v>4</v>
      </c>
      <c r="BX5" s="108">
        <v>4</v>
      </c>
      <c r="BY5" s="108">
        <v>5</v>
      </c>
      <c r="BZ5" s="108">
        <v>5</v>
      </c>
      <c r="CA5" s="108">
        <v>5</v>
      </c>
      <c r="CB5" s="108">
        <v>5</v>
      </c>
      <c r="CC5" s="108">
        <v>5</v>
      </c>
      <c r="CD5" s="108">
        <v>4</v>
      </c>
      <c r="CE5" s="108">
        <v>4</v>
      </c>
      <c r="CF5" s="108">
        <v>4</v>
      </c>
      <c r="CG5" s="108">
        <v>4</v>
      </c>
      <c r="CH5" s="108">
        <v>4</v>
      </c>
      <c r="CI5" s="108">
        <v>4</v>
      </c>
      <c r="CJ5" s="108">
        <v>4</v>
      </c>
      <c r="CK5" s="108">
        <v>4</v>
      </c>
      <c r="CL5" s="108">
        <v>4</v>
      </c>
      <c r="CM5" s="108">
        <v>4</v>
      </c>
      <c r="CN5" s="108">
        <v>4</v>
      </c>
      <c r="CO5" s="108">
        <v>4</v>
      </c>
      <c r="CP5" s="108">
        <v>4</v>
      </c>
      <c r="CQ5" s="108">
        <v>4</v>
      </c>
      <c r="CR5" s="108">
        <v>4</v>
      </c>
      <c r="CS5" s="108">
        <v>4</v>
      </c>
      <c r="CT5" s="108">
        <v>4</v>
      </c>
      <c r="CU5" s="108">
        <v>4</v>
      </c>
      <c r="CV5" s="108">
        <v>4</v>
      </c>
      <c r="CW5" s="108">
        <v>4</v>
      </c>
      <c r="CX5" s="108">
        <v>4</v>
      </c>
      <c r="CY5" s="108">
        <v>4</v>
      </c>
      <c r="CZ5" s="108">
        <v>4</v>
      </c>
      <c r="DA5" s="108">
        <v>4</v>
      </c>
      <c r="DB5" s="108">
        <v>4</v>
      </c>
      <c r="DC5" s="108">
        <v>4</v>
      </c>
      <c r="DD5" s="108">
        <v>4</v>
      </c>
      <c r="DE5" s="108">
        <v>4</v>
      </c>
      <c r="DF5" s="108">
        <v>4</v>
      </c>
      <c r="DG5" s="108">
        <v>4</v>
      </c>
      <c r="DH5" s="108">
        <v>4</v>
      </c>
      <c r="DI5" s="108">
        <v>4</v>
      </c>
      <c r="DJ5" s="108">
        <v>4</v>
      </c>
      <c r="DK5" s="108">
        <v>4</v>
      </c>
      <c r="DL5" s="108">
        <v>4</v>
      </c>
      <c r="DM5" s="108">
        <v>4</v>
      </c>
      <c r="DN5" s="108">
        <v>4</v>
      </c>
      <c r="DO5" s="108">
        <v>4</v>
      </c>
      <c r="DP5" s="108">
        <v>4</v>
      </c>
      <c r="DQ5" s="108">
        <v>4</v>
      </c>
      <c r="DR5" s="108">
        <v>4</v>
      </c>
      <c r="DS5" s="108">
        <v>4</v>
      </c>
      <c r="DT5" s="108">
        <v>4</v>
      </c>
      <c r="DU5" s="108">
        <v>4</v>
      </c>
      <c r="DV5" s="108">
        <v>4</v>
      </c>
      <c r="DW5" s="108">
        <v>4</v>
      </c>
      <c r="DX5" s="108">
        <v>4</v>
      </c>
      <c r="DY5" s="108">
        <v>4</v>
      </c>
      <c r="DZ5" s="108">
        <v>4</v>
      </c>
      <c r="EA5" s="108">
        <v>4</v>
      </c>
      <c r="EB5" s="108">
        <v>0</v>
      </c>
      <c r="EC5" s="108">
        <v>0</v>
      </c>
      <c r="ED5" s="108">
        <v>0</v>
      </c>
      <c r="EE5" s="108">
        <v>0</v>
      </c>
      <c r="EF5" s="13">
        <v>20</v>
      </c>
      <c r="EG5" s="13">
        <v>0</v>
      </c>
      <c r="EH5" s="13">
        <v>0</v>
      </c>
      <c r="EI5" s="13">
        <v>0</v>
      </c>
      <c r="EJ5" s="13">
        <v>0</v>
      </c>
      <c r="EK5" s="13">
        <v>20</v>
      </c>
      <c r="EL5" s="13">
        <v>0</v>
      </c>
      <c r="EM5" s="13">
        <v>0</v>
      </c>
      <c r="EN5" s="13">
        <v>0</v>
      </c>
      <c r="EO5" s="13">
        <v>0</v>
      </c>
      <c r="EP5" s="13">
        <v>20</v>
      </c>
      <c r="EQ5" s="13">
        <v>0</v>
      </c>
      <c r="ER5" s="13">
        <v>0</v>
      </c>
      <c r="ES5" s="13">
        <v>0</v>
      </c>
      <c r="ET5" s="13">
        <v>0</v>
      </c>
      <c r="EU5" s="13">
        <v>20</v>
      </c>
    </row>
    <row r="6" spans="1:151" x14ac:dyDescent="0.3">
      <c r="A6" t="s">
        <v>118</v>
      </c>
      <c r="B6" s="108">
        <f>AVERAGE(B5:U5)</f>
        <v>4</v>
      </c>
      <c r="C6" s="108">
        <f t="shared" ref="C6:BN6" si="0">AVERAGE(C5:V5)</f>
        <v>4</v>
      </c>
      <c r="D6" s="108">
        <f t="shared" si="0"/>
        <v>4</v>
      </c>
      <c r="E6" s="108">
        <f t="shared" si="0"/>
        <v>4</v>
      </c>
      <c r="F6" s="108">
        <f t="shared" si="0"/>
        <v>4</v>
      </c>
      <c r="G6" s="108">
        <f t="shared" si="0"/>
        <v>4</v>
      </c>
      <c r="H6" s="108">
        <f t="shared" si="0"/>
        <v>4</v>
      </c>
      <c r="I6" s="108">
        <f t="shared" si="0"/>
        <v>4</v>
      </c>
      <c r="J6" s="108">
        <f t="shared" si="0"/>
        <v>4</v>
      </c>
      <c r="K6" s="108">
        <f t="shared" si="0"/>
        <v>4</v>
      </c>
      <c r="L6" s="108">
        <f t="shared" si="0"/>
        <v>4</v>
      </c>
      <c r="M6" s="108">
        <f t="shared" si="0"/>
        <v>4</v>
      </c>
      <c r="N6" s="108">
        <f t="shared" si="0"/>
        <v>4</v>
      </c>
      <c r="O6" s="108">
        <f t="shared" si="0"/>
        <v>4</v>
      </c>
      <c r="P6" s="108">
        <f t="shared" si="0"/>
        <v>4</v>
      </c>
      <c r="Q6" s="108">
        <f t="shared" si="0"/>
        <v>4</v>
      </c>
      <c r="R6" s="108">
        <f t="shared" si="0"/>
        <v>4</v>
      </c>
      <c r="S6" s="108">
        <f t="shared" si="0"/>
        <v>4</v>
      </c>
      <c r="T6" s="108">
        <f t="shared" si="0"/>
        <v>4</v>
      </c>
      <c r="U6" s="108">
        <f t="shared" si="0"/>
        <v>4</v>
      </c>
      <c r="V6" s="108">
        <f t="shared" si="0"/>
        <v>4</v>
      </c>
      <c r="W6" s="108">
        <f t="shared" si="0"/>
        <v>4</v>
      </c>
      <c r="X6" s="108">
        <f t="shared" si="0"/>
        <v>4</v>
      </c>
      <c r="Y6" s="108">
        <f t="shared" si="0"/>
        <v>4</v>
      </c>
      <c r="Z6" s="108">
        <f t="shared" si="0"/>
        <v>4</v>
      </c>
      <c r="AA6" s="108">
        <f t="shared" si="0"/>
        <v>4</v>
      </c>
      <c r="AB6" s="108">
        <f t="shared" si="0"/>
        <v>4</v>
      </c>
      <c r="AC6" s="108">
        <f t="shared" si="0"/>
        <v>4</v>
      </c>
      <c r="AD6" s="108">
        <f t="shared" si="0"/>
        <v>4</v>
      </c>
      <c r="AE6" s="108">
        <f t="shared" si="0"/>
        <v>4</v>
      </c>
      <c r="AF6" s="108">
        <f t="shared" si="0"/>
        <v>4</v>
      </c>
      <c r="AG6" s="108">
        <f t="shared" si="0"/>
        <v>4</v>
      </c>
      <c r="AH6" s="108">
        <f t="shared" si="0"/>
        <v>4</v>
      </c>
      <c r="AI6" s="108">
        <f t="shared" si="0"/>
        <v>4</v>
      </c>
      <c r="AJ6" s="108">
        <f t="shared" si="0"/>
        <v>4</v>
      </c>
      <c r="AK6" s="108">
        <f t="shared" si="0"/>
        <v>4</v>
      </c>
      <c r="AL6" s="108">
        <f t="shared" si="0"/>
        <v>3.95</v>
      </c>
      <c r="AM6" s="108">
        <f t="shared" si="0"/>
        <v>3.9</v>
      </c>
      <c r="AN6" s="108">
        <f t="shared" si="0"/>
        <v>3.85</v>
      </c>
      <c r="AO6" s="108">
        <f t="shared" si="0"/>
        <v>3.8</v>
      </c>
      <c r="AP6" s="108">
        <f t="shared" si="0"/>
        <v>3.75</v>
      </c>
      <c r="AQ6" s="108">
        <f t="shared" si="0"/>
        <v>3.75</v>
      </c>
      <c r="AR6" s="108">
        <f t="shared" si="0"/>
        <v>3.75</v>
      </c>
      <c r="AS6" s="108">
        <f t="shared" si="0"/>
        <v>3.75</v>
      </c>
      <c r="AT6" s="108">
        <f t="shared" si="0"/>
        <v>3.75</v>
      </c>
      <c r="AU6" s="108">
        <f t="shared" si="0"/>
        <v>3.75</v>
      </c>
      <c r="AV6" s="108">
        <f t="shared" si="0"/>
        <v>3.75</v>
      </c>
      <c r="AW6" s="108">
        <f t="shared" si="0"/>
        <v>3.75</v>
      </c>
      <c r="AX6" s="108">
        <f t="shared" si="0"/>
        <v>3.75</v>
      </c>
      <c r="AY6" s="108">
        <f t="shared" si="0"/>
        <v>3.75</v>
      </c>
      <c r="AZ6" s="108">
        <f t="shared" si="0"/>
        <v>3.75</v>
      </c>
      <c r="BA6" s="108">
        <f t="shared" si="0"/>
        <v>3.75</v>
      </c>
      <c r="BB6" s="108">
        <f t="shared" si="0"/>
        <v>3.75</v>
      </c>
      <c r="BC6" s="108">
        <f t="shared" si="0"/>
        <v>3.75</v>
      </c>
      <c r="BD6" s="108">
        <f t="shared" si="0"/>
        <v>3.75</v>
      </c>
      <c r="BE6" s="108">
        <f t="shared" si="0"/>
        <v>3.75</v>
      </c>
      <c r="BF6" s="108">
        <f t="shared" si="0"/>
        <v>3.85</v>
      </c>
      <c r="BG6" s="108">
        <f t="shared" si="0"/>
        <v>3.95</v>
      </c>
      <c r="BH6" s="108">
        <f t="shared" si="0"/>
        <v>4.05</v>
      </c>
      <c r="BI6" s="108">
        <f t="shared" si="0"/>
        <v>4.1500000000000004</v>
      </c>
      <c r="BJ6" s="108">
        <f t="shared" si="0"/>
        <v>4.25</v>
      </c>
      <c r="BK6" s="108">
        <f t="shared" si="0"/>
        <v>4.25</v>
      </c>
      <c r="BL6" s="108">
        <f t="shared" si="0"/>
        <v>4.25</v>
      </c>
      <c r="BM6" s="108">
        <f t="shared" si="0"/>
        <v>4.25</v>
      </c>
      <c r="BN6" s="108">
        <f t="shared" si="0"/>
        <v>4.25</v>
      </c>
      <c r="BO6" s="108">
        <f>AVERAGE(BO5:CH5)</f>
        <v>4.25</v>
      </c>
      <c r="BP6" s="108">
        <f>AVERAGE(BP5:CI5)</f>
        <v>4.25</v>
      </c>
      <c r="BQ6" s="108">
        <f t="shared" ref="BQ6:DZ6" si="1">AVERAGE(BQ5:CJ5)</f>
        <v>4.25</v>
      </c>
      <c r="BR6" s="108">
        <f t="shared" si="1"/>
        <v>4.25</v>
      </c>
      <c r="BS6" s="108">
        <f t="shared" si="1"/>
        <v>4.25</v>
      </c>
      <c r="BT6" s="108">
        <f t="shared" si="1"/>
        <v>4.25</v>
      </c>
      <c r="BU6" s="108">
        <f t="shared" si="1"/>
        <v>4.25</v>
      </c>
      <c r="BV6" s="108">
        <f t="shared" si="1"/>
        <v>4.25</v>
      </c>
      <c r="BW6" s="108">
        <f t="shared" si="1"/>
        <v>4.25</v>
      </c>
      <c r="BX6" s="108">
        <f t="shared" si="1"/>
        <v>4.25</v>
      </c>
      <c r="BY6" s="108">
        <f t="shared" si="1"/>
        <v>4.25</v>
      </c>
      <c r="BZ6" s="108">
        <f t="shared" si="1"/>
        <v>4.2</v>
      </c>
      <c r="CA6" s="108">
        <f t="shared" si="1"/>
        <v>4.1500000000000004</v>
      </c>
      <c r="CB6" s="108">
        <f t="shared" si="1"/>
        <v>4.0999999999999996</v>
      </c>
      <c r="CC6" s="108">
        <f t="shared" si="1"/>
        <v>4.05</v>
      </c>
      <c r="CD6" s="108">
        <f t="shared" si="1"/>
        <v>4</v>
      </c>
      <c r="CE6" s="108">
        <f t="shared" si="1"/>
        <v>4</v>
      </c>
      <c r="CF6" s="108">
        <f t="shared" si="1"/>
        <v>4</v>
      </c>
      <c r="CG6" s="108">
        <f t="shared" si="1"/>
        <v>4</v>
      </c>
      <c r="CH6" s="108">
        <f t="shared" si="1"/>
        <v>4</v>
      </c>
      <c r="CI6" s="108">
        <f t="shared" si="1"/>
        <v>4</v>
      </c>
      <c r="CJ6" s="108">
        <f t="shared" si="1"/>
        <v>4</v>
      </c>
      <c r="CK6" s="108">
        <f t="shared" si="1"/>
        <v>4</v>
      </c>
      <c r="CL6" s="108">
        <f t="shared" si="1"/>
        <v>4</v>
      </c>
      <c r="CM6" s="108">
        <f t="shared" si="1"/>
        <v>4</v>
      </c>
      <c r="CN6" s="108">
        <f t="shared" si="1"/>
        <v>4</v>
      </c>
      <c r="CO6" s="108">
        <f t="shared" si="1"/>
        <v>4</v>
      </c>
      <c r="CP6" s="108">
        <f t="shared" si="1"/>
        <v>4</v>
      </c>
      <c r="CQ6" s="108">
        <f t="shared" si="1"/>
        <v>4</v>
      </c>
      <c r="CR6" s="108">
        <f t="shared" si="1"/>
        <v>4</v>
      </c>
      <c r="CS6" s="108">
        <f t="shared" si="1"/>
        <v>4</v>
      </c>
      <c r="CT6" s="108">
        <f t="shared" si="1"/>
        <v>4</v>
      </c>
      <c r="CU6" s="108">
        <f t="shared" si="1"/>
        <v>4</v>
      </c>
      <c r="CV6" s="108">
        <f t="shared" si="1"/>
        <v>4</v>
      </c>
      <c r="CW6" s="108">
        <f t="shared" si="1"/>
        <v>4</v>
      </c>
      <c r="CX6" s="108">
        <f t="shared" si="1"/>
        <v>4</v>
      </c>
      <c r="CY6" s="108">
        <f t="shared" si="1"/>
        <v>4</v>
      </c>
      <c r="CZ6" s="108">
        <f t="shared" si="1"/>
        <v>4</v>
      </c>
      <c r="DA6" s="108">
        <f t="shared" si="1"/>
        <v>4</v>
      </c>
      <c r="DB6" s="108">
        <f t="shared" si="1"/>
        <v>4</v>
      </c>
      <c r="DC6" s="108">
        <f t="shared" si="1"/>
        <v>4</v>
      </c>
      <c r="DD6" s="108">
        <f t="shared" si="1"/>
        <v>4</v>
      </c>
      <c r="DE6" s="108">
        <f t="shared" si="1"/>
        <v>4</v>
      </c>
      <c r="DF6" s="108">
        <f t="shared" si="1"/>
        <v>4</v>
      </c>
      <c r="DG6" s="108">
        <f t="shared" si="1"/>
        <v>4</v>
      </c>
      <c r="DH6" s="108">
        <f t="shared" si="1"/>
        <v>4</v>
      </c>
      <c r="DI6" s="108">
        <f t="shared" si="1"/>
        <v>3.8</v>
      </c>
      <c r="DJ6" s="108">
        <f t="shared" si="1"/>
        <v>3.6</v>
      </c>
      <c r="DK6" s="108">
        <f t="shared" si="1"/>
        <v>3.4</v>
      </c>
      <c r="DL6" s="108">
        <f t="shared" si="1"/>
        <v>3.2</v>
      </c>
      <c r="DM6" s="108">
        <f t="shared" si="1"/>
        <v>4</v>
      </c>
      <c r="DN6" s="108">
        <f t="shared" si="1"/>
        <v>3.8</v>
      </c>
      <c r="DO6" s="108">
        <f t="shared" si="1"/>
        <v>3.6</v>
      </c>
      <c r="DP6" s="108">
        <f t="shared" si="1"/>
        <v>3.4</v>
      </c>
      <c r="DQ6" s="108">
        <f t="shared" si="1"/>
        <v>3.2</v>
      </c>
      <c r="DR6" s="108">
        <f t="shared" si="1"/>
        <v>4</v>
      </c>
      <c r="DS6" s="108">
        <f t="shared" si="1"/>
        <v>3.8</v>
      </c>
      <c r="DT6" s="108">
        <f t="shared" si="1"/>
        <v>3.6</v>
      </c>
      <c r="DU6" s="108">
        <f t="shared" si="1"/>
        <v>3.4</v>
      </c>
      <c r="DV6" s="108">
        <f t="shared" si="1"/>
        <v>3.2</v>
      </c>
      <c r="DW6" s="108">
        <f t="shared" si="1"/>
        <v>4</v>
      </c>
      <c r="DX6" s="108">
        <f t="shared" si="1"/>
        <v>3.8</v>
      </c>
      <c r="DY6" s="108">
        <f t="shared" si="1"/>
        <v>3.6</v>
      </c>
      <c r="DZ6" s="108">
        <f t="shared" si="1"/>
        <v>3.4</v>
      </c>
      <c r="EA6" s="108">
        <f>AVERAGE(EA5:ET5)</f>
        <v>3.2</v>
      </c>
      <c r="EB6" s="108"/>
      <c r="EC6" s="108"/>
      <c r="ED6" s="108"/>
      <c r="EE6" s="108"/>
    </row>
    <row r="7" spans="1:151" s="13" customFormat="1" ht="15.6" customHeight="1" x14ac:dyDescent="0.3">
      <c r="A7" s="13" t="s">
        <v>180</v>
      </c>
      <c r="B7" s="108">
        <f t="shared" ref="B7:AG7" si="2">IF(B5&gt;B6*3,1,0)</f>
        <v>0</v>
      </c>
      <c r="C7" s="108">
        <f t="shared" si="2"/>
        <v>0</v>
      </c>
      <c r="D7" s="108">
        <f t="shared" si="2"/>
        <v>0</v>
      </c>
      <c r="E7" s="108">
        <f t="shared" si="2"/>
        <v>0</v>
      </c>
      <c r="F7" s="108">
        <f t="shared" si="2"/>
        <v>0</v>
      </c>
      <c r="G7" s="108">
        <f t="shared" si="2"/>
        <v>0</v>
      </c>
      <c r="H7" s="108">
        <f t="shared" si="2"/>
        <v>0</v>
      </c>
      <c r="I7" s="108">
        <f t="shared" si="2"/>
        <v>0</v>
      </c>
      <c r="J7" s="108">
        <f t="shared" si="2"/>
        <v>0</v>
      </c>
      <c r="K7" s="108">
        <f t="shared" si="2"/>
        <v>0</v>
      </c>
      <c r="L7" s="108">
        <f t="shared" si="2"/>
        <v>0</v>
      </c>
      <c r="M7" s="108">
        <f t="shared" si="2"/>
        <v>0</v>
      </c>
      <c r="N7" s="108">
        <f t="shared" si="2"/>
        <v>0</v>
      </c>
      <c r="O7" s="108">
        <f t="shared" si="2"/>
        <v>0</v>
      </c>
      <c r="P7" s="108">
        <f t="shared" si="2"/>
        <v>0</v>
      </c>
      <c r="Q7" s="108">
        <f t="shared" si="2"/>
        <v>0</v>
      </c>
      <c r="R7" s="108">
        <f t="shared" si="2"/>
        <v>0</v>
      </c>
      <c r="S7" s="108">
        <f t="shared" si="2"/>
        <v>0</v>
      </c>
      <c r="T7" s="108">
        <f t="shared" si="2"/>
        <v>0</v>
      </c>
      <c r="U7" s="108">
        <f t="shared" si="2"/>
        <v>0</v>
      </c>
      <c r="V7" s="108">
        <f t="shared" si="2"/>
        <v>0</v>
      </c>
      <c r="W7" s="108">
        <f t="shared" si="2"/>
        <v>0</v>
      </c>
      <c r="X7" s="108">
        <f t="shared" si="2"/>
        <v>0</v>
      </c>
      <c r="Y7" s="108">
        <f t="shared" si="2"/>
        <v>0</v>
      </c>
      <c r="Z7" s="108">
        <f t="shared" si="2"/>
        <v>0</v>
      </c>
      <c r="AA7" s="108">
        <f t="shared" si="2"/>
        <v>0</v>
      </c>
      <c r="AB7" s="108">
        <f t="shared" si="2"/>
        <v>0</v>
      </c>
      <c r="AC7" s="108">
        <f t="shared" si="2"/>
        <v>0</v>
      </c>
      <c r="AD7" s="108">
        <f t="shared" si="2"/>
        <v>0</v>
      </c>
      <c r="AE7" s="108">
        <f t="shared" si="2"/>
        <v>0</v>
      </c>
      <c r="AF7" s="108">
        <f t="shared" si="2"/>
        <v>0</v>
      </c>
      <c r="AG7" s="108">
        <f t="shared" si="2"/>
        <v>0</v>
      </c>
      <c r="AH7" s="108">
        <f t="shared" ref="AH7:BM7" si="3">IF(AH5&gt;AH6*3,1,0)</f>
        <v>0</v>
      </c>
      <c r="AI7" s="108">
        <f t="shared" si="3"/>
        <v>0</v>
      </c>
      <c r="AJ7" s="108">
        <f t="shared" si="3"/>
        <v>0</v>
      </c>
      <c r="AK7" s="108">
        <f t="shared" si="3"/>
        <v>0</v>
      </c>
      <c r="AL7" s="108">
        <f t="shared" si="3"/>
        <v>0</v>
      </c>
      <c r="AM7" s="108">
        <f t="shared" si="3"/>
        <v>0</v>
      </c>
      <c r="AN7" s="108">
        <f t="shared" si="3"/>
        <v>0</v>
      </c>
      <c r="AO7" s="108">
        <f t="shared" si="3"/>
        <v>0</v>
      </c>
      <c r="AP7" s="108">
        <f t="shared" si="3"/>
        <v>0</v>
      </c>
      <c r="AQ7" s="108">
        <f t="shared" si="3"/>
        <v>0</v>
      </c>
      <c r="AR7" s="108">
        <f t="shared" si="3"/>
        <v>0</v>
      </c>
      <c r="AS7" s="108">
        <f t="shared" si="3"/>
        <v>0</v>
      </c>
      <c r="AT7" s="108">
        <f t="shared" si="3"/>
        <v>0</v>
      </c>
      <c r="AU7" s="108">
        <f t="shared" si="3"/>
        <v>0</v>
      </c>
      <c r="AV7" s="108">
        <f t="shared" si="3"/>
        <v>0</v>
      </c>
      <c r="AW7" s="108">
        <f t="shared" si="3"/>
        <v>0</v>
      </c>
      <c r="AX7" s="108">
        <f t="shared" si="3"/>
        <v>0</v>
      </c>
      <c r="AY7" s="108">
        <f t="shared" si="3"/>
        <v>0</v>
      </c>
      <c r="AZ7" s="108">
        <f t="shared" si="3"/>
        <v>0</v>
      </c>
      <c r="BA7" s="108">
        <f t="shared" si="3"/>
        <v>0</v>
      </c>
      <c r="BB7" s="108">
        <f t="shared" si="3"/>
        <v>0</v>
      </c>
      <c r="BC7" s="108">
        <f t="shared" si="3"/>
        <v>0</v>
      </c>
      <c r="BD7" s="108">
        <f t="shared" si="3"/>
        <v>0</v>
      </c>
      <c r="BE7" s="108">
        <f t="shared" si="3"/>
        <v>0</v>
      </c>
      <c r="BF7" s="108">
        <f t="shared" si="3"/>
        <v>0</v>
      </c>
      <c r="BG7" s="108">
        <f t="shared" si="3"/>
        <v>0</v>
      </c>
      <c r="BH7" s="108">
        <f t="shared" si="3"/>
        <v>0</v>
      </c>
      <c r="BI7" s="108">
        <f t="shared" si="3"/>
        <v>0</v>
      </c>
      <c r="BJ7" s="108">
        <f t="shared" si="3"/>
        <v>0</v>
      </c>
      <c r="BK7" s="108">
        <f t="shared" si="3"/>
        <v>0</v>
      </c>
      <c r="BL7" s="108">
        <f t="shared" si="3"/>
        <v>0</v>
      </c>
      <c r="BM7" s="108">
        <f t="shared" si="3"/>
        <v>0</v>
      </c>
      <c r="BN7" s="108">
        <f t="shared" ref="BN7:CS7" si="4">IF(BN5&gt;BN6*3,1,0)</f>
        <v>0</v>
      </c>
      <c r="BO7" s="108">
        <f t="shared" si="4"/>
        <v>0</v>
      </c>
      <c r="BP7" s="108">
        <f t="shared" si="4"/>
        <v>0</v>
      </c>
      <c r="BQ7" s="108">
        <f t="shared" si="4"/>
        <v>0</v>
      </c>
      <c r="BR7" s="108">
        <f t="shared" si="4"/>
        <v>0</v>
      </c>
      <c r="BS7" s="108">
        <f t="shared" si="4"/>
        <v>0</v>
      </c>
      <c r="BT7" s="108">
        <f t="shared" si="4"/>
        <v>0</v>
      </c>
      <c r="BU7" s="108">
        <f t="shared" si="4"/>
        <v>0</v>
      </c>
      <c r="BV7" s="108">
        <f t="shared" si="4"/>
        <v>0</v>
      </c>
      <c r="BW7" s="108">
        <f t="shared" si="4"/>
        <v>0</v>
      </c>
      <c r="BX7" s="108">
        <f t="shared" si="4"/>
        <v>0</v>
      </c>
      <c r="BY7" s="108">
        <f t="shared" si="4"/>
        <v>0</v>
      </c>
      <c r="BZ7" s="108">
        <f t="shared" si="4"/>
        <v>0</v>
      </c>
      <c r="CA7" s="108">
        <f t="shared" si="4"/>
        <v>0</v>
      </c>
      <c r="CB7" s="108">
        <f t="shared" si="4"/>
        <v>0</v>
      </c>
      <c r="CC7" s="108">
        <f t="shared" si="4"/>
        <v>0</v>
      </c>
      <c r="CD7" s="108">
        <f t="shared" si="4"/>
        <v>0</v>
      </c>
      <c r="CE7" s="108">
        <f t="shared" si="4"/>
        <v>0</v>
      </c>
      <c r="CF7" s="108">
        <f t="shared" si="4"/>
        <v>0</v>
      </c>
      <c r="CG7" s="108">
        <f t="shared" si="4"/>
        <v>0</v>
      </c>
      <c r="CH7" s="108">
        <f t="shared" si="4"/>
        <v>0</v>
      </c>
      <c r="CI7" s="108">
        <f t="shared" si="4"/>
        <v>0</v>
      </c>
      <c r="CJ7" s="108">
        <f t="shared" si="4"/>
        <v>0</v>
      </c>
      <c r="CK7" s="108">
        <f t="shared" si="4"/>
        <v>0</v>
      </c>
      <c r="CL7" s="108">
        <f t="shared" si="4"/>
        <v>0</v>
      </c>
      <c r="CM7" s="108">
        <f t="shared" si="4"/>
        <v>0</v>
      </c>
      <c r="CN7" s="108">
        <f t="shared" si="4"/>
        <v>0</v>
      </c>
      <c r="CO7" s="108">
        <f t="shared" si="4"/>
        <v>0</v>
      </c>
      <c r="CP7" s="108">
        <f t="shared" si="4"/>
        <v>0</v>
      </c>
      <c r="CQ7" s="108">
        <f t="shared" si="4"/>
        <v>0</v>
      </c>
      <c r="CR7" s="108">
        <f t="shared" si="4"/>
        <v>0</v>
      </c>
      <c r="CS7" s="108">
        <f t="shared" si="4"/>
        <v>0</v>
      </c>
      <c r="CT7" s="108">
        <f t="shared" ref="CT7:DY7" si="5">IF(CT5&gt;CT6*3,1,0)</f>
        <v>0</v>
      </c>
      <c r="CU7" s="108">
        <f t="shared" si="5"/>
        <v>0</v>
      </c>
      <c r="CV7" s="108">
        <f t="shared" si="5"/>
        <v>0</v>
      </c>
      <c r="CW7" s="108">
        <f t="shared" si="5"/>
        <v>0</v>
      </c>
      <c r="CX7" s="108">
        <f t="shared" si="5"/>
        <v>0</v>
      </c>
      <c r="CY7" s="108">
        <f t="shared" si="5"/>
        <v>0</v>
      </c>
      <c r="CZ7" s="108">
        <f t="shared" si="5"/>
        <v>0</v>
      </c>
      <c r="DA7" s="108">
        <f t="shared" si="5"/>
        <v>0</v>
      </c>
      <c r="DB7" s="108">
        <f t="shared" si="5"/>
        <v>0</v>
      </c>
      <c r="DC7" s="108">
        <f t="shared" si="5"/>
        <v>0</v>
      </c>
      <c r="DD7" s="108">
        <f t="shared" si="5"/>
        <v>0</v>
      </c>
      <c r="DE7" s="108">
        <f t="shared" si="5"/>
        <v>0</v>
      </c>
      <c r="DF7" s="108">
        <f t="shared" si="5"/>
        <v>0</v>
      </c>
      <c r="DG7" s="108">
        <f t="shared" si="5"/>
        <v>0</v>
      </c>
      <c r="DH7" s="108">
        <f t="shared" si="5"/>
        <v>0</v>
      </c>
      <c r="DI7" s="108">
        <f t="shared" si="5"/>
        <v>0</v>
      </c>
      <c r="DJ7" s="108">
        <f t="shared" si="5"/>
        <v>0</v>
      </c>
      <c r="DK7" s="108">
        <f t="shared" si="5"/>
        <v>0</v>
      </c>
      <c r="DL7" s="108">
        <f t="shared" si="5"/>
        <v>0</v>
      </c>
      <c r="DM7" s="108">
        <f t="shared" si="5"/>
        <v>0</v>
      </c>
      <c r="DN7" s="108">
        <f t="shared" si="5"/>
        <v>0</v>
      </c>
      <c r="DO7" s="108">
        <f t="shared" si="5"/>
        <v>0</v>
      </c>
      <c r="DP7" s="108">
        <f t="shared" si="5"/>
        <v>0</v>
      </c>
      <c r="DQ7" s="108">
        <f t="shared" si="5"/>
        <v>0</v>
      </c>
      <c r="DR7" s="108">
        <f t="shared" si="5"/>
        <v>0</v>
      </c>
      <c r="DS7" s="108">
        <f t="shared" si="5"/>
        <v>0</v>
      </c>
      <c r="DT7" s="108">
        <f t="shared" si="5"/>
        <v>0</v>
      </c>
      <c r="DU7" s="108">
        <f t="shared" si="5"/>
        <v>0</v>
      </c>
      <c r="DV7" s="108">
        <f t="shared" si="5"/>
        <v>0</v>
      </c>
      <c r="DW7" s="108">
        <f t="shared" si="5"/>
        <v>0</v>
      </c>
      <c r="DX7" s="108">
        <f t="shared" si="5"/>
        <v>0</v>
      </c>
      <c r="DY7" s="108">
        <f t="shared" si="5"/>
        <v>0</v>
      </c>
      <c r="DZ7" s="108">
        <f t="shared" ref="DZ7:EA7" si="6">IF(DZ5&gt;DZ6*3,1,0)</f>
        <v>0</v>
      </c>
      <c r="EA7" s="108">
        <f t="shared" si="6"/>
        <v>0</v>
      </c>
      <c r="EB7" s="108"/>
      <c r="EC7" s="108"/>
      <c r="ED7" s="108"/>
      <c r="EE7" s="108"/>
    </row>
    <row r="8" spans="1:151" ht="15.6" customHeight="1" x14ac:dyDescent="0.3">
      <c r="A8" t="s">
        <v>121</v>
      </c>
      <c r="B8" s="108">
        <f>IF(B5&gt;B6*3,B5,0)</f>
        <v>0</v>
      </c>
      <c r="C8" s="108">
        <f t="shared" ref="C8:AG8" si="7">IF(C5&gt;C6*3,C5,0)</f>
        <v>0</v>
      </c>
      <c r="D8" s="108">
        <f t="shared" si="7"/>
        <v>0</v>
      </c>
      <c r="E8" s="108">
        <f t="shared" si="7"/>
        <v>0</v>
      </c>
      <c r="F8" s="108">
        <f t="shared" si="7"/>
        <v>0</v>
      </c>
      <c r="G8" s="108">
        <f t="shared" si="7"/>
        <v>0</v>
      </c>
      <c r="H8" s="108">
        <f t="shared" si="7"/>
        <v>0</v>
      </c>
      <c r="I8" s="108">
        <f t="shared" si="7"/>
        <v>0</v>
      </c>
      <c r="J8" s="108">
        <f t="shared" si="7"/>
        <v>0</v>
      </c>
      <c r="K8" s="108">
        <f t="shared" si="7"/>
        <v>0</v>
      </c>
      <c r="L8" s="108">
        <f t="shared" si="7"/>
        <v>0</v>
      </c>
      <c r="M8" s="108">
        <f t="shared" si="7"/>
        <v>0</v>
      </c>
      <c r="N8" s="108">
        <f t="shared" si="7"/>
        <v>0</v>
      </c>
      <c r="O8" s="108">
        <f t="shared" si="7"/>
        <v>0</v>
      </c>
      <c r="P8" s="108">
        <f t="shared" si="7"/>
        <v>0</v>
      </c>
      <c r="Q8" s="108">
        <f t="shared" si="7"/>
        <v>0</v>
      </c>
      <c r="R8" s="108">
        <f t="shared" si="7"/>
        <v>0</v>
      </c>
      <c r="S8" s="108">
        <f t="shared" si="7"/>
        <v>0</v>
      </c>
      <c r="T8" s="108">
        <f t="shared" si="7"/>
        <v>0</v>
      </c>
      <c r="U8" s="108">
        <f t="shared" si="7"/>
        <v>0</v>
      </c>
      <c r="V8" s="108">
        <f t="shared" si="7"/>
        <v>0</v>
      </c>
      <c r="W8" s="108">
        <f t="shared" si="7"/>
        <v>0</v>
      </c>
      <c r="X8" s="108">
        <f t="shared" si="7"/>
        <v>0</v>
      </c>
      <c r="Y8" s="108">
        <f t="shared" si="7"/>
        <v>0</v>
      </c>
      <c r="Z8" s="108">
        <f t="shared" si="7"/>
        <v>0</v>
      </c>
      <c r="AA8" s="108">
        <f t="shared" si="7"/>
        <v>0</v>
      </c>
      <c r="AB8" s="108">
        <f t="shared" si="7"/>
        <v>0</v>
      </c>
      <c r="AC8" s="108">
        <f t="shared" si="7"/>
        <v>0</v>
      </c>
      <c r="AD8" s="108">
        <f t="shared" si="7"/>
        <v>0</v>
      </c>
      <c r="AE8" s="108">
        <f t="shared" si="7"/>
        <v>0</v>
      </c>
      <c r="AF8" s="108">
        <f t="shared" si="7"/>
        <v>0</v>
      </c>
      <c r="AG8" s="108">
        <f t="shared" si="7"/>
        <v>0</v>
      </c>
      <c r="AH8" s="108">
        <f t="shared" ref="AH8:BM8" si="8">IF(AH5&gt;AH6*3,AH5,0)</f>
        <v>0</v>
      </c>
      <c r="AI8" s="108">
        <f t="shared" si="8"/>
        <v>0</v>
      </c>
      <c r="AJ8" s="108">
        <f t="shared" si="8"/>
        <v>0</v>
      </c>
      <c r="AK8" s="108">
        <f t="shared" si="8"/>
        <v>0</v>
      </c>
      <c r="AL8" s="108">
        <f t="shared" si="8"/>
        <v>0</v>
      </c>
      <c r="AM8" s="108">
        <f t="shared" si="8"/>
        <v>0</v>
      </c>
      <c r="AN8" s="108">
        <f t="shared" si="8"/>
        <v>0</v>
      </c>
      <c r="AO8" s="108">
        <f t="shared" si="8"/>
        <v>0</v>
      </c>
      <c r="AP8" s="108">
        <f t="shared" si="8"/>
        <v>0</v>
      </c>
      <c r="AQ8" s="108">
        <f t="shared" si="8"/>
        <v>0</v>
      </c>
      <c r="AR8" s="108">
        <f t="shared" si="8"/>
        <v>0</v>
      </c>
      <c r="AS8" s="108">
        <f t="shared" si="8"/>
        <v>0</v>
      </c>
      <c r="AT8" s="108">
        <f t="shared" si="8"/>
        <v>0</v>
      </c>
      <c r="AU8" s="108">
        <f t="shared" si="8"/>
        <v>0</v>
      </c>
      <c r="AV8" s="108">
        <f t="shared" si="8"/>
        <v>0</v>
      </c>
      <c r="AW8" s="108">
        <f t="shared" si="8"/>
        <v>0</v>
      </c>
      <c r="AX8" s="108">
        <f t="shared" si="8"/>
        <v>0</v>
      </c>
      <c r="AY8" s="108">
        <f t="shared" si="8"/>
        <v>0</v>
      </c>
      <c r="AZ8" s="108">
        <f t="shared" si="8"/>
        <v>0</v>
      </c>
      <c r="BA8" s="108">
        <f t="shared" si="8"/>
        <v>0</v>
      </c>
      <c r="BB8" s="108">
        <f t="shared" si="8"/>
        <v>0</v>
      </c>
      <c r="BC8" s="108">
        <f t="shared" si="8"/>
        <v>0</v>
      </c>
      <c r="BD8" s="108">
        <f t="shared" si="8"/>
        <v>0</v>
      </c>
      <c r="BE8" s="108">
        <f t="shared" si="8"/>
        <v>0</v>
      </c>
      <c r="BF8" s="108">
        <f t="shared" si="8"/>
        <v>0</v>
      </c>
      <c r="BG8" s="108">
        <f t="shared" si="8"/>
        <v>0</v>
      </c>
      <c r="BH8" s="108">
        <f t="shared" si="8"/>
        <v>0</v>
      </c>
      <c r="BI8" s="108">
        <f t="shared" si="8"/>
        <v>0</v>
      </c>
      <c r="BJ8" s="108">
        <f t="shared" si="8"/>
        <v>0</v>
      </c>
      <c r="BK8" s="108">
        <f t="shared" si="8"/>
        <v>0</v>
      </c>
      <c r="BL8" s="108">
        <f t="shared" si="8"/>
        <v>0</v>
      </c>
      <c r="BM8" s="108">
        <f t="shared" si="8"/>
        <v>0</v>
      </c>
      <c r="BN8" s="108">
        <f t="shared" ref="BN8:CS8" si="9">IF(BN5&gt;BN6*3,BN5,0)</f>
        <v>0</v>
      </c>
      <c r="BO8" s="108">
        <f t="shared" si="9"/>
        <v>0</v>
      </c>
      <c r="BP8" s="108">
        <f t="shared" si="9"/>
        <v>0</v>
      </c>
      <c r="BQ8" s="108">
        <f t="shared" si="9"/>
        <v>0</v>
      </c>
      <c r="BR8" s="108">
        <f t="shared" si="9"/>
        <v>0</v>
      </c>
      <c r="BS8" s="108">
        <f t="shared" si="9"/>
        <v>0</v>
      </c>
      <c r="BT8" s="108">
        <f t="shared" si="9"/>
        <v>0</v>
      </c>
      <c r="BU8" s="108">
        <f t="shared" si="9"/>
        <v>0</v>
      </c>
      <c r="BV8" s="108">
        <f t="shared" si="9"/>
        <v>0</v>
      </c>
      <c r="BW8" s="108">
        <f t="shared" si="9"/>
        <v>0</v>
      </c>
      <c r="BX8" s="108">
        <f t="shared" si="9"/>
        <v>0</v>
      </c>
      <c r="BY8" s="108">
        <f t="shared" si="9"/>
        <v>0</v>
      </c>
      <c r="BZ8" s="108">
        <f t="shared" si="9"/>
        <v>0</v>
      </c>
      <c r="CA8" s="108">
        <f t="shared" si="9"/>
        <v>0</v>
      </c>
      <c r="CB8" s="108">
        <f t="shared" si="9"/>
        <v>0</v>
      </c>
      <c r="CC8" s="108">
        <f t="shared" si="9"/>
        <v>0</v>
      </c>
      <c r="CD8" s="108">
        <f t="shared" si="9"/>
        <v>0</v>
      </c>
      <c r="CE8" s="108">
        <f t="shared" si="9"/>
        <v>0</v>
      </c>
      <c r="CF8" s="108">
        <f t="shared" si="9"/>
        <v>0</v>
      </c>
      <c r="CG8" s="108">
        <f t="shared" si="9"/>
        <v>0</v>
      </c>
      <c r="CH8" s="108">
        <f t="shared" si="9"/>
        <v>0</v>
      </c>
      <c r="CI8" s="108">
        <f t="shared" si="9"/>
        <v>0</v>
      </c>
      <c r="CJ8" s="108">
        <f t="shared" si="9"/>
        <v>0</v>
      </c>
      <c r="CK8" s="108">
        <f t="shared" si="9"/>
        <v>0</v>
      </c>
      <c r="CL8" s="108">
        <f t="shared" si="9"/>
        <v>0</v>
      </c>
      <c r="CM8" s="108">
        <f t="shared" si="9"/>
        <v>0</v>
      </c>
      <c r="CN8" s="108">
        <f t="shared" si="9"/>
        <v>0</v>
      </c>
      <c r="CO8" s="108">
        <f t="shared" si="9"/>
        <v>0</v>
      </c>
      <c r="CP8" s="108">
        <f t="shared" si="9"/>
        <v>0</v>
      </c>
      <c r="CQ8" s="108">
        <f t="shared" si="9"/>
        <v>0</v>
      </c>
      <c r="CR8" s="108">
        <f t="shared" si="9"/>
        <v>0</v>
      </c>
      <c r="CS8" s="108">
        <f t="shared" si="9"/>
        <v>0</v>
      </c>
      <c r="CT8" s="108">
        <f t="shared" ref="CT8:EA8" si="10">IF(CT5&gt;CT6*3,CT5,0)</f>
        <v>0</v>
      </c>
      <c r="CU8" s="108">
        <f t="shared" si="10"/>
        <v>0</v>
      </c>
      <c r="CV8" s="108">
        <f t="shared" si="10"/>
        <v>0</v>
      </c>
      <c r="CW8" s="108">
        <f t="shared" si="10"/>
        <v>0</v>
      </c>
      <c r="CX8" s="108">
        <f t="shared" si="10"/>
        <v>0</v>
      </c>
      <c r="CY8" s="108">
        <f t="shared" si="10"/>
        <v>0</v>
      </c>
      <c r="CZ8" s="108">
        <f t="shared" si="10"/>
        <v>0</v>
      </c>
      <c r="DA8" s="108">
        <f t="shared" si="10"/>
        <v>0</v>
      </c>
      <c r="DB8" s="108">
        <f t="shared" si="10"/>
        <v>0</v>
      </c>
      <c r="DC8" s="108">
        <f t="shared" si="10"/>
        <v>0</v>
      </c>
      <c r="DD8" s="108">
        <f t="shared" si="10"/>
        <v>0</v>
      </c>
      <c r="DE8" s="108">
        <f t="shared" si="10"/>
        <v>0</v>
      </c>
      <c r="DF8" s="108">
        <f t="shared" si="10"/>
        <v>0</v>
      </c>
      <c r="DG8" s="108">
        <f t="shared" si="10"/>
        <v>0</v>
      </c>
      <c r="DH8" s="108">
        <f t="shared" si="10"/>
        <v>0</v>
      </c>
      <c r="DI8" s="108">
        <f t="shared" si="10"/>
        <v>0</v>
      </c>
      <c r="DJ8" s="108">
        <f t="shared" si="10"/>
        <v>0</v>
      </c>
      <c r="DK8" s="108">
        <f t="shared" si="10"/>
        <v>0</v>
      </c>
      <c r="DL8" s="108">
        <f t="shared" si="10"/>
        <v>0</v>
      </c>
      <c r="DM8" s="108">
        <f t="shared" si="10"/>
        <v>0</v>
      </c>
      <c r="DN8" s="108">
        <f t="shared" si="10"/>
        <v>0</v>
      </c>
      <c r="DO8" s="108">
        <f t="shared" si="10"/>
        <v>0</v>
      </c>
      <c r="DP8" s="108">
        <f t="shared" si="10"/>
        <v>0</v>
      </c>
      <c r="DQ8" s="108">
        <f t="shared" si="10"/>
        <v>0</v>
      </c>
      <c r="DR8" s="108">
        <f t="shared" si="10"/>
        <v>0</v>
      </c>
      <c r="DS8" s="108">
        <f t="shared" si="10"/>
        <v>0</v>
      </c>
      <c r="DT8" s="108">
        <f t="shared" si="10"/>
        <v>0</v>
      </c>
      <c r="DU8" s="108">
        <f t="shared" si="10"/>
        <v>0</v>
      </c>
      <c r="DV8" s="108">
        <f t="shared" si="10"/>
        <v>0</v>
      </c>
      <c r="DW8" s="108">
        <f t="shared" si="10"/>
        <v>0</v>
      </c>
      <c r="DX8" s="108">
        <f t="shared" si="10"/>
        <v>0</v>
      </c>
      <c r="DY8" s="108">
        <f t="shared" si="10"/>
        <v>0</v>
      </c>
      <c r="DZ8" s="108">
        <f t="shared" si="10"/>
        <v>0</v>
      </c>
      <c r="EA8" s="108">
        <f t="shared" si="10"/>
        <v>0</v>
      </c>
      <c r="EB8" s="108"/>
      <c r="EC8" s="108"/>
      <c r="ED8" s="108"/>
      <c r="EE8" s="108"/>
    </row>
    <row r="9" spans="1:151" ht="15" customHeight="1" x14ac:dyDescent="0.3">
      <c r="A9" t="s">
        <v>181</v>
      </c>
      <c r="B9" s="108" t="e">
        <f>HLOOKUP(1,C7:M8,2,FALSE) +B5</f>
        <v>#N/A</v>
      </c>
      <c r="C9" s="108" t="e">
        <f>HLOOKUP(1,D7:Q8,2,FALSE) +C5</f>
        <v>#N/A</v>
      </c>
      <c r="D9" s="108" t="e">
        <f t="shared" ref="D9:BO9" si="11">HLOOKUP(1,E7:R8,2,FALSE) +D5</f>
        <v>#N/A</v>
      </c>
      <c r="E9" s="108" t="e">
        <f t="shared" si="11"/>
        <v>#N/A</v>
      </c>
      <c r="F9" s="108" t="e">
        <f t="shared" si="11"/>
        <v>#N/A</v>
      </c>
      <c r="G9" s="108" t="e">
        <f t="shared" si="11"/>
        <v>#N/A</v>
      </c>
      <c r="H9" s="108" t="e">
        <f t="shared" si="11"/>
        <v>#N/A</v>
      </c>
      <c r="I9" s="108" t="e">
        <f t="shared" si="11"/>
        <v>#N/A</v>
      </c>
      <c r="J9" s="108" t="e">
        <f t="shared" si="11"/>
        <v>#N/A</v>
      </c>
      <c r="K9" s="108" t="e">
        <f t="shared" si="11"/>
        <v>#N/A</v>
      </c>
      <c r="L9" s="108" t="e">
        <f t="shared" si="11"/>
        <v>#N/A</v>
      </c>
      <c r="M9" s="108" t="e">
        <f t="shared" si="11"/>
        <v>#N/A</v>
      </c>
      <c r="N9" s="108" t="e">
        <f t="shared" si="11"/>
        <v>#N/A</v>
      </c>
      <c r="O9" s="108" t="e">
        <f t="shared" si="11"/>
        <v>#N/A</v>
      </c>
      <c r="P9" s="108" t="e">
        <f t="shared" si="11"/>
        <v>#N/A</v>
      </c>
      <c r="Q9" s="108" t="e">
        <f t="shared" si="11"/>
        <v>#N/A</v>
      </c>
      <c r="R9" s="108" t="e">
        <f t="shared" si="11"/>
        <v>#N/A</v>
      </c>
      <c r="S9" s="108" t="e">
        <f t="shared" si="11"/>
        <v>#N/A</v>
      </c>
      <c r="T9" s="108" t="e">
        <f t="shared" si="11"/>
        <v>#N/A</v>
      </c>
      <c r="U9" s="108" t="e">
        <f t="shared" si="11"/>
        <v>#N/A</v>
      </c>
      <c r="V9" s="108" t="e">
        <f t="shared" si="11"/>
        <v>#N/A</v>
      </c>
      <c r="W9" s="108" t="e">
        <f t="shared" si="11"/>
        <v>#N/A</v>
      </c>
      <c r="X9" s="108" t="e">
        <f t="shared" si="11"/>
        <v>#N/A</v>
      </c>
      <c r="Y9" s="108" t="e">
        <f t="shared" si="11"/>
        <v>#N/A</v>
      </c>
      <c r="Z9" s="108" t="e">
        <f t="shared" si="11"/>
        <v>#N/A</v>
      </c>
      <c r="AA9" s="108" t="e">
        <f t="shared" si="11"/>
        <v>#N/A</v>
      </c>
      <c r="AB9" s="108" t="e">
        <f t="shared" si="11"/>
        <v>#N/A</v>
      </c>
      <c r="AC9" s="108" t="e">
        <f t="shared" si="11"/>
        <v>#N/A</v>
      </c>
      <c r="AD9" s="108" t="e">
        <f t="shared" si="11"/>
        <v>#N/A</v>
      </c>
      <c r="AE9" s="108" t="e">
        <f t="shared" si="11"/>
        <v>#N/A</v>
      </c>
      <c r="AF9" s="108" t="e">
        <f t="shared" si="11"/>
        <v>#N/A</v>
      </c>
      <c r="AG9" s="108" t="e">
        <f t="shared" si="11"/>
        <v>#N/A</v>
      </c>
      <c r="AH9" s="108" t="e">
        <f t="shared" si="11"/>
        <v>#N/A</v>
      </c>
      <c r="AI9" s="108" t="e">
        <f t="shared" si="11"/>
        <v>#N/A</v>
      </c>
      <c r="AJ9" s="108" t="e">
        <f t="shared" si="11"/>
        <v>#N/A</v>
      </c>
      <c r="AK9" s="108" t="e">
        <f t="shared" si="11"/>
        <v>#N/A</v>
      </c>
      <c r="AL9" s="108" t="e">
        <f t="shared" si="11"/>
        <v>#N/A</v>
      </c>
      <c r="AM9" s="108" t="e">
        <f t="shared" si="11"/>
        <v>#N/A</v>
      </c>
      <c r="AN9" s="108" t="e">
        <f t="shared" si="11"/>
        <v>#N/A</v>
      </c>
      <c r="AO9" s="108" t="e">
        <f t="shared" si="11"/>
        <v>#N/A</v>
      </c>
      <c r="AP9" s="108" t="e">
        <f t="shared" si="11"/>
        <v>#N/A</v>
      </c>
      <c r="AQ9" s="108" t="e">
        <f t="shared" si="11"/>
        <v>#N/A</v>
      </c>
      <c r="AR9" s="108" t="e">
        <f t="shared" si="11"/>
        <v>#N/A</v>
      </c>
      <c r="AS9" s="108" t="e">
        <f t="shared" si="11"/>
        <v>#N/A</v>
      </c>
      <c r="AT9" s="108" t="e">
        <f t="shared" si="11"/>
        <v>#N/A</v>
      </c>
      <c r="AU9" s="108" t="e">
        <f t="shared" si="11"/>
        <v>#N/A</v>
      </c>
      <c r="AV9" s="108" t="e">
        <f t="shared" si="11"/>
        <v>#N/A</v>
      </c>
      <c r="AW9" s="108" t="e">
        <f t="shared" si="11"/>
        <v>#N/A</v>
      </c>
      <c r="AX9" s="108" t="e">
        <f t="shared" si="11"/>
        <v>#N/A</v>
      </c>
      <c r="AY9" s="108" t="e">
        <f t="shared" si="11"/>
        <v>#N/A</v>
      </c>
      <c r="AZ9" s="108" t="e">
        <f t="shared" si="11"/>
        <v>#N/A</v>
      </c>
      <c r="BA9" s="108" t="e">
        <f t="shared" si="11"/>
        <v>#N/A</v>
      </c>
      <c r="BB9" s="108" t="e">
        <f t="shared" si="11"/>
        <v>#N/A</v>
      </c>
      <c r="BC9" s="108" t="e">
        <f t="shared" si="11"/>
        <v>#N/A</v>
      </c>
      <c r="BD9" s="108" t="e">
        <f t="shared" si="11"/>
        <v>#N/A</v>
      </c>
      <c r="BE9" s="108" t="e">
        <f t="shared" si="11"/>
        <v>#N/A</v>
      </c>
      <c r="BF9" s="108" t="e">
        <f t="shared" si="11"/>
        <v>#N/A</v>
      </c>
      <c r="BG9" s="108" t="e">
        <f t="shared" si="11"/>
        <v>#N/A</v>
      </c>
      <c r="BH9" s="108" t="e">
        <f t="shared" si="11"/>
        <v>#N/A</v>
      </c>
      <c r="BI9" s="108" t="e">
        <f t="shared" si="11"/>
        <v>#N/A</v>
      </c>
      <c r="BJ9" s="108" t="e">
        <f t="shared" si="11"/>
        <v>#N/A</v>
      </c>
      <c r="BK9" s="108" t="e">
        <f t="shared" si="11"/>
        <v>#N/A</v>
      </c>
      <c r="BL9" s="108" t="e">
        <f t="shared" si="11"/>
        <v>#N/A</v>
      </c>
      <c r="BM9" s="108" t="e">
        <f t="shared" si="11"/>
        <v>#N/A</v>
      </c>
      <c r="BN9" s="108" t="e">
        <f t="shared" si="11"/>
        <v>#N/A</v>
      </c>
      <c r="BO9" s="108" t="e">
        <f t="shared" si="11"/>
        <v>#N/A</v>
      </c>
      <c r="BP9" s="108" t="e">
        <f t="shared" ref="BP9:EA9" si="12">HLOOKUP(1,BQ7:CD8,2,FALSE) +BP5</f>
        <v>#N/A</v>
      </c>
      <c r="BQ9" s="108" t="e">
        <f t="shared" si="12"/>
        <v>#N/A</v>
      </c>
      <c r="BR9" s="108" t="e">
        <f t="shared" si="12"/>
        <v>#N/A</v>
      </c>
      <c r="BS9" s="108" t="e">
        <f t="shared" si="12"/>
        <v>#N/A</v>
      </c>
      <c r="BT9" s="108" t="e">
        <f t="shared" si="12"/>
        <v>#N/A</v>
      </c>
      <c r="BU9" s="108" t="e">
        <f t="shared" si="12"/>
        <v>#N/A</v>
      </c>
      <c r="BV9" s="108" t="e">
        <f t="shared" si="12"/>
        <v>#N/A</v>
      </c>
      <c r="BW9" s="108" t="e">
        <f t="shared" si="12"/>
        <v>#N/A</v>
      </c>
      <c r="BX9" s="108" t="e">
        <f t="shared" si="12"/>
        <v>#N/A</v>
      </c>
      <c r="BY9" s="108" t="e">
        <f t="shared" si="12"/>
        <v>#N/A</v>
      </c>
      <c r="BZ9" s="108" t="e">
        <f t="shared" si="12"/>
        <v>#N/A</v>
      </c>
      <c r="CA9" s="108" t="e">
        <f t="shared" si="12"/>
        <v>#N/A</v>
      </c>
      <c r="CB9" s="108" t="e">
        <f t="shared" si="12"/>
        <v>#N/A</v>
      </c>
      <c r="CC9" s="108" t="e">
        <f t="shared" si="12"/>
        <v>#N/A</v>
      </c>
      <c r="CD9" s="108" t="e">
        <f t="shared" si="12"/>
        <v>#N/A</v>
      </c>
      <c r="CE9" s="108" t="e">
        <f t="shared" si="12"/>
        <v>#N/A</v>
      </c>
      <c r="CF9" s="108" t="e">
        <f t="shared" si="12"/>
        <v>#N/A</v>
      </c>
      <c r="CG9" s="108" t="e">
        <f t="shared" si="12"/>
        <v>#N/A</v>
      </c>
      <c r="CH9" s="108" t="e">
        <f t="shared" si="12"/>
        <v>#N/A</v>
      </c>
      <c r="CI9" s="108" t="e">
        <f t="shared" si="12"/>
        <v>#N/A</v>
      </c>
      <c r="CJ9" s="108" t="e">
        <f t="shared" si="12"/>
        <v>#N/A</v>
      </c>
      <c r="CK9" s="108" t="e">
        <f t="shared" si="12"/>
        <v>#N/A</v>
      </c>
      <c r="CL9" s="108" t="e">
        <f t="shared" si="12"/>
        <v>#N/A</v>
      </c>
      <c r="CM9" s="108" t="e">
        <f t="shared" si="12"/>
        <v>#N/A</v>
      </c>
      <c r="CN9" s="108" t="e">
        <f t="shared" si="12"/>
        <v>#N/A</v>
      </c>
      <c r="CO9" s="108" t="e">
        <f t="shared" si="12"/>
        <v>#N/A</v>
      </c>
      <c r="CP9" s="108" t="e">
        <f t="shared" si="12"/>
        <v>#N/A</v>
      </c>
      <c r="CQ9" s="108" t="e">
        <f t="shared" si="12"/>
        <v>#N/A</v>
      </c>
      <c r="CR9" s="108" t="e">
        <f t="shared" si="12"/>
        <v>#N/A</v>
      </c>
      <c r="CS9" s="108" t="e">
        <f t="shared" si="12"/>
        <v>#N/A</v>
      </c>
      <c r="CT9" s="108" t="e">
        <f t="shared" si="12"/>
        <v>#N/A</v>
      </c>
      <c r="CU9" s="108" t="e">
        <f t="shared" si="12"/>
        <v>#N/A</v>
      </c>
      <c r="CV9" s="108" t="e">
        <f t="shared" si="12"/>
        <v>#N/A</v>
      </c>
      <c r="CW9" s="108" t="e">
        <f t="shared" si="12"/>
        <v>#N/A</v>
      </c>
      <c r="CX9" s="108" t="e">
        <f t="shared" si="12"/>
        <v>#N/A</v>
      </c>
      <c r="CY9" s="108" t="e">
        <f t="shared" si="12"/>
        <v>#N/A</v>
      </c>
      <c r="CZ9" s="108" t="e">
        <f t="shared" si="12"/>
        <v>#N/A</v>
      </c>
      <c r="DA9" s="108" t="e">
        <f t="shared" si="12"/>
        <v>#N/A</v>
      </c>
      <c r="DB9" s="108" t="e">
        <f t="shared" si="12"/>
        <v>#N/A</v>
      </c>
      <c r="DC9" s="108" t="e">
        <f t="shared" si="12"/>
        <v>#N/A</v>
      </c>
      <c r="DD9" s="108" t="e">
        <f t="shared" si="12"/>
        <v>#N/A</v>
      </c>
      <c r="DE9" s="108" t="e">
        <f t="shared" si="12"/>
        <v>#N/A</v>
      </c>
      <c r="DF9" s="108" t="e">
        <f t="shared" si="12"/>
        <v>#N/A</v>
      </c>
      <c r="DG9" s="108" t="e">
        <f t="shared" si="12"/>
        <v>#N/A</v>
      </c>
      <c r="DH9" s="108" t="e">
        <f t="shared" si="12"/>
        <v>#N/A</v>
      </c>
      <c r="DI9" s="108" t="e">
        <f t="shared" si="12"/>
        <v>#N/A</v>
      </c>
      <c r="DJ9" s="108" t="e">
        <f t="shared" si="12"/>
        <v>#N/A</v>
      </c>
      <c r="DK9" s="108" t="e">
        <f t="shared" si="12"/>
        <v>#N/A</v>
      </c>
      <c r="DL9" s="108" t="e">
        <f t="shared" si="12"/>
        <v>#N/A</v>
      </c>
      <c r="DM9" s="108" t="e">
        <f t="shared" si="12"/>
        <v>#N/A</v>
      </c>
      <c r="DN9" s="108" t="e">
        <f t="shared" si="12"/>
        <v>#N/A</v>
      </c>
      <c r="DO9" s="108" t="e">
        <f t="shared" si="12"/>
        <v>#N/A</v>
      </c>
      <c r="DP9" s="108" t="e">
        <f t="shared" si="12"/>
        <v>#N/A</v>
      </c>
      <c r="DQ9" s="108" t="e">
        <f t="shared" si="12"/>
        <v>#N/A</v>
      </c>
      <c r="DR9" s="108" t="e">
        <f t="shared" si="12"/>
        <v>#N/A</v>
      </c>
      <c r="DS9" s="108" t="e">
        <f t="shared" si="12"/>
        <v>#N/A</v>
      </c>
      <c r="DT9" s="108" t="e">
        <f t="shared" si="12"/>
        <v>#N/A</v>
      </c>
      <c r="DU9" s="108" t="e">
        <f t="shared" si="12"/>
        <v>#N/A</v>
      </c>
      <c r="DV9" s="108" t="e">
        <f t="shared" si="12"/>
        <v>#N/A</v>
      </c>
      <c r="DW9" s="108" t="e">
        <f t="shared" si="12"/>
        <v>#N/A</v>
      </c>
      <c r="DX9" s="108" t="e">
        <f t="shared" si="12"/>
        <v>#N/A</v>
      </c>
      <c r="DY9" s="108" t="e">
        <f t="shared" si="12"/>
        <v>#N/A</v>
      </c>
      <c r="DZ9" s="108" t="e">
        <f t="shared" si="12"/>
        <v>#N/A</v>
      </c>
      <c r="EA9" s="108" t="e">
        <f t="shared" si="12"/>
        <v>#N/A</v>
      </c>
      <c r="EB9" s="108"/>
      <c r="EC9" s="108"/>
      <c r="ED9" s="108"/>
      <c r="EE9" s="108"/>
    </row>
    <row r="10" spans="1:151" x14ac:dyDescent="0.3">
      <c r="A10" t="s">
        <v>120</v>
      </c>
      <c r="B10" s="108">
        <f t="shared" ref="B10:AG10" si="13">IFERROR(B9,0+B5)</f>
        <v>4</v>
      </c>
      <c r="C10" s="108">
        <f t="shared" si="13"/>
        <v>4</v>
      </c>
      <c r="D10" s="108">
        <f t="shared" si="13"/>
        <v>4</v>
      </c>
      <c r="E10" s="108">
        <f t="shared" si="13"/>
        <v>4</v>
      </c>
      <c r="F10" s="108">
        <f t="shared" si="13"/>
        <v>4</v>
      </c>
      <c r="G10" s="108">
        <f t="shared" si="13"/>
        <v>4</v>
      </c>
      <c r="H10" s="108">
        <f t="shared" si="13"/>
        <v>4</v>
      </c>
      <c r="I10" s="108">
        <f t="shared" si="13"/>
        <v>4</v>
      </c>
      <c r="J10" s="108">
        <f t="shared" si="13"/>
        <v>4</v>
      </c>
      <c r="K10" s="108">
        <f t="shared" si="13"/>
        <v>4</v>
      </c>
      <c r="L10" s="108">
        <f t="shared" si="13"/>
        <v>4</v>
      </c>
      <c r="M10" s="108">
        <f t="shared" si="13"/>
        <v>4</v>
      </c>
      <c r="N10" s="108">
        <f t="shared" si="13"/>
        <v>4</v>
      </c>
      <c r="O10" s="108">
        <f t="shared" si="13"/>
        <v>4</v>
      </c>
      <c r="P10" s="108">
        <f t="shared" si="13"/>
        <v>4</v>
      </c>
      <c r="Q10" s="108">
        <f t="shared" si="13"/>
        <v>4</v>
      </c>
      <c r="R10" s="108">
        <f t="shared" si="13"/>
        <v>4</v>
      </c>
      <c r="S10" s="108">
        <f t="shared" si="13"/>
        <v>4</v>
      </c>
      <c r="T10" s="108">
        <f t="shared" si="13"/>
        <v>4</v>
      </c>
      <c r="U10" s="108">
        <f t="shared" si="13"/>
        <v>4</v>
      </c>
      <c r="V10" s="108">
        <f t="shared" si="13"/>
        <v>4</v>
      </c>
      <c r="W10" s="108">
        <f t="shared" si="13"/>
        <v>4</v>
      </c>
      <c r="X10" s="108">
        <f t="shared" si="13"/>
        <v>4</v>
      </c>
      <c r="Y10" s="108">
        <f t="shared" si="13"/>
        <v>4</v>
      </c>
      <c r="Z10" s="108">
        <f t="shared" si="13"/>
        <v>4</v>
      </c>
      <c r="AA10" s="108">
        <f t="shared" si="13"/>
        <v>4</v>
      </c>
      <c r="AB10" s="108">
        <f t="shared" si="13"/>
        <v>4</v>
      </c>
      <c r="AC10" s="108">
        <f t="shared" si="13"/>
        <v>4</v>
      </c>
      <c r="AD10" s="108">
        <f t="shared" si="13"/>
        <v>4</v>
      </c>
      <c r="AE10" s="108">
        <f t="shared" si="13"/>
        <v>4</v>
      </c>
      <c r="AF10" s="108">
        <f t="shared" si="13"/>
        <v>4</v>
      </c>
      <c r="AG10" s="108">
        <f t="shared" si="13"/>
        <v>4</v>
      </c>
      <c r="AH10" s="108">
        <f t="shared" ref="AH10:BM10" si="14">IFERROR(AH9,0+AH5)</f>
        <v>4</v>
      </c>
      <c r="AI10" s="108">
        <f t="shared" si="14"/>
        <v>4</v>
      </c>
      <c r="AJ10" s="108">
        <f t="shared" si="14"/>
        <v>4</v>
      </c>
      <c r="AK10" s="108">
        <f t="shared" si="14"/>
        <v>4</v>
      </c>
      <c r="AL10" s="108">
        <f t="shared" si="14"/>
        <v>4</v>
      </c>
      <c r="AM10" s="108">
        <f t="shared" si="14"/>
        <v>4</v>
      </c>
      <c r="AN10" s="108">
        <f t="shared" si="14"/>
        <v>4</v>
      </c>
      <c r="AO10" s="108">
        <f t="shared" si="14"/>
        <v>4</v>
      </c>
      <c r="AP10" s="108">
        <f t="shared" si="14"/>
        <v>4</v>
      </c>
      <c r="AQ10" s="108">
        <f t="shared" si="14"/>
        <v>4</v>
      </c>
      <c r="AR10" s="108">
        <f t="shared" si="14"/>
        <v>4</v>
      </c>
      <c r="AS10" s="108">
        <f t="shared" si="14"/>
        <v>4</v>
      </c>
      <c r="AT10" s="108">
        <f t="shared" si="14"/>
        <v>4</v>
      </c>
      <c r="AU10" s="108">
        <f t="shared" si="14"/>
        <v>4</v>
      </c>
      <c r="AV10" s="108">
        <f t="shared" si="14"/>
        <v>4</v>
      </c>
      <c r="AW10" s="108">
        <f t="shared" si="14"/>
        <v>4</v>
      </c>
      <c r="AX10" s="108">
        <f t="shared" si="14"/>
        <v>4</v>
      </c>
      <c r="AY10" s="108">
        <f t="shared" si="14"/>
        <v>4</v>
      </c>
      <c r="AZ10" s="108">
        <f t="shared" si="14"/>
        <v>4</v>
      </c>
      <c r="BA10" s="108">
        <f t="shared" si="14"/>
        <v>4</v>
      </c>
      <c r="BB10" s="108">
        <f t="shared" si="14"/>
        <v>4</v>
      </c>
      <c r="BC10" s="108">
        <f t="shared" si="14"/>
        <v>4</v>
      </c>
      <c r="BD10" s="108">
        <f t="shared" si="14"/>
        <v>4</v>
      </c>
      <c r="BE10" s="108">
        <f t="shared" si="14"/>
        <v>3</v>
      </c>
      <c r="BF10" s="108">
        <f t="shared" si="14"/>
        <v>3</v>
      </c>
      <c r="BG10" s="108">
        <f t="shared" si="14"/>
        <v>3</v>
      </c>
      <c r="BH10" s="108">
        <f t="shared" si="14"/>
        <v>3</v>
      </c>
      <c r="BI10" s="108">
        <f t="shared" si="14"/>
        <v>3</v>
      </c>
      <c r="BJ10" s="108">
        <f t="shared" si="14"/>
        <v>4</v>
      </c>
      <c r="BK10" s="108">
        <f t="shared" si="14"/>
        <v>4</v>
      </c>
      <c r="BL10" s="108">
        <f t="shared" si="14"/>
        <v>4</v>
      </c>
      <c r="BM10" s="108">
        <f t="shared" si="14"/>
        <v>4</v>
      </c>
      <c r="BN10" s="108">
        <f t="shared" ref="BN10:CS10" si="15">IFERROR(BN9,0+BN5)</f>
        <v>4</v>
      </c>
      <c r="BO10" s="108">
        <f t="shared" si="15"/>
        <v>4</v>
      </c>
      <c r="BP10" s="108">
        <f t="shared" si="15"/>
        <v>4</v>
      </c>
      <c r="BQ10" s="108">
        <f t="shared" si="15"/>
        <v>4</v>
      </c>
      <c r="BR10" s="108">
        <f t="shared" si="15"/>
        <v>4</v>
      </c>
      <c r="BS10" s="108">
        <f t="shared" si="15"/>
        <v>4</v>
      </c>
      <c r="BT10" s="108">
        <f t="shared" si="15"/>
        <v>4</v>
      </c>
      <c r="BU10" s="108">
        <f t="shared" si="15"/>
        <v>4</v>
      </c>
      <c r="BV10" s="108">
        <f t="shared" si="15"/>
        <v>4</v>
      </c>
      <c r="BW10" s="108">
        <f t="shared" si="15"/>
        <v>4</v>
      </c>
      <c r="BX10" s="108">
        <f t="shared" si="15"/>
        <v>4</v>
      </c>
      <c r="BY10" s="108">
        <f t="shared" si="15"/>
        <v>5</v>
      </c>
      <c r="BZ10" s="108">
        <f t="shared" si="15"/>
        <v>5</v>
      </c>
      <c r="CA10" s="108">
        <f t="shared" si="15"/>
        <v>5</v>
      </c>
      <c r="CB10" s="108">
        <f t="shared" si="15"/>
        <v>5</v>
      </c>
      <c r="CC10" s="108">
        <f t="shared" si="15"/>
        <v>5</v>
      </c>
      <c r="CD10" s="108">
        <f t="shared" si="15"/>
        <v>4</v>
      </c>
      <c r="CE10" s="108">
        <f t="shared" si="15"/>
        <v>4</v>
      </c>
      <c r="CF10" s="108">
        <f t="shared" si="15"/>
        <v>4</v>
      </c>
      <c r="CG10" s="108">
        <f t="shared" si="15"/>
        <v>4</v>
      </c>
      <c r="CH10" s="108">
        <f t="shared" si="15"/>
        <v>4</v>
      </c>
      <c r="CI10" s="108">
        <f t="shared" si="15"/>
        <v>4</v>
      </c>
      <c r="CJ10" s="108">
        <f t="shared" si="15"/>
        <v>4</v>
      </c>
      <c r="CK10" s="108">
        <f t="shared" si="15"/>
        <v>4</v>
      </c>
      <c r="CL10" s="108">
        <f t="shared" si="15"/>
        <v>4</v>
      </c>
      <c r="CM10" s="108">
        <f t="shared" si="15"/>
        <v>4</v>
      </c>
      <c r="CN10" s="108">
        <f t="shared" si="15"/>
        <v>4</v>
      </c>
      <c r="CO10" s="108">
        <f t="shared" si="15"/>
        <v>4</v>
      </c>
      <c r="CP10" s="108">
        <f t="shared" si="15"/>
        <v>4</v>
      </c>
      <c r="CQ10" s="108">
        <f t="shared" si="15"/>
        <v>4</v>
      </c>
      <c r="CR10" s="108">
        <f t="shared" si="15"/>
        <v>4</v>
      </c>
      <c r="CS10" s="108">
        <f t="shared" si="15"/>
        <v>4</v>
      </c>
      <c r="CT10" s="108">
        <f t="shared" ref="CT10:DY10" si="16">IFERROR(CT9,0+CT5)</f>
        <v>4</v>
      </c>
      <c r="CU10" s="108">
        <f t="shared" si="16"/>
        <v>4</v>
      </c>
      <c r="CV10" s="108">
        <f t="shared" si="16"/>
        <v>4</v>
      </c>
      <c r="CW10" s="108">
        <f t="shared" si="16"/>
        <v>4</v>
      </c>
      <c r="CX10" s="108">
        <f t="shared" si="16"/>
        <v>4</v>
      </c>
      <c r="CY10" s="108">
        <f t="shared" si="16"/>
        <v>4</v>
      </c>
      <c r="CZ10" s="108">
        <f t="shared" si="16"/>
        <v>4</v>
      </c>
      <c r="DA10" s="108">
        <f t="shared" si="16"/>
        <v>4</v>
      </c>
      <c r="DB10" s="108">
        <f t="shared" si="16"/>
        <v>4</v>
      </c>
      <c r="DC10" s="108">
        <f t="shared" si="16"/>
        <v>4</v>
      </c>
      <c r="DD10" s="108">
        <f t="shared" si="16"/>
        <v>4</v>
      </c>
      <c r="DE10" s="108">
        <f t="shared" si="16"/>
        <v>4</v>
      </c>
      <c r="DF10" s="108">
        <f t="shared" si="16"/>
        <v>4</v>
      </c>
      <c r="DG10" s="108">
        <f t="shared" si="16"/>
        <v>4</v>
      </c>
      <c r="DH10" s="108">
        <f t="shared" si="16"/>
        <v>4</v>
      </c>
      <c r="DI10" s="108">
        <f t="shared" si="16"/>
        <v>4</v>
      </c>
      <c r="DJ10" s="108">
        <f t="shared" si="16"/>
        <v>4</v>
      </c>
      <c r="DK10" s="108">
        <f t="shared" si="16"/>
        <v>4</v>
      </c>
      <c r="DL10" s="108">
        <f t="shared" si="16"/>
        <v>4</v>
      </c>
      <c r="DM10" s="108">
        <f t="shared" si="16"/>
        <v>4</v>
      </c>
      <c r="DN10" s="108">
        <f t="shared" si="16"/>
        <v>4</v>
      </c>
      <c r="DO10" s="108">
        <f t="shared" si="16"/>
        <v>4</v>
      </c>
      <c r="DP10" s="108">
        <f t="shared" si="16"/>
        <v>4</v>
      </c>
      <c r="DQ10" s="108">
        <f t="shared" si="16"/>
        <v>4</v>
      </c>
      <c r="DR10" s="108">
        <f t="shared" si="16"/>
        <v>4</v>
      </c>
      <c r="DS10" s="108">
        <f t="shared" si="16"/>
        <v>4</v>
      </c>
      <c r="DT10" s="108">
        <f t="shared" si="16"/>
        <v>4</v>
      </c>
      <c r="DU10" s="108">
        <f t="shared" si="16"/>
        <v>4</v>
      </c>
      <c r="DV10" s="108">
        <f t="shared" si="16"/>
        <v>4</v>
      </c>
      <c r="DW10" s="108">
        <f t="shared" si="16"/>
        <v>4</v>
      </c>
      <c r="DX10" s="108">
        <f t="shared" si="16"/>
        <v>4</v>
      </c>
      <c r="DY10" s="108">
        <f t="shared" si="16"/>
        <v>4</v>
      </c>
      <c r="DZ10" s="108">
        <f t="shared" ref="DZ10:EA10" si="17">IFERROR(DZ9,0+DZ5)</f>
        <v>4</v>
      </c>
      <c r="EA10" s="108">
        <f t="shared" si="17"/>
        <v>4</v>
      </c>
      <c r="EB10" s="108"/>
      <c r="EC10" s="108"/>
      <c r="ED10" s="108"/>
      <c r="EE10" s="108"/>
    </row>
    <row r="11" spans="1:151" x14ac:dyDescent="0.3">
      <c r="B11" s="108"/>
      <c r="C11" s="108"/>
      <c r="D11" s="108"/>
      <c r="E11" s="108"/>
      <c r="F11" s="108"/>
      <c r="G11" s="108"/>
      <c r="H11" s="108"/>
      <c r="I11" s="108"/>
      <c r="J11" s="108"/>
      <c r="K11" s="108"/>
      <c r="L11" s="108"/>
      <c r="M11" s="108"/>
      <c r="N11" s="108"/>
      <c r="O11" s="108"/>
      <c r="P11" s="108"/>
      <c r="Q11" s="108"/>
      <c r="R11" s="108"/>
      <c r="S11" s="108"/>
      <c r="T11" s="108"/>
      <c r="U11" s="108"/>
      <c r="V11" s="108"/>
      <c r="W11" s="108"/>
      <c r="X11" s="108"/>
      <c r="Y11" s="108"/>
      <c r="Z11" s="108"/>
      <c r="AA11" s="108"/>
      <c r="AB11" s="108"/>
      <c r="AC11" s="108"/>
      <c r="AD11" s="108"/>
      <c r="AE11" s="108"/>
      <c r="AF11" s="108"/>
      <c r="AG11" s="108"/>
      <c r="AH11" s="108"/>
      <c r="AI11" s="108"/>
      <c r="AJ11" s="108"/>
      <c r="AK11" s="108"/>
      <c r="AL11" s="108"/>
      <c r="AM11" s="108"/>
      <c r="AN11" s="108"/>
      <c r="AO11" s="108"/>
      <c r="AP11" s="108"/>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c r="DT11" s="108"/>
      <c r="DU11" s="108"/>
      <c r="DV11" s="108"/>
      <c r="DW11" s="108"/>
      <c r="DX11" s="108"/>
      <c r="DY11" s="108"/>
      <c r="DZ11" s="108"/>
      <c r="EA11" s="108"/>
      <c r="EB11" s="108"/>
      <c r="EC11" s="108"/>
      <c r="ED11" s="108"/>
      <c r="EE11" s="108"/>
    </row>
    <row r="12" spans="1:151" ht="15" thickBot="1" x14ac:dyDescent="0.35">
      <c r="A12" s="68" t="s">
        <v>91</v>
      </c>
      <c r="B12" s="108"/>
      <c r="C12" s="108"/>
      <c r="D12" s="108"/>
      <c r="E12" s="108"/>
      <c r="F12" s="108"/>
      <c r="G12" s="108"/>
      <c r="H12" s="108"/>
      <c r="I12" s="108"/>
      <c r="J12" s="108"/>
      <c r="K12" s="108"/>
      <c r="L12" s="108"/>
      <c r="M12" s="108"/>
      <c r="N12" s="108"/>
      <c r="O12" s="108"/>
      <c r="P12" s="108"/>
      <c r="Q12" s="108"/>
      <c r="R12" s="108"/>
      <c r="S12" s="108"/>
      <c r="T12" s="108"/>
      <c r="U12" s="108"/>
      <c r="V12" s="108"/>
      <c r="W12" s="108"/>
      <c r="X12" s="108"/>
      <c r="Y12" s="108"/>
      <c r="Z12" s="108"/>
      <c r="AA12" s="108"/>
      <c r="AB12" s="108"/>
      <c r="AC12" s="108"/>
      <c r="AD12" s="108"/>
      <c r="AE12" s="108"/>
      <c r="AF12" s="108"/>
      <c r="AG12" s="108"/>
      <c r="AH12" s="108"/>
      <c r="AI12" s="108"/>
      <c r="AJ12" s="108"/>
      <c r="AK12" s="108"/>
      <c r="AL12" s="108"/>
      <c r="AM12" s="108"/>
      <c r="AN12" s="108"/>
      <c r="AO12" s="108"/>
      <c r="AP12" s="108"/>
      <c r="AQ12" s="108"/>
      <c r="AR12" s="108"/>
      <c r="AS12" s="108"/>
      <c r="AT12" s="108"/>
      <c r="AU12" s="108"/>
      <c r="AV12" s="108"/>
      <c r="AW12" s="108"/>
      <c r="AX12" s="108"/>
      <c r="AY12" s="108"/>
      <c r="AZ12" s="108"/>
      <c r="BA12" s="108"/>
      <c r="BB12" s="108"/>
      <c r="BC12" s="108"/>
      <c r="BD12" s="108"/>
      <c r="BE12" s="108"/>
      <c r="BF12" s="108"/>
      <c r="BG12" s="108"/>
      <c r="BH12" s="108"/>
      <c r="BI12" s="108"/>
      <c r="BJ12" s="108"/>
      <c r="BK12" s="108"/>
      <c r="BL12" s="108"/>
      <c r="BM12" s="108"/>
      <c r="BN12" s="108"/>
      <c r="BO12" s="108"/>
      <c r="BP12" s="108"/>
      <c r="BQ12" s="108"/>
      <c r="BR12" s="108"/>
      <c r="BS12" s="108"/>
      <c r="BT12" s="108"/>
      <c r="BU12" s="108"/>
      <c r="BV12" s="108"/>
      <c r="BW12" s="108"/>
      <c r="BX12" s="108"/>
      <c r="BY12" s="108"/>
      <c r="BZ12" s="108"/>
      <c r="CA12" s="108"/>
      <c r="CB12" s="108"/>
      <c r="CC12" s="108"/>
      <c r="CD12" s="108"/>
      <c r="CE12" s="108"/>
      <c r="CF12" s="108"/>
      <c r="CG12" s="108"/>
      <c r="CH12" s="108"/>
      <c r="CI12" s="108"/>
      <c r="CJ12" s="108"/>
      <c r="CK12" s="108"/>
      <c r="CL12" s="108"/>
      <c r="CM12" s="108"/>
      <c r="CN12" s="108"/>
      <c r="CO12" s="108"/>
      <c r="CP12" s="108"/>
      <c r="CQ12" s="108"/>
      <c r="CR12" s="108"/>
      <c r="CS12" s="108"/>
      <c r="CT12" s="108"/>
      <c r="CU12" s="108"/>
      <c r="CV12" s="108"/>
      <c r="CW12" s="108"/>
      <c r="CX12" s="108"/>
      <c r="CY12" s="108"/>
      <c r="CZ12" s="108"/>
      <c r="DA12" s="108"/>
      <c r="DB12" s="108"/>
      <c r="DC12" s="108"/>
      <c r="DD12" s="108"/>
      <c r="DE12" s="108"/>
      <c r="DF12" s="108"/>
      <c r="DG12" s="108"/>
      <c r="DH12" s="108"/>
      <c r="DI12" s="108"/>
      <c r="DJ12" s="108"/>
      <c r="DK12" s="108"/>
      <c r="DL12" s="108"/>
      <c r="DM12" s="108"/>
      <c r="DN12" s="108"/>
      <c r="DO12" s="108"/>
      <c r="DP12" s="108"/>
      <c r="DQ12" s="108"/>
      <c r="DR12" s="108"/>
      <c r="DS12" s="108"/>
      <c r="DT12" s="108"/>
      <c r="DU12" s="108"/>
      <c r="DV12" s="108"/>
      <c r="DW12" s="108"/>
      <c r="DX12" s="108"/>
      <c r="DY12" s="108"/>
      <c r="DZ12" s="108"/>
      <c r="EA12" s="108"/>
      <c r="EB12" s="108"/>
      <c r="EC12" s="108"/>
      <c r="ED12" s="108"/>
      <c r="EE12" s="108"/>
    </row>
    <row r="13" spans="1:151" ht="15" thickBot="1" x14ac:dyDescent="0.35">
      <c r="A13" t="s">
        <v>221</v>
      </c>
      <c r="B13" s="216">
        <f>Simulazione!G27</f>
        <v>0</v>
      </c>
      <c r="C13" s="216">
        <f>Simulazione!H27</f>
        <v>0</v>
      </c>
      <c r="D13" s="216">
        <f>Simulazione!I27</f>
        <v>0</v>
      </c>
      <c r="E13" s="216">
        <f>Simulazione!J27</f>
        <v>0</v>
      </c>
      <c r="F13" s="216">
        <f>Simulazione!K27</f>
        <v>0</v>
      </c>
      <c r="G13" s="216">
        <f>Simulazione!L27</f>
        <v>0</v>
      </c>
      <c r="H13" s="216">
        <f>Simulazione!M27</f>
        <v>0</v>
      </c>
      <c r="I13" s="216">
        <f>Simulazione!N27</f>
        <v>0</v>
      </c>
      <c r="J13" s="216">
        <f>Simulazione!O27</f>
        <v>0</v>
      </c>
      <c r="K13" s="216">
        <f>Simulazione!P27</f>
        <v>23</v>
      </c>
      <c r="L13" s="216">
        <f>Simulazione!Q27</f>
        <v>0</v>
      </c>
      <c r="M13" s="216">
        <f>Simulazione!R27</f>
        <v>0</v>
      </c>
      <c r="N13" s="216">
        <f>Simulazione!S27</f>
        <v>0</v>
      </c>
      <c r="O13" s="216">
        <f>Simulazione!T27</f>
        <v>0</v>
      </c>
      <c r="P13" s="216">
        <f>Simulazione!U27</f>
        <v>22</v>
      </c>
      <c r="Q13" s="216">
        <f>Simulazione!V27</f>
        <v>0</v>
      </c>
      <c r="R13" s="216">
        <f>Simulazione!W27</f>
        <v>0</v>
      </c>
      <c r="S13" s="216">
        <f>Simulazione!X27</f>
        <v>0</v>
      </c>
      <c r="T13" s="216">
        <f>Simulazione!Y27</f>
        <v>0</v>
      </c>
      <c r="U13" s="216">
        <f>Simulazione!Z27</f>
        <v>22</v>
      </c>
      <c r="V13" s="216">
        <f>Simulazione!AA27</f>
        <v>0</v>
      </c>
      <c r="W13" s="216">
        <f>Simulazione!AB27</f>
        <v>0</v>
      </c>
      <c r="X13" s="216">
        <f>Simulazione!AC27</f>
        <v>0</v>
      </c>
      <c r="Y13" s="216">
        <f>Simulazione!AD27</f>
        <v>0</v>
      </c>
      <c r="Z13" s="216">
        <f>Simulazione!AE27</f>
        <v>22</v>
      </c>
      <c r="AA13" s="216">
        <f>Simulazione!AF27</f>
        <v>0</v>
      </c>
      <c r="AB13" s="216">
        <f>Simulazione!AG27</f>
        <v>0</v>
      </c>
      <c r="AC13" s="216">
        <f>Simulazione!AH27</f>
        <v>0</v>
      </c>
      <c r="AD13" s="216">
        <f>Simulazione!AI27</f>
        <v>0</v>
      </c>
      <c r="AE13" s="216">
        <f>Simulazione!AJ27</f>
        <v>22</v>
      </c>
      <c r="AF13" s="216">
        <f>Simulazione!AK27</f>
        <v>0</v>
      </c>
      <c r="AG13" s="216">
        <f>Simulazione!AL27</f>
        <v>0</v>
      </c>
      <c r="AH13" s="216">
        <f>Simulazione!AM27</f>
        <v>0</v>
      </c>
      <c r="AI13" s="216">
        <f>Simulazione!AN27</f>
        <v>0</v>
      </c>
      <c r="AJ13" s="216">
        <f>Simulazione!AO27</f>
        <v>22</v>
      </c>
      <c r="AK13" s="216">
        <f>Simulazione!AP27</f>
        <v>0</v>
      </c>
      <c r="AL13" s="216">
        <f>Simulazione!AQ27</f>
        <v>0</v>
      </c>
      <c r="AM13" s="216">
        <f>Simulazione!AR27</f>
        <v>0</v>
      </c>
      <c r="AN13" s="216">
        <f>Simulazione!AS27</f>
        <v>0</v>
      </c>
      <c r="AO13" s="216">
        <f>Simulazione!AT27</f>
        <v>21</v>
      </c>
      <c r="AP13" s="216">
        <f>Simulazione!AU27</f>
        <v>0</v>
      </c>
      <c r="AQ13" s="216">
        <f>Simulazione!AV27</f>
        <v>0</v>
      </c>
      <c r="AR13" s="216">
        <f>Simulazione!AW27</f>
        <v>0</v>
      </c>
      <c r="AS13" s="216">
        <f>Simulazione!AX27</f>
        <v>0</v>
      </c>
      <c r="AT13" s="216">
        <f>Simulazione!AY27</f>
        <v>20</v>
      </c>
      <c r="AU13" s="216">
        <f>Simulazione!AZ27</f>
        <v>0</v>
      </c>
      <c r="AV13" s="216">
        <f>Simulazione!BA27</f>
        <v>0</v>
      </c>
      <c r="AW13" s="216">
        <f>Simulazione!BB27</f>
        <v>0</v>
      </c>
      <c r="AX13" s="216">
        <f>Simulazione!BC27</f>
        <v>0</v>
      </c>
      <c r="AY13" s="216">
        <f>Simulazione!BD27</f>
        <v>21</v>
      </c>
      <c r="AZ13" s="216">
        <f>Simulazione!BE27</f>
        <v>0</v>
      </c>
      <c r="BA13" s="216">
        <f>Simulazione!BF27</f>
        <v>0</v>
      </c>
      <c r="BB13" s="216">
        <f>Simulazione!BG27</f>
        <v>0</v>
      </c>
      <c r="BC13" s="216">
        <f>Simulazione!BH27</f>
        <v>0</v>
      </c>
      <c r="BD13" s="216">
        <f>Simulazione!BI27</f>
        <v>21</v>
      </c>
      <c r="BE13" s="216">
        <f>Simulazione!BJ27</f>
        <v>0</v>
      </c>
      <c r="BF13" s="216">
        <f>Simulazione!BK27</f>
        <v>0</v>
      </c>
      <c r="BG13" s="216">
        <f>Simulazione!BL27</f>
        <v>0</v>
      </c>
      <c r="BH13" s="216">
        <f>Simulazione!BM27</f>
        <v>0</v>
      </c>
      <c r="BI13" s="216">
        <f>Simulazione!BN27</f>
        <v>24</v>
      </c>
      <c r="BJ13" s="216">
        <f>Simulazione!BO27</f>
        <v>0</v>
      </c>
      <c r="BK13" s="216">
        <f>Simulazione!BP27</f>
        <v>0</v>
      </c>
      <c r="BL13" s="216">
        <f>Simulazione!BQ27</f>
        <v>0</v>
      </c>
      <c r="BM13" s="216">
        <f>Simulazione!BR27</f>
        <v>0</v>
      </c>
      <c r="BN13" s="216">
        <f>Simulazione!BS27</f>
        <v>26</v>
      </c>
      <c r="BO13" s="216">
        <f>Simulazione!BT27</f>
        <v>0</v>
      </c>
      <c r="BP13" s="216">
        <f>Simulazione!BU27</f>
        <v>0</v>
      </c>
      <c r="BQ13" s="216">
        <f>Simulazione!BV27</f>
        <v>0</v>
      </c>
      <c r="BR13" s="216">
        <f>Simulazione!BW27</f>
        <v>0</v>
      </c>
      <c r="BS13" s="216">
        <f>Simulazione!BX27</f>
        <v>24</v>
      </c>
      <c r="BT13" s="216">
        <f>Simulazione!BY27</f>
        <v>0</v>
      </c>
      <c r="BU13" s="216">
        <f>Simulazione!BZ27</f>
        <v>0</v>
      </c>
      <c r="BV13" s="216">
        <f>Simulazione!CA27</f>
        <v>0</v>
      </c>
      <c r="BW13" s="216">
        <f>Simulazione!CB27</f>
        <v>0</v>
      </c>
      <c r="BX13" s="216">
        <f>Simulazione!CC27</f>
        <v>24</v>
      </c>
      <c r="BY13" s="216">
        <f>Simulazione!CD27</f>
        <v>0</v>
      </c>
      <c r="BZ13" s="216">
        <f>Simulazione!CE27</f>
        <v>0</v>
      </c>
      <c r="CA13" s="216">
        <f>Simulazione!CF27</f>
        <v>0</v>
      </c>
      <c r="CB13" s="216">
        <f>Simulazione!CG27</f>
        <v>0</v>
      </c>
      <c r="CC13" s="216">
        <f>Simulazione!CH27</f>
        <v>22</v>
      </c>
      <c r="CD13" s="216">
        <f>Simulazione!CI27</f>
        <v>0</v>
      </c>
      <c r="CE13" s="216">
        <f>Simulazione!CJ27</f>
        <v>0</v>
      </c>
      <c r="CF13" s="216">
        <f>Simulazione!CK27</f>
        <v>0</v>
      </c>
      <c r="CG13" s="216">
        <f>Simulazione!CL27</f>
        <v>0</v>
      </c>
      <c r="CH13" s="216">
        <f>Simulazione!CM27</f>
        <v>21</v>
      </c>
      <c r="CI13" s="216">
        <f>Simulazione!CN27</f>
        <v>0</v>
      </c>
      <c r="CJ13" s="216">
        <f>Simulazione!CO27</f>
        <v>0</v>
      </c>
      <c r="CK13" s="216">
        <f>Simulazione!CP27</f>
        <v>0</v>
      </c>
      <c r="CL13" s="216">
        <f>Simulazione!CQ27</f>
        <v>0</v>
      </c>
      <c r="CM13" s="216">
        <f>Simulazione!CR27</f>
        <v>22</v>
      </c>
      <c r="CN13" s="216">
        <f>Simulazione!CS27</f>
        <v>0</v>
      </c>
      <c r="CO13" s="216">
        <f>Simulazione!CT27</f>
        <v>0</v>
      </c>
      <c r="CP13" s="216">
        <f>Simulazione!CU27</f>
        <v>0</v>
      </c>
      <c r="CQ13" s="216">
        <f>Simulazione!CV27</f>
        <v>0</v>
      </c>
      <c r="CR13" s="216">
        <f>Simulazione!CW27</f>
        <v>22</v>
      </c>
      <c r="CS13" s="216">
        <f>Simulazione!CX27</f>
        <v>0</v>
      </c>
      <c r="CT13" s="216">
        <f>Simulazione!CY27</f>
        <v>0</v>
      </c>
      <c r="CU13" s="216">
        <f>Simulazione!CZ27</f>
        <v>0</v>
      </c>
      <c r="CV13" s="216">
        <f>Simulazione!DA27</f>
        <v>0</v>
      </c>
      <c r="CW13" s="216">
        <f>Simulazione!DB27</f>
        <v>22</v>
      </c>
      <c r="CX13" s="216">
        <f>Simulazione!DC27</f>
        <v>0</v>
      </c>
      <c r="CY13" s="216">
        <f>Simulazione!DD27</f>
        <v>0</v>
      </c>
      <c r="CZ13" s="216">
        <f>Simulazione!DE27</f>
        <v>0</v>
      </c>
      <c r="DA13" s="216">
        <f>Simulazione!DF27</f>
        <v>0</v>
      </c>
      <c r="DB13" s="216">
        <f>Simulazione!DG27</f>
        <v>22</v>
      </c>
      <c r="DC13" s="216">
        <f>Simulazione!DH27</f>
        <v>0</v>
      </c>
      <c r="DD13" s="216">
        <f>Simulazione!DI27</f>
        <v>0</v>
      </c>
      <c r="DE13" s="216">
        <f>Simulazione!DJ27</f>
        <v>0</v>
      </c>
      <c r="DF13" s="216">
        <f>Simulazione!DK27</f>
        <v>0</v>
      </c>
      <c r="DG13" s="216">
        <f>Simulazione!DL27</f>
        <v>22</v>
      </c>
      <c r="DH13" s="216">
        <f>Simulazione!DM27</f>
        <v>0</v>
      </c>
      <c r="DI13" s="216">
        <f>Simulazione!DN27</f>
        <v>0</v>
      </c>
      <c r="DJ13" s="216">
        <f>Simulazione!DO27</f>
        <v>0</v>
      </c>
      <c r="DK13" s="216">
        <f>Simulazione!DP27</f>
        <v>0</v>
      </c>
      <c r="DL13" s="216">
        <f>Simulazione!DQ27</f>
        <v>14</v>
      </c>
      <c r="DM13" s="216">
        <f>Simulazione!DR27</f>
        <v>0</v>
      </c>
      <c r="DN13" s="216">
        <f>Simulazione!DS27</f>
        <v>0</v>
      </c>
      <c r="DO13" s="216">
        <f>Simulazione!DT27</f>
        <v>0</v>
      </c>
      <c r="DP13" s="216">
        <f>Simulazione!DU27</f>
        <v>0</v>
      </c>
      <c r="DQ13" s="216">
        <f>Simulazione!DV27</f>
        <v>20</v>
      </c>
      <c r="DR13" s="216">
        <f>Simulazione!DW27</f>
        <v>0</v>
      </c>
      <c r="DS13" s="216">
        <f>Simulazione!DX27</f>
        <v>0</v>
      </c>
      <c r="DT13" s="216">
        <f>Simulazione!DY27</f>
        <v>0</v>
      </c>
      <c r="DU13" s="216">
        <f>Simulazione!DZ27</f>
        <v>0</v>
      </c>
      <c r="DV13" s="216">
        <f>Simulazione!EA27</f>
        <v>20</v>
      </c>
      <c r="DW13" s="216">
        <f>Simulazione!EB27</f>
        <v>0</v>
      </c>
      <c r="DX13" s="216">
        <f>Simulazione!EC27</f>
        <v>0</v>
      </c>
      <c r="DY13" s="216">
        <f>Simulazione!ED27</f>
        <v>0</v>
      </c>
      <c r="DZ13" s="216">
        <f>Simulazione!EE27</f>
        <v>0</v>
      </c>
      <c r="EA13" s="216">
        <f>Simulazione!EF27</f>
        <v>20</v>
      </c>
      <c r="EB13" s="217">
        <v>0</v>
      </c>
      <c r="EC13" s="218">
        <v>0</v>
      </c>
      <c r="ED13" s="218">
        <v>0</v>
      </c>
      <c r="EE13" s="218">
        <v>0</v>
      </c>
      <c r="EF13" s="80">
        <v>14.934675000000002</v>
      </c>
      <c r="EG13" s="80">
        <v>0</v>
      </c>
      <c r="EH13" s="80">
        <v>0</v>
      </c>
      <c r="EI13" s="80">
        <v>0</v>
      </c>
      <c r="EJ13" s="80">
        <v>0</v>
      </c>
      <c r="EK13" s="80">
        <v>18.602420454545456</v>
      </c>
      <c r="EL13" s="80">
        <v>0</v>
      </c>
      <c r="EM13" s="80">
        <v>0</v>
      </c>
      <c r="EN13" s="80">
        <v>0</v>
      </c>
      <c r="EO13" s="80">
        <v>0</v>
      </c>
      <c r="EP13" s="80">
        <v>0</v>
      </c>
      <c r="EQ13" s="80">
        <v>0</v>
      </c>
      <c r="ER13" s="80">
        <v>0</v>
      </c>
      <c r="ES13" s="80">
        <v>0</v>
      </c>
      <c r="ET13" s="80">
        <v>0</v>
      </c>
      <c r="EU13" s="81">
        <v>23.300454545454542</v>
      </c>
    </row>
    <row r="14" spans="1:151" x14ac:dyDescent="0.3">
      <c r="A14" t="s">
        <v>222</v>
      </c>
      <c r="B14" s="216">
        <f>ROUND(AVERAGE(B13:U13),0)</f>
        <v>3</v>
      </c>
      <c r="C14" s="216">
        <f t="shared" ref="C14:BN14" si="18">ROUND(AVERAGE(C13:V13),0)</f>
        <v>3</v>
      </c>
      <c r="D14" s="216">
        <f t="shared" si="18"/>
        <v>3</v>
      </c>
      <c r="E14" s="216">
        <f t="shared" si="18"/>
        <v>3</v>
      </c>
      <c r="F14" s="216">
        <f t="shared" si="18"/>
        <v>3</v>
      </c>
      <c r="G14" s="216">
        <f t="shared" si="18"/>
        <v>4</v>
      </c>
      <c r="H14" s="216">
        <f t="shared" si="18"/>
        <v>4</v>
      </c>
      <c r="I14" s="216">
        <f t="shared" si="18"/>
        <v>4</v>
      </c>
      <c r="J14" s="216">
        <f t="shared" si="18"/>
        <v>4</v>
      </c>
      <c r="K14" s="216">
        <f t="shared" si="18"/>
        <v>4</v>
      </c>
      <c r="L14" s="216">
        <f t="shared" si="18"/>
        <v>4</v>
      </c>
      <c r="M14" s="216">
        <f t="shared" si="18"/>
        <v>4</v>
      </c>
      <c r="N14" s="216">
        <f t="shared" si="18"/>
        <v>4</v>
      </c>
      <c r="O14" s="216">
        <f t="shared" si="18"/>
        <v>4</v>
      </c>
      <c r="P14" s="216">
        <f t="shared" si="18"/>
        <v>4</v>
      </c>
      <c r="Q14" s="216">
        <f t="shared" si="18"/>
        <v>4</v>
      </c>
      <c r="R14" s="216">
        <f t="shared" si="18"/>
        <v>4</v>
      </c>
      <c r="S14" s="216">
        <f t="shared" si="18"/>
        <v>4</v>
      </c>
      <c r="T14" s="216">
        <f t="shared" si="18"/>
        <v>4</v>
      </c>
      <c r="U14" s="216">
        <f t="shared" si="18"/>
        <v>4</v>
      </c>
      <c r="V14" s="216">
        <f t="shared" si="18"/>
        <v>4</v>
      </c>
      <c r="W14" s="216">
        <f t="shared" si="18"/>
        <v>4</v>
      </c>
      <c r="X14" s="216">
        <f t="shared" si="18"/>
        <v>4</v>
      </c>
      <c r="Y14" s="216">
        <f t="shared" si="18"/>
        <v>4</v>
      </c>
      <c r="Z14" s="216">
        <f t="shared" si="18"/>
        <v>4</v>
      </c>
      <c r="AA14" s="216">
        <f t="shared" si="18"/>
        <v>4</v>
      </c>
      <c r="AB14" s="216">
        <f t="shared" si="18"/>
        <v>4</v>
      </c>
      <c r="AC14" s="216">
        <f t="shared" si="18"/>
        <v>4</v>
      </c>
      <c r="AD14" s="216">
        <f t="shared" si="18"/>
        <v>4</v>
      </c>
      <c r="AE14" s="216">
        <f t="shared" si="18"/>
        <v>4</v>
      </c>
      <c r="AF14" s="216">
        <f t="shared" si="18"/>
        <v>4</v>
      </c>
      <c r="AG14" s="216">
        <f t="shared" si="18"/>
        <v>4</v>
      </c>
      <c r="AH14" s="216">
        <f t="shared" si="18"/>
        <v>4</v>
      </c>
      <c r="AI14" s="216">
        <f t="shared" si="18"/>
        <v>4</v>
      </c>
      <c r="AJ14" s="216">
        <f t="shared" si="18"/>
        <v>4</v>
      </c>
      <c r="AK14" s="216">
        <f t="shared" si="18"/>
        <v>4</v>
      </c>
      <c r="AL14" s="216">
        <f t="shared" si="18"/>
        <v>4</v>
      </c>
      <c r="AM14" s="216">
        <f t="shared" si="18"/>
        <v>4</v>
      </c>
      <c r="AN14" s="216">
        <f t="shared" si="18"/>
        <v>4</v>
      </c>
      <c r="AO14" s="216">
        <f t="shared" si="18"/>
        <v>4</v>
      </c>
      <c r="AP14" s="216">
        <f t="shared" si="18"/>
        <v>4</v>
      </c>
      <c r="AQ14" s="216">
        <f t="shared" si="18"/>
        <v>4</v>
      </c>
      <c r="AR14" s="216">
        <f t="shared" si="18"/>
        <v>4</v>
      </c>
      <c r="AS14" s="216">
        <f t="shared" si="18"/>
        <v>4</v>
      </c>
      <c r="AT14" s="216">
        <f t="shared" si="18"/>
        <v>4</v>
      </c>
      <c r="AU14" s="216">
        <f t="shared" si="18"/>
        <v>5</v>
      </c>
      <c r="AV14" s="216">
        <f t="shared" si="18"/>
        <v>5</v>
      </c>
      <c r="AW14" s="216">
        <f t="shared" si="18"/>
        <v>5</v>
      </c>
      <c r="AX14" s="216">
        <f t="shared" si="18"/>
        <v>5</v>
      </c>
      <c r="AY14" s="216">
        <f t="shared" si="18"/>
        <v>5</v>
      </c>
      <c r="AZ14" s="216">
        <f t="shared" si="18"/>
        <v>5</v>
      </c>
      <c r="BA14" s="216">
        <f t="shared" si="18"/>
        <v>5</v>
      </c>
      <c r="BB14" s="216">
        <f t="shared" si="18"/>
        <v>5</v>
      </c>
      <c r="BC14" s="216">
        <f t="shared" si="18"/>
        <v>5</v>
      </c>
      <c r="BD14" s="216">
        <f t="shared" si="18"/>
        <v>5</v>
      </c>
      <c r="BE14" s="216">
        <f t="shared" si="18"/>
        <v>5</v>
      </c>
      <c r="BF14" s="216">
        <f t="shared" si="18"/>
        <v>5</v>
      </c>
      <c r="BG14" s="216">
        <f t="shared" si="18"/>
        <v>5</v>
      </c>
      <c r="BH14" s="216">
        <f t="shared" si="18"/>
        <v>5</v>
      </c>
      <c r="BI14" s="216">
        <f t="shared" si="18"/>
        <v>5</v>
      </c>
      <c r="BJ14" s="216">
        <f t="shared" si="18"/>
        <v>5</v>
      </c>
      <c r="BK14" s="216">
        <f t="shared" si="18"/>
        <v>5</v>
      </c>
      <c r="BL14" s="216">
        <f t="shared" si="18"/>
        <v>5</v>
      </c>
      <c r="BM14" s="216">
        <f t="shared" si="18"/>
        <v>5</v>
      </c>
      <c r="BN14" s="216">
        <f t="shared" si="18"/>
        <v>5</v>
      </c>
      <c r="BO14" s="216">
        <f t="shared" ref="BO14:DZ14" si="19">ROUND(AVERAGE(BO13:CH13),0)</f>
        <v>5</v>
      </c>
      <c r="BP14" s="216">
        <f t="shared" si="19"/>
        <v>5</v>
      </c>
      <c r="BQ14" s="216">
        <f t="shared" si="19"/>
        <v>5</v>
      </c>
      <c r="BR14" s="216">
        <f t="shared" si="19"/>
        <v>5</v>
      </c>
      <c r="BS14" s="216">
        <f t="shared" si="19"/>
        <v>5</v>
      </c>
      <c r="BT14" s="216">
        <f t="shared" si="19"/>
        <v>4</v>
      </c>
      <c r="BU14" s="216">
        <f t="shared" si="19"/>
        <v>4</v>
      </c>
      <c r="BV14" s="216">
        <f t="shared" si="19"/>
        <v>4</v>
      </c>
      <c r="BW14" s="216">
        <f t="shared" si="19"/>
        <v>4</v>
      </c>
      <c r="BX14" s="216">
        <f t="shared" si="19"/>
        <v>4</v>
      </c>
      <c r="BY14" s="216">
        <f t="shared" si="19"/>
        <v>4</v>
      </c>
      <c r="BZ14" s="216">
        <f t="shared" si="19"/>
        <v>4</v>
      </c>
      <c r="CA14" s="216">
        <f t="shared" si="19"/>
        <v>4</v>
      </c>
      <c r="CB14" s="216">
        <f t="shared" si="19"/>
        <v>4</v>
      </c>
      <c r="CC14" s="216">
        <f t="shared" si="19"/>
        <v>4</v>
      </c>
      <c r="CD14" s="216">
        <f t="shared" si="19"/>
        <v>4</v>
      </c>
      <c r="CE14" s="216">
        <f t="shared" si="19"/>
        <v>4</v>
      </c>
      <c r="CF14" s="216">
        <f t="shared" si="19"/>
        <v>4</v>
      </c>
      <c r="CG14" s="216">
        <f t="shared" si="19"/>
        <v>4</v>
      </c>
      <c r="CH14" s="216">
        <f t="shared" si="19"/>
        <v>4</v>
      </c>
      <c r="CI14" s="216">
        <f t="shared" si="19"/>
        <v>4</v>
      </c>
      <c r="CJ14" s="216">
        <f t="shared" si="19"/>
        <v>4</v>
      </c>
      <c r="CK14" s="216">
        <f t="shared" si="19"/>
        <v>4</v>
      </c>
      <c r="CL14" s="216">
        <f t="shared" si="19"/>
        <v>4</v>
      </c>
      <c r="CM14" s="216">
        <f t="shared" si="19"/>
        <v>4</v>
      </c>
      <c r="CN14" s="216">
        <f t="shared" si="19"/>
        <v>4</v>
      </c>
      <c r="CO14" s="216">
        <f t="shared" si="19"/>
        <v>4</v>
      </c>
      <c r="CP14" s="216">
        <f t="shared" si="19"/>
        <v>4</v>
      </c>
      <c r="CQ14" s="216">
        <f t="shared" si="19"/>
        <v>4</v>
      </c>
      <c r="CR14" s="216">
        <f t="shared" si="19"/>
        <v>4</v>
      </c>
      <c r="CS14" s="216">
        <f t="shared" si="19"/>
        <v>4</v>
      </c>
      <c r="CT14" s="216">
        <f t="shared" si="19"/>
        <v>4</v>
      </c>
      <c r="CU14" s="216">
        <f t="shared" si="19"/>
        <v>4</v>
      </c>
      <c r="CV14" s="216">
        <f t="shared" si="19"/>
        <v>4</v>
      </c>
      <c r="CW14" s="216">
        <f t="shared" si="19"/>
        <v>4</v>
      </c>
      <c r="CX14" s="216">
        <f t="shared" si="19"/>
        <v>4</v>
      </c>
      <c r="CY14" s="216">
        <f t="shared" si="19"/>
        <v>4</v>
      </c>
      <c r="CZ14" s="216">
        <f t="shared" si="19"/>
        <v>4</v>
      </c>
      <c r="DA14" s="216">
        <f t="shared" si="19"/>
        <v>4</v>
      </c>
      <c r="DB14" s="216">
        <f t="shared" si="19"/>
        <v>4</v>
      </c>
      <c r="DC14" s="216">
        <f t="shared" si="19"/>
        <v>4</v>
      </c>
      <c r="DD14" s="216">
        <f t="shared" si="19"/>
        <v>4</v>
      </c>
      <c r="DE14" s="216">
        <f t="shared" si="19"/>
        <v>4</v>
      </c>
      <c r="DF14" s="216">
        <f t="shared" si="19"/>
        <v>4</v>
      </c>
      <c r="DG14" s="216">
        <f t="shared" si="19"/>
        <v>4</v>
      </c>
      <c r="DH14" s="216">
        <f t="shared" si="19"/>
        <v>4</v>
      </c>
      <c r="DI14" s="216">
        <f t="shared" si="19"/>
        <v>4</v>
      </c>
      <c r="DJ14" s="216">
        <f t="shared" si="19"/>
        <v>4</v>
      </c>
      <c r="DK14" s="216">
        <f t="shared" si="19"/>
        <v>4</v>
      </c>
      <c r="DL14" s="216">
        <f t="shared" si="19"/>
        <v>4</v>
      </c>
      <c r="DM14" s="216">
        <f t="shared" si="19"/>
        <v>4</v>
      </c>
      <c r="DN14" s="216">
        <f t="shared" si="19"/>
        <v>4</v>
      </c>
      <c r="DO14" s="216">
        <f t="shared" si="19"/>
        <v>4</v>
      </c>
      <c r="DP14" s="216">
        <f t="shared" si="19"/>
        <v>4</v>
      </c>
      <c r="DQ14" s="216">
        <f t="shared" si="19"/>
        <v>4</v>
      </c>
      <c r="DR14" s="216">
        <f t="shared" si="19"/>
        <v>4</v>
      </c>
      <c r="DS14" s="216">
        <f t="shared" si="19"/>
        <v>4</v>
      </c>
      <c r="DT14" s="216">
        <f t="shared" si="19"/>
        <v>4</v>
      </c>
      <c r="DU14" s="216">
        <f t="shared" si="19"/>
        <v>4</v>
      </c>
      <c r="DV14" s="216">
        <f t="shared" si="19"/>
        <v>4</v>
      </c>
      <c r="DW14" s="216">
        <f t="shared" si="19"/>
        <v>3</v>
      </c>
      <c r="DX14" s="216">
        <f t="shared" si="19"/>
        <v>3</v>
      </c>
      <c r="DY14" s="216">
        <f t="shared" si="19"/>
        <v>3</v>
      </c>
      <c r="DZ14" s="216">
        <f t="shared" si="19"/>
        <v>3</v>
      </c>
      <c r="EA14" s="216">
        <f t="shared" ref="EA14" si="20">ROUND(AVERAGE(EA13:ET13),0)</f>
        <v>3</v>
      </c>
      <c r="EB14" s="108"/>
      <c r="EC14" s="108"/>
      <c r="ED14" s="108"/>
      <c r="EE14" s="108"/>
    </row>
    <row r="15" spans="1:151" x14ac:dyDescent="0.3">
      <c r="A15" t="s">
        <v>180</v>
      </c>
      <c r="B15" s="108">
        <f>IF(B13&gt;B14*3,1,0)</f>
        <v>0</v>
      </c>
      <c r="C15" s="108">
        <f t="shared" ref="C15:BM15" si="21">IF(C13&gt;C14*3,1,0)</f>
        <v>0</v>
      </c>
      <c r="D15" s="108">
        <f t="shared" si="21"/>
        <v>0</v>
      </c>
      <c r="E15" s="108">
        <f t="shared" si="21"/>
        <v>0</v>
      </c>
      <c r="F15" s="108">
        <f t="shared" si="21"/>
        <v>0</v>
      </c>
      <c r="G15" s="108">
        <f t="shared" si="21"/>
        <v>0</v>
      </c>
      <c r="H15" s="108">
        <f t="shared" si="21"/>
        <v>0</v>
      </c>
      <c r="I15" s="108">
        <f t="shared" si="21"/>
        <v>0</v>
      </c>
      <c r="J15" s="108">
        <f t="shared" si="21"/>
        <v>0</v>
      </c>
      <c r="K15" s="108">
        <f t="shared" si="21"/>
        <v>1</v>
      </c>
      <c r="L15" s="108">
        <f t="shared" si="21"/>
        <v>0</v>
      </c>
      <c r="M15" s="108">
        <f t="shared" si="21"/>
        <v>0</v>
      </c>
      <c r="N15" s="108">
        <f t="shared" si="21"/>
        <v>0</v>
      </c>
      <c r="O15" s="108">
        <f t="shared" si="21"/>
        <v>0</v>
      </c>
      <c r="P15" s="108">
        <f t="shared" si="21"/>
        <v>1</v>
      </c>
      <c r="Q15" s="108">
        <f t="shared" si="21"/>
        <v>0</v>
      </c>
      <c r="R15" s="108">
        <f t="shared" si="21"/>
        <v>0</v>
      </c>
      <c r="S15" s="108">
        <f t="shared" si="21"/>
        <v>0</v>
      </c>
      <c r="T15" s="108">
        <f t="shared" si="21"/>
        <v>0</v>
      </c>
      <c r="U15" s="108">
        <f t="shared" si="21"/>
        <v>1</v>
      </c>
      <c r="V15" s="108">
        <f t="shared" si="21"/>
        <v>0</v>
      </c>
      <c r="W15" s="108">
        <f t="shared" si="21"/>
        <v>0</v>
      </c>
      <c r="X15" s="108">
        <f t="shared" si="21"/>
        <v>0</v>
      </c>
      <c r="Y15" s="108">
        <f t="shared" si="21"/>
        <v>0</v>
      </c>
      <c r="Z15" s="108">
        <f t="shared" si="21"/>
        <v>1</v>
      </c>
      <c r="AA15" s="108">
        <f t="shared" si="21"/>
        <v>0</v>
      </c>
      <c r="AB15" s="108">
        <f t="shared" si="21"/>
        <v>0</v>
      </c>
      <c r="AC15" s="108">
        <f t="shared" si="21"/>
        <v>0</v>
      </c>
      <c r="AD15" s="108">
        <f t="shared" si="21"/>
        <v>0</v>
      </c>
      <c r="AE15" s="108">
        <f t="shared" si="21"/>
        <v>1</v>
      </c>
      <c r="AF15" s="108">
        <f t="shared" si="21"/>
        <v>0</v>
      </c>
      <c r="AG15" s="108">
        <f t="shared" si="21"/>
        <v>0</v>
      </c>
      <c r="AH15" s="108">
        <f t="shared" si="21"/>
        <v>0</v>
      </c>
      <c r="AI15" s="108">
        <f t="shared" si="21"/>
        <v>0</v>
      </c>
      <c r="AJ15" s="108">
        <f t="shared" si="21"/>
        <v>1</v>
      </c>
      <c r="AK15" s="108">
        <f t="shared" si="21"/>
        <v>0</v>
      </c>
      <c r="AL15" s="108">
        <f t="shared" si="21"/>
        <v>0</v>
      </c>
      <c r="AM15" s="108">
        <f t="shared" si="21"/>
        <v>0</v>
      </c>
      <c r="AN15" s="108">
        <f t="shared" si="21"/>
        <v>0</v>
      </c>
      <c r="AO15" s="108">
        <f t="shared" si="21"/>
        <v>1</v>
      </c>
      <c r="AP15" s="108">
        <f t="shared" si="21"/>
        <v>0</v>
      </c>
      <c r="AQ15" s="108">
        <f t="shared" si="21"/>
        <v>0</v>
      </c>
      <c r="AR15" s="108">
        <f t="shared" si="21"/>
        <v>0</v>
      </c>
      <c r="AS15" s="108">
        <f t="shared" si="21"/>
        <v>0</v>
      </c>
      <c r="AT15" s="108">
        <f t="shared" si="21"/>
        <v>1</v>
      </c>
      <c r="AU15" s="108">
        <f t="shared" si="21"/>
        <v>0</v>
      </c>
      <c r="AV15" s="108">
        <f t="shared" si="21"/>
        <v>0</v>
      </c>
      <c r="AW15" s="108">
        <f t="shared" si="21"/>
        <v>0</v>
      </c>
      <c r="AX15" s="108">
        <f t="shared" si="21"/>
        <v>0</v>
      </c>
      <c r="AY15" s="108">
        <f t="shared" si="21"/>
        <v>1</v>
      </c>
      <c r="AZ15" s="108">
        <f t="shared" si="21"/>
        <v>0</v>
      </c>
      <c r="BA15" s="108">
        <f t="shared" si="21"/>
        <v>0</v>
      </c>
      <c r="BB15" s="108">
        <f t="shared" si="21"/>
        <v>0</v>
      </c>
      <c r="BC15" s="108">
        <f t="shared" si="21"/>
        <v>0</v>
      </c>
      <c r="BD15" s="108">
        <f t="shared" si="21"/>
        <v>1</v>
      </c>
      <c r="BE15" s="108">
        <f t="shared" si="21"/>
        <v>0</v>
      </c>
      <c r="BF15" s="108">
        <f t="shared" si="21"/>
        <v>0</v>
      </c>
      <c r="BG15" s="108">
        <f t="shared" si="21"/>
        <v>0</v>
      </c>
      <c r="BH15" s="108">
        <f t="shared" si="21"/>
        <v>0</v>
      </c>
      <c r="BI15" s="108">
        <f t="shared" si="21"/>
        <v>1</v>
      </c>
      <c r="BJ15" s="108">
        <f t="shared" si="21"/>
        <v>0</v>
      </c>
      <c r="BK15" s="108">
        <f t="shared" si="21"/>
        <v>0</v>
      </c>
      <c r="BL15" s="108">
        <f t="shared" si="21"/>
        <v>0</v>
      </c>
      <c r="BM15" s="108">
        <f t="shared" si="21"/>
        <v>0</v>
      </c>
      <c r="BN15" s="108">
        <f t="shared" ref="BN15:DY15" si="22">IF(BN13&gt;BN14*3,1,0)</f>
        <v>1</v>
      </c>
      <c r="BO15" s="108">
        <f t="shared" si="22"/>
        <v>0</v>
      </c>
      <c r="BP15" s="108">
        <f t="shared" si="22"/>
        <v>0</v>
      </c>
      <c r="BQ15" s="108">
        <f t="shared" si="22"/>
        <v>0</v>
      </c>
      <c r="BR15" s="108">
        <f t="shared" si="22"/>
        <v>0</v>
      </c>
      <c r="BS15" s="108">
        <f t="shared" si="22"/>
        <v>1</v>
      </c>
      <c r="BT15" s="108">
        <f t="shared" si="22"/>
        <v>0</v>
      </c>
      <c r="BU15" s="108">
        <f t="shared" si="22"/>
        <v>0</v>
      </c>
      <c r="BV15" s="108">
        <f t="shared" si="22"/>
        <v>0</v>
      </c>
      <c r="BW15" s="108">
        <f t="shared" si="22"/>
        <v>0</v>
      </c>
      <c r="BX15" s="108">
        <f t="shared" si="22"/>
        <v>1</v>
      </c>
      <c r="BY15" s="108">
        <f t="shared" si="22"/>
        <v>0</v>
      </c>
      <c r="BZ15" s="108">
        <f t="shared" si="22"/>
        <v>0</v>
      </c>
      <c r="CA15" s="108">
        <f t="shared" si="22"/>
        <v>0</v>
      </c>
      <c r="CB15" s="108">
        <f t="shared" si="22"/>
        <v>0</v>
      </c>
      <c r="CC15" s="108">
        <f t="shared" si="22"/>
        <v>1</v>
      </c>
      <c r="CD15" s="108">
        <f t="shared" si="22"/>
        <v>0</v>
      </c>
      <c r="CE15" s="108">
        <f t="shared" si="22"/>
        <v>0</v>
      </c>
      <c r="CF15" s="108">
        <f t="shared" si="22"/>
        <v>0</v>
      </c>
      <c r="CG15" s="108">
        <f t="shared" si="22"/>
        <v>0</v>
      </c>
      <c r="CH15" s="108">
        <f t="shared" si="22"/>
        <v>1</v>
      </c>
      <c r="CI15" s="108">
        <f t="shared" si="22"/>
        <v>0</v>
      </c>
      <c r="CJ15" s="108">
        <f t="shared" si="22"/>
        <v>0</v>
      </c>
      <c r="CK15" s="108">
        <f t="shared" si="22"/>
        <v>0</v>
      </c>
      <c r="CL15" s="108">
        <f t="shared" si="22"/>
        <v>0</v>
      </c>
      <c r="CM15" s="108">
        <f t="shared" si="22"/>
        <v>1</v>
      </c>
      <c r="CN15" s="108">
        <f t="shared" si="22"/>
        <v>0</v>
      </c>
      <c r="CO15" s="108">
        <f t="shared" si="22"/>
        <v>0</v>
      </c>
      <c r="CP15" s="108">
        <f t="shared" si="22"/>
        <v>0</v>
      </c>
      <c r="CQ15" s="108">
        <f t="shared" si="22"/>
        <v>0</v>
      </c>
      <c r="CR15" s="108">
        <f t="shared" si="22"/>
        <v>1</v>
      </c>
      <c r="CS15" s="108">
        <f t="shared" si="22"/>
        <v>0</v>
      </c>
      <c r="CT15" s="108">
        <f t="shared" si="22"/>
        <v>0</v>
      </c>
      <c r="CU15" s="108">
        <f t="shared" si="22"/>
        <v>0</v>
      </c>
      <c r="CV15" s="108">
        <f t="shared" si="22"/>
        <v>0</v>
      </c>
      <c r="CW15" s="108">
        <f t="shared" si="22"/>
        <v>1</v>
      </c>
      <c r="CX15" s="108">
        <f t="shared" si="22"/>
        <v>0</v>
      </c>
      <c r="CY15" s="108">
        <f t="shared" si="22"/>
        <v>0</v>
      </c>
      <c r="CZ15" s="108">
        <f t="shared" si="22"/>
        <v>0</v>
      </c>
      <c r="DA15" s="108">
        <f t="shared" si="22"/>
        <v>0</v>
      </c>
      <c r="DB15" s="108">
        <f t="shared" si="22"/>
        <v>1</v>
      </c>
      <c r="DC15" s="108">
        <f t="shared" si="22"/>
        <v>0</v>
      </c>
      <c r="DD15" s="108">
        <f t="shared" si="22"/>
        <v>0</v>
      </c>
      <c r="DE15" s="108">
        <f t="shared" si="22"/>
        <v>0</v>
      </c>
      <c r="DF15" s="108">
        <f t="shared" si="22"/>
        <v>0</v>
      </c>
      <c r="DG15" s="108">
        <f t="shared" si="22"/>
        <v>1</v>
      </c>
      <c r="DH15" s="108">
        <f t="shared" si="22"/>
        <v>0</v>
      </c>
      <c r="DI15" s="108">
        <f t="shared" si="22"/>
        <v>0</v>
      </c>
      <c r="DJ15" s="108">
        <f t="shared" si="22"/>
        <v>0</v>
      </c>
      <c r="DK15" s="108">
        <f t="shared" si="22"/>
        <v>0</v>
      </c>
      <c r="DL15" s="108">
        <f t="shared" si="22"/>
        <v>1</v>
      </c>
      <c r="DM15" s="108">
        <f t="shared" si="22"/>
        <v>0</v>
      </c>
      <c r="DN15" s="108">
        <f t="shared" si="22"/>
        <v>0</v>
      </c>
      <c r="DO15" s="108">
        <f t="shared" si="22"/>
        <v>0</v>
      </c>
      <c r="DP15" s="108">
        <f t="shared" si="22"/>
        <v>0</v>
      </c>
      <c r="DQ15" s="108">
        <f t="shared" si="22"/>
        <v>1</v>
      </c>
      <c r="DR15" s="108">
        <f t="shared" si="22"/>
        <v>0</v>
      </c>
      <c r="DS15" s="108">
        <f t="shared" si="22"/>
        <v>0</v>
      </c>
      <c r="DT15" s="108">
        <f t="shared" si="22"/>
        <v>0</v>
      </c>
      <c r="DU15" s="108">
        <f t="shared" si="22"/>
        <v>0</v>
      </c>
      <c r="DV15" s="108">
        <f t="shared" si="22"/>
        <v>1</v>
      </c>
      <c r="DW15" s="108">
        <f t="shared" si="22"/>
        <v>0</v>
      </c>
      <c r="DX15" s="108">
        <f t="shared" si="22"/>
        <v>0</v>
      </c>
      <c r="DY15" s="108">
        <f t="shared" si="22"/>
        <v>0</v>
      </c>
      <c r="DZ15" s="108">
        <f t="shared" ref="DZ15:EA15" si="23">IF(DZ13&gt;DZ14*3,1,0)</f>
        <v>0</v>
      </c>
      <c r="EA15" s="108">
        <f t="shared" si="23"/>
        <v>1</v>
      </c>
      <c r="EB15" s="108"/>
      <c r="EC15" s="108"/>
      <c r="ED15" s="108"/>
      <c r="EE15" s="108"/>
    </row>
    <row r="16" spans="1:151" x14ac:dyDescent="0.3">
      <c r="A16" t="s">
        <v>223</v>
      </c>
      <c r="B16" s="108">
        <f t="shared" ref="B16:BM16" si="24">IF(B13&gt;B14*3,B13,0)</f>
        <v>0</v>
      </c>
      <c r="C16" s="108">
        <f t="shared" si="24"/>
        <v>0</v>
      </c>
      <c r="D16" s="108">
        <f t="shared" si="24"/>
        <v>0</v>
      </c>
      <c r="E16" s="108">
        <f t="shared" si="24"/>
        <v>0</v>
      </c>
      <c r="F16" s="108">
        <f t="shared" si="24"/>
        <v>0</v>
      </c>
      <c r="G16" s="108">
        <f t="shared" si="24"/>
        <v>0</v>
      </c>
      <c r="H16" s="108">
        <f t="shared" si="24"/>
        <v>0</v>
      </c>
      <c r="I16" s="108">
        <f t="shared" si="24"/>
        <v>0</v>
      </c>
      <c r="J16" s="108">
        <f t="shared" si="24"/>
        <v>0</v>
      </c>
      <c r="K16" s="108">
        <f t="shared" si="24"/>
        <v>23</v>
      </c>
      <c r="L16" s="108">
        <f t="shared" si="24"/>
        <v>0</v>
      </c>
      <c r="M16" s="108">
        <f t="shared" si="24"/>
        <v>0</v>
      </c>
      <c r="N16" s="108">
        <f t="shared" si="24"/>
        <v>0</v>
      </c>
      <c r="O16" s="108">
        <f t="shared" si="24"/>
        <v>0</v>
      </c>
      <c r="P16" s="108">
        <f t="shared" si="24"/>
        <v>22</v>
      </c>
      <c r="Q16" s="108">
        <f t="shared" si="24"/>
        <v>0</v>
      </c>
      <c r="R16" s="108">
        <f t="shared" si="24"/>
        <v>0</v>
      </c>
      <c r="S16" s="108">
        <f t="shared" si="24"/>
        <v>0</v>
      </c>
      <c r="T16" s="108">
        <f t="shared" si="24"/>
        <v>0</v>
      </c>
      <c r="U16" s="108">
        <f t="shared" si="24"/>
        <v>22</v>
      </c>
      <c r="V16" s="108">
        <f t="shared" si="24"/>
        <v>0</v>
      </c>
      <c r="W16" s="108">
        <f t="shared" si="24"/>
        <v>0</v>
      </c>
      <c r="X16" s="108">
        <f t="shared" si="24"/>
        <v>0</v>
      </c>
      <c r="Y16" s="108">
        <f t="shared" si="24"/>
        <v>0</v>
      </c>
      <c r="Z16" s="108">
        <f t="shared" si="24"/>
        <v>22</v>
      </c>
      <c r="AA16" s="108">
        <f t="shared" si="24"/>
        <v>0</v>
      </c>
      <c r="AB16" s="108">
        <f t="shared" si="24"/>
        <v>0</v>
      </c>
      <c r="AC16" s="108">
        <f t="shared" si="24"/>
        <v>0</v>
      </c>
      <c r="AD16" s="108">
        <f t="shared" si="24"/>
        <v>0</v>
      </c>
      <c r="AE16" s="108">
        <f t="shared" si="24"/>
        <v>22</v>
      </c>
      <c r="AF16" s="108">
        <f t="shared" si="24"/>
        <v>0</v>
      </c>
      <c r="AG16" s="108">
        <f t="shared" si="24"/>
        <v>0</v>
      </c>
      <c r="AH16" s="108">
        <f t="shared" si="24"/>
        <v>0</v>
      </c>
      <c r="AI16" s="108">
        <f t="shared" si="24"/>
        <v>0</v>
      </c>
      <c r="AJ16" s="108">
        <f t="shared" si="24"/>
        <v>22</v>
      </c>
      <c r="AK16" s="108">
        <f t="shared" si="24"/>
        <v>0</v>
      </c>
      <c r="AL16" s="108">
        <f t="shared" si="24"/>
        <v>0</v>
      </c>
      <c r="AM16" s="108">
        <f t="shared" si="24"/>
        <v>0</v>
      </c>
      <c r="AN16" s="108">
        <f t="shared" si="24"/>
        <v>0</v>
      </c>
      <c r="AO16" s="108">
        <f t="shared" si="24"/>
        <v>21</v>
      </c>
      <c r="AP16" s="108">
        <f t="shared" si="24"/>
        <v>0</v>
      </c>
      <c r="AQ16" s="108">
        <f t="shared" si="24"/>
        <v>0</v>
      </c>
      <c r="AR16" s="108">
        <f t="shared" si="24"/>
        <v>0</v>
      </c>
      <c r="AS16" s="108">
        <f t="shared" si="24"/>
        <v>0</v>
      </c>
      <c r="AT16" s="108">
        <f t="shared" si="24"/>
        <v>20</v>
      </c>
      <c r="AU16" s="108">
        <f t="shared" si="24"/>
        <v>0</v>
      </c>
      <c r="AV16" s="108">
        <f t="shared" si="24"/>
        <v>0</v>
      </c>
      <c r="AW16" s="108">
        <f t="shared" si="24"/>
        <v>0</v>
      </c>
      <c r="AX16" s="108">
        <f t="shared" si="24"/>
        <v>0</v>
      </c>
      <c r="AY16" s="108">
        <f t="shared" si="24"/>
        <v>21</v>
      </c>
      <c r="AZ16" s="108">
        <f t="shared" si="24"/>
        <v>0</v>
      </c>
      <c r="BA16" s="108">
        <f t="shared" si="24"/>
        <v>0</v>
      </c>
      <c r="BB16" s="108">
        <f t="shared" si="24"/>
        <v>0</v>
      </c>
      <c r="BC16" s="108">
        <f t="shared" si="24"/>
        <v>0</v>
      </c>
      <c r="BD16" s="108">
        <f t="shared" si="24"/>
        <v>21</v>
      </c>
      <c r="BE16" s="108">
        <f t="shared" si="24"/>
        <v>0</v>
      </c>
      <c r="BF16" s="108">
        <f t="shared" si="24"/>
        <v>0</v>
      </c>
      <c r="BG16" s="108">
        <f t="shared" si="24"/>
        <v>0</v>
      </c>
      <c r="BH16" s="108">
        <f t="shared" si="24"/>
        <v>0</v>
      </c>
      <c r="BI16" s="108">
        <f t="shared" si="24"/>
        <v>24</v>
      </c>
      <c r="BJ16" s="108">
        <f t="shared" si="24"/>
        <v>0</v>
      </c>
      <c r="BK16" s="108">
        <f t="shared" si="24"/>
        <v>0</v>
      </c>
      <c r="BL16" s="108">
        <f t="shared" si="24"/>
        <v>0</v>
      </c>
      <c r="BM16" s="108">
        <f t="shared" si="24"/>
        <v>0</v>
      </c>
      <c r="BN16" s="108">
        <f t="shared" ref="BN16:DY16" si="25">IF(BN13&gt;BN14*3,BN13,0)</f>
        <v>26</v>
      </c>
      <c r="BO16" s="108">
        <f t="shared" si="25"/>
        <v>0</v>
      </c>
      <c r="BP16" s="108">
        <f t="shared" si="25"/>
        <v>0</v>
      </c>
      <c r="BQ16" s="108">
        <f t="shared" si="25"/>
        <v>0</v>
      </c>
      <c r="BR16" s="108">
        <f t="shared" si="25"/>
        <v>0</v>
      </c>
      <c r="BS16" s="108">
        <f t="shared" si="25"/>
        <v>24</v>
      </c>
      <c r="BT16" s="108">
        <f t="shared" si="25"/>
        <v>0</v>
      </c>
      <c r="BU16" s="108">
        <f t="shared" si="25"/>
        <v>0</v>
      </c>
      <c r="BV16" s="108">
        <f t="shared" si="25"/>
        <v>0</v>
      </c>
      <c r="BW16" s="108">
        <f t="shared" si="25"/>
        <v>0</v>
      </c>
      <c r="BX16" s="108">
        <f t="shared" si="25"/>
        <v>24</v>
      </c>
      <c r="BY16" s="108">
        <f t="shared" si="25"/>
        <v>0</v>
      </c>
      <c r="BZ16" s="108">
        <f t="shared" si="25"/>
        <v>0</v>
      </c>
      <c r="CA16" s="108">
        <f t="shared" si="25"/>
        <v>0</v>
      </c>
      <c r="CB16" s="108">
        <f t="shared" si="25"/>
        <v>0</v>
      </c>
      <c r="CC16" s="108">
        <f t="shared" si="25"/>
        <v>22</v>
      </c>
      <c r="CD16" s="108">
        <f t="shared" si="25"/>
        <v>0</v>
      </c>
      <c r="CE16" s="108">
        <f t="shared" si="25"/>
        <v>0</v>
      </c>
      <c r="CF16" s="108">
        <f t="shared" si="25"/>
        <v>0</v>
      </c>
      <c r="CG16" s="108">
        <f t="shared" si="25"/>
        <v>0</v>
      </c>
      <c r="CH16" s="108">
        <f t="shared" si="25"/>
        <v>21</v>
      </c>
      <c r="CI16" s="108">
        <f t="shared" si="25"/>
        <v>0</v>
      </c>
      <c r="CJ16" s="108">
        <f t="shared" si="25"/>
        <v>0</v>
      </c>
      <c r="CK16" s="108">
        <f t="shared" si="25"/>
        <v>0</v>
      </c>
      <c r="CL16" s="108">
        <f t="shared" si="25"/>
        <v>0</v>
      </c>
      <c r="CM16" s="108">
        <f t="shared" si="25"/>
        <v>22</v>
      </c>
      <c r="CN16" s="108">
        <f t="shared" si="25"/>
        <v>0</v>
      </c>
      <c r="CO16" s="108">
        <f t="shared" si="25"/>
        <v>0</v>
      </c>
      <c r="CP16" s="108">
        <f t="shared" si="25"/>
        <v>0</v>
      </c>
      <c r="CQ16" s="108">
        <f t="shared" si="25"/>
        <v>0</v>
      </c>
      <c r="CR16" s="108">
        <f t="shared" si="25"/>
        <v>22</v>
      </c>
      <c r="CS16" s="108">
        <f t="shared" si="25"/>
        <v>0</v>
      </c>
      <c r="CT16" s="108">
        <f t="shared" si="25"/>
        <v>0</v>
      </c>
      <c r="CU16" s="108">
        <f t="shared" si="25"/>
        <v>0</v>
      </c>
      <c r="CV16" s="108">
        <f t="shared" si="25"/>
        <v>0</v>
      </c>
      <c r="CW16" s="108">
        <f t="shared" si="25"/>
        <v>22</v>
      </c>
      <c r="CX16" s="108">
        <f t="shared" si="25"/>
        <v>0</v>
      </c>
      <c r="CY16" s="108">
        <f t="shared" si="25"/>
        <v>0</v>
      </c>
      <c r="CZ16" s="108">
        <f t="shared" si="25"/>
        <v>0</v>
      </c>
      <c r="DA16" s="108">
        <f t="shared" si="25"/>
        <v>0</v>
      </c>
      <c r="DB16" s="108">
        <f t="shared" si="25"/>
        <v>22</v>
      </c>
      <c r="DC16" s="108">
        <f t="shared" si="25"/>
        <v>0</v>
      </c>
      <c r="DD16" s="108">
        <f t="shared" si="25"/>
        <v>0</v>
      </c>
      <c r="DE16" s="108">
        <f t="shared" si="25"/>
        <v>0</v>
      </c>
      <c r="DF16" s="108">
        <f t="shared" si="25"/>
        <v>0</v>
      </c>
      <c r="DG16" s="108">
        <f t="shared" si="25"/>
        <v>22</v>
      </c>
      <c r="DH16" s="108">
        <f t="shared" si="25"/>
        <v>0</v>
      </c>
      <c r="DI16" s="108">
        <f t="shared" si="25"/>
        <v>0</v>
      </c>
      <c r="DJ16" s="108">
        <f t="shared" si="25"/>
        <v>0</v>
      </c>
      <c r="DK16" s="108">
        <f t="shared" si="25"/>
        <v>0</v>
      </c>
      <c r="DL16" s="108">
        <f t="shared" si="25"/>
        <v>14</v>
      </c>
      <c r="DM16" s="108">
        <f t="shared" si="25"/>
        <v>0</v>
      </c>
      <c r="DN16" s="108">
        <f t="shared" si="25"/>
        <v>0</v>
      </c>
      <c r="DO16" s="108">
        <f t="shared" si="25"/>
        <v>0</v>
      </c>
      <c r="DP16" s="108">
        <f t="shared" si="25"/>
        <v>0</v>
      </c>
      <c r="DQ16" s="108">
        <f t="shared" si="25"/>
        <v>20</v>
      </c>
      <c r="DR16" s="108">
        <f t="shared" si="25"/>
        <v>0</v>
      </c>
      <c r="DS16" s="108">
        <f t="shared" si="25"/>
        <v>0</v>
      </c>
      <c r="DT16" s="108">
        <f t="shared" si="25"/>
        <v>0</v>
      </c>
      <c r="DU16" s="108">
        <f t="shared" si="25"/>
        <v>0</v>
      </c>
      <c r="DV16" s="108">
        <f t="shared" si="25"/>
        <v>20</v>
      </c>
      <c r="DW16" s="108">
        <f t="shared" si="25"/>
        <v>0</v>
      </c>
      <c r="DX16" s="108">
        <f t="shared" si="25"/>
        <v>0</v>
      </c>
      <c r="DY16" s="108">
        <f t="shared" si="25"/>
        <v>0</v>
      </c>
      <c r="DZ16" s="108">
        <f t="shared" ref="DZ16:EA16" si="26">IF(DZ13&gt;DZ14*3,DZ13,0)</f>
        <v>0</v>
      </c>
      <c r="EA16" s="108">
        <f t="shared" si="26"/>
        <v>20</v>
      </c>
      <c r="EB16" s="108"/>
      <c r="EC16" s="108"/>
      <c r="ED16" s="108"/>
      <c r="EE16" s="108"/>
    </row>
    <row r="17" spans="1:151" x14ac:dyDescent="0.3">
      <c r="A17" t="s">
        <v>181</v>
      </c>
      <c r="B17" s="108" t="e">
        <f>IF(B15=0,(HLOOKUP(1,B15:D16,2,FALSE) +B13),B13)</f>
        <v>#N/A</v>
      </c>
      <c r="C17" s="108" t="e">
        <f t="shared" ref="C17:BN17" si="27">IF(C15=0,(HLOOKUP(1,C15:E16,2,FALSE) +C13),C13)</f>
        <v>#N/A</v>
      </c>
      <c r="D17" s="108" t="e">
        <f t="shared" si="27"/>
        <v>#N/A</v>
      </c>
      <c r="E17" s="108" t="e">
        <f t="shared" si="27"/>
        <v>#N/A</v>
      </c>
      <c r="F17" s="108" t="e">
        <f t="shared" si="27"/>
        <v>#N/A</v>
      </c>
      <c r="G17" s="108" t="e">
        <f t="shared" si="27"/>
        <v>#N/A</v>
      </c>
      <c r="H17" s="108" t="e">
        <f t="shared" si="27"/>
        <v>#N/A</v>
      </c>
      <c r="I17" s="108">
        <f t="shared" si="27"/>
        <v>23</v>
      </c>
      <c r="J17" s="108">
        <f t="shared" si="27"/>
        <v>23</v>
      </c>
      <c r="K17" s="108">
        <f t="shared" si="27"/>
        <v>23</v>
      </c>
      <c r="L17" s="108" t="e">
        <f t="shared" si="27"/>
        <v>#N/A</v>
      </c>
      <c r="M17" s="108" t="e">
        <f t="shared" si="27"/>
        <v>#N/A</v>
      </c>
      <c r="N17" s="108">
        <f t="shared" si="27"/>
        <v>22</v>
      </c>
      <c r="O17" s="108">
        <f t="shared" si="27"/>
        <v>22</v>
      </c>
      <c r="P17" s="108">
        <f t="shared" si="27"/>
        <v>22</v>
      </c>
      <c r="Q17" s="108" t="e">
        <f t="shared" si="27"/>
        <v>#N/A</v>
      </c>
      <c r="R17" s="108" t="e">
        <f t="shared" si="27"/>
        <v>#N/A</v>
      </c>
      <c r="S17" s="108">
        <f t="shared" si="27"/>
        <v>22</v>
      </c>
      <c r="T17" s="108">
        <f t="shared" si="27"/>
        <v>22</v>
      </c>
      <c r="U17" s="108">
        <f t="shared" si="27"/>
        <v>22</v>
      </c>
      <c r="V17" s="108" t="e">
        <f t="shared" si="27"/>
        <v>#N/A</v>
      </c>
      <c r="W17" s="108" t="e">
        <f t="shared" si="27"/>
        <v>#N/A</v>
      </c>
      <c r="X17" s="108">
        <f t="shared" si="27"/>
        <v>22</v>
      </c>
      <c r="Y17" s="108">
        <f t="shared" si="27"/>
        <v>22</v>
      </c>
      <c r="Z17" s="108">
        <f t="shared" si="27"/>
        <v>22</v>
      </c>
      <c r="AA17" s="108" t="e">
        <f t="shared" si="27"/>
        <v>#N/A</v>
      </c>
      <c r="AB17" s="108" t="e">
        <f t="shared" si="27"/>
        <v>#N/A</v>
      </c>
      <c r="AC17" s="108">
        <f t="shared" si="27"/>
        <v>22</v>
      </c>
      <c r="AD17" s="108">
        <f t="shared" si="27"/>
        <v>22</v>
      </c>
      <c r="AE17" s="108">
        <f t="shared" si="27"/>
        <v>22</v>
      </c>
      <c r="AF17" s="108" t="e">
        <f t="shared" si="27"/>
        <v>#N/A</v>
      </c>
      <c r="AG17" s="108" t="e">
        <f t="shared" si="27"/>
        <v>#N/A</v>
      </c>
      <c r="AH17" s="108">
        <f t="shared" si="27"/>
        <v>22</v>
      </c>
      <c r="AI17" s="108">
        <f t="shared" si="27"/>
        <v>22</v>
      </c>
      <c r="AJ17" s="108">
        <f t="shared" si="27"/>
        <v>22</v>
      </c>
      <c r="AK17" s="108" t="e">
        <f t="shared" si="27"/>
        <v>#N/A</v>
      </c>
      <c r="AL17" s="108" t="e">
        <f t="shared" si="27"/>
        <v>#N/A</v>
      </c>
      <c r="AM17" s="108">
        <f t="shared" si="27"/>
        <v>21</v>
      </c>
      <c r="AN17" s="108">
        <f t="shared" si="27"/>
        <v>21</v>
      </c>
      <c r="AO17" s="108">
        <f t="shared" si="27"/>
        <v>21</v>
      </c>
      <c r="AP17" s="108" t="e">
        <f t="shared" si="27"/>
        <v>#N/A</v>
      </c>
      <c r="AQ17" s="108" t="e">
        <f t="shared" si="27"/>
        <v>#N/A</v>
      </c>
      <c r="AR17" s="108">
        <f t="shared" si="27"/>
        <v>20</v>
      </c>
      <c r="AS17" s="108">
        <f t="shared" si="27"/>
        <v>20</v>
      </c>
      <c r="AT17" s="108">
        <f t="shared" si="27"/>
        <v>20</v>
      </c>
      <c r="AU17" s="108" t="e">
        <f t="shared" si="27"/>
        <v>#N/A</v>
      </c>
      <c r="AV17" s="108" t="e">
        <f t="shared" si="27"/>
        <v>#N/A</v>
      </c>
      <c r="AW17" s="108">
        <f t="shared" si="27"/>
        <v>21</v>
      </c>
      <c r="AX17" s="108">
        <f t="shared" si="27"/>
        <v>21</v>
      </c>
      <c r="AY17" s="108">
        <f t="shared" si="27"/>
        <v>21</v>
      </c>
      <c r="AZ17" s="108" t="e">
        <f t="shared" si="27"/>
        <v>#N/A</v>
      </c>
      <c r="BA17" s="108" t="e">
        <f t="shared" si="27"/>
        <v>#N/A</v>
      </c>
      <c r="BB17" s="108">
        <f t="shared" si="27"/>
        <v>21</v>
      </c>
      <c r="BC17" s="108">
        <f t="shared" si="27"/>
        <v>21</v>
      </c>
      <c r="BD17" s="108">
        <f t="shared" si="27"/>
        <v>21</v>
      </c>
      <c r="BE17" s="108" t="e">
        <f t="shared" si="27"/>
        <v>#N/A</v>
      </c>
      <c r="BF17" s="108" t="e">
        <f t="shared" si="27"/>
        <v>#N/A</v>
      </c>
      <c r="BG17" s="108">
        <f t="shared" si="27"/>
        <v>24</v>
      </c>
      <c r="BH17" s="108">
        <f t="shared" si="27"/>
        <v>24</v>
      </c>
      <c r="BI17" s="108">
        <f t="shared" si="27"/>
        <v>24</v>
      </c>
      <c r="BJ17" s="108" t="e">
        <f t="shared" si="27"/>
        <v>#N/A</v>
      </c>
      <c r="BK17" s="108" t="e">
        <f t="shared" si="27"/>
        <v>#N/A</v>
      </c>
      <c r="BL17" s="108">
        <f t="shared" si="27"/>
        <v>26</v>
      </c>
      <c r="BM17" s="108">
        <f t="shared" si="27"/>
        <v>26</v>
      </c>
      <c r="BN17" s="108">
        <f t="shared" si="27"/>
        <v>26</v>
      </c>
      <c r="BO17" s="108" t="e">
        <f t="shared" ref="BO17:DZ17" si="28">IF(BO15=0,(HLOOKUP(1,BO15:BQ16,2,FALSE) +BO13),BO13)</f>
        <v>#N/A</v>
      </c>
      <c r="BP17" s="108" t="e">
        <f t="shared" si="28"/>
        <v>#N/A</v>
      </c>
      <c r="BQ17" s="108">
        <f t="shared" si="28"/>
        <v>24</v>
      </c>
      <c r="BR17" s="108">
        <f t="shared" si="28"/>
        <v>24</v>
      </c>
      <c r="BS17" s="108">
        <f t="shared" si="28"/>
        <v>24</v>
      </c>
      <c r="BT17" s="108" t="e">
        <f t="shared" si="28"/>
        <v>#N/A</v>
      </c>
      <c r="BU17" s="108" t="e">
        <f t="shared" si="28"/>
        <v>#N/A</v>
      </c>
      <c r="BV17" s="108">
        <f t="shared" si="28"/>
        <v>24</v>
      </c>
      <c r="BW17" s="108">
        <f t="shared" si="28"/>
        <v>24</v>
      </c>
      <c r="BX17" s="108">
        <f t="shared" si="28"/>
        <v>24</v>
      </c>
      <c r="BY17" s="108" t="e">
        <f t="shared" si="28"/>
        <v>#N/A</v>
      </c>
      <c r="BZ17" s="108" t="e">
        <f t="shared" si="28"/>
        <v>#N/A</v>
      </c>
      <c r="CA17" s="108">
        <f t="shared" si="28"/>
        <v>22</v>
      </c>
      <c r="CB17" s="108">
        <f t="shared" si="28"/>
        <v>22</v>
      </c>
      <c r="CC17" s="108">
        <f t="shared" si="28"/>
        <v>22</v>
      </c>
      <c r="CD17" s="108" t="e">
        <f t="shared" si="28"/>
        <v>#N/A</v>
      </c>
      <c r="CE17" s="108" t="e">
        <f t="shared" si="28"/>
        <v>#N/A</v>
      </c>
      <c r="CF17" s="108">
        <f t="shared" si="28"/>
        <v>21</v>
      </c>
      <c r="CG17" s="108">
        <f t="shared" si="28"/>
        <v>21</v>
      </c>
      <c r="CH17" s="108">
        <f t="shared" si="28"/>
        <v>21</v>
      </c>
      <c r="CI17" s="108" t="e">
        <f t="shared" si="28"/>
        <v>#N/A</v>
      </c>
      <c r="CJ17" s="108" t="e">
        <f t="shared" si="28"/>
        <v>#N/A</v>
      </c>
      <c r="CK17" s="108">
        <f t="shared" si="28"/>
        <v>22</v>
      </c>
      <c r="CL17" s="108">
        <f t="shared" si="28"/>
        <v>22</v>
      </c>
      <c r="CM17" s="108">
        <f t="shared" si="28"/>
        <v>22</v>
      </c>
      <c r="CN17" s="108" t="e">
        <f t="shared" si="28"/>
        <v>#N/A</v>
      </c>
      <c r="CO17" s="108" t="e">
        <f t="shared" si="28"/>
        <v>#N/A</v>
      </c>
      <c r="CP17" s="108">
        <f t="shared" si="28"/>
        <v>22</v>
      </c>
      <c r="CQ17" s="108">
        <f t="shared" si="28"/>
        <v>22</v>
      </c>
      <c r="CR17" s="108">
        <f t="shared" si="28"/>
        <v>22</v>
      </c>
      <c r="CS17" s="108" t="e">
        <f t="shared" si="28"/>
        <v>#N/A</v>
      </c>
      <c r="CT17" s="108" t="e">
        <f t="shared" si="28"/>
        <v>#N/A</v>
      </c>
      <c r="CU17" s="108">
        <f t="shared" si="28"/>
        <v>22</v>
      </c>
      <c r="CV17" s="108">
        <f t="shared" si="28"/>
        <v>22</v>
      </c>
      <c r="CW17" s="108">
        <f t="shared" si="28"/>
        <v>22</v>
      </c>
      <c r="CX17" s="108" t="e">
        <f t="shared" si="28"/>
        <v>#N/A</v>
      </c>
      <c r="CY17" s="108" t="e">
        <f t="shared" si="28"/>
        <v>#N/A</v>
      </c>
      <c r="CZ17" s="108">
        <f t="shared" si="28"/>
        <v>22</v>
      </c>
      <c r="DA17" s="108">
        <f t="shared" si="28"/>
        <v>22</v>
      </c>
      <c r="DB17" s="108">
        <f t="shared" si="28"/>
        <v>22</v>
      </c>
      <c r="DC17" s="108" t="e">
        <f t="shared" si="28"/>
        <v>#N/A</v>
      </c>
      <c r="DD17" s="108" t="e">
        <f t="shared" si="28"/>
        <v>#N/A</v>
      </c>
      <c r="DE17" s="108">
        <f t="shared" si="28"/>
        <v>22</v>
      </c>
      <c r="DF17" s="108">
        <f t="shared" si="28"/>
        <v>22</v>
      </c>
      <c r="DG17" s="108">
        <f t="shared" si="28"/>
        <v>22</v>
      </c>
      <c r="DH17" s="108" t="e">
        <f t="shared" si="28"/>
        <v>#N/A</v>
      </c>
      <c r="DI17" s="108" t="e">
        <f t="shared" si="28"/>
        <v>#N/A</v>
      </c>
      <c r="DJ17" s="108">
        <f t="shared" si="28"/>
        <v>14</v>
      </c>
      <c r="DK17" s="108">
        <f t="shared" si="28"/>
        <v>14</v>
      </c>
      <c r="DL17" s="108">
        <f t="shared" si="28"/>
        <v>14</v>
      </c>
      <c r="DM17" s="108" t="e">
        <f t="shared" si="28"/>
        <v>#N/A</v>
      </c>
      <c r="DN17" s="108" t="e">
        <f t="shared" si="28"/>
        <v>#N/A</v>
      </c>
      <c r="DO17" s="108">
        <f t="shared" si="28"/>
        <v>20</v>
      </c>
      <c r="DP17" s="108">
        <f t="shared" si="28"/>
        <v>20</v>
      </c>
      <c r="DQ17" s="108">
        <f t="shared" si="28"/>
        <v>20</v>
      </c>
      <c r="DR17" s="108" t="e">
        <f t="shared" si="28"/>
        <v>#N/A</v>
      </c>
      <c r="DS17" s="108" t="e">
        <f t="shared" si="28"/>
        <v>#N/A</v>
      </c>
      <c r="DT17" s="108">
        <f t="shared" si="28"/>
        <v>20</v>
      </c>
      <c r="DU17" s="108">
        <f t="shared" si="28"/>
        <v>20</v>
      </c>
      <c r="DV17" s="108">
        <f t="shared" si="28"/>
        <v>20</v>
      </c>
      <c r="DW17" s="108" t="e">
        <f t="shared" si="28"/>
        <v>#N/A</v>
      </c>
      <c r="DX17" s="108" t="e">
        <f t="shared" si="28"/>
        <v>#N/A</v>
      </c>
      <c r="DY17" s="108">
        <f t="shared" si="28"/>
        <v>20</v>
      </c>
      <c r="DZ17" s="108">
        <f t="shared" si="28"/>
        <v>20</v>
      </c>
      <c r="EA17" s="108">
        <f t="shared" ref="EA17" si="29">IF(EA15=0,(HLOOKUP(1,EA15:EC16,2,FALSE) +EA13),EA13)</f>
        <v>20</v>
      </c>
      <c r="EB17" s="108"/>
      <c r="EC17" s="108"/>
      <c r="ED17" s="108"/>
      <c r="EE17" s="108"/>
    </row>
    <row r="18" spans="1:151" x14ac:dyDescent="0.3">
      <c r="A18" t="s">
        <v>120</v>
      </c>
      <c r="B18" s="108">
        <f t="shared" ref="B18:BM18" si="30">IFERROR(B17,0+B13)</f>
        <v>0</v>
      </c>
      <c r="C18" s="108">
        <f t="shared" si="30"/>
        <v>0</v>
      </c>
      <c r="D18" s="108">
        <f t="shared" si="30"/>
        <v>0</v>
      </c>
      <c r="E18" s="108">
        <f t="shared" si="30"/>
        <v>0</v>
      </c>
      <c r="F18" s="108">
        <f t="shared" si="30"/>
        <v>0</v>
      </c>
      <c r="G18" s="108">
        <f t="shared" si="30"/>
        <v>0</v>
      </c>
      <c r="H18" s="108">
        <f t="shared" si="30"/>
        <v>0</v>
      </c>
      <c r="I18" s="108">
        <f t="shared" si="30"/>
        <v>23</v>
      </c>
      <c r="J18" s="108">
        <f t="shared" si="30"/>
        <v>23</v>
      </c>
      <c r="K18" s="108">
        <f t="shared" si="30"/>
        <v>23</v>
      </c>
      <c r="L18" s="108">
        <f t="shared" si="30"/>
        <v>0</v>
      </c>
      <c r="M18" s="108">
        <f t="shared" si="30"/>
        <v>0</v>
      </c>
      <c r="N18" s="108">
        <f t="shared" si="30"/>
        <v>22</v>
      </c>
      <c r="O18" s="108">
        <f t="shared" si="30"/>
        <v>22</v>
      </c>
      <c r="P18" s="108">
        <f t="shared" si="30"/>
        <v>22</v>
      </c>
      <c r="Q18" s="108">
        <f t="shared" si="30"/>
        <v>0</v>
      </c>
      <c r="R18" s="108">
        <f t="shared" si="30"/>
        <v>0</v>
      </c>
      <c r="S18" s="108">
        <f t="shared" si="30"/>
        <v>22</v>
      </c>
      <c r="T18" s="108">
        <f t="shared" si="30"/>
        <v>22</v>
      </c>
      <c r="U18" s="108">
        <f t="shared" si="30"/>
        <v>22</v>
      </c>
      <c r="V18" s="108">
        <f t="shared" si="30"/>
        <v>0</v>
      </c>
      <c r="W18" s="108">
        <f t="shared" si="30"/>
        <v>0</v>
      </c>
      <c r="X18" s="108">
        <f t="shared" si="30"/>
        <v>22</v>
      </c>
      <c r="Y18" s="108">
        <f t="shared" si="30"/>
        <v>22</v>
      </c>
      <c r="Z18" s="108">
        <f t="shared" si="30"/>
        <v>22</v>
      </c>
      <c r="AA18" s="108">
        <f t="shared" si="30"/>
        <v>0</v>
      </c>
      <c r="AB18" s="108">
        <f t="shared" si="30"/>
        <v>0</v>
      </c>
      <c r="AC18" s="108">
        <f t="shared" si="30"/>
        <v>22</v>
      </c>
      <c r="AD18" s="108">
        <f t="shared" si="30"/>
        <v>22</v>
      </c>
      <c r="AE18" s="108">
        <f t="shared" si="30"/>
        <v>22</v>
      </c>
      <c r="AF18" s="108">
        <f t="shared" si="30"/>
        <v>0</v>
      </c>
      <c r="AG18" s="108">
        <f t="shared" si="30"/>
        <v>0</v>
      </c>
      <c r="AH18" s="108">
        <f t="shared" si="30"/>
        <v>22</v>
      </c>
      <c r="AI18" s="108">
        <f t="shared" si="30"/>
        <v>22</v>
      </c>
      <c r="AJ18" s="108">
        <f t="shared" si="30"/>
        <v>22</v>
      </c>
      <c r="AK18" s="108">
        <f t="shared" si="30"/>
        <v>0</v>
      </c>
      <c r="AL18" s="108">
        <f t="shared" si="30"/>
        <v>0</v>
      </c>
      <c r="AM18" s="108">
        <f t="shared" si="30"/>
        <v>21</v>
      </c>
      <c r="AN18" s="108">
        <f t="shared" si="30"/>
        <v>21</v>
      </c>
      <c r="AO18" s="108">
        <f t="shared" si="30"/>
        <v>21</v>
      </c>
      <c r="AP18" s="108">
        <f t="shared" si="30"/>
        <v>0</v>
      </c>
      <c r="AQ18" s="108">
        <f t="shared" si="30"/>
        <v>0</v>
      </c>
      <c r="AR18" s="108">
        <f t="shared" si="30"/>
        <v>20</v>
      </c>
      <c r="AS18" s="108">
        <f t="shared" si="30"/>
        <v>20</v>
      </c>
      <c r="AT18" s="108">
        <f t="shared" si="30"/>
        <v>20</v>
      </c>
      <c r="AU18" s="108">
        <f t="shared" si="30"/>
        <v>0</v>
      </c>
      <c r="AV18" s="108">
        <f t="shared" si="30"/>
        <v>0</v>
      </c>
      <c r="AW18" s="108">
        <f t="shared" si="30"/>
        <v>21</v>
      </c>
      <c r="AX18" s="108">
        <f t="shared" si="30"/>
        <v>21</v>
      </c>
      <c r="AY18" s="108">
        <f t="shared" si="30"/>
        <v>21</v>
      </c>
      <c r="AZ18" s="108">
        <f t="shared" si="30"/>
        <v>0</v>
      </c>
      <c r="BA18" s="108">
        <f t="shared" si="30"/>
        <v>0</v>
      </c>
      <c r="BB18" s="108">
        <f t="shared" si="30"/>
        <v>21</v>
      </c>
      <c r="BC18" s="108">
        <f t="shared" si="30"/>
        <v>21</v>
      </c>
      <c r="BD18" s="108">
        <f t="shared" si="30"/>
        <v>21</v>
      </c>
      <c r="BE18" s="108">
        <f t="shared" si="30"/>
        <v>0</v>
      </c>
      <c r="BF18" s="108">
        <f t="shared" si="30"/>
        <v>0</v>
      </c>
      <c r="BG18" s="108">
        <f t="shared" si="30"/>
        <v>24</v>
      </c>
      <c r="BH18" s="108">
        <f t="shared" si="30"/>
        <v>24</v>
      </c>
      <c r="BI18" s="108">
        <f t="shared" si="30"/>
        <v>24</v>
      </c>
      <c r="BJ18" s="108">
        <f t="shared" si="30"/>
        <v>0</v>
      </c>
      <c r="BK18" s="108">
        <f t="shared" si="30"/>
        <v>0</v>
      </c>
      <c r="BL18" s="108">
        <f t="shared" si="30"/>
        <v>26</v>
      </c>
      <c r="BM18" s="108">
        <f t="shared" si="30"/>
        <v>26</v>
      </c>
      <c r="BN18" s="108">
        <f t="shared" ref="BN18:DY18" si="31">IFERROR(BN17,0+BN13)</f>
        <v>26</v>
      </c>
      <c r="BO18" s="108">
        <f t="shared" si="31"/>
        <v>0</v>
      </c>
      <c r="BP18" s="108">
        <f t="shared" si="31"/>
        <v>0</v>
      </c>
      <c r="BQ18" s="108">
        <f t="shared" si="31"/>
        <v>24</v>
      </c>
      <c r="BR18" s="108">
        <f t="shared" si="31"/>
        <v>24</v>
      </c>
      <c r="BS18" s="108">
        <f t="shared" si="31"/>
        <v>24</v>
      </c>
      <c r="BT18" s="108">
        <f t="shared" si="31"/>
        <v>0</v>
      </c>
      <c r="BU18" s="108">
        <f t="shared" si="31"/>
        <v>0</v>
      </c>
      <c r="BV18" s="108">
        <f t="shared" si="31"/>
        <v>24</v>
      </c>
      <c r="BW18" s="108">
        <f t="shared" si="31"/>
        <v>24</v>
      </c>
      <c r="BX18" s="108">
        <f t="shared" si="31"/>
        <v>24</v>
      </c>
      <c r="BY18" s="108">
        <f t="shared" si="31"/>
        <v>0</v>
      </c>
      <c r="BZ18" s="108">
        <f t="shared" si="31"/>
        <v>0</v>
      </c>
      <c r="CA18" s="108">
        <f t="shared" si="31"/>
        <v>22</v>
      </c>
      <c r="CB18" s="108">
        <f t="shared" si="31"/>
        <v>22</v>
      </c>
      <c r="CC18" s="108">
        <f t="shared" si="31"/>
        <v>22</v>
      </c>
      <c r="CD18" s="108">
        <f t="shared" si="31"/>
        <v>0</v>
      </c>
      <c r="CE18" s="108">
        <f t="shared" si="31"/>
        <v>0</v>
      </c>
      <c r="CF18" s="108">
        <f t="shared" si="31"/>
        <v>21</v>
      </c>
      <c r="CG18" s="108">
        <f t="shared" si="31"/>
        <v>21</v>
      </c>
      <c r="CH18" s="108">
        <f t="shared" si="31"/>
        <v>21</v>
      </c>
      <c r="CI18" s="108">
        <f t="shared" si="31"/>
        <v>0</v>
      </c>
      <c r="CJ18" s="108">
        <f t="shared" si="31"/>
        <v>0</v>
      </c>
      <c r="CK18" s="108">
        <f t="shared" si="31"/>
        <v>22</v>
      </c>
      <c r="CL18" s="108">
        <f t="shared" si="31"/>
        <v>22</v>
      </c>
      <c r="CM18" s="108">
        <f t="shared" si="31"/>
        <v>22</v>
      </c>
      <c r="CN18" s="108">
        <f t="shared" si="31"/>
        <v>0</v>
      </c>
      <c r="CO18" s="108">
        <f t="shared" si="31"/>
        <v>0</v>
      </c>
      <c r="CP18" s="108">
        <f t="shared" si="31"/>
        <v>22</v>
      </c>
      <c r="CQ18" s="108">
        <f t="shared" si="31"/>
        <v>22</v>
      </c>
      <c r="CR18" s="108">
        <f t="shared" si="31"/>
        <v>22</v>
      </c>
      <c r="CS18" s="108">
        <f t="shared" si="31"/>
        <v>0</v>
      </c>
      <c r="CT18" s="108">
        <f t="shared" si="31"/>
        <v>0</v>
      </c>
      <c r="CU18" s="108">
        <f t="shared" si="31"/>
        <v>22</v>
      </c>
      <c r="CV18" s="108">
        <f t="shared" si="31"/>
        <v>22</v>
      </c>
      <c r="CW18" s="108">
        <f t="shared" si="31"/>
        <v>22</v>
      </c>
      <c r="CX18" s="108">
        <f t="shared" si="31"/>
        <v>0</v>
      </c>
      <c r="CY18" s="108">
        <f t="shared" si="31"/>
        <v>0</v>
      </c>
      <c r="CZ18" s="108">
        <f t="shared" si="31"/>
        <v>22</v>
      </c>
      <c r="DA18" s="108">
        <f t="shared" si="31"/>
        <v>22</v>
      </c>
      <c r="DB18" s="108">
        <f t="shared" si="31"/>
        <v>22</v>
      </c>
      <c r="DC18" s="108">
        <f t="shared" si="31"/>
        <v>0</v>
      </c>
      <c r="DD18" s="108">
        <f t="shared" si="31"/>
        <v>0</v>
      </c>
      <c r="DE18" s="108">
        <f t="shared" si="31"/>
        <v>22</v>
      </c>
      <c r="DF18" s="108">
        <f t="shared" si="31"/>
        <v>22</v>
      </c>
      <c r="DG18" s="108">
        <f t="shared" si="31"/>
        <v>22</v>
      </c>
      <c r="DH18" s="108">
        <f t="shared" si="31"/>
        <v>0</v>
      </c>
      <c r="DI18" s="108">
        <f t="shared" si="31"/>
        <v>0</v>
      </c>
      <c r="DJ18" s="108">
        <f t="shared" si="31"/>
        <v>14</v>
      </c>
      <c r="DK18" s="108">
        <f t="shared" si="31"/>
        <v>14</v>
      </c>
      <c r="DL18" s="108">
        <f t="shared" si="31"/>
        <v>14</v>
      </c>
      <c r="DM18" s="108">
        <f t="shared" si="31"/>
        <v>0</v>
      </c>
      <c r="DN18" s="108">
        <f t="shared" si="31"/>
        <v>0</v>
      </c>
      <c r="DO18" s="108">
        <f t="shared" si="31"/>
        <v>20</v>
      </c>
      <c r="DP18" s="108">
        <f t="shared" si="31"/>
        <v>20</v>
      </c>
      <c r="DQ18" s="108">
        <f t="shared" si="31"/>
        <v>20</v>
      </c>
      <c r="DR18" s="108">
        <f t="shared" si="31"/>
        <v>0</v>
      </c>
      <c r="DS18" s="108">
        <f t="shared" si="31"/>
        <v>0</v>
      </c>
      <c r="DT18" s="108">
        <f t="shared" si="31"/>
        <v>20</v>
      </c>
      <c r="DU18" s="108">
        <f t="shared" si="31"/>
        <v>20</v>
      </c>
      <c r="DV18" s="108">
        <f t="shared" si="31"/>
        <v>20</v>
      </c>
      <c r="DW18" s="108">
        <f t="shared" si="31"/>
        <v>0</v>
      </c>
      <c r="DX18" s="108">
        <f t="shared" si="31"/>
        <v>0</v>
      </c>
      <c r="DY18" s="108">
        <f t="shared" si="31"/>
        <v>20</v>
      </c>
      <c r="DZ18" s="108">
        <f t="shared" ref="DZ18:EA18" si="32">IFERROR(DZ17,0+DZ13)</f>
        <v>20</v>
      </c>
      <c r="EA18" s="108">
        <f t="shared" si="32"/>
        <v>20</v>
      </c>
      <c r="EB18" s="108"/>
      <c r="EC18" s="108"/>
      <c r="ED18" s="108"/>
      <c r="EE18" s="108"/>
    </row>
    <row r="19" spans="1:151" x14ac:dyDescent="0.3">
      <c r="B19" s="108"/>
      <c r="C19" s="108"/>
      <c r="D19" s="108"/>
      <c r="E19" s="108"/>
      <c r="F19" s="108"/>
      <c r="G19" s="108"/>
      <c r="H19" s="108"/>
      <c r="I19" s="108"/>
      <c r="J19" s="108"/>
      <c r="K19" s="108"/>
      <c r="L19" s="108"/>
      <c r="M19" s="108"/>
      <c r="N19" s="108"/>
      <c r="O19" s="108"/>
      <c r="P19" s="108"/>
      <c r="Q19" s="108"/>
      <c r="R19" s="108"/>
      <c r="S19" s="108"/>
      <c r="T19" s="108"/>
      <c r="U19" s="108"/>
      <c r="V19" s="108"/>
      <c r="W19" s="108"/>
      <c r="X19" s="108"/>
      <c r="Y19" s="108"/>
      <c r="Z19" s="108"/>
      <c r="AA19" s="108"/>
      <c r="AB19" s="108"/>
      <c r="AC19" s="108"/>
      <c r="AD19" s="108"/>
      <c r="AE19" s="108"/>
      <c r="AF19" s="108"/>
      <c r="AG19" s="108"/>
      <c r="AH19" s="108"/>
      <c r="AI19" s="108"/>
      <c r="AJ19" s="108"/>
      <c r="AK19" s="108"/>
      <c r="AL19" s="108"/>
      <c r="AM19" s="108"/>
      <c r="AN19" s="108"/>
      <c r="AO19" s="108"/>
      <c r="AP19" s="108"/>
      <c r="AQ19" s="108"/>
      <c r="AR19" s="108"/>
      <c r="AS19" s="108"/>
      <c r="AT19" s="108"/>
      <c r="AU19" s="108"/>
      <c r="AV19" s="108"/>
      <c r="AW19" s="108"/>
      <c r="AX19" s="108"/>
      <c r="AY19" s="108"/>
      <c r="AZ19" s="108"/>
      <c r="BA19" s="108"/>
      <c r="BB19" s="108"/>
      <c r="BC19" s="108"/>
      <c r="BD19" s="108"/>
      <c r="BE19" s="108"/>
      <c r="BF19" s="108"/>
      <c r="BG19" s="108"/>
      <c r="BH19" s="108"/>
      <c r="BI19" s="108"/>
      <c r="BJ19" s="108"/>
      <c r="BK19" s="108"/>
      <c r="BL19" s="108"/>
      <c r="BM19" s="108"/>
      <c r="BN19" s="108"/>
      <c r="BO19" s="108"/>
      <c r="BP19" s="108"/>
      <c r="BQ19" s="108"/>
      <c r="BR19" s="108"/>
      <c r="BS19" s="108"/>
      <c r="BT19" s="108"/>
      <c r="BU19" s="108"/>
      <c r="BV19" s="108"/>
      <c r="BW19" s="108"/>
      <c r="BX19" s="108"/>
      <c r="BY19" s="108"/>
      <c r="BZ19" s="108"/>
      <c r="CA19" s="108"/>
      <c r="CB19" s="108"/>
      <c r="CC19" s="108"/>
      <c r="CD19" s="108"/>
      <c r="CE19" s="108"/>
      <c r="CF19" s="108"/>
      <c r="CG19" s="108"/>
      <c r="CH19" s="108"/>
      <c r="CI19" s="108"/>
      <c r="CJ19" s="108"/>
      <c r="CK19" s="108"/>
      <c r="CL19" s="108"/>
      <c r="CM19" s="108"/>
      <c r="CN19" s="108"/>
      <c r="CO19" s="108"/>
      <c r="CP19" s="108"/>
      <c r="CQ19" s="108"/>
      <c r="CR19" s="108"/>
      <c r="CS19" s="108"/>
      <c r="CT19" s="108"/>
      <c r="CU19" s="108"/>
      <c r="CV19" s="108"/>
      <c r="CW19" s="108"/>
      <c r="CX19" s="108"/>
      <c r="CY19" s="108"/>
      <c r="CZ19" s="108"/>
      <c r="DA19" s="108"/>
      <c r="DB19" s="108"/>
      <c r="DC19" s="108"/>
      <c r="DD19" s="108"/>
      <c r="DE19" s="108"/>
      <c r="DF19" s="108"/>
      <c r="DG19" s="108"/>
      <c r="DH19" s="108"/>
      <c r="DI19" s="108"/>
      <c r="DJ19" s="108"/>
      <c r="DK19" s="108"/>
      <c r="DL19" s="108"/>
      <c r="DM19" s="108"/>
      <c r="DN19" s="108"/>
      <c r="DO19" s="108"/>
      <c r="DP19" s="108"/>
      <c r="DQ19" s="108"/>
      <c r="DR19" s="108"/>
      <c r="DS19" s="108"/>
      <c r="DT19" s="108"/>
      <c r="DU19" s="108"/>
      <c r="DV19" s="108"/>
      <c r="DW19" s="108"/>
      <c r="DX19" s="108"/>
      <c r="DY19" s="108"/>
      <c r="DZ19" s="108"/>
      <c r="EA19" s="108"/>
      <c r="EB19" s="108"/>
      <c r="EC19" s="108"/>
      <c r="ED19" s="108"/>
      <c r="EE19" s="108"/>
    </row>
    <row r="20" spans="1:151" x14ac:dyDescent="0.3">
      <c r="B20" s="108"/>
      <c r="C20" s="108"/>
      <c r="D20" s="108"/>
      <c r="E20" s="108"/>
      <c r="F20" s="108"/>
      <c r="G20" s="108"/>
      <c r="H20" s="108"/>
      <c r="I20" s="108"/>
      <c r="J20" s="108"/>
      <c r="K20" s="108"/>
      <c r="L20" s="108"/>
      <c r="M20" s="108"/>
      <c r="N20" s="108"/>
      <c r="O20" s="108"/>
      <c r="P20" s="108"/>
      <c r="Q20" s="108"/>
      <c r="R20" s="108"/>
      <c r="S20" s="108"/>
      <c r="T20" s="108"/>
      <c r="U20" s="108"/>
      <c r="V20" s="108"/>
      <c r="W20" s="108"/>
      <c r="X20" s="108"/>
      <c r="Y20" s="108"/>
      <c r="Z20" s="108"/>
      <c r="AA20" s="108"/>
      <c r="AB20" s="108"/>
      <c r="AC20" s="108"/>
      <c r="AD20" s="108"/>
      <c r="AE20" s="108"/>
      <c r="AF20" s="108"/>
      <c r="AG20" s="108"/>
      <c r="AH20" s="108"/>
      <c r="AI20" s="108"/>
      <c r="AJ20" s="108"/>
      <c r="AK20" s="108"/>
      <c r="AL20" s="108"/>
      <c r="AM20" s="108"/>
      <c r="AN20" s="108"/>
      <c r="AO20" s="108"/>
      <c r="AP20" s="108"/>
      <c r="AQ20" s="108"/>
      <c r="AR20" s="108"/>
      <c r="AS20" s="108"/>
      <c r="AT20" s="108"/>
      <c r="AU20" s="108"/>
      <c r="AV20" s="108"/>
      <c r="AW20" s="108"/>
      <c r="AX20" s="108"/>
      <c r="AY20" s="108"/>
      <c r="AZ20" s="108"/>
      <c r="BA20" s="108"/>
      <c r="BB20" s="108"/>
      <c r="BC20" s="108"/>
      <c r="BD20" s="108"/>
      <c r="BE20" s="108"/>
      <c r="BF20" s="108"/>
      <c r="BG20" s="108"/>
      <c r="BH20" s="108"/>
      <c r="BI20" s="108"/>
      <c r="BJ20" s="108"/>
      <c r="BK20" s="108"/>
      <c r="BL20" s="108"/>
      <c r="BM20" s="108"/>
      <c r="BN20" s="108"/>
      <c r="BO20" s="108"/>
      <c r="BP20" s="108"/>
      <c r="BQ20" s="108"/>
      <c r="BR20" s="108"/>
      <c r="BS20" s="108"/>
      <c r="BT20" s="108"/>
      <c r="BU20" s="108"/>
      <c r="BV20" s="108"/>
      <c r="BW20" s="108"/>
      <c r="BX20" s="108"/>
      <c r="BY20" s="108"/>
      <c r="BZ20" s="108"/>
      <c r="CA20" s="108"/>
      <c r="CB20" s="108"/>
      <c r="CC20" s="108"/>
      <c r="CD20" s="108"/>
      <c r="CE20" s="108"/>
      <c r="CF20" s="108"/>
      <c r="CG20" s="108"/>
      <c r="CH20" s="108"/>
      <c r="CI20" s="108"/>
      <c r="CJ20" s="108"/>
      <c r="CK20" s="108"/>
      <c r="CL20" s="108"/>
      <c r="CM20" s="108"/>
      <c r="CN20" s="108"/>
      <c r="CO20" s="108"/>
      <c r="CP20" s="108"/>
      <c r="CQ20" s="108"/>
      <c r="CR20" s="108"/>
      <c r="CS20" s="108"/>
      <c r="CT20" s="108"/>
      <c r="CU20" s="108"/>
      <c r="CV20" s="108"/>
      <c r="CW20" s="108"/>
      <c r="CX20" s="108"/>
      <c r="CY20" s="108"/>
      <c r="CZ20" s="108"/>
      <c r="DA20" s="108"/>
      <c r="DB20" s="108"/>
      <c r="DC20" s="108"/>
      <c r="DD20" s="108"/>
      <c r="DE20" s="108"/>
      <c r="DF20" s="108"/>
      <c r="DG20" s="108"/>
      <c r="DH20" s="108"/>
      <c r="DI20" s="108"/>
      <c r="DJ20" s="108"/>
      <c r="DK20" s="108"/>
      <c r="DL20" s="108"/>
      <c r="DM20" s="108"/>
      <c r="DN20" s="108"/>
      <c r="DO20" s="108"/>
      <c r="DP20" s="108"/>
      <c r="DQ20" s="108"/>
      <c r="DR20" s="108"/>
      <c r="DS20" s="108"/>
      <c r="DT20" s="108"/>
      <c r="DU20" s="108"/>
      <c r="DV20" s="108"/>
      <c r="DW20" s="108"/>
      <c r="DX20" s="108"/>
      <c r="DY20" s="108"/>
      <c r="DZ20" s="108"/>
      <c r="EA20" s="108"/>
      <c r="EB20" s="108"/>
      <c r="EC20" s="108"/>
      <c r="ED20" s="108"/>
      <c r="EE20" s="108"/>
    </row>
    <row r="21" spans="1:151" x14ac:dyDescent="0.3">
      <c r="A21" s="68" t="s">
        <v>92</v>
      </c>
      <c r="B21" s="108"/>
      <c r="C21" s="108"/>
      <c r="D21" s="108"/>
      <c r="E21" s="108"/>
      <c r="F21" s="108"/>
      <c r="G21" s="108"/>
      <c r="H21" s="108"/>
      <c r="I21" s="108"/>
      <c r="J21" s="108"/>
      <c r="K21" s="108"/>
      <c r="L21" s="108"/>
      <c r="M21" s="108"/>
      <c r="N21" s="108"/>
      <c r="O21" s="108"/>
      <c r="P21" s="108"/>
      <c r="Q21" s="108"/>
      <c r="R21" s="108"/>
      <c r="S21" s="108"/>
      <c r="T21" s="108"/>
      <c r="U21" s="108"/>
      <c r="V21" s="108"/>
      <c r="W21" s="108"/>
      <c r="X21" s="108"/>
      <c r="Y21" s="108"/>
      <c r="Z21" s="108"/>
      <c r="AA21" s="108"/>
      <c r="AB21" s="108"/>
      <c r="AC21" s="108"/>
      <c r="AD21" s="108"/>
      <c r="AE21" s="108"/>
      <c r="AF21" s="108"/>
      <c r="AG21" s="108"/>
      <c r="AH21" s="108"/>
      <c r="AI21" s="108"/>
      <c r="AJ21" s="108"/>
      <c r="AK21" s="108"/>
      <c r="AL21" s="108"/>
      <c r="AM21" s="108"/>
      <c r="AN21" s="108"/>
      <c r="AO21" s="108"/>
      <c r="AP21" s="108"/>
      <c r="AQ21" s="108"/>
      <c r="AR21" s="108"/>
      <c r="AS21" s="108"/>
      <c r="AT21" s="108"/>
      <c r="AU21" s="108"/>
      <c r="AV21" s="108"/>
      <c r="AW21" s="108"/>
      <c r="AX21" s="108"/>
      <c r="AY21" s="108"/>
      <c r="AZ21" s="108"/>
      <c r="BA21" s="108"/>
      <c r="BB21" s="108"/>
      <c r="BC21" s="108"/>
      <c r="BD21" s="108"/>
      <c r="BE21" s="108"/>
      <c r="BF21" s="108"/>
      <c r="BG21" s="108"/>
      <c r="BH21" s="108"/>
      <c r="BI21" s="108"/>
      <c r="BJ21" s="108"/>
      <c r="BK21" s="108"/>
      <c r="BL21" s="108"/>
      <c r="BM21" s="108"/>
      <c r="BN21" s="108"/>
      <c r="BO21" s="108"/>
      <c r="BP21" s="108"/>
      <c r="BQ21" s="108"/>
      <c r="BR21" s="108"/>
      <c r="BS21" s="108"/>
      <c r="BT21" s="108"/>
      <c r="BU21" s="108"/>
      <c r="BV21" s="108"/>
      <c r="BW21" s="108"/>
      <c r="BX21" s="108"/>
      <c r="BY21" s="108"/>
      <c r="BZ21" s="108"/>
      <c r="CA21" s="108"/>
      <c r="CB21" s="108"/>
      <c r="CC21" s="108"/>
      <c r="CD21" s="108"/>
      <c r="CE21" s="108"/>
      <c r="CF21" s="108"/>
      <c r="CG21" s="108"/>
      <c r="CH21" s="108"/>
      <c r="CI21" s="108"/>
      <c r="CJ21" s="108"/>
      <c r="CK21" s="108"/>
      <c r="CL21" s="108"/>
      <c r="CM21" s="108"/>
      <c r="CN21" s="108"/>
      <c r="CO21" s="108"/>
      <c r="CP21" s="108"/>
      <c r="CQ21" s="108"/>
      <c r="CR21" s="108"/>
      <c r="CS21" s="108"/>
      <c r="CT21" s="108"/>
      <c r="CU21" s="108"/>
      <c r="CV21" s="108"/>
      <c r="CW21" s="108"/>
      <c r="CX21" s="108"/>
      <c r="CY21" s="108"/>
      <c r="CZ21" s="108"/>
      <c r="DA21" s="108"/>
      <c r="DB21" s="108"/>
      <c r="DC21" s="108"/>
      <c r="DD21" s="108"/>
      <c r="DE21" s="108"/>
      <c r="DF21" s="108"/>
      <c r="DG21" s="108"/>
      <c r="DH21" s="108"/>
      <c r="DI21" s="108"/>
      <c r="DJ21" s="108"/>
      <c r="DK21" s="108"/>
      <c r="DL21" s="108"/>
      <c r="DM21" s="108"/>
      <c r="DN21" s="108"/>
      <c r="DO21" s="108"/>
      <c r="DP21" s="108"/>
      <c r="DQ21" s="108"/>
      <c r="DR21" s="108"/>
      <c r="DS21" s="108"/>
      <c r="DT21" s="108"/>
      <c r="DU21" s="108"/>
      <c r="DV21" s="108"/>
      <c r="DW21" s="108"/>
      <c r="DX21" s="108"/>
      <c r="DY21" s="108"/>
      <c r="DZ21" s="108"/>
      <c r="EA21" s="108"/>
      <c r="EB21" s="108"/>
      <c r="EC21" s="108"/>
      <c r="ED21" s="108"/>
      <c r="EE21" s="108"/>
    </row>
    <row r="22" spans="1:151" x14ac:dyDescent="0.3">
      <c r="A22" s="13" t="s">
        <v>15</v>
      </c>
      <c r="B22" s="108">
        <v>1</v>
      </c>
      <c r="C22" s="108">
        <v>2</v>
      </c>
      <c r="D22" s="108">
        <v>3</v>
      </c>
      <c r="E22" s="108">
        <v>4</v>
      </c>
      <c r="F22" s="108">
        <v>5</v>
      </c>
      <c r="G22" s="108">
        <v>6</v>
      </c>
      <c r="H22" s="108">
        <v>7</v>
      </c>
      <c r="I22" s="108">
        <v>8</v>
      </c>
      <c r="J22" s="108">
        <v>9</v>
      </c>
      <c r="K22" s="108">
        <v>10</v>
      </c>
      <c r="L22" s="108">
        <v>11</v>
      </c>
      <c r="M22" s="108">
        <v>12</v>
      </c>
      <c r="N22" s="108">
        <v>13</v>
      </c>
      <c r="O22" s="108">
        <v>14</v>
      </c>
      <c r="P22" s="108">
        <v>15</v>
      </c>
      <c r="Q22" s="108">
        <v>16</v>
      </c>
      <c r="R22" s="108">
        <v>17</v>
      </c>
      <c r="S22" s="108">
        <v>18</v>
      </c>
      <c r="T22" s="108">
        <v>19</v>
      </c>
      <c r="U22" s="108">
        <v>20</v>
      </c>
      <c r="V22" s="108">
        <v>21</v>
      </c>
      <c r="W22" s="108">
        <v>22</v>
      </c>
      <c r="X22" s="108">
        <v>23</v>
      </c>
      <c r="Y22" s="108">
        <v>24</v>
      </c>
      <c r="Z22" s="108">
        <v>25</v>
      </c>
      <c r="AA22" s="108">
        <v>26</v>
      </c>
      <c r="AB22" s="108">
        <v>27</v>
      </c>
      <c r="AC22" s="108">
        <v>28</v>
      </c>
      <c r="AD22" s="108">
        <v>29</v>
      </c>
      <c r="AE22" s="108">
        <v>30</v>
      </c>
      <c r="AF22" s="108">
        <v>31</v>
      </c>
      <c r="AG22" s="108">
        <v>32</v>
      </c>
      <c r="AH22" s="108">
        <v>33</v>
      </c>
      <c r="AI22" s="108">
        <v>34</v>
      </c>
      <c r="AJ22" s="108">
        <v>35</v>
      </c>
      <c r="AK22" s="108">
        <v>36</v>
      </c>
      <c r="AL22" s="108">
        <v>37</v>
      </c>
      <c r="AM22" s="108">
        <v>38</v>
      </c>
      <c r="AN22" s="108">
        <v>39</v>
      </c>
      <c r="AO22" s="108">
        <v>40</v>
      </c>
      <c r="AP22" s="108">
        <v>41</v>
      </c>
      <c r="AQ22" s="108">
        <v>42</v>
      </c>
      <c r="AR22" s="108">
        <v>43</v>
      </c>
      <c r="AS22" s="108">
        <v>44</v>
      </c>
      <c r="AT22" s="108">
        <v>45</v>
      </c>
      <c r="AU22" s="108">
        <v>46</v>
      </c>
      <c r="AV22" s="108">
        <v>47</v>
      </c>
      <c r="AW22" s="108">
        <v>48</v>
      </c>
      <c r="AX22" s="108">
        <v>49</v>
      </c>
      <c r="AY22" s="108">
        <v>50</v>
      </c>
      <c r="AZ22" s="108">
        <v>51</v>
      </c>
      <c r="BA22" s="108">
        <v>52</v>
      </c>
      <c r="BB22" s="108">
        <v>53</v>
      </c>
      <c r="BC22" s="108">
        <v>54</v>
      </c>
      <c r="BD22" s="108">
        <v>55</v>
      </c>
      <c r="BE22" s="108">
        <v>56</v>
      </c>
      <c r="BF22" s="108">
        <v>57</v>
      </c>
      <c r="BG22" s="108">
        <v>58</v>
      </c>
      <c r="BH22" s="108">
        <v>59</v>
      </c>
      <c r="BI22" s="108">
        <v>60</v>
      </c>
      <c r="BJ22" s="108">
        <v>61</v>
      </c>
      <c r="BK22" s="108">
        <v>62</v>
      </c>
      <c r="BL22" s="108">
        <v>63</v>
      </c>
      <c r="BM22" s="108">
        <v>64</v>
      </c>
      <c r="BN22" s="108">
        <v>65</v>
      </c>
      <c r="BO22" s="108">
        <v>66</v>
      </c>
      <c r="BP22" s="108">
        <v>67</v>
      </c>
      <c r="BQ22" s="108">
        <v>68</v>
      </c>
      <c r="BR22" s="108">
        <v>69</v>
      </c>
      <c r="BS22" s="108">
        <v>70</v>
      </c>
      <c r="BT22" s="108">
        <v>71</v>
      </c>
      <c r="BU22" s="108">
        <v>72</v>
      </c>
      <c r="BV22" s="108">
        <v>73</v>
      </c>
      <c r="BW22" s="108">
        <v>74</v>
      </c>
      <c r="BX22" s="108">
        <v>75</v>
      </c>
      <c r="BY22" s="108">
        <v>76</v>
      </c>
      <c r="BZ22" s="108">
        <v>77</v>
      </c>
      <c r="CA22" s="108">
        <v>78</v>
      </c>
      <c r="CB22" s="108">
        <v>79</v>
      </c>
      <c r="CC22" s="108">
        <v>80</v>
      </c>
      <c r="CD22" s="108">
        <v>81</v>
      </c>
      <c r="CE22" s="108">
        <v>82</v>
      </c>
      <c r="CF22" s="108">
        <v>83</v>
      </c>
      <c r="CG22" s="108">
        <v>84</v>
      </c>
      <c r="CH22" s="108">
        <v>85</v>
      </c>
      <c r="CI22" s="108">
        <v>86</v>
      </c>
      <c r="CJ22" s="108">
        <v>87</v>
      </c>
      <c r="CK22" s="108">
        <v>88</v>
      </c>
      <c r="CL22" s="108">
        <v>89</v>
      </c>
      <c r="CM22" s="108">
        <v>90</v>
      </c>
      <c r="CN22" s="108">
        <v>91</v>
      </c>
      <c r="CO22" s="108">
        <v>92</v>
      </c>
      <c r="CP22" s="108">
        <v>93</v>
      </c>
      <c r="CQ22" s="108">
        <v>94</v>
      </c>
      <c r="CR22" s="108">
        <v>95</v>
      </c>
      <c r="CS22" s="108">
        <v>96</v>
      </c>
      <c r="CT22" s="108">
        <v>97</v>
      </c>
      <c r="CU22" s="108">
        <v>98</v>
      </c>
      <c r="CV22" s="108">
        <v>99</v>
      </c>
      <c r="CW22" s="108">
        <v>100</v>
      </c>
      <c r="CX22" s="108">
        <v>101</v>
      </c>
      <c r="CY22" s="108">
        <v>102</v>
      </c>
      <c r="CZ22" s="108">
        <v>103</v>
      </c>
      <c r="DA22" s="108">
        <v>104</v>
      </c>
      <c r="DB22" s="108">
        <v>105</v>
      </c>
      <c r="DC22" s="108">
        <v>106</v>
      </c>
      <c r="DD22" s="108">
        <v>107</v>
      </c>
      <c r="DE22" s="108">
        <v>108</v>
      </c>
      <c r="DF22" s="108">
        <v>109</v>
      </c>
      <c r="DG22" s="108">
        <v>110</v>
      </c>
      <c r="DH22" s="108">
        <v>111</v>
      </c>
      <c r="DI22" s="108">
        <v>112</v>
      </c>
      <c r="DJ22" s="108">
        <v>113</v>
      </c>
      <c r="DK22" s="108">
        <v>114</v>
      </c>
      <c r="DL22" s="108">
        <v>115</v>
      </c>
      <c r="DM22" s="108">
        <v>116</v>
      </c>
      <c r="DN22" s="108">
        <v>117</v>
      </c>
      <c r="DO22" s="108">
        <v>118</v>
      </c>
      <c r="DP22" s="108">
        <v>119</v>
      </c>
      <c r="DQ22" s="108">
        <v>120</v>
      </c>
      <c r="DR22" s="108">
        <v>121</v>
      </c>
      <c r="DS22" s="108">
        <v>122</v>
      </c>
      <c r="DT22" s="108">
        <v>123</v>
      </c>
      <c r="DU22" s="108">
        <v>124</v>
      </c>
      <c r="DV22" s="108">
        <v>125</v>
      </c>
      <c r="DW22" s="108">
        <v>126</v>
      </c>
      <c r="DX22" s="108">
        <v>127</v>
      </c>
      <c r="DY22" s="108">
        <v>128</v>
      </c>
      <c r="DZ22" s="108">
        <v>129</v>
      </c>
      <c r="EA22" s="108">
        <v>130</v>
      </c>
      <c r="EB22" s="108"/>
      <c r="EC22" s="108"/>
      <c r="ED22" s="108"/>
      <c r="EE22" s="108"/>
    </row>
    <row r="23" spans="1:151" x14ac:dyDescent="0.3">
      <c r="A23" s="13" t="s">
        <v>115</v>
      </c>
      <c r="B23" s="215" t="s">
        <v>17</v>
      </c>
      <c r="C23" s="215"/>
      <c r="D23" s="215"/>
      <c r="E23" s="215"/>
      <c r="F23" s="215"/>
      <c r="G23" s="215" t="s">
        <v>18</v>
      </c>
      <c r="H23" s="215"/>
      <c r="I23" s="215"/>
      <c r="J23" s="215"/>
      <c r="K23" s="215"/>
      <c r="L23" s="215" t="s">
        <v>19</v>
      </c>
      <c r="M23" s="215"/>
      <c r="N23" s="215"/>
      <c r="O23" s="215"/>
      <c r="P23" s="215"/>
      <c r="Q23" s="215" t="s">
        <v>20</v>
      </c>
      <c r="R23" s="215"/>
      <c r="S23" s="215"/>
      <c r="T23" s="215"/>
      <c r="U23" s="215"/>
      <c r="V23" s="215" t="s">
        <v>21</v>
      </c>
      <c r="W23" s="215"/>
      <c r="X23" s="215"/>
      <c r="Y23" s="215"/>
      <c r="Z23" s="215"/>
      <c r="AA23" s="215" t="s">
        <v>22</v>
      </c>
      <c r="AB23" s="215"/>
      <c r="AC23" s="215"/>
      <c r="AD23" s="215"/>
      <c r="AE23" s="215"/>
      <c r="AF23" s="215" t="s">
        <v>23</v>
      </c>
      <c r="AG23" s="215"/>
      <c r="AH23" s="215"/>
      <c r="AI23" s="215"/>
      <c r="AJ23" s="215"/>
      <c r="AK23" s="215" t="s">
        <v>24</v>
      </c>
      <c r="AL23" s="215"/>
      <c r="AM23" s="215"/>
      <c r="AN23" s="215"/>
      <c r="AO23" s="215"/>
      <c r="AP23" s="215" t="s">
        <v>25</v>
      </c>
      <c r="AQ23" s="215"/>
      <c r="AR23" s="215"/>
      <c r="AS23" s="215"/>
      <c r="AT23" s="215"/>
      <c r="AU23" s="215" t="s">
        <v>26</v>
      </c>
      <c r="AV23" s="215"/>
      <c r="AW23" s="215"/>
      <c r="AX23" s="215"/>
      <c r="AY23" s="215"/>
      <c r="AZ23" s="215" t="s">
        <v>27</v>
      </c>
      <c r="BA23" s="215"/>
      <c r="BB23" s="215"/>
      <c r="BC23" s="215"/>
      <c r="BD23" s="215"/>
      <c r="BE23" s="215" t="s">
        <v>28</v>
      </c>
      <c r="BF23" s="215"/>
      <c r="BG23" s="215"/>
      <c r="BH23" s="215"/>
      <c r="BI23" s="215"/>
      <c r="BJ23" s="215" t="s">
        <v>29</v>
      </c>
      <c r="BK23" s="215"/>
      <c r="BL23" s="215"/>
      <c r="BM23" s="215"/>
      <c r="BN23" s="215"/>
      <c r="BO23" s="215" t="s">
        <v>30</v>
      </c>
      <c r="BP23" s="215"/>
      <c r="BQ23" s="215"/>
      <c r="BR23" s="215"/>
      <c r="BS23" s="215"/>
      <c r="BT23" s="215" t="s">
        <v>31</v>
      </c>
      <c r="BU23" s="215"/>
      <c r="BV23" s="215"/>
      <c r="BW23" s="215"/>
      <c r="BX23" s="215"/>
      <c r="BY23" s="215" t="s">
        <v>32</v>
      </c>
      <c r="BZ23" s="215"/>
      <c r="CA23" s="215"/>
      <c r="CB23" s="215"/>
      <c r="CC23" s="215"/>
      <c r="CD23" s="215" t="s">
        <v>33</v>
      </c>
      <c r="CE23" s="215"/>
      <c r="CF23" s="215"/>
      <c r="CG23" s="215"/>
      <c r="CH23" s="215"/>
      <c r="CI23" s="215" t="s">
        <v>34</v>
      </c>
      <c r="CJ23" s="215"/>
      <c r="CK23" s="215"/>
      <c r="CL23" s="215"/>
      <c r="CM23" s="215"/>
      <c r="CN23" s="215" t="s">
        <v>35</v>
      </c>
      <c r="CO23" s="215"/>
      <c r="CP23" s="215"/>
      <c r="CQ23" s="215"/>
      <c r="CR23" s="215"/>
      <c r="CS23" s="215" t="s">
        <v>36</v>
      </c>
      <c r="CT23" s="215"/>
      <c r="CU23" s="215"/>
      <c r="CV23" s="215"/>
      <c r="CW23" s="215"/>
      <c r="CX23" s="215" t="s">
        <v>37</v>
      </c>
      <c r="CY23" s="215"/>
      <c r="CZ23" s="215"/>
      <c r="DA23" s="215"/>
      <c r="DB23" s="215"/>
      <c r="DC23" s="215" t="s">
        <v>38</v>
      </c>
      <c r="DD23" s="215"/>
      <c r="DE23" s="215"/>
      <c r="DF23" s="215"/>
      <c r="DG23" s="215"/>
      <c r="DH23" s="215" t="s">
        <v>39</v>
      </c>
      <c r="DI23" s="215"/>
      <c r="DJ23" s="215"/>
      <c r="DK23" s="215"/>
      <c r="DL23" s="215"/>
      <c r="DM23" s="215" t="s">
        <v>40</v>
      </c>
      <c r="DN23" s="215"/>
      <c r="DO23" s="215"/>
      <c r="DP23" s="215"/>
      <c r="DQ23" s="215"/>
      <c r="DR23" s="215" t="s">
        <v>41</v>
      </c>
      <c r="DS23" s="215"/>
      <c r="DT23" s="215"/>
      <c r="DU23" s="215"/>
      <c r="DV23" s="215"/>
      <c r="DW23" s="215" t="s">
        <v>42</v>
      </c>
      <c r="DX23" s="215"/>
      <c r="DY23" s="215"/>
      <c r="DZ23" s="215"/>
      <c r="EA23" s="215"/>
      <c r="EB23" s="108"/>
      <c r="EC23" s="108"/>
      <c r="ED23" s="108"/>
      <c r="EE23" s="108"/>
    </row>
    <row r="24" spans="1:151" x14ac:dyDescent="0.3">
      <c r="A24" s="13" t="s">
        <v>116</v>
      </c>
      <c r="B24" s="103" t="s">
        <v>43</v>
      </c>
      <c r="C24" s="103" t="s">
        <v>44</v>
      </c>
      <c r="D24" s="103" t="s">
        <v>45</v>
      </c>
      <c r="E24" s="103" t="s">
        <v>46</v>
      </c>
      <c r="F24" s="103" t="s">
        <v>47</v>
      </c>
      <c r="G24" s="103" t="s">
        <v>43</v>
      </c>
      <c r="H24" s="103" t="s">
        <v>44</v>
      </c>
      <c r="I24" s="103" t="s">
        <v>45</v>
      </c>
      <c r="J24" s="103" t="s">
        <v>46</v>
      </c>
      <c r="K24" s="103" t="s">
        <v>47</v>
      </c>
      <c r="L24" s="103" t="s">
        <v>43</v>
      </c>
      <c r="M24" s="103" t="s">
        <v>44</v>
      </c>
      <c r="N24" s="103" t="s">
        <v>45</v>
      </c>
      <c r="O24" s="103" t="s">
        <v>46</v>
      </c>
      <c r="P24" s="103" t="s">
        <v>47</v>
      </c>
      <c r="Q24" s="103" t="s">
        <v>43</v>
      </c>
      <c r="R24" s="103" t="s">
        <v>44</v>
      </c>
      <c r="S24" s="103" t="s">
        <v>45</v>
      </c>
      <c r="T24" s="103" t="s">
        <v>46</v>
      </c>
      <c r="U24" s="103" t="s">
        <v>47</v>
      </c>
      <c r="V24" s="103" t="s">
        <v>43</v>
      </c>
      <c r="W24" s="103" t="s">
        <v>44</v>
      </c>
      <c r="X24" s="103" t="s">
        <v>45</v>
      </c>
      <c r="Y24" s="103" t="s">
        <v>46</v>
      </c>
      <c r="Z24" s="103" t="s">
        <v>47</v>
      </c>
      <c r="AA24" s="103" t="s">
        <v>43</v>
      </c>
      <c r="AB24" s="103" t="s">
        <v>44</v>
      </c>
      <c r="AC24" s="103" t="s">
        <v>45</v>
      </c>
      <c r="AD24" s="103" t="s">
        <v>46</v>
      </c>
      <c r="AE24" s="103" t="s">
        <v>47</v>
      </c>
      <c r="AF24" s="103" t="s">
        <v>43</v>
      </c>
      <c r="AG24" s="103" t="s">
        <v>44</v>
      </c>
      <c r="AH24" s="103" t="s">
        <v>45</v>
      </c>
      <c r="AI24" s="103" t="s">
        <v>46</v>
      </c>
      <c r="AJ24" s="103" t="s">
        <v>47</v>
      </c>
      <c r="AK24" s="103" t="s">
        <v>43</v>
      </c>
      <c r="AL24" s="103" t="s">
        <v>44</v>
      </c>
      <c r="AM24" s="103" t="s">
        <v>45</v>
      </c>
      <c r="AN24" s="103" t="s">
        <v>46</v>
      </c>
      <c r="AO24" s="103" t="s">
        <v>47</v>
      </c>
      <c r="AP24" s="103" t="s">
        <v>43</v>
      </c>
      <c r="AQ24" s="103" t="s">
        <v>44</v>
      </c>
      <c r="AR24" s="103" t="s">
        <v>45</v>
      </c>
      <c r="AS24" s="103" t="s">
        <v>46</v>
      </c>
      <c r="AT24" s="103" t="s">
        <v>47</v>
      </c>
      <c r="AU24" s="103" t="s">
        <v>43</v>
      </c>
      <c r="AV24" s="103" t="s">
        <v>44</v>
      </c>
      <c r="AW24" s="103" t="s">
        <v>45</v>
      </c>
      <c r="AX24" s="103" t="s">
        <v>46</v>
      </c>
      <c r="AY24" s="103" t="s">
        <v>47</v>
      </c>
      <c r="AZ24" s="103" t="s">
        <v>43</v>
      </c>
      <c r="BA24" s="103" t="s">
        <v>44</v>
      </c>
      <c r="BB24" s="103" t="s">
        <v>45</v>
      </c>
      <c r="BC24" s="103" t="s">
        <v>46</v>
      </c>
      <c r="BD24" s="103" t="s">
        <v>47</v>
      </c>
      <c r="BE24" s="103" t="s">
        <v>43</v>
      </c>
      <c r="BF24" s="103" t="s">
        <v>44</v>
      </c>
      <c r="BG24" s="103" t="s">
        <v>45</v>
      </c>
      <c r="BH24" s="103" t="s">
        <v>46</v>
      </c>
      <c r="BI24" s="103" t="s">
        <v>47</v>
      </c>
      <c r="BJ24" s="103" t="s">
        <v>43</v>
      </c>
      <c r="BK24" s="103" t="s">
        <v>44</v>
      </c>
      <c r="BL24" s="103" t="s">
        <v>45</v>
      </c>
      <c r="BM24" s="103" t="s">
        <v>46</v>
      </c>
      <c r="BN24" s="103" t="s">
        <v>47</v>
      </c>
      <c r="BO24" s="103" t="s">
        <v>43</v>
      </c>
      <c r="BP24" s="103" t="s">
        <v>44</v>
      </c>
      <c r="BQ24" s="103" t="s">
        <v>45</v>
      </c>
      <c r="BR24" s="103" t="s">
        <v>46</v>
      </c>
      <c r="BS24" s="103" t="s">
        <v>47</v>
      </c>
      <c r="BT24" s="103" t="s">
        <v>43</v>
      </c>
      <c r="BU24" s="103" t="s">
        <v>44</v>
      </c>
      <c r="BV24" s="103" t="s">
        <v>45</v>
      </c>
      <c r="BW24" s="103" t="s">
        <v>46</v>
      </c>
      <c r="BX24" s="103" t="s">
        <v>47</v>
      </c>
      <c r="BY24" s="103" t="s">
        <v>43</v>
      </c>
      <c r="BZ24" s="103" t="s">
        <v>44</v>
      </c>
      <c r="CA24" s="103" t="s">
        <v>45</v>
      </c>
      <c r="CB24" s="103" t="s">
        <v>46</v>
      </c>
      <c r="CC24" s="103" t="s">
        <v>47</v>
      </c>
      <c r="CD24" s="103" t="s">
        <v>43</v>
      </c>
      <c r="CE24" s="103" t="s">
        <v>44</v>
      </c>
      <c r="CF24" s="103" t="s">
        <v>45</v>
      </c>
      <c r="CG24" s="103" t="s">
        <v>46</v>
      </c>
      <c r="CH24" s="103" t="s">
        <v>47</v>
      </c>
      <c r="CI24" s="103" t="s">
        <v>43</v>
      </c>
      <c r="CJ24" s="103" t="s">
        <v>44</v>
      </c>
      <c r="CK24" s="103" t="s">
        <v>45</v>
      </c>
      <c r="CL24" s="103" t="s">
        <v>46</v>
      </c>
      <c r="CM24" s="103" t="s">
        <v>47</v>
      </c>
      <c r="CN24" s="103" t="s">
        <v>43</v>
      </c>
      <c r="CO24" s="103" t="s">
        <v>44</v>
      </c>
      <c r="CP24" s="103" t="s">
        <v>45</v>
      </c>
      <c r="CQ24" s="103" t="s">
        <v>46</v>
      </c>
      <c r="CR24" s="103" t="s">
        <v>47</v>
      </c>
      <c r="CS24" s="103" t="s">
        <v>43</v>
      </c>
      <c r="CT24" s="103" t="s">
        <v>44</v>
      </c>
      <c r="CU24" s="103" t="s">
        <v>45</v>
      </c>
      <c r="CV24" s="103" t="s">
        <v>46</v>
      </c>
      <c r="CW24" s="103" t="s">
        <v>47</v>
      </c>
      <c r="CX24" s="103" t="s">
        <v>43</v>
      </c>
      <c r="CY24" s="103" t="s">
        <v>44</v>
      </c>
      <c r="CZ24" s="103" t="s">
        <v>45</v>
      </c>
      <c r="DA24" s="103" t="s">
        <v>46</v>
      </c>
      <c r="DB24" s="103" t="s">
        <v>47</v>
      </c>
      <c r="DC24" s="103" t="s">
        <v>43</v>
      </c>
      <c r="DD24" s="103" t="s">
        <v>44</v>
      </c>
      <c r="DE24" s="103" t="s">
        <v>45</v>
      </c>
      <c r="DF24" s="103" t="s">
        <v>46</v>
      </c>
      <c r="DG24" s="103" t="s">
        <v>47</v>
      </c>
      <c r="DH24" s="103" t="s">
        <v>43</v>
      </c>
      <c r="DI24" s="103" t="s">
        <v>44</v>
      </c>
      <c r="DJ24" s="103" t="s">
        <v>45</v>
      </c>
      <c r="DK24" s="103" t="s">
        <v>46</v>
      </c>
      <c r="DL24" s="103" t="s">
        <v>47</v>
      </c>
      <c r="DM24" s="103" t="s">
        <v>43</v>
      </c>
      <c r="DN24" s="103" t="s">
        <v>44</v>
      </c>
      <c r="DO24" s="103" t="s">
        <v>45</v>
      </c>
      <c r="DP24" s="103" t="s">
        <v>46</v>
      </c>
      <c r="DQ24" s="103" t="s">
        <v>47</v>
      </c>
      <c r="DR24" s="103" t="s">
        <v>43</v>
      </c>
      <c r="DS24" s="103" t="s">
        <v>44</v>
      </c>
      <c r="DT24" s="103" t="s">
        <v>45</v>
      </c>
      <c r="DU24" s="103" t="s">
        <v>46</v>
      </c>
      <c r="DV24" s="103" t="s">
        <v>47</v>
      </c>
      <c r="DW24" s="103" t="s">
        <v>43</v>
      </c>
      <c r="DX24" s="103" t="s">
        <v>44</v>
      </c>
      <c r="DY24" s="103" t="s">
        <v>45</v>
      </c>
      <c r="DZ24" s="103" t="s">
        <v>46</v>
      </c>
      <c r="EA24" s="103" t="s">
        <v>47</v>
      </c>
      <c r="EB24" s="108"/>
      <c r="EC24" s="108"/>
      <c r="ED24" s="108"/>
      <c r="EE24" s="108"/>
    </row>
    <row r="25" spans="1:151" x14ac:dyDescent="0.3">
      <c r="A25" s="13" t="s">
        <v>236</v>
      </c>
      <c r="B25" s="216">
        <f>Simulazione!G78</f>
        <v>0</v>
      </c>
      <c r="C25" s="216">
        <f>Simulazione!H78</f>
        <v>0</v>
      </c>
      <c r="D25" s="216">
        <f>Simulazione!I78</f>
        <v>0</v>
      </c>
      <c r="E25" s="216">
        <f>Simulazione!J78</f>
        <v>0</v>
      </c>
      <c r="F25" s="216">
        <f>Simulazione!K78</f>
        <v>0</v>
      </c>
      <c r="G25" s="216">
        <f>Simulazione!L78</f>
        <v>0</v>
      </c>
      <c r="H25" s="216">
        <f>Simulazione!M78</f>
        <v>0</v>
      </c>
      <c r="I25" s="216">
        <f>Simulazione!N78</f>
        <v>28</v>
      </c>
      <c r="J25" s="216">
        <f>Simulazione!O78</f>
        <v>0</v>
      </c>
      <c r="K25" s="216">
        <f>Simulazione!P78</f>
        <v>24</v>
      </c>
      <c r="L25" s="216">
        <f>Simulazione!Q78</f>
        <v>0</v>
      </c>
      <c r="M25" s="216">
        <f>Simulazione!R78</f>
        <v>0</v>
      </c>
      <c r="N25" s="216">
        <f>Simulazione!S78</f>
        <v>0</v>
      </c>
      <c r="O25" s="216">
        <f>Simulazione!T78</f>
        <v>0</v>
      </c>
      <c r="P25" s="216">
        <f>Simulazione!U78</f>
        <v>22</v>
      </c>
      <c r="Q25" s="216">
        <f>Simulazione!V78</f>
        <v>0</v>
      </c>
      <c r="R25" s="216">
        <f>Simulazione!W78</f>
        <v>0</v>
      </c>
      <c r="S25" s="216">
        <f>Simulazione!X78</f>
        <v>0</v>
      </c>
      <c r="T25" s="216">
        <f>Simulazione!Y78</f>
        <v>0</v>
      </c>
      <c r="U25" s="216">
        <f>Simulazione!Z78</f>
        <v>23</v>
      </c>
      <c r="V25" s="216">
        <f>Simulazione!AA78</f>
        <v>0</v>
      </c>
      <c r="W25" s="216">
        <f>Simulazione!AB78</f>
        <v>0</v>
      </c>
      <c r="X25" s="216">
        <f>Simulazione!AC78</f>
        <v>0</v>
      </c>
      <c r="Y25" s="216">
        <f>Simulazione!AD78</f>
        <v>0</v>
      </c>
      <c r="Z25" s="216">
        <f>Simulazione!AE78</f>
        <v>23</v>
      </c>
      <c r="AA25" s="216">
        <f>Simulazione!AF78</f>
        <v>0</v>
      </c>
      <c r="AB25" s="216">
        <f>Simulazione!AG78</f>
        <v>0</v>
      </c>
      <c r="AC25" s="216">
        <f>Simulazione!AH78</f>
        <v>0</v>
      </c>
      <c r="AD25" s="216">
        <f>Simulazione!AI78</f>
        <v>0</v>
      </c>
      <c r="AE25" s="216">
        <f>Simulazione!AJ78</f>
        <v>23</v>
      </c>
      <c r="AF25" s="216">
        <f>Simulazione!AK78</f>
        <v>0</v>
      </c>
      <c r="AG25" s="216">
        <f>Simulazione!AL78</f>
        <v>0</v>
      </c>
      <c r="AH25" s="216">
        <f>Simulazione!AM78</f>
        <v>0</v>
      </c>
      <c r="AI25" s="216">
        <f>Simulazione!AN78</f>
        <v>0</v>
      </c>
      <c r="AJ25" s="216">
        <f>Simulazione!AO78</f>
        <v>23</v>
      </c>
      <c r="AK25" s="216">
        <f>Simulazione!AP78</f>
        <v>0</v>
      </c>
      <c r="AL25" s="216">
        <f>Simulazione!AQ78</f>
        <v>0</v>
      </c>
      <c r="AM25" s="216">
        <f>Simulazione!AR78</f>
        <v>0</v>
      </c>
      <c r="AN25" s="216">
        <f>Simulazione!AS78</f>
        <v>0</v>
      </c>
      <c r="AO25" s="216">
        <f>Simulazione!AT78</f>
        <v>21</v>
      </c>
      <c r="AP25" s="216">
        <f>Simulazione!AU78</f>
        <v>0</v>
      </c>
      <c r="AQ25" s="216">
        <f>Simulazione!AV78</f>
        <v>0</v>
      </c>
      <c r="AR25" s="216">
        <f>Simulazione!AW78</f>
        <v>0</v>
      </c>
      <c r="AS25" s="216">
        <f>Simulazione!AX78</f>
        <v>0</v>
      </c>
      <c r="AT25" s="216">
        <f>Simulazione!AY78</f>
        <v>20</v>
      </c>
      <c r="AU25" s="216">
        <f>Simulazione!AZ78</f>
        <v>0</v>
      </c>
      <c r="AV25" s="216">
        <f>Simulazione!BA78</f>
        <v>0</v>
      </c>
      <c r="AW25" s="216">
        <f>Simulazione!BB78</f>
        <v>0</v>
      </c>
      <c r="AX25" s="216">
        <f>Simulazione!BC78</f>
        <v>0</v>
      </c>
      <c r="AY25" s="216">
        <f>Simulazione!BD78</f>
        <v>28</v>
      </c>
      <c r="AZ25" s="216">
        <f>Simulazione!BE78</f>
        <v>0</v>
      </c>
      <c r="BA25" s="216">
        <f>Simulazione!BF78</f>
        <v>0</v>
      </c>
      <c r="BB25" s="216">
        <f>Simulazione!BG78</f>
        <v>0</v>
      </c>
      <c r="BC25" s="216">
        <f>Simulazione!BH78</f>
        <v>0</v>
      </c>
      <c r="BD25" s="216">
        <f>Simulazione!BI78</f>
        <v>22</v>
      </c>
      <c r="BE25" s="216">
        <f>Simulazione!BJ78</f>
        <v>0</v>
      </c>
      <c r="BF25" s="216">
        <f>Simulazione!BK78</f>
        <v>0</v>
      </c>
      <c r="BG25" s="216">
        <f>Simulazione!BL78</f>
        <v>0</v>
      </c>
      <c r="BH25" s="216">
        <f>Simulazione!BM78</f>
        <v>0</v>
      </c>
      <c r="BI25" s="216">
        <f>Simulazione!BN78</f>
        <v>28</v>
      </c>
      <c r="BJ25" s="216">
        <f>Simulazione!BO78</f>
        <v>0</v>
      </c>
      <c r="BK25" s="216">
        <f>Simulazione!BP78</f>
        <v>0</v>
      </c>
      <c r="BL25" s="216">
        <f>Simulazione!BQ78</f>
        <v>0</v>
      </c>
      <c r="BM25" s="216">
        <f>Simulazione!BR78</f>
        <v>0</v>
      </c>
      <c r="BN25" s="216">
        <f>Simulazione!BS78</f>
        <v>29</v>
      </c>
      <c r="BO25" s="216">
        <f>Simulazione!BT78</f>
        <v>0</v>
      </c>
      <c r="BP25" s="216">
        <f>Simulazione!BU78</f>
        <v>0</v>
      </c>
      <c r="BQ25" s="216">
        <f>Simulazione!BV78</f>
        <v>0</v>
      </c>
      <c r="BR25" s="216">
        <f>Simulazione!BW78</f>
        <v>0</v>
      </c>
      <c r="BS25" s="216">
        <f>Simulazione!BX78</f>
        <v>23</v>
      </c>
      <c r="BT25" s="216">
        <f>Simulazione!BY78</f>
        <v>0</v>
      </c>
      <c r="BU25" s="216">
        <f>Simulazione!BZ78</f>
        <v>0</v>
      </c>
      <c r="BV25" s="216">
        <f>Simulazione!CA78</f>
        <v>0</v>
      </c>
      <c r="BW25" s="216">
        <f>Simulazione!CB78</f>
        <v>0</v>
      </c>
      <c r="BX25" s="216">
        <f>Simulazione!CC78</f>
        <v>20</v>
      </c>
      <c r="BY25" s="216">
        <f>Simulazione!CD78</f>
        <v>0</v>
      </c>
      <c r="BZ25" s="216">
        <f>Simulazione!CE78</f>
        <v>0</v>
      </c>
      <c r="CA25" s="216">
        <f>Simulazione!CF78</f>
        <v>0</v>
      </c>
      <c r="CB25" s="216">
        <f>Simulazione!CG78</f>
        <v>0</v>
      </c>
      <c r="CC25" s="216">
        <f>Simulazione!CH78</f>
        <v>21</v>
      </c>
      <c r="CD25" s="216">
        <f>Simulazione!CI78</f>
        <v>0</v>
      </c>
      <c r="CE25" s="216">
        <f>Simulazione!CJ78</f>
        <v>0</v>
      </c>
      <c r="CF25" s="216">
        <f>Simulazione!CK78</f>
        <v>0</v>
      </c>
      <c r="CG25" s="216">
        <f>Simulazione!CL78</f>
        <v>0</v>
      </c>
      <c r="CH25" s="216">
        <f>Simulazione!CM78</f>
        <v>21</v>
      </c>
      <c r="CI25" s="216">
        <f>Simulazione!CN78</f>
        <v>0</v>
      </c>
      <c r="CJ25" s="216">
        <f>Simulazione!CO78</f>
        <v>0</v>
      </c>
      <c r="CK25" s="216">
        <f>Simulazione!CP78</f>
        <v>0</v>
      </c>
      <c r="CL25" s="216">
        <f>Simulazione!CQ78</f>
        <v>0</v>
      </c>
      <c r="CM25" s="216">
        <f>Simulazione!CR78</f>
        <v>24</v>
      </c>
      <c r="CN25" s="216">
        <f>Simulazione!CS78</f>
        <v>0</v>
      </c>
      <c r="CO25" s="216">
        <f>Simulazione!CT78</f>
        <v>0</v>
      </c>
      <c r="CP25" s="216">
        <f>Simulazione!CU78</f>
        <v>0</v>
      </c>
      <c r="CQ25" s="216">
        <f>Simulazione!CV78</f>
        <v>0</v>
      </c>
      <c r="CR25" s="216">
        <f>Simulazione!CW78</f>
        <v>23</v>
      </c>
      <c r="CS25" s="216">
        <f>Simulazione!CX78</f>
        <v>0</v>
      </c>
      <c r="CT25" s="216">
        <f>Simulazione!CY78</f>
        <v>0</v>
      </c>
      <c r="CU25" s="216">
        <f>Simulazione!CZ78</f>
        <v>0</v>
      </c>
      <c r="CV25" s="216">
        <f>Simulazione!DA78</f>
        <v>0</v>
      </c>
      <c r="CW25" s="216">
        <f>Simulazione!DB78</f>
        <v>23</v>
      </c>
      <c r="CX25" s="216">
        <f>Simulazione!DC78</f>
        <v>0</v>
      </c>
      <c r="CY25" s="216">
        <f>Simulazione!DD78</f>
        <v>0</v>
      </c>
      <c r="CZ25" s="216">
        <f>Simulazione!DE78</f>
        <v>0</v>
      </c>
      <c r="DA25" s="216">
        <f>Simulazione!DF78</f>
        <v>0</v>
      </c>
      <c r="DB25" s="216">
        <f>Simulazione!DG78</f>
        <v>23</v>
      </c>
      <c r="DC25" s="216">
        <f>Simulazione!DH78</f>
        <v>0</v>
      </c>
      <c r="DD25" s="216">
        <f>Simulazione!DI78</f>
        <v>0</v>
      </c>
      <c r="DE25" s="216">
        <f>Simulazione!DJ78</f>
        <v>0</v>
      </c>
      <c r="DF25" s="216">
        <f>Simulazione!DK78</f>
        <v>0</v>
      </c>
      <c r="DG25" s="216">
        <f>Simulazione!DL78</f>
        <v>23</v>
      </c>
      <c r="DH25" s="216">
        <f>Simulazione!DM78</f>
        <v>0</v>
      </c>
      <c r="DI25" s="216">
        <f>Simulazione!DN78</f>
        <v>0</v>
      </c>
      <c r="DJ25" s="216">
        <f>Simulazione!DO78</f>
        <v>0</v>
      </c>
      <c r="DK25" s="216">
        <f>Simulazione!DP78</f>
        <v>0</v>
      </c>
      <c r="DL25" s="216">
        <f>Simulazione!DQ78</f>
        <v>6</v>
      </c>
      <c r="DM25" s="216">
        <f>Simulazione!DR78</f>
        <v>0</v>
      </c>
      <c r="DN25" s="216">
        <f>Simulazione!DS78</f>
        <v>0</v>
      </c>
      <c r="DO25" s="216">
        <f>Simulazione!DT78</f>
        <v>6</v>
      </c>
      <c r="DP25" s="216">
        <f>Simulazione!DU78</f>
        <v>0</v>
      </c>
      <c r="DQ25" s="216">
        <f>Simulazione!DV78</f>
        <v>21</v>
      </c>
      <c r="DR25" s="216">
        <f>Simulazione!DW78</f>
        <v>0</v>
      </c>
      <c r="DS25" s="216">
        <f>Simulazione!DX78</f>
        <v>0</v>
      </c>
      <c r="DT25" s="216">
        <f>Simulazione!DY78</f>
        <v>0</v>
      </c>
      <c r="DU25" s="216">
        <f>Simulazione!DZ78</f>
        <v>0</v>
      </c>
      <c r="DV25" s="216">
        <f>Simulazione!EA78</f>
        <v>21</v>
      </c>
      <c r="DW25" s="216">
        <f>Simulazione!EB78</f>
        <v>0</v>
      </c>
      <c r="DX25" s="216">
        <f>Simulazione!EC78</f>
        <v>0</v>
      </c>
      <c r="DY25" s="216">
        <f>Simulazione!ED78</f>
        <v>0</v>
      </c>
      <c r="DZ25" s="216">
        <f>Simulazione!EE78</f>
        <v>0</v>
      </c>
      <c r="EA25" s="216">
        <f>Simulazione!EF78</f>
        <v>15</v>
      </c>
      <c r="EB25" s="108">
        <v>0</v>
      </c>
      <c r="EC25" s="108">
        <v>0</v>
      </c>
      <c r="ED25" s="108">
        <v>0</v>
      </c>
      <c r="EE25" s="108">
        <v>0</v>
      </c>
      <c r="EF25" s="79">
        <v>16.518567654545457</v>
      </c>
      <c r="EG25" s="79">
        <v>0</v>
      </c>
      <c r="EH25" s="79">
        <v>0</v>
      </c>
      <c r="EI25" s="79">
        <v>0</v>
      </c>
      <c r="EJ25" s="79">
        <v>0</v>
      </c>
      <c r="EK25" s="79">
        <v>18.667745454545454</v>
      </c>
      <c r="EL25" s="79">
        <v>0</v>
      </c>
      <c r="EM25" s="79">
        <v>0</v>
      </c>
      <c r="EN25" s="79">
        <v>0</v>
      </c>
      <c r="EO25" s="79">
        <v>0</v>
      </c>
      <c r="EP25" s="79">
        <v>0</v>
      </c>
      <c r="EQ25" s="79">
        <v>0</v>
      </c>
      <c r="ER25" s="79">
        <v>0</v>
      </c>
      <c r="ES25" s="79">
        <v>19.698034090909086</v>
      </c>
      <c r="ET25" s="79">
        <v>0</v>
      </c>
      <c r="EU25" s="79">
        <v>15.000000000000004</v>
      </c>
    </row>
    <row r="26" spans="1:151" x14ac:dyDescent="0.3">
      <c r="A26" s="13" t="s">
        <v>226</v>
      </c>
      <c r="B26" s="108">
        <f>AVERAGE(B25:U25)</f>
        <v>4.8499999999999996</v>
      </c>
      <c r="C26" s="108">
        <f t="shared" ref="C26" si="33">AVERAGE(C25:V25)</f>
        <v>4.8499999999999996</v>
      </c>
      <c r="D26" s="108">
        <f t="shared" ref="D26" si="34">AVERAGE(D25:W25)</f>
        <v>4.8499999999999996</v>
      </c>
      <c r="E26" s="108">
        <f t="shared" ref="E26" si="35">AVERAGE(E25:X25)</f>
        <v>4.8499999999999996</v>
      </c>
      <c r="F26" s="108">
        <f t="shared" ref="F26" si="36">AVERAGE(F25:Y25)</f>
        <v>4.8499999999999996</v>
      </c>
      <c r="G26" s="108">
        <f t="shared" ref="G26" si="37">AVERAGE(G25:Z25)</f>
        <v>6</v>
      </c>
      <c r="H26" s="108">
        <f t="shared" ref="H26" si="38">AVERAGE(H25:AA25)</f>
        <v>6</v>
      </c>
      <c r="I26" s="108">
        <f t="shared" ref="I26" si="39">AVERAGE(I25:AB25)</f>
        <v>6</v>
      </c>
      <c r="J26" s="108">
        <f t="shared" ref="J26" si="40">AVERAGE(J25:AC25)</f>
        <v>4.5999999999999996</v>
      </c>
      <c r="K26" s="108">
        <f t="shared" ref="K26" si="41">AVERAGE(K25:AD25)</f>
        <v>4.5999999999999996</v>
      </c>
      <c r="L26" s="108">
        <f t="shared" ref="L26" si="42">AVERAGE(L25:AE25)</f>
        <v>4.55</v>
      </c>
      <c r="M26" s="108">
        <f t="shared" ref="M26" si="43">AVERAGE(M25:AF25)</f>
        <v>4.55</v>
      </c>
      <c r="N26" s="108">
        <f t="shared" ref="N26" si="44">AVERAGE(N25:AG25)</f>
        <v>4.55</v>
      </c>
      <c r="O26" s="108">
        <f t="shared" ref="O26" si="45">AVERAGE(O25:AH25)</f>
        <v>4.55</v>
      </c>
      <c r="P26" s="108">
        <f t="shared" ref="P26" si="46">AVERAGE(P25:AI25)</f>
        <v>4.55</v>
      </c>
      <c r="Q26" s="108">
        <f t="shared" ref="Q26" si="47">AVERAGE(Q25:AJ25)</f>
        <v>4.5999999999999996</v>
      </c>
      <c r="R26" s="108">
        <f t="shared" ref="R26" si="48">AVERAGE(R25:AK25)</f>
        <v>4.5999999999999996</v>
      </c>
      <c r="S26" s="108">
        <f t="shared" ref="S26" si="49">AVERAGE(S25:AL25)</f>
        <v>4.5999999999999996</v>
      </c>
      <c r="T26" s="108">
        <f t="shared" ref="T26" si="50">AVERAGE(T25:AM25)</f>
        <v>4.5999999999999996</v>
      </c>
      <c r="U26" s="108">
        <f t="shared" ref="U26" si="51">AVERAGE(U25:AN25)</f>
        <v>4.5999999999999996</v>
      </c>
      <c r="V26" s="108">
        <f t="shared" ref="V26" si="52">AVERAGE(V25:AO25)</f>
        <v>4.5</v>
      </c>
      <c r="W26" s="108">
        <f t="shared" ref="W26" si="53">AVERAGE(W25:AP25)</f>
        <v>4.5</v>
      </c>
      <c r="X26" s="108">
        <f t="shared" ref="X26" si="54">AVERAGE(X25:AQ25)</f>
        <v>4.5</v>
      </c>
      <c r="Y26" s="108">
        <f t="shared" ref="Y26" si="55">AVERAGE(Y25:AR25)</f>
        <v>4.5</v>
      </c>
      <c r="Z26" s="108">
        <f t="shared" ref="Z26" si="56">AVERAGE(Z25:AS25)</f>
        <v>4.5</v>
      </c>
      <c r="AA26" s="108">
        <f t="shared" ref="AA26" si="57">AVERAGE(AA25:AT25)</f>
        <v>4.3499999999999996</v>
      </c>
      <c r="AB26" s="108">
        <f t="shared" ref="AB26" si="58">AVERAGE(AB25:AU25)</f>
        <v>4.3499999999999996</v>
      </c>
      <c r="AC26" s="108">
        <f t="shared" ref="AC26" si="59">AVERAGE(AC25:AV25)</f>
        <v>4.3499999999999996</v>
      </c>
      <c r="AD26" s="108">
        <f t="shared" ref="AD26" si="60">AVERAGE(AD25:AW25)</f>
        <v>4.3499999999999996</v>
      </c>
      <c r="AE26" s="108">
        <f t="shared" ref="AE26" si="61">AVERAGE(AE25:AX25)</f>
        <v>4.3499999999999996</v>
      </c>
      <c r="AF26" s="108">
        <f t="shared" ref="AF26" si="62">AVERAGE(AF25:AY25)</f>
        <v>4.5999999999999996</v>
      </c>
      <c r="AG26" s="108">
        <f t="shared" ref="AG26" si="63">AVERAGE(AG25:AZ25)</f>
        <v>4.5999999999999996</v>
      </c>
      <c r="AH26" s="108">
        <f t="shared" ref="AH26" si="64">AVERAGE(AH25:BA25)</f>
        <v>4.5999999999999996</v>
      </c>
      <c r="AI26" s="108">
        <f t="shared" ref="AI26" si="65">AVERAGE(AI25:BB25)</f>
        <v>4.5999999999999996</v>
      </c>
      <c r="AJ26" s="108">
        <f t="shared" ref="AJ26" si="66">AVERAGE(AJ25:BC25)</f>
        <v>4.5999999999999996</v>
      </c>
      <c r="AK26" s="108">
        <f t="shared" ref="AK26" si="67">AVERAGE(AK25:BD25)</f>
        <v>4.55</v>
      </c>
      <c r="AL26" s="108">
        <f t="shared" ref="AL26" si="68">AVERAGE(AL25:BE25)</f>
        <v>4.55</v>
      </c>
      <c r="AM26" s="108">
        <f t="shared" ref="AM26" si="69">AVERAGE(AM25:BF25)</f>
        <v>4.55</v>
      </c>
      <c r="AN26" s="108">
        <f t="shared" ref="AN26" si="70">AVERAGE(AN25:BG25)</f>
        <v>4.55</v>
      </c>
      <c r="AO26" s="108">
        <f t="shared" ref="AO26" si="71">AVERAGE(AO25:BH25)</f>
        <v>4.55</v>
      </c>
      <c r="AP26" s="108">
        <f t="shared" ref="AP26" si="72">AVERAGE(AP25:BI25)</f>
        <v>4.9000000000000004</v>
      </c>
      <c r="AQ26" s="108">
        <f t="shared" ref="AQ26" si="73">AVERAGE(AQ25:BJ25)</f>
        <v>4.9000000000000004</v>
      </c>
      <c r="AR26" s="108">
        <f t="shared" ref="AR26" si="74">AVERAGE(AR25:BK25)</f>
        <v>4.9000000000000004</v>
      </c>
      <c r="AS26" s="108">
        <f t="shared" ref="AS26" si="75">AVERAGE(AS25:BL25)</f>
        <v>4.9000000000000004</v>
      </c>
      <c r="AT26" s="108">
        <f t="shared" ref="AT26" si="76">AVERAGE(AT25:BM25)</f>
        <v>4.9000000000000004</v>
      </c>
      <c r="AU26" s="108">
        <f t="shared" ref="AU26" si="77">AVERAGE(AU25:BN25)</f>
        <v>5.35</v>
      </c>
      <c r="AV26" s="108">
        <f t="shared" ref="AV26" si="78">AVERAGE(AV25:BO25)</f>
        <v>5.35</v>
      </c>
      <c r="AW26" s="108">
        <f t="shared" ref="AW26" si="79">AVERAGE(AW25:BP25)</f>
        <v>5.35</v>
      </c>
      <c r="AX26" s="108">
        <f t="shared" ref="AX26" si="80">AVERAGE(AX25:BQ25)</f>
        <v>5.35</v>
      </c>
      <c r="AY26" s="108">
        <f t="shared" ref="AY26" si="81">AVERAGE(AY25:BR25)</f>
        <v>5.35</v>
      </c>
      <c r="AZ26" s="108">
        <f t="shared" ref="AZ26" si="82">AVERAGE(AZ25:BS25)</f>
        <v>5.0999999999999996</v>
      </c>
      <c r="BA26" s="108">
        <f t="shared" ref="BA26" si="83">AVERAGE(BA25:BT25)</f>
        <v>5.0999999999999996</v>
      </c>
      <c r="BB26" s="108">
        <f t="shared" ref="BB26" si="84">AVERAGE(BB25:BU25)</f>
        <v>5.0999999999999996</v>
      </c>
      <c r="BC26" s="108">
        <f t="shared" ref="BC26" si="85">AVERAGE(BC25:BV25)</f>
        <v>5.0999999999999996</v>
      </c>
      <c r="BD26" s="108">
        <f t="shared" ref="BD26" si="86">AVERAGE(BD25:BW25)</f>
        <v>5.0999999999999996</v>
      </c>
      <c r="BE26" s="108">
        <f t="shared" ref="BE26" si="87">AVERAGE(BE25:BX25)</f>
        <v>5</v>
      </c>
      <c r="BF26" s="108">
        <f t="shared" ref="BF26" si="88">AVERAGE(BF25:BY25)</f>
        <v>5</v>
      </c>
      <c r="BG26" s="108">
        <f t="shared" ref="BG26" si="89">AVERAGE(BG25:BZ25)</f>
        <v>5</v>
      </c>
      <c r="BH26" s="108">
        <f t="shared" ref="BH26" si="90">AVERAGE(BH25:CA25)</f>
        <v>5</v>
      </c>
      <c r="BI26" s="108">
        <f t="shared" ref="BI26" si="91">AVERAGE(BI25:CB25)</f>
        <v>5</v>
      </c>
      <c r="BJ26" s="108">
        <f t="shared" ref="BJ26" si="92">AVERAGE(BJ25:CC25)</f>
        <v>4.6500000000000004</v>
      </c>
      <c r="BK26" s="108">
        <f t="shared" ref="BK26" si="93">AVERAGE(BK25:CD25)</f>
        <v>4.6500000000000004</v>
      </c>
      <c r="BL26" s="108">
        <f t="shared" ref="BL26" si="94">AVERAGE(BL25:CE25)</f>
        <v>4.6500000000000004</v>
      </c>
      <c r="BM26" s="108">
        <f t="shared" ref="BM26" si="95">AVERAGE(BM25:CF25)</f>
        <v>4.6500000000000004</v>
      </c>
      <c r="BN26" s="108">
        <f t="shared" ref="BN26" si="96">AVERAGE(BN25:CG25)</f>
        <v>4.6500000000000004</v>
      </c>
      <c r="BO26" s="108">
        <f t="shared" ref="BO26" si="97">AVERAGE(BO25:CH25)</f>
        <v>4.25</v>
      </c>
      <c r="BP26" s="108">
        <f t="shared" ref="BP26" si="98">AVERAGE(BP25:CI25)</f>
        <v>4.25</v>
      </c>
      <c r="BQ26" s="108">
        <f t="shared" ref="BQ26" si="99">AVERAGE(BQ25:CJ25)</f>
        <v>4.25</v>
      </c>
      <c r="BR26" s="108">
        <f t="shared" ref="BR26" si="100">AVERAGE(BR25:CK25)</f>
        <v>4.25</v>
      </c>
      <c r="BS26" s="108">
        <f t="shared" ref="BS26" si="101">AVERAGE(BS25:CL25)</f>
        <v>4.25</v>
      </c>
      <c r="BT26" s="108">
        <f t="shared" ref="BT26" si="102">AVERAGE(BT25:CM25)</f>
        <v>4.3</v>
      </c>
      <c r="BU26" s="108">
        <f t="shared" ref="BU26" si="103">AVERAGE(BU25:CN25)</f>
        <v>4.3</v>
      </c>
      <c r="BV26" s="108">
        <f t="shared" ref="BV26" si="104">AVERAGE(BV25:CO25)</f>
        <v>4.3</v>
      </c>
      <c r="BW26" s="108">
        <f t="shared" ref="BW26" si="105">AVERAGE(BW25:CP25)</f>
        <v>4.3</v>
      </c>
      <c r="BX26" s="108">
        <f t="shared" ref="BX26" si="106">AVERAGE(BX25:CQ25)</f>
        <v>4.3</v>
      </c>
      <c r="BY26" s="108">
        <f t="shared" ref="BY26" si="107">AVERAGE(BY25:CR25)</f>
        <v>4.45</v>
      </c>
      <c r="BZ26" s="108">
        <f t="shared" ref="BZ26" si="108">AVERAGE(BZ25:CS25)</f>
        <v>4.45</v>
      </c>
      <c r="CA26" s="108">
        <f t="shared" ref="CA26" si="109">AVERAGE(CA25:CT25)</f>
        <v>4.45</v>
      </c>
      <c r="CB26" s="108">
        <f t="shared" ref="CB26" si="110">AVERAGE(CB25:CU25)</f>
        <v>4.45</v>
      </c>
      <c r="CC26" s="108">
        <f t="shared" ref="CC26" si="111">AVERAGE(CC25:CV25)</f>
        <v>4.45</v>
      </c>
      <c r="CD26" s="108">
        <f t="shared" ref="CD26" si="112">AVERAGE(CD25:CW25)</f>
        <v>4.55</v>
      </c>
      <c r="CE26" s="108">
        <f t="shared" ref="CE26" si="113">AVERAGE(CE25:CX25)</f>
        <v>4.55</v>
      </c>
      <c r="CF26" s="108">
        <f t="shared" ref="CF26" si="114">AVERAGE(CF25:CY25)</f>
        <v>4.55</v>
      </c>
      <c r="CG26" s="108">
        <f t="shared" ref="CG26" si="115">AVERAGE(CG25:CZ25)</f>
        <v>4.55</v>
      </c>
      <c r="CH26" s="108">
        <f t="shared" ref="CH26" si="116">AVERAGE(CH25:DA25)</f>
        <v>4.55</v>
      </c>
      <c r="CI26" s="108">
        <f t="shared" ref="CI26" si="117">AVERAGE(CI25:DB25)</f>
        <v>4.6500000000000004</v>
      </c>
      <c r="CJ26" s="108">
        <f t="shared" ref="CJ26" si="118">AVERAGE(CJ25:DC25)</f>
        <v>4.6500000000000004</v>
      </c>
      <c r="CK26" s="108">
        <f t="shared" ref="CK26" si="119">AVERAGE(CK25:DD25)</f>
        <v>4.6500000000000004</v>
      </c>
      <c r="CL26" s="108">
        <f t="shared" ref="CL26" si="120">AVERAGE(CL25:DE25)</f>
        <v>4.6500000000000004</v>
      </c>
      <c r="CM26" s="108">
        <f t="shared" ref="CM26" si="121">AVERAGE(CM25:DF25)</f>
        <v>4.6500000000000004</v>
      </c>
      <c r="CN26" s="108">
        <f t="shared" ref="CN26" si="122">AVERAGE(CN25:DG25)</f>
        <v>4.5999999999999996</v>
      </c>
      <c r="CO26" s="108">
        <f t="shared" ref="CO26" si="123">AVERAGE(CO25:DH25)</f>
        <v>4.5999999999999996</v>
      </c>
      <c r="CP26" s="108">
        <f t="shared" ref="CP26" si="124">AVERAGE(CP25:DI25)</f>
        <v>4.5999999999999996</v>
      </c>
      <c r="CQ26" s="108">
        <f t="shared" ref="CQ26" si="125">AVERAGE(CQ25:DJ25)</f>
        <v>4.5999999999999996</v>
      </c>
      <c r="CR26" s="108">
        <f t="shared" ref="CR26" si="126">AVERAGE(CR25:DK25)</f>
        <v>4.5999999999999996</v>
      </c>
      <c r="CS26" s="108">
        <f t="shared" ref="CS26" si="127">AVERAGE(CS25:DL25)</f>
        <v>3.75</v>
      </c>
      <c r="CT26" s="108">
        <f t="shared" ref="CT26" si="128">AVERAGE(CT25:DM25)</f>
        <v>3.75</v>
      </c>
      <c r="CU26" s="108">
        <f t="shared" ref="CU26" si="129">AVERAGE(CU25:DN25)</f>
        <v>3.75</v>
      </c>
      <c r="CV26" s="108">
        <f t="shared" ref="CV26" si="130">AVERAGE(CV25:DO25)</f>
        <v>4.05</v>
      </c>
      <c r="CW26" s="108">
        <f t="shared" ref="CW26" si="131">AVERAGE(CW25:DP25)</f>
        <v>4.05</v>
      </c>
      <c r="CX26" s="108">
        <f t="shared" ref="CX26" si="132">AVERAGE(CX25:DQ25)</f>
        <v>3.95</v>
      </c>
      <c r="CY26" s="108">
        <f t="shared" ref="CY26" si="133">AVERAGE(CY25:DR25)</f>
        <v>3.95</v>
      </c>
      <c r="CZ26" s="108">
        <f t="shared" ref="CZ26" si="134">AVERAGE(CZ25:DS25)</f>
        <v>3.95</v>
      </c>
      <c r="DA26" s="108">
        <f t="shared" ref="DA26" si="135">AVERAGE(DA25:DT25)</f>
        <v>3.95</v>
      </c>
      <c r="DB26" s="108">
        <f t="shared" ref="DB26" si="136">AVERAGE(DB25:DU25)</f>
        <v>3.95</v>
      </c>
      <c r="DC26" s="108">
        <f t="shared" ref="DC26" si="137">AVERAGE(DC25:DV25)</f>
        <v>3.85</v>
      </c>
      <c r="DD26" s="108">
        <f t="shared" ref="DD26" si="138">AVERAGE(DD25:DW25)</f>
        <v>3.85</v>
      </c>
      <c r="DE26" s="108">
        <f t="shared" ref="DE26" si="139">AVERAGE(DE25:DX25)</f>
        <v>3.85</v>
      </c>
      <c r="DF26" s="108">
        <f t="shared" ref="DF26" si="140">AVERAGE(DF25:DY25)</f>
        <v>3.85</v>
      </c>
      <c r="DG26" s="108">
        <f t="shared" ref="DG26" si="141">AVERAGE(DG25:DZ25)</f>
        <v>3.85</v>
      </c>
      <c r="DH26" s="108">
        <f t="shared" ref="DH26" si="142">AVERAGE(DH25:EA25)</f>
        <v>3.45</v>
      </c>
      <c r="DI26" s="108">
        <f t="shared" ref="DI26" si="143">AVERAGE(DI25:EB25)</f>
        <v>3.45</v>
      </c>
      <c r="DJ26" s="108">
        <f t="shared" ref="DJ26" si="144">AVERAGE(DJ25:EC25)</f>
        <v>3.45</v>
      </c>
      <c r="DK26" s="108">
        <f t="shared" ref="DK26" si="145">AVERAGE(DK25:ED25)</f>
        <v>3.45</v>
      </c>
      <c r="DL26" s="108">
        <f t="shared" ref="DL26" si="146">AVERAGE(DL25:EE25)</f>
        <v>3.45</v>
      </c>
      <c r="DM26" s="108">
        <f t="shared" ref="DM26" si="147">AVERAGE(DM25:EF25)</f>
        <v>3.9759283827272727</v>
      </c>
      <c r="DN26" s="108">
        <f t="shared" ref="DN26" si="148">AVERAGE(DN25:EG25)</f>
        <v>3.9759283827272727</v>
      </c>
      <c r="DO26" s="108">
        <f t="shared" ref="DO26" si="149">AVERAGE(DO25:EH25)</f>
        <v>3.9759283827272727</v>
      </c>
      <c r="DP26" s="108">
        <f t="shared" ref="DP26" si="150">AVERAGE(DP25:EI25)</f>
        <v>3.6759283827272724</v>
      </c>
      <c r="DQ26" s="108">
        <f t="shared" ref="DQ26" si="151">AVERAGE(DQ25:EJ25)</f>
        <v>3.6759283827272724</v>
      </c>
      <c r="DR26" s="108">
        <f t="shared" ref="DR26" si="152">AVERAGE(DR25:EK25)</f>
        <v>3.559315655454546</v>
      </c>
      <c r="DS26" s="108">
        <f t="shared" ref="DS26" si="153">AVERAGE(DS25:EL25)</f>
        <v>3.559315655454546</v>
      </c>
      <c r="DT26" s="108">
        <f t="shared" ref="DT26" si="154">AVERAGE(DT25:EM25)</f>
        <v>3.559315655454546</v>
      </c>
      <c r="DU26" s="108">
        <f t="shared" ref="DU26" si="155">AVERAGE(DU25:EN25)</f>
        <v>3.559315655454546</v>
      </c>
      <c r="DV26" s="108">
        <f t="shared" ref="DV26" si="156">AVERAGE(DV25:EO25)</f>
        <v>3.559315655454546</v>
      </c>
      <c r="DW26" s="108">
        <f t="shared" ref="DW26" si="157">AVERAGE(DW25:EP25)</f>
        <v>2.5093156554545457</v>
      </c>
      <c r="DX26" s="108">
        <f t="shared" ref="DX26" si="158">AVERAGE(DX25:EQ25)</f>
        <v>2.5093156554545457</v>
      </c>
      <c r="DY26" s="108">
        <f t="shared" ref="DY26" si="159">AVERAGE(DY25:ER25)</f>
        <v>2.5093156554545457</v>
      </c>
      <c r="DZ26" s="108">
        <f t="shared" ref="DZ26" si="160">AVERAGE(DZ25:ES25)</f>
        <v>3.4942173599999995</v>
      </c>
      <c r="EA26" s="108">
        <f t="shared" ref="EA26" si="161">AVERAGE(EA25:ET25)</f>
        <v>3.4942173599999995</v>
      </c>
      <c r="EB26" s="108"/>
      <c r="EC26" s="108"/>
      <c r="ED26" s="108"/>
      <c r="EE26" s="108"/>
    </row>
    <row r="27" spans="1:151" x14ac:dyDescent="0.3">
      <c r="A27" s="13" t="s">
        <v>180</v>
      </c>
      <c r="B27" s="108">
        <f t="shared" ref="B27:BM27" si="162">IF(B25&gt;B26*3,1,0)</f>
        <v>0</v>
      </c>
      <c r="C27" s="108">
        <f t="shared" si="162"/>
        <v>0</v>
      </c>
      <c r="D27" s="108">
        <f t="shared" si="162"/>
        <v>0</v>
      </c>
      <c r="E27" s="108">
        <f t="shared" si="162"/>
        <v>0</v>
      </c>
      <c r="F27" s="108">
        <f t="shared" si="162"/>
        <v>0</v>
      </c>
      <c r="G27" s="108">
        <f t="shared" si="162"/>
        <v>0</v>
      </c>
      <c r="H27" s="108">
        <f t="shared" si="162"/>
        <v>0</v>
      </c>
      <c r="I27" s="108">
        <f t="shared" si="162"/>
        <v>1</v>
      </c>
      <c r="J27" s="108">
        <f t="shared" si="162"/>
        <v>0</v>
      </c>
      <c r="K27" s="108">
        <f t="shared" si="162"/>
        <v>1</v>
      </c>
      <c r="L27" s="108">
        <f t="shared" si="162"/>
        <v>0</v>
      </c>
      <c r="M27" s="108">
        <f t="shared" si="162"/>
        <v>0</v>
      </c>
      <c r="N27" s="108">
        <f t="shared" si="162"/>
        <v>0</v>
      </c>
      <c r="O27" s="108">
        <f t="shared" si="162"/>
        <v>0</v>
      </c>
      <c r="P27" s="108">
        <f t="shared" si="162"/>
        <v>1</v>
      </c>
      <c r="Q27" s="108">
        <f t="shared" si="162"/>
        <v>0</v>
      </c>
      <c r="R27" s="108">
        <f t="shared" si="162"/>
        <v>0</v>
      </c>
      <c r="S27" s="108">
        <f t="shared" si="162"/>
        <v>0</v>
      </c>
      <c r="T27" s="108">
        <f t="shared" si="162"/>
        <v>0</v>
      </c>
      <c r="U27" s="108">
        <f t="shared" si="162"/>
        <v>1</v>
      </c>
      <c r="V27" s="108">
        <f t="shared" si="162"/>
        <v>0</v>
      </c>
      <c r="W27" s="108">
        <f t="shared" si="162"/>
        <v>0</v>
      </c>
      <c r="X27" s="108">
        <f t="shared" si="162"/>
        <v>0</v>
      </c>
      <c r="Y27" s="108">
        <f t="shared" si="162"/>
        <v>0</v>
      </c>
      <c r="Z27" s="108">
        <f t="shared" si="162"/>
        <v>1</v>
      </c>
      <c r="AA27" s="108">
        <f t="shared" si="162"/>
        <v>0</v>
      </c>
      <c r="AB27" s="108">
        <f t="shared" si="162"/>
        <v>0</v>
      </c>
      <c r="AC27" s="108">
        <f t="shared" si="162"/>
        <v>0</v>
      </c>
      <c r="AD27" s="108">
        <f t="shared" si="162"/>
        <v>0</v>
      </c>
      <c r="AE27" s="108">
        <f t="shared" si="162"/>
        <v>1</v>
      </c>
      <c r="AF27" s="108">
        <f t="shared" si="162"/>
        <v>0</v>
      </c>
      <c r="AG27" s="108">
        <f t="shared" si="162"/>
        <v>0</v>
      </c>
      <c r="AH27" s="108">
        <f t="shared" si="162"/>
        <v>0</v>
      </c>
      <c r="AI27" s="108">
        <f t="shared" si="162"/>
        <v>0</v>
      </c>
      <c r="AJ27" s="108">
        <f t="shared" si="162"/>
        <v>1</v>
      </c>
      <c r="AK27" s="108">
        <f t="shared" si="162"/>
        <v>0</v>
      </c>
      <c r="AL27" s="108">
        <f t="shared" si="162"/>
        <v>0</v>
      </c>
      <c r="AM27" s="108">
        <f t="shared" si="162"/>
        <v>0</v>
      </c>
      <c r="AN27" s="108">
        <f t="shared" si="162"/>
        <v>0</v>
      </c>
      <c r="AO27" s="108">
        <f t="shared" si="162"/>
        <v>1</v>
      </c>
      <c r="AP27" s="108">
        <f t="shared" si="162"/>
        <v>0</v>
      </c>
      <c r="AQ27" s="108">
        <f t="shared" si="162"/>
        <v>0</v>
      </c>
      <c r="AR27" s="108">
        <f t="shared" si="162"/>
        <v>0</v>
      </c>
      <c r="AS27" s="108">
        <f t="shared" si="162"/>
        <v>0</v>
      </c>
      <c r="AT27" s="108">
        <f t="shared" si="162"/>
        <v>1</v>
      </c>
      <c r="AU27" s="108">
        <f t="shared" si="162"/>
        <v>0</v>
      </c>
      <c r="AV27" s="108">
        <f t="shared" si="162"/>
        <v>0</v>
      </c>
      <c r="AW27" s="108">
        <f t="shared" si="162"/>
        <v>0</v>
      </c>
      <c r="AX27" s="108">
        <f t="shared" si="162"/>
        <v>0</v>
      </c>
      <c r="AY27" s="108">
        <f t="shared" si="162"/>
        <v>1</v>
      </c>
      <c r="AZ27" s="108">
        <f t="shared" si="162"/>
        <v>0</v>
      </c>
      <c r="BA27" s="108">
        <f t="shared" si="162"/>
        <v>0</v>
      </c>
      <c r="BB27" s="108">
        <f t="shared" si="162"/>
        <v>0</v>
      </c>
      <c r="BC27" s="108">
        <f t="shared" si="162"/>
        <v>0</v>
      </c>
      <c r="BD27" s="108">
        <f t="shared" si="162"/>
        <v>1</v>
      </c>
      <c r="BE27" s="108">
        <f t="shared" si="162"/>
        <v>0</v>
      </c>
      <c r="BF27" s="108">
        <f t="shared" si="162"/>
        <v>0</v>
      </c>
      <c r="BG27" s="108">
        <f t="shared" si="162"/>
        <v>0</v>
      </c>
      <c r="BH27" s="108">
        <f t="shared" si="162"/>
        <v>0</v>
      </c>
      <c r="BI27" s="108">
        <f t="shared" si="162"/>
        <v>1</v>
      </c>
      <c r="BJ27" s="108">
        <f t="shared" si="162"/>
        <v>0</v>
      </c>
      <c r="BK27" s="108">
        <f t="shared" si="162"/>
        <v>0</v>
      </c>
      <c r="BL27" s="108">
        <f t="shared" si="162"/>
        <v>0</v>
      </c>
      <c r="BM27" s="108">
        <f t="shared" si="162"/>
        <v>0</v>
      </c>
      <c r="BN27" s="108">
        <f t="shared" ref="BN27:DY27" si="163">IF(BN25&gt;BN26*3,1,0)</f>
        <v>1</v>
      </c>
      <c r="BO27" s="108">
        <f t="shared" si="163"/>
        <v>0</v>
      </c>
      <c r="BP27" s="108">
        <f t="shared" si="163"/>
        <v>0</v>
      </c>
      <c r="BQ27" s="108">
        <f t="shared" si="163"/>
        <v>0</v>
      </c>
      <c r="BR27" s="108">
        <f t="shared" si="163"/>
        <v>0</v>
      </c>
      <c r="BS27" s="108">
        <f t="shared" si="163"/>
        <v>1</v>
      </c>
      <c r="BT27" s="108">
        <f t="shared" si="163"/>
        <v>0</v>
      </c>
      <c r="BU27" s="108">
        <f t="shared" si="163"/>
        <v>0</v>
      </c>
      <c r="BV27" s="108">
        <f t="shared" si="163"/>
        <v>0</v>
      </c>
      <c r="BW27" s="108">
        <f t="shared" si="163"/>
        <v>0</v>
      </c>
      <c r="BX27" s="108">
        <f t="shared" si="163"/>
        <v>1</v>
      </c>
      <c r="BY27" s="108">
        <f t="shared" si="163"/>
        <v>0</v>
      </c>
      <c r="BZ27" s="108">
        <f t="shared" si="163"/>
        <v>0</v>
      </c>
      <c r="CA27" s="108">
        <f t="shared" si="163"/>
        <v>0</v>
      </c>
      <c r="CB27" s="108">
        <f t="shared" si="163"/>
        <v>0</v>
      </c>
      <c r="CC27" s="108">
        <f t="shared" si="163"/>
        <v>1</v>
      </c>
      <c r="CD27" s="108">
        <f t="shared" si="163"/>
        <v>0</v>
      </c>
      <c r="CE27" s="108">
        <f t="shared" si="163"/>
        <v>0</v>
      </c>
      <c r="CF27" s="108">
        <f t="shared" si="163"/>
        <v>0</v>
      </c>
      <c r="CG27" s="108">
        <f t="shared" si="163"/>
        <v>0</v>
      </c>
      <c r="CH27" s="108">
        <f t="shared" si="163"/>
        <v>1</v>
      </c>
      <c r="CI27" s="108">
        <f t="shared" si="163"/>
        <v>0</v>
      </c>
      <c r="CJ27" s="108">
        <f t="shared" si="163"/>
        <v>0</v>
      </c>
      <c r="CK27" s="108">
        <f t="shared" si="163"/>
        <v>0</v>
      </c>
      <c r="CL27" s="108">
        <f t="shared" si="163"/>
        <v>0</v>
      </c>
      <c r="CM27" s="108">
        <f t="shared" si="163"/>
        <v>1</v>
      </c>
      <c r="CN27" s="108">
        <f t="shared" si="163"/>
        <v>0</v>
      </c>
      <c r="CO27" s="108">
        <f t="shared" si="163"/>
        <v>0</v>
      </c>
      <c r="CP27" s="108">
        <f t="shared" si="163"/>
        <v>0</v>
      </c>
      <c r="CQ27" s="108">
        <f t="shared" si="163"/>
        <v>0</v>
      </c>
      <c r="CR27" s="108">
        <f t="shared" si="163"/>
        <v>1</v>
      </c>
      <c r="CS27" s="108">
        <f t="shared" si="163"/>
        <v>0</v>
      </c>
      <c r="CT27" s="108">
        <f t="shared" si="163"/>
        <v>0</v>
      </c>
      <c r="CU27" s="108">
        <f t="shared" si="163"/>
        <v>0</v>
      </c>
      <c r="CV27" s="108">
        <f t="shared" si="163"/>
        <v>0</v>
      </c>
      <c r="CW27" s="108">
        <f t="shared" si="163"/>
        <v>1</v>
      </c>
      <c r="CX27" s="108">
        <f t="shared" si="163"/>
        <v>0</v>
      </c>
      <c r="CY27" s="108">
        <f t="shared" si="163"/>
        <v>0</v>
      </c>
      <c r="CZ27" s="108">
        <f t="shared" si="163"/>
        <v>0</v>
      </c>
      <c r="DA27" s="108">
        <f t="shared" si="163"/>
        <v>0</v>
      </c>
      <c r="DB27" s="108">
        <f t="shared" si="163"/>
        <v>1</v>
      </c>
      <c r="DC27" s="108">
        <f t="shared" si="163"/>
        <v>0</v>
      </c>
      <c r="DD27" s="108">
        <f t="shared" si="163"/>
        <v>0</v>
      </c>
      <c r="DE27" s="108">
        <f t="shared" si="163"/>
        <v>0</v>
      </c>
      <c r="DF27" s="108">
        <f t="shared" si="163"/>
        <v>0</v>
      </c>
      <c r="DG27" s="108">
        <f t="shared" si="163"/>
        <v>1</v>
      </c>
      <c r="DH27" s="108">
        <f t="shared" si="163"/>
        <v>0</v>
      </c>
      <c r="DI27" s="108">
        <f t="shared" si="163"/>
        <v>0</v>
      </c>
      <c r="DJ27" s="108">
        <f t="shared" si="163"/>
        <v>0</v>
      </c>
      <c r="DK27" s="108">
        <f t="shared" si="163"/>
        <v>0</v>
      </c>
      <c r="DL27" s="108">
        <f t="shared" si="163"/>
        <v>0</v>
      </c>
      <c r="DM27" s="108">
        <f t="shared" si="163"/>
        <v>0</v>
      </c>
      <c r="DN27" s="108">
        <f t="shared" si="163"/>
        <v>0</v>
      </c>
      <c r="DO27" s="108">
        <f t="shared" si="163"/>
        <v>0</v>
      </c>
      <c r="DP27" s="108">
        <f t="shared" si="163"/>
        <v>0</v>
      </c>
      <c r="DQ27" s="108">
        <f t="shared" si="163"/>
        <v>1</v>
      </c>
      <c r="DR27" s="108">
        <f t="shared" si="163"/>
        <v>0</v>
      </c>
      <c r="DS27" s="108">
        <f t="shared" si="163"/>
        <v>0</v>
      </c>
      <c r="DT27" s="108">
        <f t="shared" si="163"/>
        <v>0</v>
      </c>
      <c r="DU27" s="108">
        <f t="shared" si="163"/>
        <v>0</v>
      </c>
      <c r="DV27" s="108">
        <f t="shared" si="163"/>
        <v>1</v>
      </c>
      <c r="DW27" s="108">
        <f t="shared" si="163"/>
        <v>0</v>
      </c>
      <c r="DX27" s="108">
        <f t="shared" si="163"/>
        <v>0</v>
      </c>
      <c r="DY27" s="108">
        <f t="shared" si="163"/>
        <v>0</v>
      </c>
      <c r="DZ27" s="108">
        <f t="shared" ref="DZ27:EA27" si="164">IF(DZ25&gt;DZ26*3,1,0)</f>
        <v>0</v>
      </c>
      <c r="EA27" s="108">
        <f t="shared" si="164"/>
        <v>1</v>
      </c>
      <c r="EB27" s="108"/>
      <c r="EC27" s="108"/>
      <c r="ED27" s="108"/>
      <c r="EE27" s="108"/>
    </row>
    <row r="28" spans="1:151" x14ac:dyDescent="0.3">
      <c r="A28" s="13" t="s">
        <v>121</v>
      </c>
      <c r="B28" s="108">
        <f>IF(B25&gt;B26*3,B25,0)</f>
        <v>0</v>
      </c>
      <c r="C28" s="108">
        <f t="shared" ref="C28:BM28" si="165">IF(C25&gt;C26*3,C25,0)</f>
        <v>0</v>
      </c>
      <c r="D28" s="108">
        <f t="shared" si="165"/>
        <v>0</v>
      </c>
      <c r="E28" s="108">
        <f t="shared" si="165"/>
        <v>0</v>
      </c>
      <c r="F28" s="108">
        <f t="shared" si="165"/>
        <v>0</v>
      </c>
      <c r="G28" s="108">
        <f t="shared" si="165"/>
        <v>0</v>
      </c>
      <c r="H28" s="108">
        <f t="shared" si="165"/>
        <v>0</v>
      </c>
      <c r="I28" s="108">
        <f t="shared" si="165"/>
        <v>28</v>
      </c>
      <c r="J28" s="108">
        <f t="shared" si="165"/>
        <v>0</v>
      </c>
      <c r="K28" s="108">
        <f t="shared" si="165"/>
        <v>24</v>
      </c>
      <c r="L28" s="108">
        <f t="shared" si="165"/>
        <v>0</v>
      </c>
      <c r="M28" s="108">
        <f t="shared" si="165"/>
        <v>0</v>
      </c>
      <c r="N28" s="108">
        <f t="shared" si="165"/>
        <v>0</v>
      </c>
      <c r="O28" s="108">
        <f t="shared" si="165"/>
        <v>0</v>
      </c>
      <c r="P28" s="108">
        <f t="shared" si="165"/>
        <v>22</v>
      </c>
      <c r="Q28" s="108">
        <f t="shared" si="165"/>
        <v>0</v>
      </c>
      <c r="R28" s="108">
        <f t="shared" si="165"/>
        <v>0</v>
      </c>
      <c r="S28" s="108">
        <f t="shared" si="165"/>
        <v>0</v>
      </c>
      <c r="T28" s="108">
        <f t="shared" si="165"/>
        <v>0</v>
      </c>
      <c r="U28" s="108">
        <f t="shared" si="165"/>
        <v>23</v>
      </c>
      <c r="V28" s="108">
        <f t="shared" si="165"/>
        <v>0</v>
      </c>
      <c r="W28" s="108">
        <f t="shared" si="165"/>
        <v>0</v>
      </c>
      <c r="X28" s="108">
        <f t="shared" si="165"/>
        <v>0</v>
      </c>
      <c r="Y28" s="108">
        <f t="shared" si="165"/>
        <v>0</v>
      </c>
      <c r="Z28" s="108">
        <f t="shared" si="165"/>
        <v>23</v>
      </c>
      <c r="AA28" s="108">
        <f t="shared" si="165"/>
        <v>0</v>
      </c>
      <c r="AB28" s="108">
        <f t="shared" si="165"/>
        <v>0</v>
      </c>
      <c r="AC28" s="108">
        <f t="shared" si="165"/>
        <v>0</v>
      </c>
      <c r="AD28" s="108">
        <f t="shared" si="165"/>
        <v>0</v>
      </c>
      <c r="AE28" s="108">
        <f t="shared" si="165"/>
        <v>23</v>
      </c>
      <c r="AF28" s="108">
        <f t="shared" si="165"/>
        <v>0</v>
      </c>
      <c r="AG28" s="108">
        <f t="shared" si="165"/>
        <v>0</v>
      </c>
      <c r="AH28" s="108">
        <f t="shared" si="165"/>
        <v>0</v>
      </c>
      <c r="AI28" s="108">
        <f t="shared" si="165"/>
        <v>0</v>
      </c>
      <c r="AJ28" s="108">
        <f t="shared" si="165"/>
        <v>23</v>
      </c>
      <c r="AK28" s="108">
        <f t="shared" si="165"/>
        <v>0</v>
      </c>
      <c r="AL28" s="108">
        <f t="shared" si="165"/>
        <v>0</v>
      </c>
      <c r="AM28" s="108">
        <f t="shared" si="165"/>
        <v>0</v>
      </c>
      <c r="AN28" s="108">
        <f t="shared" si="165"/>
        <v>0</v>
      </c>
      <c r="AO28" s="108">
        <f t="shared" si="165"/>
        <v>21</v>
      </c>
      <c r="AP28" s="108">
        <f t="shared" si="165"/>
        <v>0</v>
      </c>
      <c r="AQ28" s="108">
        <f t="shared" si="165"/>
        <v>0</v>
      </c>
      <c r="AR28" s="108">
        <f t="shared" si="165"/>
        <v>0</v>
      </c>
      <c r="AS28" s="108">
        <f t="shared" si="165"/>
        <v>0</v>
      </c>
      <c r="AT28" s="108">
        <f t="shared" si="165"/>
        <v>20</v>
      </c>
      <c r="AU28" s="108">
        <f t="shared" si="165"/>
        <v>0</v>
      </c>
      <c r="AV28" s="108">
        <f t="shared" si="165"/>
        <v>0</v>
      </c>
      <c r="AW28" s="108">
        <f t="shared" si="165"/>
        <v>0</v>
      </c>
      <c r="AX28" s="108">
        <f t="shared" si="165"/>
        <v>0</v>
      </c>
      <c r="AY28" s="108">
        <f t="shared" si="165"/>
        <v>28</v>
      </c>
      <c r="AZ28" s="108">
        <f t="shared" si="165"/>
        <v>0</v>
      </c>
      <c r="BA28" s="108">
        <f t="shared" si="165"/>
        <v>0</v>
      </c>
      <c r="BB28" s="108">
        <f t="shared" si="165"/>
        <v>0</v>
      </c>
      <c r="BC28" s="108">
        <f t="shared" si="165"/>
        <v>0</v>
      </c>
      <c r="BD28" s="108">
        <f t="shared" si="165"/>
        <v>22</v>
      </c>
      <c r="BE28" s="108">
        <f t="shared" si="165"/>
        <v>0</v>
      </c>
      <c r="BF28" s="108">
        <f t="shared" si="165"/>
        <v>0</v>
      </c>
      <c r="BG28" s="108">
        <f t="shared" si="165"/>
        <v>0</v>
      </c>
      <c r="BH28" s="108">
        <f t="shared" si="165"/>
        <v>0</v>
      </c>
      <c r="BI28" s="108">
        <f t="shared" si="165"/>
        <v>28</v>
      </c>
      <c r="BJ28" s="108">
        <f t="shared" si="165"/>
        <v>0</v>
      </c>
      <c r="BK28" s="108">
        <f t="shared" si="165"/>
        <v>0</v>
      </c>
      <c r="BL28" s="108">
        <f t="shared" si="165"/>
        <v>0</v>
      </c>
      <c r="BM28" s="108">
        <f t="shared" si="165"/>
        <v>0</v>
      </c>
      <c r="BN28" s="108">
        <f t="shared" ref="BN28:DY28" si="166">IF(BN25&gt;BN26*3,BN25,0)</f>
        <v>29</v>
      </c>
      <c r="BO28" s="108">
        <f t="shared" si="166"/>
        <v>0</v>
      </c>
      <c r="BP28" s="108">
        <f t="shared" si="166"/>
        <v>0</v>
      </c>
      <c r="BQ28" s="108">
        <f t="shared" si="166"/>
        <v>0</v>
      </c>
      <c r="BR28" s="108">
        <f t="shared" si="166"/>
        <v>0</v>
      </c>
      <c r="BS28" s="108">
        <f t="shared" si="166"/>
        <v>23</v>
      </c>
      <c r="BT28" s="108">
        <f t="shared" si="166"/>
        <v>0</v>
      </c>
      <c r="BU28" s="108">
        <f t="shared" si="166"/>
        <v>0</v>
      </c>
      <c r="BV28" s="108">
        <f t="shared" si="166"/>
        <v>0</v>
      </c>
      <c r="BW28" s="108">
        <f t="shared" si="166"/>
        <v>0</v>
      </c>
      <c r="BX28" s="108">
        <f t="shared" si="166"/>
        <v>20</v>
      </c>
      <c r="BY28" s="108">
        <f t="shared" si="166"/>
        <v>0</v>
      </c>
      <c r="BZ28" s="108">
        <f t="shared" si="166"/>
        <v>0</v>
      </c>
      <c r="CA28" s="108">
        <f t="shared" si="166"/>
        <v>0</v>
      </c>
      <c r="CB28" s="108">
        <f t="shared" si="166"/>
        <v>0</v>
      </c>
      <c r="CC28" s="108">
        <f t="shared" si="166"/>
        <v>21</v>
      </c>
      <c r="CD28" s="108">
        <f t="shared" si="166"/>
        <v>0</v>
      </c>
      <c r="CE28" s="108">
        <f t="shared" si="166"/>
        <v>0</v>
      </c>
      <c r="CF28" s="108">
        <f t="shared" si="166"/>
        <v>0</v>
      </c>
      <c r="CG28" s="108">
        <f t="shared" si="166"/>
        <v>0</v>
      </c>
      <c r="CH28" s="108">
        <f t="shared" si="166"/>
        <v>21</v>
      </c>
      <c r="CI28" s="108">
        <f t="shared" si="166"/>
        <v>0</v>
      </c>
      <c r="CJ28" s="108">
        <f t="shared" si="166"/>
        <v>0</v>
      </c>
      <c r="CK28" s="108">
        <f t="shared" si="166"/>
        <v>0</v>
      </c>
      <c r="CL28" s="108">
        <f t="shared" si="166"/>
        <v>0</v>
      </c>
      <c r="CM28" s="108">
        <f t="shared" si="166"/>
        <v>24</v>
      </c>
      <c r="CN28" s="108">
        <f t="shared" si="166"/>
        <v>0</v>
      </c>
      <c r="CO28" s="108">
        <f t="shared" si="166"/>
        <v>0</v>
      </c>
      <c r="CP28" s="108">
        <f t="shared" si="166"/>
        <v>0</v>
      </c>
      <c r="CQ28" s="108">
        <f t="shared" si="166"/>
        <v>0</v>
      </c>
      <c r="CR28" s="108">
        <f t="shared" si="166"/>
        <v>23</v>
      </c>
      <c r="CS28" s="108">
        <f t="shared" si="166"/>
        <v>0</v>
      </c>
      <c r="CT28" s="108">
        <f t="shared" si="166"/>
        <v>0</v>
      </c>
      <c r="CU28" s="108">
        <f t="shared" si="166"/>
        <v>0</v>
      </c>
      <c r="CV28" s="108">
        <f t="shared" si="166"/>
        <v>0</v>
      </c>
      <c r="CW28" s="108">
        <f t="shared" si="166"/>
        <v>23</v>
      </c>
      <c r="CX28" s="108">
        <f t="shared" si="166"/>
        <v>0</v>
      </c>
      <c r="CY28" s="108">
        <f t="shared" si="166"/>
        <v>0</v>
      </c>
      <c r="CZ28" s="108">
        <f t="shared" si="166"/>
        <v>0</v>
      </c>
      <c r="DA28" s="108">
        <f t="shared" si="166"/>
        <v>0</v>
      </c>
      <c r="DB28" s="108">
        <f t="shared" si="166"/>
        <v>23</v>
      </c>
      <c r="DC28" s="108">
        <f t="shared" si="166"/>
        <v>0</v>
      </c>
      <c r="DD28" s="108">
        <f t="shared" si="166"/>
        <v>0</v>
      </c>
      <c r="DE28" s="108">
        <f t="shared" si="166"/>
        <v>0</v>
      </c>
      <c r="DF28" s="108">
        <f t="shared" si="166"/>
        <v>0</v>
      </c>
      <c r="DG28" s="108">
        <f t="shared" si="166"/>
        <v>23</v>
      </c>
      <c r="DH28" s="108">
        <f t="shared" si="166"/>
        <v>0</v>
      </c>
      <c r="DI28" s="108">
        <f t="shared" si="166"/>
        <v>0</v>
      </c>
      <c r="DJ28" s="108">
        <f t="shared" si="166"/>
        <v>0</v>
      </c>
      <c r="DK28" s="108">
        <f t="shared" si="166"/>
        <v>0</v>
      </c>
      <c r="DL28" s="108">
        <f t="shared" si="166"/>
        <v>0</v>
      </c>
      <c r="DM28" s="108">
        <f t="shared" si="166"/>
        <v>0</v>
      </c>
      <c r="DN28" s="108">
        <f t="shared" si="166"/>
        <v>0</v>
      </c>
      <c r="DO28" s="108">
        <f t="shared" si="166"/>
        <v>0</v>
      </c>
      <c r="DP28" s="108">
        <f t="shared" si="166"/>
        <v>0</v>
      </c>
      <c r="DQ28" s="108">
        <f t="shared" si="166"/>
        <v>21</v>
      </c>
      <c r="DR28" s="108">
        <f t="shared" si="166"/>
        <v>0</v>
      </c>
      <c r="DS28" s="108">
        <f t="shared" si="166"/>
        <v>0</v>
      </c>
      <c r="DT28" s="108">
        <f t="shared" si="166"/>
        <v>0</v>
      </c>
      <c r="DU28" s="108">
        <f t="shared" si="166"/>
        <v>0</v>
      </c>
      <c r="DV28" s="108">
        <f t="shared" si="166"/>
        <v>21</v>
      </c>
      <c r="DW28" s="108">
        <f t="shared" si="166"/>
        <v>0</v>
      </c>
      <c r="DX28" s="108">
        <f t="shared" si="166"/>
        <v>0</v>
      </c>
      <c r="DY28" s="108">
        <f t="shared" si="166"/>
        <v>0</v>
      </c>
      <c r="DZ28" s="108">
        <f t="shared" ref="DZ28:EA28" si="167">IF(DZ25&gt;DZ26*3,DZ25,0)</f>
        <v>0</v>
      </c>
      <c r="EA28" s="108">
        <f t="shared" si="167"/>
        <v>15</v>
      </c>
      <c r="EB28" s="108"/>
      <c r="EC28" s="108"/>
      <c r="ED28" s="108"/>
      <c r="EE28" s="108"/>
    </row>
    <row r="29" spans="1:151" x14ac:dyDescent="0.3">
      <c r="A29" s="13" t="s">
        <v>181</v>
      </c>
      <c r="B29" s="108" t="e">
        <f>IF(B27=0,(HLOOKUP(1,B27:E28,2,FALSE) +B25),B25)</f>
        <v>#N/A</v>
      </c>
      <c r="C29" s="108" t="e">
        <f t="shared" ref="C29:BN29" si="168">IF(C27=0,(HLOOKUP(1,C27:F28,2,FALSE) +C25),C25)</f>
        <v>#N/A</v>
      </c>
      <c r="D29" s="108" t="e">
        <f t="shared" si="168"/>
        <v>#N/A</v>
      </c>
      <c r="E29" s="108" t="e">
        <f t="shared" si="168"/>
        <v>#N/A</v>
      </c>
      <c r="F29" s="108">
        <f t="shared" si="168"/>
        <v>28</v>
      </c>
      <c r="G29" s="108">
        <f t="shared" si="168"/>
        <v>28</v>
      </c>
      <c r="H29" s="108">
        <f t="shared" si="168"/>
        <v>28</v>
      </c>
      <c r="I29" s="108">
        <f t="shared" si="168"/>
        <v>28</v>
      </c>
      <c r="J29" s="108">
        <f t="shared" si="168"/>
        <v>24</v>
      </c>
      <c r="K29" s="108">
        <f t="shared" si="168"/>
        <v>24</v>
      </c>
      <c r="L29" s="108" t="e">
        <f t="shared" si="168"/>
        <v>#N/A</v>
      </c>
      <c r="M29" s="108">
        <f t="shared" si="168"/>
        <v>22</v>
      </c>
      <c r="N29" s="108">
        <f t="shared" si="168"/>
        <v>22</v>
      </c>
      <c r="O29" s="108">
        <f t="shared" si="168"/>
        <v>22</v>
      </c>
      <c r="P29" s="108">
        <f t="shared" si="168"/>
        <v>22</v>
      </c>
      <c r="Q29" s="108" t="e">
        <f t="shared" si="168"/>
        <v>#N/A</v>
      </c>
      <c r="R29" s="108">
        <f t="shared" si="168"/>
        <v>23</v>
      </c>
      <c r="S29" s="108">
        <f t="shared" si="168"/>
        <v>23</v>
      </c>
      <c r="T29" s="108">
        <f t="shared" si="168"/>
        <v>23</v>
      </c>
      <c r="U29" s="108">
        <f t="shared" si="168"/>
        <v>23</v>
      </c>
      <c r="V29" s="108" t="e">
        <f t="shared" si="168"/>
        <v>#N/A</v>
      </c>
      <c r="W29" s="108">
        <f t="shared" si="168"/>
        <v>23</v>
      </c>
      <c r="X29" s="108">
        <f t="shared" si="168"/>
        <v>23</v>
      </c>
      <c r="Y29" s="108">
        <f t="shared" si="168"/>
        <v>23</v>
      </c>
      <c r="Z29" s="108">
        <f t="shared" si="168"/>
        <v>23</v>
      </c>
      <c r="AA29" s="108" t="e">
        <f t="shared" si="168"/>
        <v>#N/A</v>
      </c>
      <c r="AB29" s="108">
        <f t="shared" si="168"/>
        <v>23</v>
      </c>
      <c r="AC29" s="108">
        <f t="shared" si="168"/>
        <v>23</v>
      </c>
      <c r="AD29" s="108">
        <f t="shared" si="168"/>
        <v>23</v>
      </c>
      <c r="AE29" s="108">
        <f t="shared" si="168"/>
        <v>23</v>
      </c>
      <c r="AF29" s="108" t="e">
        <f t="shared" si="168"/>
        <v>#N/A</v>
      </c>
      <c r="AG29" s="108">
        <f t="shared" si="168"/>
        <v>23</v>
      </c>
      <c r="AH29" s="108">
        <f t="shared" si="168"/>
        <v>23</v>
      </c>
      <c r="AI29" s="108">
        <f t="shared" si="168"/>
        <v>23</v>
      </c>
      <c r="AJ29" s="108">
        <f t="shared" si="168"/>
        <v>23</v>
      </c>
      <c r="AK29" s="108" t="e">
        <f t="shared" si="168"/>
        <v>#N/A</v>
      </c>
      <c r="AL29" s="108">
        <f t="shared" si="168"/>
        <v>21</v>
      </c>
      <c r="AM29" s="108">
        <f t="shared" si="168"/>
        <v>21</v>
      </c>
      <c r="AN29" s="108">
        <f t="shared" si="168"/>
        <v>21</v>
      </c>
      <c r="AO29" s="108">
        <f t="shared" si="168"/>
        <v>21</v>
      </c>
      <c r="AP29" s="108" t="e">
        <f t="shared" si="168"/>
        <v>#N/A</v>
      </c>
      <c r="AQ29" s="108">
        <f t="shared" si="168"/>
        <v>20</v>
      </c>
      <c r="AR29" s="108">
        <f t="shared" si="168"/>
        <v>20</v>
      </c>
      <c r="AS29" s="108">
        <f t="shared" si="168"/>
        <v>20</v>
      </c>
      <c r="AT29" s="108">
        <f t="shared" si="168"/>
        <v>20</v>
      </c>
      <c r="AU29" s="108" t="e">
        <f t="shared" si="168"/>
        <v>#N/A</v>
      </c>
      <c r="AV29" s="108">
        <f t="shared" si="168"/>
        <v>28</v>
      </c>
      <c r="AW29" s="108">
        <f t="shared" si="168"/>
        <v>28</v>
      </c>
      <c r="AX29" s="108">
        <f t="shared" si="168"/>
        <v>28</v>
      </c>
      <c r="AY29" s="108">
        <f t="shared" si="168"/>
        <v>28</v>
      </c>
      <c r="AZ29" s="108" t="e">
        <f t="shared" si="168"/>
        <v>#N/A</v>
      </c>
      <c r="BA29" s="108">
        <f t="shared" si="168"/>
        <v>22</v>
      </c>
      <c r="BB29" s="108">
        <f t="shared" si="168"/>
        <v>22</v>
      </c>
      <c r="BC29" s="108">
        <f t="shared" si="168"/>
        <v>22</v>
      </c>
      <c r="BD29" s="108">
        <f t="shared" si="168"/>
        <v>22</v>
      </c>
      <c r="BE29" s="108" t="e">
        <f t="shared" si="168"/>
        <v>#N/A</v>
      </c>
      <c r="BF29" s="108">
        <f t="shared" si="168"/>
        <v>28</v>
      </c>
      <c r="BG29" s="108">
        <f t="shared" si="168"/>
        <v>28</v>
      </c>
      <c r="BH29" s="108">
        <f t="shared" si="168"/>
        <v>28</v>
      </c>
      <c r="BI29" s="108">
        <f t="shared" si="168"/>
        <v>28</v>
      </c>
      <c r="BJ29" s="108" t="e">
        <f t="shared" si="168"/>
        <v>#N/A</v>
      </c>
      <c r="BK29" s="108">
        <f t="shared" si="168"/>
        <v>29</v>
      </c>
      <c r="BL29" s="108">
        <f t="shared" si="168"/>
        <v>29</v>
      </c>
      <c r="BM29" s="108">
        <f t="shared" si="168"/>
        <v>29</v>
      </c>
      <c r="BN29" s="108">
        <f t="shared" si="168"/>
        <v>29</v>
      </c>
      <c r="BO29" s="108" t="e">
        <f t="shared" ref="BO29:DZ29" si="169">IF(BO27=0,(HLOOKUP(1,BO27:BR28,2,FALSE) +BO25),BO25)</f>
        <v>#N/A</v>
      </c>
      <c r="BP29" s="108">
        <f t="shared" si="169"/>
        <v>23</v>
      </c>
      <c r="BQ29" s="108">
        <f t="shared" si="169"/>
        <v>23</v>
      </c>
      <c r="BR29" s="108">
        <f t="shared" si="169"/>
        <v>23</v>
      </c>
      <c r="BS29" s="108">
        <f t="shared" si="169"/>
        <v>23</v>
      </c>
      <c r="BT29" s="108" t="e">
        <f t="shared" si="169"/>
        <v>#N/A</v>
      </c>
      <c r="BU29" s="108">
        <f t="shared" si="169"/>
        <v>20</v>
      </c>
      <c r="BV29" s="108">
        <f t="shared" si="169"/>
        <v>20</v>
      </c>
      <c r="BW29" s="108">
        <f t="shared" si="169"/>
        <v>20</v>
      </c>
      <c r="BX29" s="108">
        <f t="shared" si="169"/>
        <v>20</v>
      </c>
      <c r="BY29" s="108" t="e">
        <f t="shared" si="169"/>
        <v>#N/A</v>
      </c>
      <c r="BZ29" s="108">
        <f t="shared" si="169"/>
        <v>21</v>
      </c>
      <c r="CA29" s="108">
        <f t="shared" si="169"/>
        <v>21</v>
      </c>
      <c r="CB29" s="108">
        <f t="shared" si="169"/>
        <v>21</v>
      </c>
      <c r="CC29" s="108">
        <f t="shared" si="169"/>
        <v>21</v>
      </c>
      <c r="CD29" s="108" t="e">
        <f t="shared" si="169"/>
        <v>#N/A</v>
      </c>
      <c r="CE29" s="108">
        <f t="shared" si="169"/>
        <v>21</v>
      </c>
      <c r="CF29" s="108">
        <f t="shared" si="169"/>
        <v>21</v>
      </c>
      <c r="CG29" s="108">
        <f t="shared" si="169"/>
        <v>21</v>
      </c>
      <c r="CH29" s="108">
        <f t="shared" si="169"/>
        <v>21</v>
      </c>
      <c r="CI29" s="108" t="e">
        <f t="shared" si="169"/>
        <v>#N/A</v>
      </c>
      <c r="CJ29" s="108">
        <f t="shared" si="169"/>
        <v>24</v>
      </c>
      <c r="CK29" s="108">
        <f t="shared" si="169"/>
        <v>24</v>
      </c>
      <c r="CL29" s="108">
        <f t="shared" si="169"/>
        <v>24</v>
      </c>
      <c r="CM29" s="108">
        <f t="shared" si="169"/>
        <v>24</v>
      </c>
      <c r="CN29" s="108" t="e">
        <f t="shared" si="169"/>
        <v>#N/A</v>
      </c>
      <c r="CO29" s="108">
        <f t="shared" si="169"/>
        <v>23</v>
      </c>
      <c r="CP29" s="108">
        <f t="shared" si="169"/>
        <v>23</v>
      </c>
      <c r="CQ29" s="108">
        <f t="shared" si="169"/>
        <v>23</v>
      </c>
      <c r="CR29" s="108">
        <f t="shared" si="169"/>
        <v>23</v>
      </c>
      <c r="CS29" s="108" t="e">
        <f t="shared" si="169"/>
        <v>#N/A</v>
      </c>
      <c r="CT29" s="108">
        <f t="shared" si="169"/>
        <v>23</v>
      </c>
      <c r="CU29" s="108">
        <f t="shared" si="169"/>
        <v>23</v>
      </c>
      <c r="CV29" s="108">
        <f t="shared" si="169"/>
        <v>23</v>
      </c>
      <c r="CW29" s="108">
        <f t="shared" si="169"/>
        <v>23</v>
      </c>
      <c r="CX29" s="108" t="e">
        <f t="shared" si="169"/>
        <v>#N/A</v>
      </c>
      <c r="CY29" s="108">
        <f t="shared" si="169"/>
        <v>23</v>
      </c>
      <c r="CZ29" s="108">
        <f t="shared" si="169"/>
        <v>23</v>
      </c>
      <c r="DA29" s="108">
        <f t="shared" si="169"/>
        <v>23</v>
      </c>
      <c r="DB29" s="108">
        <f t="shared" si="169"/>
        <v>23</v>
      </c>
      <c r="DC29" s="108" t="e">
        <f t="shared" si="169"/>
        <v>#N/A</v>
      </c>
      <c r="DD29" s="108">
        <f t="shared" si="169"/>
        <v>23</v>
      </c>
      <c r="DE29" s="108">
        <f t="shared" si="169"/>
        <v>23</v>
      </c>
      <c r="DF29" s="108">
        <f t="shared" si="169"/>
        <v>23</v>
      </c>
      <c r="DG29" s="108">
        <f t="shared" si="169"/>
        <v>23</v>
      </c>
      <c r="DH29" s="108" t="e">
        <f t="shared" si="169"/>
        <v>#N/A</v>
      </c>
      <c r="DI29" s="108" t="e">
        <f t="shared" si="169"/>
        <v>#N/A</v>
      </c>
      <c r="DJ29" s="108" t="e">
        <f t="shared" si="169"/>
        <v>#N/A</v>
      </c>
      <c r="DK29" s="108" t="e">
        <f t="shared" si="169"/>
        <v>#N/A</v>
      </c>
      <c r="DL29" s="108" t="e">
        <f t="shared" si="169"/>
        <v>#N/A</v>
      </c>
      <c r="DM29" s="108" t="e">
        <f t="shared" si="169"/>
        <v>#N/A</v>
      </c>
      <c r="DN29" s="108">
        <f t="shared" si="169"/>
        <v>21</v>
      </c>
      <c r="DO29" s="108">
        <f t="shared" si="169"/>
        <v>27</v>
      </c>
      <c r="DP29" s="108">
        <f t="shared" si="169"/>
        <v>21</v>
      </c>
      <c r="DQ29" s="108">
        <f t="shared" si="169"/>
        <v>21</v>
      </c>
      <c r="DR29" s="108" t="e">
        <f t="shared" si="169"/>
        <v>#N/A</v>
      </c>
      <c r="DS29" s="108">
        <f t="shared" si="169"/>
        <v>21</v>
      </c>
      <c r="DT29" s="108">
        <f t="shared" si="169"/>
        <v>21</v>
      </c>
      <c r="DU29" s="108">
        <f t="shared" si="169"/>
        <v>21</v>
      </c>
      <c r="DV29" s="108">
        <f t="shared" si="169"/>
        <v>21</v>
      </c>
      <c r="DW29" s="108" t="e">
        <f t="shared" si="169"/>
        <v>#N/A</v>
      </c>
      <c r="DX29" s="108">
        <f t="shared" si="169"/>
        <v>15</v>
      </c>
      <c r="DY29" s="108">
        <f t="shared" si="169"/>
        <v>15</v>
      </c>
      <c r="DZ29" s="108">
        <f t="shared" si="169"/>
        <v>15</v>
      </c>
      <c r="EA29" s="108">
        <f t="shared" ref="EA29" si="170">IF(EA27=0,(HLOOKUP(1,EA27:ED28,2,FALSE) +EA25),EA25)</f>
        <v>15</v>
      </c>
      <c r="EB29" s="108"/>
      <c r="EC29" s="108"/>
      <c r="ED29" s="108"/>
      <c r="EE29" s="108"/>
    </row>
    <row r="30" spans="1:151" x14ac:dyDescent="0.3">
      <c r="A30" s="13" t="s">
        <v>120</v>
      </c>
      <c r="B30" s="108">
        <f>IFERROR(B29,0+B25)</f>
        <v>0</v>
      </c>
      <c r="C30" s="108">
        <f t="shared" ref="C30:BM30" si="171">IFERROR(C29,0+C25)</f>
        <v>0</v>
      </c>
      <c r="D30" s="108">
        <f t="shared" si="171"/>
        <v>0</v>
      </c>
      <c r="E30" s="108">
        <f t="shared" si="171"/>
        <v>0</v>
      </c>
      <c r="F30" s="108">
        <f t="shared" si="171"/>
        <v>28</v>
      </c>
      <c r="G30" s="108">
        <f t="shared" si="171"/>
        <v>28</v>
      </c>
      <c r="H30" s="108">
        <f t="shared" si="171"/>
        <v>28</v>
      </c>
      <c r="I30" s="108">
        <f t="shared" si="171"/>
        <v>28</v>
      </c>
      <c r="J30" s="108">
        <f t="shared" si="171"/>
        <v>24</v>
      </c>
      <c r="K30" s="108">
        <f t="shared" si="171"/>
        <v>24</v>
      </c>
      <c r="L30" s="108">
        <f t="shared" si="171"/>
        <v>0</v>
      </c>
      <c r="M30" s="108">
        <f t="shared" si="171"/>
        <v>22</v>
      </c>
      <c r="N30" s="108">
        <f t="shared" si="171"/>
        <v>22</v>
      </c>
      <c r="O30" s="108">
        <f t="shared" si="171"/>
        <v>22</v>
      </c>
      <c r="P30" s="108">
        <f t="shared" si="171"/>
        <v>22</v>
      </c>
      <c r="Q30" s="108">
        <f t="shared" si="171"/>
        <v>0</v>
      </c>
      <c r="R30" s="108">
        <f t="shared" si="171"/>
        <v>23</v>
      </c>
      <c r="S30" s="108">
        <f t="shared" si="171"/>
        <v>23</v>
      </c>
      <c r="T30" s="108">
        <f t="shared" si="171"/>
        <v>23</v>
      </c>
      <c r="U30" s="108">
        <f t="shared" si="171"/>
        <v>23</v>
      </c>
      <c r="V30" s="108">
        <f t="shared" si="171"/>
        <v>0</v>
      </c>
      <c r="W30" s="108">
        <f t="shared" si="171"/>
        <v>23</v>
      </c>
      <c r="X30" s="108">
        <f t="shared" si="171"/>
        <v>23</v>
      </c>
      <c r="Y30" s="108">
        <f t="shared" si="171"/>
        <v>23</v>
      </c>
      <c r="Z30" s="108">
        <f t="shared" si="171"/>
        <v>23</v>
      </c>
      <c r="AA30" s="108">
        <f t="shared" si="171"/>
        <v>0</v>
      </c>
      <c r="AB30" s="108">
        <f t="shared" si="171"/>
        <v>23</v>
      </c>
      <c r="AC30" s="108">
        <f t="shared" si="171"/>
        <v>23</v>
      </c>
      <c r="AD30" s="108">
        <f t="shared" si="171"/>
        <v>23</v>
      </c>
      <c r="AE30" s="108">
        <f t="shared" si="171"/>
        <v>23</v>
      </c>
      <c r="AF30" s="108">
        <f t="shared" si="171"/>
        <v>0</v>
      </c>
      <c r="AG30" s="108">
        <f t="shared" si="171"/>
        <v>23</v>
      </c>
      <c r="AH30" s="108">
        <f t="shared" si="171"/>
        <v>23</v>
      </c>
      <c r="AI30" s="108">
        <f t="shared" si="171"/>
        <v>23</v>
      </c>
      <c r="AJ30" s="108">
        <f t="shared" si="171"/>
        <v>23</v>
      </c>
      <c r="AK30" s="108">
        <f t="shared" si="171"/>
        <v>0</v>
      </c>
      <c r="AL30" s="108">
        <f t="shared" si="171"/>
        <v>21</v>
      </c>
      <c r="AM30" s="108">
        <f t="shared" si="171"/>
        <v>21</v>
      </c>
      <c r="AN30" s="108">
        <f t="shared" si="171"/>
        <v>21</v>
      </c>
      <c r="AO30" s="108">
        <f t="shared" si="171"/>
        <v>21</v>
      </c>
      <c r="AP30" s="108">
        <f t="shared" si="171"/>
        <v>0</v>
      </c>
      <c r="AQ30" s="108">
        <f t="shared" si="171"/>
        <v>20</v>
      </c>
      <c r="AR30" s="108">
        <f t="shared" si="171"/>
        <v>20</v>
      </c>
      <c r="AS30" s="108">
        <f t="shared" si="171"/>
        <v>20</v>
      </c>
      <c r="AT30" s="108">
        <f t="shared" si="171"/>
        <v>20</v>
      </c>
      <c r="AU30" s="108">
        <f t="shared" si="171"/>
        <v>0</v>
      </c>
      <c r="AV30" s="108">
        <f t="shared" si="171"/>
        <v>28</v>
      </c>
      <c r="AW30" s="108">
        <f t="shared" si="171"/>
        <v>28</v>
      </c>
      <c r="AX30" s="108">
        <f t="shared" si="171"/>
        <v>28</v>
      </c>
      <c r="AY30" s="108">
        <f t="shared" si="171"/>
        <v>28</v>
      </c>
      <c r="AZ30" s="108">
        <f t="shared" si="171"/>
        <v>0</v>
      </c>
      <c r="BA30" s="108">
        <f t="shared" si="171"/>
        <v>22</v>
      </c>
      <c r="BB30" s="108">
        <f t="shared" si="171"/>
        <v>22</v>
      </c>
      <c r="BC30" s="108">
        <f t="shared" si="171"/>
        <v>22</v>
      </c>
      <c r="BD30" s="108">
        <f t="shared" si="171"/>
        <v>22</v>
      </c>
      <c r="BE30" s="108">
        <f t="shared" si="171"/>
        <v>0</v>
      </c>
      <c r="BF30" s="108">
        <f t="shared" si="171"/>
        <v>28</v>
      </c>
      <c r="BG30" s="108">
        <f t="shared" si="171"/>
        <v>28</v>
      </c>
      <c r="BH30" s="108">
        <f t="shared" si="171"/>
        <v>28</v>
      </c>
      <c r="BI30" s="108">
        <f t="shared" si="171"/>
        <v>28</v>
      </c>
      <c r="BJ30" s="108">
        <f t="shared" si="171"/>
        <v>0</v>
      </c>
      <c r="BK30" s="108">
        <f t="shared" si="171"/>
        <v>29</v>
      </c>
      <c r="BL30" s="108">
        <f t="shared" si="171"/>
        <v>29</v>
      </c>
      <c r="BM30" s="108">
        <f t="shared" si="171"/>
        <v>29</v>
      </c>
      <c r="BN30" s="108">
        <f t="shared" ref="BN30:DY30" si="172">IFERROR(BN29,0+BN25)</f>
        <v>29</v>
      </c>
      <c r="BO30" s="108">
        <f t="shared" si="172"/>
        <v>0</v>
      </c>
      <c r="BP30" s="108">
        <f t="shared" si="172"/>
        <v>23</v>
      </c>
      <c r="BQ30" s="108">
        <f t="shared" si="172"/>
        <v>23</v>
      </c>
      <c r="BR30" s="108">
        <f t="shared" si="172"/>
        <v>23</v>
      </c>
      <c r="BS30" s="108">
        <f t="shared" si="172"/>
        <v>23</v>
      </c>
      <c r="BT30" s="108">
        <f t="shared" si="172"/>
        <v>0</v>
      </c>
      <c r="BU30" s="108">
        <f t="shared" si="172"/>
        <v>20</v>
      </c>
      <c r="BV30" s="108">
        <f t="shared" si="172"/>
        <v>20</v>
      </c>
      <c r="BW30" s="108">
        <f t="shared" si="172"/>
        <v>20</v>
      </c>
      <c r="BX30" s="108">
        <f t="shared" si="172"/>
        <v>20</v>
      </c>
      <c r="BY30" s="108">
        <f t="shared" si="172"/>
        <v>0</v>
      </c>
      <c r="BZ30" s="108">
        <f t="shared" si="172"/>
        <v>21</v>
      </c>
      <c r="CA30" s="108">
        <f t="shared" si="172"/>
        <v>21</v>
      </c>
      <c r="CB30" s="108">
        <f t="shared" si="172"/>
        <v>21</v>
      </c>
      <c r="CC30" s="108">
        <f t="shared" si="172"/>
        <v>21</v>
      </c>
      <c r="CD30" s="108">
        <f t="shared" si="172"/>
        <v>0</v>
      </c>
      <c r="CE30" s="108">
        <f t="shared" si="172"/>
        <v>21</v>
      </c>
      <c r="CF30" s="108">
        <f t="shared" si="172"/>
        <v>21</v>
      </c>
      <c r="CG30" s="108">
        <f t="shared" si="172"/>
        <v>21</v>
      </c>
      <c r="CH30" s="108">
        <f t="shared" si="172"/>
        <v>21</v>
      </c>
      <c r="CI30" s="108">
        <f t="shared" si="172"/>
        <v>0</v>
      </c>
      <c r="CJ30" s="108">
        <f t="shared" si="172"/>
        <v>24</v>
      </c>
      <c r="CK30" s="108">
        <f t="shared" si="172"/>
        <v>24</v>
      </c>
      <c r="CL30" s="108">
        <f t="shared" si="172"/>
        <v>24</v>
      </c>
      <c r="CM30" s="108">
        <f t="shared" si="172"/>
        <v>24</v>
      </c>
      <c r="CN30" s="108">
        <f t="shared" si="172"/>
        <v>0</v>
      </c>
      <c r="CO30" s="108">
        <f t="shared" si="172"/>
        <v>23</v>
      </c>
      <c r="CP30" s="108">
        <f t="shared" si="172"/>
        <v>23</v>
      </c>
      <c r="CQ30" s="108">
        <f t="shared" si="172"/>
        <v>23</v>
      </c>
      <c r="CR30" s="108">
        <f t="shared" si="172"/>
        <v>23</v>
      </c>
      <c r="CS30" s="108">
        <f t="shared" si="172"/>
        <v>0</v>
      </c>
      <c r="CT30" s="108">
        <f t="shared" si="172"/>
        <v>23</v>
      </c>
      <c r="CU30" s="108">
        <f t="shared" si="172"/>
        <v>23</v>
      </c>
      <c r="CV30" s="108">
        <f t="shared" si="172"/>
        <v>23</v>
      </c>
      <c r="CW30" s="108">
        <f t="shared" si="172"/>
        <v>23</v>
      </c>
      <c r="CX30" s="108">
        <f t="shared" si="172"/>
        <v>0</v>
      </c>
      <c r="CY30" s="108">
        <f t="shared" si="172"/>
        <v>23</v>
      </c>
      <c r="CZ30" s="108">
        <f t="shared" si="172"/>
        <v>23</v>
      </c>
      <c r="DA30" s="108">
        <f t="shared" si="172"/>
        <v>23</v>
      </c>
      <c r="DB30" s="108">
        <f t="shared" si="172"/>
        <v>23</v>
      </c>
      <c r="DC30" s="108">
        <f t="shared" si="172"/>
        <v>0</v>
      </c>
      <c r="DD30" s="108">
        <f t="shared" si="172"/>
        <v>23</v>
      </c>
      <c r="DE30" s="108">
        <f t="shared" si="172"/>
        <v>23</v>
      </c>
      <c r="DF30" s="108">
        <f t="shared" si="172"/>
        <v>23</v>
      </c>
      <c r="DG30" s="108">
        <f t="shared" si="172"/>
        <v>23</v>
      </c>
      <c r="DH30" s="108">
        <f t="shared" si="172"/>
        <v>0</v>
      </c>
      <c r="DI30" s="108">
        <f t="shared" si="172"/>
        <v>0</v>
      </c>
      <c r="DJ30" s="108">
        <f t="shared" si="172"/>
        <v>0</v>
      </c>
      <c r="DK30" s="108">
        <f t="shared" si="172"/>
        <v>0</v>
      </c>
      <c r="DL30" s="108">
        <f t="shared" si="172"/>
        <v>6</v>
      </c>
      <c r="DM30" s="108">
        <f t="shared" si="172"/>
        <v>0</v>
      </c>
      <c r="DN30" s="108">
        <f t="shared" si="172"/>
        <v>21</v>
      </c>
      <c r="DO30" s="108">
        <f t="shared" si="172"/>
        <v>27</v>
      </c>
      <c r="DP30" s="108">
        <f t="shared" si="172"/>
        <v>21</v>
      </c>
      <c r="DQ30" s="108">
        <f t="shared" si="172"/>
        <v>21</v>
      </c>
      <c r="DR30" s="108">
        <f t="shared" si="172"/>
        <v>0</v>
      </c>
      <c r="DS30" s="108">
        <f t="shared" si="172"/>
        <v>21</v>
      </c>
      <c r="DT30" s="108">
        <f t="shared" si="172"/>
        <v>21</v>
      </c>
      <c r="DU30" s="108">
        <f t="shared" si="172"/>
        <v>21</v>
      </c>
      <c r="DV30" s="108">
        <f t="shared" si="172"/>
        <v>21</v>
      </c>
      <c r="DW30" s="108">
        <f t="shared" si="172"/>
        <v>0</v>
      </c>
      <c r="DX30" s="108">
        <f t="shared" si="172"/>
        <v>15</v>
      </c>
      <c r="DY30" s="108">
        <f t="shared" si="172"/>
        <v>15</v>
      </c>
      <c r="DZ30" s="108">
        <f t="shared" ref="DZ30:EA30" si="173">IFERROR(DZ29,0+DZ25)</f>
        <v>15</v>
      </c>
      <c r="EA30" s="108">
        <f t="shared" si="173"/>
        <v>15</v>
      </c>
      <c r="EB30" s="108"/>
      <c r="EC30" s="108"/>
      <c r="ED30" s="108"/>
      <c r="EE30" s="108"/>
    </row>
    <row r="31" spans="1:151" x14ac:dyDescent="0.3">
      <c r="B31" s="108"/>
      <c r="C31" s="108"/>
      <c r="D31" s="108"/>
      <c r="E31" s="108"/>
      <c r="F31" s="108"/>
      <c r="G31" s="108"/>
      <c r="H31" s="108"/>
      <c r="I31" s="108"/>
      <c r="J31" s="108"/>
      <c r="K31" s="108"/>
      <c r="L31" s="108"/>
      <c r="M31" s="108"/>
      <c r="N31" s="108"/>
      <c r="O31" s="108"/>
      <c r="P31" s="108"/>
      <c r="Q31" s="108"/>
      <c r="R31" s="108"/>
      <c r="S31" s="108"/>
      <c r="T31" s="108"/>
      <c r="U31" s="108"/>
      <c r="V31" s="108"/>
      <c r="W31" s="108"/>
      <c r="X31" s="108"/>
      <c r="Y31" s="108"/>
      <c r="Z31" s="108"/>
      <c r="AA31" s="108"/>
      <c r="AB31" s="108"/>
      <c r="AC31" s="108"/>
      <c r="AD31" s="108"/>
      <c r="AE31" s="108"/>
      <c r="AF31" s="108"/>
      <c r="AG31" s="108"/>
      <c r="AH31" s="108"/>
      <c r="AI31" s="108"/>
      <c r="AJ31" s="108"/>
      <c r="AK31" s="108"/>
      <c r="AL31" s="108"/>
      <c r="AM31" s="108"/>
      <c r="AN31" s="108"/>
      <c r="AO31" s="108"/>
      <c r="AP31" s="108"/>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c r="BR31" s="108"/>
      <c r="BS31" s="108"/>
      <c r="BT31" s="108"/>
      <c r="BU31" s="108"/>
      <c r="BV31" s="108"/>
      <c r="BW31" s="108"/>
      <c r="BX31" s="108"/>
      <c r="BY31" s="108"/>
      <c r="BZ31" s="108"/>
      <c r="CA31" s="108"/>
      <c r="CB31" s="108"/>
      <c r="CC31" s="108"/>
      <c r="CD31" s="108"/>
      <c r="CE31" s="108"/>
      <c r="CF31" s="108"/>
      <c r="CG31" s="108"/>
      <c r="CH31" s="108"/>
      <c r="CI31" s="108"/>
      <c r="CJ31" s="108"/>
      <c r="CK31" s="108"/>
      <c r="CL31" s="108"/>
      <c r="CM31" s="108"/>
      <c r="CN31" s="108"/>
      <c r="CO31" s="108"/>
      <c r="CP31" s="108"/>
      <c r="CQ31" s="108"/>
      <c r="CR31" s="108"/>
      <c r="CS31" s="108"/>
      <c r="CT31" s="108"/>
      <c r="CU31" s="108"/>
      <c r="CV31" s="108"/>
      <c r="CW31" s="108"/>
      <c r="CX31" s="108"/>
      <c r="CY31" s="108"/>
      <c r="CZ31" s="108"/>
      <c r="DA31" s="108"/>
      <c r="DB31" s="108"/>
      <c r="DC31" s="108"/>
      <c r="DD31" s="108"/>
      <c r="DE31" s="108"/>
      <c r="DF31" s="108"/>
      <c r="DG31" s="108"/>
      <c r="DH31" s="108"/>
      <c r="DI31" s="108"/>
      <c r="DJ31" s="108"/>
      <c r="DK31" s="108"/>
      <c r="DL31" s="108"/>
      <c r="DM31" s="108"/>
      <c r="DN31" s="108"/>
      <c r="DO31" s="108"/>
      <c r="DP31" s="108"/>
      <c r="DQ31" s="108"/>
      <c r="DR31" s="108"/>
      <c r="DS31" s="108"/>
      <c r="DT31" s="108"/>
      <c r="DU31" s="108"/>
      <c r="DV31" s="108"/>
      <c r="DW31" s="108"/>
      <c r="DX31" s="108"/>
      <c r="DY31" s="108"/>
      <c r="DZ31" s="108"/>
      <c r="EA31" s="108"/>
      <c r="EB31" s="108"/>
      <c r="EC31" s="108"/>
      <c r="ED31" s="108"/>
      <c r="EE31" s="108"/>
    </row>
    <row r="32" spans="1:151" x14ac:dyDescent="0.3">
      <c r="B32" s="108"/>
      <c r="C32" s="108"/>
      <c r="D32" s="108"/>
      <c r="E32" s="108"/>
      <c r="F32" s="108"/>
      <c r="G32" s="108"/>
      <c r="H32" s="108"/>
      <c r="I32" s="108"/>
      <c r="J32" s="108"/>
      <c r="K32" s="108"/>
      <c r="L32" s="108"/>
      <c r="M32" s="108"/>
      <c r="N32" s="108"/>
      <c r="O32" s="108"/>
      <c r="P32" s="108"/>
      <c r="Q32" s="108"/>
      <c r="R32" s="108"/>
      <c r="S32" s="108"/>
      <c r="T32" s="108"/>
      <c r="U32" s="108"/>
      <c r="V32" s="108"/>
      <c r="W32" s="108"/>
      <c r="X32" s="108"/>
      <c r="Y32" s="108"/>
      <c r="Z32" s="108"/>
      <c r="AA32" s="108"/>
      <c r="AB32" s="108"/>
      <c r="AC32" s="108"/>
      <c r="AD32" s="108"/>
      <c r="AE32" s="108"/>
      <c r="AF32" s="108"/>
      <c r="AG32" s="108"/>
      <c r="AH32" s="108"/>
      <c r="AI32" s="108"/>
      <c r="AJ32" s="108"/>
      <c r="AK32" s="108"/>
      <c r="AL32" s="108"/>
      <c r="AM32" s="108"/>
      <c r="AN32" s="108"/>
      <c r="AO32" s="108"/>
      <c r="AP32" s="108"/>
      <c r="AQ32" s="108"/>
      <c r="AR32" s="108"/>
      <c r="AS32" s="108"/>
      <c r="AT32" s="108"/>
      <c r="AU32" s="108"/>
      <c r="AV32" s="108"/>
      <c r="AW32" s="108"/>
      <c r="AX32" s="108"/>
      <c r="AY32" s="108"/>
      <c r="AZ32" s="108"/>
      <c r="BA32" s="108"/>
      <c r="BB32" s="108"/>
      <c r="BC32" s="108"/>
      <c r="BD32" s="108"/>
      <c r="BE32" s="108"/>
      <c r="BF32" s="108"/>
      <c r="BG32" s="108"/>
      <c r="BH32" s="108"/>
      <c r="BI32" s="108"/>
      <c r="BJ32" s="108"/>
      <c r="BK32" s="108"/>
      <c r="BL32" s="108"/>
      <c r="BM32" s="108"/>
      <c r="BN32" s="108"/>
      <c r="BO32" s="108"/>
      <c r="BP32" s="108"/>
      <c r="BQ32" s="108"/>
      <c r="BR32" s="108"/>
      <c r="BS32" s="108"/>
      <c r="BT32" s="108"/>
      <c r="BU32" s="108"/>
      <c r="BV32" s="108"/>
      <c r="BW32" s="108"/>
      <c r="BX32" s="108"/>
      <c r="BY32" s="108"/>
      <c r="BZ32" s="108"/>
      <c r="CA32" s="108"/>
      <c r="CB32" s="108"/>
      <c r="CC32" s="108"/>
      <c r="CD32" s="108"/>
      <c r="CE32" s="108"/>
      <c r="CF32" s="108"/>
      <c r="CG32" s="108"/>
      <c r="CH32" s="108"/>
      <c r="CI32" s="108"/>
      <c r="CJ32" s="108"/>
      <c r="CK32" s="108"/>
      <c r="CL32" s="108"/>
      <c r="CM32" s="108"/>
      <c r="CN32" s="108"/>
      <c r="CO32" s="108"/>
      <c r="CP32" s="108"/>
      <c r="CQ32" s="108"/>
      <c r="CR32" s="108"/>
      <c r="CS32" s="108"/>
      <c r="CT32" s="108"/>
      <c r="CU32" s="108"/>
      <c r="CV32" s="108"/>
      <c r="CW32" s="108"/>
      <c r="CX32" s="108"/>
      <c r="CY32" s="108"/>
      <c r="CZ32" s="108"/>
      <c r="DA32" s="108"/>
      <c r="DB32" s="108"/>
      <c r="DC32" s="108"/>
      <c r="DD32" s="108"/>
      <c r="DE32" s="108"/>
      <c r="DF32" s="108"/>
      <c r="DG32" s="108"/>
      <c r="DH32" s="108"/>
      <c r="DI32" s="108"/>
      <c r="DJ32" s="108"/>
      <c r="DK32" s="108"/>
      <c r="DL32" s="108"/>
      <c r="DM32" s="108"/>
      <c r="DN32" s="108"/>
      <c r="DO32" s="108"/>
      <c r="DP32" s="108"/>
      <c r="DQ32" s="108"/>
      <c r="DR32" s="108"/>
      <c r="DS32" s="108"/>
      <c r="DT32" s="108"/>
      <c r="DU32" s="108"/>
      <c r="DV32" s="108"/>
      <c r="DW32" s="108"/>
      <c r="DX32" s="108"/>
      <c r="DY32" s="108"/>
      <c r="DZ32" s="108"/>
      <c r="EA32" s="108"/>
      <c r="EB32" s="108"/>
      <c r="EC32" s="108"/>
      <c r="ED32" s="108"/>
      <c r="EE32" s="108"/>
    </row>
    <row r="33" spans="1:151" x14ac:dyDescent="0.3">
      <c r="A33" s="68" t="s">
        <v>93</v>
      </c>
      <c r="B33" s="108"/>
      <c r="C33" s="108"/>
      <c r="D33" s="108"/>
      <c r="E33" s="108"/>
      <c r="F33" s="108"/>
      <c r="G33" s="108"/>
      <c r="H33" s="108"/>
      <c r="I33" s="108"/>
      <c r="J33" s="108"/>
      <c r="K33" s="108"/>
      <c r="L33" s="108"/>
      <c r="M33" s="108"/>
      <c r="N33" s="108"/>
      <c r="O33" s="108"/>
      <c r="P33" s="108"/>
      <c r="Q33" s="108"/>
      <c r="R33" s="108"/>
      <c r="S33" s="108"/>
      <c r="T33" s="108"/>
      <c r="U33" s="108"/>
      <c r="V33" s="108"/>
      <c r="W33" s="108"/>
      <c r="X33" s="108"/>
      <c r="Y33" s="108"/>
      <c r="Z33" s="108"/>
      <c r="AA33" s="108"/>
      <c r="AB33" s="108"/>
      <c r="AC33" s="108"/>
      <c r="AD33" s="108"/>
      <c r="AE33" s="108"/>
      <c r="AF33" s="108"/>
      <c r="AG33" s="108"/>
      <c r="AH33" s="108"/>
      <c r="AI33" s="108"/>
      <c r="AJ33" s="108"/>
      <c r="AK33" s="108"/>
      <c r="AL33" s="108"/>
      <c r="AM33" s="108"/>
      <c r="AN33" s="108"/>
      <c r="AO33" s="108"/>
      <c r="AP33" s="108"/>
      <c r="AQ33" s="108"/>
      <c r="AR33" s="108"/>
      <c r="AS33" s="108"/>
      <c r="AT33" s="108"/>
      <c r="AU33" s="108"/>
      <c r="AV33" s="108"/>
      <c r="AW33" s="108"/>
      <c r="AX33" s="108"/>
      <c r="AY33" s="108"/>
      <c r="AZ33" s="108"/>
      <c r="BA33" s="108"/>
      <c r="BB33" s="108"/>
      <c r="BC33" s="108"/>
      <c r="BD33" s="108"/>
      <c r="BE33" s="108"/>
      <c r="BF33" s="108"/>
      <c r="BG33" s="108"/>
      <c r="BH33" s="108"/>
      <c r="BI33" s="108"/>
      <c r="BJ33" s="108"/>
      <c r="BK33" s="108"/>
      <c r="BL33" s="108"/>
      <c r="BM33" s="108"/>
      <c r="BN33" s="108"/>
      <c r="BO33" s="108"/>
      <c r="BP33" s="108"/>
      <c r="BQ33" s="108"/>
      <c r="BR33" s="108"/>
      <c r="BS33" s="108"/>
      <c r="BT33" s="108"/>
      <c r="BU33" s="108"/>
      <c r="BV33" s="108"/>
      <c r="BW33" s="108"/>
      <c r="BX33" s="108"/>
      <c r="BY33" s="108"/>
      <c r="BZ33" s="108"/>
      <c r="CA33" s="108"/>
      <c r="CB33" s="108"/>
      <c r="CC33" s="108"/>
      <c r="CD33" s="108"/>
      <c r="CE33" s="108"/>
      <c r="CF33" s="108"/>
      <c r="CG33" s="108"/>
      <c r="CH33" s="108"/>
      <c r="CI33" s="108"/>
      <c r="CJ33" s="108"/>
      <c r="CK33" s="108"/>
      <c r="CL33" s="108"/>
      <c r="CM33" s="108"/>
      <c r="CN33" s="108"/>
      <c r="CO33" s="108"/>
      <c r="CP33" s="108"/>
      <c r="CQ33" s="108"/>
      <c r="CR33" s="108"/>
      <c r="CS33" s="108"/>
      <c r="CT33" s="108"/>
      <c r="CU33" s="108"/>
      <c r="CV33" s="108"/>
      <c r="CW33" s="108"/>
      <c r="CX33" s="108"/>
      <c r="CY33" s="108"/>
      <c r="CZ33" s="108"/>
      <c r="DA33" s="108"/>
      <c r="DB33" s="108"/>
      <c r="DC33" s="108"/>
      <c r="DD33" s="108"/>
      <c r="DE33" s="108"/>
      <c r="DF33" s="108"/>
      <c r="DG33" s="108"/>
      <c r="DH33" s="108"/>
      <c r="DI33" s="108"/>
      <c r="DJ33" s="108"/>
      <c r="DK33" s="108"/>
      <c r="DL33" s="108"/>
      <c r="DM33" s="108"/>
      <c r="DN33" s="108"/>
      <c r="DO33" s="108"/>
      <c r="DP33" s="108"/>
      <c r="DQ33" s="108"/>
      <c r="DR33" s="108"/>
      <c r="DS33" s="108"/>
      <c r="DT33" s="108"/>
      <c r="DU33" s="108"/>
      <c r="DV33" s="108"/>
      <c r="DW33" s="108"/>
      <c r="DX33" s="108"/>
      <c r="DY33" s="108"/>
      <c r="DZ33" s="108"/>
      <c r="EA33" s="108"/>
      <c r="EB33" s="108"/>
      <c r="EC33" s="108"/>
      <c r="ED33" s="108"/>
      <c r="EE33" s="108"/>
    </row>
    <row r="34" spans="1:151" x14ac:dyDescent="0.3">
      <c r="A34" s="13" t="s">
        <v>15</v>
      </c>
      <c r="B34" s="108">
        <v>1</v>
      </c>
      <c r="C34" s="108">
        <v>2</v>
      </c>
      <c r="D34" s="108">
        <v>3</v>
      </c>
      <c r="E34" s="108">
        <v>4</v>
      </c>
      <c r="F34" s="108">
        <v>5</v>
      </c>
      <c r="G34" s="108">
        <v>6</v>
      </c>
      <c r="H34" s="108">
        <v>7</v>
      </c>
      <c r="I34" s="108">
        <v>8</v>
      </c>
      <c r="J34" s="108">
        <v>9</v>
      </c>
      <c r="K34" s="108">
        <v>10</v>
      </c>
      <c r="L34" s="108">
        <v>11</v>
      </c>
      <c r="M34" s="108">
        <v>12</v>
      </c>
      <c r="N34" s="108">
        <v>13</v>
      </c>
      <c r="O34" s="108">
        <v>14</v>
      </c>
      <c r="P34" s="108">
        <v>15</v>
      </c>
      <c r="Q34" s="108">
        <v>16</v>
      </c>
      <c r="R34" s="108">
        <v>17</v>
      </c>
      <c r="S34" s="108">
        <v>18</v>
      </c>
      <c r="T34" s="108">
        <v>19</v>
      </c>
      <c r="U34" s="108">
        <v>20</v>
      </c>
      <c r="V34" s="108">
        <v>21</v>
      </c>
      <c r="W34" s="108">
        <v>22</v>
      </c>
      <c r="X34" s="108">
        <v>23</v>
      </c>
      <c r="Y34" s="108">
        <v>24</v>
      </c>
      <c r="Z34" s="108">
        <v>25</v>
      </c>
      <c r="AA34" s="108">
        <v>26</v>
      </c>
      <c r="AB34" s="108">
        <v>27</v>
      </c>
      <c r="AC34" s="108">
        <v>28</v>
      </c>
      <c r="AD34" s="108">
        <v>29</v>
      </c>
      <c r="AE34" s="108">
        <v>30</v>
      </c>
      <c r="AF34" s="108">
        <v>31</v>
      </c>
      <c r="AG34" s="108">
        <v>32</v>
      </c>
      <c r="AH34" s="108">
        <v>33</v>
      </c>
      <c r="AI34" s="108">
        <v>34</v>
      </c>
      <c r="AJ34" s="108">
        <v>35</v>
      </c>
      <c r="AK34" s="108">
        <v>36</v>
      </c>
      <c r="AL34" s="108">
        <v>37</v>
      </c>
      <c r="AM34" s="108">
        <v>38</v>
      </c>
      <c r="AN34" s="108">
        <v>39</v>
      </c>
      <c r="AO34" s="108">
        <v>40</v>
      </c>
      <c r="AP34" s="108">
        <v>41</v>
      </c>
      <c r="AQ34" s="108">
        <v>42</v>
      </c>
      <c r="AR34" s="108">
        <v>43</v>
      </c>
      <c r="AS34" s="108">
        <v>44</v>
      </c>
      <c r="AT34" s="108">
        <v>45</v>
      </c>
      <c r="AU34" s="108">
        <v>46</v>
      </c>
      <c r="AV34" s="108">
        <v>47</v>
      </c>
      <c r="AW34" s="108">
        <v>48</v>
      </c>
      <c r="AX34" s="108">
        <v>49</v>
      </c>
      <c r="AY34" s="108">
        <v>50</v>
      </c>
      <c r="AZ34" s="108">
        <v>51</v>
      </c>
      <c r="BA34" s="108">
        <v>52</v>
      </c>
      <c r="BB34" s="108">
        <v>53</v>
      </c>
      <c r="BC34" s="108">
        <v>54</v>
      </c>
      <c r="BD34" s="108">
        <v>55</v>
      </c>
      <c r="BE34" s="108">
        <v>56</v>
      </c>
      <c r="BF34" s="108">
        <v>57</v>
      </c>
      <c r="BG34" s="108">
        <v>58</v>
      </c>
      <c r="BH34" s="108">
        <v>59</v>
      </c>
      <c r="BI34" s="108">
        <v>60</v>
      </c>
      <c r="BJ34" s="108">
        <v>61</v>
      </c>
      <c r="BK34" s="108">
        <v>62</v>
      </c>
      <c r="BL34" s="108">
        <v>63</v>
      </c>
      <c r="BM34" s="108">
        <v>64</v>
      </c>
      <c r="BN34" s="108">
        <v>65</v>
      </c>
      <c r="BO34" s="108">
        <v>66</v>
      </c>
      <c r="BP34" s="108">
        <v>67</v>
      </c>
      <c r="BQ34" s="108">
        <v>68</v>
      </c>
      <c r="BR34" s="108">
        <v>69</v>
      </c>
      <c r="BS34" s="108">
        <v>70</v>
      </c>
      <c r="BT34" s="108">
        <v>71</v>
      </c>
      <c r="BU34" s="108">
        <v>72</v>
      </c>
      <c r="BV34" s="108">
        <v>73</v>
      </c>
      <c r="BW34" s="108">
        <v>74</v>
      </c>
      <c r="BX34" s="108">
        <v>75</v>
      </c>
      <c r="BY34" s="108">
        <v>76</v>
      </c>
      <c r="BZ34" s="108">
        <v>77</v>
      </c>
      <c r="CA34" s="108">
        <v>78</v>
      </c>
      <c r="CB34" s="108">
        <v>79</v>
      </c>
      <c r="CC34" s="108">
        <v>80</v>
      </c>
      <c r="CD34" s="108">
        <v>81</v>
      </c>
      <c r="CE34" s="108">
        <v>82</v>
      </c>
      <c r="CF34" s="108">
        <v>83</v>
      </c>
      <c r="CG34" s="108">
        <v>84</v>
      </c>
      <c r="CH34" s="108">
        <v>85</v>
      </c>
      <c r="CI34" s="108">
        <v>86</v>
      </c>
      <c r="CJ34" s="108">
        <v>87</v>
      </c>
      <c r="CK34" s="108">
        <v>88</v>
      </c>
      <c r="CL34" s="108">
        <v>89</v>
      </c>
      <c r="CM34" s="108">
        <v>90</v>
      </c>
      <c r="CN34" s="108">
        <v>91</v>
      </c>
      <c r="CO34" s="108">
        <v>92</v>
      </c>
      <c r="CP34" s="108">
        <v>93</v>
      </c>
      <c r="CQ34" s="108">
        <v>94</v>
      </c>
      <c r="CR34" s="108">
        <v>95</v>
      </c>
      <c r="CS34" s="108">
        <v>96</v>
      </c>
      <c r="CT34" s="108">
        <v>97</v>
      </c>
      <c r="CU34" s="108">
        <v>98</v>
      </c>
      <c r="CV34" s="108">
        <v>99</v>
      </c>
      <c r="CW34" s="108">
        <v>100</v>
      </c>
      <c r="CX34" s="108">
        <v>101</v>
      </c>
      <c r="CY34" s="108">
        <v>102</v>
      </c>
      <c r="CZ34" s="108">
        <v>103</v>
      </c>
      <c r="DA34" s="108">
        <v>104</v>
      </c>
      <c r="DB34" s="108">
        <v>105</v>
      </c>
      <c r="DC34" s="108">
        <v>106</v>
      </c>
      <c r="DD34" s="108">
        <v>107</v>
      </c>
      <c r="DE34" s="108">
        <v>108</v>
      </c>
      <c r="DF34" s="108">
        <v>109</v>
      </c>
      <c r="DG34" s="108">
        <v>110</v>
      </c>
      <c r="DH34" s="108">
        <v>111</v>
      </c>
      <c r="DI34" s="108">
        <v>112</v>
      </c>
      <c r="DJ34" s="108">
        <v>113</v>
      </c>
      <c r="DK34" s="108">
        <v>114</v>
      </c>
      <c r="DL34" s="108">
        <v>115</v>
      </c>
      <c r="DM34" s="108">
        <v>116</v>
      </c>
      <c r="DN34" s="108">
        <v>117</v>
      </c>
      <c r="DO34" s="108">
        <v>118</v>
      </c>
      <c r="DP34" s="108">
        <v>119</v>
      </c>
      <c r="DQ34" s="108">
        <v>120</v>
      </c>
      <c r="DR34" s="108">
        <v>121</v>
      </c>
      <c r="DS34" s="108">
        <v>122</v>
      </c>
      <c r="DT34" s="108">
        <v>123</v>
      </c>
      <c r="DU34" s="108">
        <v>124</v>
      </c>
      <c r="DV34" s="108">
        <v>125</v>
      </c>
      <c r="DW34" s="108">
        <v>126</v>
      </c>
      <c r="DX34" s="108">
        <v>127</v>
      </c>
      <c r="DY34" s="108">
        <v>128</v>
      </c>
      <c r="DZ34" s="108">
        <v>129</v>
      </c>
      <c r="EA34" s="108">
        <v>130</v>
      </c>
      <c r="EB34" s="108"/>
      <c r="EC34" s="108"/>
      <c r="ED34" s="108"/>
      <c r="EE34" s="108"/>
    </row>
    <row r="35" spans="1:151" x14ac:dyDescent="0.3">
      <c r="A35" s="13" t="s">
        <v>115</v>
      </c>
      <c r="B35" s="215" t="s">
        <v>17</v>
      </c>
      <c r="C35" s="215"/>
      <c r="D35" s="215"/>
      <c r="E35" s="215"/>
      <c r="F35" s="215"/>
      <c r="G35" s="215" t="s">
        <v>18</v>
      </c>
      <c r="H35" s="215"/>
      <c r="I35" s="215"/>
      <c r="J35" s="215"/>
      <c r="K35" s="215"/>
      <c r="L35" s="215" t="s">
        <v>19</v>
      </c>
      <c r="M35" s="215"/>
      <c r="N35" s="215"/>
      <c r="O35" s="215"/>
      <c r="P35" s="215"/>
      <c r="Q35" s="215" t="s">
        <v>20</v>
      </c>
      <c r="R35" s="215"/>
      <c r="S35" s="215"/>
      <c r="T35" s="215"/>
      <c r="U35" s="215"/>
      <c r="V35" s="215" t="s">
        <v>21</v>
      </c>
      <c r="W35" s="215"/>
      <c r="X35" s="215"/>
      <c r="Y35" s="215"/>
      <c r="Z35" s="215"/>
      <c r="AA35" s="215" t="s">
        <v>22</v>
      </c>
      <c r="AB35" s="215"/>
      <c r="AC35" s="215"/>
      <c r="AD35" s="215"/>
      <c r="AE35" s="215"/>
      <c r="AF35" s="215" t="s">
        <v>23</v>
      </c>
      <c r="AG35" s="215"/>
      <c r="AH35" s="215"/>
      <c r="AI35" s="215"/>
      <c r="AJ35" s="215"/>
      <c r="AK35" s="215" t="s">
        <v>24</v>
      </c>
      <c r="AL35" s="215"/>
      <c r="AM35" s="215"/>
      <c r="AN35" s="215"/>
      <c r="AO35" s="215"/>
      <c r="AP35" s="215" t="s">
        <v>25</v>
      </c>
      <c r="AQ35" s="215"/>
      <c r="AR35" s="215"/>
      <c r="AS35" s="215"/>
      <c r="AT35" s="215"/>
      <c r="AU35" s="215" t="s">
        <v>26</v>
      </c>
      <c r="AV35" s="215"/>
      <c r="AW35" s="215"/>
      <c r="AX35" s="215"/>
      <c r="AY35" s="215"/>
      <c r="AZ35" s="215" t="s">
        <v>27</v>
      </c>
      <c r="BA35" s="215"/>
      <c r="BB35" s="215"/>
      <c r="BC35" s="215"/>
      <c r="BD35" s="215"/>
      <c r="BE35" s="215" t="s">
        <v>28</v>
      </c>
      <c r="BF35" s="215"/>
      <c r="BG35" s="215"/>
      <c r="BH35" s="215"/>
      <c r="BI35" s="215"/>
      <c r="BJ35" s="215" t="s">
        <v>29</v>
      </c>
      <c r="BK35" s="215"/>
      <c r="BL35" s="215"/>
      <c r="BM35" s="215"/>
      <c r="BN35" s="215"/>
      <c r="BO35" s="215" t="s">
        <v>30</v>
      </c>
      <c r="BP35" s="215"/>
      <c r="BQ35" s="215"/>
      <c r="BR35" s="215"/>
      <c r="BS35" s="215"/>
      <c r="BT35" s="215" t="s">
        <v>31</v>
      </c>
      <c r="BU35" s="215"/>
      <c r="BV35" s="215"/>
      <c r="BW35" s="215"/>
      <c r="BX35" s="215"/>
      <c r="BY35" s="215" t="s">
        <v>32</v>
      </c>
      <c r="BZ35" s="215"/>
      <c r="CA35" s="215"/>
      <c r="CB35" s="215"/>
      <c r="CC35" s="215"/>
      <c r="CD35" s="215" t="s">
        <v>33</v>
      </c>
      <c r="CE35" s="215"/>
      <c r="CF35" s="215"/>
      <c r="CG35" s="215"/>
      <c r="CH35" s="215"/>
      <c r="CI35" s="215" t="s">
        <v>34</v>
      </c>
      <c r="CJ35" s="215"/>
      <c r="CK35" s="215"/>
      <c r="CL35" s="215"/>
      <c r="CM35" s="215"/>
      <c r="CN35" s="215" t="s">
        <v>35</v>
      </c>
      <c r="CO35" s="215"/>
      <c r="CP35" s="215"/>
      <c r="CQ35" s="215"/>
      <c r="CR35" s="215"/>
      <c r="CS35" s="215" t="s">
        <v>36</v>
      </c>
      <c r="CT35" s="215"/>
      <c r="CU35" s="215"/>
      <c r="CV35" s="215"/>
      <c r="CW35" s="215"/>
      <c r="CX35" s="215" t="s">
        <v>37</v>
      </c>
      <c r="CY35" s="215"/>
      <c r="CZ35" s="215"/>
      <c r="DA35" s="215"/>
      <c r="DB35" s="215"/>
      <c r="DC35" s="215" t="s">
        <v>38</v>
      </c>
      <c r="DD35" s="215"/>
      <c r="DE35" s="215"/>
      <c r="DF35" s="215"/>
      <c r="DG35" s="215"/>
      <c r="DH35" s="215" t="s">
        <v>39</v>
      </c>
      <c r="DI35" s="215"/>
      <c r="DJ35" s="215"/>
      <c r="DK35" s="215"/>
      <c r="DL35" s="215"/>
      <c r="DM35" s="215" t="s">
        <v>40</v>
      </c>
      <c r="DN35" s="215"/>
      <c r="DO35" s="215"/>
      <c r="DP35" s="215"/>
      <c r="DQ35" s="215"/>
      <c r="DR35" s="215" t="s">
        <v>41</v>
      </c>
      <c r="DS35" s="215"/>
      <c r="DT35" s="215"/>
      <c r="DU35" s="215"/>
      <c r="DV35" s="215"/>
      <c r="DW35" s="215" t="s">
        <v>42</v>
      </c>
      <c r="DX35" s="215"/>
      <c r="DY35" s="215"/>
      <c r="DZ35" s="215"/>
      <c r="EA35" s="215"/>
      <c r="EB35" s="108"/>
      <c r="EC35" s="108"/>
      <c r="ED35" s="108"/>
      <c r="EE35" s="108"/>
    </row>
    <row r="36" spans="1:151" x14ac:dyDescent="0.3">
      <c r="A36" s="13" t="s">
        <v>116</v>
      </c>
      <c r="B36" s="103" t="s">
        <v>43</v>
      </c>
      <c r="C36" s="103" t="s">
        <v>44</v>
      </c>
      <c r="D36" s="103" t="s">
        <v>45</v>
      </c>
      <c r="E36" s="103" t="s">
        <v>46</v>
      </c>
      <c r="F36" s="103" t="s">
        <v>47</v>
      </c>
      <c r="G36" s="103" t="s">
        <v>43</v>
      </c>
      <c r="H36" s="103" t="s">
        <v>44</v>
      </c>
      <c r="I36" s="103" t="s">
        <v>45</v>
      </c>
      <c r="J36" s="103" t="s">
        <v>46</v>
      </c>
      <c r="K36" s="103" t="s">
        <v>47</v>
      </c>
      <c r="L36" s="103" t="s">
        <v>43</v>
      </c>
      <c r="M36" s="103" t="s">
        <v>44</v>
      </c>
      <c r="N36" s="103" t="s">
        <v>45</v>
      </c>
      <c r="O36" s="103" t="s">
        <v>46</v>
      </c>
      <c r="P36" s="103" t="s">
        <v>47</v>
      </c>
      <c r="Q36" s="103" t="s">
        <v>43</v>
      </c>
      <c r="R36" s="103" t="s">
        <v>44</v>
      </c>
      <c r="S36" s="103" t="s">
        <v>45</v>
      </c>
      <c r="T36" s="103" t="s">
        <v>46</v>
      </c>
      <c r="U36" s="103" t="s">
        <v>47</v>
      </c>
      <c r="V36" s="103" t="s">
        <v>43</v>
      </c>
      <c r="W36" s="103" t="s">
        <v>44</v>
      </c>
      <c r="X36" s="103" t="s">
        <v>45</v>
      </c>
      <c r="Y36" s="103" t="s">
        <v>46</v>
      </c>
      <c r="Z36" s="103" t="s">
        <v>47</v>
      </c>
      <c r="AA36" s="103" t="s">
        <v>43</v>
      </c>
      <c r="AB36" s="103" t="s">
        <v>44</v>
      </c>
      <c r="AC36" s="103" t="s">
        <v>45</v>
      </c>
      <c r="AD36" s="103" t="s">
        <v>46</v>
      </c>
      <c r="AE36" s="103" t="s">
        <v>47</v>
      </c>
      <c r="AF36" s="103" t="s">
        <v>43</v>
      </c>
      <c r="AG36" s="103" t="s">
        <v>44</v>
      </c>
      <c r="AH36" s="103" t="s">
        <v>45</v>
      </c>
      <c r="AI36" s="103" t="s">
        <v>46</v>
      </c>
      <c r="AJ36" s="103" t="s">
        <v>47</v>
      </c>
      <c r="AK36" s="103" t="s">
        <v>43</v>
      </c>
      <c r="AL36" s="103" t="s">
        <v>44</v>
      </c>
      <c r="AM36" s="103" t="s">
        <v>45</v>
      </c>
      <c r="AN36" s="103" t="s">
        <v>46</v>
      </c>
      <c r="AO36" s="103" t="s">
        <v>47</v>
      </c>
      <c r="AP36" s="103" t="s">
        <v>43</v>
      </c>
      <c r="AQ36" s="103" t="s">
        <v>44</v>
      </c>
      <c r="AR36" s="103" t="s">
        <v>45</v>
      </c>
      <c r="AS36" s="103" t="s">
        <v>46</v>
      </c>
      <c r="AT36" s="103" t="s">
        <v>47</v>
      </c>
      <c r="AU36" s="103" t="s">
        <v>43</v>
      </c>
      <c r="AV36" s="103" t="s">
        <v>44</v>
      </c>
      <c r="AW36" s="103" t="s">
        <v>45</v>
      </c>
      <c r="AX36" s="103" t="s">
        <v>46</v>
      </c>
      <c r="AY36" s="103" t="s">
        <v>47</v>
      </c>
      <c r="AZ36" s="103" t="s">
        <v>43</v>
      </c>
      <c r="BA36" s="103" t="s">
        <v>44</v>
      </c>
      <c r="BB36" s="103" t="s">
        <v>45</v>
      </c>
      <c r="BC36" s="103" t="s">
        <v>46</v>
      </c>
      <c r="BD36" s="103" t="s">
        <v>47</v>
      </c>
      <c r="BE36" s="103" t="s">
        <v>43</v>
      </c>
      <c r="BF36" s="103" t="s">
        <v>44</v>
      </c>
      <c r="BG36" s="103" t="s">
        <v>45</v>
      </c>
      <c r="BH36" s="103" t="s">
        <v>46</v>
      </c>
      <c r="BI36" s="103" t="s">
        <v>47</v>
      </c>
      <c r="BJ36" s="103" t="s">
        <v>43</v>
      </c>
      <c r="BK36" s="103" t="s">
        <v>44</v>
      </c>
      <c r="BL36" s="103" t="s">
        <v>45</v>
      </c>
      <c r="BM36" s="103" t="s">
        <v>46</v>
      </c>
      <c r="BN36" s="103" t="s">
        <v>47</v>
      </c>
      <c r="BO36" s="103" t="s">
        <v>43</v>
      </c>
      <c r="BP36" s="103" t="s">
        <v>44</v>
      </c>
      <c r="BQ36" s="103" t="s">
        <v>45</v>
      </c>
      <c r="BR36" s="103" t="s">
        <v>46</v>
      </c>
      <c r="BS36" s="103" t="s">
        <v>47</v>
      </c>
      <c r="BT36" s="103" t="s">
        <v>43</v>
      </c>
      <c r="BU36" s="103" t="s">
        <v>44</v>
      </c>
      <c r="BV36" s="103" t="s">
        <v>45</v>
      </c>
      <c r="BW36" s="103" t="s">
        <v>46</v>
      </c>
      <c r="BX36" s="103" t="s">
        <v>47</v>
      </c>
      <c r="BY36" s="103" t="s">
        <v>43</v>
      </c>
      <c r="BZ36" s="103" t="s">
        <v>44</v>
      </c>
      <c r="CA36" s="103" t="s">
        <v>45</v>
      </c>
      <c r="CB36" s="103" t="s">
        <v>46</v>
      </c>
      <c r="CC36" s="103" t="s">
        <v>47</v>
      </c>
      <c r="CD36" s="103" t="s">
        <v>43</v>
      </c>
      <c r="CE36" s="103" t="s">
        <v>44</v>
      </c>
      <c r="CF36" s="103" t="s">
        <v>45</v>
      </c>
      <c r="CG36" s="103" t="s">
        <v>46</v>
      </c>
      <c r="CH36" s="103" t="s">
        <v>47</v>
      </c>
      <c r="CI36" s="103" t="s">
        <v>43</v>
      </c>
      <c r="CJ36" s="103" t="s">
        <v>44</v>
      </c>
      <c r="CK36" s="103" t="s">
        <v>45</v>
      </c>
      <c r="CL36" s="103" t="s">
        <v>46</v>
      </c>
      <c r="CM36" s="103" t="s">
        <v>47</v>
      </c>
      <c r="CN36" s="103" t="s">
        <v>43</v>
      </c>
      <c r="CO36" s="103" t="s">
        <v>44</v>
      </c>
      <c r="CP36" s="103" t="s">
        <v>45</v>
      </c>
      <c r="CQ36" s="103" t="s">
        <v>46</v>
      </c>
      <c r="CR36" s="103" t="s">
        <v>47</v>
      </c>
      <c r="CS36" s="103" t="s">
        <v>43</v>
      </c>
      <c r="CT36" s="103" t="s">
        <v>44</v>
      </c>
      <c r="CU36" s="103" t="s">
        <v>45</v>
      </c>
      <c r="CV36" s="103" t="s">
        <v>46</v>
      </c>
      <c r="CW36" s="103" t="s">
        <v>47</v>
      </c>
      <c r="CX36" s="103" t="s">
        <v>43</v>
      </c>
      <c r="CY36" s="103" t="s">
        <v>44</v>
      </c>
      <c r="CZ36" s="103" t="s">
        <v>45</v>
      </c>
      <c r="DA36" s="103" t="s">
        <v>46</v>
      </c>
      <c r="DB36" s="103" t="s">
        <v>47</v>
      </c>
      <c r="DC36" s="103" t="s">
        <v>43</v>
      </c>
      <c r="DD36" s="103" t="s">
        <v>44</v>
      </c>
      <c r="DE36" s="103" t="s">
        <v>45</v>
      </c>
      <c r="DF36" s="103" t="s">
        <v>46</v>
      </c>
      <c r="DG36" s="103" t="s">
        <v>47</v>
      </c>
      <c r="DH36" s="103" t="s">
        <v>43</v>
      </c>
      <c r="DI36" s="103" t="s">
        <v>44</v>
      </c>
      <c r="DJ36" s="103" t="s">
        <v>45</v>
      </c>
      <c r="DK36" s="103" t="s">
        <v>46</v>
      </c>
      <c r="DL36" s="103" t="s">
        <v>47</v>
      </c>
      <c r="DM36" s="103" t="s">
        <v>43</v>
      </c>
      <c r="DN36" s="103" t="s">
        <v>44</v>
      </c>
      <c r="DO36" s="103" t="s">
        <v>45</v>
      </c>
      <c r="DP36" s="103" t="s">
        <v>46</v>
      </c>
      <c r="DQ36" s="103" t="s">
        <v>47</v>
      </c>
      <c r="DR36" s="103" t="s">
        <v>43</v>
      </c>
      <c r="DS36" s="103" t="s">
        <v>44</v>
      </c>
      <c r="DT36" s="103" t="s">
        <v>45</v>
      </c>
      <c r="DU36" s="103" t="s">
        <v>46</v>
      </c>
      <c r="DV36" s="103" t="s">
        <v>47</v>
      </c>
      <c r="DW36" s="103" t="s">
        <v>43</v>
      </c>
      <c r="DX36" s="103" t="s">
        <v>44</v>
      </c>
      <c r="DY36" s="103" t="s">
        <v>45</v>
      </c>
      <c r="DZ36" s="103" t="s">
        <v>46</v>
      </c>
      <c r="EA36" s="103" t="s">
        <v>47</v>
      </c>
      <c r="EB36" s="108"/>
      <c r="EC36" s="108"/>
      <c r="ED36" s="108"/>
      <c r="EE36" s="108"/>
    </row>
    <row r="37" spans="1:151" x14ac:dyDescent="0.3">
      <c r="A37" s="13" t="s">
        <v>236</v>
      </c>
      <c r="B37" s="216">
        <f>Simulazione!G78</f>
        <v>0</v>
      </c>
      <c r="C37" s="216">
        <f>Simulazione!H78</f>
        <v>0</v>
      </c>
      <c r="D37" s="216">
        <f>Simulazione!I78</f>
        <v>0</v>
      </c>
      <c r="E37" s="216">
        <f>Simulazione!J78</f>
        <v>0</v>
      </c>
      <c r="F37" s="216">
        <f>Simulazione!K78</f>
        <v>0</v>
      </c>
      <c r="G37" s="216">
        <f>Simulazione!L78</f>
        <v>0</v>
      </c>
      <c r="H37" s="216">
        <f>Simulazione!M78</f>
        <v>0</v>
      </c>
      <c r="I37" s="216">
        <f>Simulazione!N78</f>
        <v>28</v>
      </c>
      <c r="J37" s="216">
        <f>Simulazione!O78</f>
        <v>0</v>
      </c>
      <c r="K37" s="216">
        <f>Simulazione!P78</f>
        <v>24</v>
      </c>
      <c r="L37" s="216">
        <f>Simulazione!Q78</f>
        <v>0</v>
      </c>
      <c r="M37" s="216">
        <f>Simulazione!R78</f>
        <v>0</v>
      </c>
      <c r="N37" s="216">
        <f>Simulazione!S78</f>
        <v>0</v>
      </c>
      <c r="O37" s="216">
        <f>Simulazione!T78</f>
        <v>0</v>
      </c>
      <c r="P37" s="216">
        <f>Simulazione!U78</f>
        <v>22</v>
      </c>
      <c r="Q37" s="216">
        <f>Simulazione!V78</f>
        <v>0</v>
      </c>
      <c r="R37" s="216">
        <f>Simulazione!W78</f>
        <v>0</v>
      </c>
      <c r="S37" s="216">
        <f>Simulazione!X78</f>
        <v>0</v>
      </c>
      <c r="T37" s="216">
        <f>Simulazione!Y78</f>
        <v>0</v>
      </c>
      <c r="U37" s="216">
        <f>Simulazione!Z78</f>
        <v>23</v>
      </c>
      <c r="V37" s="216">
        <f>Simulazione!AA78</f>
        <v>0</v>
      </c>
      <c r="W37" s="216">
        <f>Simulazione!AB78</f>
        <v>0</v>
      </c>
      <c r="X37" s="216">
        <f>Simulazione!AC78</f>
        <v>0</v>
      </c>
      <c r="Y37" s="216">
        <f>Simulazione!AD78</f>
        <v>0</v>
      </c>
      <c r="Z37" s="216">
        <f>Simulazione!AE78</f>
        <v>23</v>
      </c>
      <c r="AA37" s="216">
        <f>Simulazione!AF78</f>
        <v>0</v>
      </c>
      <c r="AB37" s="216">
        <f>Simulazione!AG78</f>
        <v>0</v>
      </c>
      <c r="AC37" s="216">
        <f>Simulazione!AH78</f>
        <v>0</v>
      </c>
      <c r="AD37" s="216">
        <f>Simulazione!AI78</f>
        <v>0</v>
      </c>
      <c r="AE37" s="216">
        <f>Simulazione!AJ78</f>
        <v>23</v>
      </c>
      <c r="AF37" s="216">
        <f>Simulazione!AK78</f>
        <v>0</v>
      </c>
      <c r="AG37" s="216">
        <f>Simulazione!AL78</f>
        <v>0</v>
      </c>
      <c r="AH37" s="216">
        <f>Simulazione!AM78</f>
        <v>0</v>
      </c>
      <c r="AI37" s="216">
        <f>Simulazione!AN78</f>
        <v>0</v>
      </c>
      <c r="AJ37" s="216">
        <f>Simulazione!AO78</f>
        <v>23</v>
      </c>
      <c r="AK37" s="216">
        <f>Simulazione!AP78</f>
        <v>0</v>
      </c>
      <c r="AL37" s="216">
        <f>Simulazione!AQ78</f>
        <v>0</v>
      </c>
      <c r="AM37" s="216">
        <f>Simulazione!AR78</f>
        <v>0</v>
      </c>
      <c r="AN37" s="216">
        <f>Simulazione!AS78</f>
        <v>0</v>
      </c>
      <c r="AO37" s="216">
        <f>Simulazione!AT78</f>
        <v>21</v>
      </c>
      <c r="AP37" s="216">
        <f>Simulazione!AU78</f>
        <v>0</v>
      </c>
      <c r="AQ37" s="216">
        <f>Simulazione!AV78</f>
        <v>0</v>
      </c>
      <c r="AR37" s="216">
        <f>Simulazione!AW78</f>
        <v>0</v>
      </c>
      <c r="AS37" s="216">
        <f>Simulazione!AX78</f>
        <v>0</v>
      </c>
      <c r="AT37" s="216">
        <f>Simulazione!AY78</f>
        <v>20</v>
      </c>
      <c r="AU37" s="216">
        <f>Simulazione!AZ78</f>
        <v>0</v>
      </c>
      <c r="AV37" s="216">
        <f>Simulazione!BA78</f>
        <v>0</v>
      </c>
      <c r="AW37" s="216">
        <f>Simulazione!BB78</f>
        <v>0</v>
      </c>
      <c r="AX37" s="216">
        <f>Simulazione!BC78</f>
        <v>0</v>
      </c>
      <c r="AY37" s="216">
        <f>Simulazione!BD78</f>
        <v>28</v>
      </c>
      <c r="AZ37" s="216">
        <f>Simulazione!BE78</f>
        <v>0</v>
      </c>
      <c r="BA37" s="216">
        <f>Simulazione!BF78</f>
        <v>0</v>
      </c>
      <c r="BB37" s="216">
        <f>Simulazione!BG78</f>
        <v>0</v>
      </c>
      <c r="BC37" s="216">
        <f>Simulazione!BH78</f>
        <v>0</v>
      </c>
      <c r="BD37" s="216">
        <f>Simulazione!BI78</f>
        <v>22</v>
      </c>
      <c r="BE37" s="216">
        <f>Simulazione!BJ78</f>
        <v>0</v>
      </c>
      <c r="BF37" s="216">
        <f>Simulazione!BK78</f>
        <v>0</v>
      </c>
      <c r="BG37" s="216">
        <f>Simulazione!BL78</f>
        <v>0</v>
      </c>
      <c r="BH37" s="216">
        <f>Simulazione!BM78</f>
        <v>0</v>
      </c>
      <c r="BI37" s="216">
        <f>Simulazione!BN78</f>
        <v>28</v>
      </c>
      <c r="BJ37" s="216">
        <f>Simulazione!BO78</f>
        <v>0</v>
      </c>
      <c r="BK37" s="216">
        <f>Simulazione!BP78</f>
        <v>0</v>
      </c>
      <c r="BL37" s="216">
        <f>Simulazione!BQ78</f>
        <v>0</v>
      </c>
      <c r="BM37" s="216">
        <f>Simulazione!BR78</f>
        <v>0</v>
      </c>
      <c r="BN37" s="216">
        <f>Simulazione!BS78</f>
        <v>29</v>
      </c>
      <c r="BO37" s="216">
        <f>Simulazione!BT78</f>
        <v>0</v>
      </c>
      <c r="BP37" s="216">
        <f>Simulazione!BU78</f>
        <v>0</v>
      </c>
      <c r="BQ37" s="216">
        <f>Simulazione!BV78</f>
        <v>0</v>
      </c>
      <c r="BR37" s="216">
        <f>Simulazione!BW78</f>
        <v>0</v>
      </c>
      <c r="BS37" s="216">
        <f>Simulazione!BX78</f>
        <v>23</v>
      </c>
      <c r="BT37" s="216">
        <f>Simulazione!BY78</f>
        <v>0</v>
      </c>
      <c r="BU37" s="216">
        <f>Simulazione!BZ78</f>
        <v>0</v>
      </c>
      <c r="BV37" s="216">
        <f>Simulazione!CA78</f>
        <v>0</v>
      </c>
      <c r="BW37" s="216">
        <f>Simulazione!CB78</f>
        <v>0</v>
      </c>
      <c r="BX37" s="216">
        <f>Simulazione!CC78</f>
        <v>20</v>
      </c>
      <c r="BY37" s="216">
        <f>Simulazione!CD78</f>
        <v>0</v>
      </c>
      <c r="BZ37" s="216">
        <f>Simulazione!CE78</f>
        <v>0</v>
      </c>
      <c r="CA37" s="216">
        <f>Simulazione!CF78</f>
        <v>0</v>
      </c>
      <c r="CB37" s="216">
        <f>Simulazione!CG78</f>
        <v>0</v>
      </c>
      <c r="CC37" s="216">
        <f>Simulazione!CH78</f>
        <v>21</v>
      </c>
      <c r="CD37" s="216">
        <f>Simulazione!CI78</f>
        <v>0</v>
      </c>
      <c r="CE37" s="216">
        <f>Simulazione!CJ78</f>
        <v>0</v>
      </c>
      <c r="CF37" s="216">
        <f>Simulazione!CK78</f>
        <v>0</v>
      </c>
      <c r="CG37" s="216">
        <f>Simulazione!CL78</f>
        <v>0</v>
      </c>
      <c r="CH37" s="216">
        <f>Simulazione!CM78</f>
        <v>21</v>
      </c>
      <c r="CI37" s="216">
        <f>Simulazione!CN78</f>
        <v>0</v>
      </c>
      <c r="CJ37" s="216">
        <f>Simulazione!CO78</f>
        <v>0</v>
      </c>
      <c r="CK37" s="216">
        <f>Simulazione!CP78</f>
        <v>0</v>
      </c>
      <c r="CL37" s="216">
        <f>Simulazione!CQ78</f>
        <v>0</v>
      </c>
      <c r="CM37" s="216">
        <f>Simulazione!CR78</f>
        <v>24</v>
      </c>
      <c r="CN37" s="216">
        <f>Simulazione!CS78</f>
        <v>0</v>
      </c>
      <c r="CO37" s="216">
        <f>Simulazione!CT78</f>
        <v>0</v>
      </c>
      <c r="CP37" s="216">
        <f>Simulazione!CU78</f>
        <v>0</v>
      </c>
      <c r="CQ37" s="216">
        <f>Simulazione!CV78</f>
        <v>0</v>
      </c>
      <c r="CR37" s="216">
        <f>Simulazione!CW78</f>
        <v>23</v>
      </c>
      <c r="CS37" s="216">
        <f>Simulazione!CX78</f>
        <v>0</v>
      </c>
      <c r="CT37" s="216">
        <f>Simulazione!CY78</f>
        <v>0</v>
      </c>
      <c r="CU37" s="216">
        <f>Simulazione!CZ78</f>
        <v>0</v>
      </c>
      <c r="CV37" s="216">
        <f>Simulazione!DA78</f>
        <v>0</v>
      </c>
      <c r="CW37" s="216">
        <f>Simulazione!DB78</f>
        <v>23</v>
      </c>
      <c r="CX37" s="216">
        <f>Simulazione!DC78</f>
        <v>0</v>
      </c>
      <c r="CY37" s="216">
        <f>Simulazione!DD78</f>
        <v>0</v>
      </c>
      <c r="CZ37" s="216">
        <f>Simulazione!DE78</f>
        <v>0</v>
      </c>
      <c r="DA37" s="216">
        <f>Simulazione!DF78</f>
        <v>0</v>
      </c>
      <c r="DB37" s="216">
        <f>Simulazione!DG78</f>
        <v>23</v>
      </c>
      <c r="DC37" s="216">
        <f>Simulazione!DH78</f>
        <v>0</v>
      </c>
      <c r="DD37" s="216">
        <f>Simulazione!DI78</f>
        <v>0</v>
      </c>
      <c r="DE37" s="216">
        <f>Simulazione!DJ78</f>
        <v>0</v>
      </c>
      <c r="DF37" s="216">
        <f>Simulazione!DK78</f>
        <v>0</v>
      </c>
      <c r="DG37" s="216">
        <f>Simulazione!DL78</f>
        <v>23</v>
      </c>
      <c r="DH37" s="216">
        <f>Simulazione!DM78</f>
        <v>0</v>
      </c>
      <c r="DI37" s="216">
        <f>Simulazione!DN78</f>
        <v>0</v>
      </c>
      <c r="DJ37" s="216">
        <f>Simulazione!DO78</f>
        <v>0</v>
      </c>
      <c r="DK37" s="216">
        <f>Simulazione!DP78</f>
        <v>0</v>
      </c>
      <c r="DL37" s="216">
        <f>Simulazione!DQ78</f>
        <v>6</v>
      </c>
      <c r="DM37" s="216">
        <f>Simulazione!DR78</f>
        <v>0</v>
      </c>
      <c r="DN37" s="216">
        <f>Simulazione!DS78</f>
        <v>0</v>
      </c>
      <c r="DO37" s="216">
        <f>Simulazione!DT78</f>
        <v>6</v>
      </c>
      <c r="DP37" s="216">
        <f>Simulazione!DU78</f>
        <v>0</v>
      </c>
      <c r="DQ37" s="216">
        <f>Simulazione!DV78</f>
        <v>21</v>
      </c>
      <c r="DR37" s="216">
        <f>Simulazione!DW78</f>
        <v>0</v>
      </c>
      <c r="DS37" s="216">
        <f>Simulazione!DX78</f>
        <v>0</v>
      </c>
      <c r="DT37" s="216">
        <f>Simulazione!DY78</f>
        <v>0</v>
      </c>
      <c r="DU37" s="216">
        <f>Simulazione!DZ78</f>
        <v>0</v>
      </c>
      <c r="DV37" s="216">
        <f>Simulazione!EA78</f>
        <v>21</v>
      </c>
      <c r="DW37" s="216">
        <f>Simulazione!EB78</f>
        <v>0</v>
      </c>
      <c r="DX37" s="216">
        <f>Simulazione!EC78</f>
        <v>0</v>
      </c>
      <c r="DY37" s="216">
        <f>Simulazione!ED78</f>
        <v>0</v>
      </c>
      <c r="DZ37" s="216">
        <f>Simulazione!EE78</f>
        <v>0</v>
      </c>
      <c r="EA37" s="216">
        <f>Simulazione!EF78</f>
        <v>15</v>
      </c>
      <c r="EB37" s="108">
        <v>0</v>
      </c>
      <c r="EC37" s="108">
        <v>0</v>
      </c>
      <c r="ED37" s="108">
        <v>0</v>
      </c>
      <c r="EE37" s="108">
        <v>11.33</v>
      </c>
      <c r="EF37">
        <v>0</v>
      </c>
      <c r="EG37">
        <v>12.442400000000003</v>
      </c>
      <c r="EH37">
        <v>0</v>
      </c>
      <c r="EI37">
        <v>0</v>
      </c>
      <c r="EJ37">
        <v>11.247599999999998</v>
      </c>
      <c r="EK37">
        <v>0</v>
      </c>
      <c r="EL37">
        <v>12.442400000000006</v>
      </c>
      <c r="EM37">
        <v>0</v>
      </c>
      <c r="EN37">
        <v>0</v>
      </c>
      <c r="EO37">
        <v>0</v>
      </c>
      <c r="EP37">
        <v>0</v>
      </c>
      <c r="EQ37">
        <v>0</v>
      </c>
      <c r="ER37">
        <v>0</v>
      </c>
      <c r="ES37">
        <v>0</v>
      </c>
      <c r="ET37">
        <v>0</v>
      </c>
      <c r="EU37">
        <v>0</v>
      </c>
    </row>
    <row r="38" spans="1:151" x14ac:dyDescent="0.3">
      <c r="A38" s="13" t="s">
        <v>118</v>
      </c>
      <c r="B38" s="108">
        <f>AVERAGE(B37:U37)</f>
        <v>4.8499999999999996</v>
      </c>
      <c r="C38" s="108">
        <f t="shared" ref="C38:BN38" si="174">AVERAGE(C37:V37)</f>
        <v>4.8499999999999996</v>
      </c>
      <c r="D38" s="108">
        <f t="shared" si="174"/>
        <v>4.8499999999999996</v>
      </c>
      <c r="E38" s="108">
        <f t="shared" si="174"/>
        <v>4.8499999999999996</v>
      </c>
      <c r="F38" s="108">
        <f t="shared" si="174"/>
        <v>4.8499999999999996</v>
      </c>
      <c r="G38" s="108">
        <f t="shared" si="174"/>
        <v>6</v>
      </c>
      <c r="H38" s="108">
        <f t="shared" si="174"/>
        <v>6</v>
      </c>
      <c r="I38" s="108">
        <f t="shared" si="174"/>
        <v>6</v>
      </c>
      <c r="J38" s="108">
        <f t="shared" si="174"/>
        <v>4.5999999999999996</v>
      </c>
      <c r="K38" s="108">
        <f t="shared" si="174"/>
        <v>4.5999999999999996</v>
      </c>
      <c r="L38" s="108">
        <f t="shared" si="174"/>
        <v>4.55</v>
      </c>
      <c r="M38" s="108">
        <f t="shared" si="174"/>
        <v>4.55</v>
      </c>
      <c r="N38" s="108">
        <f t="shared" si="174"/>
        <v>4.55</v>
      </c>
      <c r="O38" s="108">
        <f t="shared" si="174"/>
        <v>4.55</v>
      </c>
      <c r="P38" s="108">
        <f t="shared" si="174"/>
        <v>4.55</v>
      </c>
      <c r="Q38" s="108">
        <f t="shared" si="174"/>
        <v>4.5999999999999996</v>
      </c>
      <c r="R38" s="108">
        <f t="shared" si="174"/>
        <v>4.5999999999999996</v>
      </c>
      <c r="S38" s="108">
        <f t="shared" si="174"/>
        <v>4.5999999999999996</v>
      </c>
      <c r="T38" s="108">
        <f t="shared" si="174"/>
        <v>4.5999999999999996</v>
      </c>
      <c r="U38" s="108">
        <f t="shared" si="174"/>
        <v>4.5999999999999996</v>
      </c>
      <c r="V38" s="108">
        <f t="shared" si="174"/>
        <v>4.5</v>
      </c>
      <c r="W38" s="108">
        <f t="shared" si="174"/>
        <v>4.5</v>
      </c>
      <c r="X38" s="108">
        <f t="shared" si="174"/>
        <v>4.5</v>
      </c>
      <c r="Y38" s="108">
        <f t="shared" si="174"/>
        <v>4.5</v>
      </c>
      <c r="Z38" s="108">
        <f t="shared" si="174"/>
        <v>4.5</v>
      </c>
      <c r="AA38" s="108">
        <f t="shared" si="174"/>
        <v>4.3499999999999996</v>
      </c>
      <c r="AB38" s="108">
        <f t="shared" si="174"/>
        <v>4.3499999999999996</v>
      </c>
      <c r="AC38" s="108">
        <f t="shared" si="174"/>
        <v>4.3499999999999996</v>
      </c>
      <c r="AD38" s="108">
        <f t="shared" si="174"/>
        <v>4.3499999999999996</v>
      </c>
      <c r="AE38" s="108">
        <f t="shared" si="174"/>
        <v>4.3499999999999996</v>
      </c>
      <c r="AF38" s="108">
        <f t="shared" si="174"/>
        <v>4.5999999999999996</v>
      </c>
      <c r="AG38" s="108">
        <f t="shared" si="174"/>
        <v>4.5999999999999996</v>
      </c>
      <c r="AH38" s="108">
        <f t="shared" si="174"/>
        <v>4.5999999999999996</v>
      </c>
      <c r="AI38" s="108">
        <f t="shared" si="174"/>
        <v>4.5999999999999996</v>
      </c>
      <c r="AJ38" s="108">
        <f t="shared" si="174"/>
        <v>4.5999999999999996</v>
      </c>
      <c r="AK38" s="108">
        <f t="shared" si="174"/>
        <v>4.55</v>
      </c>
      <c r="AL38" s="108">
        <f t="shared" si="174"/>
        <v>4.55</v>
      </c>
      <c r="AM38" s="108">
        <f t="shared" si="174"/>
        <v>4.55</v>
      </c>
      <c r="AN38" s="108">
        <f t="shared" si="174"/>
        <v>4.55</v>
      </c>
      <c r="AO38" s="108">
        <f t="shared" si="174"/>
        <v>4.55</v>
      </c>
      <c r="AP38" s="108">
        <f t="shared" si="174"/>
        <v>4.9000000000000004</v>
      </c>
      <c r="AQ38" s="108">
        <f t="shared" si="174"/>
        <v>4.9000000000000004</v>
      </c>
      <c r="AR38" s="108">
        <f t="shared" si="174"/>
        <v>4.9000000000000004</v>
      </c>
      <c r="AS38" s="108">
        <f t="shared" si="174"/>
        <v>4.9000000000000004</v>
      </c>
      <c r="AT38" s="108">
        <f t="shared" si="174"/>
        <v>4.9000000000000004</v>
      </c>
      <c r="AU38" s="108">
        <f t="shared" si="174"/>
        <v>5.35</v>
      </c>
      <c r="AV38" s="108">
        <f t="shared" si="174"/>
        <v>5.35</v>
      </c>
      <c r="AW38" s="108">
        <f t="shared" si="174"/>
        <v>5.35</v>
      </c>
      <c r="AX38" s="108">
        <f t="shared" si="174"/>
        <v>5.35</v>
      </c>
      <c r="AY38" s="108">
        <f t="shared" si="174"/>
        <v>5.35</v>
      </c>
      <c r="AZ38" s="108">
        <f t="shared" si="174"/>
        <v>5.0999999999999996</v>
      </c>
      <c r="BA38" s="108">
        <f t="shared" si="174"/>
        <v>5.0999999999999996</v>
      </c>
      <c r="BB38" s="108">
        <f t="shared" si="174"/>
        <v>5.0999999999999996</v>
      </c>
      <c r="BC38" s="108">
        <f t="shared" si="174"/>
        <v>5.0999999999999996</v>
      </c>
      <c r="BD38" s="108">
        <f t="shared" si="174"/>
        <v>5.0999999999999996</v>
      </c>
      <c r="BE38" s="108">
        <f t="shared" si="174"/>
        <v>5</v>
      </c>
      <c r="BF38" s="108">
        <f t="shared" si="174"/>
        <v>5</v>
      </c>
      <c r="BG38" s="108">
        <f t="shared" si="174"/>
        <v>5</v>
      </c>
      <c r="BH38" s="108">
        <f t="shared" si="174"/>
        <v>5</v>
      </c>
      <c r="BI38" s="108">
        <f t="shared" si="174"/>
        <v>5</v>
      </c>
      <c r="BJ38" s="108">
        <f t="shared" si="174"/>
        <v>4.6500000000000004</v>
      </c>
      <c r="BK38" s="108">
        <f t="shared" si="174"/>
        <v>4.6500000000000004</v>
      </c>
      <c r="BL38" s="108">
        <f t="shared" si="174"/>
        <v>4.6500000000000004</v>
      </c>
      <c r="BM38" s="108">
        <f t="shared" si="174"/>
        <v>4.6500000000000004</v>
      </c>
      <c r="BN38" s="108">
        <f t="shared" si="174"/>
        <v>4.6500000000000004</v>
      </c>
      <c r="BO38" s="108">
        <f t="shared" ref="BO38:DZ38" si="175">AVERAGE(BO37:CH37)</f>
        <v>4.25</v>
      </c>
      <c r="BP38" s="108">
        <f t="shared" si="175"/>
        <v>4.25</v>
      </c>
      <c r="BQ38" s="108">
        <f t="shared" si="175"/>
        <v>4.25</v>
      </c>
      <c r="BR38" s="108">
        <f t="shared" si="175"/>
        <v>4.25</v>
      </c>
      <c r="BS38" s="108">
        <f t="shared" si="175"/>
        <v>4.25</v>
      </c>
      <c r="BT38" s="108">
        <f t="shared" si="175"/>
        <v>4.3</v>
      </c>
      <c r="BU38" s="108">
        <f t="shared" si="175"/>
        <v>4.3</v>
      </c>
      <c r="BV38" s="108">
        <f t="shared" si="175"/>
        <v>4.3</v>
      </c>
      <c r="BW38" s="108">
        <f t="shared" si="175"/>
        <v>4.3</v>
      </c>
      <c r="BX38" s="108">
        <f t="shared" si="175"/>
        <v>4.3</v>
      </c>
      <c r="BY38" s="108">
        <f t="shared" si="175"/>
        <v>4.45</v>
      </c>
      <c r="BZ38" s="108">
        <f t="shared" si="175"/>
        <v>4.45</v>
      </c>
      <c r="CA38" s="108">
        <f t="shared" si="175"/>
        <v>4.45</v>
      </c>
      <c r="CB38" s="108">
        <f t="shared" si="175"/>
        <v>4.45</v>
      </c>
      <c r="CC38" s="108">
        <f t="shared" si="175"/>
        <v>4.45</v>
      </c>
      <c r="CD38" s="108">
        <f t="shared" si="175"/>
        <v>4.55</v>
      </c>
      <c r="CE38" s="108">
        <f t="shared" si="175"/>
        <v>4.55</v>
      </c>
      <c r="CF38" s="108">
        <f t="shared" si="175"/>
        <v>4.55</v>
      </c>
      <c r="CG38" s="108">
        <f t="shared" si="175"/>
        <v>4.55</v>
      </c>
      <c r="CH38" s="108">
        <f t="shared" si="175"/>
        <v>4.55</v>
      </c>
      <c r="CI38" s="108">
        <f t="shared" si="175"/>
        <v>4.6500000000000004</v>
      </c>
      <c r="CJ38" s="108">
        <f t="shared" si="175"/>
        <v>4.6500000000000004</v>
      </c>
      <c r="CK38" s="108">
        <f t="shared" si="175"/>
        <v>4.6500000000000004</v>
      </c>
      <c r="CL38" s="108">
        <f t="shared" si="175"/>
        <v>4.6500000000000004</v>
      </c>
      <c r="CM38" s="108">
        <f t="shared" si="175"/>
        <v>4.6500000000000004</v>
      </c>
      <c r="CN38" s="108">
        <f t="shared" si="175"/>
        <v>4.5999999999999996</v>
      </c>
      <c r="CO38" s="108">
        <f t="shared" si="175"/>
        <v>4.5999999999999996</v>
      </c>
      <c r="CP38" s="108">
        <f t="shared" si="175"/>
        <v>4.5999999999999996</v>
      </c>
      <c r="CQ38" s="108">
        <f t="shared" si="175"/>
        <v>4.5999999999999996</v>
      </c>
      <c r="CR38" s="108">
        <f t="shared" si="175"/>
        <v>4.5999999999999996</v>
      </c>
      <c r="CS38" s="108">
        <f t="shared" si="175"/>
        <v>3.75</v>
      </c>
      <c r="CT38" s="108">
        <f t="shared" si="175"/>
        <v>3.75</v>
      </c>
      <c r="CU38" s="108">
        <f t="shared" si="175"/>
        <v>3.75</v>
      </c>
      <c r="CV38" s="108">
        <f t="shared" si="175"/>
        <v>4.05</v>
      </c>
      <c r="CW38" s="108">
        <f t="shared" si="175"/>
        <v>4.05</v>
      </c>
      <c r="CX38" s="108">
        <f t="shared" si="175"/>
        <v>3.95</v>
      </c>
      <c r="CY38" s="108">
        <f t="shared" si="175"/>
        <v>3.95</v>
      </c>
      <c r="CZ38" s="108">
        <f t="shared" si="175"/>
        <v>3.95</v>
      </c>
      <c r="DA38" s="108">
        <f t="shared" si="175"/>
        <v>3.95</v>
      </c>
      <c r="DB38" s="108">
        <f t="shared" si="175"/>
        <v>3.95</v>
      </c>
      <c r="DC38" s="108">
        <f t="shared" si="175"/>
        <v>3.85</v>
      </c>
      <c r="DD38" s="108">
        <f t="shared" si="175"/>
        <v>3.85</v>
      </c>
      <c r="DE38" s="108">
        <f t="shared" si="175"/>
        <v>3.85</v>
      </c>
      <c r="DF38" s="108">
        <f t="shared" si="175"/>
        <v>3.85</v>
      </c>
      <c r="DG38" s="108">
        <f t="shared" si="175"/>
        <v>3.85</v>
      </c>
      <c r="DH38" s="108">
        <f t="shared" si="175"/>
        <v>3.45</v>
      </c>
      <c r="DI38" s="108">
        <f t="shared" si="175"/>
        <v>3.45</v>
      </c>
      <c r="DJ38" s="108">
        <f t="shared" si="175"/>
        <v>3.45</v>
      </c>
      <c r="DK38" s="108">
        <f t="shared" si="175"/>
        <v>3.45</v>
      </c>
      <c r="DL38" s="108">
        <f t="shared" si="175"/>
        <v>4.0164999999999997</v>
      </c>
      <c r="DM38" s="108">
        <f t="shared" si="175"/>
        <v>3.7164999999999999</v>
      </c>
      <c r="DN38" s="108">
        <f t="shared" si="175"/>
        <v>4.3386200000000006</v>
      </c>
      <c r="DO38" s="108">
        <f t="shared" si="175"/>
        <v>4.3386200000000006</v>
      </c>
      <c r="DP38" s="108">
        <f t="shared" si="175"/>
        <v>4.0386199999999999</v>
      </c>
      <c r="DQ38" s="108">
        <f t="shared" si="175"/>
        <v>4.6010000000000009</v>
      </c>
      <c r="DR38" s="108">
        <f t="shared" si="175"/>
        <v>3.5510000000000006</v>
      </c>
      <c r="DS38" s="108">
        <f t="shared" si="175"/>
        <v>4.1731200000000008</v>
      </c>
      <c r="DT38" s="108">
        <f t="shared" si="175"/>
        <v>4.1731200000000008</v>
      </c>
      <c r="DU38" s="108">
        <f t="shared" si="175"/>
        <v>4.1731200000000008</v>
      </c>
      <c r="DV38" s="108">
        <f t="shared" si="175"/>
        <v>4.1731200000000008</v>
      </c>
      <c r="DW38" s="108">
        <f t="shared" si="175"/>
        <v>3.1231200000000006</v>
      </c>
      <c r="DX38" s="108">
        <f t="shared" si="175"/>
        <v>3.1231200000000006</v>
      </c>
      <c r="DY38" s="108">
        <f t="shared" si="175"/>
        <v>3.1231200000000006</v>
      </c>
      <c r="DZ38" s="108">
        <f t="shared" si="175"/>
        <v>3.1231200000000006</v>
      </c>
      <c r="EA38" s="108">
        <f t="shared" ref="EA38" si="176">AVERAGE(EA37:ET37)</f>
        <v>3.1231200000000006</v>
      </c>
      <c r="EB38" s="108"/>
      <c r="EC38" s="108"/>
      <c r="ED38" s="108"/>
      <c r="EE38" s="108"/>
    </row>
    <row r="39" spans="1:151" x14ac:dyDescent="0.3">
      <c r="A39" s="13" t="s">
        <v>180</v>
      </c>
      <c r="B39" s="108">
        <f t="shared" ref="B39:BM39" si="177">IF(B37&gt;B38*3,1,0)</f>
        <v>0</v>
      </c>
      <c r="C39" s="108">
        <f t="shared" si="177"/>
        <v>0</v>
      </c>
      <c r="D39" s="108">
        <f t="shared" si="177"/>
        <v>0</v>
      </c>
      <c r="E39" s="108">
        <f t="shared" si="177"/>
        <v>0</v>
      </c>
      <c r="F39" s="108">
        <f t="shared" si="177"/>
        <v>0</v>
      </c>
      <c r="G39" s="108">
        <f t="shared" si="177"/>
        <v>0</v>
      </c>
      <c r="H39" s="108">
        <f t="shared" si="177"/>
        <v>0</v>
      </c>
      <c r="I39" s="108">
        <f t="shared" si="177"/>
        <v>1</v>
      </c>
      <c r="J39" s="108">
        <f t="shared" si="177"/>
        <v>0</v>
      </c>
      <c r="K39" s="108">
        <f t="shared" si="177"/>
        <v>1</v>
      </c>
      <c r="L39" s="108">
        <f t="shared" si="177"/>
        <v>0</v>
      </c>
      <c r="M39" s="108">
        <f t="shared" si="177"/>
        <v>0</v>
      </c>
      <c r="N39" s="108">
        <f t="shared" si="177"/>
        <v>0</v>
      </c>
      <c r="O39" s="108">
        <f t="shared" si="177"/>
        <v>0</v>
      </c>
      <c r="P39" s="108">
        <f t="shared" si="177"/>
        <v>1</v>
      </c>
      <c r="Q39" s="108">
        <f t="shared" si="177"/>
        <v>0</v>
      </c>
      <c r="R39" s="108">
        <f t="shared" si="177"/>
        <v>0</v>
      </c>
      <c r="S39" s="108">
        <f t="shared" si="177"/>
        <v>0</v>
      </c>
      <c r="T39" s="108">
        <f t="shared" si="177"/>
        <v>0</v>
      </c>
      <c r="U39" s="108">
        <f t="shared" si="177"/>
        <v>1</v>
      </c>
      <c r="V39" s="108">
        <f t="shared" si="177"/>
        <v>0</v>
      </c>
      <c r="W39" s="108">
        <f t="shared" si="177"/>
        <v>0</v>
      </c>
      <c r="X39" s="108">
        <f t="shared" si="177"/>
        <v>0</v>
      </c>
      <c r="Y39" s="108">
        <f t="shared" si="177"/>
        <v>0</v>
      </c>
      <c r="Z39" s="108">
        <f t="shared" si="177"/>
        <v>1</v>
      </c>
      <c r="AA39" s="108">
        <f t="shared" si="177"/>
        <v>0</v>
      </c>
      <c r="AB39" s="108">
        <f t="shared" si="177"/>
        <v>0</v>
      </c>
      <c r="AC39" s="108">
        <f t="shared" si="177"/>
        <v>0</v>
      </c>
      <c r="AD39" s="108">
        <f t="shared" si="177"/>
        <v>0</v>
      </c>
      <c r="AE39" s="108">
        <f t="shared" si="177"/>
        <v>1</v>
      </c>
      <c r="AF39" s="108">
        <f t="shared" si="177"/>
        <v>0</v>
      </c>
      <c r="AG39" s="108">
        <f t="shared" si="177"/>
        <v>0</v>
      </c>
      <c r="AH39" s="108">
        <f t="shared" si="177"/>
        <v>0</v>
      </c>
      <c r="AI39" s="108">
        <f t="shared" si="177"/>
        <v>0</v>
      </c>
      <c r="AJ39" s="108">
        <f t="shared" si="177"/>
        <v>1</v>
      </c>
      <c r="AK39" s="108">
        <f t="shared" si="177"/>
        <v>0</v>
      </c>
      <c r="AL39" s="108">
        <f t="shared" si="177"/>
        <v>0</v>
      </c>
      <c r="AM39" s="108">
        <f t="shared" si="177"/>
        <v>0</v>
      </c>
      <c r="AN39" s="108">
        <f t="shared" si="177"/>
        <v>0</v>
      </c>
      <c r="AO39" s="108">
        <f t="shared" si="177"/>
        <v>1</v>
      </c>
      <c r="AP39" s="108">
        <f t="shared" si="177"/>
        <v>0</v>
      </c>
      <c r="AQ39" s="108">
        <f t="shared" si="177"/>
        <v>0</v>
      </c>
      <c r="AR39" s="108">
        <f t="shared" si="177"/>
        <v>0</v>
      </c>
      <c r="AS39" s="108">
        <f t="shared" si="177"/>
        <v>0</v>
      </c>
      <c r="AT39" s="108">
        <f t="shared" si="177"/>
        <v>1</v>
      </c>
      <c r="AU39" s="108">
        <f t="shared" si="177"/>
        <v>0</v>
      </c>
      <c r="AV39" s="108">
        <f t="shared" si="177"/>
        <v>0</v>
      </c>
      <c r="AW39" s="108">
        <f t="shared" si="177"/>
        <v>0</v>
      </c>
      <c r="AX39" s="108">
        <f t="shared" si="177"/>
        <v>0</v>
      </c>
      <c r="AY39" s="108">
        <f t="shared" si="177"/>
        <v>1</v>
      </c>
      <c r="AZ39" s="108">
        <f t="shared" si="177"/>
        <v>0</v>
      </c>
      <c r="BA39" s="108">
        <f t="shared" si="177"/>
        <v>0</v>
      </c>
      <c r="BB39" s="108">
        <f t="shared" si="177"/>
        <v>0</v>
      </c>
      <c r="BC39" s="108">
        <f t="shared" si="177"/>
        <v>0</v>
      </c>
      <c r="BD39" s="108">
        <f t="shared" si="177"/>
        <v>1</v>
      </c>
      <c r="BE39" s="108">
        <f t="shared" si="177"/>
        <v>0</v>
      </c>
      <c r="BF39" s="108">
        <f t="shared" si="177"/>
        <v>0</v>
      </c>
      <c r="BG39" s="108">
        <f t="shared" si="177"/>
        <v>0</v>
      </c>
      <c r="BH39" s="108">
        <f t="shared" si="177"/>
        <v>0</v>
      </c>
      <c r="BI39" s="108">
        <f t="shared" si="177"/>
        <v>1</v>
      </c>
      <c r="BJ39" s="108">
        <f t="shared" si="177"/>
        <v>0</v>
      </c>
      <c r="BK39" s="108">
        <f t="shared" si="177"/>
        <v>0</v>
      </c>
      <c r="BL39" s="108">
        <f t="shared" si="177"/>
        <v>0</v>
      </c>
      <c r="BM39" s="108">
        <f t="shared" si="177"/>
        <v>0</v>
      </c>
      <c r="BN39" s="108">
        <f t="shared" ref="BN39:DY39" si="178">IF(BN37&gt;BN38*3,1,0)</f>
        <v>1</v>
      </c>
      <c r="BO39" s="108">
        <f t="shared" si="178"/>
        <v>0</v>
      </c>
      <c r="BP39" s="108">
        <f t="shared" si="178"/>
        <v>0</v>
      </c>
      <c r="BQ39" s="108">
        <f t="shared" si="178"/>
        <v>0</v>
      </c>
      <c r="BR39" s="108">
        <f t="shared" si="178"/>
        <v>0</v>
      </c>
      <c r="BS39" s="108">
        <f t="shared" si="178"/>
        <v>1</v>
      </c>
      <c r="BT39" s="108">
        <f t="shared" si="178"/>
        <v>0</v>
      </c>
      <c r="BU39" s="108">
        <f t="shared" si="178"/>
        <v>0</v>
      </c>
      <c r="BV39" s="108">
        <f t="shared" si="178"/>
        <v>0</v>
      </c>
      <c r="BW39" s="108">
        <f t="shared" si="178"/>
        <v>0</v>
      </c>
      <c r="BX39" s="108">
        <f t="shared" si="178"/>
        <v>1</v>
      </c>
      <c r="BY39" s="108">
        <f t="shared" si="178"/>
        <v>0</v>
      </c>
      <c r="BZ39" s="108">
        <f t="shared" si="178"/>
        <v>0</v>
      </c>
      <c r="CA39" s="108">
        <f t="shared" si="178"/>
        <v>0</v>
      </c>
      <c r="CB39" s="108">
        <f t="shared" si="178"/>
        <v>0</v>
      </c>
      <c r="CC39" s="108">
        <f t="shared" si="178"/>
        <v>1</v>
      </c>
      <c r="CD39" s="108">
        <f t="shared" si="178"/>
        <v>0</v>
      </c>
      <c r="CE39" s="108">
        <f t="shared" si="178"/>
        <v>0</v>
      </c>
      <c r="CF39" s="108">
        <f t="shared" si="178"/>
        <v>0</v>
      </c>
      <c r="CG39" s="108">
        <f t="shared" si="178"/>
        <v>0</v>
      </c>
      <c r="CH39" s="108">
        <f t="shared" si="178"/>
        <v>1</v>
      </c>
      <c r="CI39" s="108">
        <f t="shared" si="178"/>
        <v>0</v>
      </c>
      <c r="CJ39" s="108">
        <f t="shared" si="178"/>
        <v>0</v>
      </c>
      <c r="CK39" s="108">
        <f t="shared" si="178"/>
        <v>0</v>
      </c>
      <c r="CL39" s="108">
        <f t="shared" si="178"/>
        <v>0</v>
      </c>
      <c r="CM39" s="108">
        <f t="shared" si="178"/>
        <v>1</v>
      </c>
      <c r="CN39" s="108">
        <f t="shared" si="178"/>
        <v>0</v>
      </c>
      <c r="CO39" s="108">
        <f t="shared" si="178"/>
        <v>0</v>
      </c>
      <c r="CP39" s="108">
        <f t="shared" si="178"/>
        <v>0</v>
      </c>
      <c r="CQ39" s="108">
        <f t="shared" si="178"/>
        <v>0</v>
      </c>
      <c r="CR39" s="108">
        <f t="shared" si="178"/>
        <v>1</v>
      </c>
      <c r="CS39" s="108">
        <f t="shared" si="178"/>
        <v>0</v>
      </c>
      <c r="CT39" s="108">
        <f t="shared" si="178"/>
        <v>0</v>
      </c>
      <c r="CU39" s="108">
        <f t="shared" si="178"/>
        <v>0</v>
      </c>
      <c r="CV39" s="108">
        <f t="shared" si="178"/>
        <v>0</v>
      </c>
      <c r="CW39" s="108">
        <f t="shared" si="178"/>
        <v>1</v>
      </c>
      <c r="CX39" s="108">
        <f t="shared" si="178"/>
        <v>0</v>
      </c>
      <c r="CY39" s="108">
        <f t="shared" si="178"/>
        <v>0</v>
      </c>
      <c r="CZ39" s="108">
        <f t="shared" si="178"/>
        <v>0</v>
      </c>
      <c r="DA39" s="108">
        <f t="shared" si="178"/>
        <v>0</v>
      </c>
      <c r="DB39" s="108">
        <f t="shared" si="178"/>
        <v>1</v>
      </c>
      <c r="DC39" s="108">
        <f t="shared" si="178"/>
        <v>0</v>
      </c>
      <c r="DD39" s="108">
        <f t="shared" si="178"/>
        <v>0</v>
      </c>
      <c r="DE39" s="108">
        <f t="shared" si="178"/>
        <v>0</v>
      </c>
      <c r="DF39" s="108">
        <f t="shared" si="178"/>
        <v>0</v>
      </c>
      <c r="DG39" s="108">
        <f t="shared" si="178"/>
        <v>1</v>
      </c>
      <c r="DH39" s="108">
        <f t="shared" si="178"/>
        <v>0</v>
      </c>
      <c r="DI39" s="108">
        <f t="shared" si="178"/>
        <v>0</v>
      </c>
      <c r="DJ39" s="108">
        <f t="shared" si="178"/>
        <v>0</v>
      </c>
      <c r="DK39" s="108">
        <f t="shared" si="178"/>
        <v>0</v>
      </c>
      <c r="DL39" s="108">
        <f t="shared" si="178"/>
        <v>0</v>
      </c>
      <c r="DM39" s="108">
        <f t="shared" si="178"/>
        <v>0</v>
      </c>
      <c r="DN39" s="108">
        <f t="shared" si="178"/>
        <v>0</v>
      </c>
      <c r="DO39" s="108">
        <f t="shared" si="178"/>
        <v>0</v>
      </c>
      <c r="DP39" s="108">
        <f t="shared" si="178"/>
        <v>0</v>
      </c>
      <c r="DQ39" s="108">
        <f t="shared" si="178"/>
        <v>1</v>
      </c>
      <c r="DR39" s="108">
        <f t="shared" si="178"/>
        <v>0</v>
      </c>
      <c r="DS39" s="108">
        <f t="shared" si="178"/>
        <v>0</v>
      </c>
      <c r="DT39" s="108">
        <f t="shared" si="178"/>
        <v>0</v>
      </c>
      <c r="DU39" s="108">
        <f t="shared" si="178"/>
        <v>0</v>
      </c>
      <c r="DV39" s="108">
        <f t="shared" si="178"/>
        <v>1</v>
      </c>
      <c r="DW39" s="108">
        <f t="shared" si="178"/>
        <v>0</v>
      </c>
      <c r="DX39" s="108">
        <f t="shared" si="178"/>
        <v>0</v>
      </c>
      <c r="DY39" s="108">
        <f t="shared" si="178"/>
        <v>0</v>
      </c>
      <c r="DZ39" s="108">
        <f t="shared" ref="DZ39:EA39" si="179">IF(DZ37&gt;DZ38*3,1,0)</f>
        <v>0</v>
      </c>
      <c r="EA39" s="108">
        <f t="shared" si="179"/>
        <v>1</v>
      </c>
      <c r="EB39" s="108"/>
      <c r="EC39" s="108"/>
      <c r="ED39" s="108"/>
      <c r="EE39" s="108"/>
    </row>
    <row r="40" spans="1:151" x14ac:dyDescent="0.3">
      <c r="A40" s="13" t="s">
        <v>121</v>
      </c>
      <c r="B40" s="108">
        <f t="shared" ref="B40:BM40" si="180">IF(B37&gt;B38*3,B37,0)</f>
        <v>0</v>
      </c>
      <c r="C40" s="108">
        <f t="shared" si="180"/>
        <v>0</v>
      </c>
      <c r="D40" s="108">
        <f t="shared" si="180"/>
        <v>0</v>
      </c>
      <c r="E40" s="108">
        <f t="shared" si="180"/>
        <v>0</v>
      </c>
      <c r="F40" s="108">
        <f t="shared" si="180"/>
        <v>0</v>
      </c>
      <c r="G40" s="108">
        <f t="shared" si="180"/>
        <v>0</v>
      </c>
      <c r="H40" s="108">
        <f t="shared" si="180"/>
        <v>0</v>
      </c>
      <c r="I40" s="108">
        <f t="shared" si="180"/>
        <v>28</v>
      </c>
      <c r="J40" s="108">
        <f t="shared" si="180"/>
        <v>0</v>
      </c>
      <c r="K40" s="108">
        <f t="shared" si="180"/>
        <v>24</v>
      </c>
      <c r="L40" s="108">
        <f t="shared" si="180"/>
        <v>0</v>
      </c>
      <c r="M40" s="108">
        <f t="shared" si="180"/>
        <v>0</v>
      </c>
      <c r="N40" s="108">
        <f t="shared" si="180"/>
        <v>0</v>
      </c>
      <c r="O40" s="108">
        <f t="shared" si="180"/>
        <v>0</v>
      </c>
      <c r="P40" s="108">
        <f t="shared" si="180"/>
        <v>22</v>
      </c>
      <c r="Q40" s="108">
        <f t="shared" si="180"/>
        <v>0</v>
      </c>
      <c r="R40" s="108">
        <f t="shared" si="180"/>
        <v>0</v>
      </c>
      <c r="S40" s="108">
        <f t="shared" si="180"/>
        <v>0</v>
      </c>
      <c r="T40" s="108">
        <f t="shared" si="180"/>
        <v>0</v>
      </c>
      <c r="U40" s="108">
        <f t="shared" si="180"/>
        <v>23</v>
      </c>
      <c r="V40" s="108">
        <f t="shared" si="180"/>
        <v>0</v>
      </c>
      <c r="W40" s="108">
        <f t="shared" si="180"/>
        <v>0</v>
      </c>
      <c r="X40" s="108">
        <f t="shared" si="180"/>
        <v>0</v>
      </c>
      <c r="Y40" s="108">
        <f t="shared" si="180"/>
        <v>0</v>
      </c>
      <c r="Z40" s="108">
        <f t="shared" si="180"/>
        <v>23</v>
      </c>
      <c r="AA40" s="108">
        <f t="shared" si="180"/>
        <v>0</v>
      </c>
      <c r="AB40" s="108">
        <f t="shared" si="180"/>
        <v>0</v>
      </c>
      <c r="AC40" s="108">
        <f t="shared" si="180"/>
        <v>0</v>
      </c>
      <c r="AD40" s="108">
        <f t="shared" si="180"/>
        <v>0</v>
      </c>
      <c r="AE40" s="108">
        <f t="shared" si="180"/>
        <v>23</v>
      </c>
      <c r="AF40" s="108">
        <f t="shared" si="180"/>
        <v>0</v>
      </c>
      <c r="AG40" s="108">
        <f t="shared" si="180"/>
        <v>0</v>
      </c>
      <c r="AH40" s="108">
        <f t="shared" si="180"/>
        <v>0</v>
      </c>
      <c r="AI40" s="108">
        <f t="shared" si="180"/>
        <v>0</v>
      </c>
      <c r="AJ40" s="108">
        <f t="shared" si="180"/>
        <v>23</v>
      </c>
      <c r="AK40" s="108">
        <f t="shared" si="180"/>
        <v>0</v>
      </c>
      <c r="AL40" s="108">
        <f t="shared" si="180"/>
        <v>0</v>
      </c>
      <c r="AM40" s="108">
        <f t="shared" si="180"/>
        <v>0</v>
      </c>
      <c r="AN40" s="108">
        <f t="shared" si="180"/>
        <v>0</v>
      </c>
      <c r="AO40" s="108">
        <f t="shared" si="180"/>
        <v>21</v>
      </c>
      <c r="AP40" s="108">
        <f t="shared" si="180"/>
        <v>0</v>
      </c>
      <c r="AQ40" s="108">
        <f t="shared" si="180"/>
        <v>0</v>
      </c>
      <c r="AR40" s="108">
        <f t="shared" si="180"/>
        <v>0</v>
      </c>
      <c r="AS40" s="108">
        <f t="shared" si="180"/>
        <v>0</v>
      </c>
      <c r="AT40" s="108">
        <f t="shared" si="180"/>
        <v>20</v>
      </c>
      <c r="AU40" s="108">
        <f t="shared" si="180"/>
        <v>0</v>
      </c>
      <c r="AV40" s="108">
        <f t="shared" si="180"/>
        <v>0</v>
      </c>
      <c r="AW40" s="108">
        <f t="shared" si="180"/>
        <v>0</v>
      </c>
      <c r="AX40" s="108">
        <f t="shared" si="180"/>
        <v>0</v>
      </c>
      <c r="AY40" s="108">
        <f t="shared" si="180"/>
        <v>28</v>
      </c>
      <c r="AZ40" s="108">
        <f t="shared" si="180"/>
        <v>0</v>
      </c>
      <c r="BA40" s="108">
        <f t="shared" si="180"/>
        <v>0</v>
      </c>
      <c r="BB40" s="108">
        <f t="shared" si="180"/>
        <v>0</v>
      </c>
      <c r="BC40" s="108">
        <f t="shared" si="180"/>
        <v>0</v>
      </c>
      <c r="BD40" s="108">
        <f t="shared" si="180"/>
        <v>22</v>
      </c>
      <c r="BE40" s="108">
        <f t="shared" si="180"/>
        <v>0</v>
      </c>
      <c r="BF40" s="108">
        <f t="shared" si="180"/>
        <v>0</v>
      </c>
      <c r="BG40" s="108">
        <f t="shared" si="180"/>
        <v>0</v>
      </c>
      <c r="BH40" s="108">
        <f t="shared" si="180"/>
        <v>0</v>
      </c>
      <c r="BI40" s="108">
        <f t="shared" si="180"/>
        <v>28</v>
      </c>
      <c r="BJ40" s="108">
        <f t="shared" si="180"/>
        <v>0</v>
      </c>
      <c r="BK40" s="108">
        <f t="shared" si="180"/>
        <v>0</v>
      </c>
      <c r="BL40" s="108">
        <f t="shared" si="180"/>
        <v>0</v>
      </c>
      <c r="BM40" s="108">
        <f t="shared" si="180"/>
        <v>0</v>
      </c>
      <c r="BN40" s="108">
        <f t="shared" ref="BN40:DY40" si="181">IF(BN37&gt;BN38*3,BN37,0)</f>
        <v>29</v>
      </c>
      <c r="BO40" s="108">
        <f t="shared" si="181"/>
        <v>0</v>
      </c>
      <c r="BP40" s="108">
        <f t="shared" si="181"/>
        <v>0</v>
      </c>
      <c r="BQ40" s="108">
        <f t="shared" si="181"/>
        <v>0</v>
      </c>
      <c r="BR40" s="108">
        <f t="shared" si="181"/>
        <v>0</v>
      </c>
      <c r="BS40" s="108">
        <f t="shared" si="181"/>
        <v>23</v>
      </c>
      <c r="BT40" s="108">
        <f t="shared" si="181"/>
        <v>0</v>
      </c>
      <c r="BU40" s="108">
        <f t="shared" si="181"/>
        <v>0</v>
      </c>
      <c r="BV40" s="108">
        <f t="shared" si="181"/>
        <v>0</v>
      </c>
      <c r="BW40" s="108">
        <f t="shared" si="181"/>
        <v>0</v>
      </c>
      <c r="BX40" s="108">
        <f t="shared" si="181"/>
        <v>20</v>
      </c>
      <c r="BY40" s="108">
        <f t="shared" si="181"/>
        <v>0</v>
      </c>
      <c r="BZ40" s="108">
        <f t="shared" si="181"/>
        <v>0</v>
      </c>
      <c r="CA40" s="108">
        <f t="shared" si="181"/>
        <v>0</v>
      </c>
      <c r="CB40" s="108">
        <f t="shared" si="181"/>
        <v>0</v>
      </c>
      <c r="CC40" s="108">
        <f t="shared" si="181"/>
        <v>21</v>
      </c>
      <c r="CD40" s="108">
        <f t="shared" si="181"/>
        <v>0</v>
      </c>
      <c r="CE40" s="108">
        <f t="shared" si="181"/>
        <v>0</v>
      </c>
      <c r="CF40" s="108">
        <f t="shared" si="181"/>
        <v>0</v>
      </c>
      <c r="CG40" s="108">
        <f t="shared" si="181"/>
        <v>0</v>
      </c>
      <c r="CH40" s="108">
        <f t="shared" si="181"/>
        <v>21</v>
      </c>
      <c r="CI40" s="108">
        <f t="shared" si="181"/>
        <v>0</v>
      </c>
      <c r="CJ40" s="108">
        <f t="shared" si="181"/>
        <v>0</v>
      </c>
      <c r="CK40" s="108">
        <f t="shared" si="181"/>
        <v>0</v>
      </c>
      <c r="CL40" s="108">
        <f t="shared" si="181"/>
        <v>0</v>
      </c>
      <c r="CM40" s="108">
        <f t="shared" si="181"/>
        <v>24</v>
      </c>
      <c r="CN40" s="108">
        <f t="shared" si="181"/>
        <v>0</v>
      </c>
      <c r="CO40" s="108">
        <f t="shared" si="181"/>
        <v>0</v>
      </c>
      <c r="CP40" s="108">
        <f t="shared" si="181"/>
        <v>0</v>
      </c>
      <c r="CQ40" s="108">
        <f t="shared" si="181"/>
        <v>0</v>
      </c>
      <c r="CR40" s="108">
        <f t="shared" si="181"/>
        <v>23</v>
      </c>
      <c r="CS40" s="108">
        <f t="shared" si="181"/>
        <v>0</v>
      </c>
      <c r="CT40" s="108">
        <f t="shared" si="181"/>
        <v>0</v>
      </c>
      <c r="CU40" s="108">
        <f t="shared" si="181"/>
        <v>0</v>
      </c>
      <c r="CV40" s="108">
        <f t="shared" si="181"/>
        <v>0</v>
      </c>
      <c r="CW40" s="108">
        <f t="shared" si="181"/>
        <v>23</v>
      </c>
      <c r="CX40" s="108">
        <f t="shared" si="181"/>
        <v>0</v>
      </c>
      <c r="CY40" s="108">
        <f t="shared" si="181"/>
        <v>0</v>
      </c>
      <c r="CZ40" s="108">
        <f t="shared" si="181"/>
        <v>0</v>
      </c>
      <c r="DA40" s="108">
        <f t="shared" si="181"/>
        <v>0</v>
      </c>
      <c r="DB40" s="108">
        <f t="shared" si="181"/>
        <v>23</v>
      </c>
      <c r="DC40" s="108">
        <f t="shared" si="181"/>
        <v>0</v>
      </c>
      <c r="DD40" s="108">
        <f t="shared" si="181"/>
        <v>0</v>
      </c>
      <c r="DE40" s="108">
        <f t="shared" si="181"/>
        <v>0</v>
      </c>
      <c r="DF40" s="108">
        <f t="shared" si="181"/>
        <v>0</v>
      </c>
      <c r="DG40" s="108">
        <f t="shared" si="181"/>
        <v>23</v>
      </c>
      <c r="DH40" s="108">
        <f t="shared" si="181"/>
        <v>0</v>
      </c>
      <c r="DI40" s="108">
        <f t="shared" si="181"/>
        <v>0</v>
      </c>
      <c r="DJ40" s="108">
        <f t="shared" si="181"/>
        <v>0</v>
      </c>
      <c r="DK40" s="108">
        <f t="shared" si="181"/>
        <v>0</v>
      </c>
      <c r="DL40" s="108">
        <f t="shared" si="181"/>
        <v>0</v>
      </c>
      <c r="DM40" s="108">
        <f t="shared" si="181"/>
        <v>0</v>
      </c>
      <c r="DN40" s="108">
        <f t="shared" si="181"/>
        <v>0</v>
      </c>
      <c r="DO40" s="108">
        <f t="shared" si="181"/>
        <v>0</v>
      </c>
      <c r="DP40" s="108">
        <f t="shared" si="181"/>
        <v>0</v>
      </c>
      <c r="DQ40" s="108">
        <f t="shared" si="181"/>
        <v>21</v>
      </c>
      <c r="DR40" s="108">
        <f t="shared" si="181"/>
        <v>0</v>
      </c>
      <c r="DS40" s="108">
        <f t="shared" si="181"/>
        <v>0</v>
      </c>
      <c r="DT40" s="108">
        <f t="shared" si="181"/>
        <v>0</v>
      </c>
      <c r="DU40" s="108">
        <f t="shared" si="181"/>
        <v>0</v>
      </c>
      <c r="DV40" s="108">
        <f t="shared" si="181"/>
        <v>21</v>
      </c>
      <c r="DW40" s="108">
        <f t="shared" si="181"/>
        <v>0</v>
      </c>
      <c r="DX40" s="108">
        <f t="shared" si="181"/>
        <v>0</v>
      </c>
      <c r="DY40" s="108">
        <f t="shared" si="181"/>
        <v>0</v>
      </c>
      <c r="DZ40" s="108">
        <f t="shared" ref="DZ40:EA40" si="182">IF(DZ37&gt;DZ38*3,DZ37,0)</f>
        <v>0</v>
      </c>
      <c r="EA40" s="108">
        <f t="shared" si="182"/>
        <v>15</v>
      </c>
      <c r="EB40" s="108"/>
      <c r="EC40" s="108"/>
      <c r="ED40" s="108"/>
      <c r="EE40" s="108"/>
    </row>
    <row r="41" spans="1:151" x14ac:dyDescent="0.3">
      <c r="A41" s="13" t="s">
        <v>181</v>
      </c>
      <c r="B41" s="108" t="e">
        <f>IF(B39=0,HLOOKUP(1,C39:F40,2,FALSE)+B37,B37)</f>
        <v>#N/A</v>
      </c>
      <c r="C41" s="108" t="e">
        <f t="shared" ref="C41:BN41" si="183">IF(C39=0,HLOOKUP(1,D39:G40,2,FALSE)+C37,C37)</f>
        <v>#N/A</v>
      </c>
      <c r="D41" s="108" t="e">
        <f t="shared" si="183"/>
        <v>#N/A</v>
      </c>
      <c r="E41" s="108">
        <f t="shared" si="183"/>
        <v>28</v>
      </c>
      <c r="F41" s="108">
        <f t="shared" si="183"/>
        <v>28</v>
      </c>
      <c r="G41" s="108">
        <f t="shared" si="183"/>
        <v>28</v>
      </c>
      <c r="H41" s="108">
        <f t="shared" si="183"/>
        <v>28</v>
      </c>
      <c r="I41" s="108">
        <f t="shared" si="183"/>
        <v>28</v>
      </c>
      <c r="J41" s="108">
        <f t="shared" si="183"/>
        <v>24</v>
      </c>
      <c r="K41" s="108">
        <f t="shared" si="183"/>
        <v>24</v>
      </c>
      <c r="L41" s="108">
        <f t="shared" si="183"/>
        <v>22</v>
      </c>
      <c r="M41" s="108">
        <f t="shared" si="183"/>
        <v>22</v>
      </c>
      <c r="N41" s="108">
        <f t="shared" si="183"/>
        <v>22</v>
      </c>
      <c r="O41" s="108">
        <f t="shared" si="183"/>
        <v>22</v>
      </c>
      <c r="P41" s="108">
        <f t="shared" si="183"/>
        <v>22</v>
      </c>
      <c r="Q41" s="108">
        <f t="shared" si="183"/>
        <v>23</v>
      </c>
      <c r="R41" s="108">
        <f t="shared" si="183"/>
        <v>23</v>
      </c>
      <c r="S41" s="108">
        <f t="shared" si="183"/>
        <v>23</v>
      </c>
      <c r="T41" s="108">
        <f t="shared" si="183"/>
        <v>23</v>
      </c>
      <c r="U41" s="108">
        <f t="shared" si="183"/>
        <v>23</v>
      </c>
      <c r="V41" s="108">
        <f t="shared" si="183"/>
        <v>23</v>
      </c>
      <c r="W41" s="108">
        <f t="shared" si="183"/>
        <v>23</v>
      </c>
      <c r="X41" s="108">
        <f t="shared" si="183"/>
        <v>23</v>
      </c>
      <c r="Y41" s="108">
        <f t="shared" si="183"/>
        <v>23</v>
      </c>
      <c r="Z41" s="108">
        <f t="shared" si="183"/>
        <v>23</v>
      </c>
      <c r="AA41" s="108">
        <f t="shared" si="183"/>
        <v>23</v>
      </c>
      <c r="AB41" s="108">
        <f t="shared" si="183"/>
        <v>23</v>
      </c>
      <c r="AC41" s="108">
        <f t="shared" si="183"/>
        <v>23</v>
      </c>
      <c r="AD41" s="108">
        <f t="shared" si="183"/>
        <v>23</v>
      </c>
      <c r="AE41" s="108">
        <f t="shared" si="183"/>
        <v>23</v>
      </c>
      <c r="AF41" s="108">
        <f t="shared" si="183"/>
        <v>23</v>
      </c>
      <c r="AG41" s="108">
        <f t="shared" si="183"/>
        <v>23</v>
      </c>
      <c r="AH41" s="108">
        <f t="shared" si="183"/>
        <v>23</v>
      </c>
      <c r="AI41" s="108">
        <f t="shared" si="183"/>
        <v>23</v>
      </c>
      <c r="AJ41" s="108">
        <f t="shared" si="183"/>
        <v>23</v>
      </c>
      <c r="AK41" s="108">
        <f t="shared" si="183"/>
        <v>21</v>
      </c>
      <c r="AL41" s="108">
        <f t="shared" si="183"/>
        <v>21</v>
      </c>
      <c r="AM41" s="108">
        <f t="shared" si="183"/>
        <v>21</v>
      </c>
      <c r="AN41" s="108">
        <f t="shared" si="183"/>
        <v>21</v>
      </c>
      <c r="AO41" s="108">
        <f t="shared" si="183"/>
        <v>21</v>
      </c>
      <c r="AP41" s="108">
        <f t="shared" si="183"/>
        <v>20</v>
      </c>
      <c r="AQ41" s="108">
        <f t="shared" si="183"/>
        <v>20</v>
      </c>
      <c r="AR41" s="108">
        <f t="shared" si="183"/>
        <v>20</v>
      </c>
      <c r="AS41" s="108">
        <f t="shared" si="183"/>
        <v>20</v>
      </c>
      <c r="AT41" s="108">
        <f t="shared" si="183"/>
        <v>20</v>
      </c>
      <c r="AU41" s="108">
        <f t="shared" si="183"/>
        <v>28</v>
      </c>
      <c r="AV41" s="108">
        <f t="shared" si="183"/>
        <v>28</v>
      </c>
      <c r="AW41" s="108">
        <f t="shared" si="183"/>
        <v>28</v>
      </c>
      <c r="AX41" s="108">
        <f t="shared" si="183"/>
        <v>28</v>
      </c>
      <c r="AY41" s="108">
        <f t="shared" si="183"/>
        <v>28</v>
      </c>
      <c r="AZ41" s="108">
        <f t="shared" si="183"/>
        <v>22</v>
      </c>
      <c r="BA41" s="108">
        <f t="shared" si="183"/>
        <v>22</v>
      </c>
      <c r="BB41" s="108">
        <f t="shared" si="183"/>
        <v>22</v>
      </c>
      <c r="BC41" s="108">
        <f t="shared" si="183"/>
        <v>22</v>
      </c>
      <c r="BD41" s="108">
        <f t="shared" si="183"/>
        <v>22</v>
      </c>
      <c r="BE41" s="108">
        <f t="shared" si="183"/>
        <v>28</v>
      </c>
      <c r="BF41" s="108">
        <f t="shared" si="183"/>
        <v>28</v>
      </c>
      <c r="BG41" s="108">
        <f t="shared" si="183"/>
        <v>28</v>
      </c>
      <c r="BH41" s="108">
        <f t="shared" si="183"/>
        <v>28</v>
      </c>
      <c r="BI41" s="108">
        <f t="shared" si="183"/>
        <v>28</v>
      </c>
      <c r="BJ41" s="108">
        <f t="shared" si="183"/>
        <v>29</v>
      </c>
      <c r="BK41" s="108">
        <f t="shared" si="183"/>
        <v>29</v>
      </c>
      <c r="BL41" s="108">
        <f t="shared" si="183"/>
        <v>29</v>
      </c>
      <c r="BM41" s="108">
        <f t="shared" si="183"/>
        <v>29</v>
      </c>
      <c r="BN41" s="108">
        <f t="shared" si="183"/>
        <v>29</v>
      </c>
      <c r="BO41" s="108">
        <f t="shared" ref="BO41:DZ41" si="184">IF(BO39=0,HLOOKUP(1,BP39:BS40,2,FALSE)+BO37,BO37)</f>
        <v>23</v>
      </c>
      <c r="BP41" s="108">
        <f t="shared" si="184"/>
        <v>23</v>
      </c>
      <c r="BQ41" s="108">
        <f t="shared" si="184"/>
        <v>23</v>
      </c>
      <c r="BR41" s="108">
        <f t="shared" si="184"/>
        <v>23</v>
      </c>
      <c r="BS41" s="108">
        <f t="shared" si="184"/>
        <v>23</v>
      </c>
      <c r="BT41" s="108">
        <f t="shared" si="184"/>
        <v>20</v>
      </c>
      <c r="BU41" s="108">
        <f t="shared" si="184"/>
        <v>20</v>
      </c>
      <c r="BV41" s="108">
        <f t="shared" si="184"/>
        <v>20</v>
      </c>
      <c r="BW41" s="108">
        <f t="shared" si="184"/>
        <v>20</v>
      </c>
      <c r="BX41" s="108">
        <f t="shared" si="184"/>
        <v>20</v>
      </c>
      <c r="BY41" s="108">
        <f t="shared" si="184"/>
        <v>21</v>
      </c>
      <c r="BZ41" s="108">
        <f t="shared" si="184"/>
        <v>21</v>
      </c>
      <c r="CA41" s="108">
        <f t="shared" si="184"/>
        <v>21</v>
      </c>
      <c r="CB41" s="108">
        <f t="shared" si="184"/>
        <v>21</v>
      </c>
      <c r="CC41" s="108">
        <f t="shared" si="184"/>
        <v>21</v>
      </c>
      <c r="CD41" s="108">
        <f t="shared" si="184"/>
        <v>21</v>
      </c>
      <c r="CE41" s="108">
        <f t="shared" si="184"/>
        <v>21</v>
      </c>
      <c r="CF41" s="108">
        <f t="shared" si="184"/>
        <v>21</v>
      </c>
      <c r="CG41" s="108">
        <f t="shared" si="184"/>
        <v>21</v>
      </c>
      <c r="CH41" s="108">
        <f t="shared" si="184"/>
        <v>21</v>
      </c>
      <c r="CI41" s="108">
        <f t="shared" si="184"/>
        <v>24</v>
      </c>
      <c r="CJ41" s="108">
        <f t="shared" si="184"/>
        <v>24</v>
      </c>
      <c r="CK41" s="108">
        <f t="shared" si="184"/>
        <v>24</v>
      </c>
      <c r="CL41" s="108">
        <f t="shared" si="184"/>
        <v>24</v>
      </c>
      <c r="CM41" s="108">
        <f t="shared" si="184"/>
        <v>24</v>
      </c>
      <c r="CN41" s="108">
        <f t="shared" si="184"/>
        <v>23</v>
      </c>
      <c r="CO41" s="108">
        <f t="shared" si="184"/>
        <v>23</v>
      </c>
      <c r="CP41" s="108">
        <f t="shared" si="184"/>
        <v>23</v>
      </c>
      <c r="CQ41" s="108">
        <f t="shared" si="184"/>
        <v>23</v>
      </c>
      <c r="CR41" s="108">
        <f t="shared" si="184"/>
        <v>23</v>
      </c>
      <c r="CS41" s="108">
        <f t="shared" si="184"/>
        <v>23</v>
      </c>
      <c r="CT41" s="108">
        <f t="shared" si="184"/>
        <v>23</v>
      </c>
      <c r="CU41" s="108">
        <f t="shared" si="184"/>
        <v>23</v>
      </c>
      <c r="CV41" s="108">
        <f t="shared" si="184"/>
        <v>23</v>
      </c>
      <c r="CW41" s="108">
        <f t="shared" si="184"/>
        <v>23</v>
      </c>
      <c r="CX41" s="108">
        <f t="shared" si="184"/>
        <v>23</v>
      </c>
      <c r="CY41" s="108">
        <f t="shared" si="184"/>
        <v>23</v>
      </c>
      <c r="CZ41" s="108">
        <f t="shared" si="184"/>
        <v>23</v>
      </c>
      <c r="DA41" s="108">
        <f t="shared" si="184"/>
        <v>23</v>
      </c>
      <c r="DB41" s="108">
        <f t="shared" si="184"/>
        <v>23</v>
      </c>
      <c r="DC41" s="108">
        <f t="shared" si="184"/>
        <v>23</v>
      </c>
      <c r="DD41" s="108">
        <f t="shared" si="184"/>
        <v>23</v>
      </c>
      <c r="DE41" s="108">
        <f t="shared" si="184"/>
        <v>23</v>
      </c>
      <c r="DF41" s="108">
        <f t="shared" si="184"/>
        <v>23</v>
      </c>
      <c r="DG41" s="108">
        <f t="shared" si="184"/>
        <v>23</v>
      </c>
      <c r="DH41" s="108" t="e">
        <f t="shared" si="184"/>
        <v>#N/A</v>
      </c>
      <c r="DI41" s="108" t="e">
        <f t="shared" si="184"/>
        <v>#N/A</v>
      </c>
      <c r="DJ41" s="108" t="e">
        <f t="shared" si="184"/>
        <v>#N/A</v>
      </c>
      <c r="DK41" s="108" t="e">
        <f t="shared" si="184"/>
        <v>#N/A</v>
      </c>
      <c r="DL41" s="108" t="e">
        <f t="shared" si="184"/>
        <v>#N/A</v>
      </c>
      <c r="DM41" s="108">
        <f t="shared" si="184"/>
        <v>21</v>
      </c>
      <c r="DN41" s="108">
        <f t="shared" si="184"/>
        <v>21</v>
      </c>
      <c r="DO41" s="108">
        <f t="shared" si="184"/>
        <v>27</v>
      </c>
      <c r="DP41" s="108">
        <f t="shared" si="184"/>
        <v>21</v>
      </c>
      <c r="DQ41" s="108">
        <f t="shared" si="184"/>
        <v>21</v>
      </c>
      <c r="DR41" s="108">
        <f t="shared" si="184"/>
        <v>21</v>
      </c>
      <c r="DS41" s="108">
        <f t="shared" si="184"/>
        <v>21</v>
      </c>
      <c r="DT41" s="108">
        <f t="shared" si="184"/>
        <v>21</v>
      </c>
      <c r="DU41" s="108">
        <f t="shared" si="184"/>
        <v>21</v>
      </c>
      <c r="DV41" s="108">
        <f t="shared" si="184"/>
        <v>21</v>
      </c>
      <c r="DW41" s="108">
        <f t="shared" si="184"/>
        <v>15</v>
      </c>
      <c r="DX41" s="108">
        <f t="shared" si="184"/>
        <v>15</v>
      </c>
      <c r="DY41" s="108">
        <f t="shared" si="184"/>
        <v>15</v>
      </c>
      <c r="DZ41" s="108">
        <f t="shared" si="184"/>
        <v>15</v>
      </c>
      <c r="EA41" s="108">
        <f t="shared" ref="EA41" si="185">IF(EA39=0,HLOOKUP(1,EB39:EE40,2,FALSE)+EA37,EA37)</f>
        <v>15</v>
      </c>
      <c r="EB41" s="108"/>
      <c r="EC41" s="108"/>
      <c r="ED41" s="108"/>
      <c r="EE41" s="108"/>
    </row>
    <row r="42" spans="1:151" x14ac:dyDescent="0.3">
      <c r="A42" s="13" t="s">
        <v>120</v>
      </c>
      <c r="B42" s="108">
        <f t="shared" ref="B42:BM42" si="186">IFERROR(B41,0+B37)</f>
        <v>0</v>
      </c>
      <c r="C42" s="108">
        <f t="shared" si="186"/>
        <v>0</v>
      </c>
      <c r="D42" s="108">
        <f t="shared" si="186"/>
        <v>0</v>
      </c>
      <c r="E42" s="108">
        <f t="shared" si="186"/>
        <v>28</v>
      </c>
      <c r="F42" s="108">
        <f t="shared" si="186"/>
        <v>28</v>
      </c>
      <c r="G42" s="108">
        <f t="shared" si="186"/>
        <v>28</v>
      </c>
      <c r="H42" s="108">
        <f t="shared" si="186"/>
        <v>28</v>
      </c>
      <c r="I42" s="108">
        <f t="shared" si="186"/>
        <v>28</v>
      </c>
      <c r="J42" s="108">
        <f t="shared" si="186"/>
        <v>24</v>
      </c>
      <c r="K42" s="108">
        <f t="shared" si="186"/>
        <v>24</v>
      </c>
      <c r="L42" s="108">
        <f t="shared" si="186"/>
        <v>22</v>
      </c>
      <c r="M42" s="108">
        <f t="shared" si="186"/>
        <v>22</v>
      </c>
      <c r="N42" s="108">
        <f t="shared" si="186"/>
        <v>22</v>
      </c>
      <c r="O42" s="108">
        <f t="shared" si="186"/>
        <v>22</v>
      </c>
      <c r="P42" s="108">
        <f t="shared" si="186"/>
        <v>22</v>
      </c>
      <c r="Q42" s="108">
        <f t="shared" si="186"/>
        <v>23</v>
      </c>
      <c r="R42" s="108">
        <f t="shared" si="186"/>
        <v>23</v>
      </c>
      <c r="S42" s="108">
        <f t="shared" si="186"/>
        <v>23</v>
      </c>
      <c r="T42" s="108">
        <f t="shared" si="186"/>
        <v>23</v>
      </c>
      <c r="U42" s="108">
        <f t="shared" si="186"/>
        <v>23</v>
      </c>
      <c r="V42" s="108">
        <f t="shared" si="186"/>
        <v>23</v>
      </c>
      <c r="W42" s="108">
        <f t="shared" si="186"/>
        <v>23</v>
      </c>
      <c r="X42" s="108">
        <f t="shared" si="186"/>
        <v>23</v>
      </c>
      <c r="Y42" s="108">
        <f t="shared" si="186"/>
        <v>23</v>
      </c>
      <c r="Z42" s="108">
        <f t="shared" si="186"/>
        <v>23</v>
      </c>
      <c r="AA42" s="108">
        <f t="shared" si="186"/>
        <v>23</v>
      </c>
      <c r="AB42" s="108">
        <f t="shared" si="186"/>
        <v>23</v>
      </c>
      <c r="AC42" s="108">
        <f t="shared" si="186"/>
        <v>23</v>
      </c>
      <c r="AD42" s="108">
        <f t="shared" si="186"/>
        <v>23</v>
      </c>
      <c r="AE42" s="108">
        <f t="shared" si="186"/>
        <v>23</v>
      </c>
      <c r="AF42" s="108">
        <f t="shared" si="186"/>
        <v>23</v>
      </c>
      <c r="AG42" s="108">
        <f t="shared" si="186"/>
        <v>23</v>
      </c>
      <c r="AH42" s="108">
        <f t="shared" si="186"/>
        <v>23</v>
      </c>
      <c r="AI42" s="108">
        <f t="shared" si="186"/>
        <v>23</v>
      </c>
      <c r="AJ42" s="108">
        <f t="shared" si="186"/>
        <v>23</v>
      </c>
      <c r="AK42" s="108">
        <f t="shared" si="186"/>
        <v>21</v>
      </c>
      <c r="AL42" s="108">
        <f t="shared" si="186"/>
        <v>21</v>
      </c>
      <c r="AM42" s="108">
        <f t="shared" si="186"/>
        <v>21</v>
      </c>
      <c r="AN42" s="108">
        <f t="shared" si="186"/>
        <v>21</v>
      </c>
      <c r="AO42" s="108">
        <f t="shared" si="186"/>
        <v>21</v>
      </c>
      <c r="AP42" s="108">
        <f t="shared" si="186"/>
        <v>20</v>
      </c>
      <c r="AQ42" s="108">
        <f t="shared" si="186"/>
        <v>20</v>
      </c>
      <c r="AR42" s="108">
        <f t="shared" si="186"/>
        <v>20</v>
      </c>
      <c r="AS42" s="108">
        <f t="shared" si="186"/>
        <v>20</v>
      </c>
      <c r="AT42" s="108">
        <f t="shared" si="186"/>
        <v>20</v>
      </c>
      <c r="AU42" s="108">
        <f t="shared" si="186"/>
        <v>28</v>
      </c>
      <c r="AV42" s="108">
        <f t="shared" si="186"/>
        <v>28</v>
      </c>
      <c r="AW42" s="108">
        <f t="shared" si="186"/>
        <v>28</v>
      </c>
      <c r="AX42" s="108">
        <f t="shared" si="186"/>
        <v>28</v>
      </c>
      <c r="AY42" s="108">
        <f t="shared" si="186"/>
        <v>28</v>
      </c>
      <c r="AZ42" s="108">
        <f t="shared" si="186"/>
        <v>22</v>
      </c>
      <c r="BA42" s="108">
        <f t="shared" si="186"/>
        <v>22</v>
      </c>
      <c r="BB42" s="108">
        <f t="shared" si="186"/>
        <v>22</v>
      </c>
      <c r="BC42" s="108">
        <f t="shared" si="186"/>
        <v>22</v>
      </c>
      <c r="BD42" s="108">
        <f t="shared" si="186"/>
        <v>22</v>
      </c>
      <c r="BE42" s="108">
        <f t="shared" si="186"/>
        <v>28</v>
      </c>
      <c r="BF42" s="108">
        <f t="shared" si="186"/>
        <v>28</v>
      </c>
      <c r="BG42" s="108">
        <f t="shared" si="186"/>
        <v>28</v>
      </c>
      <c r="BH42" s="108">
        <f t="shared" si="186"/>
        <v>28</v>
      </c>
      <c r="BI42" s="108">
        <f t="shared" si="186"/>
        <v>28</v>
      </c>
      <c r="BJ42" s="108">
        <f t="shared" si="186"/>
        <v>29</v>
      </c>
      <c r="BK42" s="108">
        <f t="shared" si="186"/>
        <v>29</v>
      </c>
      <c r="BL42" s="108">
        <f t="shared" si="186"/>
        <v>29</v>
      </c>
      <c r="BM42" s="108">
        <f t="shared" si="186"/>
        <v>29</v>
      </c>
      <c r="BN42" s="108">
        <f t="shared" ref="BN42:DY42" si="187">IFERROR(BN41,0+BN37)</f>
        <v>29</v>
      </c>
      <c r="BO42" s="108">
        <f t="shared" si="187"/>
        <v>23</v>
      </c>
      <c r="BP42" s="108">
        <f t="shared" si="187"/>
        <v>23</v>
      </c>
      <c r="BQ42" s="108">
        <f t="shared" si="187"/>
        <v>23</v>
      </c>
      <c r="BR42" s="108">
        <f t="shared" si="187"/>
        <v>23</v>
      </c>
      <c r="BS42" s="108">
        <f t="shared" si="187"/>
        <v>23</v>
      </c>
      <c r="BT42" s="108">
        <f t="shared" si="187"/>
        <v>20</v>
      </c>
      <c r="BU42" s="108">
        <f t="shared" si="187"/>
        <v>20</v>
      </c>
      <c r="BV42" s="108">
        <f t="shared" si="187"/>
        <v>20</v>
      </c>
      <c r="BW42" s="108">
        <f t="shared" si="187"/>
        <v>20</v>
      </c>
      <c r="BX42" s="108">
        <f t="shared" si="187"/>
        <v>20</v>
      </c>
      <c r="BY42" s="108">
        <f t="shared" si="187"/>
        <v>21</v>
      </c>
      <c r="BZ42" s="108">
        <f t="shared" si="187"/>
        <v>21</v>
      </c>
      <c r="CA42" s="108">
        <f t="shared" si="187"/>
        <v>21</v>
      </c>
      <c r="CB42" s="108">
        <f t="shared" si="187"/>
        <v>21</v>
      </c>
      <c r="CC42" s="108">
        <f t="shared" si="187"/>
        <v>21</v>
      </c>
      <c r="CD42" s="108">
        <f t="shared" si="187"/>
        <v>21</v>
      </c>
      <c r="CE42" s="108">
        <f t="shared" si="187"/>
        <v>21</v>
      </c>
      <c r="CF42" s="108">
        <f t="shared" si="187"/>
        <v>21</v>
      </c>
      <c r="CG42" s="108">
        <f t="shared" si="187"/>
        <v>21</v>
      </c>
      <c r="CH42" s="108">
        <f t="shared" si="187"/>
        <v>21</v>
      </c>
      <c r="CI42" s="108">
        <f t="shared" si="187"/>
        <v>24</v>
      </c>
      <c r="CJ42" s="108">
        <f t="shared" si="187"/>
        <v>24</v>
      </c>
      <c r="CK42" s="108">
        <f t="shared" si="187"/>
        <v>24</v>
      </c>
      <c r="CL42" s="108">
        <f t="shared" si="187"/>
        <v>24</v>
      </c>
      <c r="CM42" s="108">
        <f t="shared" si="187"/>
        <v>24</v>
      </c>
      <c r="CN42" s="108">
        <f t="shared" si="187"/>
        <v>23</v>
      </c>
      <c r="CO42" s="108">
        <f t="shared" si="187"/>
        <v>23</v>
      </c>
      <c r="CP42" s="108">
        <f t="shared" si="187"/>
        <v>23</v>
      </c>
      <c r="CQ42" s="108">
        <f t="shared" si="187"/>
        <v>23</v>
      </c>
      <c r="CR42" s="108">
        <f t="shared" si="187"/>
        <v>23</v>
      </c>
      <c r="CS42" s="108">
        <f t="shared" si="187"/>
        <v>23</v>
      </c>
      <c r="CT42" s="108">
        <f t="shared" si="187"/>
        <v>23</v>
      </c>
      <c r="CU42" s="108">
        <f t="shared" si="187"/>
        <v>23</v>
      </c>
      <c r="CV42" s="108">
        <f t="shared" si="187"/>
        <v>23</v>
      </c>
      <c r="CW42" s="108">
        <f t="shared" si="187"/>
        <v>23</v>
      </c>
      <c r="CX42" s="108">
        <f t="shared" si="187"/>
        <v>23</v>
      </c>
      <c r="CY42" s="108">
        <f t="shared" si="187"/>
        <v>23</v>
      </c>
      <c r="CZ42" s="108">
        <f t="shared" si="187"/>
        <v>23</v>
      </c>
      <c r="DA42" s="108">
        <f t="shared" si="187"/>
        <v>23</v>
      </c>
      <c r="DB42" s="108">
        <f t="shared" si="187"/>
        <v>23</v>
      </c>
      <c r="DC42" s="108">
        <f t="shared" si="187"/>
        <v>23</v>
      </c>
      <c r="DD42" s="108">
        <f t="shared" si="187"/>
        <v>23</v>
      </c>
      <c r="DE42" s="108">
        <f t="shared" si="187"/>
        <v>23</v>
      </c>
      <c r="DF42" s="108">
        <f t="shared" si="187"/>
        <v>23</v>
      </c>
      <c r="DG42" s="108">
        <f t="shared" si="187"/>
        <v>23</v>
      </c>
      <c r="DH42" s="108">
        <f t="shared" si="187"/>
        <v>0</v>
      </c>
      <c r="DI42" s="108">
        <f t="shared" si="187"/>
        <v>0</v>
      </c>
      <c r="DJ42" s="108">
        <f t="shared" si="187"/>
        <v>0</v>
      </c>
      <c r="DK42" s="108">
        <f t="shared" si="187"/>
        <v>0</v>
      </c>
      <c r="DL42" s="108">
        <f t="shared" si="187"/>
        <v>6</v>
      </c>
      <c r="DM42" s="108">
        <f t="shared" si="187"/>
        <v>21</v>
      </c>
      <c r="DN42" s="108">
        <f t="shared" si="187"/>
        <v>21</v>
      </c>
      <c r="DO42" s="108">
        <f t="shared" si="187"/>
        <v>27</v>
      </c>
      <c r="DP42" s="108">
        <f t="shared" si="187"/>
        <v>21</v>
      </c>
      <c r="DQ42" s="108">
        <f t="shared" si="187"/>
        <v>21</v>
      </c>
      <c r="DR42" s="108">
        <f t="shared" si="187"/>
        <v>21</v>
      </c>
      <c r="DS42" s="108">
        <f t="shared" si="187"/>
        <v>21</v>
      </c>
      <c r="DT42" s="108">
        <f t="shared" si="187"/>
        <v>21</v>
      </c>
      <c r="DU42" s="108">
        <f t="shared" si="187"/>
        <v>21</v>
      </c>
      <c r="DV42" s="108">
        <f t="shared" si="187"/>
        <v>21</v>
      </c>
      <c r="DW42" s="108">
        <f t="shared" si="187"/>
        <v>15</v>
      </c>
      <c r="DX42" s="108">
        <f t="shared" si="187"/>
        <v>15</v>
      </c>
      <c r="DY42" s="108">
        <f t="shared" si="187"/>
        <v>15</v>
      </c>
      <c r="DZ42" s="108">
        <f t="shared" ref="DZ42:EA42" si="188">IFERROR(DZ41,0+DZ37)</f>
        <v>15</v>
      </c>
      <c r="EA42" s="108">
        <f t="shared" si="188"/>
        <v>15</v>
      </c>
      <c r="EB42" s="108"/>
      <c r="EC42" s="108"/>
      <c r="ED42" s="108"/>
      <c r="EE42" s="108"/>
    </row>
    <row r="43" spans="1:151" x14ac:dyDescent="0.3">
      <c r="B43" s="108"/>
      <c r="C43" s="108"/>
      <c r="D43" s="108"/>
      <c r="E43" s="108"/>
      <c r="F43" s="108"/>
      <c r="G43" s="108"/>
      <c r="H43" s="108"/>
      <c r="I43" s="108"/>
      <c r="J43" s="108"/>
      <c r="K43" s="108"/>
      <c r="L43" s="108"/>
      <c r="M43" s="108"/>
      <c r="N43" s="108"/>
      <c r="O43" s="108"/>
      <c r="P43" s="108"/>
      <c r="Q43" s="108"/>
      <c r="R43" s="108"/>
      <c r="S43" s="108"/>
      <c r="T43" s="108"/>
      <c r="U43" s="108"/>
      <c r="V43" s="108"/>
      <c r="W43" s="108"/>
      <c r="X43" s="108"/>
      <c r="Y43" s="108"/>
      <c r="Z43" s="108"/>
      <c r="AA43" s="108"/>
      <c r="AB43" s="108"/>
      <c r="AC43" s="108"/>
      <c r="AD43" s="108"/>
      <c r="AE43" s="108"/>
      <c r="AF43" s="108"/>
      <c r="AG43" s="108"/>
      <c r="AH43" s="108"/>
      <c r="AI43" s="108"/>
      <c r="AJ43" s="108"/>
      <c r="AK43" s="108"/>
      <c r="AL43" s="108"/>
      <c r="AM43" s="108"/>
      <c r="AN43" s="108"/>
      <c r="AO43" s="108"/>
      <c r="AP43" s="108"/>
      <c r="AQ43" s="108"/>
      <c r="AR43" s="108"/>
      <c r="AS43" s="108"/>
      <c r="AT43" s="108"/>
      <c r="AU43" s="108"/>
      <c r="AV43" s="108"/>
      <c r="AW43" s="108"/>
      <c r="AX43" s="108"/>
      <c r="AY43" s="108"/>
      <c r="AZ43" s="108"/>
      <c r="BA43" s="108"/>
      <c r="BB43" s="108"/>
      <c r="BC43" s="108"/>
      <c r="BD43" s="108"/>
      <c r="BE43" s="108"/>
      <c r="BF43" s="108"/>
      <c r="BG43" s="108"/>
      <c r="BH43" s="108"/>
      <c r="BI43" s="108"/>
      <c r="BJ43" s="108"/>
      <c r="BK43" s="108"/>
      <c r="BL43" s="108"/>
      <c r="BM43" s="108"/>
      <c r="BN43" s="108"/>
      <c r="BO43" s="108"/>
      <c r="BP43" s="108"/>
      <c r="BQ43" s="108"/>
      <c r="BR43" s="108"/>
      <c r="BS43" s="108"/>
      <c r="BT43" s="108"/>
      <c r="BU43" s="108"/>
      <c r="BV43" s="108"/>
      <c r="BW43" s="108"/>
      <c r="BX43" s="108"/>
      <c r="BY43" s="108"/>
      <c r="BZ43" s="108"/>
      <c r="CA43" s="108"/>
      <c r="CB43" s="108"/>
      <c r="CC43" s="108"/>
      <c r="CD43" s="108"/>
      <c r="CE43" s="108"/>
      <c r="CF43" s="108"/>
      <c r="CG43" s="108"/>
      <c r="CH43" s="108"/>
      <c r="CI43" s="108"/>
      <c r="CJ43" s="108"/>
      <c r="CK43" s="108"/>
      <c r="CL43" s="108"/>
      <c r="CM43" s="108"/>
      <c r="CN43" s="108"/>
      <c r="CO43" s="108"/>
      <c r="CP43" s="108"/>
      <c r="CQ43" s="108"/>
      <c r="CR43" s="108"/>
      <c r="CS43" s="108"/>
      <c r="CT43" s="108"/>
      <c r="CU43" s="108"/>
      <c r="CV43" s="108"/>
      <c r="CW43" s="108"/>
      <c r="CX43" s="108"/>
      <c r="CY43" s="108"/>
      <c r="CZ43" s="108"/>
      <c r="DA43" s="108"/>
      <c r="DB43" s="108"/>
      <c r="DC43" s="108"/>
      <c r="DD43" s="108"/>
      <c r="DE43" s="108"/>
      <c r="DF43" s="108"/>
      <c r="DG43" s="108"/>
      <c r="DH43" s="108"/>
      <c r="DI43" s="108"/>
      <c r="DJ43" s="108"/>
      <c r="DK43" s="108"/>
      <c r="DL43" s="108"/>
      <c r="DM43" s="108"/>
      <c r="DN43" s="108"/>
      <c r="DO43" s="108"/>
      <c r="DP43" s="108"/>
      <c r="DQ43" s="108"/>
      <c r="DR43" s="108"/>
      <c r="DS43" s="108"/>
      <c r="DT43" s="108"/>
      <c r="DU43" s="108"/>
      <c r="DV43" s="108"/>
      <c r="DW43" s="108"/>
      <c r="DX43" s="108"/>
      <c r="DY43" s="108"/>
      <c r="DZ43" s="108"/>
      <c r="EA43" s="108"/>
      <c r="EB43" s="108"/>
      <c r="EC43" s="108"/>
      <c r="ED43" s="108"/>
      <c r="EE43" s="108"/>
    </row>
    <row r="44" spans="1:151" x14ac:dyDescent="0.3">
      <c r="B44" s="108"/>
      <c r="C44" s="108"/>
      <c r="D44" s="108"/>
      <c r="E44" s="108"/>
      <c r="F44" s="108"/>
      <c r="G44" s="108"/>
      <c r="H44" s="108"/>
      <c r="I44" s="108"/>
      <c r="J44" s="108"/>
      <c r="K44" s="108"/>
      <c r="L44" s="108"/>
      <c r="M44" s="108"/>
      <c r="N44" s="108"/>
      <c r="O44" s="108"/>
      <c r="P44" s="108"/>
      <c r="Q44" s="108"/>
      <c r="R44" s="108"/>
      <c r="S44" s="108"/>
      <c r="T44" s="108"/>
      <c r="U44" s="108"/>
      <c r="V44" s="108"/>
      <c r="W44" s="108"/>
      <c r="X44" s="108"/>
      <c r="Y44" s="108"/>
      <c r="Z44" s="108"/>
      <c r="AA44" s="108"/>
      <c r="AB44" s="108"/>
      <c r="AC44" s="108"/>
      <c r="AD44" s="108"/>
      <c r="AE44" s="108"/>
      <c r="AF44" s="108"/>
      <c r="AG44" s="108"/>
      <c r="AH44" s="108"/>
      <c r="AI44" s="108"/>
      <c r="AJ44" s="108"/>
      <c r="AK44" s="108"/>
      <c r="AL44" s="108"/>
      <c r="AM44" s="108"/>
      <c r="AN44" s="108"/>
      <c r="AO44" s="108"/>
      <c r="AP44" s="108"/>
      <c r="AQ44" s="108"/>
      <c r="AR44" s="108"/>
      <c r="AS44" s="108"/>
      <c r="AT44" s="108"/>
      <c r="AU44" s="108"/>
      <c r="AV44" s="108"/>
      <c r="AW44" s="108"/>
      <c r="AX44" s="108"/>
      <c r="AY44" s="108"/>
      <c r="AZ44" s="108"/>
      <c r="BA44" s="108"/>
      <c r="BB44" s="108"/>
      <c r="BC44" s="108"/>
      <c r="BD44" s="108"/>
      <c r="BE44" s="108"/>
      <c r="BF44" s="108"/>
      <c r="BG44" s="108"/>
      <c r="BH44" s="108"/>
      <c r="BI44" s="108"/>
      <c r="BJ44" s="108"/>
      <c r="BK44" s="108"/>
      <c r="BL44" s="108"/>
      <c r="BM44" s="108"/>
      <c r="BN44" s="108"/>
      <c r="BO44" s="108"/>
      <c r="BP44" s="108"/>
      <c r="BQ44" s="108"/>
      <c r="BR44" s="108"/>
      <c r="BS44" s="108"/>
      <c r="BT44" s="108"/>
      <c r="BU44" s="108"/>
      <c r="BV44" s="108"/>
      <c r="BW44" s="108"/>
      <c r="BX44" s="108"/>
      <c r="BY44" s="108"/>
      <c r="BZ44" s="108"/>
      <c r="CA44" s="108"/>
      <c r="CB44" s="108"/>
      <c r="CC44" s="108"/>
      <c r="CD44" s="108"/>
      <c r="CE44" s="108"/>
      <c r="CF44" s="108"/>
      <c r="CG44" s="108"/>
      <c r="CH44" s="108"/>
      <c r="CI44" s="108"/>
      <c r="CJ44" s="108"/>
      <c r="CK44" s="108"/>
      <c r="CL44" s="108"/>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c r="DT44" s="108"/>
      <c r="DU44" s="108"/>
      <c r="DV44" s="108"/>
      <c r="DW44" s="108"/>
      <c r="DX44" s="108"/>
      <c r="DY44" s="108"/>
      <c r="DZ44" s="108"/>
      <c r="EA44" s="108"/>
      <c r="EB44" s="108"/>
      <c r="EC44" s="108"/>
      <c r="ED44" s="108"/>
      <c r="EE44" s="108"/>
    </row>
    <row r="45" spans="1:151" x14ac:dyDescent="0.3">
      <c r="A45" s="68" t="s">
        <v>94</v>
      </c>
      <c r="B45" s="108"/>
      <c r="C45" s="108"/>
      <c r="D45" s="108"/>
      <c r="E45" s="108"/>
      <c r="F45" s="108"/>
      <c r="G45" s="108"/>
      <c r="H45" s="108"/>
      <c r="I45" s="108"/>
      <c r="J45" s="108"/>
      <c r="K45" s="108"/>
      <c r="L45" s="108"/>
      <c r="M45" s="108"/>
      <c r="N45" s="108"/>
      <c r="O45" s="108"/>
      <c r="P45" s="108"/>
      <c r="Q45" s="108"/>
      <c r="R45" s="108"/>
      <c r="S45" s="108"/>
      <c r="T45" s="108"/>
      <c r="U45" s="108"/>
      <c r="V45" s="108"/>
      <c r="W45" s="108"/>
      <c r="X45" s="108"/>
      <c r="Y45" s="108"/>
      <c r="Z45" s="108"/>
      <c r="AA45" s="108"/>
      <c r="AB45" s="108"/>
      <c r="AC45" s="108"/>
      <c r="AD45" s="108"/>
      <c r="AE45" s="108"/>
      <c r="AF45" s="108"/>
      <c r="AG45" s="108"/>
      <c r="AH45" s="108"/>
      <c r="AI45" s="108"/>
      <c r="AJ45" s="108"/>
      <c r="AK45" s="108"/>
      <c r="AL45" s="108"/>
      <c r="AM45" s="108"/>
      <c r="AN45" s="108"/>
      <c r="AO45" s="108"/>
      <c r="AP45" s="108"/>
      <c r="AQ45" s="108"/>
      <c r="AR45" s="108"/>
      <c r="AS45" s="108"/>
      <c r="AT45" s="108"/>
      <c r="AU45" s="108"/>
      <c r="AV45" s="108"/>
      <c r="AW45" s="108"/>
      <c r="AX45" s="108"/>
      <c r="AY45" s="108"/>
      <c r="AZ45" s="108"/>
      <c r="BA45" s="108"/>
      <c r="BB45" s="108"/>
      <c r="BC45" s="108"/>
      <c r="BD45" s="108"/>
      <c r="BE45" s="108"/>
      <c r="BF45" s="108"/>
      <c r="BG45" s="108"/>
      <c r="BH45" s="108"/>
      <c r="BI45" s="108"/>
      <c r="BJ45" s="108"/>
      <c r="BK45" s="108"/>
      <c r="BL45" s="108"/>
      <c r="BM45" s="108"/>
      <c r="BN45" s="108"/>
      <c r="BO45" s="108"/>
      <c r="BP45" s="108"/>
      <c r="BQ45" s="108"/>
      <c r="BR45" s="108"/>
      <c r="BS45" s="108"/>
      <c r="BT45" s="108"/>
      <c r="BU45" s="108"/>
      <c r="BV45" s="108"/>
      <c r="BW45" s="108"/>
      <c r="BX45" s="108"/>
      <c r="BY45" s="108"/>
      <c r="BZ45" s="108"/>
      <c r="CA45" s="108"/>
      <c r="CB45" s="108"/>
      <c r="CC45" s="108"/>
      <c r="CD45" s="108"/>
      <c r="CE45" s="108"/>
      <c r="CF45" s="108"/>
      <c r="CG45" s="108"/>
      <c r="CH45" s="108"/>
      <c r="CI45" s="108"/>
      <c r="CJ45" s="108"/>
      <c r="CK45" s="108"/>
      <c r="CL45" s="108"/>
      <c r="CM45" s="108"/>
      <c r="CN45" s="108"/>
      <c r="CO45" s="108"/>
      <c r="CP45" s="108"/>
      <c r="CQ45" s="108"/>
      <c r="CR45" s="108"/>
      <c r="CS45" s="108"/>
      <c r="CT45" s="108"/>
      <c r="CU45" s="108"/>
      <c r="CV45" s="108"/>
      <c r="CW45" s="108"/>
      <c r="CX45" s="108"/>
      <c r="CY45" s="108"/>
      <c r="CZ45" s="108"/>
      <c r="DA45" s="108"/>
      <c r="DB45" s="108"/>
      <c r="DC45" s="108"/>
      <c r="DD45" s="108"/>
      <c r="DE45" s="108"/>
      <c r="DF45" s="108"/>
      <c r="DG45" s="108"/>
      <c r="DH45" s="108"/>
      <c r="DI45" s="108"/>
      <c r="DJ45" s="108"/>
      <c r="DK45" s="108"/>
      <c r="DL45" s="108"/>
      <c r="DM45" s="108"/>
      <c r="DN45" s="108"/>
      <c r="DO45" s="108"/>
      <c r="DP45" s="108"/>
      <c r="DQ45" s="108"/>
      <c r="DR45" s="108"/>
      <c r="DS45" s="108"/>
      <c r="DT45" s="108"/>
      <c r="DU45" s="108"/>
      <c r="DV45" s="108"/>
      <c r="DW45" s="108"/>
      <c r="DX45" s="108"/>
      <c r="DY45" s="108"/>
      <c r="DZ45" s="108"/>
      <c r="EA45" s="108"/>
      <c r="EB45" s="108"/>
      <c r="EC45" s="108"/>
      <c r="ED45" s="108"/>
      <c r="EE45" s="108"/>
    </row>
    <row r="46" spans="1:151" x14ac:dyDescent="0.3">
      <c r="A46" s="13" t="s">
        <v>15</v>
      </c>
      <c r="B46" s="108">
        <v>1</v>
      </c>
      <c r="C46" s="108">
        <v>2</v>
      </c>
      <c r="D46" s="108">
        <v>3</v>
      </c>
      <c r="E46" s="108">
        <v>4</v>
      </c>
      <c r="F46" s="108">
        <v>5</v>
      </c>
      <c r="G46" s="108">
        <v>6</v>
      </c>
      <c r="H46" s="108">
        <v>7</v>
      </c>
      <c r="I46" s="108">
        <v>8</v>
      </c>
      <c r="J46" s="108">
        <v>9</v>
      </c>
      <c r="K46" s="108">
        <v>10</v>
      </c>
      <c r="L46" s="108">
        <v>11</v>
      </c>
      <c r="M46" s="108">
        <v>12</v>
      </c>
      <c r="N46" s="108">
        <v>13</v>
      </c>
      <c r="O46" s="108">
        <v>14</v>
      </c>
      <c r="P46" s="108">
        <v>15</v>
      </c>
      <c r="Q46" s="108">
        <v>16</v>
      </c>
      <c r="R46" s="108">
        <v>17</v>
      </c>
      <c r="S46" s="108">
        <v>18</v>
      </c>
      <c r="T46" s="108">
        <v>19</v>
      </c>
      <c r="U46" s="108">
        <v>20</v>
      </c>
      <c r="V46" s="108">
        <v>21</v>
      </c>
      <c r="W46" s="108">
        <v>22</v>
      </c>
      <c r="X46" s="108">
        <v>23</v>
      </c>
      <c r="Y46" s="108">
        <v>24</v>
      </c>
      <c r="Z46" s="108">
        <v>25</v>
      </c>
      <c r="AA46" s="108">
        <v>26</v>
      </c>
      <c r="AB46" s="108">
        <v>27</v>
      </c>
      <c r="AC46" s="108">
        <v>28</v>
      </c>
      <c r="AD46" s="108">
        <v>29</v>
      </c>
      <c r="AE46" s="108">
        <v>30</v>
      </c>
      <c r="AF46" s="108">
        <v>31</v>
      </c>
      <c r="AG46" s="108">
        <v>32</v>
      </c>
      <c r="AH46" s="108">
        <v>33</v>
      </c>
      <c r="AI46" s="108">
        <v>34</v>
      </c>
      <c r="AJ46" s="108">
        <v>35</v>
      </c>
      <c r="AK46" s="108">
        <v>36</v>
      </c>
      <c r="AL46" s="108">
        <v>37</v>
      </c>
      <c r="AM46" s="108">
        <v>38</v>
      </c>
      <c r="AN46" s="108">
        <v>39</v>
      </c>
      <c r="AO46" s="108">
        <v>40</v>
      </c>
      <c r="AP46" s="108">
        <v>41</v>
      </c>
      <c r="AQ46" s="108">
        <v>42</v>
      </c>
      <c r="AR46" s="108">
        <v>43</v>
      </c>
      <c r="AS46" s="108">
        <v>44</v>
      </c>
      <c r="AT46" s="108">
        <v>45</v>
      </c>
      <c r="AU46" s="108">
        <v>46</v>
      </c>
      <c r="AV46" s="108">
        <v>47</v>
      </c>
      <c r="AW46" s="108">
        <v>48</v>
      </c>
      <c r="AX46" s="108">
        <v>49</v>
      </c>
      <c r="AY46" s="108">
        <v>50</v>
      </c>
      <c r="AZ46" s="108">
        <v>51</v>
      </c>
      <c r="BA46" s="108">
        <v>52</v>
      </c>
      <c r="BB46" s="108">
        <v>53</v>
      </c>
      <c r="BC46" s="108">
        <v>54</v>
      </c>
      <c r="BD46" s="108">
        <v>55</v>
      </c>
      <c r="BE46" s="108">
        <v>56</v>
      </c>
      <c r="BF46" s="108">
        <v>57</v>
      </c>
      <c r="BG46" s="108">
        <v>58</v>
      </c>
      <c r="BH46" s="108">
        <v>59</v>
      </c>
      <c r="BI46" s="108">
        <v>60</v>
      </c>
      <c r="BJ46" s="108">
        <v>61</v>
      </c>
      <c r="BK46" s="108">
        <v>62</v>
      </c>
      <c r="BL46" s="108">
        <v>63</v>
      </c>
      <c r="BM46" s="108">
        <v>64</v>
      </c>
      <c r="BN46" s="108">
        <v>65</v>
      </c>
      <c r="BO46" s="108">
        <v>66</v>
      </c>
      <c r="BP46" s="108">
        <v>67</v>
      </c>
      <c r="BQ46" s="108">
        <v>68</v>
      </c>
      <c r="BR46" s="108">
        <v>69</v>
      </c>
      <c r="BS46" s="108">
        <v>70</v>
      </c>
      <c r="BT46" s="108">
        <v>71</v>
      </c>
      <c r="BU46" s="108">
        <v>72</v>
      </c>
      <c r="BV46" s="108">
        <v>73</v>
      </c>
      <c r="BW46" s="108">
        <v>74</v>
      </c>
      <c r="BX46" s="108">
        <v>75</v>
      </c>
      <c r="BY46" s="108">
        <v>76</v>
      </c>
      <c r="BZ46" s="108">
        <v>77</v>
      </c>
      <c r="CA46" s="108">
        <v>78</v>
      </c>
      <c r="CB46" s="108">
        <v>79</v>
      </c>
      <c r="CC46" s="108">
        <v>80</v>
      </c>
      <c r="CD46" s="108">
        <v>81</v>
      </c>
      <c r="CE46" s="108">
        <v>82</v>
      </c>
      <c r="CF46" s="108">
        <v>83</v>
      </c>
      <c r="CG46" s="108">
        <v>84</v>
      </c>
      <c r="CH46" s="108">
        <v>85</v>
      </c>
      <c r="CI46" s="108">
        <v>86</v>
      </c>
      <c r="CJ46" s="108">
        <v>87</v>
      </c>
      <c r="CK46" s="108">
        <v>88</v>
      </c>
      <c r="CL46" s="108">
        <v>89</v>
      </c>
      <c r="CM46" s="108">
        <v>90</v>
      </c>
      <c r="CN46" s="108">
        <v>91</v>
      </c>
      <c r="CO46" s="108">
        <v>92</v>
      </c>
      <c r="CP46" s="108">
        <v>93</v>
      </c>
      <c r="CQ46" s="108">
        <v>94</v>
      </c>
      <c r="CR46" s="108">
        <v>95</v>
      </c>
      <c r="CS46" s="108">
        <v>96</v>
      </c>
      <c r="CT46" s="108">
        <v>97</v>
      </c>
      <c r="CU46" s="108">
        <v>98</v>
      </c>
      <c r="CV46" s="108">
        <v>99</v>
      </c>
      <c r="CW46" s="108">
        <v>100</v>
      </c>
      <c r="CX46" s="108">
        <v>101</v>
      </c>
      <c r="CY46" s="108">
        <v>102</v>
      </c>
      <c r="CZ46" s="108">
        <v>103</v>
      </c>
      <c r="DA46" s="108">
        <v>104</v>
      </c>
      <c r="DB46" s="108">
        <v>105</v>
      </c>
      <c r="DC46" s="108">
        <v>106</v>
      </c>
      <c r="DD46" s="108">
        <v>107</v>
      </c>
      <c r="DE46" s="108">
        <v>108</v>
      </c>
      <c r="DF46" s="108">
        <v>109</v>
      </c>
      <c r="DG46" s="108">
        <v>110</v>
      </c>
      <c r="DH46" s="108">
        <v>111</v>
      </c>
      <c r="DI46" s="108">
        <v>112</v>
      </c>
      <c r="DJ46" s="108">
        <v>113</v>
      </c>
      <c r="DK46" s="108">
        <v>114</v>
      </c>
      <c r="DL46" s="108">
        <v>115</v>
      </c>
      <c r="DM46" s="108">
        <v>116</v>
      </c>
      <c r="DN46" s="108">
        <v>117</v>
      </c>
      <c r="DO46" s="108">
        <v>118</v>
      </c>
      <c r="DP46" s="108">
        <v>119</v>
      </c>
      <c r="DQ46" s="108">
        <v>120</v>
      </c>
      <c r="DR46" s="108">
        <v>121</v>
      </c>
      <c r="DS46" s="108">
        <v>122</v>
      </c>
      <c r="DT46" s="108">
        <v>123</v>
      </c>
      <c r="DU46" s="108">
        <v>124</v>
      </c>
      <c r="DV46" s="108">
        <v>125</v>
      </c>
      <c r="DW46" s="108">
        <v>126</v>
      </c>
      <c r="DX46" s="108">
        <v>127</v>
      </c>
      <c r="DY46" s="108">
        <v>128</v>
      </c>
      <c r="DZ46" s="108">
        <v>129</v>
      </c>
      <c r="EA46" s="108">
        <v>130</v>
      </c>
      <c r="EB46" s="108"/>
      <c r="EC46" s="108"/>
      <c r="ED46" s="108"/>
      <c r="EE46" s="108"/>
    </row>
    <row r="47" spans="1:151" x14ac:dyDescent="0.3">
      <c r="A47" s="13" t="s">
        <v>115</v>
      </c>
      <c r="B47" s="215" t="s">
        <v>17</v>
      </c>
      <c r="C47" s="215"/>
      <c r="D47" s="215"/>
      <c r="E47" s="215"/>
      <c r="F47" s="215"/>
      <c r="G47" s="215" t="s">
        <v>18</v>
      </c>
      <c r="H47" s="215"/>
      <c r="I47" s="215"/>
      <c r="J47" s="215"/>
      <c r="K47" s="215"/>
      <c r="L47" s="215" t="s">
        <v>19</v>
      </c>
      <c r="M47" s="215"/>
      <c r="N47" s="215"/>
      <c r="O47" s="215"/>
      <c r="P47" s="215"/>
      <c r="Q47" s="215" t="s">
        <v>20</v>
      </c>
      <c r="R47" s="215"/>
      <c r="S47" s="215"/>
      <c r="T47" s="215"/>
      <c r="U47" s="215"/>
      <c r="V47" s="215" t="s">
        <v>21</v>
      </c>
      <c r="W47" s="215"/>
      <c r="X47" s="215"/>
      <c r="Y47" s="215"/>
      <c r="Z47" s="215"/>
      <c r="AA47" s="215" t="s">
        <v>22</v>
      </c>
      <c r="AB47" s="215"/>
      <c r="AC47" s="215"/>
      <c r="AD47" s="215"/>
      <c r="AE47" s="215"/>
      <c r="AF47" s="215" t="s">
        <v>23</v>
      </c>
      <c r="AG47" s="215"/>
      <c r="AH47" s="215"/>
      <c r="AI47" s="215"/>
      <c r="AJ47" s="215"/>
      <c r="AK47" s="215" t="s">
        <v>24</v>
      </c>
      <c r="AL47" s="215"/>
      <c r="AM47" s="215"/>
      <c r="AN47" s="215"/>
      <c r="AO47" s="215"/>
      <c r="AP47" s="215" t="s">
        <v>25</v>
      </c>
      <c r="AQ47" s="215"/>
      <c r="AR47" s="215"/>
      <c r="AS47" s="215"/>
      <c r="AT47" s="215"/>
      <c r="AU47" s="215" t="s">
        <v>26</v>
      </c>
      <c r="AV47" s="215"/>
      <c r="AW47" s="215"/>
      <c r="AX47" s="215"/>
      <c r="AY47" s="215"/>
      <c r="AZ47" s="215" t="s">
        <v>27</v>
      </c>
      <c r="BA47" s="215"/>
      <c r="BB47" s="215"/>
      <c r="BC47" s="215"/>
      <c r="BD47" s="215"/>
      <c r="BE47" s="215" t="s">
        <v>28</v>
      </c>
      <c r="BF47" s="215"/>
      <c r="BG47" s="215"/>
      <c r="BH47" s="215"/>
      <c r="BI47" s="215"/>
      <c r="BJ47" s="215" t="s">
        <v>29</v>
      </c>
      <c r="BK47" s="215"/>
      <c r="BL47" s="215"/>
      <c r="BM47" s="215"/>
      <c r="BN47" s="215"/>
      <c r="BO47" s="215" t="s">
        <v>30</v>
      </c>
      <c r="BP47" s="215"/>
      <c r="BQ47" s="215"/>
      <c r="BR47" s="215"/>
      <c r="BS47" s="215"/>
      <c r="BT47" s="215" t="s">
        <v>31</v>
      </c>
      <c r="BU47" s="215"/>
      <c r="BV47" s="215"/>
      <c r="BW47" s="215"/>
      <c r="BX47" s="215"/>
      <c r="BY47" s="215" t="s">
        <v>32</v>
      </c>
      <c r="BZ47" s="215"/>
      <c r="CA47" s="215"/>
      <c r="CB47" s="215"/>
      <c r="CC47" s="215"/>
      <c r="CD47" s="215" t="s">
        <v>33</v>
      </c>
      <c r="CE47" s="215"/>
      <c r="CF47" s="215"/>
      <c r="CG47" s="215"/>
      <c r="CH47" s="215"/>
      <c r="CI47" s="215" t="s">
        <v>34</v>
      </c>
      <c r="CJ47" s="215"/>
      <c r="CK47" s="215"/>
      <c r="CL47" s="215"/>
      <c r="CM47" s="215"/>
      <c r="CN47" s="215" t="s">
        <v>35</v>
      </c>
      <c r="CO47" s="215"/>
      <c r="CP47" s="215"/>
      <c r="CQ47" s="215"/>
      <c r="CR47" s="215"/>
      <c r="CS47" s="215" t="s">
        <v>36</v>
      </c>
      <c r="CT47" s="215"/>
      <c r="CU47" s="215"/>
      <c r="CV47" s="215"/>
      <c r="CW47" s="215"/>
      <c r="CX47" s="215" t="s">
        <v>37</v>
      </c>
      <c r="CY47" s="215"/>
      <c r="CZ47" s="215"/>
      <c r="DA47" s="215"/>
      <c r="DB47" s="215"/>
      <c r="DC47" s="215" t="s">
        <v>38</v>
      </c>
      <c r="DD47" s="215"/>
      <c r="DE47" s="215"/>
      <c r="DF47" s="215"/>
      <c r="DG47" s="215"/>
      <c r="DH47" s="215" t="s">
        <v>39</v>
      </c>
      <c r="DI47" s="215"/>
      <c r="DJ47" s="215"/>
      <c r="DK47" s="215"/>
      <c r="DL47" s="215"/>
      <c r="DM47" s="215" t="s">
        <v>40</v>
      </c>
      <c r="DN47" s="215"/>
      <c r="DO47" s="215"/>
      <c r="DP47" s="215"/>
      <c r="DQ47" s="215"/>
      <c r="DR47" s="215" t="s">
        <v>41</v>
      </c>
      <c r="DS47" s="215"/>
      <c r="DT47" s="215"/>
      <c r="DU47" s="215"/>
      <c r="DV47" s="215"/>
      <c r="DW47" s="215" t="s">
        <v>42</v>
      </c>
      <c r="DX47" s="215"/>
      <c r="DY47" s="215"/>
      <c r="DZ47" s="215"/>
      <c r="EA47" s="215"/>
      <c r="EB47" s="108"/>
      <c r="EC47" s="108"/>
      <c r="ED47" s="108"/>
      <c r="EE47" s="108"/>
    </row>
    <row r="48" spans="1:151" x14ac:dyDescent="0.3">
      <c r="A48" s="13" t="s">
        <v>116</v>
      </c>
      <c r="B48" s="103" t="s">
        <v>43</v>
      </c>
      <c r="C48" s="103" t="s">
        <v>44</v>
      </c>
      <c r="D48" s="103" t="s">
        <v>45</v>
      </c>
      <c r="E48" s="103" t="s">
        <v>46</v>
      </c>
      <c r="F48" s="103" t="s">
        <v>47</v>
      </c>
      <c r="G48" s="103" t="s">
        <v>43</v>
      </c>
      <c r="H48" s="103" t="s">
        <v>44</v>
      </c>
      <c r="I48" s="103" t="s">
        <v>45</v>
      </c>
      <c r="J48" s="103" t="s">
        <v>46</v>
      </c>
      <c r="K48" s="103" t="s">
        <v>47</v>
      </c>
      <c r="L48" s="103" t="s">
        <v>43</v>
      </c>
      <c r="M48" s="103" t="s">
        <v>44</v>
      </c>
      <c r="N48" s="103" t="s">
        <v>45</v>
      </c>
      <c r="O48" s="103" t="s">
        <v>46</v>
      </c>
      <c r="P48" s="103" t="s">
        <v>47</v>
      </c>
      <c r="Q48" s="103" t="s">
        <v>43</v>
      </c>
      <c r="R48" s="103" t="s">
        <v>44</v>
      </c>
      <c r="S48" s="103" t="s">
        <v>45</v>
      </c>
      <c r="T48" s="103" t="s">
        <v>46</v>
      </c>
      <c r="U48" s="103" t="s">
        <v>47</v>
      </c>
      <c r="V48" s="103" t="s">
        <v>43</v>
      </c>
      <c r="W48" s="103" t="s">
        <v>44</v>
      </c>
      <c r="X48" s="103" t="s">
        <v>45</v>
      </c>
      <c r="Y48" s="103" t="s">
        <v>46</v>
      </c>
      <c r="Z48" s="103" t="s">
        <v>47</v>
      </c>
      <c r="AA48" s="103" t="s">
        <v>43</v>
      </c>
      <c r="AB48" s="103" t="s">
        <v>44</v>
      </c>
      <c r="AC48" s="103" t="s">
        <v>45</v>
      </c>
      <c r="AD48" s="103" t="s">
        <v>46</v>
      </c>
      <c r="AE48" s="103" t="s">
        <v>47</v>
      </c>
      <c r="AF48" s="103" t="s">
        <v>43</v>
      </c>
      <c r="AG48" s="103" t="s">
        <v>44</v>
      </c>
      <c r="AH48" s="103" t="s">
        <v>45</v>
      </c>
      <c r="AI48" s="103" t="s">
        <v>46</v>
      </c>
      <c r="AJ48" s="103" t="s">
        <v>47</v>
      </c>
      <c r="AK48" s="103" t="s">
        <v>43</v>
      </c>
      <c r="AL48" s="103" t="s">
        <v>44</v>
      </c>
      <c r="AM48" s="103" t="s">
        <v>45</v>
      </c>
      <c r="AN48" s="103" t="s">
        <v>46</v>
      </c>
      <c r="AO48" s="103" t="s">
        <v>47</v>
      </c>
      <c r="AP48" s="103" t="s">
        <v>43</v>
      </c>
      <c r="AQ48" s="103" t="s">
        <v>44</v>
      </c>
      <c r="AR48" s="103" t="s">
        <v>45</v>
      </c>
      <c r="AS48" s="103" t="s">
        <v>46</v>
      </c>
      <c r="AT48" s="103" t="s">
        <v>47</v>
      </c>
      <c r="AU48" s="103" t="s">
        <v>43</v>
      </c>
      <c r="AV48" s="103" t="s">
        <v>44</v>
      </c>
      <c r="AW48" s="103" t="s">
        <v>45</v>
      </c>
      <c r="AX48" s="103" t="s">
        <v>46</v>
      </c>
      <c r="AY48" s="103" t="s">
        <v>47</v>
      </c>
      <c r="AZ48" s="103" t="s">
        <v>43</v>
      </c>
      <c r="BA48" s="103" t="s">
        <v>44</v>
      </c>
      <c r="BB48" s="103" t="s">
        <v>45</v>
      </c>
      <c r="BC48" s="103" t="s">
        <v>46</v>
      </c>
      <c r="BD48" s="103" t="s">
        <v>47</v>
      </c>
      <c r="BE48" s="103" t="s">
        <v>43</v>
      </c>
      <c r="BF48" s="103" t="s">
        <v>44</v>
      </c>
      <c r="BG48" s="103" t="s">
        <v>45</v>
      </c>
      <c r="BH48" s="103" t="s">
        <v>46</v>
      </c>
      <c r="BI48" s="103" t="s">
        <v>47</v>
      </c>
      <c r="BJ48" s="103" t="s">
        <v>43</v>
      </c>
      <c r="BK48" s="103" t="s">
        <v>44</v>
      </c>
      <c r="BL48" s="103" t="s">
        <v>45</v>
      </c>
      <c r="BM48" s="103" t="s">
        <v>46</v>
      </c>
      <c r="BN48" s="103" t="s">
        <v>47</v>
      </c>
      <c r="BO48" s="103" t="s">
        <v>43</v>
      </c>
      <c r="BP48" s="103" t="s">
        <v>44</v>
      </c>
      <c r="BQ48" s="103" t="s">
        <v>45</v>
      </c>
      <c r="BR48" s="103" t="s">
        <v>46</v>
      </c>
      <c r="BS48" s="103" t="s">
        <v>47</v>
      </c>
      <c r="BT48" s="103" t="s">
        <v>43</v>
      </c>
      <c r="BU48" s="103" t="s">
        <v>44</v>
      </c>
      <c r="BV48" s="103" t="s">
        <v>45</v>
      </c>
      <c r="BW48" s="103" t="s">
        <v>46</v>
      </c>
      <c r="BX48" s="103" t="s">
        <v>47</v>
      </c>
      <c r="BY48" s="103" t="s">
        <v>43</v>
      </c>
      <c r="BZ48" s="103" t="s">
        <v>44</v>
      </c>
      <c r="CA48" s="103" t="s">
        <v>45</v>
      </c>
      <c r="CB48" s="103" t="s">
        <v>46</v>
      </c>
      <c r="CC48" s="103" t="s">
        <v>47</v>
      </c>
      <c r="CD48" s="103" t="s">
        <v>43</v>
      </c>
      <c r="CE48" s="103" t="s">
        <v>44</v>
      </c>
      <c r="CF48" s="103" t="s">
        <v>45</v>
      </c>
      <c r="CG48" s="103" t="s">
        <v>46</v>
      </c>
      <c r="CH48" s="103" t="s">
        <v>47</v>
      </c>
      <c r="CI48" s="103" t="s">
        <v>43</v>
      </c>
      <c r="CJ48" s="103" t="s">
        <v>44</v>
      </c>
      <c r="CK48" s="103" t="s">
        <v>45</v>
      </c>
      <c r="CL48" s="103" t="s">
        <v>46</v>
      </c>
      <c r="CM48" s="103" t="s">
        <v>47</v>
      </c>
      <c r="CN48" s="103" t="s">
        <v>43</v>
      </c>
      <c r="CO48" s="103" t="s">
        <v>44</v>
      </c>
      <c r="CP48" s="103" t="s">
        <v>45</v>
      </c>
      <c r="CQ48" s="103" t="s">
        <v>46</v>
      </c>
      <c r="CR48" s="103" t="s">
        <v>47</v>
      </c>
      <c r="CS48" s="103" t="s">
        <v>43</v>
      </c>
      <c r="CT48" s="103" t="s">
        <v>44</v>
      </c>
      <c r="CU48" s="103" t="s">
        <v>45</v>
      </c>
      <c r="CV48" s="103" t="s">
        <v>46</v>
      </c>
      <c r="CW48" s="103" t="s">
        <v>47</v>
      </c>
      <c r="CX48" s="103" t="s">
        <v>43</v>
      </c>
      <c r="CY48" s="103" t="s">
        <v>44</v>
      </c>
      <c r="CZ48" s="103" t="s">
        <v>45</v>
      </c>
      <c r="DA48" s="103" t="s">
        <v>46</v>
      </c>
      <c r="DB48" s="103" t="s">
        <v>47</v>
      </c>
      <c r="DC48" s="103" t="s">
        <v>43</v>
      </c>
      <c r="DD48" s="103" t="s">
        <v>44</v>
      </c>
      <c r="DE48" s="103" t="s">
        <v>45</v>
      </c>
      <c r="DF48" s="103" t="s">
        <v>46</v>
      </c>
      <c r="DG48" s="103" t="s">
        <v>47</v>
      </c>
      <c r="DH48" s="103" t="s">
        <v>43</v>
      </c>
      <c r="DI48" s="103" t="s">
        <v>44</v>
      </c>
      <c r="DJ48" s="103" t="s">
        <v>45</v>
      </c>
      <c r="DK48" s="103" t="s">
        <v>46</v>
      </c>
      <c r="DL48" s="103" t="s">
        <v>47</v>
      </c>
      <c r="DM48" s="103" t="s">
        <v>43</v>
      </c>
      <c r="DN48" s="103" t="s">
        <v>44</v>
      </c>
      <c r="DO48" s="103" t="s">
        <v>45</v>
      </c>
      <c r="DP48" s="103" t="s">
        <v>46</v>
      </c>
      <c r="DQ48" s="103" t="s">
        <v>47</v>
      </c>
      <c r="DR48" s="103" t="s">
        <v>43</v>
      </c>
      <c r="DS48" s="103" t="s">
        <v>44</v>
      </c>
      <c r="DT48" s="103" t="s">
        <v>45</v>
      </c>
      <c r="DU48" s="103" t="s">
        <v>46</v>
      </c>
      <c r="DV48" s="103" t="s">
        <v>47</v>
      </c>
      <c r="DW48" s="103" t="s">
        <v>43</v>
      </c>
      <c r="DX48" s="103" t="s">
        <v>44</v>
      </c>
      <c r="DY48" s="103" t="s">
        <v>45</v>
      </c>
      <c r="DZ48" s="103" t="s">
        <v>46</v>
      </c>
      <c r="EA48" s="103" t="s">
        <v>47</v>
      </c>
      <c r="EB48" s="108"/>
      <c r="EC48" s="108"/>
      <c r="ED48" s="108"/>
      <c r="EE48" s="108"/>
    </row>
    <row r="49" spans="1:151" x14ac:dyDescent="0.3">
      <c r="A49" s="13" t="s">
        <v>235</v>
      </c>
      <c r="B49" s="216">
        <f>Simulazione!G78</f>
        <v>0</v>
      </c>
      <c r="C49" s="216">
        <f>Simulazione!H78</f>
        <v>0</v>
      </c>
      <c r="D49" s="216">
        <f>Simulazione!I78</f>
        <v>0</v>
      </c>
      <c r="E49" s="216">
        <f>Simulazione!J78</f>
        <v>0</v>
      </c>
      <c r="F49" s="216">
        <f>Simulazione!K78</f>
        <v>0</v>
      </c>
      <c r="G49" s="216">
        <f>Simulazione!L78</f>
        <v>0</v>
      </c>
      <c r="H49" s="216">
        <f>Simulazione!M78</f>
        <v>0</v>
      </c>
      <c r="I49" s="216">
        <f>Simulazione!N78</f>
        <v>28</v>
      </c>
      <c r="J49" s="216">
        <f>Simulazione!O78</f>
        <v>0</v>
      </c>
      <c r="K49" s="216">
        <f>Simulazione!P78</f>
        <v>24</v>
      </c>
      <c r="L49" s="216">
        <f>Simulazione!Q78</f>
        <v>0</v>
      </c>
      <c r="M49" s="216">
        <f>Simulazione!R78</f>
        <v>0</v>
      </c>
      <c r="N49" s="216">
        <f>Simulazione!S78</f>
        <v>0</v>
      </c>
      <c r="O49" s="216">
        <f>Simulazione!T78</f>
        <v>0</v>
      </c>
      <c r="P49" s="216">
        <f>Simulazione!U78</f>
        <v>22</v>
      </c>
      <c r="Q49" s="216">
        <f>Simulazione!V78</f>
        <v>0</v>
      </c>
      <c r="R49" s="216">
        <f>Simulazione!W78</f>
        <v>0</v>
      </c>
      <c r="S49" s="216">
        <f>Simulazione!X78</f>
        <v>0</v>
      </c>
      <c r="T49" s="216">
        <f>Simulazione!Y78</f>
        <v>0</v>
      </c>
      <c r="U49" s="216">
        <f>Simulazione!Z78</f>
        <v>23</v>
      </c>
      <c r="V49" s="216">
        <f>Simulazione!AA78</f>
        <v>0</v>
      </c>
      <c r="W49" s="216">
        <f>Simulazione!AB78</f>
        <v>0</v>
      </c>
      <c r="X49" s="216">
        <f>Simulazione!AC78</f>
        <v>0</v>
      </c>
      <c r="Y49" s="216">
        <f>Simulazione!AD78</f>
        <v>0</v>
      </c>
      <c r="Z49" s="216">
        <f>Simulazione!AE78</f>
        <v>23</v>
      </c>
      <c r="AA49" s="216">
        <f>Simulazione!AF78</f>
        <v>0</v>
      </c>
      <c r="AB49" s="216">
        <f>Simulazione!AG78</f>
        <v>0</v>
      </c>
      <c r="AC49" s="216">
        <f>Simulazione!AH78</f>
        <v>0</v>
      </c>
      <c r="AD49" s="216">
        <f>Simulazione!AI78</f>
        <v>0</v>
      </c>
      <c r="AE49" s="216">
        <f>Simulazione!AJ78</f>
        <v>23</v>
      </c>
      <c r="AF49" s="216">
        <f>Simulazione!AK78</f>
        <v>0</v>
      </c>
      <c r="AG49" s="216">
        <f>Simulazione!AL78</f>
        <v>0</v>
      </c>
      <c r="AH49" s="216">
        <f>Simulazione!AM78</f>
        <v>0</v>
      </c>
      <c r="AI49" s="216">
        <f>Simulazione!AN78</f>
        <v>0</v>
      </c>
      <c r="AJ49" s="216">
        <f>Simulazione!AO78</f>
        <v>23</v>
      </c>
      <c r="AK49" s="216">
        <f>Simulazione!AP78</f>
        <v>0</v>
      </c>
      <c r="AL49" s="216">
        <f>Simulazione!AQ78</f>
        <v>0</v>
      </c>
      <c r="AM49" s="216">
        <f>Simulazione!AR78</f>
        <v>0</v>
      </c>
      <c r="AN49" s="216">
        <f>Simulazione!AS78</f>
        <v>0</v>
      </c>
      <c r="AO49" s="216">
        <f>Simulazione!AT78</f>
        <v>21</v>
      </c>
      <c r="AP49" s="216">
        <f>Simulazione!AU78</f>
        <v>0</v>
      </c>
      <c r="AQ49" s="216">
        <f>Simulazione!AV78</f>
        <v>0</v>
      </c>
      <c r="AR49" s="216">
        <f>Simulazione!AW78</f>
        <v>0</v>
      </c>
      <c r="AS49" s="216">
        <f>Simulazione!AX78</f>
        <v>0</v>
      </c>
      <c r="AT49" s="216">
        <f>Simulazione!AY78</f>
        <v>20</v>
      </c>
      <c r="AU49" s="216">
        <f>Simulazione!AZ78</f>
        <v>0</v>
      </c>
      <c r="AV49" s="216">
        <f>Simulazione!BA78</f>
        <v>0</v>
      </c>
      <c r="AW49" s="216">
        <f>Simulazione!BB78</f>
        <v>0</v>
      </c>
      <c r="AX49" s="216">
        <f>Simulazione!BC78</f>
        <v>0</v>
      </c>
      <c r="AY49" s="216">
        <f>Simulazione!BD78</f>
        <v>28</v>
      </c>
      <c r="AZ49" s="216">
        <f>Simulazione!BE78</f>
        <v>0</v>
      </c>
      <c r="BA49" s="216">
        <f>Simulazione!BF78</f>
        <v>0</v>
      </c>
      <c r="BB49" s="216">
        <f>Simulazione!BG78</f>
        <v>0</v>
      </c>
      <c r="BC49" s="216">
        <f>Simulazione!BH78</f>
        <v>0</v>
      </c>
      <c r="BD49" s="216">
        <f>Simulazione!BI78</f>
        <v>22</v>
      </c>
      <c r="BE49" s="216">
        <f>Simulazione!BJ78</f>
        <v>0</v>
      </c>
      <c r="BF49" s="216">
        <f>Simulazione!BK78</f>
        <v>0</v>
      </c>
      <c r="BG49" s="216">
        <f>Simulazione!BL78</f>
        <v>0</v>
      </c>
      <c r="BH49" s="216">
        <f>Simulazione!BM78</f>
        <v>0</v>
      </c>
      <c r="BI49" s="216">
        <f>Simulazione!BN78</f>
        <v>28</v>
      </c>
      <c r="BJ49" s="216">
        <f>Simulazione!BO78</f>
        <v>0</v>
      </c>
      <c r="BK49" s="216">
        <f>Simulazione!BP78</f>
        <v>0</v>
      </c>
      <c r="BL49" s="216">
        <f>Simulazione!BQ78</f>
        <v>0</v>
      </c>
      <c r="BM49" s="216">
        <f>Simulazione!BR78</f>
        <v>0</v>
      </c>
      <c r="BN49" s="216">
        <f>Simulazione!BS78</f>
        <v>29</v>
      </c>
      <c r="BO49" s="216">
        <f>Simulazione!BT78</f>
        <v>0</v>
      </c>
      <c r="BP49" s="216">
        <f>Simulazione!BU78</f>
        <v>0</v>
      </c>
      <c r="BQ49" s="216">
        <f>Simulazione!BV78</f>
        <v>0</v>
      </c>
      <c r="BR49" s="216">
        <f>Simulazione!BW78</f>
        <v>0</v>
      </c>
      <c r="BS49" s="216">
        <f>Simulazione!BX78</f>
        <v>23</v>
      </c>
      <c r="BT49" s="216">
        <f>Simulazione!BY78</f>
        <v>0</v>
      </c>
      <c r="BU49" s="216">
        <f>Simulazione!BZ78</f>
        <v>0</v>
      </c>
      <c r="BV49" s="216">
        <f>Simulazione!CA78</f>
        <v>0</v>
      </c>
      <c r="BW49" s="216">
        <f>Simulazione!CB78</f>
        <v>0</v>
      </c>
      <c r="BX49" s="216">
        <f>Simulazione!CC78</f>
        <v>20</v>
      </c>
      <c r="BY49" s="216">
        <f>Simulazione!CD78</f>
        <v>0</v>
      </c>
      <c r="BZ49" s="216">
        <f>Simulazione!CE78</f>
        <v>0</v>
      </c>
      <c r="CA49" s="216">
        <f>Simulazione!CF78</f>
        <v>0</v>
      </c>
      <c r="CB49" s="216">
        <f>Simulazione!CG78</f>
        <v>0</v>
      </c>
      <c r="CC49" s="216">
        <f>Simulazione!CH78</f>
        <v>21</v>
      </c>
      <c r="CD49" s="216">
        <f>Simulazione!CI78</f>
        <v>0</v>
      </c>
      <c r="CE49" s="216">
        <f>Simulazione!CJ78</f>
        <v>0</v>
      </c>
      <c r="CF49" s="216">
        <f>Simulazione!CK78</f>
        <v>0</v>
      </c>
      <c r="CG49" s="216">
        <f>Simulazione!CL78</f>
        <v>0</v>
      </c>
      <c r="CH49" s="216">
        <f>Simulazione!CM78</f>
        <v>21</v>
      </c>
      <c r="CI49" s="216">
        <f>Simulazione!CN78</f>
        <v>0</v>
      </c>
      <c r="CJ49" s="216">
        <f>Simulazione!CO78</f>
        <v>0</v>
      </c>
      <c r="CK49" s="216">
        <f>Simulazione!CP78</f>
        <v>0</v>
      </c>
      <c r="CL49" s="216">
        <f>Simulazione!CQ78</f>
        <v>0</v>
      </c>
      <c r="CM49" s="216">
        <f>Simulazione!CR78</f>
        <v>24</v>
      </c>
      <c r="CN49" s="216">
        <f>Simulazione!CS78</f>
        <v>0</v>
      </c>
      <c r="CO49" s="216">
        <f>Simulazione!CT78</f>
        <v>0</v>
      </c>
      <c r="CP49" s="216">
        <f>Simulazione!CU78</f>
        <v>0</v>
      </c>
      <c r="CQ49" s="216">
        <f>Simulazione!CV78</f>
        <v>0</v>
      </c>
      <c r="CR49" s="216">
        <f>Simulazione!CW78</f>
        <v>23</v>
      </c>
      <c r="CS49" s="216">
        <f>Simulazione!CX78</f>
        <v>0</v>
      </c>
      <c r="CT49" s="216">
        <f>Simulazione!CY78</f>
        <v>0</v>
      </c>
      <c r="CU49" s="216">
        <f>Simulazione!CZ78</f>
        <v>0</v>
      </c>
      <c r="CV49" s="216">
        <f>Simulazione!DA78</f>
        <v>0</v>
      </c>
      <c r="CW49" s="216">
        <f>Simulazione!DB78</f>
        <v>23</v>
      </c>
      <c r="CX49" s="216">
        <f>Simulazione!DC78</f>
        <v>0</v>
      </c>
      <c r="CY49" s="216">
        <f>Simulazione!DD78</f>
        <v>0</v>
      </c>
      <c r="CZ49" s="216">
        <f>Simulazione!DE78</f>
        <v>0</v>
      </c>
      <c r="DA49" s="216">
        <f>Simulazione!DF78</f>
        <v>0</v>
      </c>
      <c r="DB49" s="216">
        <f>Simulazione!DG78</f>
        <v>23</v>
      </c>
      <c r="DC49" s="216">
        <f>Simulazione!DH78</f>
        <v>0</v>
      </c>
      <c r="DD49" s="216">
        <f>Simulazione!DI78</f>
        <v>0</v>
      </c>
      <c r="DE49" s="216">
        <f>Simulazione!DJ78</f>
        <v>0</v>
      </c>
      <c r="DF49" s="216">
        <f>Simulazione!DK78</f>
        <v>0</v>
      </c>
      <c r="DG49" s="216">
        <f>Simulazione!DL78</f>
        <v>23</v>
      </c>
      <c r="DH49" s="216">
        <f>Simulazione!DM78</f>
        <v>0</v>
      </c>
      <c r="DI49" s="216">
        <f>Simulazione!DN78</f>
        <v>0</v>
      </c>
      <c r="DJ49" s="216">
        <f>Simulazione!DO78</f>
        <v>0</v>
      </c>
      <c r="DK49" s="216">
        <f>Simulazione!DP78</f>
        <v>0</v>
      </c>
      <c r="DL49" s="216">
        <f>Simulazione!DQ78</f>
        <v>6</v>
      </c>
      <c r="DM49" s="216">
        <f>Simulazione!DR78</f>
        <v>0</v>
      </c>
      <c r="DN49" s="216">
        <f>Simulazione!DS78</f>
        <v>0</v>
      </c>
      <c r="DO49" s="216">
        <f>Simulazione!DT78</f>
        <v>6</v>
      </c>
      <c r="DP49" s="216">
        <f>Simulazione!DU78</f>
        <v>0</v>
      </c>
      <c r="DQ49" s="216">
        <f>Simulazione!DV78</f>
        <v>21</v>
      </c>
      <c r="DR49" s="216">
        <f>Simulazione!DW78</f>
        <v>0</v>
      </c>
      <c r="DS49" s="216">
        <f>Simulazione!DX78</f>
        <v>0</v>
      </c>
      <c r="DT49" s="216">
        <f>Simulazione!DY78</f>
        <v>0</v>
      </c>
      <c r="DU49" s="216">
        <f>Simulazione!DZ78</f>
        <v>0</v>
      </c>
      <c r="DV49" s="216">
        <f>Simulazione!EA78</f>
        <v>21</v>
      </c>
      <c r="DW49" s="216">
        <f>Simulazione!EB78</f>
        <v>0</v>
      </c>
      <c r="DX49" s="216">
        <f>Simulazione!EC78</f>
        <v>0</v>
      </c>
      <c r="DY49" s="216">
        <f>Simulazione!ED78</f>
        <v>0</v>
      </c>
      <c r="DZ49" s="216">
        <f>Simulazione!EE78</f>
        <v>0</v>
      </c>
      <c r="EA49" s="216">
        <f>Simulazione!EF78</f>
        <v>15</v>
      </c>
      <c r="EB49" s="108">
        <v>0</v>
      </c>
      <c r="EC49" s="108">
        <v>0</v>
      </c>
      <c r="ED49" s="108">
        <v>0</v>
      </c>
      <c r="EE49" s="108">
        <v>11.33</v>
      </c>
      <c r="EF49">
        <v>0</v>
      </c>
      <c r="EG49">
        <v>12.442400000000003</v>
      </c>
      <c r="EH49">
        <v>0</v>
      </c>
      <c r="EI49">
        <v>0</v>
      </c>
      <c r="EJ49">
        <v>11.247599999999998</v>
      </c>
      <c r="EK49">
        <v>0</v>
      </c>
      <c r="EL49">
        <v>12.442400000000006</v>
      </c>
      <c r="EM49">
        <v>0</v>
      </c>
      <c r="EN49">
        <v>0</v>
      </c>
      <c r="EO49">
        <v>0</v>
      </c>
      <c r="EP49">
        <v>0</v>
      </c>
      <c r="EQ49">
        <v>0</v>
      </c>
      <c r="ER49">
        <v>0</v>
      </c>
      <c r="ES49">
        <v>0</v>
      </c>
      <c r="ET49">
        <v>0</v>
      </c>
      <c r="EU49">
        <v>0</v>
      </c>
    </row>
    <row r="50" spans="1:151" x14ac:dyDescent="0.3">
      <c r="A50" s="13" t="s">
        <v>227</v>
      </c>
      <c r="B50" s="108">
        <f>AVERAGE(B49:U49)</f>
        <v>4.8499999999999996</v>
      </c>
      <c r="C50" s="108">
        <f t="shared" ref="C50:BN50" si="189">AVERAGE(C49:V49)</f>
        <v>4.8499999999999996</v>
      </c>
      <c r="D50" s="108">
        <f t="shared" si="189"/>
        <v>4.8499999999999996</v>
      </c>
      <c r="E50" s="108">
        <f t="shared" si="189"/>
        <v>4.8499999999999996</v>
      </c>
      <c r="F50" s="108">
        <f t="shared" si="189"/>
        <v>4.8499999999999996</v>
      </c>
      <c r="G50" s="108">
        <f t="shared" si="189"/>
        <v>6</v>
      </c>
      <c r="H50" s="108">
        <f t="shared" si="189"/>
        <v>6</v>
      </c>
      <c r="I50" s="108">
        <f t="shared" si="189"/>
        <v>6</v>
      </c>
      <c r="J50" s="108">
        <f t="shared" si="189"/>
        <v>4.5999999999999996</v>
      </c>
      <c r="K50" s="108">
        <f t="shared" si="189"/>
        <v>4.5999999999999996</v>
      </c>
      <c r="L50" s="108">
        <f t="shared" si="189"/>
        <v>4.55</v>
      </c>
      <c r="M50" s="108">
        <f t="shared" si="189"/>
        <v>4.55</v>
      </c>
      <c r="N50" s="108">
        <f t="shared" si="189"/>
        <v>4.55</v>
      </c>
      <c r="O50" s="108">
        <f t="shared" si="189"/>
        <v>4.55</v>
      </c>
      <c r="P50" s="108">
        <f t="shared" si="189"/>
        <v>4.55</v>
      </c>
      <c r="Q50" s="108">
        <f t="shared" si="189"/>
        <v>4.5999999999999996</v>
      </c>
      <c r="R50" s="108">
        <f t="shared" si="189"/>
        <v>4.5999999999999996</v>
      </c>
      <c r="S50" s="108">
        <f t="shared" si="189"/>
        <v>4.5999999999999996</v>
      </c>
      <c r="T50" s="108">
        <f t="shared" si="189"/>
        <v>4.5999999999999996</v>
      </c>
      <c r="U50" s="108">
        <f t="shared" si="189"/>
        <v>4.5999999999999996</v>
      </c>
      <c r="V50" s="108">
        <f t="shared" si="189"/>
        <v>4.5</v>
      </c>
      <c r="W50" s="108">
        <f t="shared" si="189"/>
        <v>4.5</v>
      </c>
      <c r="X50" s="108">
        <f t="shared" si="189"/>
        <v>4.5</v>
      </c>
      <c r="Y50" s="108">
        <f t="shared" si="189"/>
        <v>4.5</v>
      </c>
      <c r="Z50" s="108">
        <f t="shared" si="189"/>
        <v>4.5</v>
      </c>
      <c r="AA50" s="108">
        <f t="shared" si="189"/>
        <v>4.3499999999999996</v>
      </c>
      <c r="AB50" s="108">
        <f t="shared" si="189"/>
        <v>4.3499999999999996</v>
      </c>
      <c r="AC50" s="108">
        <f t="shared" si="189"/>
        <v>4.3499999999999996</v>
      </c>
      <c r="AD50" s="108">
        <f t="shared" si="189"/>
        <v>4.3499999999999996</v>
      </c>
      <c r="AE50" s="108">
        <f t="shared" si="189"/>
        <v>4.3499999999999996</v>
      </c>
      <c r="AF50" s="108">
        <f t="shared" si="189"/>
        <v>4.5999999999999996</v>
      </c>
      <c r="AG50" s="108">
        <f t="shared" si="189"/>
        <v>4.5999999999999996</v>
      </c>
      <c r="AH50" s="108">
        <f t="shared" si="189"/>
        <v>4.5999999999999996</v>
      </c>
      <c r="AI50" s="108">
        <f t="shared" si="189"/>
        <v>4.5999999999999996</v>
      </c>
      <c r="AJ50" s="108">
        <f t="shared" si="189"/>
        <v>4.5999999999999996</v>
      </c>
      <c r="AK50" s="108">
        <f t="shared" si="189"/>
        <v>4.55</v>
      </c>
      <c r="AL50" s="108">
        <f t="shared" si="189"/>
        <v>4.55</v>
      </c>
      <c r="AM50" s="108">
        <f t="shared" si="189"/>
        <v>4.55</v>
      </c>
      <c r="AN50" s="108">
        <f t="shared" si="189"/>
        <v>4.55</v>
      </c>
      <c r="AO50" s="108">
        <f t="shared" si="189"/>
        <v>4.55</v>
      </c>
      <c r="AP50" s="108">
        <f t="shared" si="189"/>
        <v>4.9000000000000004</v>
      </c>
      <c r="AQ50" s="108">
        <f t="shared" si="189"/>
        <v>4.9000000000000004</v>
      </c>
      <c r="AR50" s="108">
        <f t="shared" si="189"/>
        <v>4.9000000000000004</v>
      </c>
      <c r="AS50" s="108">
        <f t="shared" si="189"/>
        <v>4.9000000000000004</v>
      </c>
      <c r="AT50" s="108">
        <f t="shared" si="189"/>
        <v>4.9000000000000004</v>
      </c>
      <c r="AU50" s="108">
        <f t="shared" si="189"/>
        <v>5.35</v>
      </c>
      <c r="AV50" s="108">
        <f t="shared" si="189"/>
        <v>5.35</v>
      </c>
      <c r="AW50" s="108">
        <f t="shared" si="189"/>
        <v>5.35</v>
      </c>
      <c r="AX50" s="108">
        <f t="shared" si="189"/>
        <v>5.35</v>
      </c>
      <c r="AY50" s="108">
        <f t="shared" si="189"/>
        <v>5.35</v>
      </c>
      <c r="AZ50" s="108">
        <f t="shared" si="189"/>
        <v>5.0999999999999996</v>
      </c>
      <c r="BA50" s="108">
        <f t="shared" si="189"/>
        <v>5.0999999999999996</v>
      </c>
      <c r="BB50" s="108">
        <f t="shared" si="189"/>
        <v>5.0999999999999996</v>
      </c>
      <c r="BC50" s="108">
        <f t="shared" si="189"/>
        <v>5.0999999999999996</v>
      </c>
      <c r="BD50" s="108">
        <f t="shared" si="189"/>
        <v>5.0999999999999996</v>
      </c>
      <c r="BE50" s="108">
        <f t="shared" si="189"/>
        <v>5</v>
      </c>
      <c r="BF50" s="108">
        <f t="shared" si="189"/>
        <v>5</v>
      </c>
      <c r="BG50" s="108">
        <f t="shared" si="189"/>
        <v>5</v>
      </c>
      <c r="BH50" s="108">
        <f t="shared" si="189"/>
        <v>5</v>
      </c>
      <c r="BI50" s="108">
        <f t="shared" si="189"/>
        <v>5</v>
      </c>
      <c r="BJ50" s="108">
        <f t="shared" si="189"/>
        <v>4.6500000000000004</v>
      </c>
      <c r="BK50" s="108">
        <f t="shared" si="189"/>
        <v>4.6500000000000004</v>
      </c>
      <c r="BL50" s="108">
        <f t="shared" si="189"/>
        <v>4.6500000000000004</v>
      </c>
      <c r="BM50" s="108">
        <f t="shared" si="189"/>
        <v>4.6500000000000004</v>
      </c>
      <c r="BN50" s="108">
        <f t="shared" si="189"/>
        <v>4.6500000000000004</v>
      </c>
      <c r="BO50" s="108">
        <f t="shared" ref="BO50:DZ50" si="190">AVERAGE(BO49:CH49)</f>
        <v>4.25</v>
      </c>
      <c r="BP50" s="108">
        <f t="shared" si="190"/>
        <v>4.25</v>
      </c>
      <c r="BQ50" s="108">
        <f t="shared" si="190"/>
        <v>4.25</v>
      </c>
      <c r="BR50" s="108">
        <f t="shared" si="190"/>
        <v>4.25</v>
      </c>
      <c r="BS50" s="108">
        <f t="shared" si="190"/>
        <v>4.25</v>
      </c>
      <c r="BT50" s="108">
        <f t="shared" si="190"/>
        <v>4.3</v>
      </c>
      <c r="BU50" s="108">
        <f t="shared" si="190"/>
        <v>4.3</v>
      </c>
      <c r="BV50" s="108">
        <f t="shared" si="190"/>
        <v>4.3</v>
      </c>
      <c r="BW50" s="108">
        <f t="shared" si="190"/>
        <v>4.3</v>
      </c>
      <c r="BX50" s="108">
        <f t="shared" si="190"/>
        <v>4.3</v>
      </c>
      <c r="BY50" s="108">
        <f t="shared" si="190"/>
        <v>4.45</v>
      </c>
      <c r="BZ50" s="108">
        <f t="shared" si="190"/>
        <v>4.45</v>
      </c>
      <c r="CA50" s="108">
        <f t="shared" si="190"/>
        <v>4.45</v>
      </c>
      <c r="CB50" s="108">
        <f t="shared" si="190"/>
        <v>4.45</v>
      </c>
      <c r="CC50" s="108">
        <f t="shared" si="190"/>
        <v>4.45</v>
      </c>
      <c r="CD50" s="108">
        <f t="shared" si="190"/>
        <v>4.55</v>
      </c>
      <c r="CE50" s="108">
        <f t="shared" si="190"/>
        <v>4.55</v>
      </c>
      <c r="CF50" s="108">
        <f t="shared" si="190"/>
        <v>4.55</v>
      </c>
      <c r="CG50" s="108">
        <f t="shared" si="190"/>
        <v>4.55</v>
      </c>
      <c r="CH50" s="108">
        <f t="shared" si="190"/>
        <v>4.55</v>
      </c>
      <c r="CI50" s="108">
        <f t="shared" si="190"/>
        <v>4.6500000000000004</v>
      </c>
      <c r="CJ50" s="108">
        <f t="shared" si="190"/>
        <v>4.6500000000000004</v>
      </c>
      <c r="CK50" s="108">
        <f t="shared" si="190"/>
        <v>4.6500000000000004</v>
      </c>
      <c r="CL50" s="108">
        <f t="shared" si="190"/>
        <v>4.6500000000000004</v>
      </c>
      <c r="CM50" s="108">
        <f t="shared" si="190"/>
        <v>4.6500000000000004</v>
      </c>
      <c r="CN50" s="108">
        <f t="shared" si="190"/>
        <v>4.5999999999999996</v>
      </c>
      <c r="CO50" s="108">
        <f t="shared" si="190"/>
        <v>4.5999999999999996</v>
      </c>
      <c r="CP50" s="108">
        <f t="shared" si="190"/>
        <v>4.5999999999999996</v>
      </c>
      <c r="CQ50" s="108">
        <f t="shared" si="190"/>
        <v>4.5999999999999996</v>
      </c>
      <c r="CR50" s="108">
        <f t="shared" si="190"/>
        <v>4.5999999999999996</v>
      </c>
      <c r="CS50" s="108">
        <f t="shared" si="190"/>
        <v>3.75</v>
      </c>
      <c r="CT50" s="108">
        <f t="shared" si="190"/>
        <v>3.75</v>
      </c>
      <c r="CU50" s="108">
        <f t="shared" si="190"/>
        <v>3.75</v>
      </c>
      <c r="CV50" s="108">
        <f t="shared" si="190"/>
        <v>4.05</v>
      </c>
      <c r="CW50" s="108">
        <f t="shared" si="190"/>
        <v>4.05</v>
      </c>
      <c r="CX50" s="108">
        <f t="shared" si="190"/>
        <v>3.95</v>
      </c>
      <c r="CY50" s="108">
        <f t="shared" si="190"/>
        <v>3.95</v>
      </c>
      <c r="CZ50" s="108">
        <f t="shared" si="190"/>
        <v>3.95</v>
      </c>
      <c r="DA50" s="108">
        <f t="shared" si="190"/>
        <v>3.95</v>
      </c>
      <c r="DB50" s="108">
        <f t="shared" si="190"/>
        <v>3.95</v>
      </c>
      <c r="DC50" s="108">
        <f t="shared" si="190"/>
        <v>3.85</v>
      </c>
      <c r="DD50" s="108">
        <f t="shared" si="190"/>
        <v>3.85</v>
      </c>
      <c r="DE50" s="108">
        <f t="shared" si="190"/>
        <v>3.85</v>
      </c>
      <c r="DF50" s="108">
        <f t="shared" si="190"/>
        <v>3.85</v>
      </c>
      <c r="DG50" s="108">
        <f t="shared" si="190"/>
        <v>3.85</v>
      </c>
      <c r="DH50" s="108">
        <f t="shared" si="190"/>
        <v>3.45</v>
      </c>
      <c r="DI50" s="108">
        <f t="shared" si="190"/>
        <v>3.45</v>
      </c>
      <c r="DJ50" s="108">
        <f t="shared" si="190"/>
        <v>3.45</v>
      </c>
      <c r="DK50" s="108">
        <f t="shared" si="190"/>
        <v>3.45</v>
      </c>
      <c r="DL50" s="108">
        <f t="shared" si="190"/>
        <v>4.0164999999999997</v>
      </c>
      <c r="DM50" s="108">
        <f t="shared" si="190"/>
        <v>3.7164999999999999</v>
      </c>
      <c r="DN50" s="108">
        <f t="shared" si="190"/>
        <v>4.3386200000000006</v>
      </c>
      <c r="DO50" s="108">
        <f t="shared" si="190"/>
        <v>4.3386200000000006</v>
      </c>
      <c r="DP50" s="108">
        <f t="shared" si="190"/>
        <v>4.0386199999999999</v>
      </c>
      <c r="DQ50" s="108">
        <f t="shared" si="190"/>
        <v>4.6010000000000009</v>
      </c>
      <c r="DR50" s="108">
        <f t="shared" si="190"/>
        <v>3.5510000000000006</v>
      </c>
      <c r="DS50" s="108">
        <f t="shared" si="190"/>
        <v>4.1731200000000008</v>
      </c>
      <c r="DT50" s="108">
        <f t="shared" si="190"/>
        <v>4.1731200000000008</v>
      </c>
      <c r="DU50" s="108">
        <f t="shared" si="190"/>
        <v>4.1731200000000008</v>
      </c>
      <c r="DV50" s="108">
        <f t="shared" si="190"/>
        <v>4.1731200000000008</v>
      </c>
      <c r="DW50" s="108">
        <f t="shared" si="190"/>
        <v>3.1231200000000006</v>
      </c>
      <c r="DX50" s="108">
        <f t="shared" si="190"/>
        <v>3.1231200000000006</v>
      </c>
      <c r="DY50" s="108">
        <f t="shared" si="190"/>
        <v>3.1231200000000006</v>
      </c>
      <c r="DZ50" s="108">
        <f t="shared" si="190"/>
        <v>3.1231200000000006</v>
      </c>
      <c r="EA50" s="108">
        <f t="shared" ref="EA50" si="191">AVERAGE(EA49:ET49)</f>
        <v>3.1231200000000006</v>
      </c>
      <c r="EB50" s="108"/>
      <c r="EC50" s="108"/>
      <c r="ED50" s="108"/>
      <c r="EE50" s="108"/>
    </row>
    <row r="51" spans="1:151" x14ac:dyDescent="0.3">
      <c r="A51" s="13" t="s">
        <v>180</v>
      </c>
      <c r="B51" s="108">
        <f t="shared" ref="B51:BM51" si="192">IF(B49&gt;B50*3,1,0)</f>
        <v>0</v>
      </c>
      <c r="C51" s="108">
        <f t="shared" si="192"/>
        <v>0</v>
      </c>
      <c r="D51" s="108">
        <f t="shared" si="192"/>
        <v>0</v>
      </c>
      <c r="E51" s="108">
        <f t="shared" si="192"/>
        <v>0</v>
      </c>
      <c r="F51" s="108">
        <f t="shared" si="192"/>
        <v>0</v>
      </c>
      <c r="G51" s="108">
        <f t="shared" si="192"/>
        <v>0</v>
      </c>
      <c r="H51" s="108">
        <f t="shared" si="192"/>
        <v>0</v>
      </c>
      <c r="I51" s="108">
        <f t="shared" si="192"/>
        <v>1</v>
      </c>
      <c r="J51" s="108">
        <f t="shared" si="192"/>
        <v>0</v>
      </c>
      <c r="K51" s="108">
        <f t="shared" si="192"/>
        <v>1</v>
      </c>
      <c r="L51" s="108">
        <f t="shared" si="192"/>
        <v>0</v>
      </c>
      <c r="M51" s="108">
        <f t="shared" si="192"/>
        <v>0</v>
      </c>
      <c r="N51" s="108">
        <f t="shared" si="192"/>
        <v>0</v>
      </c>
      <c r="O51" s="108">
        <f t="shared" si="192"/>
        <v>0</v>
      </c>
      <c r="P51" s="108">
        <f t="shared" si="192"/>
        <v>1</v>
      </c>
      <c r="Q51" s="108">
        <f t="shared" si="192"/>
        <v>0</v>
      </c>
      <c r="R51" s="108">
        <f t="shared" si="192"/>
        <v>0</v>
      </c>
      <c r="S51" s="108">
        <f t="shared" si="192"/>
        <v>0</v>
      </c>
      <c r="T51" s="108">
        <f t="shared" si="192"/>
        <v>0</v>
      </c>
      <c r="U51" s="108">
        <f t="shared" si="192"/>
        <v>1</v>
      </c>
      <c r="V51" s="108">
        <f t="shared" si="192"/>
        <v>0</v>
      </c>
      <c r="W51" s="108">
        <f t="shared" si="192"/>
        <v>0</v>
      </c>
      <c r="X51" s="108">
        <f t="shared" si="192"/>
        <v>0</v>
      </c>
      <c r="Y51" s="108">
        <f t="shared" si="192"/>
        <v>0</v>
      </c>
      <c r="Z51" s="108">
        <f t="shared" si="192"/>
        <v>1</v>
      </c>
      <c r="AA51" s="108">
        <f t="shared" si="192"/>
        <v>0</v>
      </c>
      <c r="AB51" s="108">
        <f t="shared" si="192"/>
        <v>0</v>
      </c>
      <c r="AC51" s="108">
        <f t="shared" si="192"/>
        <v>0</v>
      </c>
      <c r="AD51" s="108">
        <f t="shared" si="192"/>
        <v>0</v>
      </c>
      <c r="AE51" s="108">
        <f t="shared" si="192"/>
        <v>1</v>
      </c>
      <c r="AF51" s="108">
        <f t="shared" si="192"/>
        <v>0</v>
      </c>
      <c r="AG51" s="108">
        <f t="shared" si="192"/>
        <v>0</v>
      </c>
      <c r="AH51" s="108">
        <f t="shared" si="192"/>
        <v>0</v>
      </c>
      <c r="AI51" s="108">
        <f t="shared" si="192"/>
        <v>0</v>
      </c>
      <c r="AJ51" s="108">
        <f t="shared" si="192"/>
        <v>1</v>
      </c>
      <c r="AK51" s="108">
        <f t="shared" si="192"/>
        <v>0</v>
      </c>
      <c r="AL51" s="108">
        <f t="shared" si="192"/>
        <v>0</v>
      </c>
      <c r="AM51" s="108">
        <f t="shared" si="192"/>
        <v>0</v>
      </c>
      <c r="AN51" s="108">
        <f t="shared" si="192"/>
        <v>0</v>
      </c>
      <c r="AO51" s="108">
        <f t="shared" si="192"/>
        <v>1</v>
      </c>
      <c r="AP51" s="108">
        <f t="shared" si="192"/>
        <v>0</v>
      </c>
      <c r="AQ51" s="108">
        <f t="shared" si="192"/>
        <v>0</v>
      </c>
      <c r="AR51" s="108">
        <f t="shared" si="192"/>
        <v>0</v>
      </c>
      <c r="AS51" s="108">
        <f t="shared" si="192"/>
        <v>0</v>
      </c>
      <c r="AT51" s="108">
        <f t="shared" si="192"/>
        <v>1</v>
      </c>
      <c r="AU51" s="108">
        <f t="shared" si="192"/>
        <v>0</v>
      </c>
      <c r="AV51" s="108">
        <f t="shared" si="192"/>
        <v>0</v>
      </c>
      <c r="AW51" s="108">
        <f t="shared" si="192"/>
        <v>0</v>
      </c>
      <c r="AX51" s="108">
        <f t="shared" si="192"/>
        <v>0</v>
      </c>
      <c r="AY51" s="108">
        <f t="shared" si="192"/>
        <v>1</v>
      </c>
      <c r="AZ51" s="108">
        <f t="shared" si="192"/>
        <v>0</v>
      </c>
      <c r="BA51" s="108">
        <f t="shared" si="192"/>
        <v>0</v>
      </c>
      <c r="BB51" s="108">
        <f t="shared" si="192"/>
        <v>0</v>
      </c>
      <c r="BC51" s="108">
        <f t="shared" si="192"/>
        <v>0</v>
      </c>
      <c r="BD51" s="108">
        <f t="shared" si="192"/>
        <v>1</v>
      </c>
      <c r="BE51" s="108">
        <f t="shared" si="192"/>
        <v>0</v>
      </c>
      <c r="BF51" s="108">
        <f t="shared" si="192"/>
        <v>0</v>
      </c>
      <c r="BG51" s="108">
        <f t="shared" si="192"/>
        <v>0</v>
      </c>
      <c r="BH51" s="108">
        <f t="shared" si="192"/>
        <v>0</v>
      </c>
      <c r="BI51" s="108">
        <f t="shared" si="192"/>
        <v>1</v>
      </c>
      <c r="BJ51" s="108">
        <f t="shared" si="192"/>
        <v>0</v>
      </c>
      <c r="BK51" s="108">
        <f t="shared" si="192"/>
        <v>0</v>
      </c>
      <c r="BL51" s="108">
        <f t="shared" si="192"/>
        <v>0</v>
      </c>
      <c r="BM51" s="108">
        <f t="shared" si="192"/>
        <v>0</v>
      </c>
      <c r="BN51" s="108">
        <f t="shared" ref="BN51:DY51" si="193">IF(BN49&gt;BN50*3,1,0)</f>
        <v>1</v>
      </c>
      <c r="BO51" s="108">
        <f t="shared" si="193"/>
        <v>0</v>
      </c>
      <c r="BP51" s="108">
        <f t="shared" si="193"/>
        <v>0</v>
      </c>
      <c r="BQ51" s="108">
        <f t="shared" si="193"/>
        <v>0</v>
      </c>
      <c r="BR51" s="108">
        <f t="shared" si="193"/>
        <v>0</v>
      </c>
      <c r="BS51" s="108">
        <f t="shared" si="193"/>
        <v>1</v>
      </c>
      <c r="BT51" s="108">
        <f t="shared" si="193"/>
        <v>0</v>
      </c>
      <c r="BU51" s="108">
        <f t="shared" si="193"/>
        <v>0</v>
      </c>
      <c r="BV51" s="108">
        <f t="shared" si="193"/>
        <v>0</v>
      </c>
      <c r="BW51" s="108">
        <f t="shared" si="193"/>
        <v>0</v>
      </c>
      <c r="BX51" s="108">
        <f t="shared" si="193"/>
        <v>1</v>
      </c>
      <c r="BY51" s="108">
        <f t="shared" si="193"/>
        <v>0</v>
      </c>
      <c r="BZ51" s="108">
        <f t="shared" si="193"/>
        <v>0</v>
      </c>
      <c r="CA51" s="108">
        <f t="shared" si="193"/>
        <v>0</v>
      </c>
      <c r="CB51" s="108">
        <f t="shared" si="193"/>
        <v>0</v>
      </c>
      <c r="CC51" s="108">
        <f t="shared" si="193"/>
        <v>1</v>
      </c>
      <c r="CD51" s="108">
        <f t="shared" si="193"/>
        <v>0</v>
      </c>
      <c r="CE51" s="108">
        <f t="shared" si="193"/>
        <v>0</v>
      </c>
      <c r="CF51" s="108">
        <f t="shared" si="193"/>
        <v>0</v>
      </c>
      <c r="CG51" s="108">
        <f t="shared" si="193"/>
        <v>0</v>
      </c>
      <c r="CH51" s="108">
        <f t="shared" si="193"/>
        <v>1</v>
      </c>
      <c r="CI51" s="108">
        <f t="shared" si="193"/>
        <v>0</v>
      </c>
      <c r="CJ51" s="108">
        <f t="shared" si="193"/>
        <v>0</v>
      </c>
      <c r="CK51" s="108">
        <f t="shared" si="193"/>
        <v>0</v>
      </c>
      <c r="CL51" s="108">
        <f t="shared" si="193"/>
        <v>0</v>
      </c>
      <c r="CM51" s="108">
        <f t="shared" si="193"/>
        <v>1</v>
      </c>
      <c r="CN51" s="108">
        <f t="shared" si="193"/>
        <v>0</v>
      </c>
      <c r="CO51" s="108">
        <f t="shared" si="193"/>
        <v>0</v>
      </c>
      <c r="CP51" s="108">
        <f t="shared" si="193"/>
        <v>0</v>
      </c>
      <c r="CQ51" s="108">
        <f t="shared" si="193"/>
        <v>0</v>
      </c>
      <c r="CR51" s="108">
        <f t="shared" si="193"/>
        <v>1</v>
      </c>
      <c r="CS51" s="108">
        <f t="shared" si="193"/>
        <v>0</v>
      </c>
      <c r="CT51" s="108">
        <f t="shared" si="193"/>
        <v>0</v>
      </c>
      <c r="CU51" s="108">
        <f t="shared" si="193"/>
        <v>0</v>
      </c>
      <c r="CV51" s="108">
        <f t="shared" si="193"/>
        <v>0</v>
      </c>
      <c r="CW51" s="108">
        <f t="shared" si="193"/>
        <v>1</v>
      </c>
      <c r="CX51" s="108">
        <f t="shared" si="193"/>
        <v>0</v>
      </c>
      <c r="CY51" s="108">
        <f t="shared" si="193"/>
        <v>0</v>
      </c>
      <c r="CZ51" s="108">
        <f t="shared" si="193"/>
        <v>0</v>
      </c>
      <c r="DA51" s="108">
        <f t="shared" si="193"/>
        <v>0</v>
      </c>
      <c r="DB51" s="108">
        <f t="shared" si="193"/>
        <v>1</v>
      </c>
      <c r="DC51" s="108">
        <f t="shared" si="193"/>
        <v>0</v>
      </c>
      <c r="DD51" s="108">
        <f t="shared" si="193"/>
        <v>0</v>
      </c>
      <c r="DE51" s="108">
        <f t="shared" si="193"/>
        <v>0</v>
      </c>
      <c r="DF51" s="108">
        <f t="shared" si="193"/>
        <v>0</v>
      </c>
      <c r="DG51" s="108">
        <f t="shared" si="193"/>
        <v>1</v>
      </c>
      <c r="DH51" s="108">
        <f t="shared" si="193"/>
        <v>0</v>
      </c>
      <c r="DI51" s="108">
        <f t="shared" si="193"/>
        <v>0</v>
      </c>
      <c r="DJ51" s="108">
        <f t="shared" si="193"/>
        <v>0</v>
      </c>
      <c r="DK51" s="108">
        <f t="shared" si="193"/>
        <v>0</v>
      </c>
      <c r="DL51" s="108">
        <f t="shared" si="193"/>
        <v>0</v>
      </c>
      <c r="DM51" s="108">
        <f t="shared" si="193"/>
        <v>0</v>
      </c>
      <c r="DN51" s="108">
        <f t="shared" si="193"/>
        <v>0</v>
      </c>
      <c r="DO51" s="108">
        <f t="shared" si="193"/>
        <v>0</v>
      </c>
      <c r="DP51" s="108">
        <f t="shared" si="193"/>
        <v>0</v>
      </c>
      <c r="DQ51" s="108">
        <f t="shared" si="193"/>
        <v>1</v>
      </c>
      <c r="DR51" s="108">
        <f t="shared" si="193"/>
        <v>0</v>
      </c>
      <c r="DS51" s="108">
        <f t="shared" si="193"/>
        <v>0</v>
      </c>
      <c r="DT51" s="108">
        <f t="shared" si="193"/>
        <v>0</v>
      </c>
      <c r="DU51" s="108">
        <f t="shared" si="193"/>
        <v>0</v>
      </c>
      <c r="DV51" s="108">
        <f t="shared" si="193"/>
        <v>1</v>
      </c>
      <c r="DW51" s="108">
        <f t="shared" si="193"/>
        <v>0</v>
      </c>
      <c r="DX51" s="108">
        <f t="shared" si="193"/>
        <v>0</v>
      </c>
      <c r="DY51" s="108">
        <f t="shared" si="193"/>
        <v>0</v>
      </c>
      <c r="DZ51" s="108">
        <f t="shared" ref="DZ51:EA51" si="194">IF(DZ49&gt;DZ50*3,1,0)</f>
        <v>0</v>
      </c>
      <c r="EA51" s="108">
        <f t="shared" si="194"/>
        <v>1</v>
      </c>
      <c r="EB51" s="108"/>
      <c r="EC51" s="108"/>
      <c r="ED51" s="108"/>
      <c r="EE51" s="108"/>
    </row>
    <row r="52" spans="1:151" x14ac:dyDescent="0.3">
      <c r="A52" s="13" t="s">
        <v>121</v>
      </c>
      <c r="B52" s="108">
        <f t="shared" ref="B52:BM52" si="195">IF(B49&gt;B50*3,B49,0)</f>
        <v>0</v>
      </c>
      <c r="C52" s="108">
        <f t="shared" si="195"/>
        <v>0</v>
      </c>
      <c r="D52" s="108">
        <f t="shared" si="195"/>
        <v>0</v>
      </c>
      <c r="E52" s="108">
        <f t="shared" si="195"/>
        <v>0</v>
      </c>
      <c r="F52" s="108">
        <f t="shared" si="195"/>
        <v>0</v>
      </c>
      <c r="G52" s="108">
        <f t="shared" si="195"/>
        <v>0</v>
      </c>
      <c r="H52" s="108">
        <f t="shared" si="195"/>
        <v>0</v>
      </c>
      <c r="I52" s="108">
        <f t="shared" si="195"/>
        <v>28</v>
      </c>
      <c r="J52" s="108">
        <f t="shared" si="195"/>
        <v>0</v>
      </c>
      <c r="K52" s="108">
        <f t="shared" si="195"/>
        <v>24</v>
      </c>
      <c r="L52" s="108">
        <f t="shared" si="195"/>
        <v>0</v>
      </c>
      <c r="M52" s="108">
        <f t="shared" si="195"/>
        <v>0</v>
      </c>
      <c r="N52" s="108">
        <f t="shared" si="195"/>
        <v>0</v>
      </c>
      <c r="O52" s="108">
        <f t="shared" si="195"/>
        <v>0</v>
      </c>
      <c r="P52" s="108">
        <f t="shared" si="195"/>
        <v>22</v>
      </c>
      <c r="Q52" s="108">
        <f t="shared" si="195"/>
        <v>0</v>
      </c>
      <c r="R52" s="108">
        <f t="shared" si="195"/>
        <v>0</v>
      </c>
      <c r="S52" s="108">
        <f t="shared" si="195"/>
        <v>0</v>
      </c>
      <c r="T52" s="108">
        <f t="shared" si="195"/>
        <v>0</v>
      </c>
      <c r="U52" s="108">
        <f t="shared" si="195"/>
        <v>23</v>
      </c>
      <c r="V52" s="108">
        <f t="shared" si="195"/>
        <v>0</v>
      </c>
      <c r="W52" s="108">
        <f t="shared" si="195"/>
        <v>0</v>
      </c>
      <c r="X52" s="108">
        <f t="shared" si="195"/>
        <v>0</v>
      </c>
      <c r="Y52" s="108">
        <f t="shared" si="195"/>
        <v>0</v>
      </c>
      <c r="Z52" s="108">
        <f t="shared" si="195"/>
        <v>23</v>
      </c>
      <c r="AA52" s="108">
        <f t="shared" si="195"/>
        <v>0</v>
      </c>
      <c r="AB52" s="108">
        <f t="shared" si="195"/>
        <v>0</v>
      </c>
      <c r="AC52" s="108">
        <f t="shared" si="195"/>
        <v>0</v>
      </c>
      <c r="AD52" s="108">
        <f t="shared" si="195"/>
        <v>0</v>
      </c>
      <c r="AE52" s="108">
        <f t="shared" si="195"/>
        <v>23</v>
      </c>
      <c r="AF52" s="108">
        <f t="shared" si="195"/>
        <v>0</v>
      </c>
      <c r="AG52" s="108">
        <f t="shared" si="195"/>
        <v>0</v>
      </c>
      <c r="AH52" s="108">
        <f t="shared" si="195"/>
        <v>0</v>
      </c>
      <c r="AI52" s="108">
        <f t="shared" si="195"/>
        <v>0</v>
      </c>
      <c r="AJ52" s="108">
        <f t="shared" si="195"/>
        <v>23</v>
      </c>
      <c r="AK52" s="108">
        <f t="shared" si="195"/>
        <v>0</v>
      </c>
      <c r="AL52" s="108">
        <f t="shared" si="195"/>
        <v>0</v>
      </c>
      <c r="AM52" s="108">
        <f t="shared" si="195"/>
        <v>0</v>
      </c>
      <c r="AN52" s="108">
        <f t="shared" si="195"/>
        <v>0</v>
      </c>
      <c r="AO52" s="108">
        <f t="shared" si="195"/>
        <v>21</v>
      </c>
      <c r="AP52" s="108">
        <f t="shared" si="195"/>
        <v>0</v>
      </c>
      <c r="AQ52" s="108">
        <f t="shared" si="195"/>
        <v>0</v>
      </c>
      <c r="AR52" s="108">
        <f t="shared" si="195"/>
        <v>0</v>
      </c>
      <c r="AS52" s="108">
        <f t="shared" si="195"/>
        <v>0</v>
      </c>
      <c r="AT52" s="108">
        <f t="shared" si="195"/>
        <v>20</v>
      </c>
      <c r="AU52" s="108">
        <f t="shared" si="195"/>
        <v>0</v>
      </c>
      <c r="AV52" s="108">
        <f t="shared" si="195"/>
        <v>0</v>
      </c>
      <c r="AW52" s="108">
        <f t="shared" si="195"/>
        <v>0</v>
      </c>
      <c r="AX52" s="108">
        <f t="shared" si="195"/>
        <v>0</v>
      </c>
      <c r="AY52" s="108">
        <f t="shared" si="195"/>
        <v>28</v>
      </c>
      <c r="AZ52" s="108">
        <f t="shared" si="195"/>
        <v>0</v>
      </c>
      <c r="BA52" s="108">
        <f t="shared" si="195"/>
        <v>0</v>
      </c>
      <c r="BB52" s="108">
        <f t="shared" si="195"/>
        <v>0</v>
      </c>
      <c r="BC52" s="108">
        <f t="shared" si="195"/>
        <v>0</v>
      </c>
      <c r="BD52" s="108">
        <f t="shared" si="195"/>
        <v>22</v>
      </c>
      <c r="BE52" s="108">
        <f t="shared" si="195"/>
        <v>0</v>
      </c>
      <c r="BF52" s="108">
        <f t="shared" si="195"/>
        <v>0</v>
      </c>
      <c r="BG52" s="108">
        <f t="shared" si="195"/>
        <v>0</v>
      </c>
      <c r="BH52" s="108">
        <f t="shared" si="195"/>
        <v>0</v>
      </c>
      <c r="BI52" s="108">
        <f t="shared" si="195"/>
        <v>28</v>
      </c>
      <c r="BJ52" s="108">
        <f t="shared" si="195"/>
        <v>0</v>
      </c>
      <c r="BK52" s="108">
        <f t="shared" si="195"/>
        <v>0</v>
      </c>
      <c r="BL52" s="108">
        <f t="shared" si="195"/>
        <v>0</v>
      </c>
      <c r="BM52" s="108">
        <f t="shared" si="195"/>
        <v>0</v>
      </c>
      <c r="BN52" s="108">
        <f t="shared" ref="BN52:DY52" si="196">IF(BN49&gt;BN50*3,BN49,0)</f>
        <v>29</v>
      </c>
      <c r="BO52" s="108">
        <f t="shared" si="196"/>
        <v>0</v>
      </c>
      <c r="BP52" s="108">
        <f t="shared" si="196"/>
        <v>0</v>
      </c>
      <c r="BQ52" s="108">
        <f t="shared" si="196"/>
        <v>0</v>
      </c>
      <c r="BR52" s="108">
        <f t="shared" si="196"/>
        <v>0</v>
      </c>
      <c r="BS52" s="108">
        <f t="shared" si="196"/>
        <v>23</v>
      </c>
      <c r="BT52" s="108">
        <f t="shared" si="196"/>
        <v>0</v>
      </c>
      <c r="BU52" s="108">
        <f t="shared" si="196"/>
        <v>0</v>
      </c>
      <c r="BV52" s="108">
        <f t="shared" si="196"/>
        <v>0</v>
      </c>
      <c r="BW52" s="108">
        <f t="shared" si="196"/>
        <v>0</v>
      </c>
      <c r="BX52" s="108">
        <f t="shared" si="196"/>
        <v>20</v>
      </c>
      <c r="BY52" s="108">
        <f t="shared" si="196"/>
        <v>0</v>
      </c>
      <c r="BZ52" s="108">
        <f t="shared" si="196"/>
        <v>0</v>
      </c>
      <c r="CA52" s="108">
        <f t="shared" si="196"/>
        <v>0</v>
      </c>
      <c r="CB52" s="108">
        <f t="shared" si="196"/>
        <v>0</v>
      </c>
      <c r="CC52" s="108">
        <f t="shared" si="196"/>
        <v>21</v>
      </c>
      <c r="CD52" s="108">
        <f t="shared" si="196"/>
        <v>0</v>
      </c>
      <c r="CE52" s="108">
        <f t="shared" si="196"/>
        <v>0</v>
      </c>
      <c r="CF52" s="108">
        <f t="shared" si="196"/>
        <v>0</v>
      </c>
      <c r="CG52" s="108">
        <f t="shared" si="196"/>
        <v>0</v>
      </c>
      <c r="CH52" s="108">
        <f t="shared" si="196"/>
        <v>21</v>
      </c>
      <c r="CI52" s="108">
        <f t="shared" si="196"/>
        <v>0</v>
      </c>
      <c r="CJ52" s="108">
        <f t="shared" si="196"/>
        <v>0</v>
      </c>
      <c r="CK52" s="108">
        <f t="shared" si="196"/>
        <v>0</v>
      </c>
      <c r="CL52" s="108">
        <f t="shared" si="196"/>
        <v>0</v>
      </c>
      <c r="CM52" s="108">
        <f t="shared" si="196"/>
        <v>24</v>
      </c>
      <c r="CN52" s="108">
        <f t="shared" si="196"/>
        <v>0</v>
      </c>
      <c r="CO52" s="108">
        <f t="shared" si="196"/>
        <v>0</v>
      </c>
      <c r="CP52" s="108">
        <f t="shared" si="196"/>
        <v>0</v>
      </c>
      <c r="CQ52" s="108">
        <f t="shared" si="196"/>
        <v>0</v>
      </c>
      <c r="CR52" s="108">
        <f t="shared" si="196"/>
        <v>23</v>
      </c>
      <c r="CS52" s="108">
        <f t="shared" si="196"/>
        <v>0</v>
      </c>
      <c r="CT52" s="108">
        <f t="shared" si="196"/>
        <v>0</v>
      </c>
      <c r="CU52" s="108">
        <f t="shared" si="196"/>
        <v>0</v>
      </c>
      <c r="CV52" s="108">
        <f t="shared" si="196"/>
        <v>0</v>
      </c>
      <c r="CW52" s="108">
        <f t="shared" si="196"/>
        <v>23</v>
      </c>
      <c r="CX52" s="108">
        <f t="shared" si="196"/>
        <v>0</v>
      </c>
      <c r="CY52" s="108">
        <f t="shared" si="196"/>
        <v>0</v>
      </c>
      <c r="CZ52" s="108">
        <f t="shared" si="196"/>
        <v>0</v>
      </c>
      <c r="DA52" s="108">
        <f t="shared" si="196"/>
        <v>0</v>
      </c>
      <c r="DB52" s="108">
        <f t="shared" si="196"/>
        <v>23</v>
      </c>
      <c r="DC52" s="108">
        <f t="shared" si="196"/>
        <v>0</v>
      </c>
      <c r="DD52" s="108">
        <f t="shared" si="196"/>
        <v>0</v>
      </c>
      <c r="DE52" s="108">
        <f t="shared" si="196"/>
        <v>0</v>
      </c>
      <c r="DF52" s="108">
        <f t="shared" si="196"/>
        <v>0</v>
      </c>
      <c r="DG52" s="108">
        <f t="shared" si="196"/>
        <v>23</v>
      </c>
      <c r="DH52" s="108">
        <f t="shared" si="196"/>
        <v>0</v>
      </c>
      <c r="DI52" s="108">
        <f t="shared" si="196"/>
        <v>0</v>
      </c>
      <c r="DJ52" s="108">
        <f t="shared" si="196"/>
        <v>0</v>
      </c>
      <c r="DK52" s="108">
        <f t="shared" si="196"/>
        <v>0</v>
      </c>
      <c r="DL52" s="108">
        <f t="shared" si="196"/>
        <v>0</v>
      </c>
      <c r="DM52" s="108">
        <f t="shared" si="196"/>
        <v>0</v>
      </c>
      <c r="DN52" s="108">
        <f t="shared" si="196"/>
        <v>0</v>
      </c>
      <c r="DO52" s="108">
        <f t="shared" si="196"/>
        <v>0</v>
      </c>
      <c r="DP52" s="108">
        <f t="shared" si="196"/>
        <v>0</v>
      </c>
      <c r="DQ52" s="108">
        <f t="shared" si="196"/>
        <v>21</v>
      </c>
      <c r="DR52" s="108">
        <f t="shared" si="196"/>
        <v>0</v>
      </c>
      <c r="DS52" s="108">
        <f t="shared" si="196"/>
        <v>0</v>
      </c>
      <c r="DT52" s="108">
        <f t="shared" si="196"/>
        <v>0</v>
      </c>
      <c r="DU52" s="108">
        <f t="shared" si="196"/>
        <v>0</v>
      </c>
      <c r="DV52" s="108">
        <f t="shared" si="196"/>
        <v>21</v>
      </c>
      <c r="DW52" s="108">
        <f t="shared" si="196"/>
        <v>0</v>
      </c>
      <c r="DX52" s="108">
        <f t="shared" si="196"/>
        <v>0</v>
      </c>
      <c r="DY52" s="108">
        <f t="shared" si="196"/>
        <v>0</v>
      </c>
      <c r="DZ52" s="108">
        <f t="shared" ref="DZ52:EA52" si="197">IF(DZ49&gt;DZ50*3,DZ49,0)</f>
        <v>0</v>
      </c>
      <c r="EA52" s="108">
        <f t="shared" si="197"/>
        <v>15</v>
      </c>
      <c r="EB52" s="108"/>
      <c r="EC52" s="108"/>
      <c r="ED52" s="108"/>
      <c r="EE52" s="108"/>
    </row>
    <row r="53" spans="1:151" x14ac:dyDescent="0.3">
      <c r="A53" s="13" t="s">
        <v>181</v>
      </c>
      <c r="B53" s="108" t="e">
        <f>IF(B51=0,HLOOKUP(1,C51:F52,2,FALSE)+B49,B49)</f>
        <v>#N/A</v>
      </c>
      <c r="C53" s="108" t="e">
        <f t="shared" ref="C53:BN53" si="198">IF(C51=0,HLOOKUP(1,D51:G52,2,FALSE)+C49,C49)</f>
        <v>#N/A</v>
      </c>
      <c r="D53" s="108" t="e">
        <f t="shared" si="198"/>
        <v>#N/A</v>
      </c>
      <c r="E53" s="108">
        <f t="shared" si="198"/>
        <v>28</v>
      </c>
      <c r="F53" s="108">
        <f t="shared" si="198"/>
        <v>28</v>
      </c>
      <c r="G53" s="108">
        <f t="shared" si="198"/>
        <v>28</v>
      </c>
      <c r="H53" s="108">
        <f t="shared" si="198"/>
        <v>28</v>
      </c>
      <c r="I53" s="108">
        <f t="shared" si="198"/>
        <v>28</v>
      </c>
      <c r="J53" s="108">
        <f t="shared" si="198"/>
        <v>24</v>
      </c>
      <c r="K53" s="108">
        <f t="shared" si="198"/>
        <v>24</v>
      </c>
      <c r="L53" s="108">
        <f t="shared" si="198"/>
        <v>22</v>
      </c>
      <c r="M53" s="108">
        <f t="shared" si="198"/>
        <v>22</v>
      </c>
      <c r="N53" s="108">
        <f t="shared" si="198"/>
        <v>22</v>
      </c>
      <c r="O53" s="108">
        <f t="shared" si="198"/>
        <v>22</v>
      </c>
      <c r="P53" s="108">
        <f t="shared" si="198"/>
        <v>22</v>
      </c>
      <c r="Q53" s="108">
        <f t="shared" si="198"/>
        <v>23</v>
      </c>
      <c r="R53" s="108">
        <f t="shared" si="198"/>
        <v>23</v>
      </c>
      <c r="S53" s="108">
        <f t="shared" si="198"/>
        <v>23</v>
      </c>
      <c r="T53" s="108">
        <f t="shared" si="198"/>
        <v>23</v>
      </c>
      <c r="U53" s="108">
        <f t="shared" si="198"/>
        <v>23</v>
      </c>
      <c r="V53" s="108">
        <f t="shared" si="198"/>
        <v>23</v>
      </c>
      <c r="W53" s="108">
        <f t="shared" si="198"/>
        <v>23</v>
      </c>
      <c r="X53" s="108">
        <f t="shared" si="198"/>
        <v>23</v>
      </c>
      <c r="Y53" s="108">
        <f t="shared" si="198"/>
        <v>23</v>
      </c>
      <c r="Z53" s="108">
        <f t="shared" si="198"/>
        <v>23</v>
      </c>
      <c r="AA53" s="108">
        <f t="shared" si="198"/>
        <v>23</v>
      </c>
      <c r="AB53" s="108">
        <f t="shared" si="198"/>
        <v>23</v>
      </c>
      <c r="AC53" s="108">
        <f t="shared" si="198"/>
        <v>23</v>
      </c>
      <c r="AD53" s="108">
        <f t="shared" si="198"/>
        <v>23</v>
      </c>
      <c r="AE53" s="108">
        <f t="shared" si="198"/>
        <v>23</v>
      </c>
      <c r="AF53" s="108">
        <f t="shared" si="198"/>
        <v>23</v>
      </c>
      <c r="AG53" s="108">
        <f t="shared" si="198"/>
        <v>23</v>
      </c>
      <c r="AH53" s="108">
        <f t="shared" si="198"/>
        <v>23</v>
      </c>
      <c r="AI53" s="108">
        <f t="shared" si="198"/>
        <v>23</v>
      </c>
      <c r="AJ53" s="108">
        <f t="shared" si="198"/>
        <v>23</v>
      </c>
      <c r="AK53" s="108">
        <f t="shared" si="198"/>
        <v>21</v>
      </c>
      <c r="AL53" s="108">
        <f t="shared" si="198"/>
        <v>21</v>
      </c>
      <c r="AM53" s="108">
        <f t="shared" si="198"/>
        <v>21</v>
      </c>
      <c r="AN53" s="108">
        <f t="shared" si="198"/>
        <v>21</v>
      </c>
      <c r="AO53" s="108">
        <f t="shared" si="198"/>
        <v>21</v>
      </c>
      <c r="AP53" s="108">
        <f t="shared" si="198"/>
        <v>20</v>
      </c>
      <c r="AQ53" s="108">
        <f t="shared" si="198"/>
        <v>20</v>
      </c>
      <c r="AR53" s="108">
        <f t="shared" si="198"/>
        <v>20</v>
      </c>
      <c r="AS53" s="108">
        <f t="shared" si="198"/>
        <v>20</v>
      </c>
      <c r="AT53" s="108">
        <f t="shared" si="198"/>
        <v>20</v>
      </c>
      <c r="AU53" s="108">
        <f t="shared" si="198"/>
        <v>28</v>
      </c>
      <c r="AV53" s="108">
        <f t="shared" si="198"/>
        <v>28</v>
      </c>
      <c r="AW53" s="108">
        <f t="shared" si="198"/>
        <v>28</v>
      </c>
      <c r="AX53" s="108">
        <f t="shared" si="198"/>
        <v>28</v>
      </c>
      <c r="AY53" s="108">
        <f t="shared" si="198"/>
        <v>28</v>
      </c>
      <c r="AZ53" s="108">
        <f t="shared" si="198"/>
        <v>22</v>
      </c>
      <c r="BA53" s="108">
        <f t="shared" si="198"/>
        <v>22</v>
      </c>
      <c r="BB53" s="108">
        <f t="shared" si="198"/>
        <v>22</v>
      </c>
      <c r="BC53" s="108">
        <f t="shared" si="198"/>
        <v>22</v>
      </c>
      <c r="BD53" s="108">
        <f t="shared" si="198"/>
        <v>22</v>
      </c>
      <c r="BE53" s="108">
        <f t="shared" si="198"/>
        <v>28</v>
      </c>
      <c r="BF53" s="108">
        <f t="shared" si="198"/>
        <v>28</v>
      </c>
      <c r="BG53" s="108">
        <f t="shared" si="198"/>
        <v>28</v>
      </c>
      <c r="BH53" s="108">
        <f t="shared" si="198"/>
        <v>28</v>
      </c>
      <c r="BI53" s="108">
        <f t="shared" si="198"/>
        <v>28</v>
      </c>
      <c r="BJ53" s="108">
        <f t="shared" si="198"/>
        <v>29</v>
      </c>
      <c r="BK53" s="108">
        <f t="shared" si="198"/>
        <v>29</v>
      </c>
      <c r="BL53" s="108">
        <f t="shared" si="198"/>
        <v>29</v>
      </c>
      <c r="BM53" s="108">
        <f t="shared" si="198"/>
        <v>29</v>
      </c>
      <c r="BN53" s="108">
        <f t="shared" si="198"/>
        <v>29</v>
      </c>
      <c r="BO53" s="108">
        <f t="shared" ref="BO53:DZ53" si="199">IF(BO51=0,HLOOKUP(1,BP51:BS52,2,FALSE)+BO49,BO49)</f>
        <v>23</v>
      </c>
      <c r="BP53" s="108">
        <f t="shared" si="199"/>
        <v>23</v>
      </c>
      <c r="BQ53" s="108">
        <f t="shared" si="199"/>
        <v>23</v>
      </c>
      <c r="BR53" s="108">
        <f t="shared" si="199"/>
        <v>23</v>
      </c>
      <c r="BS53" s="108">
        <f t="shared" si="199"/>
        <v>23</v>
      </c>
      <c r="BT53" s="108">
        <f t="shared" si="199"/>
        <v>20</v>
      </c>
      <c r="BU53" s="108">
        <f t="shared" si="199"/>
        <v>20</v>
      </c>
      <c r="BV53" s="108">
        <f t="shared" si="199"/>
        <v>20</v>
      </c>
      <c r="BW53" s="108">
        <f t="shared" si="199"/>
        <v>20</v>
      </c>
      <c r="BX53" s="108">
        <f t="shared" si="199"/>
        <v>20</v>
      </c>
      <c r="BY53" s="108">
        <f t="shared" si="199"/>
        <v>21</v>
      </c>
      <c r="BZ53" s="108">
        <f t="shared" si="199"/>
        <v>21</v>
      </c>
      <c r="CA53" s="108">
        <f t="shared" si="199"/>
        <v>21</v>
      </c>
      <c r="CB53" s="108">
        <f t="shared" si="199"/>
        <v>21</v>
      </c>
      <c r="CC53" s="108">
        <f t="shared" si="199"/>
        <v>21</v>
      </c>
      <c r="CD53" s="108">
        <f t="shared" si="199"/>
        <v>21</v>
      </c>
      <c r="CE53" s="108">
        <f t="shared" si="199"/>
        <v>21</v>
      </c>
      <c r="CF53" s="108">
        <f t="shared" si="199"/>
        <v>21</v>
      </c>
      <c r="CG53" s="108">
        <f t="shared" si="199"/>
        <v>21</v>
      </c>
      <c r="CH53" s="108">
        <f t="shared" si="199"/>
        <v>21</v>
      </c>
      <c r="CI53" s="108">
        <f t="shared" si="199"/>
        <v>24</v>
      </c>
      <c r="CJ53" s="108">
        <f t="shared" si="199"/>
        <v>24</v>
      </c>
      <c r="CK53" s="108">
        <f t="shared" si="199"/>
        <v>24</v>
      </c>
      <c r="CL53" s="108">
        <f t="shared" si="199"/>
        <v>24</v>
      </c>
      <c r="CM53" s="108">
        <f t="shared" si="199"/>
        <v>24</v>
      </c>
      <c r="CN53" s="108">
        <f t="shared" si="199"/>
        <v>23</v>
      </c>
      <c r="CO53" s="108">
        <f t="shared" si="199"/>
        <v>23</v>
      </c>
      <c r="CP53" s="108">
        <f t="shared" si="199"/>
        <v>23</v>
      </c>
      <c r="CQ53" s="108">
        <f t="shared" si="199"/>
        <v>23</v>
      </c>
      <c r="CR53" s="108">
        <f t="shared" si="199"/>
        <v>23</v>
      </c>
      <c r="CS53" s="108">
        <f t="shared" si="199"/>
        <v>23</v>
      </c>
      <c r="CT53" s="108">
        <f t="shared" si="199"/>
        <v>23</v>
      </c>
      <c r="CU53" s="108">
        <f t="shared" si="199"/>
        <v>23</v>
      </c>
      <c r="CV53" s="108">
        <f t="shared" si="199"/>
        <v>23</v>
      </c>
      <c r="CW53" s="108">
        <f t="shared" si="199"/>
        <v>23</v>
      </c>
      <c r="CX53" s="108">
        <f t="shared" si="199"/>
        <v>23</v>
      </c>
      <c r="CY53" s="108">
        <f t="shared" si="199"/>
        <v>23</v>
      </c>
      <c r="CZ53" s="108">
        <f t="shared" si="199"/>
        <v>23</v>
      </c>
      <c r="DA53" s="108">
        <f t="shared" si="199"/>
        <v>23</v>
      </c>
      <c r="DB53" s="108">
        <f t="shared" si="199"/>
        <v>23</v>
      </c>
      <c r="DC53" s="108">
        <f t="shared" si="199"/>
        <v>23</v>
      </c>
      <c r="DD53" s="108">
        <f t="shared" si="199"/>
        <v>23</v>
      </c>
      <c r="DE53" s="108">
        <f t="shared" si="199"/>
        <v>23</v>
      </c>
      <c r="DF53" s="108">
        <f t="shared" si="199"/>
        <v>23</v>
      </c>
      <c r="DG53" s="108">
        <f t="shared" si="199"/>
        <v>23</v>
      </c>
      <c r="DH53" s="108" t="e">
        <f t="shared" si="199"/>
        <v>#N/A</v>
      </c>
      <c r="DI53" s="108" t="e">
        <f t="shared" si="199"/>
        <v>#N/A</v>
      </c>
      <c r="DJ53" s="108" t="e">
        <f t="shared" si="199"/>
        <v>#N/A</v>
      </c>
      <c r="DK53" s="108" t="e">
        <f t="shared" si="199"/>
        <v>#N/A</v>
      </c>
      <c r="DL53" s="108" t="e">
        <f t="shared" si="199"/>
        <v>#N/A</v>
      </c>
      <c r="DM53" s="108">
        <f t="shared" si="199"/>
        <v>21</v>
      </c>
      <c r="DN53" s="108">
        <f t="shared" si="199"/>
        <v>21</v>
      </c>
      <c r="DO53" s="108">
        <f t="shared" si="199"/>
        <v>27</v>
      </c>
      <c r="DP53" s="108">
        <f t="shared" si="199"/>
        <v>21</v>
      </c>
      <c r="DQ53" s="108">
        <f t="shared" si="199"/>
        <v>21</v>
      </c>
      <c r="DR53" s="108">
        <f t="shared" si="199"/>
        <v>21</v>
      </c>
      <c r="DS53" s="108">
        <f t="shared" si="199"/>
        <v>21</v>
      </c>
      <c r="DT53" s="108">
        <f t="shared" si="199"/>
        <v>21</v>
      </c>
      <c r="DU53" s="108">
        <f t="shared" si="199"/>
        <v>21</v>
      </c>
      <c r="DV53" s="108">
        <f t="shared" si="199"/>
        <v>21</v>
      </c>
      <c r="DW53" s="108">
        <f t="shared" si="199"/>
        <v>15</v>
      </c>
      <c r="DX53" s="108">
        <f t="shared" si="199"/>
        <v>15</v>
      </c>
      <c r="DY53" s="108">
        <f t="shared" si="199"/>
        <v>15</v>
      </c>
      <c r="DZ53" s="108">
        <f t="shared" si="199"/>
        <v>15</v>
      </c>
      <c r="EA53" s="108">
        <f t="shared" ref="EA53" si="200">IF(EA51=0,HLOOKUP(1,EB51:EE52,2,FALSE)+EA49,EA49)</f>
        <v>15</v>
      </c>
      <c r="EB53" s="108"/>
      <c r="EC53" s="108"/>
      <c r="ED53" s="108"/>
      <c r="EE53" s="108"/>
    </row>
    <row r="54" spans="1:151" x14ac:dyDescent="0.3">
      <c r="A54" s="13" t="s">
        <v>120</v>
      </c>
      <c r="B54" s="108">
        <f t="shared" ref="B54:BM54" si="201">IFERROR(B53,0+B49)</f>
        <v>0</v>
      </c>
      <c r="C54" s="108">
        <f t="shared" si="201"/>
        <v>0</v>
      </c>
      <c r="D54" s="108">
        <f t="shared" si="201"/>
        <v>0</v>
      </c>
      <c r="E54" s="108">
        <f t="shared" si="201"/>
        <v>28</v>
      </c>
      <c r="F54" s="108">
        <f t="shared" si="201"/>
        <v>28</v>
      </c>
      <c r="G54" s="108">
        <f t="shared" si="201"/>
        <v>28</v>
      </c>
      <c r="H54" s="108">
        <f t="shared" si="201"/>
        <v>28</v>
      </c>
      <c r="I54" s="108">
        <f t="shared" si="201"/>
        <v>28</v>
      </c>
      <c r="J54" s="108">
        <f t="shared" si="201"/>
        <v>24</v>
      </c>
      <c r="K54" s="108">
        <f t="shared" si="201"/>
        <v>24</v>
      </c>
      <c r="L54" s="108">
        <f t="shared" si="201"/>
        <v>22</v>
      </c>
      <c r="M54" s="108">
        <f t="shared" si="201"/>
        <v>22</v>
      </c>
      <c r="N54" s="108">
        <f t="shared" si="201"/>
        <v>22</v>
      </c>
      <c r="O54" s="108">
        <f t="shared" si="201"/>
        <v>22</v>
      </c>
      <c r="P54" s="108">
        <f t="shared" si="201"/>
        <v>22</v>
      </c>
      <c r="Q54" s="108">
        <f t="shared" si="201"/>
        <v>23</v>
      </c>
      <c r="R54" s="108">
        <f t="shared" si="201"/>
        <v>23</v>
      </c>
      <c r="S54" s="108">
        <f t="shared" si="201"/>
        <v>23</v>
      </c>
      <c r="T54" s="108">
        <f t="shared" si="201"/>
        <v>23</v>
      </c>
      <c r="U54" s="108">
        <f t="shared" si="201"/>
        <v>23</v>
      </c>
      <c r="V54" s="108">
        <f t="shared" si="201"/>
        <v>23</v>
      </c>
      <c r="W54" s="108">
        <f t="shared" si="201"/>
        <v>23</v>
      </c>
      <c r="X54" s="108">
        <f t="shared" si="201"/>
        <v>23</v>
      </c>
      <c r="Y54" s="108">
        <f t="shared" si="201"/>
        <v>23</v>
      </c>
      <c r="Z54" s="108">
        <f t="shared" si="201"/>
        <v>23</v>
      </c>
      <c r="AA54" s="108">
        <f t="shared" si="201"/>
        <v>23</v>
      </c>
      <c r="AB54" s="108">
        <f t="shared" si="201"/>
        <v>23</v>
      </c>
      <c r="AC54" s="108">
        <f t="shared" si="201"/>
        <v>23</v>
      </c>
      <c r="AD54" s="108">
        <f t="shared" si="201"/>
        <v>23</v>
      </c>
      <c r="AE54" s="108">
        <f t="shared" si="201"/>
        <v>23</v>
      </c>
      <c r="AF54" s="108">
        <f t="shared" si="201"/>
        <v>23</v>
      </c>
      <c r="AG54" s="108">
        <f t="shared" si="201"/>
        <v>23</v>
      </c>
      <c r="AH54" s="108">
        <f t="shared" si="201"/>
        <v>23</v>
      </c>
      <c r="AI54" s="108">
        <f t="shared" si="201"/>
        <v>23</v>
      </c>
      <c r="AJ54" s="108">
        <f t="shared" si="201"/>
        <v>23</v>
      </c>
      <c r="AK54" s="108">
        <f t="shared" si="201"/>
        <v>21</v>
      </c>
      <c r="AL54" s="108">
        <f t="shared" si="201"/>
        <v>21</v>
      </c>
      <c r="AM54" s="108">
        <f t="shared" si="201"/>
        <v>21</v>
      </c>
      <c r="AN54" s="108">
        <f t="shared" si="201"/>
        <v>21</v>
      </c>
      <c r="AO54" s="108">
        <f t="shared" si="201"/>
        <v>21</v>
      </c>
      <c r="AP54" s="108">
        <f t="shared" si="201"/>
        <v>20</v>
      </c>
      <c r="AQ54" s="108">
        <f t="shared" si="201"/>
        <v>20</v>
      </c>
      <c r="AR54" s="108">
        <f t="shared" si="201"/>
        <v>20</v>
      </c>
      <c r="AS54" s="108">
        <f t="shared" si="201"/>
        <v>20</v>
      </c>
      <c r="AT54" s="108">
        <f t="shared" si="201"/>
        <v>20</v>
      </c>
      <c r="AU54" s="108">
        <f t="shared" si="201"/>
        <v>28</v>
      </c>
      <c r="AV54" s="108">
        <f t="shared" si="201"/>
        <v>28</v>
      </c>
      <c r="AW54" s="108">
        <f t="shared" si="201"/>
        <v>28</v>
      </c>
      <c r="AX54" s="108">
        <f t="shared" si="201"/>
        <v>28</v>
      </c>
      <c r="AY54" s="108">
        <f t="shared" si="201"/>
        <v>28</v>
      </c>
      <c r="AZ54" s="108">
        <f t="shared" si="201"/>
        <v>22</v>
      </c>
      <c r="BA54" s="108">
        <f t="shared" si="201"/>
        <v>22</v>
      </c>
      <c r="BB54" s="108">
        <f t="shared" si="201"/>
        <v>22</v>
      </c>
      <c r="BC54" s="108">
        <f t="shared" si="201"/>
        <v>22</v>
      </c>
      <c r="BD54" s="108">
        <f t="shared" si="201"/>
        <v>22</v>
      </c>
      <c r="BE54" s="108">
        <f t="shared" si="201"/>
        <v>28</v>
      </c>
      <c r="BF54" s="108">
        <f t="shared" si="201"/>
        <v>28</v>
      </c>
      <c r="BG54" s="108">
        <f t="shared" si="201"/>
        <v>28</v>
      </c>
      <c r="BH54" s="108">
        <f t="shared" si="201"/>
        <v>28</v>
      </c>
      <c r="BI54" s="108">
        <f t="shared" si="201"/>
        <v>28</v>
      </c>
      <c r="BJ54" s="108">
        <f t="shared" si="201"/>
        <v>29</v>
      </c>
      <c r="BK54" s="108">
        <f t="shared" si="201"/>
        <v>29</v>
      </c>
      <c r="BL54" s="108">
        <f t="shared" si="201"/>
        <v>29</v>
      </c>
      <c r="BM54" s="108">
        <f t="shared" si="201"/>
        <v>29</v>
      </c>
      <c r="BN54" s="108">
        <f t="shared" ref="BN54:DY54" si="202">IFERROR(BN53,0+BN49)</f>
        <v>29</v>
      </c>
      <c r="BO54" s="108">
        <f t="shared" si="202"/>
        <v>23</v>
      </c>
      <c r="BP54" s="108">
        <f t="shared" si="202"/>
        <v>23</v>
      </c>
      <c r="BQ54" s="108">
        <f t="shared" si="202"/>
        <v>23</v>
      </c>
      <c r="BR54" s="108">
        <f t="shared" si="202"/>
        <v>23</v>
      </c>
      <c r="BS54" s="108">
        <f t="shared" si="202"/>
        <v>23</v>
      </c>
      <c r="BT54" s="108">
        <f t="shared" si="202"/>
        <v>20</v>
      </c>
      <c r="BU54" s="108">
        <f t="shared" si="202"/>
        <v>20</v>
      </c>
      <c r="BV54" s="108">
        <f t="shared" si="202"/>
        <v>20</v>
      </c>
      <c r="BW54" s="108">
        <f t="shared" si="202"/>
        <v>20</v>
      </c>
      <c r="BX54" s="108">
        <f t="shared" si="202"/>
        <v>20</v>
      </c>
      <c r="BY54" s="108">
        <f t="shared" si="202"/>
        <v>21</v>
      </c>
      <c r="BZ54" s="108">
        <f t="shared" si="202"/>
        <v>21</v>
      </c>
      <c r="CA54" s="108">
        <f t="shared" si="202"/>
        <v>21</v>
      </c>
      <c r="CB54" s="108">
        <f t="shared" si="202"/>
        <v>21</v>
      </c>
      <c r="CC54" s="108">
        <f t="shared" si="202"/>
        <v>21</v>
      </c>
      <c r="CD54" s="108">
        <f t="shared" si="202"/>
        <v>21</v>
      </c>
      <c r="CE54" s="108">
        <f t="shared" si="202"/>
        <v>21</v>
      </c>
      <c r="CF54" s="108">
        <f t="shared" si="202"/>
        <v>21</v>
      </c>
      <c r="CG54" s="108">
        <f t="shared" si="202"/>
        <v>21</v>
      </c>
      <c r="CH54" s="108">
        <f t="shared" si="202"/>
        <v>21</v>
      </c>
      <c r="CI54" s="108">
        <f t="shared" si="202"/>
        <v>24</v>
      </c>
      <c r="CJ54" s="108">
        <f t="shared" si="202"/>
        <v>24</v>
      </c>
      <c r="CK54" s="108">
        <f t="shared" si="202"/>
        <v>24</v>
      </c>
      <c r="CL54" s="108">
        <f t="shared" si="202"/>
        <v>24</v>
      </c>
      <c r="CM54" s="108">
        <f t="shared" si="202"/>
        <v>24</v>
      </c>
      <c r="CN54" s="108">
        <f t="shared" si="202"/>
        <v>23</v>
      </c>
      <c r="CO54" s="108">
        <f t="shared" si="202"/>
        <v>23</v>
      </c>
      <c r="CP54" s="108">
        <f t="shared" si="202"/>
        <v>23</v>
      </c>
      <c r="CQ54" s="108">
        <f t="shared" si="202"/>
        <v>23</v>
      </c>
      <c r="CR54" s="108">
        <f t="shared" si="202"/>
        <v>23</v>
      </c>
      <c r="CS54" s="108">
        <f t="shared" si="202"/>
        <v>23</v>
      </c>
      <c r="CT54" s="108">
        <f t="shared" si="202"/>
        <v>23</v>
      </c>
      <c r="CU54" s="108">
        <f t="shared" si="202"/>
        <v>23</v>
      </c>
      <c r="CV54" s="108">
        <f t="shared" si="202"/>
        <v>23</v>
      </c>
      <c r="CW54" s="108">
        <f t="shared" si="202"/>
        <v>23</v>
      </c>
      <c r="CX54" s="108">
        <f t="shared" si="202"/>
        <v>23</v>
      </c>
      <c r="CY54" s="108">
        <f t="shared" si="202"/>
        <v>23</v>
      </c>
      <c r="CZ54" s="108">
        <f t="shared" si="202"/>
        <v>23</v>
      </c>
      <c r="DA54" s="108">
        <f t="shared" si="202"/>
        <v>23</v>
      </c>
      <c r="DB54" s="108">
        <f t="shared" si="202"/>
        <v>23</v>
      </c>
      <c r="DC54" s="108">
        <f t="shared" si="202"/>
        <v>23</v>
      </c>
      <c r="DD54" s="108">
        <f t="shared" si="202"/>
        <v>23</v>
      </c>
      <c r="DE54" s="108">
        <f t="shared" si="202"/>
        <v>23</v>
      </c>
      <c r="DF54" s="108">
        <f t="shared" si="202"/>
        <v>23</v>
      </c>
      <c r="DG54" s="108">
        <f t="shared" si="202"/>
        <v>23</v>
      </c>
      <c r="DH54" s="108">
        <f t="shared" si="202"/>
        <v>0</v>
      </c>
      <c r="DI54" s="108">
        <f t="shared" si="202"/>
        <v>0</v>
      </c>
      <c r="DJ54" s="108">
        <f t="shared" si="202"/>
        <v>0</v>
      </c>
      <c r="DK54" s="108">
        <f t="shared" si="202"/>
        <v>0</v>
      </c>
      <c r="DL54" s="108">
        <f t="shared" si="202"/>
        <v>6</v>
      </c>
      <c r="DM54" s="108">
        <f t="shared" si="202"/>
        <v>21</v>
      </c>
      <c r="DN54" s="108">
        <f t="shared" si="202"/>
        <v>21</v>
      </c>
      <c r="DO54" s="108">
        <f t="shared" si="202"/>
        <v>27</v>
      </c>
      <c r="DP54" s="108">
        <f t="shared" si="202"/>
        <v>21</v>
      </c>
      <c r="DQ54" s="108">
        <f t="shared" si="202"/>
        <v>21</v>
      </c>
      <c r="DR54" s="108">
        <f t="shared" si="202"/>
        <v>21</v>
      </c>
      <c r="DS54" s="108">
        <f t="shared" si="202"/>
        <v>21</v>
      </c>
      <c r="DT54" s="108">
        <f t="shared" si="202"/>
        <v>21</v>
      </c>
      <c r="DU54" s="108">
        <f t="shared" si="202"/>
        <v>21</v>
      </c>
      <c r="DV54" s="108">
        <f t="shared" si="202"/>
        <v>21</v>
      </c>
      <c r="DW54" s="108">
        <f t="shared" si="202"/>
        <v>15</v>
      </c>
      <c r="DX54" s="108">
        <f t="shared" si="202"/>
        <v>15</v>
      </c>
      <c r="DY54" s="108">
        <f t="shared" si="202"/>
        <v>15</v>
      </c>
      <c r="DZ54" s="108">
        <f t="shared" ref="DZ54:EA54" si="203">IFERROR(DZ53,0+DZ49)</f>
        <v>15</v>
      </c>
      <c r="EA54" s="108">
        <f t="shared" si="203"/>
        <v>15</v>
      </c>
      <c r="EB54" s="108"/>
      <c r="EC54" s="108"/>
      <c r="ED54" s="108"/>
      <c r="EE54" s="108"/>
    </row>
    <row r="55" spans="1:151" x14ac:dyDescent="0.3">
      <c r="B55" s="108"/>
      <c r="C55" s="108"/>
      <c r="D55" s="108"/>
      <c r="E55" s="108"/>
      <c r="F55" s="108"/>
      <c r="G55" s="108"/>
      <c r="H55" s="108"/>
      <c r="I55" s="108"/>
      <c r="J55" s="108"/>
      <c r="K55" s="108"/>
      <c r="L55" s="108"/>
      <c r="M55" s="108"/>
      <c r="N55" s="108"/>
      <c r="O55" s="108"/>
      <c r="P55" s="108"/>
      <c r="Q55" s="108"/>
      <c r="R55" s="108"/>
      <c r="S55" s="108"/>
      <c r="T55" s="108"/>
      <c r="U55" s="108"/>
      <c r="V55" s="108"/>
      <c r="W55" s="108"/>
      <c r="X55" s="108"/>
      <c r="Y55" s="108"/>
      <c r="Z55" s="108"/>
      <c r="AA55" s="108"/>
      <c r="AB55" s="108"/>
      <c r="AC55" s="108"/>
      <c r="AD55" s="108"/>
      <c r="AE55" s="108"/>
      <c r="AF55" s="108"/>
      <c r="AG55" s="108"/>
      <c r="AH55" s="108"/>
      <c r="AI55" s="108"/>
      <c r="AJ55" s="108"/>
      <c r="AK55" s="108"/>
      <c r="AL55" s="108"/>
      <c r="AM55" s="108"/>
      <c r="AN55" s="108"/>
      <c r="AO55" s="108"/>
      <c r="AP55" s="108"/>
      <c r="AQ55" s="108"/>
      <c r="AR55" s="108"/>
      <c r="AS55" s="108"/>
      <c r="AT55" s="108"/>
      <c r="AU55" s="108"/>
      <c r="AV55" s="108"/>
      <c r="AW55" s="108"/>
      <c r="AX55" s="108"/>
      <c r="AY55" s="108"/>
      <c r="AZ55" s="108"/>
      <c r="BA55" s="108"/>
      <c r="BB55" s="108"/>
      <c r="BC55" s="108"/>
      <c r="BD55" s="108"/>
      <c r="BE55" s="108"/>
      <c r="BF55" s="108"/>
      <c r="BG55" s="108"/>
      <c r="BH55" s="108"/>
      <c r="BI55" s="108"/>
      <c r="BJ55" s="108"/>
      <c r="BK55" s="108"/>
      <c r="BL55" s="108"/>
      <c r="BM55" s="108"/>
      <c r="BN55" s="108"/>
      <c r="BO55" s="108"/>
      <c r="BP55" s="108"/>
      <c r="BQ55" s="108"/>
      <c r="BR55" s="108"/>
      <c r="BS55" s="108"/>
      <c r="BT55" s="108"/>
      <c r="BU55" s="108"/>
      <c r="BV55" s="108"/>
      <c r="BW55" s="108"/>
      <c r="BX55" s="108"/>
      <c r="BY55" s="108"/>
      <c r="BZ55" s="108"/>
      <c r="CA55" s="108"/>
      <c r="CB55" s="108"/>
      <c r="CC55" s="108"/>
      <c r="CD55" s="108"/>
      <c r="CE55" s="108"/>
      <c r="CF55" s="108"/>
      <c r="CG55" s="108"/>
      <c r="CH55" s="108"/>
      <c r="CI55" s="108"/>
      <c r="CJ55" s="108"/>
      <c r="CK55" s="108"/>
      <c r="CL55" s="108"/>
      <c r="CM55" s="108"/>
      <c r="CN55" s="108"/>
      <c r="CO55" s="108"/>
      <c r="CP55" s="108"/>
      <c r="CQ55" s="108"/>
      <c r="CR55" s="108"/>
      <c r="CS55" s="108"/>
      <c r="CT55" s="108"/>
      <c r="CU55" s="108"/>
      <c r="CV55" s="108"/>
      <c r="CW55" s="108"/>
      <c r="CX55" s="108"/>
      <c r="CY55" s="108"/>
      <c r="CZ55" s="108"/>
      <c r="DA55" s="108"/>
      <c r="DB55" s="108"/>
      <c r="DC55" s="108"/>
      <c r="DD55" s="108"/>
      <c r="DE55" s="108"/>
      <c r="DF55" s="108"/>
      <c r="DG55" s="108"/>
      <c r="DH55" s="108"/>
      <c r="DI55" s="108"/>
      <c r="DJ55" s="108"/>
      <c r="DK55" s="108"/>
      <c r="DL55" s="108"/>
      <c r="DM55" s="108"/>
      <c r="DN55" s="108"/>
      <c r="DO55" s="108"/>
      <c r="DP55" s="108"/>
      <c r="DQ55" s="108"/>
      <c r="DR55" s="108"/>
      <c r="DS55" s="108"/>
      <c r="DT55" s="108"/>
      <c r="DU55" s="108"/>
      <c r="DV55" s="108"/>
      <c r="DW55" s="108"/>
      <c r="DX55" s="108"/>
      <c r="DY55" s="108"/>
      <c r="DZ55" s="108"/>
      <c r="EA55" s="108"/>
      <c r="EB55" s="108"/>
      <c r="EC55" s="108"/>
      <c r="ED55" s="108"/>
      <c r="EE55" s="108"/>
    </row>
    <row r="56" spans="1:151" x14ac:dyDescent="0.3">
      <c r="B56" s="108"/>
      <c r="C56" s="108"/>
      <c r="D56" s="108"/>
      <c r="E56" s="108"/>
      <c r="F56" s="108"/>
      <c r="G56" s="108"/>
      <c r="H56" s="108"/>
      <c r="I56" s="108"/>
      <c r="J56" s="108"/>
      <c r="K56" s="108"/>
      <c r="L56" s="108"/>
      <c r="M56" s="108"/>
      <c r="N56" s="108"/>
      <c r="O56" s="108"/>
      <c r="P56" s="108"/>
      <c r="Q56" s="108"/>
      <c r="R56" s="108"/>
      <c r="S56" s="108"/>
      <c r="T56" s="108"/>
      <c r="U56" s="108"/>
      <c r="V56" s="108"/>
      <c r="W56" s="108"/>
      <c r="X56" s="108"/>
      <c r="Y56" s="108"/>
      <c r="Z56" s="108"/>
      <c r="AA56" s="108"/>
      <c r="AB56" s="108"/>
      <c r="AC56" s="108"/>
      <c r="AD56" s="108"/>
      <c r="AE56" s="108"/>
      <c r="AF56" s="108"/>
      <c r="AG56" s="108"/>
      <c r="AH56" s="108"/>
      <c r="AI56" s="108"/>
      <c r="AJ56" s="108"/>
      <c r="AK56" s="108"/>
      <c r="AL56" s="108"/>
      <c r="AM56" s="108"/>
      <c r="AN56" s="108"/>
      <c r="AO56" s="108"/>
      <c r="AP56" s="108"/>
      <c r="AQ56" s="108"/>
      <c r="AR56" s="108"/>
      <c r="AS56" s="108"/>
      <c r="AT56" s="108"/>
      <c r="AU56" s="108"/>
      <c r="AV56" s="108"/>
      <c r="AW56" s="108"/>
      <c r="AX56" s="108"/>
      <c r="AY56" s="108"/>
      <c r="AZ56" s="108"/>
      <c r="BA56" s="108"/>
      <c r="BB56" s="108"/>
      <c r="BC56" s="108"/>
      <c r="BD56" s="108"/>
      <c r="BE56" s="108"/>
      <c r="BF56" s="108"/>
      <c r="BG56" s="108"/>
      <c r="BH56" s="108"/>
      <c r="BI56" s="108"/>
      <c r="BJ56" s="108"/>
      <c r="BK56" s="108"/>
      <c r="BL56" s="108"/>
      <c r="BM56" s="108"/>
      <c r="BN56" s="108"/>
      <c r="BO56" s="108"/>
      <c r="BP56" s="108"/>
      <c r="BQ56" s="108"/>
      <c r="BR56" s="108"/>
      <c r="BS56" s="108"/>
      <c r="BT56" s="108"/>
      <c r="BU56" s="108"/>
      <c r="BV56" s="108"/>
      <c r="BW56" s="108"/>
      <c r="BX56" s="108"/>
      <c r="BY56" s="108"/>
      <c r="BZ56" s="108"/>
      <c r="CA56" s="108"/>
      <c r="CB56" s="108"/>
      <c r="CC56" s="108"/>
      <c r="CD56" s="108"/>
      <c r="CE56" s="108"/>
      <c r="CF56" s="108"/>
      <c r="CG56" s="108"/>
      <c r="CH56" s="108"/>
      <c r="CI56" s="108"/>
      <c r="CJ56" s="108"/>
      <c r="CK56" s="108"/>
      <c r="CL56" s="108"/>
      <c r="CM56" s="108"/>
      <c r="CN56" s="108"/>
      <c r="CO56" s="108"/>
      <c r="CP56" s="108"/>
      <c r="CQ56" s="108"/>
      <c r="CR56" s="108"/>
      <c r="CS56" s="108"/>
      <c r="CT56" s="108"/>
      <c r="CU56" s="108"/>
      <c r="CV56" s="108"/>
      <c r="CW56" s="108"/>
      <c r="CX56" s="108"/>
      <c r="CY56" s="108"/>
      <c r="CZ56" s="108"/>
      <c r="DA56" s="108"/>
      <c r="DB56" s="108"/>
      <c r="DC56" s="108"/>
      <c r="DD56" s="108"/>
      <c r="DE56" s="108"/>
      <c r="DF56" s="108"/>
      <c r="DG56" s="108"/>
      <c r="DH56" s="108"/>
      <c r="DI56" s="108"/>
      <c r="DJ56" s="108"/>
      <c r="DK56" s="108"/>
      <c r="DL56" s="108"/>
      <c r="DM56" s="108"/>
      <c r="DN56" s="108"/>
      <c r="DO56" s="108"/>
      <c r="DP56" s="108"/>
      <c r="DQ56" s="108"/>
      <c r="DR56" s="108"/>
      <c r="DS56" s="108"/>
      <c r="DT56" s="108"/>
      <c r="DU56" s="108"/>
      <c r="DV56" s="108"/>
      <c r="DW56" s="108"/>
      <c r="DX56" s="108"/>
      <c r="DY56" s="108"/>
      <c r="DZ56" s="108"/>
      <c r="EA56" s="108"/>
      <c r="EB56" s="108"/>
      <c r="EC56" s="108"/>
      <c r="ED56" s="108"/>
      <c r="EE56" s="108"/>
    </row>
    <row r="57" spans="1:151" x14ac:dyDescent="0.3">
      <c r="A57" s="68" t="s">
        <v>98</v>
      </c>
      <c r="B57" s="108"/>
      <c r="C57" s="108"/>
      <c r="D57" s="108"/>
      <c r="E57" s="108"/>
      <c r="F57" s="108"/>
      <c r="G57" s="108"/>
      <c r="H57" s="108"/>
      <c r="I57" s="108"/>
      <c r="J57" s="108"/>
      <c r="K57" s="108"/>
      <c r="L57" s="108"/>
      <c r="M57" s="108"/>
      <c r="N57" s="108"/>
      <c r="O57" s="108"/>
      <c r="P57" s="108"/>
      <c r="Q57" s="108"/>
      <c r="R57" s="108"/>
      <c r="S57" s="108"/>
      <c r="T57" s="108"/>
      <c r="U57" s="108"/>
      <c r="V57" s="108"/>
      <c r="W57" s="108"/>
      <c r="X57" s="108"/>
      <c r="Y57" s="108"/>
      <c r="Z57" s="108"/>
      <c r="AA57" s="108"/>
      <c r="AB57" s="108"/>
      <c r="AC57" s="108"/>
      <c r="AD57" s="108"/>
      <c r="AE57" s="108"/>
      <c r="AF57" s="108"/>
      <c r="AG57" s="108"/>
      <c r="AH57" s="108"/>
      <c r="AI57" s="108"/>
      <c r="AJ57" s="108"/>
      <c r="AK57" s="108"/>
      <c r="AL57" s="108"/>
      <c r="AM57" s="108"/>
      <c r="AN57" s="108"/>
      <c r="AO57" s="108"/>
      <c r="AP57" s="108"/>
      <c r="AQ57" s="108"/>
      <c r="AR57" s="108"/>
      <c r="AS57" s="108"/>
      <c r="AT57" s="108"/>
      <c r="AU57" s="108"/>
      <c r="AV57" s="108"/>
      <c r="AW57" s="108"/>
      <c r="AX57" s="108"/>
      <c r="AY57" s="108"/>
      <c r="AZ57" s="108"/>
      <c r="BA57" s="108"/>
      <c r="BB57" s="108"/>
      <c r="BC57" s="108"/>
      <c r="BD57" s="108"/>
      <c r="BE57" s="108"/>
      <c r="BF57" s="108"/>
      <c r="BG57" s="108"/>
      <c r="BH57" s="108"/>
      <c r="BI57" s="108"/>
      <c r="BJ57" s="108"/>
      <c r="BK57" s="108"/>
      <c r="BL57" s="108"/>
      <c r="BM57" s="108"/>
      <c r="BN57" s="108"/>
      <c r="BO57" s="108"/>
      <c r="BP57" s="108"/>
      <c r="BQ57" s="108"/>
      <c r="BR57" s="108"/>
      <c r="BS57" s="108"/>
      <c r="BT57" s="108"/>
      <c r="BU57" s="108"/>
      <c r="BV57" s="108"/>
      <c r="BW57" s="108"/>
      <c r="BX57" s="108"/>
      <c r="BY57" s="108"/>
      <c r="BZ57" s="108"/>
      <c r="CA57" s="108"/>
      <c r="CB57" s="108"/>
      <c r="CC57" s="108"/>
      <c r="CD57" s="108"/>
      <c r="CE57" s="108"/>
      <c r="CF57" s="108"/>
      <c r="CG57" s="108"/>
      <c r="CH57" s="108"/>
      <c r="CI57" s="108"/>
      <c r="CJ57" s="108"/>
      <c r="CK57" s="108"/>
      <c r="CL57" s="108"/>
      <c r="CM57" s="108"/>
      <c r="CN57" s="108"/>
      <c r="CO57" s="108"/>
      <c r="CP57" s="108"/>
      <c r="CQ57" s="108"/>
      <c r="CR57" s="108"/>
      <c r="CS57" s="108"/>
      <c r="CT57" s="108"/>
      <c r="CU57" s="108"/>
      <c r="CV57" s="108"/>
      <c r="CW57" s="108"/>
      <c r="CX57" s="108"/>
      <c r="CY57" s="108"/>
      <c r="CZ57" s="108"/>
      <c r="DA57" s="108"/>
      <c r="DB57" s="108"/>
      <c r="DC57" s="108"/>
      <c r="DD57" s="108"/>
      <c r="DE57" s="108"/>
      <c r="DF57" s="108"/>
      <c r="DG57" s="108"/>
      <c r="DH57" s="108"/>
      <c r="DI57" s="108"/>
      <c r="DJ57" s="108"/>
      <c r="DK57" s="108"/>
      <c r="DL57" s="108"/>
      <c r="DM57" s="108"/>
      <c r="DN57" s="108"/>
      <c r="DO57" s="108"/>
      <c r="DP57" s="108"/>
      <c r="DQ57" s="108"/>
      <c r="DR57" s="108"/>
      <c r="DS57" s="108"/>
      <c r="DT57" s="108"/>
      <c r="DU57" s="108"/>
      <c r="DV57" s="108"/>
      <c r="DW57" s="108"/>
      <c r="DX57" s="108"/>
      <c r="DY57" s="108"/>
      <c r="DZ57" s="108"/>
      <c r="EA57" s="108"/>
      <c r="EB57" s="108"/>
      <c r="EC57" s="108"/>
      <c r="ED57" s="108"/>
      <c r="EE57" s="108"/>
    </row>
    <row r="58" spans="1:151" x14ac:dyDescent="0.3">
      <c r="A58" s="13" t="s">
        <v>15</v>
      </c>
      <c r="B58" s="108">
        <v>1</v>
      </c>
      <c r="C58" s="108">
        <v>2</v>
      </c>
      <c r="D58" s="108">
        <v>3</v>
      </c>
      <c r="E58" s="108">
        <v>4</v>
      </c>
      <c r="F58" s="108">
        <v>5</v>
      </c>
      <c r="G58" s="108">
        <v>6</v>
      </c>
      <c r="H58" s="108">
        <v>7</v>
      </c>
      <c r="I58" s="108">
        <v>8</v>
      </c>
      <c r="J58" s="108">
        <v>9</v>
      </c>
      <c r="K58" s="108">
        <v>10</v>
      </c>
      <c r="L58" s="108">
        <v>11</v>
      </c>
      <c r="M58" s="108">
        <v>12</v>
      </c>
      <c r="N58" s="108">
        <v>13</v>
      </c>
      <c r="O58" s="108">
        <v>14</v>
      </c>
      <c r="P58" s="108">
        <v>15</v>
      </c>
      <c r="Q58" s="108">
        <v>16</v>
      </c>
      <c r="R58" s="108">
        <v>17</v>
      </c>
      <c r="S58" s="108">
        <v>18</v>
      </c>
      <c r="T58" s="108">
        <v>19</v>
      </c>
      <c r="U58" s="108">
        <v>20</v>
      </c>
      <c r="V58" s="108">
        <v>21</v>
      </c>
      <c r="W58" s="108">
        <v>22</v>
      </c>
      <c r="X58" s="108">
        <v>23</v>
      </c>
      <c r="Y58" s="108">
        <v>24</v>
      </c>
      <c r="Z58" s="108">
        <v>25</v>
      </c>
      <c r="AA58" s="108">
        <v>26</v>
      </c>
      <c r="AB58" s="108">
        <v>27</v>
      </c>
      <c r="AC58" s="108">
        <v>28</v>
      </c>
      <c r="AD58" s="108">
        <v>29</v>
      </c>
      <c r="AE58" s="108">
        <v>30</v>
      </c>
      <c r="AF58" s="108">
        <v>31</v>
      </c>
      <c r="AG58" s="108">
        <v>32</v>
      </c>
      <c r="AH58" s="108">
        <v>33</v>
      </c>
      <c r="AI58" s="108">
        <v>34</v>
      </c>
      <c r="AJ58" s="108">
        <v>35</v>
      </c>
      <c r="AK58" s="108">
        <v>36</v>
      </c>
      <c r="AL58" s="108">
        <v>37</v>
      </c>
      <c r="AM58" s="108">
        <v>38</v>
      </c>
      <c r="AN58" s="108">
        <v>39</v>
      </c>
      <c r="AO58" s="108">
        <v>40</v>
      </c>
      <c r="AP58" s="108">
        <v>41</v>
      </c>
      <c r="AQ58" s="108">
        <v>42</v>
      </c>
      <c r="AR58" s="108">
        <v>43</v>
      </c>
      <c r="AS58" s="108">
        <v>44</v>
      </c>
      <c r="AT58" s="108">
        <v>45</v>
      </c>
      <c r="AU58" s="108">
        <v>46</v>
      </c>
      <c r="AV58" s="108">
        <v>47</v>
      </c>
      <c r="AW58" s="108">
        <v>48</v>
      </c>
      <c r="AX58" s="108">
        <v>49</v>
      </c>
      <c r="AY58" s="108">
        <v>50</v>
      </c>
      <c r="AZ58" s="108">
        <v>51</v>
      </c>
      <c r="BA58" s="108">
        <v>52</v>
      </c>
      <c r="BB58" s="108">
        <v>53</v>
      </c>
      <c r="BC58" s="108">
        <v>54</v>
      </c>
      <c r="BD58" s="108">
        <v>55</v>
      </c>
      <c r="BE58" s="108">
        <v>56</v>
      </c>
      <c r="BF58" s="108">
        <v>57</v>
      </c>
      <c r="BG58" s="108">
        <v>58</v>
      </c>
      <c r="BH58" s="108">
        <v>59</v>
      </c>
      <c r="BI58" s="108">
        <v>60</v>
      </c>
      <c r="BJ58" s="108">
        <v>61</v>
      </c>
      <c r="BK58" s="108">
        <v>62</v>
      </c>
      <c r="BL58" s="108">
        <v>63</v>
      </c>
      <c r="BM58" s="108">
        <v>64</v>
      </c>
      <c r="BN58" s="108">
        <v>65</v>
      </c>
      <c r="BO58" s="108">
        <v>66</v>
      </c>
      <c r="BP58" s="108">
        <v>67</v>
      </c>
      <c r="BQ58" s="108">
        <v>68</v>
      </c>
      <c r="BR58" s="108">
        <v>69</v>
      </c>
      <c r="BS58" s="108">
        <v>70</v>
      </c>
      <c r="BT58" s="108">
        <v>71</v>
      </c>
      <c r="BU58" s="108">
        <v>72</v>
      </c>
      <c r="BV58" s="108">
        <v>73</v>
      </c>
      <c r="BW58" s="108">
        <v>74</v>
      </c>
      <c r="BX58" s="108">
        <v>75</v>
      </c>
      <c r="BY58" s="108">
        <v>76</v>
      </c>
      <c r="BZ58" s="108">
        <v>77</v>
      </c>
      <c r="CA58" s="108">
        <v>78</v>
      </c>
      <c r="CB58" s="108">
        <v>79</v>
      </c>
      <c r="CC58" s="108">
        <v>80</v>
      </c>
      <c r="CD58" s="108">
        <v>81</v>
      </c>
      <c r="CE58" s="108">
        <v>82</v>
      </c>
      <c r="CF58" s="108">
        <v>83</v>
      </c>
      <c r="CG58" s="108">
        <v>84</v>
      </c>
      <c r="CH58" s="108">
        <v>85</v>
      </c>
      <c r="CI58" s="108">
        <v>86</v>
      </c>
      <c r="CJ58" s="108">
        <v>87</v>
      </c>
      <c r="CK58" s="108">
        <v>88</v>
      </c>
      <c r="CL58" s="108">
        <v>89</v>
      </c>
      <c r="CM58" s="108">
        <v>90</v>
      </c>
      <c r="CN58" s="108">
        <v>91</v>
      </c>
      <c r="CO58" s="108">
        <v>92</v>
      </c>
      <c r="CP58" s="108">
        <v>93</v>
      </c>
      <c r="CQ58" s="108">
        <v>94</v>
      </c>
      <c r="CR58" s="108">
        <v>95</v>
      </c>
      <c r="CS58" s="108">
        <v>96</v>
      </c>
      <c r="CT58" s="108">
        <v>97</v>
      </c>
      <c r="CU58" s="108">
        <v>98</v>
      </c>
      <c r="CV58" s="108">
        <v>99</v>
      </c>
      <c r="CW58" s="108">
        <v>100</v>
      </c>
      <c r="CX58" s="108">
        <v>101</v>
      </c>
      <c r="CY58" s="108">
        <v>102</v>
      </c>
      <c r="CZ58" s="108">
        <v>103</v>
      </c>
      <c r="DA58" s="108">
        <v>104</v>
      </c>
      <c r="DB58" s="108">
        <v>105</v>
      </c>
      <c r="DC58" s="108">
        <v>106</v>
      </c>
      <c r="DD58" s="108">
        <v>107</v>
      </c>
      <c r="DE58" s="108">
        <v>108</v>
      </c>
      <c r="DF58" s="108">
        <v>109</v>
      </c>
      <c r="DG58" s="108">
        <v>110</v>
      </c>
      <c r="DH58" s="108">
        <v>111</v>
      </c>
      <c r="DI58" s="108">
        <v>112</v>
      </c>
      <c r="DJ58" s="108">
        <v>113</v>
      </c>
      <c r="DK58" s="108">
        <v>114</v>
      </c>
      <c r="DL58" s="108">
        <v>115</v>
      </c>
      <c r="DM58" s="108">
        <v>116</v>
      </c>
      <c r="DN58" s="108">
        <v>117</v>
      </c>
      <c r="DO58" s="108">
        <v>118</v>
      </c>
      <c r="DP58" s="108">
        <v>119</v>
      </c>
      <c r="DQ58" s="108">
        <v>120</v>
      </c>
      <c r="DR58" s="108">
        <v>121</v>
      </c>
      <c r="DS58" s="108">
        <v>122</v>
      </c>
      <c r="DT58" s="108">
        <v>123</v>
      </c>
      <c r="DU58" s="108">
        <v>124</v>
      </c>
      <c r="DV58" s="108">
        <v>125</v>
      </c>
      <c r="DW58" s="108">
        <v>126</v>
      </c>
      <c r="DX58" s="108">
        <v>127</v>
      </c>
      <c r="DY58" s="108">
        <v>128</v>
      </c>
      <c r="DZ58" s="108">
        <v>129</v>
      </c>
      <c r="EA58" s="108">
        <v>130</v>
      </c>
      <c r="EB58" s="108"/>
      <c r="EC58" s="108"/>
      <c r="ED58" s="108"/>
      <c r="EE58" s="108"/>
    </row>
    <row r="59" spans="1:151" x14ac:dyDescent="0.3">
      <c r="A59" s="13" t="s">
        <v>115</v>
      </c>
      <c r="B59" s="215" t="s">
        <v>17</v>
      </c>
      <c r="C59" s="215"/>
      <c r="D59" s="215"/>
      <c r="E59" s="215"/>
      <c r="F59" s="215"/>
      <c r="G59" s="215" t="s">
        <v>18</v>
      </c>
      <c r="H59" s="215"/>
      <c r="I59" s="215"/>
      <c r="J59" s="215"/>
      <c r="K59" s="215"/>
      <c r="L59" s="215" t="s">
        <v>19</v>
      </c>
      <c r="M59" s="215"/>
      <c r="N59" s="215"/>
      <c r="O59" s="215"/>
      <c r="P59" s="215"/>
      <c r="Q59" s="215" t="s">
        <v>20</v>
      </c>
      <c r="R59" s="215"/>
      <c r="S59" s="215"/>
      <c r="T59" s="215"/>
      <c r="U59" s="215"/>
      <c r="V59" s="215" t="s">
        <v>21</v>
      </c>
      <c r="W59" s="215"/>
      <c r="X59" s="215"/>
      <c r="Y59" s="215"/>
      <c r="Z59" s="215"/>
      <c r="AA59" s="215" t="s">
        <v>22</v>
      </c>
      <c r="AB59" s="215"/>
      <c r="AC59" s="215"/>
      <c r="AD59" s="215"/>
      <c r="AE59" s="215"/>
      <c r="AF59" s="215" t="s">
        <v>23</v>
      </c>
      <c r="AG59" s="215"/>
      <c r="AH59" s="215"/>
      <c r="AI59" s="215"/>
      <c r="AJ59" s="215"/>
      <c r="AK59" s="215" t="s">
        <v>24</v>
      </c>
      <c r="AL59" s="215"/>
      <c r="AM59" s="215"/>
      <c r="AN59" s="215"/>
      <c r="AO59" s="215"/>
      <c r="AP59" s="215" t="s">
        <v>25</v>
      </c>
      <c r="AQ59" s="215"/>
      <c r="AR59" s="215"/>
      <c r="AS59" s="215"/>
      <c r="AT59" s="215"/>
      <c r="AU59" s="215" t="s">
        <v>26</v>
      </c>
      <c r="AV59" s="215"/>
      <c r="AW59" s="215"/>
      <c r="AX59" s="215"/>
      <c r="AY59" s="215"/>
      <c r="AZ59" s="215" t="s">
        <v>27</v>
      </c>
      <c r="BA59" s="215"/>
      <c r="BB59" s="215"/>
      <c r="BC59" s="215"/>
      <c r="BD59" s="215"/>
      <c r="BE59" s="215" t="s">
        <v>28</v>
      </c>
      <c r="BF59" s="215"/>
      <c r="BG59" s="215"/>
      <c r="BH59" s="215"/>
      <c r="BI59" s="215"/>
      <c r="BJ59" s="215" t="s">
        <v>29</v>
      </c>
      <c r="BK59" s="215"/>
      <c r="BL59" s="215"/>
      <c r="BM59" s="215"/>
      <c r="BN59" s="215"/>
      <c r="BO59" s="215" t="s">
        <v>30</v>
      </c>
      <c r="BP59" s="215"/>
      <c r="BQ59" s="215"/>
      <c r="BR59" s="215"/>
      <c r="BS59" s="215"/>
      <c r="BT59" s="215" t="s">
        <v>31</v>
      </c>
      <c r="BU59" s="215"/>
      <c r="BV59" s="215"/>
      <c r="BW59" s="215"/>
      <c r="BX59" s="215"/>
      <c r="BY59" s="215" t="s">
        <v>32</v>
      </c>
      <c r="BZ59" s="215"/>
      <c r="CA59" s="215"/>
      <c r="CB59" s="215"/>
      <c r="CC59" s="215"/>
      <c r="CD59" s="215" t="s">
        <v>33</v>
      </c>
      <c r="CE59" s="215"/>
      <c r="CF59" s="215"/>
      <c r="CG59" s="215"/>
      <c r="CH59" s="215"/>
      <c r="CI59" s="215" t="s">
        <v>34</v>
      </c>
      <c r="CJ59" s="215"/>
      <c r="CK59" s="215"/>
      <c r="CL59" s="215"/>
      <c r="CM59" s="215"/>
      <c r="CN59" s="215" t="s">
        <v>35</v>
      </c>
      <c r="CO59" s="215"/>
      <c r="CP59" s="215"/>
      <c r="CQ59" s="215"/>
      <c r="CR59" s="215"/>
      <c r="CS59" s="215" t="s">
        <v>36</v>
      </c>
      <c r="CT59" s="215"/>
      <c r="CU59" s="215"/>
      <c r="CV59" s="215"/>
      <c r="CW59" s="215"/>
      <c r="CX59" s="215" t="s">
        <v>37</v>
      </c>
      <c r="CY59" s="215"/>
      <c r="CZ59" s="215"/>
      <c r="DA59" s="215"/>
      <c r="DB59" s="215"/>
      <c r="DC59" s="215" t="s">
        <v>38</v>
      </c>
      <c r="DD59" s="215"/>
      <c r="DE59" s="215"/>
      <c r="DF59" s="215"/>
      <c r="DG59" s="215"/>
      <c r="DH59" s="215" t="s">
        <v>39</v>
      </c>
      <c r="DI59" s="215"/>
      <c r="DJ59" s="215"/>
      <c r="DK59" s="215"/>
      <c r="DL59" s="215"/>
      <c r="DM59" s="215" t="s">
        <v>40</v>
      </c>
      <c r="DN59" s="215"/>
      <c r="DO59" s="215"/>
      <c r="DP59" s="215"/>
      <c r="DQ59" s="215"/>
      <c r="DR59" s="215" t="s">
        <v>41</v>
      </c>
      <c r="DS59" s="215"/>
      <c r="DT59" s="215"/>
      <c r="DU59" s="215"/>
      <c r="DV59" s="215"/>
      <c r="DW59" s="215" t="s">
        <v>42</v>
      </c>
      <c r="DX59" s="215"/>
      <c r="DY59" s="215"/>
      <c r="DZ59" s="215"/>
      <c r="EA59" s="215"/>
      <c r="EB59" s="108"/>
      <c r="EC59" s="108"/>
      <c r="ED59" s="108"/>
      <c r="EE59" s="108"/>
    </row>
    <row r="60" spans="1:151" x14ac:dyDescent="0.3">
      <c r="A60" s="13" t="s">
        <v>116</v>
      </c>
      <c r="B60" s="103" t="s">
        <v>43</v>
      </c>
      <c r="C60" s="103" t="s">
        <v>44</v>
      </c>
      <c r="D60" s="103" t="s">
        <v>45</v>
      </c>
      <c r="E60" s="103" t="s">
        <v>46</v>
      </c>
      <c r="F60" s="103" t="s">
        <v>47</v>
      </c>
      <c r="G60" s="103" t="s">
        <v>43</v>
      </c>
      <c r="H60" s="103" t="s">
        <v>44</v>
      </c>
      <c r="I60" s="103" t="s">
        <v>45</v>
      </c>
      <c r="J60" s="103" t="s">
        <v>46</v>
      </c>
      <c r="K60" s="103" t="s">
        <v>47</v>
      </c>
      <c r="L60" s="103" t="s">
        <v>43</v>
      </c>
      <c r="M60" s="103" t="s">
        <v>44</v>
      </c>
      <c r="N60" s="103" t="s">
        <v>45</v>
      </c>
      <c r="O60" s="103" t="s">
        <v>46</v>
      </c>
      <c r="P60" s="103" t="s">
        <v>47</v>
      </c>
      <c r="Q60" s="103" t="s">
        <v>43</v>
      </c>
      <c r="R60" s="103" t="s">
        <v>44</v>
      </c>
      <c r="S60" s="103" t="s">
        <v>45</v>
      </c>
      <c r="T60" s="103" t="s">
        <v>46</v>
      </c>
      <c r="U60" s="103" t="s">
        <v>47</v>
      </c>
      <c r="V60" s="103" t="s">
        <v>43</v>
      </c>
      <c r="W60" s="103" t="s">
        <v>44</v>
      </c>
      <c r="X60" s="103" t="s">
        <v>45</v>
      </c>
      <c r="Y60" s="103" t="s">
        <v>46</v>
      </c>
      <c r="Z60" s="103" t="s">
        <v>47</v>
      </c>
      <c r="AA60" s="103" t="s">
        <v>43</v>
      </c>
      <c r="AB60" s="103" t="s">
        <v>44</v>
      </c>
      <c r="AC60" s="103" t="s">
        <v>45</v>
      </c>
      <c r="AD60" s="103" t="s">
        <v>46</v>
      </c>
      <c r="AE60" s="103" t="s">
        <v>47</v>
      </c>
      <c r="AF60" s="103" t="s">
        <v>43</v>
      </c>
      <c r="AG60" s="103" t="s">
        <v>44</v>
      </c>
      <c r="AH60" s="103" t="s">
        <v>45</v>
      </c>
      <c r="AI60" s="103" t="s">
        <v>46</v>
      </c>
      <c r="AJ60" s="103" t="s">
        <v>47</v>
      </c>
      <c r="AK60" s="103" t="s">
        <v>43</v>
      </c>
      <c r="AL60" s="103" t="s">
        <v>44</v>
      </c>
      <c r="AM60" s="103" t="s">
        <v>45</v>
      </c>
      <c r="AN60" s="103" t="s">
        <v>46</v>
      </c>
      <c r="AO60" s="103" t="s">
        <v>47</v>
      </c>
      <c r="AP60" s="103" t="s">
        <v>43</v>
      </c>
      <c r="AQ60" s="103" t="s">
        <v>44</v>
      </c>
      <c r="AR60" s="103" t="s">
        <v>45</v>
      </c>
      <c r="AS60" s="103" t="s">
        <v>46</v>
      </c>
      <c r="AT60" s="103" t="s">
        <v>47</v>
      </c>
      <c r="AU60" s="103" t="s">
        <v>43</v>
      </c>
      <c r="AV60" s="103" t="s">
        <v>44</v>
      </c>
      <c r="AW60" s="103" t="s">
        <v>45</v>
      </c>
      <c r="AX60" s="103" t="s">
        <v>46</v>
      </c>
      <c r="AY60" s="103" t="s">
        <v>47</v>
      </c>
      <c r="AZ60" s="103" t="s">
        <v>43</v>
      </c>
      <c r="BA60" s="103" t="s">
        <v>44</v>
      </c>
      <c r="BB60" s="103" t="s">
        <v>45</v>
      </c>
      <c r="BC60" s="103" t="s">
        <v>46</v>
      </c>
      <c r="BD60" s="103" t="s">
        <v>47</v>
      </c>
      <c r="BE60" s="103" t="s">
        <v>43</v>
      </c>
      <c r="BF60" s="103" t="s">
        <v>44</v>
      </c>
      <c r="BG60" s="103" t="s">
        <v>45</v>
      </c>
      <c r="BH60" s="103" t="s">
        <v>46</v>
      </c>
      <c r="BI60" s="103" t="s">
        <v>47</v>
      </c>
      <c r="BJ60" s="103" t="s">
        <v>43</v>
      </c>
      <c r="BK60" s="103" t="s">
        <v>44</v>
      </c>
      <c r="BL60" s="103" t="s">
        <v>45</v>
      </c>
      <c r="BM60" s="103" t="s">
        <v>46</v>
      </c>
      <c r="BN60" s="103" t="s">
        <v>47</v>
      </c>
      <c r="BO60" s="103" t="s">
        <v>43</v>
      </c>
      <c r="BP60" s="103" t="s">
        <v>44</v>
      </c>
      <c r="BQ60" s="103" t="s">
        <v>45</v>
      </c>
      <c r="BR60" s="103" t="s">
        <v>46</v>
      </c>
      <c r="BS60" s="103" t="s">
        <v>47</v>
      </c>
      <c r="BT60" s="103" t="s">
        <v>43</v>
      </c>
      <c r="BU60" s="103" t="s">
        <v>44</v>
      </c>
      <c r="BV60" s="103" t="s">
        <v>45</v>
      </c>
      <c r="BW60" s="103" t="s">
        <v>46</v>
      </c>
      <c r="BX60" s="103" t="s">
        <v>47</v>
      </c>
      <c r="BY60" s="103" t="s">
        <v>43</v>
      </c>
      <c r="BZ60" s="103" t="s">
        <v>44</v>
      </c>
      <c r="CA60" s="103" t="s">
        <v>45</v>
      </c>
      <c r="CB60" s="103" t="s">
        <v>46</v>
      </c>
      <c r="CC60" s="103" t="s">
        <v>47</v>
      </c>
      <c r="CD60" s="103" t="s">
        <v>43</v>
      </c>
      <c r="CE60" s="103" t="s">
        <v>44</v>
      </c>
      <c r="CF60" s="103" t="s">
        <v>45</v>
      </c>
      <c r="CG60" s="103" t="s">
        <v>46</v>
      </c>
      <c r="CH60" s="103" t="s">
        <v>47</v>
      </c>
      <c r="CI60" s="103" t="s">
        <v>43</v>
      </c>
      <c r="CJ60" s="103" t="s">
        <v>44</v>
      </c>
      <c r="CK60" s="103" t="s">
        <v>45</v>
      </c>
      <c r="CL60" s="103" t="s">
        <v>46</v>
      </c>
      <c r="CM60" s="103" t="s">
        <v>47</v>
      </c>
      <c r="CN60" s="103" t="s">
        <v>43</v>
      </c>
      <c r="CO60" s="103" t="s">
        <v>44</v>
      </c>
      <c r="CP60" s="103" t="s">
        <v>45</v>
      </c>
      <c r="CQ60" s="103" t="s">
        <v>46</v>
      </c>
      <c r="CR60" s="103" t="s">
        <v>47</v>
      </c>
      <c r="CS60" s="103" t="s">
        <v>43</v>
      </c>
      <c r="CT60" s="103" t="s">
        <v>44</v>
      </c>
      <c r="CU60" s="103" t="s">
        <v>45</v>
      </c>
      <c r="CV60" s="103" t="s">
        <v>46</v>
      </c>
      <c r="CW60" s="103" t="s">
        <v>47</v>
      </c>
      <c r="CX60" s="103" t="s">
        <v>43</v>
      </c>
      <c r="CY60" s="103" t="s">
        <v>44</v>
      </c>
      <c r="CZ60" s="103" t="s">
        <v>45</v>
      </c>
      <c r="DA60" s="103" t="s">
        <v>46</v>
      </c>
      <c r="DB60" s="103" t="s">
        <v>47</v>
      </c>
      <c r="DC60" s="103" t="s">
        <v>43</v>
      </c>
      <c r="DD60" s="103" t="s">
        <v>44</v>
      </c>
      <c r="DE60" s="103" t="s">
        <v>45</v>
      </c>
      <c r="DF60" s="103" t="s">
        <v>46</v>
      </c>
      <c r="DG60" s="103" t="s">
        <v>47</v>
      </c>
      <c r="DH60" s="103" t="s">
        <v>43</v>
      </c>
      <c r="DI60" s="103" t="s">
        <v>44</v>
      </c>
      <c r="DJ60" s="103" t="s">
        <v>45</v>
      </c>
      <c r="DK60" s="103" t="s">
        <v>46</v>
      </c>
      <c r="DL60" s="103" t="s">
        <v>47</v>
      </c>
      <c r="DM60" s="103" t="s">
        <v>43</v>
      </c>
      <c r="DN60" s="103" t="s">
        <v>44</v>
      </c>
      <c r="DO60" s="103" t="s">
        <v>45</v>
      </c>
      <c r="DP60" s="103" t="s">
        <v>46</v>
      </c>
      <c r="DQ60" s="103" t="s">
        <v>47</v>
      </c>
      <c r="DR60" s="103" t="s">
        <v>43</v>
      </c>
      <c r="DS60" s="103" t="s">
        <v>44</v>
      </c>
      <c r="DT60" s="103" t="s">
        <v>45</v>
      </c>
      <c r="DU60" s="103" t="s">
        <v>46</v>
      </c>
      <c r="DV60" s="103" t="s">
        <v>47</v>
      </c>
      <c r="DW60" s="103" t="s">
        <v>43</v>
      </c>
      <c r="DX60" s="103" t="s">
        <v>44</v>
      </c>
      <c r="DY60" s="103" t="s">
        <v>45</v>
      </c>
      <c r="DZ60" s="103" t="s">
        <v>46</v>
      </c>
      <c r="EA60" s="103" t="s">
        <v>47</v>
      </c>
      <c r="EB60" s="108"/>
      <c r="EC60" s="108"/>
      <c r="ED60" s="108"/>
      <c r="EE60" s="108"/>
    </row>
    <row r="61" spans="1:151" x14ac:dyDescent="0.3">
      <c r="A61" s="13" t="s">
        <v>235</v>
      </c>
      <c r="B61" s="108">
        <f>Simulazione!G130</f>
        <v>11.710749999999997</v>
      </c>
      <c r="C61" s="108">
        <f>Simulazione!H130</f>
        <v>0</v>
      </c>
      <c r="D61" s="108">
        <f>Simulazione!I130</f>
        <v>0</v>
      </c>
      <c r="E61" s="108">
        <f>Simulazione!J130</f>
        <v>0</v>
      </c>
      <c r="F61" s="108">
        <f>Simulazione!K130</f>
        <v>28</v>
      </c>
      <c r="G61" s="108">
        <f>Simulazione!L130</f>
        <v>0</v>
      </c>
      <c r="H61" s="108">
        <f>Simulazione!M130</f>
        <v>0</v>
      </c>
      <c r="I61" s="108">
        <f>Simulazione!N130</f>
        <v>33.859250000000003</v>
      </c>
      <c r="J61" s="108">
        <f>Simulazione!O130</f>
        <v>0</v>
      </c>
      <c r="K61" s="108">
        <f>Simulazione!P130</f>
        <v>12.866999999999997</v>
      </c>
      <c r="L61" s="108">
        <f>Simulazione!Q130</f>
        <v>0</v>
      </c>
      <c r="M61" s="108">
        <f>Simulazione!R130</f>
        <v>0</v>
      </c>
      <c r="N61" s="108">
        <f>Simulazione!S130</f>
        <v>0</v>
      </c>
      <c r="O61" s="108">
        <f>Simulazione!T130</f>
        <v>0</v>
      </c>
      <c r="P61" s="108">
        <f>Simulazione!U130</f>
        <v>19.745249999999999</v>
      </c>
      <c r="Q61" s="108">
        <f>Simulazione!V130</f>
        <v>0</v>
      </c>
      <c r="R61" s="108">
        <f>Simulazione!W130</f>
        <v>0</v>
      </c>
      <c r="S61" s="108">
        <f>Simulazione!X130</f>
        <v>0</v>
      </c>
      <c r="T61" s="108">
        <f>Simulazione!Y130</f>
        <v>0</v>
      </c>
      <c r="U61" s="108">
        <f>Simulazione!Z130</f>
        <v>24.254750000000001</v>
      </c>
      <c r="V61" s="108">
        <f>Simulazione!AA130</f>
        <v>0</v>
      </c>
      <c r="W61" s="108">
        <f>Simulazione!AB130</f>
        <v>0</v>
      </c>
      <c r="X61" s="108">
        <f>Simulazione!AC130</f>
        <v>0</v>
      </c>
      <c r="Y61" s="108">
        <f>Simulazione!AD130</f>
        <v>0</v>
      </c>
      <c r="Z61" s="108">
        <f>Simulazione!AE130</f>
        <v>22.490500000000001</v>
      </c>
      <c r="AA61" s="108">
        <f>Simulazione!AF130</f>
        <v>0</v>
      </c>
      <c r="AB61" s="108">
        <f>Simulazione!AG130</f>
        <v>0</v>
      </c>
      <c r="AC61" s="108">
        <f>Simulazione!AH130</f>
        <v>0</v>
      </c>
      <c r="AD61" s="108">
        <f>Simulazione!AI130</f>
        <v>0</v>
      </c>
      <c r="AE61" s="108">
        <f>Simulazione!AJ130</f>
        <v>22.235750000000003</v>
      </c>
      <c r="AF61" s="108">
        <f>Simulazione!AK130</f>
        <v>0</v>
      </c>
      <c r="AG61" s="108">
        <f>Simulazione!AL130</f>
        <v>0</v>
      </c>
      <c r="AH61" s="108">
        <f>Simulazione!AM130</f>
        <v>0</v>
      </c>
      <c r="AI61" s="108">
        <f>Simulazione!AN130</f>
        <v>0</v>
      </c>
      <c r="AJ61" s="108">
        <f>Simulazione!AO130</f>
        <v>24.27375</v>
      </c>
      <c r="AK61" s="108">
        <f>Simulazione!AP130</f>
        <v>0</v>
      </c>
      <c r="AL61" s="108">
        <f>Simulazione!AQ130</f>
        <v>0</v>
      </c>
      <c r="AM61" s="108">
        <f>Simulazione!AR130</f>
        <v>0</v>
      </c>
      <c r="AN61" s="108">
        <f>Simulazione!AS130</f>
        <v>0</v>
      </c>
      <c r="AO61" s="108">
        <f>Simulazione!AT130</f>
        <v>18.745249999999999</v>
      </c>
      <c r="AP61" s="108">
        <f>Simulazione!AU130</f>
        <v>0</v>
      </c>
      <c r="AQ61" s="108">
        <f>Simulazione!AV130</f>
        <v>0</v>
      </c>
      <c r="AR61" s="108">
        <f>Simulazione!AW130</f>
        <v>0</v>
      </c>
      <c r="AS61" s="108">
        <f>Simulazione!AX130</f>
        <v>0</v>
      </c>
      <c r="AT61" s="108">
        <f>Simulazione!AY130</f>
        <v>20.783250000000006</v>
      </c>
      <c r="AU61" s="108">
        <f>Simulazione!AZ130</f>
        <v>0</v>
      </c>
      <c r="AV61" s="108">
        <f>Simulazione!BA130</f>
        <v>10.292749999999991</v>
      </c>
      <c r="AW61" s="108">
        <f>Simulazione!BB130</f>
        <v>0</v>
      </c>
      <c r="AX61" s="108">
        <f>Simulazione!BC130</f>
        <v>0</v>
      </c>
      <c r="AY61" s="108">
        <f>Simulazione!BD130</f>
        <v>28</v>
      </c>
      <c r="AZ61" s="108">
        <f>Simulazione!BE130</f>
        <v>0</v>
      </c>
      <c r="BA61" s="108">
        <f>Simulazione!BF130</f>
        <v>0</v>
      </c>
      <c r="BB61" s="108">
        <f>Simulazione!BG130</f>
        <v>0</v>
      </c>
      <c r="BC61" s="108">
        <f>Simulazione!BH130</f>
        <v>0</v>
      </c>
      <c r="BD61" s="108">
        <f>Simulazione!BI130</f>
        <v>14.72625</v>
      </c>
      <c r="BE61" s="108">
        <f>Simulazione!BJ130</f>
        <v>0</v>
      </c>
      <c r="BF61" s="108">
        <f>Simulazione!BK130</f>
        <v>0</v>
      </c>
      <c r="BG61" s="108">
        <f>Simulazione!BL130</f>
        <v>0</v>
      </c>
      <c r="BH61" s="108">
        <f>Simulazione!BM130</f>
        <v>0</v>
      </c>
      <c r="BI61" s="108">
        <f>Simulazione!BN130</f>
        <v>33.490500000000004</v>
      </c>
      <c r="BJ61" s="108">
        <f>Simulazione!BO130</f>
        <v>0</v>
      </c>
      <c r="BK61" s="108">
        <f>Simulazione!BP130</f>
        <v>0</v>
      </c>
      <c r="BL61" s="108">
        <f>Simulazione!BQ130</f>
        <v>0</v>
      </c>
      <c r="BM61" s="108">
        <f>Simulazione!BR130</f>
        <v>0</v>
      </c>
      <c r="BN61" s="108">
        <f>Simulazione!BS130</f>
        <v>28.216750000000001</v>
      </c>
      <c r="BO61" s="108">
        <f>Simulazione!BT130</f>
        <v>0</v>
      </c>
      <c r="BP61" s="108">
        <f>Simulazione!BU130</f>
        <v>0</v>
      </c>
      <c r="BQ61" s="108">
        <f>Simulazione!BV130</f>
        <v>0</v>
      </c>
      <c r="BR61" s="108">
        <f>Simulazione!BW130</f>
        <v>0</v>
      </c>
      <c r="BS61" s="108">
        <f>Simulazione!BX130</f>
        <v>14.962</v>
      </c>
      <c r="BT61" s="108">
        <f>Simulazione!BY130</f>
        <v>0</v>
      </c>
      <c r="BU61" s="108">
        <f>Simulazione!BZ130</f>
        <v>0</v>
      </c>
      <c r="BV61" s="108">
        <f>Simulazione!CA130</f>
        <v>0</v>
      </c>
      <c r="BW61" s="108">
        <f>Simulazione!CB130</f>
        <v>0</v>
      </c>
      <c r="BX61" s="108">
        <f>Simulazione!CC130</f>
        <v>17.254749999999994</v>
      </c>
      <c r="BY61" s="108">
        <f>Simulazione!CD130</f>
        <v>0</v>
      </c>
      <c r="BZ61" s="108">
        <f>Simulazione!CE130</f>
        <v>0</v>
      </c>
      <c r="CA61" s="108">
        <f>Simulazione!CF130</f>
        <v>0</v>
      </c>
      <c r="CB61" s="108">
        <f>Simulazione!CG130</f>
        <v>0</v>
      </c>
      <c r="CC61" s="108">
        <f>Simulazione!CH130</f>
        <v>22.764250000000004</v>
      </c>
      <c r="CD61" s="108">
        <f>Simulazione!CI130</f>
        <v>0</v>
      </c>
      <c r="CE61" s="108">
        <f>Simulazione!CJ130</f>
        <v>0</v>
      </c>
      <c r="CF61" s="108">
        <f>Simulazione!CK130</f>
        <v>0</v>
      </c>
      <c r="CG61" s="108">
        <f>Simulazione!CL130</f>
        <v>0</v>
      </c>
      <c r="CH61" s="108">
        <f>Simulazione!CM130</f>
        <v>21.509499999999996</v>
      </c>
      <c r="CI61" s="108">
        <f>Simulazione!CN130</f>
        <v>0</v>
      </c>
      <c r="CJ61" s="108">
        <f>Simulazione!CO130</f>
        <v>0</v>
      </c>
      <c r="CK61" s="108">
        <f>Simulazione!CP130</f>
        <v>0</v>
      </c>
      <c r="CL61" s="108">
        <f>Simulazione!CQ130</f>
        <v>0</v>
      </c>
      <c r="CM61" s="108">
        <f>Simulazione!CR130</f>
        <v>27.509500000000006</v>
      </c>
      <c r="CN61" s="108">
        <f>Simulazione!CS130</f>
        <v>0</v>
      </c>
      <c r="CO61" s="108">
        <f>Simulazione!CT130</f>
        <v>0</v>
      </c>
      <c r="CP61" s="108">
        <f>Simulazione!CU130</f>
        <v>0</v>
      </c>
      <c r="CQ61" s="108">
        <f>Simulazione!CV130</f>
        <v>0</v>
      </c>
      <c r="CR61" s="108">
        <f>Simulazione!CW130</f>
        <v>21.745249999999999</v>
      </c>
      <c r="CS61" s="108">
        <f>Simulazione!CX130</f>
        <v>0</v>
      </c>
      <c r="CT61" s="108">
        <f>Simulazione!CY130</f>
        <v>0</v>
      </c>
      <c r="CU61" s="108">
        <f>Simulazione!CZ130</f>
        <v>0</v>
      </c>
      <c r="CV61" s="108">
        <f>Simulazione!DA130</f>
        <v>0</v>
      </c>
      <c r="CW61" s="108">
        <f>Simulazione!DB130</f>
        <v>20.197749999999999</v>
      </c>
      <c r="CX61" s="108">
        <f>Simulazione!DC130</f>
        <v>0</v>
      </c>
      <c r="CY61" s="108">
        <f>Simulazione!DD130</f>
        <v>0</v>
      </c>
      <c r="CZ61" s="108">
        <f>Simulazione!DE130</f>
        <v>0</v>
      </c>
      <c r="DA61" s="108">
        <f>Simulazione!DF130</f>
        <v>0</v>
      </c>
      <c r="DB61" s="108">
        <f>Simulazione!DG130</f>
        <v>22.490500000000004</v>
      </c>
      <c r="DC61" s="108">
        <f>Simulazione!DH130</f>
        <v>0</v>
      </c>
      <c r="DD61" s="108">
        <f>Simulazione!DI130</f>
        <v>0</v>
      </c>
      <c r="DE61" s="108">
        <f>Simulazione!DJ130</f>
        <v>0</v>
      </c>
      <c r="DF61" s="108">
        <f>Simulazione!DK130</f>
        <v>0</v>
      </c>
      <c r="DG61" s="108">
        <f>Simulazione!DL130</f>
        <v>22.490499999999997</v>
      </c>
      <c r="DH61" s="108">
        <f>Simulazione!DM130</f>
        <v>0</v>
      </c>
      <c r="DI61" s="108">
        <f>Simulazione!DN130</f>
        <v>0</v>
      </c>
      <c r="DJ61" s="108">
        <f>Simulazione!DO130</f>
        <v>0</v>
      </c>
      <c r="DK61" s="108">
        <f>Simulazione!DP130</f>
        <v>0</v>
      </c>
      <c r="DL61" s="108">
        <f>Simulazione!DQ130</f>
        <v>0</v>
      </c>
      <c r="DM61" s="108">
        <f>Simulazione!DR130</f>
        <v>0</v>
      </c>
      <c r="DN61" s="108">
        <f>Simulazione!DS130</f>
        <v>0</v>
      </c>
      <c r="DO61" s="108">
        <f>Simulazione!DT130</f>
        <v>16.641605109995457</v>
      </c>
      <c r="DP61" s="108">
        <f>Simulazione!DU130</f>
        <v>0</v>
      </c>
      <c r="DQ61" s="108">
        <f>Simulazione!DV130</f>
        <v>13.471499999999995</v>
      </c>
      <c r="DR61" s="108">
        <f>Simulazione!DW130</f>
        <v>0</v>
      </c>
      <c r="DS61" s="108">
        <f>Simulazione!DX130</f>
        <v>0</v>
      </c>
      <c r="DT61" s="108">
        <f>Simulazione!DY130</f>
        <v>0</v>
      </c>
      <c r="DU61" s="108">
        <f>Simulazione!DZ130</f>
        <v>0</v>
      </c>
      <c r="DV61" s="108">
        <f>Simulazione!EA130</f>
        <v>20.405858154545463</v>
      </c>
      <c r="DW61" s="108">
        <f>Simulazione!EB130</f>
        <v>0</v>
      </c>
      <c r="DX61" s="108">
        <f>Simulazione!EC130</f>
        <v>0</v>
      </c>
      <c r="DY61" s="108">
        <f>Simulazione!ED130</f>
        <v>0</v>
      </c>
      <c r="DZ61" s="108">
        <f>Simulazione!EE130</f>
        <v>0</v>
      </c>
      <c r="EA61" s="108">
        <f>Simulazione!EF130</f>
        <v>8.6683241846590846</v>
      </c>
      <c r="EB61" s="108">
        <v>0</v>
      </c>
      <c r="EC61" s="108">
        <v>6.9071216499249601</v>
      </c>
      <c r="ED61" s="108">
        <v>0</v>
      </c>
      <c r="EE61" s="108">
        <v>6.9071216499249601</v>
      </c>
      <c r="EF61">
        <v>11.09287835007504</v>
      </c>
      <c r="EG61">
        <v>0</v>
      </c>
      <c r="EH61">
        <v>13.24205615007504</v>
      </c>
      <c r="EI61">
        <v>0</v>
      </c>
      <c r="EJ61">
        <v>0</v>
      </c>
      <c r="EK61">
        <v>6.9071216499249566</v>
      </c>
      <c r="EL61">
        <v>0</v>
      </c>
      <c r="EM61">
        <v>0</v>
      </c>
      <c r="EN61">
        <v>0</v>
      </c>
      <c r="EO61">
        <v>0</v>
      </c>
      <c r="EP61">
        <v>19.030288636363629</v>
      </c>
      <c r="EQ61">
        <v>0</v>
      </c>
      <c r="ER61">
        <v>19.030288636363629</v>
      </c>
      <c r="ES61">
        <v>0</v>
      </c>
      <c r="ET61">
        <v>0</v>
      </c>
      <c r="EU61">
        <v>0</v>
      </c>
    </row>
    <row r="62" spans="1:151" x14ac:dyDescent="0.3">
      <c r="A62" s="13" t="s">
        <v>227</v>
      </c>
      <c r="B62" s="108">
        <f>AVERAGE(B61:U61)</f>
        <v>6.5218499999999988</v>
      </c>
      <c r="C62" s="108">
        <f t="shared" ref="C62" si="204">AVERAGE(C61:V61)</f>
        <v>5.9363124999999997</v>
      </c>
      <c r="D62" s="108">
        <f t="shared" ref="D62" si="205">AVERAGE(D61:W61)</f>
        <v>5.9363124999999997</v>
      </c>
      <c r="E62" s="108">
        <f t="shared" ref="E62" si="206">AVERAGE(E61:X61)</f>
        <v>5.9363124999999997</v>
      </c>
      <c r="F62" s="108">
        <f t="shared" ref="F62" si="207">AVERAGE(F61:Y61)</f>
        <v>5.9363124999999997</v>
      </c>
      <c r="G62" s="108">
        <f t="shared" ref="G62" si="208">AVERAGE(G61:Z61)</f>
        <v>5.6608374999999995</v>
      </c>
      <c r="H62" s="108">
        <f t="shared" ref="H62" si="209">AVERAGE(H61:AA61)</f>
        <v>5.6608374999999995</v>
      </c>
      <c r="I62" s="108">
        <f t="shared" ref="I62" si="210">AVERAGE(I61:AB61)</f>
        <v>5.6608374999999995</v>
      </c>
      <c r="J62" s="108">
        <f t="shared" ref="J62" si="211">AVERAGE(J61:AC61)</f>
        <v>3.9678750000000003</v>
      </c>
      <c r="K62" s="108">
        <f t="shared" ref="K62" si="212">AVERAGE(K61:AD61)</f>
        <v>3.9678750000000003</v>
      </c>
      <c r="L62" s="108">
        <f t="shared" ref="L62" si="213">AVERAGE(L61:AE61)</f>
        <v>4.4363124999999997</v>
      </c>
      <c r="M62" s="108">
        <f t="shared" ref="M62" si="214">AVERAGE(M61:AF61)</f>
        <v>4.4363124999999997</v>
      </c>
      <c r="N62" s="108">
        <f t="shared" ref="N62" si="215">AVERAGE(N61:AG61)</f>
        <v>4.4363124999999997</v>
      </c>
      <c r="O62" s="108">
        <f t="shared" ref="O62" si="216">AVERAGE(O61:AH61)</f>
        <v>4.4363124999999997</v>
      </c>
      <c r="P62" s="108">
        <f t="shared" ref="P62" si="217">AVERAGE(P61:AI61)</f>
        <v>4.4363124999999997</v>
      </c>
      <c r="Q62" s="108">
        <f t="shared" ref="Q62" si="218">AVERAGE(Q61:AJ61)</f>
        <v>4.6627375000000004</v>
      </c>
      <c r="R62" s="108">
        <f t="shared" ref="R62" si="219">AVERAGE(R61:AK61)</f>
        <v>4.6627375000000004</v>
      </c>
      <c r="S62" s="108">
        <f t="shared" ref="S62" si="220">AVERAGE(S61:AL61)</f>
        <v>4.6627375000000004</v>
      </c>
      <c r="T62" s="108">
        <f t="shared" ref="T62" si="221">AVERAGE(T61:AM61)</f>
        <v>4.6627375000000004</v>
      </c>
      <c r="U62" s="108">
        <f t="shared" ref="U62" si="222">AVERAGE(U61:AN61)</f>
        <v>4.6627375000000004</v>
      </c>
      <c r="V62" s="108">
        <f t="shared" ref="V62" si="223">AVERAGE(V61:AO61)</f>
        <v>4.3872625000000003</v>
      </c>
      <c r="W62" s="108">
        <f t="shared" ref="W62" si="224">AVERAGE(W61:AP61)</f>
        <v>4.3872625000000003</v>
      </c>
      <c r="X62" s="108">
        <f t="shared" ref="X62" si="225">AVERAGE(X61:AQ61)</f>
        <v>4.3872625000000003</v>
      </c>
      <c r="Y62" s="108">
        <f t="shared" ref="Y62" si="226">AVERAGE(Y61:AR61)</f>
        <v>4.3872625000000003</v>
      </c>
      <c r="Z62" s="108">
        <f t="shared" ref="Z62" si="227">AVERAGE(Z61:AS61)</f>
        <v>4.3872625000000003</v>
      </c>
      <c r="AA62" s="108">
        <f t="shared" ref="AA62" si="228">AVERAGE(AA61:AT61)</f>
        <v>4.3019000000000007</v>
      </c>
      <c r="AB62" s="108">
        <f t="shared" ref="AB62" si="229">AVERAGE(AB61:AU61)</f>
        <v>4.3019000000000007</v>
      </c>
      <c r="AC62" s="108">
        <f t="shared" ref="AC62" si="230">AVERAGE(AC61:AV61)</f>
        <v>4.8165374999999999</v>
      </c>
      <c r="AD62" s="108">
        <f t="shared" ref="AD62" si="231">AVERAGE(AD61:AW61)</f>
        <v>4.8165374999999999</v>
      </c>
      <c r="AE62" s="108">
        <f t="shared" ref="AE62" si="232">AVERAGE(AE61:AX61)</f>
        <v>4.8165374999999999</v>
      </c>
      <c r="AF62" s="108">
        <f t="shared" ref="AF62" si="233">AVERAGE(AF61:AY61)</f>
        <v>5.1047500000000001</v>
      </c>
      <c r="AG62" s="108">
        <f t="shared" ref="AG62" si="234">AVERAGE(AG61:AZ61)</f>
        <v>5.1047500000000001</v>
      </c>
      <c r="AH62" s="108">
        <f t="shared" ref="AH62" si="235">AVERAGE(AH61:BA61)</f>
        <v>5.1047500000000001</v>
      </c>
      <c r="AI62" s="108">
        <f t="shared" ref="AI62" si="236">AVERAGE(AI61:BB61)</f>
        <v>5.1047500000000001</v>
      </c>
      <c r="AJ62" s="108">
        <f t="shared" ref="AJ62" si="237">AVERAGE(AJ61:BC61)</f>
        <v>5.1047500000000001</v>
      </c>
      <c r="AK62" s="108">
        <f t="shared" ref="AK62" si="238">AVERAGE(AK61:BD61)</f>
        <v>4.6273749999999989</v>
      </c>
      <c r="AL62" s="108">
        <f t="shared" ref="AL62" si="239">AVERAGE(AL61:BE61)</f>
        <v>4.6273749999999989</v>
      </c>
      <c r="AM62" s="108">
        <f t="shared" ref="AM62" si="240">AVERAGE(AM61:BF61)</f>
        <v>4.6273749999999989</v>
      </c>
      <c r="AN62" s="108">
        <f t="shared" ref="AN62" si="241">AVERAGE(AN61:BG61)</f>
        <v>4.6273749999999989</v>
      </c>
      <c r="AO62" s="108">
        <f t="shared" ref="AO62" si="242">AVERAGE(AO61:BH61)</f>
        <v>4.6273749999999989</v>
      </c>
      <c r="AP62" s="108">
        <f t="shared" ref="AP62" si="243">AVERAGE(AP61:BI61)</f>
        <v>5.3646374999999988</v>
      </c>
      <c r="AQ62" s="108">
        <f t="shared" ref="AQ62" si="244">AVERAGE(AQ61:BJ61)</f>
        <v>5.3646374999999988</v>
      </c>
      <c r="AR62" s="108">
        <f t="shared" ref="AR62" si="245">AVERAGE(AR61:BK61)</f>
        <v>5.3646374999999988</v>
      </c>
      <c r="AS62" s="108">
        <f t="shared" ref="AS62" si="246">AVERAGE(AS61:BL61)</f>
        <v>5.3646374999999988</v>
      </c>
      <c r="AT62" s="108">
        <f t="shared" ref="AT62" si="247">AVERAGE(AT61:BM61)</f>
        <v>5.3646374999999988</v>
      </c>
      <c r="AU62" s="108">
        <f t="shared" ref="AU62" si="248">AVERAGE(AU61:BN61)</f>
        <v>5.7363125000000004</v>
      </c>
      <c r="AV62" s="108">
        <f t="shared" ref="AV62" si="249">AVERAGE(AV61:BO61)</f>
        <v>5.7363125000000004</v>
      </c>
      <c r="AW62" s="108">
        <f t="shared" ref="AW62" si="250">AVERAGE(AW61:BP61)</f>
        <v>5.2216750000000003</v>
      </c>
      <c r="AX62" s="108">
        <f t="shared" ref="AX62" si="251">AVERAGE(AX61:BQ61)</f>
        <v>5.2216750000000003</v>
      </c>
      <c r="AY62" s="108">
        <f t="shared" ref="AY62" si="252">AVERAGE(AY61:BR61)</f>
        <v>5.2216750000000003</v>
      </c>
      <c r="AZ62" s="108">
        <f t="shared" ref="AZ62" si="253">AVERAGE(AZ61:BS61)</f>
        <v>4.5697750000000008</v>
      </c>
      <c r="BA62" s="108">
        <f t="shared" ref="BA62" si="254">AVERAGE(BA61:BT61)</f>
        <v>4.5697750000000008</v>
      </c>
      <c r="BB62" s="108">
        <f t="shared" ref="BB62" si="255">AVERAGE(BB61:BU61)</f>
        <v>4.5697750000000008</v>
      </c>
      <c r="BC62" s="108">
        <f t="shared" ref="BC62" si="256">AVERAGE(BC61:BV61)</f>
        <v>4.5697750000000008</v>
      </c>
      <c r="BD62" s="108">
        <f t="shared" ref="BD62" si="257">AVERAGE(BD61:BW61)</f>
        <v>4.5697750000000008</v>
      </c>
      <c r="BE62" s="108">
        <f t="shared" ref="BE62" si="258">AVERAGE(BE61:BX61)</f>
        <v>4.6962000000000002</v>
      </c>
      <c r="BF62" s="108">
        <f t="shared" ref="BF62" si="259">AVERAGE(BF61:BY61)</f>
        <v>4.6962000000000002</v>
      </c>
      <c r="BG62" s="108">
        <f t="shared" ref="BG62" si="260">AVERAGE(BG61:BZ61)</f>
        <v>4.6962000000000002</v>
      </c>
      <c r="BH62" s="108">
        <f t="shared" ref="BH62" si="261">AVERAGE(BH61:CA61)</f>
        <v>4.6962000000000002</v>
      </c>
      <c r="BI62" s="108">
        <f t="shared" ref="BI62" si="262">AVERAGE(BI61:CB61)</f>
        <v>4.6962000000000002</v>
      </c>
      <c r="BJ62" s="108">
        <f t="shared" ref="BJ62" si="263">AVERAGE(BJ61:CC61)</f>
        <v>4.1598875</v>
      </c>
      <c r="BK62" s="108">
        <f t="shared" ref="BK62" si="264">AVERAGE(BK61:CD61)</f>
        <v>4.1598875</v>
      </c>
      <c r="BL62" s="108">
        <f t="shared" ref="BL62" si="265">AVERAGE(BL61:CE61)</f>
        <v>4.1598875</v>
      </c>
      <c r="BM62" s="108">
        <f t="shared" ref="BM62" si="266">AVERAGE(BM61:CF61)</f>
        <v>4.1598875</v>
      </c>
      <c r="BN62" s="108">
        <f t="shared" ref="BN62" si="267">AVERAGE(BN61:CG61)</f>
        <v>4.1598875</v>
      </c>
      <c r="BO62" s="108">
        <f t="shared" ref="BO62" si="268">AVERAGE(BO61:CH61)</f>
        <v>3.824525</v>
      </c>
      <c r="BP62" s="108">
        <f t="shared" ref="BP62" si="269">AVERAGE(BP61:CI61)</f>
        <v>3.824525</v>
      </c>
      <c r="BQ62" s="108">
        <f t="shared" ref="BQ62" si="270">AVERAGE(BQ61:CJ61)</f>
        <v>3.824525</v>
      </c>
      <c r="BR62" s="108">
        <f t="shared" ref="BR62" si="271">AVERAGE(BR61:CK61)</f>
        <v>3.824525</v>
      </c>
      <c r="BS62" s="108">
        <f t="shared" ref="BS62" si="272">AVERAGE(BS61:CL61)</f>
        <v>3.824525</v>
      </c>
      <c r="BT62" s="108">
        <f t="shared" ref="BT62" si="273">AVERAGE(BT61:CM61)</f>
        <v>4.4519000000000002</v>
      </c>
      <c r="BU62" s="108">
        <f t="shared" ref="BU62" si="274">AVERAGE(BU61:CN61)</f>
        <v>4.4519000000000002</v>
      </c>
      <c r="BV62" s="108">
        <f t="shared" ref="BV62" si="275">AVERAGE(BV61:CO61)</f>
        <v>4.4519000000000002</v>
      </c>
      <c r="BW62" s="108">
        <f t="shared" ref="BW62" si="276">AVERAGE(BW61:CP61)</f>
        <v>4.4519000000000002</v>
      </c>
      <c r="BX62" s="108">
        <f t="shared" ref="BX62" si="277">AVERAGE(BX61:CQ61)</f>
        <v>4.4519000000000002</v>
      </c>
      <c r="BY62" s="108">
        <f t="shared" ref="BY62" si="278">AVERAGE(BY61:CR61)</f>
        <v>4.6764250000000001</v>
      </c>
      <c r="BZ62" s="108">
        <f t="shared" ref="BZ62" si="279">AVERAGE(BZ61:CS61)</f>
        <v>4.6764250000000001</v>
      </c>
      <c r="CA62" s="108">
        <f t="shared" ref="CA62" si="280">AVERAGE(CA61:CT61)</f>
        <v>4.6764250000000001</v>
      </c>
      <c r="CB62" s="108">
        <f t="shared" ref="CB62" si="281">AVERAGE(CB61:CU61)</f>
        <v>4.6764250000000001</v>
      </c>
      <c r="CC62" s="108">
        <f t="shared" ref="CC62" si="282">AVERAGE(CC61:CV61)</f>
        <v>4.6764250000000001</v>
      </c>
      <c r="CD62" s="108">
        <f t="shared" ref="CD62" si="283">AVERAGE(CD61:CW61)</f>
        <v>4.5480999999999998</v>
      </c>
      <c r="CE62" s="108">
        <f t="shared" ref="CE62" si="284">AVERAGE(CE61:CX61)</f>
        <v>4.5480999999999998</v>
      </c>
      <c r="CF62" s="108">
        <f t="shared" ref="CF62" si="285">AVERAGE(CF61:CY61)</f>
        <v>4.5480999999999998</v>
      </c>
      <c r="CG62" s="108">
        <f t="shared" ref="CG62" si="286">AVERAGE(CG61:CZ61)</f>
        <v>4.5480999999999998</v>
      </c>
      <c r="CH62" s="108">
        <f t="shared" ref="CH62" si="287">AVERAGE(CH61:DA61)</f>
        <v>4.5480999999999998</v>
      </c>
      <c r="CI62" s="108">
        <f t="shared" ref="CI62" si="288">AVERAGE(CI61:DB61)</f>
        <v>4.597150000000001</v>
      </c>
      <c r="CJ62" s="108">
        <f t="shared" ref="CJ62" si="289">AVERAGE(CJ61:DC61)</f>
        <v>4.597150000000001</v>
      </c>
      <c r="CK62" s="108">
        <f t="shared" ref="CK62" si="290">AVERAGE(CK61:DD61)</f>
        <v>4.597150000000001</v>
      </c>
      <c r="CL62" s="108">
        <f t="shared" ref="CL62" si="291">AVERAGE(CL61:DE61)</f>
        <v>4.597150000000001</v>
      </c>
      <c r="CM62" s="108">
        <f t="shared" ref="CM62" si="292">AVERAGE(CM61:DF61)</f>
        <v>4.597150000000001</v>
      </c>
      <c r="CN62" s="108">
        <f t="shared" ref="CN62" si="293">AVERAGE(CN61:DG61)</f>
        <v>4.3462000000000005</v>
      </c>
      <c r="CO62" s="108">
        <f t="shared" ref="CO62" si="294">AVERAGE(CO61:DH61)</f>
        <v>4.3462000000000005</v>
      </c>
      <c r="CP62" s="108">
        <f t="shared" ref="CP62" si="295">AVERAGE(CP61:DI61)</f>
        <v>4.3462000000000005</v>
      </c>
      <c r="CQ62" s="108">
        <f t="shared" ref="CQ62" si="296">AVERAGE(CQ61:DJ61)</f>
        <v>4.3462000000000005</v>
      </c>
      <c r="CR62" s="108">
        <f t="shared" ref="CR62" si="297">AVERAGE(CR61:DK61)</f>
        <v>4.3462000000000005</v>
      </c>
      <c r="CS62" s="108">
        <f t="shared" ref="CS62" si="298">AVERAGE(CS61:DL61)</f>
        <v>3.2589375000000005</v>
      </c>
      <c r="CT62" s="108">
        <f t="shared" ref="CT62" si="299">AVERAGE(CT61:DM61)</f>
        <v>3.2589375000000005</v>
      </c>
      <c r="CU62" s="108">
        <f t="shared" ref="CU62" si="300">AVERAGE(CU61:DN61)</f>
        <v>3.2589375000000005</v>
      </c>
      <c r="CV62" s="108">
        <f t="shared" ref="CV62" si="301">AVERAGE(CV61:DO61)</f>
        <v>4.0910177554997729</v>
      </c>
      <c r="CW62" s="108">
        <f t="shared" ref="CW62" si="302">AVERAGE(CW61:DP61)</f>
        <v>4.0910177554997729</v>
      </c>
      <c r="CX62" s="108">
        <f t="shared" ref="CX62" si="303">AVERAGE(CX61:DQ61)</f>
        <v>3.7547052554997729</v>
      </c>
      <c r="CY62" s="108">
        <f t="shared" ref="CY62" si="304">AVERAGE(CY61:DR61)</f>
        <v>3.7547052554997729</v>
      </c>
      <c r="CZ62" s="108">
        <f t="shared" ref="CZ62" si="305">AVERAGE(CZ61:DS61)</f>
        <v>3.7547052554997729</v>
      </c>
      <c r="DA62" s="108">
        <f t="shared" ref="DA62" si="306">AVERAGE(DA61:DT61)</f>
        <v>3.7547052554997729</v>
      </c>
      <c r="DB62" s="108">
        <f t="shared" ref="DB62" si="307">AVERAGE(DB61:DU61)</f>
        <v>3.7547052554997729</v>
      </c>
      <c r="DC62" s="108">
        <f t="shared" ref="DC62" si="308">AVERAGE(DC61:DV61)</f>
        <v>3.6504731632270451</v>
      </c>
      <c r="DD62" s="108">
        <f t="shared" ref="DD62" si="309">AVERAGE(DD61:DW61)</f>
        <v>3.6504731632270451</v>
      </c>
      <c r="DE62" s="108">
        <f t="shared" ref="DE62" si="310">AVERAGE(DE61:DX61)</f>
        <v>3.6504731632270451</v>
      </c>
      <c r="DF62" s="108">
        <f t="shared" ref="DF62" si="311">AVERAGE(DF61:DY61)</f>
        <v>3.6504731632270451</v>
      </c>
      <c r="DG62" s="108">
        <f t="shared" ref="DG62" si="312">AVERAGE(DG61:DZ61)</f>
        <v>3.6504731632270451</v>
      </c>
      <c r="DH62" s="108">
        <f t="shared" ref="DH62" si="313">AVERAGE(DH61:EA61)</f>
        <v>2.9593643724600001</v>
      </c>
      <c r="DI62" s="108">
        <f t="shared" ref="DI62" si="314">AVERAGE(DI61:EB61)</f>
        <v>2.9593643724600001</v>
      </c>
      <c r="DJ62" s="108">
        <f t="shared" ref="DJ62" si="315">AVERAGE(DJ61:EC61)</f>
        <v>3.3047204549562479</v>
      </c>
      <c r="DK62" s="108">
        <f t="shared" ref="DK62" si="316">AVERAGE(DK61:ED61)</f>
        <v>3.3047204549562479</v>
      </c>
      <c r="DL62" s="108">
        <f t="shared" ref="DL62" si="317">AVERAGE(DL61:EE61)</f>
        <v>3.6500765374524962</v>
      </c>
      <c r="DM62" s="108">
        <f t="shared" ref="DM62" si="318">AVERAGE(DM61:EF61)</f>
        <v>4.2047204549562478</v>
      </c>
      <c r="DN62" s="108">
        <f t="shared" ref="DN62" si="319">AVERAGE(DN61:EG61)</f>
        <v>4.2047204549562478</v>
      </c>
      <c r="DO62" s="108">
        <f t="shared" ref="DO62" si="320">AVERAGE(DO61:EH61)</f>
        <v>4.8668232624600005</v>
      </c>
      <c r="DP62" s="108">
        <f t="shared" ref="DP62" si="321">AVERAGE(DP61:EI61)</f>
        <v>4.0347430069602277</v>
      </c>
      <c r="DQ62" s="108">
        <f t="shared" ref="DQ62" si="322">AVERAGE(DQ61:EJ61)</f>
        <v>4.0347430069602277</v>
      </c>
      <c r="DR62" s="108">
        <f t="shared" ref="DR62" si="323">AVERAGE(DR61:EK61)</f>
        <v>3.706524089456475</v>
      </c>
      <c r="DS62" s="108">
        <f t="shared" ref="DS62" si="324">AVERAGE(DS61:EL61)</f>
        <v>3.706524089456475</v>
      </c>
      <c r="DT62" s="108">
        <f t="shared" ref="DT62" si="325">AVERAGE(DT61:EM61)</f>
        <v>3.706524089456475</v>
      </c>
      <c r="DU62" s="108">
        <f t="shared" ref="DU62" si="326">AVERAGE(DU61:EN61)</f>
        <v>3.706524089456475</v>
      </c>
      <c r="DV62" s="108">
        <f t="shared" ref="DV62" si="327">AVERAGE(DV61:EO61)</f>
        <v>3.706524089456475</v>
      </c>
      <c r="DW62" s="108">
        <f t="shared" ref="DW62" si="328">AVERAGE(DW61:EP61)</f>
        <v>3.6377456135473833</v>
      </c>
      <c r="DX62" s="108">
        <f t="shared" ref="DX62" si="329">AVERAGE(DX61:EQ61)</f>
        <v>3.6377456135473833</v>
      </c>
      <c r="DY62" s="108">
        <f>AVERAGE(DY61:ER61)</f>
        <v>4.589260045365565</v>
      </c>
      <c r="DZ62" s="108">
        <f t="shared" ref="DZ62" si="330">AVERAGE(DZ61:ES61)</f>
        <v>4.589260045365565</v>
      </c>
      <c r="EA62" s="108">
        <f t="shared" ref="EA62" si="331">AVERAGE(EA61:ET61)</f>
        <v>4.589260045365565</v>
      </c>
      <c r="EB62" s="108"/>
      <c r="EC62" s="108"/>
      <c r="ED62" s="108"/>
      <c r="EE62" s="108"/>
    </row>
    <row r="63" spans="1:151" x14ac:dyDescent="0.3">
      <c r="A63" s="13" t="s">
        <v>180</v>
      </c>
      <c r="B63" s="108">
        <f t="shared" ref="B63:BM63" si="332">IF(B61&gt;B62*3,1,0)</f>
        <v>0</v>
      </c>
      <c r="C63" s="108">
        <f t="shared" si="332"/>
        <v>0</v>
      </c>
      <c r="D63" s="108">
        <f t="shared" si="332"/>
        <v>0</v>
      </c>
      <c r="E63" s="108">
        <f t="shared" si="332"/>
        <v>0</v>
      </c>
      <c r="F63" s="108">
        <f t="shared" si="332"/>
        <v>1</v>
      </c>
      <c r="G63" s="108">
        <f t="shared" si="332"/>
        <v>0</v>
      </c>
      <c r="H63" s="108">
        <f t="shared" si="332"/>
        <v>0</v>
      </c>
      <c r="I63" s="108">
        <f t="shared" si="332"/>
        <v>1</v>
      </c>
      <c r="J63" s="108">
        <f t="shared" si="332"/>
        <v>0</v>
      </c>
      <c r="K63" s="108">
        <f t="shared" si="332"/>
        <v>1</v>
      </c>
      <c r="L63" s="108">
        <f t="shared" si="332"/>
        <v>0</v>
      </c>
      <c r="M63" s="108">
        <f t="shared" si="332"/>
        <v>0</v>
      </c>
      <c r="N63" s="108">
        <f t="shared" si="332"/>
        <v>0</v>
      </c>
      <c r="O63" s="108">
        <f t="shared" si="332"/>
        <v>0</v>
      </c>
      <c r="P63" s="108">
        <f t="shared" si="332"/>
        <v>1</v>
      </c>
      <c r="Q63" s="108">
        <f t="shared" si="332"/>
        <v>0</v>
      </c>
      <c r="R63" s="108">
        <f t="shared" si="332"/>
        <v>0</v>
      </c>
      <c r="S63" s="108">
        <f t="shared" si="332"/>
        <v>0</v>
      </c>
      <c r="T63" s="108">
        <f t="shared" si="332"/>
        <v>0</v>
      </c>
      <c r="U63" s="108">
        <f t="shared" si="332"/>
        <v>1</v>
      </c>
      <c r="V63" s="108">
        <f t="shared" si="332"/>
        <v>0</v>
      </c>
      <c r="W63" s="108">
        <f t="shared" si="332"/>
        <v>0</v>
      </c>
      <c r="X63" s="108">
        <f t="shared" si="332"/>
        <v>0</v>
      </c>
      <c r="Y63" s="108">
        <f t="shared" si="332"/>
        <v>0</v>
      </c>
      <c r="Z63" s="108">
        <f t="shared" si="332"/>
        <v>1</v>
      </c>
      <c r="AA63" s="108">
        <f t="shared" si="332"/>
        <v>0</v>
      </c>
      <c r="AB63" s="108">
        <f t="shared" si="332"/>
        <v>0</v>
      </c>
      <c r="AC63" s="108">
        <f t="shared" si="332"/>
        <v>0</v>
      </c>
      <c r="AD63" s="108">
        <f t="shared" si="332"/>
        <v>0</v>
      </c>
      <c r="AE63" s="108">
        <f t="shared" si="332"/>
        <v>1</v>
      </c>
      <c r="AF63" s="108">
        <f t="shared" si="332"/>
        <v>0</v>
      </c>
      <c r="AG63" s="108">
        <f t="shared" si="332"/>
        <v>0</v>
      </c>
      <c r="AH63" s="108">
        <f t="shared" si="332"/>
        <v>0</v>
      </c>
      <c r="AI63" s="108">
        <f t="shared" si="332"/>
        <v>0</v>
      </c>
      <c r="AJ63" s="108">
        <f t="shared" si="332"/>
        <v>1</v>
      </c>
      <c r="AK63" s="108">
        <f t="shared" si="332"/>
        <v>0</v>
      </c>
      <c r="AL63" s="108">
        <f t="shared" si="332"/>
        <v>0</v>
      </c>
      <c r="AM63" s="108">
        <f t="shared" si="332"/>
        <v>0</v>
      </c>
      <c r="AN63" s="108">
        <f t="shared" si="332"/>
        <v>0</v>
      </c>
      <c r="AO63" s="108">
        <f t="shared" si="332"/>
        <v>1</v>
      </c>
      <c r="AP63" s="108">
        <f t="shared" si="332"/>
        <v>0</v>
      </c>
      <c r="AQ63" s="108">
        <f t="shared" si="332"/>
        <v>0</v>
      </c>
      <c r="AR63" s="108">
        <f t="shared" si="332"/>
        <v>0</v>
      </c>
      <c r="AS63" s="108">
        <f t="shared" si="332"/>
        <v>0</v>
      </c>
      <c r="AT63" s="108">
        <f t="shared" si="332"/>
        <v>1</v>
      </c>
      <c r="AU63" s="108">
        <f t="shared" si="332"/>
        <v>0</v>
      </c>
      <c r="AV63" s="108">
        <f t="shared" si="332"/>
        <v>0</v>
      </c>
      <c r="AW63" s="108">
        <f t="shared" si="332"/>
        <v>0</v>
      </c>
      <c r="AX63" s="108">
        <f t="shared" si="332"/>
        <v>0</v>
      </c>
      <c r="AY63" s="108">
        <f t="shared" si="332"/>
        <v>1</v>
      </c>
      <c r="AZ63" s="108">
        <f t="shared" si="332"/>
        <v>0</v>
      </c>
      <c r="BA63" s="108">
        <f t="shared" si="332"/>
        <v>0</v>
      </c>
      <c r="BB63" s="108">
        <f t="shared" si="332"/>
        <v>0</v>
      </c>
      <c r="BC63" s="108">
        <f t="shared" si="332"/>
        <v>0</v>
      </c>
      <c r="BD63" s="108">
        <f t="shared" si="332"/>
        <v>1</v>
      </c>
      <c r="BE63" s="108">
        <f t="shared" si="332"/>
        <v>0</v>
      </c>
      <c r="BF63" s="108">
        <f t="shared" si="332"/>
        <v>0</v>
      </c>
      <c r="BG63" s="108">
        <f t="shared" si="332"/>
        <v>0</v>
      </c>
      <c r="BH63" s="108">
        <f t="shared" si="332"/>
        <v>0</v>
      </c>
      <c r="BI63" s="108">
        <f t="shared" si="332"/>
        <v>1</v>
      </c>
      <c r="BJ63" s="108">
        <f t="shared" si="332"/>
        <v>0</v>
      </c>
      <c r="BK63" s="108">
        <f t="shared" si="332"/>
        <v>0</v>
      </c>
      <c r="BL63" s="108">
        <f t="shared" si="332"/>
        <v>0</v>
      </c>
      <c r="BM63" s="108">
        <f t="shared" si="332"/>
        <v>0</v>
      </c>
      <c r="BN63" s="108">
        <f t="shared" ref="BN63:DY63" si="333">IF(BN61&gt;BN62*3,1,0)</f>
        <v>1</v>
      </c>
      <c r="BO63" s="108">
        <f t="shared" si="333"/>
        <v>0</v>
      </c>
      <c r="BP63" s="108">
        <f t="shared" si="333"/>
        <v>0</v>
      </c>
      <c r="BQ63" s="108">
        <f t="shared" si="333"/>
        <v>0</v>
      </c>
      <c r="BR63" s="108">
        <f t="shared" si="333"/>
        <v>0</v>
      </c>
      <c r="BS63" s="108">
        <f t="shared" si="333"/>
        <v>1</v>
      </c>
      <c r="BT63" s="108">
        <f t="shared" si="333"/>
        <v>0</v>
      </c>
      <c r="BU63" s="108">
        <f t="shared" si="333"/>
        <v>0</v>
      </c>
      <c r="BV63" s="108">
        <f t="shared" si="333"/>
        <v>0</v>
      </c>
      <c r="BW63" s="108">
        <f t="shared" si="333"/>
        <v>0</v>
      </c>
      <c r="BX63" s="108">
        <f t="shared" si="333"/>
        <v>1</v>
      </c>
      <c r="BY63" s="108">
        <f t="shared" si="333"/>
        <v>0</v>
      </c>
      <c r="BZ63" s="108">
        <f t="shared" si="333"/>
        <v>0</v>
      </c>
      <c r="CA63" s="108">
        <f t="shared" si="333"/>
        <v>0</v>
      </c>
      <c r="CB63" s="108">
        <f t="shared" si="333"/>
        <v>0</v>
      </c>
      <c r="CC63" s="108">
        <f t="shared" si="333"/>
        <v>1</v>
      </c>
      <c r="CD63" s="108">
        <f t="shared" si="333"/>
        <v>0</v>
      </c>
      <c r="CE63" s="108">
        <f t="shared" si="333"/>
        <v>0</v>
      </c>
      <c r="CF63" s="108">
        <f t="shared" si="333"/>
        <v>0</v>
      </c>
      <c r="CG63" s="108">
        <f t="shared" si="333"/>
        <v>0</v>
      </c>
      <c r="CH63" s="108">
        <f t="shared" si="333"/>
        <v>1</v>
      </c>
      <c r="CI63" s="108">
        <f t="shared" si="333"/>
        <v>0</v>
      </c>
      <c r="CJ63" s="108">
        <f t="shared" si="333"/>
        <v>0</v>
      </c>
      <c r="CK63" s="108">
        <f t="shared" si="333"/>
        <v>0</v>
      </c>
      <c r="CL63" s="108">
        <f t="shared" si="333"/>
        <v>0</v>
      </c>
      <c r="CM63" s="108">
        <f t="shared" si="333"/>
        <v>1</v>
      </c>
      <c r="CN63" s="108">
        <f t="shared" si="333"/>
        <v>0</v>
      </c>
      <c r="CO63" s="108">
        <f t="shared" si="333"/>
        <v>0</v>
      </c>
      <c r="CP63" s="108">
        <f t="shared" si="333"/>
        <v>0</v>
      </c>
      <c r="CQ63" s="108">
        <f t="shared" si="333"/>
        <v>0</v>
      </c>
      <c r="CR63" s="108">
        <f t="shared" si="333"/>
        <v>1</v>
      </c>
      <c r="CS63" s="108">
        <f t="shared" si="333"/>
        <v>0</v>
      </c>
      <c r="CT63" s="108">
        <f t="shared" si="333"/>
        <v>0</v>
      </c>
      <c r="CU63" s="108">
        <f t="shared" si="333"/>
        <v>0</v>
      </c>
      <c r="CV63" s="108">
        <f t="shared" si="333"/>
        <v>0</v>
      </c>
      <c r="CW63" s="108">
        <f t="shared" si="333"/>
        <v>1</v>
      </c>
      <c r="CX63" s="108">
        <f t="shared" si="333"/>
        <v>0</v>
      </c>
      <c r="CY63" s="108">
        <f t="shared" si="333"/>
        <v>0</v>
      </c>
      <c r="CZ63" s="108">
        <f t="shared" si="333"/>
        <v>0</v>
      </c>
      <c r="DA63" s="108">
        <f t="shared" si="333"/>
        <v>0</v>
      </c>
      <c r="DB63" s="108">
        <f t="shared" si="333"/>
        <v>1</v>
      </c>
      <c r="DC63" s="108">
        <f t="shared" si="333"/>
        <v>0</v>
      </c>
      <c r="DD63" s="108">
        <f t="shared" si="333"/>
        <v>0</v>
      </c>
      <c r="DE63" s="108">
        <f t="shared" si="333"/>
        <v>0</v>
      </c>
      <c r="DF63" s="108">
        <f t="shared" si="333"/>
        <v>0</v>
      </c>
      <c r="DG63" s="108">
        <f t="shared" si="333"/>
        <v>1</v>
      </c>
      <c r="DH63" s="108">
        <f t="shared" si="333"/>
        <v>0</v>
      </c>
      <c r="DI63" s="108">
        <f t="shared" si="333"/>
        <v>0</v>
      </c>
      <c r="DJ63" s="108">
        <f t="shared" si="333"/>
        <v>0</v>
      </c>
      <c r="DK63" s="108">
        <f t="shared" si="333"/>
        <v>0</v>
      </c>
      <c r="DL63" s="108">
        <f t="shared" si="333"/>
        <v>0</v>
      </c>
      <c r="DM63" s="108">
        <f t="shared" si="333"/>
        <v>0</v>
      </c>
      <c r="DN63" s="108">
        <f t="shared" si="333"/>
        <v>0</v>
      </c>
      <c r="DO63" s="108">
        <f t="shared" si="333"/>
        <v>1</v>
      </c>
      <c r="DP63" s="108">
        <f t="shared" si="333"/>
        <v>0</v>
      </c>
      <c r="DQ63" s="108">
        <f t="shared" si="333"/>
        <v>1</v>
      </c>
      <c r="DR63" s="108">
        <f t="shared" si="333"/>
        <v>0</v>
      </c>
      <c r="DS63" s="108">
        <f t="shared" si="333"/>
        <v>0</v>
      </c>
      <c r="DT63" s="108">
        <f t="shared" si="333"/>
        <v>0</v>
      </c>
      <c r="DU63" s="108">
        <f t="shared" si="333"/>
        <v>0</v>
      </c>
      <c r="DV63" s="108">
        <f t="shared" si="333"/>
        <v>1</v>
      </c>
      <c r="DW63" s="108">
        <f t="shared" si="333"/>
        <v>0</v>
      </c>
      <c r="DX63" s="108">
        <f t="shared" si="333"/>
        <v>0</v>
      </c>
      <c r="DY63" s="108">
        <f t="shared" si="333"/>
        <v>0</v>
      </c>
      <c r="DZ63" s="108">
        <f t="shared" ref="DZ63:EA63" si="334">IF(DZ61&gt;DZ62*3,1,0)</f>
        <v>0</v>
      </c>
      <c r="EA63" s="108">
        <f t="shared" si="334"/>
        <v>0</v>
      </c>
      <c r="EB63" s="108"/>
      <c r="EC63" s="108"/>
      <c r="ED63" s="108"/>
      <c r="EE63" s="108"/>
    </row>
    <row r="64" spans="1:151" x14ac:dyDescent="0.3">
      <c r="A64" s="13" t="s">
        <v>121</v>
      </c>
      <c r="B64" s="108">
        <f t="shared" ref="B64:BM64" si="335">IF(B61&gt;B62*3,B61,0)</f>
        <v>0</v>
      </c>
      <c r="C64" s="108">
        <f t="shared" si="335"/>
        <v>0</v>
      </c>
      <c r="D64" s="108">
        <f t="shared" si="335"/>
        <v>0</v>
      </c>
      <c r="E64" s="108">
        <f t="shared" si="335"/>
        <v>0</v>
      </c>
      <c r="F64" s="108">
        <f t="shared" si="335"/>
        <v>28</v>
      </c>
      <c r="G64" s="108">
        <f t="shared" si="335"/>
        <v>0</v>
      </c>
      <c r="H64" s="108">
        <f t="shared" si="335"/>
        <v>0</v>
      </c>
      <c r="I64" s="108">
        <f t="shared" si="335"/>
        <v>33.859250000000003</v>
      </c>
      <c r="J64" s="108">
        <f t="shared" si="335"/>
        <v>0</v>
      </c>
      <c r="K64" s="108">
        <f t="shared" si="335"/>
        <v>12.866999999999997</v>
      </c>
      <c r="L64" s="108">
        <f t="shared" si="335"/>
        <v>0</v>
      </c>
      <c r="M64" s="108">
        <f t="shared" si="335"/>
        <v>0</v>
      </c>
      <c r="N64" s="108">
        <f t="shared" si="335"/>
        <v>0</v>
      </c>
      <c r="O64" s="108">
        <f t="shared" si="335"/>
        <v>0</v>
      </c>
      <c r="P64" s="108">
        <f t="shared" si="335"/>
        <v>19.745249999999999</v>
      </c>
      <c r="Q64" s="108">
        <f t="shared" si="335"/>
        <v>0</v>
      </c>
      <c r="R64" s="108">
        <f t="shared" si="335"/>
        <v>0</v>
      </c>
      <c r="S64" s="108">
        <f t="shared" si="335"/>
        <v>0</v>
      </c>
      <c r="T64" s="108">
        <f t="shared" si="335"/>
        <v>0</v>
      </c>
      <c r="U64" s="108">
        <f t="shared" si="335"/>
        <v>24.254750000000001</v>
      </c>
      <c r="V64" s="108">
        <f t="shared" si="335"/>
        <v>0</v>
      </c>
      <c r="W64" s="108">
        <f t="shared" si="335"/>
        <v>0</v>
      </c>
      <c r="X64" s="108">
        <f t="shared" si="335"/>
        <v>0</v>
      </c>
      <c r="Y64" s="108">
        <f t="shared" si="335"/>
        <v>0</v>
      </c>
      <c r="Z64" s="108">
        <f t="shared" si="335"/>
        <v>22.490500000000001</v>
      </c>
      <c r="AA64" s="108">
        <f t="shared" si="335"/>
        <v>0</v>
      </c>
      <c r="AB64" s="108">
        <f t="shared" si="335"/>
        <v>0</v>
      </c>
      <c r="AC64" s="108">
        <f t="shared" si="335"/>
        <v>0</v>
      </c>
      <c r="AD64" s="108">
        <f t="shared" si="335"/>
        <v>0</v>
      </c>
      <c r="AE64" s="108">
        <f t="shared" si="335"/>
        <v>22.235750000000003</v>
      </c>
      <c r="AF64" s="108">
        <f t="shared" si="335"/>
        <v>0</v>
      </c>
      <c r="AG64" s="108">
        <f t="shared" si="335"/>
        <v>0</v>
      </c>
      <c r="AH64" s="108">
        <f t="shared" si="335"/>
        <v>0</v>
      </c>
      <c r="AI64" s="108">
        <f t="shared" si="335"/>
        <v>0</v>
      </c>
      <c r="AJ64" s="108">
        <f t="shared" si="335"/>
        <v>24.27375</v>
      </c>
      <c r="AK64" s="108">
        <f t="shared" si="335"/>
        <v>0</v>
      </c>
      <c r="AL64" s="108">
        <f t="shared" si="335"/>
        <v>0</v>
      </c>
      <c r="AM64" s="108">
        <f t="shared" si="335"/>
        <v>0</v>
      </c>
      <c r="AN64" s="108">
        <f t="shared" si="335"/>
        <v>0</v>
      </c>
      <c r="AO64" s="108">
        <f t="shared" si="335"/>
        <v>18.745249999999999</v>
      </c>
      <c r="AP64" s="108">
        <f t="shared" si="335"/>
        <v>0</v>
      </c>
      <c r="AQ64" s="108">
        <f t="shared" si="335"/>
        <v>0</v>
      </c>
      <c r="AR64" s="108">
        <f t="shared" si="335"/>
        <v>0</v>
      </c>
      <c r="AS64" s="108">
        <f t="shared" si="335"/>
        <v>0</v>
      </c>
      <c r="AT64" s="108">
        <f t="shared" si="335"/>
        <v>20.783250000000006</v>
      </c>
      <c r="AU64" s="108">
        <f t="shared" si="335"/>
        <v>0</v>
      </c>
      <c r="AV64" s="108">
        <f t="shared" si="335"/>
        <v>0</v>
      </c>
      <c r="AW64" s="108">
        <f t="shared" si="335"/>
        <v>0</v>
      </c>
      <c r="AX64" s="108">
        <f t="shared" si="335"/>
        <v>0</v>
      </c>
      <c r="AY64" s="108">
        <f t="shared" si="335"/>
        <v>28</v>
      </c>
      <c r="AZ64" s="108">
        <f t="shared" si="335"/>
        <v>0</v>
      </c>
      <c r="BA64" s="108">
        <f t="shared" si="335"/>
        <v>0</v>
      </c>
      <c r="BB64" s="108">
        <f t="shared" si="335"/>
        <v>0</v>
      </c>
      <c r="BC64" s="108">
        <f t="shared" si="335"/>
        <v>0</v>
      </c>
      <c r="BD64" s="108">
        <f t="shared" si="335"/>
        <v>14.72625</v>
      </c>
      <c r="BE64" s="108">
        <f t="shared" si="335"/>
        <v>0</v>
      </c>
      <c r="BF64" s="108">
        <f t="shared" si="335"/>
        <v>0</v>
      </c>
      <c r="BG64" s="108">
        <f t="shared" si="335"/>
        <v>0</v>
      </c>
      <c r="BH64" s="108">
        <f t="shared" si="335"/>
        <v>0</v>
      </c>
      <c r="BI64" s="108">
        <f t="shared" si="335"/>
        <v>33.490500000000004</v>
      </c>
      <c r="BJ64" s="108">
        <f t="shared" si="335"/>
        <v>0</v>
      </c>
      <c r="BK64" s="108">
        <f t="shared" si="335"/>
        <v>0</v>
      </c>
      <c r="BL64" s="108">
        <f t="shared" si="335"/>
        <v>0</v>
      </c>
      <c r="BM64" s="108">
        <f t="shared" si="335"/>
        <v>0</v>
      </c>
      <c r="BN64" s="108">
        <f t="shared" ref="BN64:DY64" si="336">IF(BN61&gt;BN62*3,BN61,0)</f>
        <v>28.216750000000001</v>
      </c>
      <c r="BO64" s="108">
        <f t="shared" si="336"/>
        <v>0</v>
      </c>
      <c r="BP64" s="108">
        <f t="shared" si="336"/>
        <v>0</v>
      </c>
      <c r="BQ64" s="108">
        <f t="shared" si="336"/>
        <v>0</v>
      </c>
      <c r="BR64" s="108">
        <f t="shared" si="336"/>
        <v>0</v>
      </c>
      <c r="BS64" s="108">
        <f t="shared" si="336"/>
        <v>14.962</v>
      </c>
      <c r="BT64" s="108">
        <f t="shared" si="336"/>
        <v>0</v>
      </c>
      <c r="BU64" s="108">
        <f t="shared" si="336"/>
        <v>0</v>
      </c>
      <c r="BV64" s="108">
        <f t="shared" si="336"/>
        <v>0</v>
      </c>
      <c r="BW64" s="108">
        <f t="shared" si="336"/>
        <v>0</v>
      </c>
      <c r="BX64" s="108">
        <f t="shared" si="336"/>
        <v>17.254749999999994</v>
      </c>
      <c r="BY64" s="108">
        <f t="shared" si="336"/>
        <v>0</v>
      </c>
      <c r="BZ64" s="108">
        <f t="shared" si="336"/>
        <v>0</v>
      </c>
      <c r="CA64" s="108">
        <f t="shared" si="336"/>
        <v>0</v>
      </c>
      <c r="CB64" s="108">
        <f t="shared" si="336"/>
        <v>0</v>
      </c>
      <c r="CC64" s="108">
        <f t="shared" si="336"/>
        <v>22.764250000000004</v>
      </c>
      <c r="CD64" s="108">
        <f t="shared" si="336"/>
        <v>0</v>
      </c>
      <c r="CE64" s="108">
        <f t="shared" si="336"/>
        <v>0</v>
      </c>
      <c r="CF64" s="108">
        <f t="shared" si="336"/>
        <v>0</v>
      </c>
      <c r="CG64" s="108">
        <f t="shared" si="336"/>
        <v>0</v>
      </c>
      <c r="CH64" s="108">
        <f t="shared" si="336"/>
        <v>21.509499999999996</v>
      </c>
      <c r="CI64" s="108">
        <f t="shared" si="336"/>
        <v>0</v>
      </c>
      <c r="CJ64" s="108">
        <f t="shared" si="336"/>
        <v>0</v>
      </c>
      <c r="CK64" s="108">
        <f t="shared" si="336"/>
        <v>0</v>
      </c>
      <c r="CL64" s="108">
        <f t="shared" si="336"/>
        <v>0</v>
      </c>
      <c r="CM64" s="108">
        <f t="shared" si="336"/>
        <v>27.509500000000006</v>
      </c>
      <c r="CN64" s="108">
        <f t="shared" si="336"/>
        <v>0</v>
      </c>
      <c r="CO64" s="108">
        <f t="shared" si="336"/>
        <v>0</v>
      </c>
      <c r="CP64" s="108">
        <f t="shared" si="336"/>
        <v>0</v>
      </c>
      <c r="CQ64" s="108">
        <f t="shared" si="336"/>
        <v>0</v>
      </c>
      <c r="CR64" s="108">
        <f t="shared" si="336"/>
        <v>21.745249999999999</v>
      </c>
      <c r="CS64" s="108">
        <f t="shared" si="336"/>
        <v>0</v>
      </c>
      <c r="CT64" s="108">
        <f t="shared" si="336"/>
        <v>0</v>
      </c>
      <c r="CU64" s="108">
        <f t="shared" si="336"/>
        <v>0</v>
      </c>
      <c r="CV64" s="108">
        <f t="shared" si="336"/>
        <v>0</v>
      </c>
      <c r="CW64" s="108">
        <f t="shared" si="336"/>
        <v>20.197749999999999</v>
      </c>
      <c r="CX64" s="108">
        <f t="shared" si="336"/>
        <v>0</v>
      </c>
      <c r="CY64" s="108">
        <f t="shared" si="336"/>
        <v>0</v>
      </c>
      <c r="CZ64" s="108">
        <f t="shared" si="336"/>
        <v>0</v>
      </c>
      <c r="DA64" s="108">
        <f t="shared" si="336"/>
        <v>0</v>
      </c>
      <c r="DB64" s="108">
        <f t="shared" si="336"/>
        <v>22.490500000000004</v>
      </c>
      <c r="DC64" s="108">
        <f t="shared" si="336"/>
        <v>0</v>
      </c>
      <c r="DD64" s="108">
        <f t="shared" si="336"/>
        <v>0</v>
      </c>
      <c r="DE64" s="108">
        <f t="shared" si="336"/>
        <v>0</v>
      </c>
      <c r="DF64" s="108">
        <f t="shared" si="336"/>
        <v>0</v>
      </c>
      <c r="DG64" s="108">
        <f t="shared" si="336"/>
        <v>22.490499999999997</v>
      </c>
      <c r="DH64" s="108">
        <f t="shared" si="336"/>
        <v>0</v>
      </c>
      <c r="DI64" s="108">
        <f t="shared" si="336"/>
        <v>0</v>
      </c>
      <c r="DJ64" s="108">
        <f t="shared" si="336"/>
        <v>0</v>
      </c>
      <c r="DK64" s="108">
        <f t="shared" si="336"/>
        <v>0</v>
      </c>
      <c r="DL64" s="108">
        <f t="shared" si="336"/>
        <v>0</v>
      </c>
      <c r="DM64" s="108">
        <f t="shared" si="336"/>
        <v>0</v>
      </c>
      <c r="DN64" s="108">
        <f t="shared" si="336"/>
        <v>0</v>
      </c>
      <c r="DO64" s="108">
        <f t="shared" si="336"/>
        <v>16.641605109995457</v>
      </c>
      <c r="DP64" s="108">
        <f t="shared" si="336"/>
        <v>0</v>
      </c>
      <c r="DQ64" s="108">
        <f t="shared" si="336"/>
        <v>13.471499999999995</v>
      </c>
      <c r="DR64" s="108">
        <f t="shared" si="336"/>
        <v>0</v>
      </c>
      <c r="DS64" s="108">
        <f t="shared" si="336"/>
        <v>0</v>
      </c>
      <c r="DT64" s="108">
        <f t="shared" si="336"/>
        <v>0</v>
      </c>
      <c r="DU64" s="108">
        <f t="shared" si="336"/>
        <v>0</v>
      </c>
      <c r="DV64" s="108">
        <f t="shared" si="336"/>
        <v>20.405858154545463</v>
      </c>
      <c r="DW64" s="108">
        <f t="shared" si="336"/>
        <v>0</v>
      </c>
      <c r="DX64" s="108">
        <f t="shared" si="336"/>
        <v>0</v>
      </c>
      <c r="DY64" s="108">
        <f t="shared" si="336"/>
        <v>0</v>
      </c>
      <c r="DZ64" s="108">
        <f t="shared" ref="DZ64:EA64" si="337">IF(DZ61&gt;DZ62*3,DZ61,0)</f>
        <v>0</v>
      </c>
      <c r="EA64" s="108">
        <f t="shared" si="337"/>
        <v>0</v>
      </c>
      <c r="EB64" s="108"/>
      <c r="EC64" s="108"/>
      <c r="ED64" s="108"/>
      <c r="EE64" s="108"/>
    </row>
    <row r="65" spans="1:151" x14ac:dyDescent="0.3">
      <c r="A65" s="13" t="s">
        <v>181</v>
      </c>
      <c r="B65" s="108" t="e">
        <f>IF(B63=0,HLOOKUP(1,C63:D64,2,FALSE) +B61,B61)</f>
        <v>#N/A</v>
      </c>
      <c r="C65" s="108" t="e">
        <f t="shared" ref="C65:BN65" si="338">IF(C63=0,HLOOKUP(1,D63:E64,2,FALSE) +C61,C61)</f>
        <v>#N/A</v>
      </c>
      <c r="D65" s="108">
        <f t="shared" si="338"/>
        <v>28</v>
      </c>
      <c r="E65" s="108">
        <f t="shared" si="338"/>
        <v>28</v>
      </c>
      <c r="F65" s="108">
        <f t="shared" si="338"/>
        <v>28</v>
      </c>
      <c r="G65" s="108">
        <f t="shared" si="338"/>
        <v>33.859250000000003</v>
      </c>
      <c r="H65" s="108">
        <f t="shared" si="338"/>
        <v>33.859250000000003</v>
      </c>
      <c r="I65" s="108">
        <f t="shared" si="338"/>
        <v>33.859250000000003</v>
      </c>
      <c r="J65" s="108">
        <f t="shared" si="338"/>
        <v>12.866999999999997</v>
      </c>
      <c r="K65" s="108">
        <f t="shared" si="338"/>
        <v>12.866999999999997</v>
      </c>
      <c r="L65" s="108" t="e">
        <f t="shared" si="338"/>
        <v>#N/A</v>
      </c>
      <c r="M65" s="108" t="e">
        <f t="shared" si="338"/>
        <v>#N/A</v>
      </c>
      <c r="N65" s="108">
        <f t="shared" si="338"/>
        <v>19.745249999999999</v>
      </c>
      <c r="O65" s="108">
        <f t="shared" si="338"/>
        <v>19.745249999999999</v>
      </c>
      <c r="P65" s="108">
        <f t="shared" si="338"/>
        <v>19.745249999999999</v>
      </c>
      <c r="Q65" s="108" t="e">
        <f t="shared" si="338"/>
        <v>#N/A</v>
      </c>
      <c r="R65" s="108" t="e">
        <f t="shared" si="338"/>
        <v>#N/A</v>
      </c>
      <c r="S65" s="108">
        <f t="shared" si="338"/>
        <v>24.254750000000001</v>
      </c>
      <c r="T65" s="108">
        <f t="shared" si="338"/>
        <v>24.254750000000001</v>
      </c>
      <c r="U65" s="108">
        <f t="shared" si="338"/>
        <v>24.254750000000001</v>
      </c>
      <c r="V65" s="108" t="e">
        <f t="shared" si="338"/>
        <v>#N/A</v>
      </c>
      <c r="W65" s="108" t="e">
        <f t="shared" si="338"/>
        <v>#N/A</v>
      </c>
      <c r="X65" s="108">
        <f t="shared" si="338"/>
        <v>22.490500000000001</v>
      </c>
      <c r="Y65" s="108">
        <f t="shared" si="338"/>
        <v>22.490500000000001</v>
      </c>
      <c r="Z65" s="108">
        <f t="shared" si="338"/>
        <v>22.490500000000001</v>
      </c>
      <c r="AA65" s="108" t="e">
        <f t="shared" si="338"/>
        <v>#N/A</v>
      </c>
      <c r="AB65" s="108" t="e">
        <f t="shared" si="338"/>
        <v>#N/A</v>
      </c>
      <c r="AC65" s="108">
        <f t="shared" si="338"/>
        <v>22.235750000000003</v>
      </c>
      <c r="AD65" s="108">
        <f t="shared" si="338"/>
        <v>22.235750000000003</v>
      </c>
      <c r="AE65" s="108">
        <f t="shared" si="338"/>
        <v>22.235750000000003</v>
      </c>
      <c r="AF65" s="108" t="e">
        <f t="shared" si="338"/>
        <v>#N/A</v>
      </c>
      <c r="AG65" s="108" t="e">
        <f t="shared" si="338"/>
        <v>#N/A</v>
      </c>
      <c r="AH65" s="108">
        <f t="shared" si="338"/>
        <v>24.27375</v>
      </c>
      <c r="AI65" s="108">
        <f t="shared" si="338"/>
        <v>24.27375</v>
      </c>
      <c r="AJ65" s="108">
        <f t="shared" si="338"/>
        <v>24.27375</v>
      </c>
      <c r="AK65" s="108" t="e">
        <f t="shared" si="338"/>
        <v>#N/A</v>
      </c>
      <c r="AL65" s="108" t="e">
        <f t="shared" si="338"/>
        <v>#N/A</v>
      </c>
      <c r="AM65" s="108">
        <f t="shared" si="338"/>
        <v>18.745249999999999</v>
      </c>
      <c r="AN65" s="108">
        <f t="shared" si="338"/>
        <v>18.745249999999999</v>
      </c>
      <c r="AO65" s="108">
        <f t="shared" si="338"/>
        <v>18.745249999999999</v>
      </c>
      <c r="AP65" s="108" t="e">
        <f t="shared" si="338"/>
        <v>#N/A</v>
      </c>
      <c r="AQ65" s="108" t="e">
        <f t="shared" si="338"/>
        <v>#N/A</v>
      </c>
      <c r="AR65" s="108">
        <f t="shared" si="338"/>
        <v>20.783250000000006</v>
      </c>
      <c r="AS65" s="108">
        <f t="shared" si="338"/>
        <v>20.783250000000006</v>
      </c>
      <c r="AT65" s="108">
        <f t="shared" si="338"/>
        <v>20.783250000000006</v>
      </c>
      <c r="AU65" s="108" t="e">
        <f t="shared" si="338"/>
        <v>#N/A</v>
      </c>
      <c r="AV65" s="108" t="e">
        <f t="shared" si="338"/>
        <v>#N/A</v>
      </c>
      <c r="AW65" s="108">
        <f t="shared" si="338"/>
        <v>28</v>
      </c>
      <c r="AX65" s="108">
        <f t="shared" si="338"/>
        <v>28</v>
      </c>
      <c r="AY65" s="108">
        <f t="shared" si="338"/>
        <v>28</v>
      </c>
      <c r="AZ65" s="108" t="e">
        <f t="shared" si="338"/>
        <v>#N/A</v>
      </c>
      <c r="BA65" s="108" t="e">
        <f t="shared" si="338"/>
        <v>#N/A</v>
      </c>
      <c r="BB65" s="108">
        <f t="shared" si="338"/>
        <v>14.72625</v>
      </c>
      <c r="BC65" s="108">
        <f t="shared" si="338"/>
        <v>14.72625</v>
      </c>
      <c r="BD65" s="108">
        <f t="shared" si="338"/>
        <v>14.72625</v>
      </c>
      <c r="BE65" s="108" t="e">
        <f t="shared" si="338"/>
        <v>#N/A</v>
      </c>
      <c r="BF65" s="108" t="e">
        <f t="shared" si="338"/>
        <v>#N/A</v>
      </c>
      <c r="BG65" s="108">
        <f t="shared" si="338"/>
        <v>33.490500000000004</v>
      </c>
      <c r="BH65" s="108">
        <f t="shared" si="338"/>
        <v>33.490500000000004</v>
      </c>
      <c r="BI65" s="108">
        <f t="shared" si="338"/>
        <v>33.490500000000004</v>
      </c>
      <c r="BJ65" s="108" t="e">
        <f t="shared" si="338"/>
        <v>#N/A</v>
      </c>
      <c r="BK65" s="108" t="e">
        <f t="shared" si="338"/>
        <v>#N/A</v>
      </c>
      <c r="BL65" s="108">
        <f t="shared" si="338"/>
        <v>28.216750000000001</v>
      </c>
      <c r="BM65" s="108">
        <f t="shared" si="338"/>
        <v>28.216750000000001</v>
      </c>
      <c r="BN65" s="108">
        <f t="shared" si="338"/>
        <v>28.216750000000001</v>
      </c>
      <c r="BO65" s="108" t="e">
        <f t="shared" ref="BO65:DZ65" si="339">IF(BO63=0,HLOOKUP(1,BP63:BQ64,2,FALSE) +BO61,BO61)</f>
        <v>#N/A</v>
      </c>
      <c r="BP65" s="108" t="e">
        <f t="shared" si="339"/>
        <v>#N/A</v>
      </c>
      <c r="BQ65" s="108">
        <f t="shared" si="339"/>
        <v>14.962</v>
      </c>
      <c r="BR65" s="108">
        <f t="shared" si="339"/>
        <v>14.962</v>
      </c>
      <c r="BS65" s="108">
        <f t="shared" si="339"/>
        <v>14.962</v>
      </c>
      <c r="BT65" s="108" t="e">
        <f t="shared" si="339"/>
        <v>#N/A</v>
      </c>
      <c r="BU65" s="108" t="e">
        <f t="shared" si="339"/>
        <v>#N/A</v>
      </c>
      <c r="BV65" s="108">
        <f t="shared" si="339"/>
        <v>17.254749999999994</v>
      </c>
      <c r="BW65" s="108">
        <f t="shared" si="339"/>
        <v>17.254749999999994</v>
      </c>
      <c r="BX65" s="108">
        <f t="shared" si="339"/>
        <v>17.254749999999994</v>
      </c>
      <c r="BY65" s="108" t="e">
        <f t="shared" si="339"/>
        <v>#N/A</v>
      </c>
      <c r="BZ65" s="108" t="e">
        <f t="shared" si="339"/>
        <v>#N/A</v>
      </c>
      <c r="CA65" s="108">
        <f t="shared" si="339"/>
        <v>22.764250000000004</v>
      </c>
      <c r="CB65" s="108">
        <f t="shared" si="339"/>
        <v>22.764250000000004</v>
      </c>
      <c r="CC65" s="108">
        <f t="shared" si="339"/>
        <v>22.764250000000004</v>
      </c>
      <c r="CD65" s="108" t="e">
        <f t="shared" si="339"/>
        <v>#N/A</v>
      </c>
      <c r="CE65" s="108" t="e">
        <f t="shared" si="339"/>
        <v>#N/A</v>
      </c>
      <c r="CF65" s="108">
        <f t="shared" si="339"/>
        <v>21.509499999999996</v>
      </c>
      <c r="CG65" s="108">
        <f t="shared" si="339"/>
        <v>21.509499999999996</v>
      </c>
      <c r="CH65" s="108">
        <f t="shared" si="339"/>
        <v>21.509499999999996</v>
      </c>
      <c r="CI65" s="108" t="e">
        <f t="shared" si="339"/>
        <v>#N/A</v>
      </c>
      <c r="CJ65" s="108" t="e">
        <f t="shared" si="339"/>
        <v>#N/A</v>
      </c>
      <c r="CK65" s="108">
        <f t="shared" si="339"/>
        <v>27.509500000000006</v>
      </c>
      <c r="CL65" s="108">
        <f t="shared" si="339"/>
        <v>27.509500000000006</v>
      </c>
      <c r="CM65" s="108">
        <f t="shared" si="339"/>
        <v>27.509500000000006</v>
      </c>
      <c r="CN65" s="108" t="e">
        <f t="shared" si="339"/>
        <v>#N/A</v>
      </c>
      <c r="CO65" s="108" t="e">
        <f t="shared" si="339"/>
        <v>#N/A</v>
      </c>
      <c r="CP65" s="108">
        <f t="shared" si="339"/>
        <v>21.745249999999999</v>
      </c>
      <c r="CQ65" s="108">
        <f t="shared" si="339"/>
        <v>21.745249999999999</v>
      </c>
      <c r="CR65" s="108">
        <f t="shared" si="339"/>
        <v>21.745249999999999</v>
      </c>
      <c r="CS65" s="108" t="e">
        <f t="shared" si="339"/>
        <v>#N/A</v>
      </c>
      <c r="CT65" s="108" t="e">
        <f t="shared" si="339"/>
        <v>#N/A</v>
      </c>
      <c r="CU65" s="108">
        <f t="shared" si="339"/>
        <v>20.197749999999999</v>
      </c>
      <c r="CV65" s="108">
        <f t="shared" si="339"/>
        <v>20.197749999999999</v>
      </c>
      <c r="CW65" s="108">
        <f t="shared" si="339"/>
        <v>20.197749999999999</v>
      </c>
      <c r="CX65" s="108" t="e">
        <f t="shared" si="339"/>
        <v>#N/A</v>
      </c>
      <c r="CY65" s="108" t="e">
        <f t="shared" si="339"/>
        <v>#N/A</v>
      </c>
      <c r="CZ65" s="108">
        <f t="shared" si="339"/>
        <v>22.490500000000004</v>
      </c>
      <c r="DA65" s="108">
        <f t="shared" si="339"/>
        <v>22.490500000000004</v>
      </c>
      <c r="DB65" s="108">
        <f t="shared" si="339"/>
        <v>22.490500000000004</v>
      </c>
      <c r="DC65" s="108" t="e">
        <f t="shared" si="339"/>
        <v>#N/A</v>
      </c>
      <c r="DD65" s="108" t="e">
        <f t="shared" si="339"/>
        <v>#N/A</v>
      </c>
      <c r="DE65" s="108">
        <f t="shared" si="339"/>
        <v>22.490499999999997</v>
      </c>
      <c r="DF65" s="108">
        <f t="shared" si="339"/>
        <v>22.490499999999997</v>
      </c>
      <c r="DG65" s="108">
        <f t="shared" si="339"/>
        <v>22.490499999999997</v>
      </c>
      <c r="DH65" s="108" t="e">
        <f t="shared" si="339"/>
        <v>#N/A</v>
      </c>
      <c r="DI65" s="108" t="e">
        <f t="shared" si="339"/>
        <v>#N/A</v>
      </c>
      <c r="DJ65" s="108" t="e">
        <f t="shared" si="339"/>
        <v>#N/A</v>
      </c>
      <c r="DK65" s="108" t="e">
        <f t="shared" si="339"/>
        <v>#N/A</v>
      </c>
      <c r="DL65" s="108" t="e">
        <f t="shared" si="339"/>
        <v>#N/A</v>
      </c>
      <c r="DM65" s="108">
        <f t="shared" si="339"/>
        <v>16.641605109995457</v>
      </c>
      <c r="DN65" s="108">
        <f t="shared" si="339"/>
        <v>16.641605109995457</v>
      </c>
      <c r="DO65" s="108">
        <f t="shared" si="339"/>
        <v>16.641605109995457</v>
      </c>
      <c r="DP65" s="108">
        <f t="shared" si="339"/>
        <v>13.471499999999995</v>
      </c>
      <c r="DQ65" s="108">
        <f t="shared" si="339"/>
        <v>13.471499999999995</v>
      </c>
      <c r="DR65" s="108" t="e">
        <f t="shared" si="339"/>
        <v>#N/A</v>
      </c>
      <c r="DS65" s="108" t="e">
        <f t="shared" si="339"/>
        <v>#N/A</v>
      </c>
      <c r="DT65" s="108">
        <f t="shared" si="339"/>
        <v>20.405858154545463</v>
      </c>
      <c r="DU65" s="108">
        <f t="shared" si="339"/>
        <v>20.405858154545463</v>
      </c>
      <c r="DV65" s="108">
        <f t="shared" si="339"/>
        <v>20.405858154545463</v>
      </c>
      <c r="DW65" s="108" t="e">
        <f t="shared" si="339"/>
        <v>#N/A</v>
      </c>
      <c r="DX65" s="108" t="e">
        <f t="shared" si="339"/>
        <v>#N/A</v>
      </c>
      <c r="DY65" s="108" t="e">
        <f t="shared" si="339"/>
        <v>#N/A</v>
      </c>
      <c r="DZ65" s="108" t="e">
        <f t="shared" si="339"/>
        <v>#N/A</v>
      </c>
      <c r="EA65" s="108" t="e">
        <f t="shared" ref="EA65" si="340">IF(EA63=0,HLOOKUP(1,EB63:EC64,2,FALSE) +EA61,EA61)</f>
        <v>#N/A</v>
      </c>
      <c r="EB65" s="108"/>
      <c r="EC65" s="108"/>
      <c r="ED65" s="108"/>
      <c r="EE65" s="108"/>
    </row>
    <row r="66" spans="1:151" x14ac:dyDescent="0.3">
      <c r="A66" s="13" t="s">
        <v>120</v>
      </c>
      <c r="B66" s="108">
        <f t="shared" ref="B66:BM66" si="341">IFERROR(B65,0+B61)</f>
        <v>11.710749999999997</v>
      </c>
      <c r="C66" s="108">
        <f t="shared" si="341"/>
        <v>0</v>
      </c>
      <c r="D66" s="108">
        <f t="shared" si="341"/>
        <v>28</v>
      </c>
      <c r="E66" s="108">
        <f t="shared" si="341"/>
        <v>28</v>
      </c>
      <c r="F66" s="108">
        <f t="shared" si="341"/>
        <v>28</v>
      </c>
      <c r="G66" s="108">
        <f t="shared" si="341"/>
        <v>33.859250000000003</v>
      </c>
      <c r="H66" s="108">
        <f t="shared" si="341"/>
        <v>33.859250000000003</v>
      </c>
      <c r="I66" s="108">
        <f t="shared" si="341"/>
        <v>33.859250000000003</v>
      </c>
      <c r="J66" s="108">
        <f t="shared" si="341"/>
        <v>12.866999999999997</v>
      </c>
      <c r="K66" s="108">
        <f t="shared" si="341"/>
        <v>12.866999999999997</v>
      </c>
      <c r="L66" s="108">
        <f t="shared" si="341"/>
        <v>0</v>
      </c>
      <c r="M66" s="108">
        <f t="shared" si="341"/>
        <v>0</v>
      </c>
      <c r="N66" s="108">
        <f t="shared" si="341"/>
        <v>19.745249999999999</v>
      </c>
      <c r="O66" s="108">
        <f t="shared" si="341"/>
        <v>19.745249999999999</v>
      </c>
      <c r="P66" s="108">
        <f t="shared" si="341"/>
        <v>19.745249999999999</v>
      </c>
      <c r="Q66" s="108">
        <f t="shared" si="341"/>
        <v>0</v>
      </c>
      <c r="R66" s="108">
        <f t="shared" si="341"/>
        <v>0</v>
      </c>
      <c r="S66" s="108">
        <f t="shared" si="341"/>
        <v>24.254750000000001</v>
      </c>
      <c r="T66" s="108">
        <f t="shared" si="341"/>
        <v>24.254750000000001</v>
      </c>
      <c r="U66" s="108">
        <f t="shared" si="341"/>
        <v>24.254750000000001</v>
      </c>
      <c r="V66" s="108">
        <f t="shared" si="341"/>
        <v>0</v>
      </c>
      <c r="W66" s="108">
        <f t="shared" si="341"/>
        <v>0</v>
      </c>
      <c r="X66" s="108">
        <f t="shared" si="341"/>
        <v>22.490500000000001</v>
      </c>
      <c r="Y66" s="108">
        <f t="shared" si="341"/>
        <v>22.490500000000001</v>
      </c>
      <c r="Z66" s="108">
        <f t="shared" si="341"/>
        <v>22.490500000000001</v>
      </c>
      <c r="AA66" s="108">
        <f t="shared" si="341"/>
        <v>0</v>
      </c>
      <c r="AB66" s="108">
        <f t="shared" si="341"/>
        <v>0</v>
      </c>
      <c r="AC66" s="108">
        <f t="shared" si="341"/>
        <v>22.235750000000003</v>
      </c>
      <c r="AD66" s="108">
        <f t="shared" si="341"/>
        <v>22.235750000000003</v>
      </c>
      <c r="AE66" s="108">
        <f t="shared" si="341"/>
        <v>22.235750000000003</v>
      </c>
      <c r="AF66" s="108">
        <f t="shared" si="341"/>
        <v>0</v>
      </c>
      <c r="AG66" s="108">
        <f t="shared" si="341"/>
        <v>0</v>
      </c>
      <c r="AH66" s="108">
        <f t="shared" si="341"/>
        <v>24.27375</v>
      </c>
      <c r="AI66" s="108">
        <f t="shared" si="341"/>
        <v>24.27375</v>
      </c>
      <c r="AJ66" s="108">
        <f t="shared" si="341"/>
        <v>24.27375</v>
      </c>
      <c r="AK66" s="108">
        <f t="shared" si="341"/>
        <v>0</v>
      </c>
      <c r="AL66" s="108">
        <f t="shared" si="341"/>
        <v>0</v>
      </c>
      <c r="AM66" s="108">
        <f t="shared" si="341"/>
        <v>18.745249999999999</v>
      </c>
      <c r="AN66" s="108">
        <f t="shared" si="341"/>
        <v>18.745249999999999</v>
      </c>
      <c r="AO66" s="108">
        <f t="shared" si="341"/>
        <v>18.745249999999999</v>
      </c>
      <c r="AP66" s="108">
        <f t="shared" si="341"/>
        <v>0</v>
      </c>
      <c r="AQ66" s="108">
        <f t="shared" si="341"/>
        <v>0</v>
      </c>
      <c r="AR66" s="108">
        <f t="shared" si="341"/>
        <v>20.783250000000006</v>
      </c>
      <c r="AS66" s="108">
        <f t="shared" si="341"/>
        <v>20.783250000000006</v>
      </c>
      <c r="AT66" s="108">
        <f t="shared" si="341"/>
        <v>20.783250000000006</v>
      </c>
      <c r="AU66" s="108">
        <f t="shared" si="341"/>
        <v>0</v>
      </c>
      <c r="AV66" s="108">
        <f t="shared" si="341"/>
        <v>10.292749999999991</v>
      </c>
      <c r="AW66" s="108">
        <f t="shared" si="341"/>
        <v>28</v>
      </c>
      <c r="AX66" s="108">
        <f t="shared" si="341"/>
        <v>28</v>
      </c>
      <c r="AY66" s="108">
        <f t="shared" si="341"/>
        <v>28</v>
      </c>
      <c r="AZ66" s="108">
        <f t="shared" si="341"/>
        <v>0</v>
      </c>
      <c r="BA66" s="108">
        <f t="shared" si="341"/>
        <v>0</v>
      </c>
      <c r="BB66" s="108">
        <f t="shared" si="341"/>
        <v>14.72625</v>
      </c>
      <c r="BC66" s="108">
        <f t="shared" si="341"/>
        <v>14.72625</v>
      </c>
      <c r="BD66" s="108">
        <f t="shared" si="341"/>
        <v>14.72625</v>
      </c>
      <c r="BE66" s="108">
        <f t="shared" si="341"/>
        <v>0</v>
      </c>
      <c r="BF66" s="108">
        <f t="shared" si="341"/>
        <v>0</v>
      </c>
      <c r="BG66" s="108">
        <f t="shared" si="341"/>
        <v>33.490500000000004</v>
      </c>
      <c r="BH66" s="108">
        <f t="shared" si="341"/>
        <v>33.490500000000004</v>
      </c>
      <c r="BI66" s="108">
        <f t="shared" si="341"/>
        <v>33.490500000000004</v>
      </c>
      <c r="BJ66" s="108">
        <f t="shared" si="341"/>
        <v>0</v>
      </c>
      <c r="BK66" s="108">
        <f t="shared" si="341"/>
        <v>0</v>
      </c>
      <c r="BL66" s="108">
        <f t="shared" si="341"/>
        <v>28.216750000000001</v>
      </c>
      <c r="BM66" s="108">
        <f t="shared" si="341"/>
        <v>28.216750000000001</v>
      </c>
      <c r="BN66" s="108">
        <f t="shared" ref="BN66:DY66" si="342">IFERROR(BN65,0+BN61)</f>
        <v>28.216750000000001</v>
      </c>
      <c r="BO66" s="108">
        <f t="shared" si="342"/>
        <v>0</v>
      </c>
      <c r="BP66" s="108">
        <f t="shared" si="342"/>
        <v>0</v>
      </c>
      <c r="BQ66" s="108">
        <f t="shared" si="342"/>
        <v>14.962</v>
      </c>
      <c r="BR66" s="108">
        <f t="shared" si="342"/>
        <v>14.962</v>
      </c>
      <c r="BS66" s="108">
        <f t="shared" si="342"/>
        <v>14.962</v>
      </c>
      <c r="BT66" s="108">
        <f t="shared" si="342"/>
        <v>0</v>
      </c>
      <c r="BU66" s="108">
        <f t="shared" si="342"/>
        <v>0</v>
      </c>
      <c r="BV66" s="108">
        <f t="shared" si="342"/>
        <v>17.254749999999994</v>
      </c>
      <c r="BW66" s="108">
        <f t="shared" si="342"/>
        <v>17.254749999999994</v>
      </c>
      <c r="BX66" s="108">
        <f t="shared" si="342"/>
        <v>17.254749999999994</v>
      </c>
      <c r="BY66" s="108">
        <f t="shared" si="342"/>
        <v>0</v>
      </c>
      <c r="BZ66" s="108">
        <f t="shared" si="342"/>
        <v>0</v>
      </c>
      <c r="CA66" s="108">
        <f t="shared" si="342"/>
        <v>22.764250000000004</v>
      </c>
      <c r="CB66" s="108">
        <f t="shared" si="342"/>
        <v>22.764250000000004</v>
      </c>
      <c r="CC66" s="108">
        <f t="shared" si="342"/>
        <v>22.764250000000004</v>
      </c>
      <c r="CD66" s="108">
        <f t="shared" si="342"/>
        <v>0</v>
      </c>
      <c r="CE66" s="108">
        <f t="shared" si="342"/>
        <v>0</v>
      </c>
      <c r="CF66" s="108">
        <f t="shared" si="342"/>
        <v>21.509499999999996</v>
      </c>
      <c r="CG66" s="108">
        <f t="shared" si="342"/>
        <v>21.509499999999996</v>
      </c>
      <c r="CH66" s="108">
        <f t="shared" si="342"/>
        <v>21.509499999999996</v>
      </c>
      <c r="CI66" s="108">
        <f t="shared" si="342"/>
        <v>0</v>
      </c>
      <c r="CJ66" s="108">
        <f t="shared" si="342"/>
        <v>0</v>
      </c>
      <c r="CK66" s="108">
        <f t="shared" si="342"/>
        <v>27.509500000000006</v>
      </c>
      <c r="CL66" s="108">
        <f t="shared" si="342"/>
        <v>27.509500000000006</v>
      </c>
      <c r="CM66" s="108">
        <f t="shared" si="342"/>
        <v>27.509500000000006</v>
      </c>
      <c r="CN66" s="108">
        <f t="shared" si="342"/>
        <v>0</v>
      </c>
      <c r="CO66" s="108">
        <f t="shared" si="342"/>
        <v>0</v>
      </c>
      <c r="CP66" s="108">
        <f t="shared" si="342"/>
        <v>21.745249999999999</v>
      </c>
      <c r="CQ66" s="108">
        <f t="shared" si="342"/>
        <v>21.745249999999999</v>
      </c>
      <c r="CR66" s="108">
        <f t="shared" si="342"/>
        <v>21.745249999999999</v>
      </c>
      <c r="CS66" s="108">
        <f t="shared" si="342"/>
        <v>0</v>
      </c>
      <c r="CT66" s="108">
        <f t="shared" si="342"/>
        <v>0</v>
      </c>
      <c r="CU66" s="108">
        <f t="shared" si="342"/>
        <v>20.197749999999999</v>
      </c>
      <c r="CV66" s="108">
        <f t="shared" si="342"/>
        <v>20.197749999999999</v>
      </c>
      <c r="CW66" s="108">
        <f t="shared" si="342"/>
        <v>20.197749999999999</v>
      </c>
      <c r="CX66" s="108">
        <f t="shared" si="342"/>
        <v>0</v>
      </c>
      <c r="CY66" s="108">
        <f t="shared" si="342"/>
        <v>0</v>
      </c>
      <c r="CZ66" s="108">
        <f t="shared" si="342"/>
        <v>22.490500000000004</v>
      </c>
      <c r="DA66" s="108">
        <f t="shared" si="342"/>
        <v>22.490500000000004</v>
      </c>
      <c r="DB66" s="108">
        <f t="shared" si="342"/>
        <v>22.490500000000004</v>
      </c>
      <c r="DC66" s="108">
        <f t="shared" si="342"/>
        <v>0</v>
      </c>
      <c r="DD66" s="108">
        <f t="shared" si="342"/>
        <v>0</v>
      </c>
      <c r="DE66" s="108">
        <f t="shared" si="342"/>
        <v>22.490499999999997</v>
      </c>
      <c r="DF66" s="108">
        <f t="shared" si="342"/>
        <v>22.490499999999997</v>
      </c>
      <c r="DG66" s="108">
        <f t="shared" si="342"/>
        <v>22.490499999999997</v>
      </c>
      <c r="DH66" s="108">
        <f t="shared" si="342"/>
        <v>0</v>
      </c>
      <c r="DI66" s="108">
        <f t="shared" si="342"/>
        <v>0</v>
      </c>
      <c r="DJ66" s="108">
        <f t="shared" si="342"/>
        <v>0</v>
      </c>
      <c r="DK66" s="108">
        <f t="shared" si="342"/>
        <v>0</v>
      </c>
      <c r="DL66" s="108">
        <f t="shared" si="342"/>
        <v>0</v>
      </c>
      <c r="DM66" s="108">
        <f t="shared" si="342"/>
        <v>16.641605109995457</v>
      </c>
      <c r="DN66" s="108">
        <f t="shared" si="342"/>
        <v>16.641605109995457</v>
      </c>
      <c r="DO66" s="108">
        <f t="shared" si="342"/>
        <v>16.641605109995457</v>
      </c>
      <c r="DP66" s="108">
        <f t="shared" si="342"/>
        <v>13.471499999999995</v>
      </c>
      <c r="DQ66" s="108">
        <f t="shared" si="342"/>
        <v>13.471499999999995</v>
      </c>
      <c r="DR66" s="108">
        <f t="shared" si="342"/>
        <v>0</v>
      </c>
      <c r="DS66" s="108">
        <f t="shared" si="342"/>
        <v>0</v>
      </c>
      <c r="DT66" s="108">
        <f t="shared" si="342"/>
        <v>20.405858154545463</v>
      </c>
      <c r="DU66" s="108">
        <f t="shared" si="342"/>
        <v>20.405858154545463</v>
      </c>
      <c r="DV66" s="108">
        <f t="shared" si="342"/>
        <v>20.405858154545463</v>
      </c>
      <c r="DW66" s="108">
        <f t="shared" si="342"/>
        <v>0</v>
      </c>
      <c r="DX66" s="108">
        <f t="shared" si="342"/>
        <v>0</v>
      </c>
      <c r="DY66" s="108">
        <f t="shared" si="342"/>
        <v>0</v>
      </c>
      <c r="DZ66" s="108">
        <f t="shared" ref="DZ66:EA66" si="343">IFERROR(DZ65,0+DZ61)</f>
        <v>0</v>
      </c>
      <c r="EA66" s="108">
        <f t="shared" si="343"/>
        <v>8.6683241846590846</v>
      </c>
      <c r="EB66" s="108"/>
      <c r="EC66" s="108"/>
      <c r="ED66" s="108"/>
      <c r="EE66" s="108"/>
    </row>
    <row r="67" spans="1:151" x14ac:dyDescent="0.3">
      <c r="B67" s="108"/>
      <c r="C67" s="108"/>
      <c r="D67" s="108"/>
      <c r="E67" s="108"/>
      <c r="F67" s="108"/>
      <c r="G67" s="108"/>
      <c r="H67" s="108"/>
      <c r="I67" s="108"/>
      <c r="J67" s="108"/>
      <c r="K67" s="108"/>
      <c r="L67" s="108"/>
      <c r="M67" s="108"/>
      <c r="N67" s="108"/>
      <c r="O67" s="108"/>
      <c r="P67" s="108"/>
      <c r="Q67" s="108"/>
      <c r="R67" s="108"/>
      <c r="S67" s="108"/>
      <c r="T67" s="108"/>
      <c r="U67" s="108"/>
      <c r="V67" s="108"/>
      <c r="W67" s="108"/>
      <c r="X67" s="108"/>
      <c r="Y67" s="108"/>
      <c r="Z67" s="108"/>
      <c r="AA67" s="108"/>
      <c r="AB67" s="108"/>
      <c r="AC67" s="108"/>
      <c r="AD67" s="108"/>
      <c r="AE67" s="108"/>
      <c r="AF67" s="108"/>
      <c r="AG67" s="108"/>
      <c r="AH67" s="108"/>
      <c r="AI67" s="108"/>
      <c r="AJ67" s="108"/>
      <c r="AK67" s="108"/>
      <c r="AL67" s="108"/>
      <c r="AM67" s="108"/>
      <c r="AN67" s="108"/>
      <c r="AO67" s="108"/>
      <c r="AP67" s="108"/>
      <c r="AQ67" s="108"/>
      <c r="AR67" s="108"/>
      <c r="AS67" s="108"/>
      <c r="AT67" s="108"/>
      <c r="AU67" s="108"/>
      <c r="AV67" s="108"/>
      <c r="AW67" s="108"/>
      <c r="AX67" s="108"/>
      <c r="AY67" s="108"/>
      <c r="AZ67" s="108"/>
      <c r="BA67" s="108"/>
      <c r="BB67" s="108"/>
      <c r="BC67" s="108"/>
      <c r="BD67" s="108"/>
      <c r="BE67" s="108"/>
      <c r="BF67" s="108"/>
      <c r="BG67" s="108"/>
      <c r="BH67" s="108"/>
      <c r="BI67" s="108"/>
      <c r="BJ67" s="108"/>
      <c r="BK67" s="108"/>
      <c r="BL67" s="108"/>
      <c r="BM67" s="108"/>
      <c r="BN67" s="108"/>
      <c r="BO67" s="108"/>
      <c r="BP67" s="108"/>
      <c r="BQ67" s="108"/>
      <c r="BR67" s="108"/>
      <c r="BS67" s="108"/>
      <c r="BT67" s="108"/>
      <c r="BU67" s="108"/>
      <c r="BV67" s="108"/>
      <c r="BW67" s="108"/>
      <c r="BX67" s="108"/>
      <c r="BY67" s="108"/>
      <c r="BZ67" s="108"/>
      <c r="CA67" s="108"/>
      <c r="CB67" s="108"/>
      <c r="CC67" s="108"/>
      <c r="CD67" s="108"/>
      <c r="CE67" s="108"/>
      <c r="CF67" s="108"/>
      <c r="CG67" s="108"/>
      <c r="CH67" s="108"/>
      <c r="CI67" s="108"/>
      <c r="CJ67" s="108"/>
      <c r="CK67" s="108"/>
      <c r="CL67" s="108"/>
      <c r="CM67" s="108"/>
      <c r="CN67" s="108"/>
      <c r="CO67" s="108"/>
      <c r="CP67" s="108"/>
      <c r="CQ67" s="108"/>
      <c r="CR67" s="108"/>
      <c r="CS67" s="108"/>
      <c r="CT67" s="108"/>
      <c r="CU67" s="108"/>
      <c r="CV67" s="108"/>
      <c r="CW67" s="108"/>
      <c r="CX67" s="108"/>
      <c r="CY67" s="108"/>
      <c r="CZ67" s="108"/>
      <c r="DA67" s="108"/>
      <c r="DB67" s="108"/>
      <c r="DC67" s="108"/>
      <c r="DD67" s="108"/>
      <c r="DE67" s="108"/>
      <c r="DF67" s="108"/>
      <c r="DG67" s="108"/>
      <c r="DH67" s="108"/>
      <c r="DI67" s="108"/>
      <c r="DJ67" s="108"/>
      <c r="DK67" s="108"/>
      <c r="DL67" s="108"/>
      <c r="DM67" s="108"/>
      <c r="DN67" s="108"/>
      <c r="DO67" s="108"/>
      <c r="DP67" s="108"/>
      <c r="DQ67" s="108"/>
      <c r="DR67" s="108"/>
      <c r="DS67" s="108"/>
      <c r="DT67" s="108"/>
      <c r="DU67" s="108"/>
      <c r="DV67" s="108"/>
      <c r="DW67" s="108"/>
      <c r="DX67" s="108"/>
      <c r="DY67" s="108"/>
      <c r="DZ67" s="108"/>
      <c r="EA67" s="108"/>
      <c r="EB67" s="108"/>
      <c r="EC67" s="108"/>
      <c r="ED67" s="108"/>
      <c r="EE67" s="108"/>
    </row>
    <row r="68" spans="1:151" x14ac:dyDescent="0.3">
      <c r="B68" s="108"/>
      <c r="C68" s="108"/>
      <c r="D68" s="108"/>
      <c r="E68" s="108"/>
      <c r="F68" s="108"/>
      <c r="G68" s="108"/>
      <c r="H68" s="108"/>
      <c r="I68" s="108"/>
      <c r="J68" s="108"/>
      <c r="K68" s="108"/>
      <c r="L68" s="108"/>
      <c r="M68" s="108"/>
      <c r="N68" s="108"/>
      <c r="O68" s="108"/>
      <c r="P68" s="108"/>
      <c r="Q68" s="108"/>
      <c r="R68" s="108"/>
      <c r="S68" s="108"/>
      <c r="T68" s="108"/>
      <c r="U68" s="108"/>
      <c r="V68" s="108"/>
      <c r="W68" s="108"/>
      <c r="X68" s="108"/>
      <c r="Y68" s="108"/>
      <c r="Z68" s="108"/>
      <c r="AA68" s="108"/>
      <c r="AB68" s="108"/>
      <c r="AC68" s="108"/>
      <c r="AD68" s="108"/>
      <c r="AE68" s="108"/>
      <c r="AF68" s="108"/>
      <c r="AG68" s="108"/>
      <c r="AH68" s="108"/>
      <c r="AI68" s="108"/>
      <c r="AJ68" s="108"/>
      <c r="AK68" s="108"/>
      <c r="AL68" s="108"/>
      <c r="AM68" s="108"/>
      <c r="AN68" s="108"/>
      <c r="AO68" s="108"/>
      <c r="AP68" s="108"/>
      <c r="AQ68" s="108"/>
      <c r="AR68" s="108"/>
      <c r="AS68" s="108"/>
      <c r="AT68" s="108"/>
      <c r="AU68" s="108"/>
      <c r="AV68" s="108"/>
      <c r="AW68" s="108"/>
      <c r="AX68" s="108"/>
      <c r="AY68" s="108"/>
      <c r="AZ68" s="108"/>
      <c r="BA68" s="108"/>
      <c r="BB68" s="108"/>
      <c r="BC68" s="108"/>
      <c r="BD68" s="108"/>
      <c r="BE68" s="108"/>
      <c r="BF68" s="108"/>
      <c r="BG68" s="108"/>
      <c r="BH68" s="108"/>
      <c r="BI68" s="108"/>
      <c r="BJ68" s="108"/>
      <c r="BK68" s="108"/>
      <c r="BL68" s="108"/>
      <c r="BM68" s="108"/>
      <c r="BN68" s="108"/>
      <c r="BO68" s="108"/>
      <c r="BP68" s="108"/>
      <c r="BQ68" s="108"/>
      <c r="BR68" s="108"/>
      <c r="BS68" s="108"/>
      <c r="BT68" s="108"/>
      <c r="BU68" s="108"/>
      <c r="BV68" s="108"/>
      <c r="BW68" s="108"/>
      <c r="BX68" s="108"/>
      <c r="BY68" s="108"/>
      <c r="BZ68" s="108"/>
      <c r="CA68" s="108"/>
      <c r="CB68" s="108"/>
      <c r="CC68" s="108"/>
      <c r="CD68" s="108"/>
      <c r="CE68" s="108"/>
      <c r="CF68" s="108"/>
      <c r="CG68" s="108"/>
      <c r="CH68" s="108"/>
      <c r="CI68" s="108"/>
      <c r="CJ68" s="108"/>
      <c r="CK68" s="108"/>
      <c r="CL68" s="108"/>
      <c r="CM68" s="108"/>
      <c r="CN68" s="108"/>
      <c r="CO68" s="108"/>
      <c r="CP68" s="108"/>
      <c r="CQ68" s="108"/>
      <c r="CR68" s="108"/>
      <c r="CS68" s="108"/>
      <c r="CT68" s="108"/>
      <c r="CU68" s="108"/>
      <c r="CV68" s="108"/>
      <c r="CW68" s="108"/>
      <c r="CX68" s="108"/>
      <c r="CY68" s="108"/>
      <c r="CZ68" s="108"/>
      <c r="DA68" s="108"/>
      <c r="DB68" s="108"/>
      <c r="DC68" s="108"/>
      <c r="DD68" s="108"/>
      <c r="DE68" s="108"/>
      <c r="DF68" s="108"/>
      <c r="DG68" s="108"/>
      <c r="DH68" s="108"/>
      <c r="DI68" s="108"/>
      <c r="DJ68" s="108"/>
      <c r="DK68" s="108"/>
      <c r="DL68" s="108"/>
      <c r="DM68" s="108"/>
      <c r="DN68" s="108"/>
      <c r="DO68" s="108"/>
      <c r="DP68" s="108"/>
      <c r="DQ68" s="108"/>
      <c r="DR68" s="108"/>
      <c r="DS68" s="108"/>
      <c r="DT68" s="108"/>
      <c r="DU68" s="108"/>
      <c r="DV68" s="108"/>
      <c r="DW68" s="108"/>
      <c r="DX68" s="108"/>
      <c r="DY68" s="108"/>
      <c r="DZ68" s="108"/>
      <c r="EA68" s="108"/>
      <c r="EB68" s="108"/>
      <c r="EC68" s="108"/>
      <c r="ED68" s="108"/>
      <c r="EE68" s="108"/>
    </row>
    <row r="69" spans="1:151" x14ac:dyDescent="0.3">
      <c r="A69" s="68" t="s">
        <v>97</v>
      </c>
      <c r="B69" s="108"/>
      <c r="C69" s="108"/>
      <c r="D69" s="108"/>
      <c r="E69" s="108"/>
      <c r="F69" s="108"/>
      <c r="G69" s="108"/>
      <c r="H69" s="108"/>
      <c r="I69" s="108"/>
      <c r="J69" s="108"/>
      <c r="K69" s="108"/>
      <c r="L69" s="108"/>
      <c r="M69" s="108"/>
      <c r="N69" s="108"/>
      <c r="O69" s="108"/>
      <c r="P69" s="108"/>
      <c r="Q69" s="108"/>
      <c r="R69" s="108"/>
      <c r="S69" s="108"/>
      <c r="T69" s="108"/>
      <c r="U69" s="108"/>
      <c r="V69" s="108"/>
      <c r="W69" s="108"/>
      <c r="X69" s="108"/>
      <c r="Y69" s="108"/>
      <c r="Z69" s="108"/>
      <c r="AA69" s="108"/>
      <c r="AB69" s="108"/>
      <c r="AC69" s="108"/>
      <c r="AD69" s="108"/>
      <c r="AE69" s="108"/>
      <c r="AF69" s="108"/>
      <c r="AG69" s="108"/>
      <c r="AH69" s="108"/>
      <c r="AI69" s="108"/>
      <c r="AJ69" s="108"/>
      <c r="AK69" s="108"/>
      <c r="AL69" s="108"/>
      <c r="AM69" s="108"/>
      <c r="AN69" s="108"/>
      <c r="AO69" s="108"/>
      <c r="AP69" s="108"/>
      <c r="AQ69" s="108"/>
      <c r="AR69" s="108"/>
      <c r="AS69" s="108"/>
      <c r="AT69" s="108"/>
      <c r="AU69" s="108"/>
      <c r="AV69" s="108"/>
      <c r="AW69" s="108"/>
      <c r="AX69" s="108"/>
      <c r="AY69" s="108"/>
      <c r="AZ69" s="108"/>
      <c r="BA69" s="108"/>
      <c r="BB69" s="108"/>
      <c r="BC69" s="108"/>
      <c r="BD69" s="108"/>
      <c r="BE69" s="108"/>
      <c r="BF69" s="108"/>
      <c r="BG69" s="108"/>
      <c r="BH69" s="108"/>
      <c r="BI69" s="108"/>
      <c r="BJ69" s="108"/>
      <c r="BK69" s="108"/>
      <c r="BL69" s="108"/>
      <c r="BM69" s="108"/>
      <c r="BN69" s="108"/>
      <c r="BO69" s="108"/>
      <c r="BP69" s="108"/>
      <c r="BQ69" s="108"/>
      <c r="BR69" s="108"/>
      <c r="BS69" s="108"/>
      <c r="BT69" s="108"/>
      <c r="BU69" s="108"/>
      <c r="BV69" s="108"/>
      <c r="BW69" s="108"/>
      <c r="BX69" s="108"/>
      <c r="BY69" s="108"/>
      <c r="BZ69" s="108"/>
      <c r="CA69" s="108"/>
      <c r="CB69" s="108"/>
      <c r="CC69" s="108"/>
      <c r="CD69" s="108"/>
      <c r="CE69" s="108"/>
      <c r="CF69" s="108"/>
      <c r="CG69" s="108"/>
      <c r="CH69" s="108"/>
      <c r="CI69" s="108"/>
      <c r="CJ69" s="108"/>
      <c r="CK69" s="108"/>
      <c r="CL69" s="108"/>
      <c r="CM69" s="108"/>
      <c r="CN69" s="108"/>
      <c r="CO69" s="108"/>
      <c r="CP69" s="108"/>
      <c r="CQ69" s="108"/>
      <c r="CR69" s="108"/>
      <c r="CS69" s="108"/>
      <c r="CT69" s="108"/>
      <c r="CU69" s="108"/>
      <c r="CV69" s="108"/>
      <c r="CW69" s="108"/>
      <c r="CX69" s="108"/>
      <c r="CY69" s="108"/>
      <c r="CZ69" s="108"/>
      <c r="DA69" s="108"/>
      <c r="DB69" s="108"/>
      <c r="DC69" s="108"/>
      <c r="DD69" s="108"/>
      <c r="DE69" s="108"/>
      <c r="DF69" s="108"/>
      <c r="DG69" s="108"/>
      <c r="DH69" s="108"/>
      <c r="DI69" s="108"/>
      <c r="DJ69" s="108"/>
      <c r="DK69" s="108"/>
      <c r="DL69" s="108"/>
      <c r="DM69" s="108"/>
      <c r="DN69" s="108"/>
      <c r="DO69" s="108"/>
      <c r="DP69" s="108"/>
      <c r="DQ69" s="108"/>
      <c r="DR69" s="108"/>
      <c r="DS69" s="108"/>
      <c r="DT69" s="108"/>
      <c r="DU69" s="108"/>
      <c r="DV69" s="108"/>
      <c r="DW69" s="108"/>
      <c r="DX69" s="108"/>
      <c r="DY69" s="108"/>
      <c r="DZ69" s="108"/>
      <c r="EA69" s="108"/>
      <c r="EB69" s="108"/>
      <c r="EC69" s="108"/>
      <c r="ED69" s="108"/>
      <c r="EE69" s="108"/>
    </row>
    <row r="70" spans="1:151" x14ac:dyDescent="0.3">
      <c r="A70" s="13" t="s">
        <v>15</v>
      </c>
      <c r="B70" s="108">
        <v>1</v>
      </c>
      <c r="C70" s="108">
        <v>2</v>
      </c>
      <c r="D70" s="108">
        <v>3</v>
      </c>
      <c r="E70" s="108">
        <v>4</v>
      </c>
      <c r="F70" s="108">
        <v>5</v>
      </c>
      <c r="G70" s="108">
        <v>6</v>
      </c>
      <c r="H70" s="108">
        <v>7</v>
      </c>
      <c r="I70" s="108">
        <v>8</v>
      </c>
      <c r="J70" s="108">
        <v>9</v>
      </c>
      <c r="K70" s="108">
        <v>10</v>
      </c>
      <c r="L70" s="108">
        <v>11</v>
      </c>
      <c r="M70" s="108">
        <v>12</v>
      </c>
      <c r="N70" s="108">
        <v>13</v>
      </c>
      <c r="O70" s="108">
        <v>14</v>
      </c>
      <c r="P70" s="108">
        <v>15</v>
      </c>
      <c r="Q70" s="108">
        <v>16</v>
      </c>
      <c r="R70" s="108">
        <v>17</v>
      </c>
      <c r="S70" s="108">
        <v>18</v>
      </c>
      <c r="T70" s="108">
        <v>19</v>
      </c>
      <c r="U70" s="108">
        <v>20</v>
      </c>
      <c r="V70" s="108">
        <v>21</v>
      </c>
      <c r="W70" s="108">
        <v>22</v>
      </c>
      <c r="X70" s="108">
        <v>23</v>
      </c>
      <c r="Y70" s="108">
        <v>24</v>
      </c>
      <c r="Z70" s="108">
        <v>25</v>
      </c>
      <c r="AA70" s="108">
        <v>26</v>
      </c>
      <c r="AB70" s="108">
        <v>27</v>
      </c>
      <c r="AC70" s="108">
        <v>28</v>
      </c>
      <c r="AD70" s="108">
        <v>29</v>
      </c>
      <c r="AE70" s="108">
        <v>30</v>
      </c>
      <c r="AF70" s="108">
        <v>31</v>
      </c>
      <c r="AG70" s="108">
        <v>32</v>
      </c>
      <c r="AH70" s="108">
        <v>33</v>
      </c>
      <c r="AI70" s="108">
        <v>34</v>
      </c>
      <c r="AJ70" s="108">
        <v>35</v>
      </c>
      <c r="AK70" s="108">
        <v>36</v>
      </c>
      <c r="AL70" s="108">
        <v>37</v>
      </c>
      <c r="AM70" s="108">
        <v>38</v>
      </c>
      <c r="AN70" s="108">
        <v>39</v>
      </c>
      <c r="AO70" s="108">
        <v>40</v>
      </c>
      <c r="AP70" s="108">
        <v>41</v>
      </c>
      <c r="AQ70" s="108">
        <v>42</v>
      </c>
      <c r="AR70" s="108">
        <v>43</v>
      </c>
      <c r="AS70" s="108">
        <v>44</v>
      </c>
      <c r="AT70" s="108">
        <v>45</v>
      </c>
      <c r="AU70" s="108">
        <v>46</v>
      </c>
      <c r="AV70" s="108">
        <v>47</v>
      </c>
      <c r="AW70" s="108">
        <v>48</v>
      </c>
      <c r="AX70" s="108">
        <v>49</v>
      </c>
      <c r="AY70" s="108">
        <v>50</v>
      </c>
      <c r="AZ70" s="108">
        <v>51</v>
      </c>
      <c r="BA70" s="108">
        <v>52</v>
      </c>
      <c r="BB70" s="108">
        <v>53</v>
      </c>
      <c r="BC70" s="108">
        <v>54</v>
      </c>
      <c r="BD70" s="108">
        <v>55</v>
      </c>
      <c r="BE70" s="108">
        <v>56</v>
      </c>
      <c r="BF70" s="108">
        <v>57</v>
      </c>
      <c r="BG70" s="108">
        <v>58</v>
      </c>
      <c r="BH70" s="108">
        <v>59</v>
      </c>
      <c r="BI70" s="108">
        <v>60</v>
      </c>
      <c r="BJ70" s="108">
        <v>61</v>
      </c>
      <c r="BK70" s="108">
        <v>62</v>
      </c>
      <c r="BL70" s="108">
        <v>63</v>
      </c>
      <c r="BM70" s="108">
        <v>64</v>
      </c>
      <c r="BN70" s="108">
        <v>65</v>
      </c>
      <c r="BO70" s="108">
        <v>66</v>
      </c>
      <c r="BP70" s="108">
        <v>67</v>
      </c>
      <c r="BQ70" s="108">
        <v>68</v>
      </c>
      <c r="BR70" s="108">
        <v>69</v>
      </c>
      <c r="BS70" s="108">
        <v>70</v>
      </c>
      <c r="BT70" s="108">
        <v>71</v>
      </c>
      <c r="BU70" s="108">
        <v>72</v>
      </c>
      <c r="BV70" s="108">
        <v>73</v>
      </c>
      <c r="BW70" s="108">
        <v>74</v>
      </c>
      <c r="BX70" s="108">
        <v>75</v>
      </c>
      <c r="BY70" s="108">
        <v>76</v>
      </c>
      <c r="BZ70" s="108">
        <v>77</v>
      </c>
      <c r="CA70" s="108">
        <v>78</v>
      </c>
      <c r="CB70" s="108">
        <v>79</v>
      </c>
      <c r="CC70" s="108">
        <v>80</v>
      </c>
      <c r="CD70" s="108">
        <v>81</v>
      </c>
      <c r="CE70" s="108">
        <v>82</v>
      </c>
      <c r="CF70" s="108">
        <v>83</v>
      </c>
      <c r="CG70" s="108">
        <v>84</v>
      </c>
      <c r="CH70" s="108">
        <v>85</v>
      </c>
      <c r="CI70" s="108">
        <v>86</v>
      </c>
      <c r="CJ70" s="108">
        <v>87</v>
      </c>
      <c r="CK70" s="108">
        <v>88</v>
      </c>
      <c r="CL70" s="108">
        <v>89</v>
      </c>
      <c r="CM70" s="108">
        <v>90</v>
      </c>
      <c r="CN70" s="108">
        <v>91</v>
      </c>
      <c r="CO70" s="108">
        <v>92</v>
      </c>
      <c r="CP70" s="108">
        <v>93</v>
      </c>
      <c r="CQ70" s="108">
        <v>94</v>
      </c>
      <c r="CR70" s="108">
        <v>95</v>
      </c>
      <c r="CS70" s="108">
        <v>96</v>
      </c>
      <c r="CT70" s="108">
        <v>97</v>
      </c>
      <c r="CU70" s="108">
        <v>98</v>
      </c>
      <c r="CV70" s="108">
        <v>99</v>
      </c>
      <c r="CW70" s="108">
        <v>100</v>
      </c>
      <c r="CX70" s="108">
        <v>101</v>
      </c>
      <c r="CY70" s="108">
        <v>102</v>
      </c>
      <c r="CZ70" s="108">
        <v>103</v>
      </c>
      <c r="DA70" s="108">
        <v>104</v>
      </c>
      <c r="DB70" s="108">
        <v>105</v>
      </c>
      <c r="DC70" s="108">
        <v>106</v>
      </c>
      <c r="DD70" s="108">
        <v>107</v>
      </c>
      <c r="DE70" s="108">
        <v>108</v>
      </c>
      <c r="DF70" s="108">
        <v>109</v>
      </c>
      <c r="DG70" s="108">
        <v>110</v>
      </c>
      <c r="DH70" s="108">
        <v>111</v>
      </c>
      <c r="DI70" s="108">
        <v>112</v>
      </c>
      <c r="DJ70" s="108">
        <v>113</v>
      </c>
      <c r="DK70" s="108">
        <v>114</v>
      </c>
      <c r="DL70" s="108">
        <v>115</v>
      </c>
      <c r="DM70" s="108">
        <v>116</v>
      </c>
      <c r="DN70" s="108">
        <v>117</v>
      </c>
      <c r="DO70" s="108">
        <v>118</v>
      </c>
      <c r="DP70" s="108">
        <v>119</v>
      </c>
      <c r="DQ70" s="108">
        <v>120</v>
      </c>
      <c r="DR70" s="108">
        <v>121</v>
      </c>
      <c r="DS70" s="108">
        <v>122</v>
      </c>
      <c r="DT70" s="108">
        <v>123</v>
      </c>
      <c r="DU70" s="108">
        <v>124</v>
      </c>
      <c r="DV70" s="108">
        <v>125</v>
      </c>
      <c r="DW70" s="108">
        <v>126</v>
      </c>
      <c r="DX70" s="108">
        <v>127</v>
      </c>
      <c r="DY70" s="108">
        <v>128</v>
      </c>
      <c r="DZ70" s="108">
        <v>129</v>
      </c>
      <c r="EA70" s="108">
        <v>130</v>
      </c>
      <c r="EB70" s="108"/>
      <c r="EC70" s="108"/>
      <c r="ED70" s="108"/>
      <c r="EE70" s="108"/>
    </row>
    <row r="71" spans="1:151" x14ac:dyDescent="0.3">
      <c r="A71" s="13" t="s">
        <v>115</v>
      </c>
      <c r="B71" s="215" t="s">
        <v>17</v>
      </c>
      <c r="C71" s="215"/>
      <c r="D71" s="215"/>
      <c r="E71" s="215"/>
      <c r="F71" s="215"/>
      <c r="G71" s="215" t="s">
        <v>18</v>
      </c>
      <c r="H71" s="215"/>
      <c r="I71" s="215"/>
      <c r="J71" s="215"/>
      <c r="K71" s="215"/>
      <c r="L71" s="215" t="s">
        <v>19</v>
      </c>
      <c r="M71" s="215"/>
      <c r="N71" s="215"/>
      <c r="O71" s="215"/>
      <c r="P71" s="215"/>
      <c r="Q71" s="215" t="s">
        <v>20</v>
      </c>
      <c r="R71" s="215"/>
      <c r="S71" s="215"/>
      <c r="T71" s="215"/>
      <c r="U71" s="215"/>
      <c r="V71" s="215" t="s">
        <v>21</v>
      </c>
      <c r="W71" s="215"/>
      <c r="X71" s="215"/>
      <c r="Y71" s="215"/>
      <c r="Z71" s="215"/>
      <c r="AA71" s="215" t="s">
        <v>22</v>
      </c>
      <c r="AB71" s="215"/>
      <c r="AC71" s="215"/>
      <c r="AD71" s="215"/>
      <c r="AE71" s="215"/>
      <c r="AF71" s="215" t="s">
        <v>23</v>
      </c>
      <c r="AG71" s="215"/>
      <c r="AH71" s="215"/>
      <c r="AI71" s="215"/>
      <c r="AJ71" s="215"/>
      <c r="AK71" s="215" t="s">
        <v>24</v>
      </c>
      <c r="AL71" s="215"/>
      <c r="AM71" s="215"/>
      <c r="AN71" s="215"/>
      <c r="AO71" s="215"/>
      <c r="AP71" s="215" t="s">
        <v>25</v>
      </c>
      <c r="AQ71" s="215"/>
      <c r="AR71" s="215"/>
      <c r="AS71" s="215"/>
      <c r="AT71" s="215"/>
      <c r="AU71" s="215" t="s">
        <v>26</v>
      </c>
      <c r="AV71" s="215"/>
      <c r="AW71" s="215"/>
      <c r="AX71" s="215"/>
      <c r="AY71" s="215"/>
      <c r="AZ71" s="215" t="s">
        <v>27</v>
      </c>
      <c r="BA71" s="215"/>
      <c r="BB71" s="215"/>
      <c r="BC71" s="215"/>
      <c r="BD71" s="215"/>
      <c r="BE71" s="215" t="s">
        <v>28</v>
      </c>
      <c r="BF71" s="215"/>
      <c r="BG71" s="215"/>
      <c r="BH71" s="215"/>
      <c r="BI71" s="215"/>
      <c r="BJ71" s="215" t="s">
        <v>29</v>
      </c>
      <c r="BK71" s="215"/>
      <c r="BL71" s="215"/>
      <c r="BM71" s="215"/>
      <c r="BN71" s="215"/>
      <c r="BO71" s="215" t="s">
        <v>30</v>
      </c>
      <c r="BP71" s="215"/>
      <c r="BQ71" s="215"/>
      <c r="BR71" s="215"/>
      <c r="BS71" s="215"/>
      <c r="BT71" s="215" t="s">
        <v>31</v>
      </c>
      <c r="BU71" s="215"/>
      <c r="BV71" s="215"/>
      <c r="BW71" s="215"/>
      <c r="BX71" s="215"/>
      <c r="BY71" s="215" t="s">
        <v>32</v>
      </c>
      <c r="BZ71" s="215"/>
      <c r="CA71" s="215"/>
      <c r="CB71" s="215"/>
      <c r="CC71" s="215"/>
      <c r="CD71" s="215" t="s">
        <v>33</v>
      </c>
      <c r="CE71" s="215"/>
      <c r="CF71" s="215"/>
      <c r="CG71" s="215"/>
      <c r="CH71" s="215"/>
      <c r="CI71" s="215" t="s">
        <v>34</v>
      </c>
      <c r="CJ71" s="215"/>
      <c r="CK71" s="215"/>
      <c r="CL71" s="215"/>
      <c r="CM71" s="215"/>
      <c r="CN71" s="215" t="s">
        <v>35</v>
      </c>
      <c r="CO71" s="215"/>
      <c r="CP71" s="215"/>
      <c r="CQ71" s="215"/>
      <c r="CR71" s="215"/>
      <c r="CS71" s="215" t="s">
        <v>36</v>
      </c>
      <c r="CT71" s="215"/>
      <c r="CU71" s="215"/>
      <c r="CV71" s="215"/>
      <c r="CW71" s="215"/>
      <c r="CX71" s="215" t="s">
        <v>37</v>
      </c>
      <c r="CY71" s="215"/>
      <c r="CZ71" s="215"/>
      <c r="DA71" s="215"/>
      <c r="DB71" s="215"/>
      <c r="DC71" s="215" t="s">
        <v>38</v>
      </c>
      <c r="DD71" s="215"/>
      <c r="DE71" s="215"/>
      <c r="DF71" s="215"/>
      <c r="DG71" s="215"/>
      <c r="DH71" s="215" t="s">
        <v>39</v>
      </c>
      <c r="DI71" s="215"/>
      <c r="DJ71" s="215"/>
      <c r="DK71" s="215"/>
      <c r="DL71" s="215"/>
      <c r="DM71" s="215" t="s">
        <v>40</v>
      </c>
      <c r="DN71" s="215"/>
      <c r="DO71" s="215"/>
      <c r="DP71" s="215"/>
      <c r="DQ71" s="215"/>
      <c r="DR71" s="215" t="s">
        <v>41</v>
      </c>
      <c r="DS71" s="215"/>
      <c r="DT71" s="215"/>
      <c r="DU71" s="215"/>
      <c r="DV71" s="215"/>
      <c r="DW71" s="215" t="s">
        <v>42</v>
      </c>
      <c r="DX71" s="215"/>
      <c r="DY71" s="215"/>
      <c r="DZ71" s="215"/>
      <c r="EA71" s="215"/>
      <c r="EB71" s="108"/>
      <c r="EC71" s="108"/>
      <c r="ED71" s="108"/>
      <c r="EE71" s="108"/>
    </row>
    <row r="72" spans="1:151" x14ac:dyDescent="0.3">
      <c r="A72" s="13" t="s">
        <v>116</v>
      </c>
      <c r="B72" s="103" t="s">
        <v>43</v>
      </c>
      <c r="C72" s="103" t="s">
        <v>44</v>
      </c>
      <c r="D72" s="103" t="s">
        <v>45</v>
      </c>
      <c r="E72" s="103" t="s">
        <v>46</v>
      </c>
      <c r="F72" s="103" t="s">
        <v>47</v>
      </c>
      <c r="G72" s="103" t="s">
        <v>43</v>
      </c>
      <c r="H72" s="103" t="s">
        <v>44</v>
      </c>
      <c r="I72" s="103" t="s">
        <v>45</v>
      </c>
      <c r="J72" s="103" t="s">
        <v>46</v>
      </c>
      <c r="K72" s="103" t="s">
        <v>47</v>
      </c>
      <c r="L72" s="103" t="s">
        <v>43</v>
      </c>
      <c r="M72" s="103" t="s">
        <v>44</v>
      </c>
      <c r="N72" s="103" t="s">
        <v>45</v>
      </c>
      <c r="O72" s="103" t="s">
        <v>46</v>
      </c>
      <c r="P72" s="103" t="s">
        <v>47</v>
      </c>
      <c r="Q72" s="103" t="s">
        <v>43</v>
      </c>
      <c r="R72" s="103" t="s">
        <v>44</v>
      </c>
      <c r="S72" s="103" t="s">
        <v>45</v>
      </c>
      <c r="T72" s="103" t="s">
        <v>46</v>
      </c>
      <c r="U72" s="103" t="s">
        <v>47</v>
      </c>
      <c r="V72" s="103" t="s">
        <v>43</v>
      </c>
      <c r="W72" s="103" t="s">
        <v>44</v>
      </c>
      <c r="X72" s="103" t="s">
        <v>45</v>
      </c>
      <c r="Y72" s="103" t="s">
        <v>46</v>
      </c>
      <c r="Z72" s="103" t="s">
        <v>47</v>
      </c>
      <c r="AA72" s="103" t="s">
        <v>43</v>
      </c>
      <c r="AB72" s="103" t="s">
        <v>44</v>
      </c>
      <c r="AC72" s="103" t="s">
        <v>45</v>
      </c>
      <c r="AD72" s="103" t="s">
        <v>46</v>
      </c>
      <c r="AE72" s="103" t="s">
        <v>47</v>
      </c>
      <c r="AF72" s="103" t="s">
        <v>43</v>
      </c>
      <c r="AG72" s="103" t="s">
        <v>44</v>
      </c>
      <c r="AH72" s="103" t="s">
        <v>45</v>
      </c>
      <c r="AI72" s="103" t="s">
        <v>46</v>
      </c>
      <c r="AJ72" s="103" t="s">
        <v>47</v>
      </c>
      <c r="AK72" s="103" t="s">
        <v>43</v>
      </c>
      <c r="AL72" s="103" t="s">
        <v>44</v>
      </c>
      <c r="AM72" s="103" t="s">
        <v>45</v>
      </c>
      <c r="AN72" s="103" t="s">
        <v>46</v>
      </c>
      <c r="AO72" s="103" t="s">
        <v>47</v>
      </c>
      <c r="AP72" s="103" t="s">
        <v>43</v>
      </c>
      <c r="AQ72" s="103" t="s">
        <v>44</v>
      </c>
      <c r="AR72" s="103" t="s">
        <v>45</v>
      </c>
      <c r="AS72" s="103" t="s">
        <v>46</v>
      </c>
      <c r="AT72" s="103" t="s">
        <v>47</v>
      </c>
      <c r="AU72" s="103" t="s">
        <v>43</v>
      </c>
      <c r="AV72" s="103" t="s">
        <v>44</v>
      </c>
      <c r="AW72" s="103" t="s">
        <v>45</v>
      </c>
      <c r="AX72" s="103" t="s">
        <v>46</v>
      </c>
      <c r="AY72" s="103" t="s">
        <v>47</v>
      </c>
      <c r="AZ72" s="103" t="s">
        <v>43</v>
      </c>
      <c r="BA72" s="103" t="s">
        <v>44</v>
      </c>
      <c r="BB72" s="103" t="s">
        <v>45</v>
      </c>
      <c r="BC72" s="103" t="s">
        <v>46</v>
      </c>
      <c r="BD72" s="103" t="s">
        <v>47</v>
      </c>
      <c r="BE72" s="103" t="s">
        <v>43</v>
      </c>
      <c r="BF72" s="103" t="s">
        <v>44</v>
      </c>
      <c r="BG72" s="103" t="s">
        <v>45</v>
      </c>
      <c r="BH72" s="103" t="s">
        <v>46</v>
      </c>
      <c r="BI72" s="103" t="s">
        <v>47</v>
      </c>
      <c r="BJ72" s="103" t="s">
        <v>43</v>
      </c>
      <c r="BK72" s="103" t="s">
        <v>44</v>
      </c>
      <c r="BL72" s="103" t="s">
        <v>45</v>
      </c>
      <c r="BM72" s="103" t="s">
        <v>46</v>
      </c>
      <c r="BN72" s="103" t="s">
        <v>47</v>
      </c>
      <c r="BO72" s="103" t="s">
        <v>43</v>
      </c>
      <c r="BP72" s="103" t="s">
        <v>44</v>
      </c>
      <c r="BQ72" s="103" t="s">
        <v>45</v>
      </c>
      <c r="BR72" s="103" t="s">
        <v>46</v>
      </c>
      <c r="BS72" s="103" t="s">
        <v>47</v>
      </c>
      <c r="BT72" s="103" t="s">
        <v>43</v>
      </c>
      <c r="BU72" s="103" t="s">
        <v>44</v>
      </c>
      <c r="BV72" s="103" t="s">
        <v>45</v>
      </c>
      <c r="BW72" s="103" t="s">
        <v>46</v>
      </c>
      <c r="BX72" s="103" t="s">
        <v>47</v>
      </c>
      <c r="BY72" s="103" t="s">
        <v>43</v>
      </c>
      <c r="BZ72" s="103" t="s">
        <v>44</v>
      </c>
      <c r="CA72" s="103" t="s">
        <v>45</v>
      </c>
      <c r="CB72" s="103" t="s">
        <v>46</v>
      </c>
      <c r="CC72" s="103" t="s">
        <v>47</v>
      </c>
      <c r="CD72" s="103" t="s">
        <v>43</v>
      </c>
      <c r="CE72" s="103" t="s">
        <v>44</v>
      </c>
      <c r="CF72" s="103" t="s">
        <v>45</v>
      </c>
      <c r="CG72" s="103" t="s">
        <v>46</v>
      </c>
      <c r="CH72" s="103" t="s">
        <v>47</v>
      </c>
      <c r="CI72" s="103" t="s">
        <v>43</v>
      </c>
      <c r="CJ72" s="103" t="s">
        <v>44</v>
      </c>
      <c r="CK72" s="103" t="s">
        <v>45</v>
      </c>
      <c r="CL72" s="103" t="s">
        <v>46</v>
      </c>
      <c r="CM72" s="103" t="s">
        <v>47</v>
      </c>
      <c r="CN72" s="103" t="s">
        <v>43</v>
      </c>
      <c r="CO72" s="103" t="s">
        <v>44</v>
      </c>
      <c r="CP72" s="103" t="s">
        <v>45</v>
      </c>
      <c r="CQ72" s="103" t="s">
        <v>46</v>
      </c>
      <c r="CR72" s="103" t="s">
        <v>47</v>
      </c>
      <c r="CS72" s="103" t="s">
        <v>43</v>
      </c>
      <c r="CT72" s="103" t="s">
        <v>44</v>
      </c>
      <c r="CU72" s="103" t="s">
        <v>45</v>
      </c>
      <c r="CV72" s="103" t="s">
        <v>46</v>
      </c>
      <c r="CW72" s="103" t="s">
        <v>47</v>
      </c>
      <c r="CX72" s="103" t="s">
        <v>43</v>
      </c>
      <c r="CY72" s="103" t="s">
        <v>44</v>
      </c>
      <c r="CZ72" s="103" t="s">
        <v>45</v>
      </c>
      <c r="DA72" s="103" t="s">
        <v>46</v>
      </c>
      <c r="DB72" s="103" t="s">
        <v>47</v>
      </c>
      <c r="DC72" s="103" t="s">
        <v>43</v>
      </c>
      <c r="DD72" s="103" t="s">
        <v>44</v>
      </c>
      <c r="DE72" s="103" t="s">
        <v>45</v>
      </c>
      <c r="DF72" s="103" t="s">
        <v>46</v>
      </c>
      <c r="DG72" s="103" t="s">
        <v>47</v>
      </c>
      <c r="DH72" s="103" t="s">
        <v>43</v>
      </c>
      <c r="DI72" s="103" t="s">
        <v>44</v>
      </c>
      <c r="DJ72" s="103" t="s">
        <v>45</v>
      </c>
      <c r="DK72" s="103" t="s">
        <v>46</v>
      </c>
      <c r="DL72" s="103" t="s">
        <v>47</v>
      </c>
      <c r="DM72" s="103" t="s">
        <v>43</v>
      </c>
      <c r="DN72" s="103" t="s">
        <v>44</v>
      </c>
      <c r="DO72" s="103" t="s">
        <v>45</v>
      </c>
      <c r="DP72" s="103" t="s">
        <v>46</v>
      </c>
      <c r="DQ72" s="103" t="s">
        <v>47</v>
      </c>
      <c r="DR72" s="103" t="s">
        <v>43</v>
      </c>
      <c r="DS72" s="103" t="s">
        <v>44</v>
      </c>
      <c r="DT72" s="103" t="s">
        <v>45</v>
      </c>
      <c r="DU72" s="103" t="s">
        <v>46</v>
      </c>
      <c r="DV72" s="103" t="s">
        <v>47</v>
      </c>
      <c r="DW72" s="103" t="s">
        <v>43</v>
      </c>
      <c r="DX72" s="103" t="s">
        <v>44</v>
      </c>
      <c r="DY72" s="103" t="s">
        <v>45</v>
      </c>
      <c r="DZ72" s="103" t="s">
        <v>46</v>
      </c>
      <c r="EA72" s="103" t="s">
        <v>47</v>
      </c>
      <c r="EB72" s="108"/>
      <c r="EC72" s="108"/>
      <c r="ED72" s="108"/>
      <c r="EE72" s="108"/>
    </row>
    <row r="73" spans="1:151" x14ac:dyDescent="0.3">
      <c r="A73" s="13" t="s">
        <v>235</v>
      </c>
      <c r="B73" s="216">
        <f>Simulazione!G78</f>
        <v>0</v>
      </c>
      <c r="C73" s="108">
        <f>Simulazione!H79</f>
        <v>0</v>
      </c>
      <c r="D73" s="108">
        <f>Simulazione!I79</f>
        <v>0</v>
      </c>
      <c r="E73" s="108">
        <f>Simulazione!J79</f>
        <v>0</v>
      </c>
      <c r="F73" s="108">
        <f>Simulazione!K79</f>
        <v>0</v>
      </c>
      <c r="G73" s="108">
        <f>Simulazione!L79</f>
        <v>0</v>
      </c>
      <c r="H73" s="108">
        <f>Simulazione!M79</f>
        <v>0</v>
      </c>
      <c r="I73" s="108">
        <f>Simulazione!N79</f>
        <v>27</v>
      </c>
      <c r="J73" s="108">
        <f>Simulazione!O79</f>
        <v>0</v>
      </c>
      <c r="K73" s="108">
        <f>Simulazione!P79</f>
        <v>23</v>
      </c>
      <c r="L73" s="108">
        <f>Simulazione!Q79</f>
        <v>0</v>
      </c>
      <c r="M73" s="108">
        <f>Simulazione!R79</f>
        <v>0</v>
      </c>
      <c r="N73" s="108">
        <f>Simulazione!S79</f>
        <v>0</v>
      </c>
      <c r="O73" s="108">
        <f>Simulazione!T79</f>
        <v>0</v>
      </c>
      <c r="P73" s="108">
        <f>Simulazione!U79</f>
        <v>21</v>
      </c>
      <c r="Q73" s="108">
        <f>Simulazione!V79</f>
        <v>0</v>
      </c>
      <c r="R73" s="108">
        <f>Simulazione!W79</f>
        <v>0</v>
      </c>
      <c r="S73" s="108">
        <f>Simulazione!X79</f>
        <v>0</v>
      </c>
      <c r="T73" s="108">
        <f>Simulazione!Y79</f>
        <v>0</v>
      </c>
      <c r="U73" s="108">
        <f>Simulazione!Z79</f>
        <v>22</v>
      </c>
      <c r="V73" s="108">
        <f>Simulazione!AA79</f>
        <v>0</v>
      </c>
      <c r="W73" s="108">
        <f>Simulazione!AB79</f>
        <v>0</v>
      </c>
      <c r="X73" s="108">
        <f>Simulazione!AC79</f>
        <v>0</v>
      </c>
      <c r="Y73" s="108">
        <f>Simulazione!AD79</f>
        <v>0</v>
      </c>
      <c r="Z73" s="108">
        <f>Simulazione!AE79</f>
        <v>22</v>
      </c>
      <c r="AA73" s="108">
        <f>Simulazione!AF79</f>
        <v>0</v>
      </c>
      <c r="AB73" s="108">
        <f>Simulazione!AG79</f>
        <v>0</v>
      </c>
      <c r="AC73" s="108">
        <f>Simulazione!AH79</f>
        <v>0</v>
      </c>
      <c r="AD73" s="108">
        <f>Simulazione!AI79</f>
        <v>0</v>
      </c>
      <c r="AE73" s="108">
        <f>Simulazione!AJ79</f>
        <v>22</v>
      </c>
      <c r="AF73" s="108">
        <f>Simulazione!AK79</f>
        <v>0</v>
      </c>
      <c r="AG73" s="108">
        <f>Simulazione!AL79</f>
        <v>0</v>
      </c>
      <c r="AH73" s="108">
        <f>Simulazione!AM79</f>
        <v>0</v>
      </c>
      <c r="AI73" s="108">
        <f>Simulazione!AN79</f>
        <v>0</v>
      </c>
      <c r="AJ73" s="108">
        <f>Simulazione!AO79</f>
        <v>22</v>
      </c>
      <c r="AK73" s="108">
        <f>Simulazione!AP79</f>
        <v>0</v>
      </c>
      <c r="AL73" s="108">
        <f>Simulazione!AQ79</f>
        <v>0</v>
      </c>
      <c r="AM73" s="108">
        <f>Simulazione!AR79</f>
        <v>0</v>
      </c>
      <c r="AN73" s="108">
        <f>Simulazione!AS79</f>
        <v>0</v>
      </c>
      <c r="AO73" s="108">
        <f>Simulazione!AT79</f>
        <v>20</v>
      </c>
      <c r="AP73" s="108">
        <f>Simulazione!AU79</f>
        <v>0</v>
      </c>
      <c r="AQ73" s="108">
        <f>Simulazione!AV79</f>
        <v>0</v>
      </c>
      <c r="AR73" s="108">
        <f>Simulazione!AW79</f>
        <v>0</v>
      </c>
      <c r="AS73" s="108">
        <f>Simulazione!AX79</f>
        <v>0</v>
      </c>
      <c r="AT73" s="108">
        <f>Simulazione!AY79</f>
        <v>19</v>
      </c>
      <c r="AU73" s="108">
        <f>Simulazione!AZ79</f>
        <v>0</v>
      </c>
      <c r="AV73" s="108">
        <f>Simulazione!BA79</f>
        <v>0</v>
      </c>
      <c r="AW73" s="108">
        <f>Simulazione!BB79</f>
        <v>0</v>
      </c>
      <c r="AX73" s="108">
        <f>Simulazione!BC79</f>
        <v>0</v>
      </c>
      <c r="AY73" s="108">
        <f>Simulazione!BD79</f>
        <v>27</v>
      </c>
      <c r="AZ73" s="108">
        <f>Simulazione!BE79</f>
        <v>0</v>
      </c>
      <c r="BA73" s="108">
        <f>Simulazione!BF79</f>
        <v>0</v>
      </c>
      <c r="BB73" s="108">
        <f>Simulazione!BG79</f>
        <v>0</v>
      </c>
      <c r="BC73" s="108">
        <f>Simulazione!BH79</f>
        <v>0</v>
      </c>
      <c r="BD73" s="108">
        <f>Simulazione!BI79</f>
        <v>21</v>
      </c>
      <c r="BE73" s="108">
        <f>Simulazione!BJ79</f>
        <v>0</v>
      </c>
      <c r="BF73" s="108">
        <f>Simulazione!BK79</f>
        <v>0</v>
      </c>
      <c r="BG73" s="108">
        <f>Simulazione!BL79</f>
        <v>0</v>
      </c>
      <c r="BH73" s="108">
        <f>Simulazione!BM79</f>
        <v>0</v>
      </c>
      <c r="BI73" s="108">
        <f>Simulazione!BN79</f>
        <v>27</v>
      </c>
      <c r="BJ73" s="108">
        <f>Simulazione!BO79</f>
        <v>0</v>
      </c>
      <c r="BK73" s="108">
        <f>Simulazione!BP79</f>
        <v>0</v>
      </c>
      <c r="BL73" s="108">
        <f>Simulazione!BQ79</f>
        <v>0</v>
      </c>
      <c r="BM73" s="108">
        <f>Simulazione!BR79</f>
        <v>0</v>
      </c>
      <c r="BN73" s="108">
        <f>Simulazione!BS79</f>
        <v>28</v>
      </c>
      <c r="BO73" s="108">
        <f>Simulazione!BT79</f>
        <v>0</v>
      </c>
      <c r="BP73" s="108">
        <f>Simulazione!BU79</f>
        <v>0</v>
      </c>
      <c r="BQ73" s="108">
        <f>Simulazione!BV79</f>
        <v>0</v>
      </c>
      <c r="BR73" s="108">
        <f>Simulazione!BW79</f>
        <v>0</v>
      </c>
      <c r="BS73" s="108">
        <f>Simulazione!BX79</f>
        <v>22</v>
      </c>
      <c r="BT73" s="108">
        <f>Simulazione!BY79</f>
        <v>0</v>
      </c>
      <c r="BU73" s="108">
        <f>Simulazione!BZ79</f>
        <v>0</v>
      </c>
      <c r="BV73" s="108">
        <f>Simulazione!CA79</f>
        <v>0</v>
      </c>
      <c r="BW73" s="108">
        <f>Simulazione!CB79</f>
        <v>0</v>
      </c>
      <c r="BX73" s="108">
        <f>Simulazione!CC79</f>
        <v>19</v>
      </c>
      <c r="BY73" s="108">
        <f>Simulazione!CD79</f>
        <v>0</v>
      </c>
      <c r="BZ73" s="108">
        <f>Simulazione!CE79</f>
        <v>0</v>
      </c>
      <c r="CA73" s="108">
        <f>Simulazione!CF79</f>
        <v>0</v>
      </c>
      <c r="CB73" s="108">
        <f>Simulazione!CG79</f>
        <v>0</v>
      </c>
      <c r="CC73" s="108">
        <f>Simulazione!CH79</f>
        <v>20</v>
      </c>
      <c r="CD73" s="108">
        <f>Simulazione!CI79</f>
        <v>0</v>
      </c>
      <c r="CE73" s="108">
        <f>Simulazione!CJ79</f>
        <v>0</v>
      </c>
      <c r="CF73" s="108">
        <f>Simulazione!CK79</f>
        <v>0</v>
      </c>
      <c r="CG73" s="108">
        <f>Simulazione!CL79</f>
        <v>0</v>
      </c>
      <c r="CH73" s="108">
        <f>Simulazione!CM79</f>
        <v>20</v>
      </c>
      <c r="CI73" s="108">
        <f>Simulazione!CN79</f>
        <v>0</v>
      </c>
      <c r="CJ73" s="108">
        <f>Simulazione!CO79</f>
        <v>0</v>
      </c>
      <c r="CK73" s="108">
        <f>Simulazione!CP79</f>
        <v>0</v>
      </c>
      <c r="CL73" s="108">
        <f>Simulazione!CQ79</f>
        <v>0</v>
      </c>
      <c r="CM73" s="108">
        <f>Simulazione!CR79</f>
        <v>23</v>
      </c>
      <c r="CN73" s="108">
        <f>Simulazione!CS79</f>
        <v>0</v>
      </c>
      <c r="CO73" s="108">
        <f>Simulazione!CT79</f>
        <v>0</v>
      </c>
      <c r="CP73" s="108">
        <f>Simulazione!CU79</f>
        <v>0</v>
      </c>
      <c r="CQ73" s="108">
        <f>Simulazione!CV79</f>
        <v>0</v>
      </c>
      <c r="CR73" s="108">
        <f>Simulazione!CW79</f>
        <v>22</v>
      </c>
      <c r="CS73" s="108">
        <f>Simulazione!CX79</f>
        <v>0</v>
      </c>
      <c r="CT73" s="108">
        <f>Simulazione!CY79</f>
        <v>0</v>
      </c>
      <c r="CU73" s="108">
        <f>Simulazione!CZ79</f>
        <v>0</v>
      </c>
      <c r="CV73" s="108">
        <f>Simulazione!DA79</f>
        <v>0</v>
      </c>
      <c r="CW73" s="108">
        <f>Simulazione!DB79</f>
        <v>22</v>
      </c>
      <c r="CX73" s="108">
        <f>Simulazione!DC79</f>
        <v>0</v>
      </c>
      <c r="CY73" s="108">
        <f>Simulazione!DD79</f>
        <v>0</v>
      </c>
      <c r="CZ73" s="108">
        <f>Simulazione!DE79</f>
        <v>0</v>
      </c>
      <c r="DA73" s="108">
        <f>Simulazione!DF79</f>
        <v>0</v>
      </c>
      <c r="DB73" s="108">
        <f>Simulazione!DG79</f>
        <v>22</v>
      </c>
      <c r="DC73" s="108">
        <f>Simulazione!DH79</f>
        <v>0</v>
      </c>
      <c r="DD73" s="108">
        <f>Simulazione!DI79</f>
        <v>0</v>
      </c>
      <c r="DE73" s="108">
        <f>Simulazione!DJ79</f>
        <v>0</v>
      </c>
      <c r="DF73" s="108">
        <f>Simulazione!DK79</f>
        <v>0</v>
      </c>
      <c r="DG73" s="108">
        <f>Simulazione!DL79</f>
        <v>22</v>
      </c>
      <c r="DH73" s="108">
        <f>Simulazione!DM79</f>
        <v>0</v>
      </c>
      <c r="DI73" s="108">
        <f>Simulazione!DN79</f>
        <v>0</v>
      </c>
      <c r="DJ73" s="108">
        <f>Simulazione!DO79</f>
        <v>0</v>
      </c>
      <c r="DK73" s="108">
        <f>Simulazione!DP79</f>
        <v>0</v>
      </c>
      <c r="DL73" s="108">
        <f>Simulazione!DQ79</f>
        <v>6</v>
      </c>
      <c r="DM73" s="108">
        <f>Simulazione!DR79</f>
        <v>0</v>
      </c>
      <c r="DN73" s="108">
        <f>Simulazione!DS79</f>
        <v>0</v>
      </c>
      <c r="DO73" s="108">
        <f>Simulazione!DT79</f>
        <v>6</v>
      </c>
      <c r="DP73" s="108">
        <f>Simulazione!DU79</f>
        <v>0</v>
      </c>
      <c r="DQ73" s="108">
        <f>Simulazione!DV79</f>
        <v>20</v>
      </c>
      <c r="DR73" s="108">
        <f>Simulazione!DW79</f>
        <v>0</v>
      </c>
      <c r="DS73" s="108">
        <f>Simulazione!DX79</f>
        <v>0</v>
      </c>
      <c r="DT73" s="108">
        <f>Simulazione!DY79</f>
        <v>0</v>
      </c>
      <c r="DU73" s="108">
        <f>Simulazione!DZ79</f>
        <v>0</v>
      </c>
      <c r="DV73" s="108">
        <f>Simulazione!EA79</f>
        <v>20</v>
      </c>
      <c r="DW73" s="108">
        <f>Simulazione!EB79</f>
        <v>0</v>
      </c>
      <c r="DX73" s="108">
        <f>Simulazione!EC79</f>
        <v>0</v>
      </c>
      <c r="DY73" s="108">
        <f>Simulazione!ED79</f>
        <v>0</v>
      </c>
      <c r="DZ73" s="108">
        <f>Simulazione!EE79</f>
        <v>0</v>
      </c>
      <c r="EA73" s="108">
        <f>Simulazione!EF79</f>
        <v>15</v>
      </c>
      <c r="EB73" s="108">
        <v>0</v>
      </c>
      <c r="EC73" s="108">
        <v>0</v>
      </c>
      <c r="ED73" s="108">
        <v>0</v>
      </c>
      <c r="EE73" s="108">
        <v>5.9199999999999982</v>
      </c>
      <c r="EF73" s="13">
        <v>0</v>
      </c>
      <c r="EG73" s="13">
        <v>0</v>
      </c>
      <c r="EH73" s="13">
        <v>0</v>
      </c>
      <c r="EI73" s="13">
        <v>12</v>
      </c>
      <c r="EJ73" s="13">
        <v>0</v>
      </c>
      <c r="EK73" s="13">
        <v>6</v>
      </c>
      <c r="EL73" s="13">
        <v>0</v>
      </c>
      <c r="EM73" s="13">
        <v>0</v>
      </c>
      <c r="EN73" s="13">
        <v>8</v>
      </c>
      <c r="EO73" s="13">
        <v>0</v>
      </c>
      <c r="EP73" s="13">
        <v>6</v>
      </c>
      <c r="EQ73" s="13">
        <v>0</v>
      </c>
      <c r="ER73" s="13">
        <v>0</v>
      </c>
      <c r="ES73" s="13">
        <v>0</v>
      </c>
      <c r="ET73" s="13">
        <v>0</v>
      </c>
      <c r="EU73" s="13">
        <v>2.9200000000000017</v>
      </c>
    </row>
    <row r="74" spans="1:151" x14ac:dyDescent="0.3">
      <c r="A74" s="13" t="s">
        <v>227</v>
      </c>
      <c r="B74" s="108">
        <f>AVERAGE(B73:U73)</f>
        <v>4.6500000000000004</v>
      </c>
      <c r="C74" s="108">
        <f t="shared" ref="C74:BN74" si="344">AVERAGE(C73:V73)</f>
        <v>4.6500000000000004</v>
      </c>
      <c r="D74" s="108">
        <f t="shared" si="344"/>
        <v>4.6500000000000004</v>
      </c>
      <c r="E74" s="108">
        <f t="shared" si="344"/>
        <v>4.6500000000000004</v>
      </c>
      <c r="F74" s="108">
        <f t="shared" si="344"/>
        <v>4.6500000000000004</v>
      </c>
      <c r="G74" s="108">
        <f t="shared" si="344"/>
        <v>5.75</v>
      </c>
      <c r="H74" s="108">
        <f t="shared" si="344"/>
        <v>5.75</v>
      </c>
      <c r="I74" s="108">
        <f t="shared" si="344"/>
        <v>5.75</v>
      </c>
      <c r="J74" s="108">
        <f t="shared" si="344"/>
        <v>4.4000000000000004</v>
      </c>
      <c r="K74" s="108">
        <f t="shared" si="344"/>
        <v>4.4000000000000004</v>
      </c>
      <c r="L74" s="108">
        <f t="shared" si="344"/>
        <v>4.3499999999999996</v>
      </c>
      <c r="M74" s="108">
        <f t="shared" si="344"/>
        <v>4.3499999999999996</v>
      </c>
      <c r="N74" s="108">
        <f t="shared" si="344"/>
        <v>4.3499999999999996</v>
      </c>
      <c r="O74" s="108">
        <f t="shared" si="344"/>
        <v>4.3499999999999996</v>
      </c>
      <c r="P74" s="108">
        <f t="shared" si="344"/>
        <v>4.3499999999999996</v>
      </c>
      <c r="Q74" s="108">
        <f t="shared" si="344"/>
        <v>4.4000000000000004</v>
      </c>
      <c r="R74" s="108">
        <f t="shared" si="344"/>
        <v>4.4000000000000004</v>
      </c>
      <c r="S74" s="108">
        <f t="shared" si="344"/>
        <v>4.4000000000000004</v>
      </c>
      <c r="T74" s="108">
        <f t="shared" si="344"/>
        <v>4.4000000000000004</v>
      </c>
      <c r="U74" s="108">
        <f t="shared" si="344"/>
        <v>4.4000000000000004</v>
      </c>
      <c r="V74" s="108">
        <f t="shared" si="344"/>
        <v>4.3</v>
      </c>
      <c r="W74" s="108">
        <f t="shared" si="344"/>
        <v>4.3</v>
      </c>
      <c r="X74" s="108">
        <f t="shared" si="344"/>
        <v>4.3</v>
      </c>
      <c r="Y74" s="108">
        <f t="shared" si="344"/>
        <v>4.3</v>
      </c>
      <c r="Z74" s="108">
        <f t="shared" si="344"/>
        <v>4.3</v>
      </c>
      <c r="AA74" s="108">
        <f t="shared" si="344"/>
        <v>4.1500000000000004</v>
      </c>
      <c r="AB74" s="108">
        <f t="shared" si="344"/>
        <v>4.1500000000000004</v>
      </c>
      <c r="AC74" s="108">
        <f t="shared" si="344"/>
        <v>4.1500000000000004</v>
      </c>
      <c r="AD74" s="108">
        <f t="shared" si="344"/>
        <v>4.1500000000000004</v>
      </c>
      <c r="AE74" s="108">
        <f t="shared" si="344"/>
        <v>4.1500000000000004</v>
      </c>
      <c r="AF74" s="108">
        <f t="shared" si="344"/>
        <v>4.4000000000000004</v>
      </c>
      <c r="AG74" s="108">
        <f t="shared" si="344"/>
        <v>4.4000000000000004</v>
      </c>
      <c r="AH74" s="108">
        <f t="shared" si="344"/>
        <v>4.4000000000000004</v>
      </c>
      <c r="AI74" s="108">
        <f t="shared" si="344"/>
        <v>4.4000000000000004</v>
      </c>
      <c r="AJ74" s="108">
        <f t="shared" si="344"/>
        <v>4.4000000000000004</v>
      </c>
      <c r="AK74" s="108">
        <f t="shared" si="344"/>
        <v>4.3499999999999996</v>
      </c>
      <c r="AL74" s="108">
        <f t="shared" si="344"/>
        <v>4.3499999999999996</v>
      </c>
      <c r="AM74" s="108">
        <f t="shared" si="344"/>
        <v>4.3499999999999996</v>
      </c>
      <c r="AN74" s="108">
        <f t="shared" si="344"/>
        <v>4.3499999999999996</v>
      </c>
      <c r="AO74" s="108">
        <f t="shared" si="344"/>
        <v>4.3499999999999996</v>
      </c>
      <c r="AP74" s="108">
        <f t="shared" si="344"/>
        <v>4.7</v>
      </c>
      <c r="AQ74" s="108">
        <f t="shared" si="344"/>
        <v>4.7</v>
      </c>
      <c r="AR74" s="108">
        <f t="shared" si="344"/>
        <v>4.7</v>
      </c>
      <c r="AS74" s="108">
        <f t="shared" si="344"/>
        <v>4.7</v>
      </c>
      <c r="AT74" s="108">
        <f t="shared" si="344"/>
        <v>4.7</v>
      </c>
      <c r="AU74" s="108">
        <f t="shared" si="344"/>
        <v>5.15</v>
      </c>
      <c r="AV74" s="108">
        <f t="shared" si="344"/>
        <v>5.15</v>
      </c>
      <c r="AW74" s="108">
        <f t="shared" si="344"/>
        <v>5.15</v>
      </c>
      <c r="AX74" s="108">
        <f t="shared" si="344"/>
        <v>5.15</v>
      </c>
      <c r="AY74" s="108">
        <f t="shared" si="344"/>
        <v>5.15</v>
      </c>
      <c r="AZ74" s="108">
        <f t="shared" si="344"/>
        <v>4.9000000000000004</v>
      </c>
      <c r="BA74" s="108">
        <f t="shared" si="344"/>
        <v>4.9000000000000004</v>
      </c>
      <c r="BB74" s="108">
        <f t="shared" si="344"/>
        <v>4.9000000000000004</v>
      </c>
      <c r="BC74" s="108">
        <f t="shared" si="344"/>
        <v>4.9000000000000004</v>
      </c>
      <c r="BD74" s="108">
        <f t="shared" si="344"/>
        <v>4.9000000000000004</v>
      </c>
      <c r="BE74" s="108">
        <f t="shared" si="344"/>
        <v>4.8</v>
      </c>
      <c r="BF74" s="108">
        <f t="shared" si="344"/>
        <v>4.8</v>
      </c>
      <c r="BG74" s="108">
        <f t="shared" si="344"/>
        <v>4.8</v>
      </c>
      <c r="BH74" s="108">
        <f t="shared" si="344"/>
        <v>4.8</v>
      </c>
      <c r="BI74" s="108">
        <f t="shared" si="344"/>
        <v>4.8</v>
      </c>
      <c r="BJ74" s="108">
        <f t="shared" si="344"/>
        <v>4.45</v>
      </c>
      <c r="BK74" s="108">
        <f t="shared" si="344"/>
        <v>4.45</v>
      </c>
      <c r="BL74" s="108">
        <f t="shared" si="344"/>
        <v>4.45</v>
      </c>
      <c r="BM74" s="108">
        <f t="shared" si="344"/>
        <v>4.45</v>
      </c>
      <c r="BN74" s="108">
        <f t="shared" si="344"/>
        <v>4.45</v>
      </c>
      <c r="BO74" s="108">
        <f t="shared" ref="BO74:DZ74" si="345">AVERAGE(BO73:CH73)</f>
        <v>4.05</v>
      </c>
      <c r="BP74" s="108">
        <f t="shared" si="345"/>
        <v>4.05</v>
      </c>
      <c r="BQ74" s="108">
        <f t="shared" si="345"/>
        <v>4.05</v>
      </c>
      <c r="BR74" s="108">
        <f t="shared" si="345"/>
        <v>4.05</v>
      </c>
      <c r="BS74" s="108">
        <f t="shared" si="345"/>
        <v>4.05</v>
      </c>
      <c r="BT74" s="108">
        <f t="shared" si="345"/>
        <v>4.0999999999999996</v>
      </c>
      <c r="BU74" s="108">
        <f t="shared" si="345"/>
        <v>4.0999999999999996</v>
      </c>
      <c r="BV74" s="108">
        <f t="shared" si="345"/>
        <v>4.0999999999999996</v>
      </c>
      <c r="BW74" s="108">
        <f t="shared" si="345"/>
        <v>4.0999999999999996</v>
      </c>
      <c r="BX74" s="108">
        <f t="shared" si="345"/>
        <v>4.0999999999999996</v>
      </c>
      <c r="BY74" s="108">
        <f t="shared" si="345"/>
        <v>4.25</v>
      </c>
      <c r="BZ74" s="108">
        <f t="shared" si="345"/>
        <v>4.25</v>
      </c>
      <c r="CA74" s="108">
        <f t="shared" si="345"/>
        <v>4.25</v>
      </c>
      <c r="CB74" s="108">
        <f t="shared" si="345"/>
        <v>4.25</v>
      </c>
      <c r="CC74" s="108">
        <f t="shared" si="345"/>
        <v>4.25</v>
      </c>
      <c r="CD74" s="108">
        <f t="shared" si="345"/>
        <v>4.3499999999999996</v>
      </c>
      <c r="CE74" s="108">
        <f t="shared" si="345"/>
        <v>4.3499999999999996</v>
      </c>
      <c r="CF74" s="108">
        <f t="shared" si="345"/>
        <v>4.3499999999999996</v>
      </c>
      <c r="CG74" s="108">
        <f t="shared" si="345"/>
        <v>4.3499999999999996</v>
      </c>
      <c r="CH74" s="108">
        <f t="shared" si="345"/>
        <v>4.3499999999999996</v>
      </c>
      <c r="CI74" s="108">
        <f t="shared" si="345"/>
        <v>4.45</v>
      </c>
      <c r="CJ74" s="108">
        <f t="shared" si="345"/>
        <v>4.45</v>
      </c>
      <c r="CK74" s="108">
        <f t="shared" si="345"/>
        <v>4.45</v>
      </c>
      <c r="CL74" s="108">
        <f t="shared" si="345"/>
        <v>4.45</v>
      </c>
      <c r="CM74" s="108">
        <f t="shared" si="345"/>
        <v>4.45</v>
      </c>
      <c r="CN74" s="108">
        <f t="shared" si="345"/>
        <v>4.4000000000000004</v>
      </c>
      <c r="CO74" s="108">
        <f t="shared" si="345"/>
        <v>4.4000000000000004</v>
      </c>
      <c r="CP74" s="108">
        <f t="shared" si="345"/>
        <v>4.4000000000000004</v>
      </c>
      <c r="CQ74" s="108">
        <f t="shared" si="345"/>
        <v>4.4000000000000004</v>
      </c>
      <c r="CR74" s="108">
        <f t="shared" si="345"/>
        <v>4.4000000000000004</v>
      </c>
      <c r="CS74" s="108">
        <f t="shared" si="345"/>
        <v>3.6</v>
      </c>
      <c r="CT74" s="108">
        <f t="shared" si="345"/>
        <v>3.6</v>
      </c>
      <c r="CU74" s="108">
        <f t="shared" si="345"/>
        <v>3.6</v>
      </c>
      <c r="CV74" s="108">
        <f t="shared" si="345"/>
        <v>3.9</v>
      </c>
      <c r="CW74" s="108">
        <f t="shared" si="345"/>
        <v>3.9</v>
      </c>
      <c r="CX74" s="108">
        <f t="shared" si="345"/>
        <v>3.8</v>
      </c>
      <c r="CY74" s="108">
        <f t="shared" si="345"/>
        <v>3.8</v>
      </c>
      <c r="CZ74" s="108">
        <f t="shared" si="345"/>
        <v>3.8</v>
      </c>
      <c r="DA74" s="108">
        <f t="shared" si="345"/>
        <v>3.8</v>
      </c>
      <c r="DB74" s="108">
        <f t="shared" si="345"/>
        <v>3.8</v>
      </c>
      <c r="DC74" s="108">
        <f t="shared" si="345"/>
        <v>3.7</v>
      </c>
      <c r="DD74" s="108">
        <f t="shared" si="345"/>
        <v>3.7</v>
      </c>
      <c r="DE74" s="108">
        <f t="shared" si="345"/>
        <v>3.7</v>
      </c>
      <c r="DF74" s="108">
        <f t="shared" si="345"/>
        <v>3.7</v>
      </c>
      <c r="DG74" s="108">
        <f t="shared" si="345"/>
        <v>3.7</v>
      </c>
      <c r="DH74" s="108">
        <f t="shared" si="345"/>
        <v>3.35</v>
      </c>
      <c r="DI74" s="108">
        <f t="shared" si="345"/>
        <v>3.35</v>
      </c>
      <c r="DJ74" s="108">
        <f t="shared" si="345"/>
        <v>3.35</v>
      </c>
      <c r="DK74" s="108">
        <f t="shared" si="345"/>
        <v>3.35</v>
      </c>
      <c r="DL74" s="108">
        <f t="shared" si="345"/>
        <v>3.6459999999999999</v>
      </c>
      <c r="DM74" s="108">
        <f t="shared" si="345"/>
        <v>3.3460000000000001</v>
      </c>
      <c r="DN74" s="108">
        <f t="shared" si="345"/>
        <v>3.3460000000000001</v>
      </c>
      <c r="DO74" s="108">
        <f t="shared" si="345"/>
        <v>3.3460000000000001</v>
      </c>
      <c r="DP74" s="108">
        <f t="shared" si="345"/>
        <v>3.6459999999999999</v>
      </c>
      <c r="DQ74" s="108">
        <f t="shared" si="345"/>
        <v>3.6459999999999999</v>
      </c>
      <c r="DR74" s="108">
        <f t="shared" si="345"/>
        <v>2.9460000000000002</v>
      </c>
      <c r="DS74" s="108">
        <f t="shared" si="345"/>
        <v>2.9460000000000002</v>
      </c>
      <c r="DT74" s="108">
        <f t="shared" si="345"/>
        <v>2.9460000000000002</v>
      </c>
      <c r="DU74" s="108">
        <f t="shared" si="345"/>
        <v>3.3460000000000001</v>
      </c>
      <c r="DV74" s="108">
        <f t="shared" si="345"/>
        <v>3.3460000000000001</v>
      </c>
      <c r="DW74" s="108">
        <f t="shared" si="345"/>
        <v>2.6459999999999999</v>
      </c>
      <c r="DX74" s="108">
        <f t="shared" si="345"/>
        <v>2.6459999999999999</v>
      </c>
      <c r="DY74" s="108">
        <f t="shared" si="345"/>
        <v>2.6459999999999999</v>
      </c>
      <c r="DZ74" s="108">
        <f t="shared" si="345"/>
        <v>2.6459999999999999</v>
      </c>
      <c r="EA74" s="108">
        <f t="shared" ref="EA74" si="346">AVERAGE(EA73:ET73)</f>
        <v>2.6459999999999999</v>
      </c>
      <c r="EB74" s="108"/>
      <c r="EC74" s="108"/>
      <c r="ED74" s="108"/>
      <c r="EE74" s="108"/>
    </row>
    <row r="75" spans="1:151" x14ac:dyDescent="0.3">
      <c r="A75" s="13" t="s">
        <v>180</v>
      </c>
      <c r="B75" s="108">
        <f t="shared" ref="B75:BM75" si="347">IF(B73&gt;B74*3,1,0)</f>
        <v>0</v>
      </c>
      <c r="C75" s="108">
        <f t="shared" si="347"/>
        <v>0</v>
      </c>
      <c r="D75" s="108">
        <f t="shared" si="347"/>
        <v>0</v>
      </c>
      <c r="E75" s="108">
        <f t="shared" si="347"/>
        <v>0</v>
      </c>
      <c r="F75" s="108">
        <f t="shared" si="347"/>
        <v>0</v>
      </c>
      <c r="G75" s="108">
        <f t="shared" si="347"/>
        <v>0</v>
      </c>
      <c r="H75" s="108">
        <f t="shared" si="347"/>
        <v>0</v>
      </c>
      <c r="I75" s="108">
        <f t="shared" si="347"/>
        <v>1</v>
      </c>
      <c r="J75" s="108">
        <f t="shared" si="347"/>
        <v>0</v>
      </c>
      <c r="K75" s="108">
        <f t="shared" si="347"/>
        <v>1</v>
      </c>
      <c r="L75" s="108">
        <f t="shared" si="347"/>
        <v>0</v>
      </c>
      <c r="M75" s="108">
        <f t="shared" si="347"/>
        <v>0</v>
      </c>
      <c r="N75" s="108">
        <f t="shared" si="347"/>
        <v>0</v>
      </c>
      <c r="O75" s="108">
        <f t="shared" si="347"/>
        <v>0</v>
      </c>
      <c r="P75" s="108">
        <f t="shared" si="347"/>
        <v>1</v>
      </c>
      <c r="Q75" s="108">
        <f t="shared" si="347"/>
        <v>0</v>
      </c>
      <c r="R75" s="108">
        <f t="shared" si="347"/>
        <v>0</v>
      </c>
      <c r="S75" s="108">
        <f t="shared" si="347"/>
        <v>0</v>
      </c>
      <c r="T75" s="108">
        <f t="shared" si="347"/>
        <v>0</v>
      </c>
      <c r="U75" s="108">
        <f t="shared" si="347"/>
        <v>1</v>
      </c>
      <c r="V75" s="108">
        <f t="shared" si="347"/>
        <v>0</v>
      </c>
      <c r="W75" s="108">
        <f t="shared" si="347"/>
        <v>0</v>
      </c>
      <c r="X75" s="108">
        <f t="shared" si="347"/>
        <v>0</v>
      </c>
      <c r="Y75" s="108">
        <f t="shared" si="347"/>
        <v>0</v>
      </c>
      <c r="Z75" s="108">
        <f t="shared" si="347"/>
        <v>1</v>
      </c>
      <c r="AA75" s="108">
        <f t="shared" si="347"/>
        <v>0</v>
      </c>
      <c r="AB75" s="108">
        <f t="shared" si="347"/>
        <v>0</v>
      </c>
      <c r="AC75" s="108">
        <f t="shared" si="347"/>
        <v>0</v>
      </c>
      <c r="AD75" s="108">
        <f t="shared" si="347"/>
        <v>0</v>
      </c>
      <c r="AE75" s="108">
        <f t="shared" si="347"/>
        <v>1</v>
      </c>
      <c r="AF75" s="108">
        <f t="shared" si="347"/>
        <v>0</v>
      </c>
      <c r="AG75" s="108">
        <f t="shared" si="347"/>
        <v>0</v>
      </c>
      <c r="AH75" s="108">
        <f t="shared" si="347"/>
        <v>0</v>
      </c>
      <c r="AI75" s="108">
        <f t="shared" si="347"/>
        <v>0</v>
      </c>
      <c r="AJ75" s="108">
        <f t="shared" si="347"/>
        <v>1</v>
      </c>
      <c r="AK75" s="108">
        <f t="shared" si="347"/>
        <v>0</v>
      </c>
      <c r="AL75" s="108">
        <f t="shared" si="347"/>
        <v>0</v>
      </c>
      <c r="AM75" s="108">
        <f t="shared" si="347"/>
        <v>0</v>
      </c>
      <c r="AN75" s="108">
        <f t="shared" si="347"/>
        <v>0</v>
      </c>
      <c r="AO75" s="108">
        <f t="shared" si="347"/>
        <v>1</v>
      </c>
      <c r="AP75" s="108">
        <f t="shared" si="347"/>
        <v>0</v>
      </c>
      <c r="AQ75" s="108">
        <f t="shared" si="347"/>
        <v>0</v>
      </c>
      <c r="AR75" s="108">
        <f t="shared" si="347"/>
        <v>0</v>
      </c>
      <c r="AS75" s="108">
        <f t="shared" si="347"/>
        <v>0</v>
      </c>
      <c r="AT75" s="108">
        <f t="shared" si="347"/>
        <v>1</v>
      </c>
      <c r="AU75" s="108">
        <f t="shared" si="347"/>
        <v>0</v>
      </c>
      <c r="AV75" s="108">
        <f t="shared" si="347"/>
        <v>0</v>
      </c>
      <c r="AW75" s="108">
        <f t="shared" si="347"/>
        <v>0</v>
      </c>
      <c r="AX75" s="108">
        <f t="shared" si="347"/>
        <v>0</v>
      </c>
      <c r="AY75" s="108">
        <f t="shared" si="347"/>
        <v>1</v>
      </c>
      <c r="AZ75" s="108">
        <f t="shared" si="347"/>
        <v>0</v>
      </c>
      <c r="BA75" s="108">
        <f t="shared" si="347"/>
        <v>0</v>
      </c>
      <c r="BB75" s="108">
        <f t="shared" si="347"/>
        <v>0</v>
      </c>
      <c r="BC75" s="108">
        <f t="shared" si="347"/>
        <v>0</v>
      </c>
      <c r="BD75" s="108">
        <f t="shared" si="347"/>
        <v>1</v>
      </c>
      <c r="BE75" s="108">
        <f t="shared" si="347"/>
        <v>0</v>
      </c>
      <c r="BF75" s="108">
        <f t="shared" si="347"/>
        <v>0</v>
      </c>
      <c r="BG75" s="108">
        <f t="shared" si="347"/>
        <v>0</v>
      </c>
      <c r="BH75" s="108">
        <f t="shared" si="347"/>
        <v>0</v>
      </c>
      <c r="BI75" s="108">
        <f t="shared" si="347"/>
        <v>1</v>
      </c>
      <c r="BJ75" s="108">
        <f t="shared" si="347"/>
        <v>0</v>
      </c>
      <c r="BK75" s="108">
        <f t="shared" si="347"/>
        <v>0</v>
      </c>
      <c r="BL75" s="108">
        <f t="shared" si="347"/>
        <v>0</v>
      </c>
      <c r="BM75" s="108">
        <f t="shared" si="347"/>
        <v>0</v>
      </c>
      <c r="BN75" s="108">
        <f t="shared" ref="BN75:DY75" si="348">IF(BN73&gt;BN74*3,1,0)</f>
        <v>1</v>
      </c>
      <c r="BO75" s="108">
        <f t="shared" si="348"/>
        <v>0</v>
      </c>
      <c r="BP75" s="108">
        <f t="shared" si="348"/>
        <v>0</v>
      </c>
      <c r="BQ75" s="108">
        <f t="shared" si="348"/>
        <v>0</v>
      </c>
      <c r="BR75" s="108">
        <f t="shared" si="348"/>
        <v>0</v>
      </c>
      <c r="BS75" s="108">
        <f t="shared" si="348"/>
        <v>1</v>
      </c>
      <c r="BT75" s="108">
        <f t="shared" si="348"/>
        <v>0</v>
      </c>
      <c r="BU75" s="108">
        <f t="shared" si="348"/>
        <v>0</v>
      </c>
      <c r="BV75" s="108">
        <f t="shared" si="348"/>
        <v>0</v>
      </c>
      <c r="BW75" s="108">
        <f t="shared" si="348"/>
        <v>0</v>
      </c>
      <c r="BX75" s="108">
        <f t="shared" si="348"/>
        <v>1</v>
      </c>
      <c r="BY75" s="108">
        <f t="shared" si="348"/>
        <v>0</v>
      </c>
      <c r="BZ75" s="108">
        <f t="shared" si="348"/>
        <v>0</v>
      </c>
      <c r="CA75" s="108">
        <f t="shared" si="348"/>
        <v>0</v>
      </c>
      <c r="CB75" s="108">
        <f t="shared" si="348"/>
        <v>0</v>
      </c>
      <c r="CC75" s="108">
        <f t="shared" si="348"/>
        <v>1</v>
      </c>
      <c r="CD75" s="108">
        <f t="shared" si="348"/>
        <v>0</v>
      </c>
      <c r="CE75" s="108">
        <f t="shared" si="348"/>
        <v>0</v>
      </c>
      <c r="CF75" s="108">
        <f t="shared" si="348"/>
        <v>0</v>
      </c>
      <c r="CG75" s="108">
        <f t="shared" si="348"/>
        <v>0</v>
      </c>
      <c r="CH75" s="108">
        <f t="shared" si="348"/>
        <v>1</v>
      </c>
      <c r="CI75" s="108">
        <f t="shared" si="348"/>
        <v>0</v>
      </c>
      <c r="CJ75" s="108">
        <f t="shared" si="348"/>
        <v>0</v>
      </c>
      <c r="CK75" s="108">
        <f t="shared" si="348"/>
        <v>0</v>
      </c>
      <c r="CL75" s="108">
        <f t="shared" si="348"/>
        <v>0</v>
      </c>
      <c r="CM75" s="108">
        <f t="shared" si="348"/>
        <v>1</v>
      </c>
      <c r="CN75" s="108">
        <f t="shared" si="348"/>
        <v>0</v>
      </c>
      <c r="CO75" s="108">
        <f t="shared" si="348"/>
        <v>0</v>
      </c>
      <c r="CP75" s="108">
        <f t="shared" si="348"/>
        <v>0</v>
      </c>
      <c r="CQ75" s="108">
        <f t="shared" si="348"/>
        <v>0</v>
      </c>
      <c r="CR75" s="108">
        <f t="shared" si="348"/>
        <v>1</v>
      </c>
      <c r="CS75" s="108">
        <f t="shared" si="348"/>
        <v>0</v>
      </c>
      <c r="CT75" s="108">
        <f t="shared" si="348"/>
        <v>0</v>
      </c>
      <c r="CU75" s="108">
        <f t="shared" si="348"/>
        <v>0</v>
      </c>
      <c r="CV75" s="108">
        <f t="shared" si="348"/>
        <v>0</v>
      </c>
      <c r="CW75" s="108">
        <f t="shared" si="348"/>
        <v>1</v>
      </c>
      <c r="CX75" s="108">
        <f t="shared" si="348"/>
        <v>0</v>
      </c>
      <c r="CY75" s="108">
        <f t="shared" si="348"/>
        <v>0</v>
      </c>
      <c r="CZ75" s="108">
        <f t="shared" si="348"/>
        <v>0</v>
      </c>
      <c r="DA75" s="108">
        <f t="shared" si="348"/>
        <v>0</v>
      </c>
      <c r="DB75" s="108">
        <f t="shared" si="348"/>
        <v>1</v>
      </c>
      <c r="DC75" s="108">
        <f t="shared" si="348"/>
        <v>0</v>
      </c>
      <c r="DD75" s="108">
        <f t="shared" si="348"/>
        <v>0</v>
      </c>
      <c r="DE75" s="108">
        <f t="shared" si="348"/>
        <v>0</v>
      </c>
      <c r="DF75" s="108">
        <f t="shared" si="348"/>
        <v>0</v>
      </c>
      <c r="DG75" s="108">
        <f t="shared" si="348"/>
        <v>1</v>
      </c>
      <c r="DH75" s="108">
        <f t="shared" si="348"/>
        <v>0</v>
      </c>
      <c r="DI75" s="108">
        <f t="shared" si="348"/>
        <v>0</v>
      </c>
      <c r="DJ75" s="108">
        <f t="shared" si="348"/>
        <v>0</v>
      </c>
      <c r="DK75" s="108">
        <f t="shared" si="348"/>
        <v>0</v>
      </c>
      <c r="DL75" s="108">
        <f t="shared" si="348"/>
        <v>0</v>
      </c>
      <c r="DM75" s="108">
        <f t="shared" si="348"/>
        <v>0</v>
      </c>
      <c r="DN75" s="108">
        <f t="shared" si="348"/>
        <v>0</v>
      </c>
      <c r="DO75" s="108">
        <f t="shared" si="348"/>
        <v>0</v>
      </c>
      <c r="DP75" s="108">
        <f t="shared" si="348"/>
        <v>0</v>
      </c>
      <c r="DQ75" s="108">
        <f t="shared" si="348"/>
        <v>1</v>
      </c>
      <c r="DR75" s="108">
        <f t="shared" si="348"/>
        <v>0</v>
      </c>
      <c r="DS75" s="108">
        <f t="shared" si="348"/>
        <v>0</v>
      </c>
      <c r="DT75" s="108">
        <f t="shared" si="348"/>
        <v>0</v>
      </c>
      <c r="DU75" s="108">
        <f t="shared" si="348"/>
        <v>0</v>
      </c>
      <c r="DV75" s="108">
        <f t="shared" si="348"/>
        <v>1</v>
      </c>
      <c r="DW75" s="108">
        <f t="shared" si="348"/>
        <v>0</v>
      </c>
      <c r="DX75" s="108">
        <f t="shared" si="348"/>
        <v>0</v>
      </c>
      <c r="DY75" s="108">
        <f t="shared" si="348"/>
        <v>0</v>
      </c>
      <c r="DZ75" s="108">
        <f t="shared" ref="DZ75:EA75" si="349">IF(DZ73&gt;DZ74*3,1,0)</f>
        <v>0</v>
      </c>
      <c r="EA75" s="108">
        <f t="shared" si="349"/>
        <v>1</v>
      </c>
      <c r="EB75" s="108"/>
      <c r="EC75" s="108"/>
      <c r="ED75" s="108"/>
      <c r="EE75" s="108"/>
    </row>
    <row r="76" spans="1:151" x14ac:dyDescent="0.3">
      <c r="A76" s="13" t="s">
        <v>121</v>
      </c>
      <c r="B76" s="108">
        <f>IF(B73&gt;B74*3,B73,0)</f>
        <v>0</v>
      </c>
      <c r="C76" s="108">
        <f t="shared" ref="C76:BM76" si="350">IF(C73&gt;C74*3,C73,0)</f>
        <v>0</v>
      </c>
      <c r="D76" s="108">
        <f t="shared" si="350"/>
        <v>0</v>
      </c>
      <c r="E76" s="108">
        <f t="shared" si="350"/>
        <v>0</v>
      </c>
      <c r="F76" s="108">
        <f t="shared" si="350"/>
        <v>0</v>
      </c>
      <c r="G76" s="108">
        <f t="shared" si="350"/>
        <v>0</v>
      </c>
      <c r="H76" s="108">
        <f t="shared" si="350"/>
        <v>0</v>
      </c>
      <c r="I76" s="108">
        <f t="shared" si="350"/>
        <v>27</v>
      </c>
      <c r="J76" s="108">
        <f t="shared" si="350"/>
        <v>0</v>
      </c>
      <c r="K76" s="108">
        <f t="shared" si="350"/>
        <v>23</v>
      </c>
      <c r="L76" s="108">
        <f t="shared" si="350"/>
        <v>0</v>
      </c>
      <c r="M76" s="108">
        <f t="shared" si="350"/>
        <v>0</v>
      </c>
      <c r="N76" s="108">
        <f t="shared" si="350"/>
        <v>0</v>
      </c>
      <c r="O76" s="108">
        <f t="shared" si="350"/>
        <v>0</v>
      </c>
      <c r="P76" s="108">
        <f t="shared" si="350"/>
        <v>21</v>
      </c>
      <c r="Q76" s="108">
        <f t="shared" si="350"/>
        <v>0</v>
      </c>
      <c r="R76" s="108">
        <f t="shared" si="350"/>
        <v>0</v>
      </c>
      <c r="S76" s="108">
        <f t="shared" si="350"/>
        <v>0</v>
      </c>
      <c r="T76" s="108">
        <f t="shared" si="350"/>
        <v>0</v>
      </c>
      <c r="U76" s="108">
        <f t="shared" si="350"/>
        <v>22</v>
      </c>
      <c r="V76" s="108">
        <f t="shared" si="350"/>
        <v>0</v>
      </c>
      <c r="W76" s="108">
        <f t="shared" si="350"/>
        <v>0</v>
      </c>
      <c r="X76" s="108">
        <f t="shared" si="350"/>
        <v>0</v>
      </c>
      <c r="Y76" s="108">
        <f t="shared" si="350"/>
        <v>0</v>
      </c>
      <c r="Z76" s="108">
        <f t="shared" si="350"/>
        <v>22</v>
      </c>
      <c r="AA76" s="108">
        <f t="shared" si="350"/>
        <v>0</v>
      </c>
      <c r="AB76" s="108">
        <f t="shared" si="350"/>
        <v>0</v>
      </c>
      <c r="AC76" s="108">
        <f t="shared" si="350"/>
        <v>0</v>
      </c>
      <c r="AD76" s="108">
        <f t="shared" si="350"/>
        <v>0</v>
      </c>
      <c r="AE76" s="108">
        <f t="shared" si="350"/>
        <v>22</v>
      </c>
      <c r="AF76" s="108">
        <f t="shared" si="350"/>
        <v>0</v>
      </c>
      <c r="AG76" s="108">
        <f t="shared" si="350"/>
        <v>0</v>
      </c>
      <c r="AH76" s="108">
        <f t="shared" si="350"/>
        <v>0</v>
      </c>
      <c r="AI76" s="108">
        <f t="shared" si="350"/>
        <v>0</v>
      </c>
      <c r="AJ76" s="108">
        <f t="shared" si="350"/>
        <v>22</v>
      </c>
      <c r="AK76" s="108">
        <f t="shared" si="350"/>
        <v>0</v>
      </c>
      <c r="AL76" s="108">
        <f t="shared" si="350"/>
        <v>0</v>
      </c>
      <c r="AM76" s="108">
        <f t="shared" si="350"/>
        <v>0</v>
      </c>
      <c r="AN76" s="108">
        <f t="shared" si="350"/>
        <v>0</v>
      </c>
      <c r="AO76" s="108">
        <f t="shared" si="350"/>
        <v>20</v>
      </c>
      <c r="AP76" s="108">
        <f t="shared" si="350"/>
        <v>0</v>
      </c>
      <c r="AQ76" s="108">
        <f t="shared" si="350"/>
        <v>0</v>
      </c>
      <c r="AR76" s="108">
        <f t="shared" si="350"/>
        <v>0</v>
      </c>
      <c r="AS76" s="108">
        <f t="shared" si="350"/>
        <v>0</v>
      </c>
      <c r="AT76" s="108">
        <f t="shared" si="350"/>
        <v>19</v>
      </c>
      <c r="AU76" s="108">
        <f t="shared" si="350"/>
        <v>0</v>
      </c>
      <c r="AV76" s="108">
        <f t="shared" si="350"/>
        <v>0</v>
      </c>
      <c r="AW76" s="108">
        <f t="shared" si="350"/>
        <v>0</v>
      </c>
      <c r="AX76" s="108">
        <f t="shared" si="350"/>
        <v>0</v>
      </c>
      <c r="AY76" s="108">
        <f t="shared" si="350"/>
        <v>27</v>
      </c>
      <c r="AZ76" s="108">
        <f t="shared" si="350"/>
        <v>0</v>
      </c>
      <c r="BA76" s="108">
        <f t="shared" si="350"/>
        <v>0</v>
      </c>
      <c r="BB76" s="108">
        <f t="shared" si="350"/>
        <v>0</v>
      </c>
      <c r="BC76" s="108">
        <f t="shared" si="350"/>
        <v>0</v>
      </c>
      <c r="BD76" s="108">
        <f t="shared" si="350"/>
        <v>21</v>
      </c>
      <c r="BE76" s="108">
        <f t="shared" si="350"/>
        <v>0</v>
      </c>
      <c r="BF76" s="108">
        <f t="shared" si="350"/>
        <v>0</v>
      </c>
      <c r="BG76" s="108">
        <f t="shared" si="350"/>
        <v>0</v>
      </c>
      <c r="BH76" s="108">
        <f t="shared" si="350"/>
        <v>0</v>
      </c>
      <c r="BI76" s="108">
        <f t="shared" si="350"/>
        <v>27</v>
      </c>
      <c r="BJ76" s="108">
        <f t="shared" si="350"/>
        <v>0</v>
      </c>
      <c r="BK76" s="108">
        <f t="shared" si="350"/>
        <v>0</v>
      </c>
      <c r="BL76" s="108">
        <f t="shared" si="350"/>
        <v>0</v>
      </c>
      <c r="BM76" s="108">
        <f t="shared" si="350"/>
        <v>0</v>
      </c>
      <c r="BN76" s="108">
        <f t="shared" ref="BN76:DY76" si="351">IF(BN73&gt;BN74*3,BN73,0)</f>
        <v>28</v>
      </c>
      <c r="BO76" s="108">
        <f t="shared" si="351"/>
        <v>0</v>
      </c>
      <c r="BP76" s="108">
        <f t="shared" si="351"/>
        <v>0</v>
      </c>
      <c r="BQ76" s="108">
        <f t="shared" si="351"/>
        <v>0</v>
      </c>
      <c r="BR76" s="108">
        <f t="shared" si="351"/>
        <v>0</v>
      </c>
      <c r="BS76" s="108">
        <f t="shared" si="351"/>
        <v>22</v>
      </c>
      <c r="BT76" s="108">
        <f t="shared" si="351"/>
        <v>0</v>
      </c>
      <c r="BU76" s="108">
        <f t="shared" si="351"/>
        <v>0</v>
      </c>
      <c r="BV76" s="108">
        <f t="shared" si="351"/>
        <v>0</v>
      </c>
      <c r="BW76" s="108">
        <f t="shared" si="351"/>
        <v>0</v>
      </c>
      <c r="BX76" s="108">
        <f t="shared" si="351"/>
        <v>19</v>
      </c>
      <c r="BY76" s="108">
        <f t="shared" si="351"/>
        <v>0</v>
      </c>
      <c r="BZ76" s="108">
        <f t="shared" si="351"/>
        <v>0</v>
      </c>
      <c r="CA76" s="108">
        <f t="shared" si="351"/>
        <v>0</v>
      </c>
      <c r="CB76" s="108">
        <f t="shared" si="351"/>
        <v>0</v>
      </c>
      <c r="CC76" s="108">
        <f t="shared" si="351"/>
        <v>20</v>
      </c>
      <c r="CD76" s="108">
        <f t="shared" si="351"/>
        <v>0</v>
      </c>
      <c r="CE76" s="108">
        <f t="shared" si="351"/>
        <v>0</v>
      </c>
      <c r="CF76" s="108">
        <f t="shared" si="351"/>
        <v>0</v>
      </c>
      <c r="CG76" s="108">
        <f t="shared" si="351"/>
        <v>0</v>
      </c>
      <c r="CH76" s="108">
        <f t="shared" si="351"/>
        <v>20</v>
      </c>
      <c r="CI76" s="108">
        <f t="shared" si="351"/>
        <v>0</v>
      </c>
      <c r="CJ76" s="108">
        <f t="shared" si="351"/>
        <v>0</v>
      </c>
      <c r="CK76" s="108">
        <f t="shared" si="351"/>
        <v>0</v>
      </c>
      <c r="CL76" s="108">
        <f t="shared" si="351"/>
        <v>0</v>
      </c>
      <c r="CM76" s="108">
        <f t="shared" si="351"/>
        <v>23</v>
      </c>
      <c r="CN76" s="108">
        <f t="shared" si="351"/>
        <v>0</v>
      </c>
      <c r="CO76" s="108">
        <f t="shared" si="351"/>
        <v>0</v>
      </c>
      <c r="CP76" s="108">
        <f t="shared" si="351"/>
        <v>0</v>
      </c>
      <c r="CQ76" s="108">
        <f t="shared" si="351"/>
        <v>0</v>
      </c>
      <c r="CR76" s="108">
        <f t="shared" si="351"/>
        <v>22</v>
      </c>
      <c r="CS76" s="108">
        <f t="shared" si="351"/>
        <v>0</v>
      </c>
      <c r="CT76" s="108">
        <f t="shared" si="351"/>
        <v>0</v>
      </c>
      <c r="CU76" s="108">
        <f t="shared" si="351"/>
        <v>0</v>
      </c>
      <c r="CV76" s="108">
        <f t="shared" si="351"/>
        <v>0</v>
      </c>
      <c r="CW76" s="108">
        <f t="shared" si="351"/>
        <v>22</v>
      </c>
      <c r="CX76" s="108">
        <f t="shared" si="351"/>
        <v>0</v>
      </c>
      <c r="CY76" s="108">
        <f t="shared" si="351"/>
        <v>0</v>
      </c>
      <c r="CZ76" s="108">
        <f t="shared" si="351"/>
        <v>0</v>
      </c>
      <c r="DA76" s="108">
        <f t="shared" si="351"/>
        <v>0</v>
      </c>
      <c r="DB76" s="108">
        <f t="shared" si="351"/>
        <v>22</v>
      </c>
      <c r="DC76" s="108">
        <f t="shared" si="351"/>
        <v>0</v>
      </c>
      <c r="DD76" s="108">
        <f t="shared" si="351"/>
        <v>0</v>
      </c>
      <c r="DE76" s="108">
        <f t="shared" si="351"/>
        <v>0</v>
      </c>
      <c r="DF76" s="108">
        <f t="shared" si="351"/>
        <v>0</v>
      </c>
      <c r="DG76" s="108">
        <f t="shared" si="351"/>
        <v>22</v>
      </c>
      <c r="DH76" s="108">
        <f t="shared" si="351"/>
        <v>0</v>
      </c>
      <c r="DI76" s="108">
        <f t="shared" si="351"/>
        <v>0</v>
      </c>
      <c r="DJ76" s="108">
        <f t="shared" si="351"/>
        <v>0</v>
      </c>
      <c r="DK76" s="108">
        <f t="shared" si="351"/>
        <v>0</v>
      </c>
      <c r="DL76" s="108">
        <f t="shared" si="351"/>
        <v>0</v>
      </c>
      <c r="DM76" s="108">
        <f t="shared" si="351"/>
        <v>0</v>
      </c>
      <c r="DN76" s="108">
        <f t="shared" si="351"/>
        <v>0</v>
      </c>
      <c r="DO76" s="108">
        <f t="shared" si="351"/>
        <v>0</v>
      </c>
      <c r="DP76" s="108">
        <f t="shared" si="351"/>
        <v>0</v>
      </c>
      <c r="DQ76" s="108">
        <f t="shared" si="351"/>
        <v>20</v>
      </c>
      <c r="DR76" s="108">
        <f t="shared" si="351"/>
        <v>0</v>
      </c>
      <c r="DS76" s="108">
        <f t="shared" si="351"/>
        <v>0</v>
      </c>
      <c r="DT76" s="108">
        <f t="shared" si="351"/>
        <v>0</v>
      </c>
      <c r="DU76" s="108">
        <f t="shared" si="351"/>
        <v>0</v>
      </c>
      <c r="DV76" s="108">
        <f t="shared" si="351"/>
        <v>20</v>
      </c>
      <c r="DW76" s="108">
        <f t="shared" si="351"/>
        <v>0</v>
      </c>
      <c r="DX76" s="108">
        <f t="shared" si="351"/>
        <v>0</v>
      </c>
      <c r="DY76" s="108">
        <f t="shared" si="351"/>
        <v>0</v>
      </c>
      <c r="DZ76" s="108">
        <f t="shared" ref="DZ76:EA76" si="352">IF(DZ73&gt;DZ74*3,DZ73,0)</f>
        <v>0</v>
      </c>
      <c r="EA76" s="108">
        <f t="shared" si="352"/>
        <v>15</v>
      </c>
      <c r="EB76" s="108"/>
      <c r="EC76" s="108"/>
      <c r="ED76" s="108"/>
      <c r="EE76" s="108"/>
    </row>
    <row r="77" spans="1:151" x14ac:dyDescent="0.3">
      <c r="A77" s="13" t="s">
        <v>181</v>
      </c>
      <c r="B77" s="108">
        <f>IF(B75=0,HLOOKUP(1,C75:M76,2,FALSE) +B73,B73)</f>
        <v>27</v>
      </c>
      <c r="C77" s="108">
        <f t="shared" ref="C77:BN77" si="353">IF(C75=0,HLOOKUP(1,D75:N76,2,FALSE) +C73,C73)</f>
        <v>27</v>
      </c>
      <c r="D77" s="108">
        <f t="shared" si="353"/>
        <v>27</v>
      </c>
      <c r="E77" s="108">
        <f t="shared" si="353"/>
        <v>27</v>
      </c>
      <c r="F77" s="108">
        <f t="shared" si="353"/>
        <v>27</v>
      </c>
      <c r="G77" s="108">
        <f t="shared" si="353"/>
        <v>27</v>
      </c>
      <c r="H77" s="108">
        <f t="shared" si="353"/>
        <v>27</v>
      </c>
      <c r="I77" s="108">
        <f t="shared" si="353"/>
        <v>27</v>
      </c>
      <c r="J77" s="108">
        <f t="shared" si="353"/>
        <v>23</v>
      </c>
      <c r="K77" s="108">
        <f t="shared" si="353"/>
        <v>23</v>
      </c>
      <c r="L77" s="108">
        <f t="shared" si="353"/>
        <v>21</v>
      </c>
      <c r="M77" s="108">
        <f t="shared" si="353"/>
        <v>21</v>
      </c>
      <c r="N77" s="108">
        <f t="shared" si="353"/>
        <v>21</v>
      </c>
      <c r="O77" s="108">
        <f t="shared" si="353"/>
        <v>21</v>
      </c>
      <c r="P77" s="108">
        <f t="shared" si="353"/>
        <v>21</v>
      </c>
      <c r="Q77" s="108">
        <f t="shared" si="353"/>
        <v>22</v>
      </c>
      <c r="R77" s="108">
        <f t="shared" si="353"/>
        <v>22</v>
      </c>
      <c r="S77" s="108">
        <f t="shared" si="353"/>
        <v>22</v>
      </c>
      <c r="T77" s="108">
        <f t="shared" si="353"/>
        <v>22</v>
      </c>
      <c r="U77" s="108">
        <f t="shared" si="353"/>
        <v>22</v>
      </c>
      <c r="V77" s="108">
        <f t="shared" si="353"/>
        <v>22</v>
      </c>
      <c r="W77" s="108">
        <f t="shared" si="353"/>
        <v>22</v>
      </c>
      <c r="X77" s="108">
        <f t="shared" si="353"/>
        <v>22</v>
      </c>
      <c r="Y77" s="108">
        <f t="shared" si="353"/>
        <v>22</v>
      </c>
      <c r="Z77" s="108">
        <f t="shared" si="353"/>
        <v>22</v>
      </c>
      <c r="AA77" s="108">
        <f t="shared" si="353"/>
        <v>22</v>
      </c>
      <c r="AB77" s="108">
        <f t="shared" si="353"/>
        <v>22</v>
      </c>
      <c r="AC77" s="108">
        <f t="shared" si="353"/>
        <v>22</v>
      </c>
      <c r="AD77" s="108">
        <f t="shared" si="353"/>
        <v>22</v>
      </c>
      <c r="AE77" s="108">
        <f t="shared" si="353"/>
        <v>22</v>
      </c>
      <c r="AF77" s="108">
        <f t="shared" si="353"/>
        <v>22</v>
      </c>
      <c r="AG77" s="108">
        <f t="shared" si="353"/>
        <v>22</v>
      </c>
      <c r="AH77" s="108">
        <f t="shared" si="353"/>
        <v>22</v>
      </c>
      <c r="AI77" s="108">
        <f t="shared" si="353"/>
        <v>22</v>
      </c>
      <c r="AJ77" s="108">
        <f t="shared" si="353"/>
        <v>22</v>
      </c>
      <c r="AK77" s="108">
        <f t="shared" si="353"/>
        <v>20</v>
      </c>
      <c r="AL77" s="108">
        <f t="shared" si="353"/>
        <v>20</v>
      </c>
      <c r="AM77" s="108">
        <f t="shared" si="353"/>
        <v>20</v>
      </c>
      <c r="AN77" s="108">
        <f t="shared" si="353"/>
        <v>20</v>
      </c>
      <c r="AO77" s="108">
        <f t="shared" si="353"/>
        <v>20</v>
      </c>
      <c r="AP77" s="108">
        <f t="shared" si="353"/>
        <v>19</v>
      </c>
      <c r="AQ77" s="108">
        <f t="shared" si="353"/>
        <v>19</v>
      </c>
      <c r="AR77" s="108">
        <f t="shared" si="353"/>
        <v>19</v>
      </c>
      <c r="AS77" s="108">
        <f t="shared" si="353"/>
        <v>19</v>
      </c>
      <c r="AT77" s="108">
        <f t="shared" si="353"/>
        <v>19</v>
      </c>
      <c r="AU77" s="108">
        <f t="shared" si="353"/>
        <v>27</v>
      </c>
      <c r="AV77" s="108">
        <f t="shared" si="353"/>
        <v>27</v>
      </c>
      <c r="AW77" s="108">
        <f t="shared" si="353"/>
        <v>27</v>
      </c>
      <c r="AX77" s="108">
        <f t="shared" si="353"/>
        <v>27</v>
      </c>
      <c r="AY77" s="108">
        <f t="shared" si="353"/>
        <v>27</v>
      </c>
      <c r="AZ77" s="108">
        <f t="shared" si="353"/>
        <v>21</v>
      </c>
      <c r="BA77" s="108">
        <f t="shared" si="353"/>
        <v>21</v>
      </c>
      <c r="BB77" s="108">
        <f t="shared" si="353"/>
        <v>21</v>
      </c>
      <c r="BC77" s="108">
        <f t="shared" si="353"/>
        <v>21</v>
      </c>
      <c r="BD77" s="108">
        <f t="shared" si="353"/>
        <v>21</v>
      </c>
      <c r="BE77" s="108">
        <f t="shared" si="353"/>
        <v>27</v>
      </c>
      <c r="BF77" s="108">
        <f t="shared" si="353"/>
        <v>27</v>
      </c>
      <c r="BG77" s="108">
        <f t="shared" si="353"/>
        <v>27</v>
      </c>
      <c r="BH77" s="108">
        <f t="shared" si="353"/>
        <v>27</v>
      </c>
      <c r="BI77" s="108">
        <f t="shared" si="353"/>
        <v>27</v>
      </c>
      <c r="BJ77" s="108">
        <f t="shared" si="353"/>
        <v>28</v>
      </c>
      <c r="BK77" s="108">
        <f t="shared" si="353"/>
        <v>28</v>
      </c>
      <c r="BL77" s="108">
        <f t="shared" si="353"/>
        <v>28</v>
      </c>
      <c r="BM77" s="108">
        <f t="shared" si="353"/>
        <v>28</v>
      </c>
      <c r="BN77" s="108">
        <f t="shared" si="353"/>
        <v>28</v>
      </c>
      <c r="BO77" s="108">
        <f t="shared" ref="BO77:DZ77" si="354">IF(BO75=0,HLOOKUP(1,BP75:BZ76,2,FALSE) +BO73,BO73)</f>
        <v>22</v>
      </c>
      <c r="BP77" s="108">
        <f t="shared" si="354"/>
        <v>22</v>
      </c>
      <c r="BQ77" s="108">
        <f t="shared" si="354"/>
        <v>22</v>
      </c>
      <c r="BR77" s="108">
        <f t="shared" si="354"/>
        <v>22</v>
      </c>
      <c r="BS77" s="108">
        <f t="shared" si="354"/>
        <v>22</v>
      </c>
      <c r="BT77" s="108">
        <f t="shared" si="354"/>
        <v>19</v>
      </c>
      <c r="BU77" s="108">
        <f t="shared" si="354"/>
        <v>19</v>
      </c>
      <c r="BV77" s="108">
        <f t="shared" si="354"/>
        <v>19</v>
      </c>
      <c r="BW77" s="108">
        <f t="shared" si="354"/>
        <v>19</v>
      </c>
      <c r="BX77" s="108">
        <f t="shared" si="354"/>
        <v>19</v>
      </c>
      <c r="BY77" s="108">
        <f t="shared" si="354"/>
        <v>20</v>
      </c>
      <c r="BZ77" s="108">
        <f t="shared" si="354"/>
        <v>20</v>
      </c>
      <c r="CA77" s="108">
        <f t="shared" si="354"/>
        <v>20</v>
      </c>
      <c r="CB77" s="108">
        <f t="shared" si="354"/>
        <v>20</v>
      </c>
      <c r="CC77" s="108">
        <f t="shared" si="354"/>
        <v>20</v>
      </c>
      <c r="CD77" s="108">
        <f t="shared" si="354"/>
        <v>20</v>
      </c>
      <c r="CE77" s="108">
        <f t="shared" si="354"/>
        <v>20</v>
      </c>
      <c r="CF77" s="108">
        <f t="shared" si="354"/>
        <v>20</v>
      </c>
      <c r="CG77" s="108">
        <f t="shared" si="354"/>
        <v>20</v>
      </c>
      <c r="CH77" s="108">
        <f t="shared" si="354"/>
        <v>20</v>
      </c>
      <c r="CI77" s="108">
        <f t="shared" si="354"/>
        <v>23</v>
      </c>
      <c r="CJ77" s="108">
        <f t="shared" si="354"/>
        <v>23</v>
      </c>
      <c r="CK77" s="108">
        <f t="shared" si="354"/>
        <v>23</v>
      </c>
      <c r="CL77" s="108">
        <f t="shared" si="354"/>
        <v>23</v>
      </c>
      <c r="CM77" s="108">
        <f t="shared" si="354"/>
        <v>23</v>
      </c>
      <c r="CN77" s="108">
        <f t="shared" si="354"/>
        <v>22</v>
      </c>
      <c r="CO77" s="108">
        <f t="shared" si="354"/>
        <v>22</v>
      </c>
      <c r="CP77" s="108">
        <f t="shared" si="354"/>
        <v>22</v>
      </c>
      <c r="CQ77" s="108">
        <f t="shared" si="354"/>
        <v>22</v>
      </c>
      <c r="CR77" s="108">
        <f t="shared" si="354"/>
        <v>22</v>
      </c>
      <c r="CS77" s="108">
        <f t="shared" si="354"/>
        <v>22</v>
      </c>
      <c r="CT77" s="108">
        <f t="shared" si="354"/>
        <v>22</v>
      </c>
      <c r="CU77" s="108">
        <f t="shared" si="354"/>
        <v>22</v>
      </c>
      <c r="CV77" s="108">
        <f t="shared" si="354"/>
        <v>22</v>
      </c>
      <c r="CW77" s="108">
        <f t="shared" si="354"/>
        <v>22</v>
      </c>
      <c r="CX77" s="108">
        <f t="shared" si="354"/>
        <v>22</v>
      </c>
      <c r="CY77" s="108">
        <f t="shared" si="354"/>
        <v>22</v>
      </c>
      <c r="CZ77" s="108">
        <f t="shared" si="354"/>
        <v>22</v>
      </c>
      <c r="DA77" s="108">
        <f t="shared" si="354"/>
        <v>22</v>
      </c>
      <c r="DB77" s="108">
        <f t="shared" si="354"/>
        <v>22</v>
      </c>
      <c r="DC77" s="108">
        <f t="shared" si="354"/>
        <v>22</v>
      </c>
      <c r="DD77" s="108">
        <f t="shared" si="354"/>
        <v>22</v>
      </c>
      <c r="DE77" s="108">
        <f t="shared" si="354"/>
        <v>22</v>
      </c>
      <c r="DF77" s="108">
        <f t="shared" si="354"/>
        <v>22</v>
      </c>
      <c r="DG77" s="108">
        <f t="shared" si="354"/>
        <v>22</v>
      </c>
      <c r="DH77" s="108">
        <f t="shared" si="354"/>
        <v>20</v>
      </c>
      <c r="DI77" s="108">
        <f t="shared" si="354"/>
        <v>20</v>
      </c>
      <c r="DJ77" s="108">
        <f t="shared" si="354"/>
        <v>20</v>
      </c>
      <c r="DK77" s="108">
        <f t="shared" si="354"/>
        <v>20</v>
      </c>
      <c r="DL77" s="108">
        <f t="shared" si="354"/>
        <v>26</v>
      </c>
      <c r="DM77" s="108">
        <f t="shared" si="354"/>
        <v>20</v>
      </c>
      <c r="DN77" s="108">
        <f t="shared" si="354"/>
        <v>20</v>
      </c>
      <c r="DO77" s="108">
        <f t="shared" si="354"/>
        <v>26</v>
      </c>
      <c r="DP77" s="108">
        <f t="shared" si="354"/>
        <v>20</v>
      </c>
      <c r="DQ77" s="108">
        <f t="shared" si="354"/>
        <v>20</v>
      </c>
      <c r="DR77" s="108">
        <f t="shared" si="354"/>
        <v>20</v>
      </c>
      <c r="DS77" s="108">
        <f t="shared" si="354"/>
        <v>20</v>
      </c>
      <c r="DT77" s="108">
        <f t="shared" si="354"/>
        <v>20</v>
      </c>
      <c r="DU77" s="108">
        <f t="shared" si="354"/>
        <v>20</v>
      </c>
      <c r="DV77" s="108">
        <f t="shared" si="354"/>
        <v>20</v>
      </c>
      <c r="DW77" s="108">
        <f t="shared" si="354"/>
        <v>15</v>
      </c>
      <c r="DX77" s="108">
        <f t="shared" si="354"/>
        <v>15</v>
      </c>
      <c r="DY77" s="108">
        <f t="shared" si="354"/>
        <v>15</v>
      </c>
      <c r="DZ77" s="108">
        <f t="shared" si="354"/>
        <v>15</v>
      </c>
      <c r="EA77" s="108">
        <f t="shared" ref="EA77" si="355">IF(EA75=0,HLOOKUP(1,EB75:EL76,2,FALSE) +EA73,EA73)</f>
        <v>15</v>
      </c>
      <c r="EB77" s="108"/>
      <c r="EC77" s="108"/>
      <c r="ED77" s="108"/>
      <c r="EE77" s="108"/>
    </row>
    <row r="78" spans="1:151" x14ac:dyDescent="0.3">
      <c r="A78" s="13" t="s">
        <v>120</v>
      </c>
      <c r="B78" s="108">
        <f t="shared" ref="B78:BM78" si="356">IFERROR(B77,0+B73)</f>
        <v>27</v>
      </c>
      <c r="C78" s="108">
        <f t="shared" si="356"/>
        <v>27</v>
      </c>
      <c r="D78" s="108">
        <f t="shared" si="356"/>
        <v>27</v>
      </c>
      <c r="E78" s="108">
        <f t="shared" si="356"/>
        <v>27</v>
      </c>
      <c r="F78" s="108">
        <f t="shared" si="356"/>
        <v>27</v>
      </c>
      <c r="G78" s="108">
        <f t="shared" si="356"/>
        <v>27</v>
      </c>
      <c r="H78" s="108">
        <f t="shared" si="356"/>
        <v>27</v>
      </c>
      <c r="I78" s="108">
        <f t="shared" si="356"/>
        <v>27</v>
      </c>
      <c r="J78" s="108">
        <f t="shared" si="356"/>
        <v>23</v>
      </c>
      <c r="K78" s="108">
        <f t="shared" si="356"/>
        <v>23</v>
      </c>
      <c r="L78" s="108">
        <f t="shared" si="356"/>
        <v>21</v>
      </c>
      <c r="M78" s="108">
        <f t="shared" si="356"/>
        <v>21</v>
      </c>
      <c r="N78" s="108">
        <f t="shared" si="356"/>
        <v>21</v>
      </c>
      <c r="O78" s="108">
        <f t="shared" si="356"/>
        <v>21</v>
      </c>
      <c r="P78" s="108">
        <f t="shared" si="356"/>
        <v>21</v>
      </c>
      <c r="Q78" s="108">
        <f t="shared" si="356"/>
        <v>22</v>
      </c>
      <c r="R78" s="108">
        <f t="shared" si="356"/>
        <v>22</v>
      </c>
      <c r="S78" s="108">
        <f t="shared" si="356"/>
        <v>22</v>
      </c>
      <c r="T78" s="108">
        <f t="shared" si="356"/>
        <v>22</v>
      </c>
      <c r="U78" s="108">
        <f t="shared" si="356"/>
        <v>22</v>
      </c>
      <c r="V78" s="108">
        <f t="shared" si="356"/>
        <v>22</v>
      </c>
      <c r="W78" s="108">
        <f t="shared" si="356"/>
        <v>22</v>
      </c>
      <c r="X78" s="108">
        <f t="shared" si="356"/>
        <v>22</v>
      </c>
      <c r="Y78" s="108">
        <f t="shared" si="356"/>
        <v>22</v>
      </c>
      <c r="Z78" s="108">
        <f t="shared" si="356"/>
        <v>22</v>
      </c>
      <c r="AA78" s="108">
        <f t="shared" si="356"/>
        <v>22</v>
      </c>
      <c r="AB78" s="108">
        <f t="shared" si="356"/>
        <v>22</v>
      </c>
      <c r="AC78" s="108">
        <f t="shared" si="356"/>
        <v>22</v>
      </c>
      <c r="AD78" s="108">
        <f t="shared" si="356"/>
        <v>22</v>
      </c>
      <c r="AE78" s="108">
        <f t="shared" si="356"/>
        <v>22</v>
      </c>
      <c r="AF78" s="108">
        <f t="shared" si="356"/>
        <v>22</v>
      </c>
      <c r="AG78" s="108">
        <f t="shared" si="356"/>
        <v>22</v>
      </c>
      <c r="AH78" s="108">
        <f t="shared" si="356"/>
        <v>22</v>
      </c>
      <c r="AI78" s="108">
        <f t="shared" si="356"/>
        <v>22</v>
      </c>
      <c r="AJ78" s="108">
        <f t="shared" si="356"/>
        <v>22</v>
      </c>
      <c r="AK78" s="108">
        <f t="shared" si="356"/>
        <v>20</v>
      </c>
      <c r="AL78" s="108">
        <f t="shared" si="356"/>
        <v>20</v>
      </c>
      <c r="AM78" s="108">
        <f t="shared" si="356"/>
        <v>20</v>
      </c>
      <c r="AN78" s="108">
        <f t="shared" si="356"/>
        <v>20</v>
      </c>
      <c r="AO78" s="108">
        <f t="shared" si="356"/>
        <v>20</v>
      </c>
      <c r="AP78" s="108">
        <f t="shared" si="356"/>
        <v>19</v>
      </c>
      <c r="AQ78" s="108">
        <f t="shared" si="356"/>
        <v>19</v>
      </c>
      <c r="AR78" s="108">
        <f t="shared" si="356"/>
        <v>19</v>
      </c>
      <c r="AS78" s="108">
        <f t="shared" si="356"/>
        <v>19</v>
      </c>
      <c r="AT78" s="108">
        <f t="shared" si="356"/>
        <v>19</v>
      </c>
      <c r="AU78" s="108">
        <f t="shared" si="356"/>
        <v>27</v>
      </c>
      <c r="AV78" s="108">
        <f t="shared" si="356"/>
        <v>27</v>
      </c>
      <c r="AW78" s="108">
        <f t="shared" si="356"/>
        <v>27</v>
      </c>
      <c r="AX78" s="108">
        <f t="shared" si="356"/>
        <v>27</v>
      </c>
      <c r="AY78" s="108">
        <f t="shared" si="356"/>
        <v>27</v>
      </c>
      <c r="AZ78" s="108">
        <f t="shared" si="356"/>
        <v>21</v>
      </c>
      <c r="BA78" s="108">
        <f t="shared" si="356"/>
        <v>21</v>
      </c>
      <c r="BB78" s="108">
        <f t="shared" si="356"/>
        <v>21</v>
      </c>
      <c r="BC78" s="108">
        <f t="shared" si="356"/>
        <v>21</v>
      </c>
      <c r="BD78" s="108">
        <f t="shared" si="356"/>
        <v>21</v>
      </c>
      <c r="BE78" s="108">
        <f t="shared" si="356"/>
        <v>27</v>
      </c>
      <c r="BF78" s="108">
        <f t="shared" si="356"/>
        <v>27</v>
      </c>
      <c r="BG78" s="108">
        <f t="shared" si="356"/>
        <v>27</v>
      </c>
      <c r="BH78" s="108">
        <f t="shared" si="356"/>
        <v>27</v>
      </c>
      <c r="BI78" s="108">
        <f t="shared" si="356"/>
        <v>27</v>
      </c>
      <c r="BJ78" s="108">
        <f t="shared" si="356"/>
        <v>28</v>
      </c>
      <c r="BK78" s="108">
        <f t="shared" si="356"/>
        <v>28</v>
      </c>
      <c r="BL78" s="108">
        <f t="shared" si="356"/>
        <v>28</v>
      </c>
      <c r="BM78" s="108">
        <f t="shared" si="356"/>
        <v>28</v>
      </c>
      <c r="BN78" s="108">
        <f t="shared" ref="BN78:DY78" si="357">IFERROR(BN77,0+BN73)</f>
        <v>28</v>
      </c>
      <c r="BO78" s="108">
        <f t="shared" si="357"/>
        <v>22</v>
      </c>
      <c r="BP78" s="108">
        <f t="shared" si="357"/>
        <v>22</v>
      </c>
      <c r="BQ78" s="108">
        <f t="shared" si="357"/>
        <v>22</v>
      </c>
      <c r="BR78" s="108">
        <f t="shared" si="357"/>
        <v>22</v>
      </c>
      <c r="BS78" s="108">
        <f t="shared" si="357"/>
        <v>22</v>
      </c>
      <c r="BT78" s="108">
        <f t="shared" si="357"/>
        <v>19</v>
      </c>
      <c r="BU78" s="108">
        <f t="shared" si="357"/>
        <v>19</v>
      </c>
      <c r="BV78" s="108">
        <f t="shared" si="357"/>
        <v>19</v>
      </c>
      <c r="BW78" s="108">
        <f t="shared" si="357"/>
        <v>19</v>
      </c>
      <c r="BX78" s="108">
        <f t="shared" si="357"/>
        <v>19</v>
      </c>
      <c r="BY78" s="108">
        <f t="shared" si="357"/>
        <v>20</v>
      </c>
      <c r="BZ78" s="108">
        <f t="shared" si="357"/>
        <v>20</v>
      </c>
      <c r="CA78" s="108">
        <f t="shared" si="357"/>
        <v>20</v>
      </c>
      <c r="CB78" s="108">
        <f t="shared" si="357"/>
        <v>20</v>
      </c>
      <c r="CC78" s="108">
        <f t="shared" si="357"/>
        <v>20</v>
      </c>
      <c r="CD78" s="108">
        <f t="shared" si="357"/>
        <v>20</v>
      </c>
      <c r="CE78" s="108">
        <f t="shared" si="357"/>
        <v>20</v>
      </c>
      <c r="CF78" s="108">
        <f t="shared" si="357"/>
        <v>20</v>
      </c>
      <c r="CG78" s="108">
        <f t="shared" si="357"/>
        <v>20</v>
      </c>
      <c r="CH78" s="108">
        <f t="shared" si="357"/>
        <v>20</v>
      </c>
      <c r="CI78" s="108">
        <f t="shared" si="357"/>
        <v>23</v>
      </c>
      <c r="CJ78" s="108">
        <f t="shared" si="357"/>
        <v>23</v>
      </c>
      <c r="CK78" s="108">
        <f t="shared" si="357"/>
        <v>23</v>
      </c>
      <c r="CL78" s="108">
        <f t="shared" si="357"/>
        <v>23</v>
      </c>
      <c r="CM78" s="108">
        <f t="shared" si="357"/>
        <v>23</v>
      </c>
      <c r="CN78" s="108">
        <f t="shared" si="357"/>
        <v>22</v>
      </c>
      <c r="CO78" s="108">
        <f t="shared" si="357"/>
        <v>22</v>
      </c>
      <c r="CP78" s="108">
        <f t="shared" si="357"/>
        <v>22</v>
      </c>
      <c r="CQ78" s="108">
        <f t="shared" si="357"/>
        <v>22</v>
      </c>
      <c r="CR78" s="108">
        <f t="shared" si="357"/>
        <v>22</v>
      </c>
      <c r="CS78" s="108">
        <f t="shared" si="357"/>
        <v>22</v>
      </c>
      <c r="CT78" s="108">
        <f t="shared" si="357"/>
        <v>22</v>
      </c>
      <c r="CU78" s="108">
        <f t="shared" si="357"/>
        <v>22</v>
      </c>
      <c r="CV78" s="108">
        <f t="shared" si="357"/>
        <v>22</v>
      </c>
      <c r="CW78" s="108">
        <f t="shared" si="357"/>
        <v>22</v>
      </c>
      <c r="CX78" s="108">
        <f t="shared" si="357"/>
        <v>22</v>
      </c>
      <c r="CY78" s="108">
        <f t="shared" si="357"/>
        <v>22</v>
      </c>
      <c r="CZ78" s="108">
        <f t="shared" si="357"/>
        <v>22</v>
      </c>
      <c r="DA78" s="108">
        <f t="shared" si="357"/>
        <v>22</v>
      </c>
      <c r="DB78" s="108">
        <f t="shared" si="357"/>
        <v>22</v>
      </c>
      <c r="DC78" s="108">
        <f t="shared" si="357"/>
        <v>22</v>
      </c>
      <c r="DD78" s="108">
        <f t="shared" si="357"/>
        <v>22</v>
      </c>
      <c r="DE78" s="108">
        <f t="shared" si="357"/>
        <v>22</v>
      </c>
      <c r="DF78" s="108">
        <f t="shared" si="357"/>
        <v>22</v>
      </c>
      <c r="DG78" s="108">
        <f t="shared" si="357"/>
        <v>22</v>
      </c>
      <c r="DH78" s="108">
        <f t="shared" si="357"/>
        <v>20</v>
      </c>
      <c r="DI78" s="108">
        <f t="shared" si="357"/>
        <v>20</v>
      </c>
      <c r="DJ78" s="108">
        <f t="shared" si="357"/>
        <v>20</v>
      </c>
      <c r="DK78" s="108">
        <f t="shared" si="357"/>
        <v>20</v>
      </c>
      <c r="DL78" s="108">
        <f t="shared" si="357"/>
        <v>26</v>
      </c>
      <c r="DM78" s="108">
        <f t="shared" si="357"/>
        <v>20</v>
      </c>
      <c r="DN78" s="108">
        <f t="shared" si="357"/>
        <v>20</v>
      </c>
      <c r="DO78" s="108">
        <f t="shared" si="357"/>
        <v>26</v>
      </c>
      <c r="DP78" s="108">
        <f t="shared" si="357"/>
        <v>20</v>
      </c>
      <c r="DQ78" s="108">
        <f t="shared" si="357"/>
        <v>20</v>
      </c>
      <c r="DR78" s="108">
        <f t="shared" si="357"/>
        <v>20</v>
      </c>
      <c r="DS78" s="108">
        <f t="shared" si="357"/>
        <v>20</v>
      </c>
      <c r="DT78" s="108">
        <f t="shared" si="357"/>
        <v>20</v>
      </c>
      <c r="DU78" s="108">
        <f t="shared" si="357"/>
        <v>20</v>
      </c>
      <c r="DV78" s="108">
        <f t="shared" si="357"/>
        <v>20</v>
      </c>
      <c r="DW78" s="108">
        <f t="shared" si="357"/>
        <v>15</v>
      </c>
      <c r="DX78" s="108">
        <f t="shared" si="357"/>
        <v>15</v>
      </c>
      <c r="DY78" s="108">
        <f t="shared" si="357"/>
        <v>15</v>
      </c>
      <c r="DZ78" s="108">
        <f t="shared" ref="DZ78:EA78" si="358">IFERROR(DZ77,0+DZ73)</f>
        <v>15</v>
      </c>
      <c r="EA78" s="108">
        <f t="shared" si="358"/>
        <v>15</v>
      </c>
      <c r="EB78" s="108"/>
      <c r="EC78" s="108"/>
      <c r="ED78" s="108"/>
      <c r="EE78" s="108"/>
    </row>
    <row r="79" spans="1:151" x14ac:dyDescent="0.3">
      <c r="B79" s="108"/>
      <c r="C79" s="108"/>
      <c r="D79" s="108"/>
      <c r="E79" s="108"/>
      <c r="F79" s="108"/>
      <c r="G79" s="108"/>
      <c r="H79" s="108"/>
      <c r="I79" s="108"/>
      <c r="J79" s="108"/>
      <c r="K79" s="108"/>
      <c r="L79" s="108"/>
      <c r="M79" s="108"/>
      <c r="N79" s="108"/>
      <c r="O79" s="108"/>
      <c r="P79" s="108"/>
      <c r="Q79" s="108"/>
      <c r="R79" s="108"/>
      <c r="S79" s="108"/>
      <c r="T79" s="108"/>
      <c r="U79" s="108"/>
      <c r="V79" s="108"/>
      <c r="W79" s="108"/>
      <c r="X79" s="108"/>
      <c r="Y79" s="108"/>
      <c r="Z79" s="108"/>
      <c r="AA79" s="108"/>
      <c r="AB79" s="108"/>
      <c r="AC79" s="108"/>
      <c r="AD79" s="108"/>
      <c r="AE79" s="108"/>
      <c r="AF79" s="108"/>
      <c r="AG79" s="108"/>
      <c r="AH79" s="108"/>
      <c r="AI79" s="108"/>
      <c r="AJ79" s="108"/>
      <c r="AK79" s="108"/>
      <c r="AL79" s="108"/>
      <c r="AM79" s="108"/>
      <c r="AN79" s="108"/>
      <c r="AO79" s="108"/>
      <c r="AP79" s="108"/>
      <c r="AQ79" s="108"/>
      <c r="AR79" s="108"/>
      <c r="AS79" s="108"/>
      <c r="AT79" s="108"/>
      <c r="AU79" s="108"/>
      <c r="AV79" s="108"/>
      <c r="AW79" s="108"/>
      <c r="AX79" s="108"/>
      <c r="AY79" s="108"/>
      <c r="AZ79" s="108"/>
      <c r="BA79" s="108"/>
      <c r="BB79" s="108"/>
      <c r="BC79" s="108"/>
      <c r="BD79" s="108"/>
      <c r="BE79" s="108"/>
      <c r="BF79" s="108"/>
      <c r="BG79" s="108"/>
      <c r="BH79" s="108"/>
      <c r="BI79" s="108"/>
      <c r="BJ79" s="108"/>
      <c r="BK79" s="108"/>
      <c r="BL79" s="108"/>
      <c r="BM79" s="108"/>
      <c r="BN79" s="108"/>
      <c r="BO79" s="108"/>
      <c r="BP79" s="108"/>
      <c r="BQ79" s="108"/>
      <c r="BR79" s="108"/>
      <c r="BS79" s="108"/>
      <c r="BT79" s="108"/>
      <c r="BU79" s="108"/>
      <c r="BV79" s="108"/>
      <c r="BW79" s="108"/>
      <c r="BX79" s="108"/>
      <c r="BY79" s="108"/>
      <c r="BZ79" s="108"/>
      <c r="CA79" s="108"/>
      <c r="CB79" s="108"/>
      <c r="CC79" s="108"/>
      <c r="CD79" s="108"/>
      <c r="CE79" s="108"/>
      <c r="CF79" s="108"/>
      <c r="CG79" s="108"/>
      <c r="CH79" s="108"/>
      <c r="CI79" s="108"/>
      <c r="CJ79" s="108"/>
      <c r="CK79" s="108"/>
      <c r="CL79" s="108"/>
      <c r="CM79" s="108"/>
      <c r="CN79" s="108"/>
      <c r="CO79" s="108"/>
      <c r="CP79" s="108"/>
      <c r="CQ79" s="108"/>
      <c r="CR79" s="108"/>
      <c r="CS79" s="108"/>
      <c r="CT79" s="108"/>
      <c r="CU79" s="108"/>
      <c r="CV79" s="108"/>
      <c r="CW79" s="108"/>
      <c r="CX79" s="108"/>
      <c r="CY79" s="108"/>
      <c r="CZ79" s="108"/>
      <c r="DA79" s="108"/>
      <c r="DB79" s="108"/>
      <c r="DC79" s="108"/>
      <c r="DD79" s="108"/>
      <c r="DE79" s="108"/>
      <c r="DF79" s="108"/>
      <c r="DG79" s="108"/>
      <c r="DH79" s="108"/>
      <c r="DI79" s="108"/>
      <c r="DJ79" s="108"/>
      <c r="DK79" s="108"/>
      <c r="DL79" s="108"/>
      <c r="DM79" s="108"/>
      <c r="DN79" s="108"/>
      <c r="DO79" s="108"/>
      <c r="DP79" s="108"/>
      <c r="DQ79" s="108"/>
      <c r="DR79" s="108"/>
      <c r="DS79" s="108"/>
      <c r="DT79" s="108"/>
      <c r="DU79" s="108"/>
      <c r="DV79" s="108"/>
      <c r="DW79" s="108"/>
      <c r="DX79" s="108"/>
      <c r="DY79" s="108"/>
      <c r="DZ79" s="108"/>
      <c r="EA79" s="108"/>
      <c r="EB79" s="108"/>
      <c r="EC79" s="108"/>
      <c r="ED79" s="108"/>
      <c r="EE79" s="108"/>
    </row>
    <row r="80" spans="1:151" x14ac:dyDescent="0.3">
      <c r="B80" s="108"/>
      <c r="C80" s="108"/>
      <c r="D80" s="108"/>
      <c r="E80" s="108"/>
      <c r="F80" s="108"/>
      <c r="G80" s="108"/>
      <c r="H80" s="108"/>
      <c r="I80" s="108"/>
      <c r="J80" s="108"/>
      <c r="K80" s="108"/>
      <c r="L80" s="108"/>
      <c r="M80" s="108"/>
      <c r="N80" s="108"/>
      <c r="O80" s="108"/>
      <c r="P80" s="108"/>
      <c r="Q80" s="108"/>
      <c r="R80" s="108"/>
      <c r="S80" s="108"/>
      <c r="T80" s="108"/>
      <c r="U80" s="108"/>
      <c r="V80" s="108"/>
      <c r="W80" s="108"/>
      <c r="X80" s="108"/>
      <c r="Y80" s="108"/>
      <c r="Z80" s="108"/>
      <c r="AA80" s="108"/>
      <c r="AB80" s="108"/>
      <c r="AC80" s="108"/>
      <c r="AD80" s="108"/>
      <c r="AE80" s="108"/>
      <c r="AF80" s="108"/>
      <c r="AG80" s="108"/>
      <c r="AH80" s="108"/>
      <c r="AI80" s="108"/>
      <c r="AJ80" s="108"/>
      <c r="AK80" s="108"/>
      <c r="AL80" s="108"/>
      <c r="AM80" s="108"/>
      <c r="AN80" s="108"/>
      <c r="AO80" s="108"/>
      <c r="AP80" s="108"/>
      <c r="AQ80" s="108"/>
      <c r="AR80" s="108"/>
      <c r="AS80" s="108"/>
      <c r="AT80" s="108"/>
      <c r="AU80" s="108"/>
      <c r="AV80" s="108"/>
      <c r="AW80" s="108"/>
      <c r="AX80" s="108"/>
      <c r="AY80" s="108"/>
      <c r="AZ80" s="108"/>
      <c r="BA80" s="108"/>
      <c r="BB80" s="108"/>
      <c r="BC80" s="108"/>
      <c r="BD80" s="108"/>
      <c r="BE80" s="108"/>
      <c r="BF80" s="108"/>
      <c r="BG80" s="108"/>
      <c r="BH80" s="108"/>
      <c r="BI80" s="108"/>
      <c r="BJ80" s="108"/>
      <c r="BK80" s="108"/>
      <c r="BL80" s="108"/>
      <c r="BM80" s="108"/>
      <c r="BN80" s="108"/>
      <c r="BO80" s="108"/>
      <c r="BP80" s="108"/>
      <c r="BQ80" s="108"/>
      <c r="BR80" s="108"/>
      <c r="BS80" s="108"/>
      <c r="BT80" s="108"/>
      <c r="BU80" s="108"/>
      <c r="BV80" s="108"/>
      <c r="BW80" s="108"/>
      <c r="BX80" s="108"/>
      <c r="BY80" s="108"/>
      <c r="BZ80" s="108"/>
      <c r="CA80" s="108"/>
      <c r="CB80" s="108"/>
      <c r="CC80" s="108"/>
      <c r="CD80" s="108"/>
      <c r="CE80" s="108"/>
      <c r="CF80" s="108"/>
      <c r="CG80" s="108"/>
      <c r="CH80" s="108"/>
      <c r="CI80" s="108"/>
      <c r="CJ80" s="108"/>
      <c r="CK80" s="108"/>
      <c r="CL80" s="108"/>
      <c r="CM80" s="108"/>
      <c r="CN80" s="108"/>
      <c r="CO80" s="108"/>
      <c r="CP80" s="108"/>
      <c r="CQ80" s="108"/>
      <c r="CR80" s="108"/>
      <c r="CS80" s="108"/>
      <c r="CT80" s="108"/>
      <c r="CU80" s="108"/>
      <c r="CV80" s="108"/>
      <c r="CW80" s="108"/>
      <c r="CX80" s="108"/>
      <c r="CY80" s="108"/>
      <c r="CZ80" s="108"/>
      <c r="DA80" s="108"/>
      <c r="DB80" s="108"/>
      <c r="DC80" s="108"/>
      <c r="DD80" s="108"/>
      <c r="DE80" s="108"/>
      <c r="DF80" s="108"/>
      <c r="DG80" s="108"/>
      <c r="DH80" s="108"/>
      <c r="DI80" s="108"/>
      <c r="DJ80" s="108"/>
      <c r="DK80" s="108"/>
      <c r="DL80" s="108"/>
      <c r="DM80" s="108"/>
      <c r="DN80" s="108"/>
      <c r="DO80" s="108"/>
      <c r="DP80" s="108"/>
      <c r="DQ80" s="108"/>
      <c r="DR80" s="108"/>
      <c r="DS80" s="108"/>
      <c r="DT80" s="108"/>
      <c r="DU80" s="108"/>
      <c r="DV80" s="108"/>
      <c r="DW80" s="108"/>
      <c r="DX80" s="108"/>
      <c r="DY80" s="108"/>
      <c r="DZ80" s="108"/>
      <c r="EA80" s="108"/>
      <c r="EB80" s="108"/>
      <c r="EC80" s="108"/>
      <c r="ED80" s="108"/>
      <c r="EE80" s="108"/>
    </row>
    <row r="81" spans="1:151" x14ac:dyDescent="0.3">
      <c r="A81" s="68" t="s">
        <v>231</v>
      </c>
      <c r="B81" s="108"/>
      <c r="C81" s="108"/>
      <c r="D81" s="108"/>
      <c r="E81" s="108"/>
      <c r="F81" s="108"/>
      <c r="G81" s="108"/>
      <c r="H81" s="108"/>
      <c r="I81" s="108"/>
      <c r="J81" s="108"/>
      <c r="K81" s="108"/>
      <c r="L81" s="108"/>
      <c r="M81" s="108"/>
      <c r="N81" s="108"/>
      <c r="O81" s="108"/>
      <c r="P81" s="108"/>
      <c r="Q81" s="108"/>
      <c r="R81" s="108"/>
      <c r="S81" s="108"/>
      <c r="T81" s="108"/>
      <c r="U81" s="108"/>
      <c r="V81" s="108"/>
      <c r="W81" s="108"/>
      <c r="X81" s="108"/>
      <c r="Y81" s="108"/>
      <c r="Z81" s="108"/>
      <c r="AA81" s="108"/>
      <c r="AB81" s="108"/>
      <c r="AC81" s="108"/>
      <c r="AD81" s="108"/>
      <c r="AE81" s="108"/>
      <c r="AF81" s="108"/>
      <c r="AG81" s="108"/>
      <c r="AH81" s="108"/>
      <c r="AI81" s="108"/>
      <c r="AJ81" s="108"/>
      <c r="AK81" s="108"/>
      <c r="AL81" s="108"/>
      <c r="AM81" s="108"/>
      <c r="AN81" s="108"/>
      <c r="AO81" s="108"/>
      <c r="AP81" s="108"/>
      <c r="AQ81" s="108"/>
      <c r="AR81" s="108"/>
      <c r="AS81" s="108"/>
      <c r="AT81" s="108"/>
      <c r="AU81" s="108"/>
      <c r="AV81" s="108"/>
      <c r="AW81" s="108"/>
      <c r="AX81" s="108"/>
      <c r="AY81" s="108"/>
      <c r="AZ81" s="108"/>
      <c r="BA81" s="108"/>
      <c r="BB81" s="108"/>
      <c r="BC81" s="108"/>
      <c r="BD81" s="108"/>
      <c r="BE81" s="108"/>
      <c r="BF81" s="108"/>
      <c r="BG81" s="108"/>
      <c r="BH81" s="108"/>
      <c r="BI81" s="108"/>
      <c r="BJ81" s="108"/>
      <c r="BK81" s="108"/>
      <c r="BL81" s="108"/>
      <c r="BM81" s="108"/>
      <c r="BN81" s="108"/>
      <c r="BO81" s="108"/>
      <c r="BP81" s="108"/>
      <c r="BQ81" s="108"/>
      <c r="BR81" s="108"/>
      <c r="BS81" s="108"/>
      <c r="BT81" s="108"/>
      <c r="BU81" s="108"/>
      <c r="BV81" s="108"/>
      <c r="BW81" s="108"/>
      <c r="BX81" s="108"/>
      <c r="BY81" s="108"/>
      <c r="BZ81" s="108"/>
      <c r="CA81" s="108"/>
      <c r="CB81" s="108"/>
      <c r="CC81" s="108"/>
      <c r="CD81" s="108"/>
      <c r="CE81" s="108"/>
      <c r="CF81" s="108"/>
      <c r="CG81" s="108"/>
      <c r="CH81" s="108"/>
      <c r="CI81" s="108"/>
      <c r="CJ81" s="108"/>
      <c r="CK81" s="108"/>
      <c r="CL81" s="108"/>
      <c r="CM81" s="108"/>
      <c r="CN81" s="108"/>
      <c r="CO81" s="108"/>
      <c r="CP81" s="108"/>
      <c r="CQ81" s="108"/>
      <c r="CR81" s="108"/>
      <c r="CS81" s="108"/>
      <c r="CT81" s="108"/>
      <c r="CU81" s="108"/>
      <c r="CV81" s="108"/>
      <c r="CW81" s="108"/>
      <c r="CX81" s="108"/>
      <c r="CY81" s="108"/>
      <c r="CZ81" s="108"/>
      <c r="DA81" s="108"/>
      <c r="DB81" s="108"/>
      <c r="DC81" s="108"/>
      <c r="DD81" s="108"/>
      <c r="DE81" s="108"/>
      <c r="DF81" s="108"/>
      <c r="DG81" s="108"/>
      <c r="DH81" s="108"/>
      <c r="DI81" s="108"/>
      <c r="DJ81" s="108"/>
      <c r="DK81" s="108"/>
      <c r="DL81" s="108"/>
      <c r="DM81" s="108"/>
      <c r="DN81" s="108"/>
      <c r="DO81" s="108"/>
      <c r="DP81" s="108"/>
      <c r="DQ81" s="108"/>
      <c r="DR81" s="108"/>
      <c r="DS81" s="108"/>
      <c r="DT81" s="108"/>
      <c r="DU81" s="108"/>
      <c r="DV81" s="108"/>
      <c r="DW81" s="108"/>
      <c r="DX81" s="108"/>
      <c r="DY81" s="108"/>
      <c r="DZ81" s="108"/>
      <c r="EA81" s="108"/>
      <c r="EB81" s="108"/>
      <c r="EC81" s="108"/>
      <c r="ED81" s="108"/>
      <c r="EE81" s="108"/>
    </row>
    <row r="82" spans="1:151" x14ac:dyDescent="0.3">
      <c r="A82" s="13" t="s">
        <v>15</v>
      </c>
      <c r="B82" s="108">
        <v>1</v>
      </c>
      <c r="C82" s="108">
        <v>2</v>
      </c>
      <c r="D82" s="108">
        <v>3</v>
      </c>
      <c r="E82" s="108">
        <v>4</v>
      </c>
      <c r="F82" s="108">
        <v>5</v>
      </c>
      <c r="G82" s="108">
        <v>6</v>
      </c>
      <c r="H82" s="108">
        <v>7</v>
      </c>
      <c r="I82" s="108">
        <v>8</v>
      </c>
      <c r="J82" s="108">
        <v>9</v>
      </c>
      <c r="K82" s="108">
        <v>10</v>
      </c>
      <c r="L82" s="108">
        <v>11</v>
      </c>
      <c r="M82" s="108">
        <v>12</v>
      </c>
      <c r="N82" s="108">
        <v>13</v>
      </c>
      <c r="O82" s="108">
        <v>14</v>
      </c>
      <c r="P82" s="108">
        <v>15</v>
      </c>
      <c r="Q82" s="108">
        <v>16</v>
      </c>
      <c r="R82" s="108">
        <v>17</v>
      </c>
      <c r="S82" s="108">
        <v>18</v>
      </c>
      <c r="T82" s="108">
        <v>19</v>
      </c>
      <c r="U82" s="108">
        <v>20</v>
      </c>
      <c r="V82" s="108">
        <v>21</v>
      </c>
      <c r="W82" s="108">
        <v>22</v>
      </c>
      <c r="X82" s="108">
        <v>23</v>
      </c>
      <c r="Y82" s="108">
        <v>24</v>
      </c>
      <c r="Z82" s="108">
        <v>25</v>
      </c>
      <c r="AA82" s="108">
        <v>26</v>
      </c>
      <c r="AB82" s="108">
        <v>27</v>
      </c>
      <c r="AC82" s="108">
        <v>28</v>
      </c>
      <c r="AD82" s="108">
        <v>29</v>
      </c>
      <c r="AE82" s="108">
        <v>30</v>
      </c>
      <c r="AF82" s="108">
        <v>31</v>
      </c>
      <c r="AG82" s="108">
        <v>32</v>
      </c>
      <c r="AH82" s="108">
        <v>33</v>
      </c>
      <c r="AI82" s="108">
        <v>34</v>
      </c>
      <c r="AJ82" s="108">
        <v>35</v>
      </c>
      <c r="AK82" s="108">
        <v>36</v>
      </c>
      <c r="AL82" s="108">
        <v>37</v>
      </c>
      <c r="AM82" s="108">
        <v>38</v>
      </c>
      <c r="AN82" s="108">
        <v>39</v>
      </c>
      <c r="AO82" s="108">
        <v>40</v>
      </c>
      <c r="AP82" s="108">
        <v>41</v>
      </c>
      <c r="AQ82" s="108">
        <v>42</v>
      </c>
      <c r="AR82" s="108">
        <v>43</v>
      </c>
      <c r="AS82" s="108">
        <v>44</v>
      </c>
      <c r="AT82" s="108">
        <v>45</v>
      </c>
      <c r="AU82" s="108">
        <v>46</v>
      </c>
      <c r="AV82" s="108">
        <v>47</v>
      </c>
      <c r="AW82" s="108">
        <v>48</v>
      </c>
      <c r="AX82" s="108">
        <v>49</v>
      </c>
      <c r="AY82" s="108">
        <v>50</v>
      </c>
      <c r="AZ82" s="108">
        <v>51</v>
      </c>
      <c r="BA82" s="108">
        <v>52</v>
      </c>
      <c r="BB82" s="108">
        <v>53</v>
      </c>
      <c r="BC82" s="108">
        <v>54</v>
      </c>
      <c r="BD82" s="108">
        <v>55</v>
      </c>
      <c r="BE82" s="108">
        <v>56</v>
      </c>
      <c r="BF82" s="108">
        <v>57</v>
      </c>
      <c r="BG82" s="108">
        <v>58</v>
      </c>
      <c r="BH82" s="108">
        <v>59</v>
      </c>
      <c r="BI82" s="108">
        <v>60</v>
      </c>
      <c r="BJ82" s="108">
        <v>61</v>
      </c>
      <c r="BK82" s="108">
        <v>62</v>
      </c>
      <c r="BL82" s="108">
        <v>63</v>
      </c>
      <c r="BM82" s="108">
        <v>64</v>
      </c>
      <c r="BN82" s="108">
        <v>65</v>
      </c>
      <c r="BO82" s="108">
        <v>66</v>
      </c>
      <c r="BP82" s="108">
        <v>67</v>
      </c>
      <c r="BQ82" s="108">
        <v>68</v>
      </c>
      <c r="BR82" s="108">
        <v>69</v>
      </c>
      <c r="BS82" s="108">
        <v>70</v>
      </c>
      <c r="BT82" s="108">
        <v>71</v>
      </c>
      <c r="BU82" s="108">
        <v>72</v>
      </c>
      <c r="BV82" s="108">
        <v>73</v>
      </c>
      <c r="BW82" s="108">
        <v>74</v>
      </c>
      <c r="BX82" s="108">
        <v>75</v>
      </c>
      <c r="BY82" s="108">
        <v>76</v>
      </c>
      <c r="BZ82" s="108">
        <v>77</v>
      </c>
      <c r="CA82" s="108">
        <v>78</v>
      </c>
      <c r="CB82" s="108">
        <v>79</v>
      </c>
      <c r="CC82" s="108">
        <v>80</v>
      </c>
      <c r="CD82" s="108">
        <v>81</v>
      </c>
      <c r="CE82" s="108">
        <v>82</v>
      </c>
      <c r="CF82" s="108">
        <v>83</v>
      </c>
      <c r="CG82" s="108">
        <v>84</v>
      </c>
      <c r="CH82" s="108">
        <v>85</v>
      </c>
      <c r="CI82" s="108">
        <v>86</v>
      </c>
      <c r="CJ82" s="108">
        <v>87</v>
      </c>
      <c r="CK82" s="108">
        <v>88</v>
      </c>
      <c r="CL82" s="108">
        <v>89</v>
      </c>
      <c r="CM82" s="108">
        <v>90</v>
      </c>
      <c r="CN82" s="108">
        <v>91</v>
      </c>
      <c r="CO82" s="108">
        <v>92</v>
      </c>
      <c r="CP82" s="108">
        <v>93</v>
      </c>
      <c r="CQ82" s="108">
        <v>94</v>
      </c>
      <c r="CR82" s="108">
        <v>95</v>
      </c>
      <c r="CS82" s="108">
        <v>96</v>
      </c>
      <c r="CT82" s="108">
        <v>97</v>
      </c>
      <c r="CU82" s="108">
        <v>98</v>
      </c>
      <c r="CV82" s="108">
        <v>99</v>
      </c>
      <c r="CW82" s="108">
        <v>100</v>
      </c>
      <c r="CX82" s="108">
        <v>101</v>
      </c>
      <c r="CY82" s="108">
        <v>102</v>
      </c>
      <c r="CZ82" s="108">
        <v>103</v>
      </c>
      <c r="DA82" s="108">
        <v>104</v>
      </c>
      <c r="DB82" s="108">
        <v>105</v>
      </c>
      <c r="DC82" s="108">
        <v>106</v>
      </c>
      <c r="DD82" s="108">
        <v>107</v>
      </c>
      <c r="DE82" s="108">
        <v>108</v>
      </c>
      <c r="DF82" s="108">
        <v>109</v>
      </c>
      <c r="DG82" s="108">
        <v>110</v>
      </c>
      <c r="DH82" s="108">
        <v>111</v>
      </c>
      <c r="DI82" s="108">
        <v>112</v>
      </c>
      <c r="DJ82" s="108">
        <v>113</v>
      </c>
      <c r="DK82" s="108">
        <v>114</v>
      </c>
      <c r="DL82" s="108">
        <v>115</v>
      </c>
      <c r="DM82" s="108">
        <v>116</v>
      </c>
      <c r="DN82" s="108">
        <v>117</v>
      </c>
      <c r="DO82" s="108">
        <v>118</v>
      </c>
      <c r="DP82" s="108">
        <v>119</v>
      </c>
      <c r="DQ82" s="108">
        <v>120</v>
      </c>
      <c r="DR82" s="108">
        <v>121</v>
      </c>
      <c r="DS82" s="108">
        <v>122</v>
      </c>
      <c r="DT82" s="108">
        <v>123</v>
      </c>
      <c r="DU82" s="108">
        <v>124</v>
      </c>
      <c r="DV82" s="108">
        <v>125</v>
      </c>
      <c r="DW82" s="108">
        <v>126</v>
      </c>
      <c r="DX82" s="108">
        <v>127</v>
      </c>
      <c r="DY82" s="108">
        <v>128</v>
      </c>
      <c r="DZ82" s="108">
        <v>129</v>
      </c>
      <c r="EA82" s="108">
        <v>130</v>
      </c>
      <c r="EB82" s="108"/>
      <c r="EC82" s="108"/>
      <c r="ED82" s="108"/>
      <c r="EE82" s="108"/>
    </row>
    <row r="83" spans="1:151" x14ac:dyDescent="0.3">
      <c r="A83" s="13" t="s">
        <v>115</v>
      </c>
      <c r="B83" s="215" t="s">
        <v>17</v>
      </c>
      <c r="C83" s="215"/>
      <c r="D83" s="215"/>
      <c r="E83" s="215"/>
      <c r="F83" s="215"/>
      <c r="G83" s="215" t="s">
        <v>18</v>
      </c>
      <c r="H83" s="215"/>
      <c r="I83" s="215"/>
      <c r="J83" s="215"/>
      <c r="K83" s="215"/>
      <c r="L83" s="215" t="s">
        <v>19</v>
      </c>
      <c r="M83" s="215"/>
      <c r="N83" s="215"/>
      <c r="O83" s="215"/>
      <c r="P83" s="215"/>
      <c r="Q83" s="215" t="s">
        <v>20</v>
      </c>
      <c r="R83" s="215"/>
      <c r="S83" s="215"/>
      <c r="T83" s="215"/>
      <c r="U83" s="215"/>
      <c r="V83" s="215" t="s">
        <v>21</v>
      </c>
      <c r="W83" s="215"/>
      <c r="X83" s="215"/>
      <c r="Y83" s="215"/>
      <c r="Z83" s="215"/>
      <c r="AA83" s="215" t="s">
        <v>22</v>
      </c>
      <c r="AB83" s="215"/>
      <c r="AC83" s="215"/>
      <c r="AD83" s="215"/>
      <c r="AE83" s="215"/>
      <c r="AF83" s="215" t="s">
        <v>23</v>
      </c>
      <c r="AG83" s="215"/>
      <c r="AH83" s="215"/>
      <c r="AI83" s="215"/>
      <c r="AJ83" s="215"/>
      <c r="AK83" s="215" t="s">
        <v>24</v>
      </c>
      <c r="AL83" s="215"/>
      <c r="AM83" s="215"/>
      <c r="AN83" s="215"/>
      <c r="AO83" s="215"/>
      <c r="AP83" s="215" t="s">
        <v>25</v>
      </c>
      <c r="AQ83" s="215"/>
      <c r="AR83" s="215"/>
      <c r="AS83" s="215"/>
      <c r="AT83" s="215"/>
      <c r="AU83" s="215" t="s">
        <v>26</v>
      </c>
      <c r="AV83" s="215"/>
      <c r="AW83" s="215"/>
      <c r="AX83" s="215"/>
      <c r="AY83" s="215"/>
      <c r="AZ83" s="215" t="s">
        <v>27</v>
      </c>
      <c r="BA83" s="215"/>
      <c r="BB83" s="215"/>
      <c r="BC83" s="215"/>
      <c r="BD83" s="215"/>
      <c r="BE83" s="215" t="s">
        <v>28</v>
      </c>
      <c r="BF83" s="215"/>
      <c r="BG83" s="215"/>
      <c r="BH83" s="215"/>
      <c r="BI83" s="215"/>
      <c r="BJ83" s="215" t="s">
        <v>29</v>
      </c>
      <c r="BK83" s="215"/>
      <c r="BL83" s="215"/>
      <c r="BM83" s="215"/>
      <c r="BN83" s="215"/>
      <c r="BO83" s="215" t="s">
        <v>30</v>
      </c>
      <c r="BP83" s="215"/>
      <c r="BQ83" s="215"/>
      <c r="BR83" s="215"/>
      <c r="BS83" s="215"/>
      <c r="BT83" s="215" t="s">
        <v>31</v>
      </c>
      <c r="BU83" s="215"/>
      <c r="BV83" s="215"/>
      <c r="BW83" s="215"/>
      <c r="BX83" s="215"/>
      <c r="BY83" s="215" t="s">
        <v>32</v>
      </c>
      <c r="BZ83" s="215"/>
      <c r="CA83" s="215"/>
      <c r="CB83" s="215"/>
      <c r="CC83" s="215"/>
      <c r="CD83" s="215" t="s">
        <v>33</v>
      </c>
      <c r="CE83" s="215"/>
      <c r="CF83" s="215"/>
      <c r="CG83" s="215"/>
      <c r="CH83" s="215"/>
      <c r="CI83" s="215" t="s">
        <v>34</v>
      </c>
      <c r="CJ83" s="215"/>
      <c r="CK83" s="215"/>
      <c r="CL83" s="215"/>
      <c r="CM83" s="215"/>
      <c r="CN83" s="215" t="s">
        <v>35</v>
      </c>
      <c r="CO83" s="215"/>
      <c r="CP83" s="215"/>
      <c r="CQ83" s="215"/>
      <c r="CR83" s="215"/>
      <c r="CS83" s="215" t="s">
        <v>36</v>
      </c>
      <c r="CT83" s="215"/>
      <c r="CU83" s="215"/>
      <c r="CV83" s="215"/>
      <c r="CW83" s="215"/>
      <c r="CX83" s="215" t="s">
        <v>37</v>
      </c>
      <c r="CY83" s="215"/>
      <c r="CZ83" s="215"/>
      <c r="DA83" s="215"/>
      <c r="DB83" s="215"/>
      <c r="DC83" s="215" t="s">
        <v>38</v>
      </c>
      <c r="DD83" s="215"/>
      <c r="DE83" s="215"/>
      <c r="DF83" s="215"/>
      <c r="DG83" s="215"/>
      <c r="DH83" s="215" t="s">
        <v>39</v>
      </c>
      <c r="DI83" s="215"/>
      <c r="DJ83" s="215"/>
      <c r="DK83" s="215"/>
      <c r="DL83" s="215"/>
      <c r="DM83" s="215" t="s">
        <v>40</v>
      </c>
      <c r="DN83" s="215"/>
      <c r="DO83" s="215"/>
      <c r="DP83" s="215"/>
      <c r="DQ83" s="215"/>
      <c r="DR83" s="215" t="s">
        <v>41</v>
      </c>
      <c r="DS83" s="215"/>
      <c r="DT83" s="215"/>
      <c r="DU83" s="215"/>
      <c r="DV83" s="215"/>
      <c r="DW83" s="215" t="s">
        <v>42</v>
      </c>
      <c r="DX83" s="215"/>
      <c r="DY83" s="215"/>
      <c r="DZ83" s="215"/>
      <c r="EA83" s="215"/>
      <c r="EB83" s="108"/>
      <c r="EC83" s="108"/>
      <c r="ED83" s="108"/>
      <c r="EE83" s="108"/>
    </row>
    <row r="84" spans="1:151" x14ac:dyDescent="0.3">
      <c r="A84" s="13" t="s">
        <v>116</v>
      </c>
      <c r="B84" s="103" t="s">
        <v>43</v>
      </c>
      <c r="C84" s="103" t="s">
        <v>44</v>
      </c>
      <c r="D84" s="103" t="s">
        <v>45</v>
      </c>
      <c r="E84" s="103" t="s">
        <v>46</v>
      </c>
      <c r="F84" s="103" t="s">
        <v>47</v>
      </c>
      <c r="G84" s="103" t="s">
        <v>43</v>
      </c>
      <c r="H84" s="103" t="s">
        <v>44</v>
      </c>
      <c r="I84" s="103" t="s">
        <v>45</v>
      </c>
      <c r="J84" s="103" t="s">
        <v>46</v>
      </c>
      <c r="K84" s="103" t="s">
        <v>47</v>
      </c>
      <c r="L84" s="103" t="s">
        <v>43</v>
      </c>
      <c r="M84" s="103" t="s">
        <v>44</v>
      </c>
      <c r="N84" s="103" t="s">
        <v>45</v>
      </c>
      <c r="O84" s="103" t="s">
        <v>46</v>
      </c>
      <c r="P84" s="103" t="s">
        <v>47</v>
      </c>
      <c r="Q84" s="103" t="s">
        <v>43</v>
      </c>
      <c r="R84" s="103" t="s">
        <v>44</v>
      </c>
      <c r="S84" s="103" t="s">
        <v>45</v>
      </c>
      <c r="T84" s="103" t="s">
        <v>46</v>
      </c>
      <c r="U84" s="103" t="s">
        <v>47</v>
      </c>
      <c r="V84" s="103" t="s">
        <v>43</v>
      </c>
      <c r="W84" s="103" t="s">
        <v>44</v>
      </c>
      <c r="X84" s="103" t="s">
        <v>45</v>
      </c>
      <c r="Y84" s="103" t="s">
        <v>46</v>
      </c>
      <c r="Z84" s="103" t="s">
        <v>47</v>
      </c>
      <c r="AA84" s="103" t="s">
        <v>43</v>
      </c>
      <c r="AB84" s="103" t="s">
        <v>44</v>
      </c>
      <c r="AC84" s="103" t="s">
        <v>45</v>
      </c>
      <c r="AD84" s="103" t="s">
        <v>46</v>
      </c>
      <c r="AE84" s="103" t="s">
        <v>47</v>
      </c>
      <c r="AF84" s="103" t="s">
        <v>43</v>
      </c>
      <c r="AG84" s="103" t="s">
        <v>44</v>
      </c>
      <c r="AH84" s="103" t="s">
        <v>45</v>
      </c>
      <c r="AI84" s="103" t="s">
        <v>46</v>
      </c>
      <c r="AJ84" s="103" t="s">
        <v>47</v>
      </c>
      <c r="AK84" s="103" t="s">
        <v>43</v>
      </c>
      <c r="AL84" s="103" t="s">
        <v>44</v>
      </c>
      <c r="AM84" s="103" t="s">
        <v>45</v>
      </c>
      <c r="AN84" s="103" t="s">
        <v>46</v>
      </c>
      <c r="AO84" s="103" t="s">
        <v>47</v>
      </c>
      <c r="AP84" s="103" t="s">
        <v>43</v>
      </c>
      <c r="AQ84" s="103" t="s">
        <v>44</v>
      </c>
      <c r="AR84" s="103" t="s">
        <v>45</v>
      </c>
      <c r="AS84" s="103" t="s">
        <v>46</v>
      </c>
      <c r="AT84" s="103" t="s">
        <v>47</v>
      </c>
      <c r="AU84" s="103" t="s">
        <v>43</v>
      </c>
      <c r="AV84" s="103" t="s">
        <v>44</v>
      </c>
      <c r="AW84" s="103" t="s">
        <v>45</v>
      </c>
      <c r="AX84" s="103" t="s">
        <v>46</v>
      </c>
      <c r="AY84" s="103" t="s">
        <v>47</v>
      </c>
      <c r="AZ84" s="103" t="s">
        <v>43</v>
      </c>
      <c r="BA84" s="103" t="s">
        <v>44</v>
      </c>
      <c r="BB84" s="103" t="s">
        <v>45</v>
      </c>
      <c r="BC84" s="103" t="s">
        <v>46</v>
      </c>
      <c r="BD84" s="103" t="s">
        <v>47</v>
      </c>
      <c r="BE84" s="103" t="s">
        <v>43</v>
      </c>
      <c r="BF84" s="103" t="s">
        <v>44</v>
      </c>
      <c r="BG84" s="103" t="s">
        <v>45</v>
      </c>
      <c r="BH84" s="103" t="s">
        <v>46</v>
      </c>
      <c r="BI84" s="103" t="s">
        <v>47</v>
      </c>
      <c r="BJ84" s="103" t="s">
        <v>43</v>
      </c>
      <c r="BK84" s="103" t="s">
        <v>44</v>
      </c>
      <c r="BL84" s="103" t="s">
        <v>45</v>
      </c>
      <c r="BM84" s="103" t="s">
        <v>46</v>
      </c>
      <c r="BN84" s="103" t="s">
        <v>47</v>
      </c>
      <c r="BO84" s="103" t="s">
        <v>43</v>
      </c>
      <c r="BP84" s="103" t="s">
        <v>44</v>
      </c>
      <c r="BQ84" s="103" t="s">
        <v>45</v>
      </c>
      <c r="BR84" s="103" t="s">
        <v>46</v>
      </c>
      <c r="BS84" s="103" t="s">
        <v>47</v>
      </c>
      <c r="BT84" s="103" t="s">
        <v>43</v>
      </c>
      <c r="BU84" s="103" t="s">
        <v>44</v>
      </c>
      <c r="BV84" s="103" t="s">
        <v>45</v>
      </c>
      <c r="BW84" s="103" t="s">
        <v>46</v>
      </c>
      <c r="BX84" s="103" t="s">
        <v>47</v>
      </c>
      <c r="BY84" s="103" t="s">
        <v>43</v>
      </c>
      <c r="BZ84" s="103" t="s">
        <v>44</v>
      </c>
      <c r="CA84" s="103" t="s">
        <v>45</v>
      </c>
      <c r="CB84" s="103" t="s">
        <v>46</v>
      </c>
      <c r="CC84" s="103" t="s">
        <v>47</v>
      </c>
      <c r="CD84" s="103" t="s">
        <v>43</v>
      </c>
      <c r="CE84" s="103" t="s">
        <v>44</v>
      </c>
      <c r="CF84" s="103" t="s">
        <v>45</v>
      </c>
      <c r="CG84" s="103" t="s">
        <v>46</v>
      </c>
      <c r="CH84" s="103" t="s">
        <v>47</v>
      </c>
      <c r="CI84" s="103" t="s">
        <v>43</v>
      </c>
      <c r="CJ84" s="103" t="s">
        <v>44</v>
      </c>
      <c r="CK84" s="103" t="s">
        <v>45</v>
      </c>
      <c r="CL84" s="103" t="s">
        <v>46</v>
      </c>
      <c r="CM84" s="103" t="s">
        <v>47</v>
      </c>
      <c r="CN84" s="103" t="s">
        <v>43</v>
      </c>
      <c r="CO84" s="103" t="s">
        <v>44</v>
      </c>
      <c r="CP84" s="103" t="s">
        <v>45</v>
      </c>
      <c r="CQ84" s="103" t="s">
        <v>46</v>
      </c>
      <c r="CR84" s="103" t="s">
        <v>47</v>
      </c>
      <c r="CS84" s="103" t="s">
        <v>43</v>
      </c>
      <c r="CT84" s="103" t="s">
        <v>44</v>
      </c>
      <c r="CU84" s="103" t="s">
        <v>45</v>
      </c>
      <c r="CV84" s="103" t="s">
        <v>46</v>
      </c>
      <c r="CW84" s="103" t="s">
        <v>47</v>
      </c>
      <c r="CX84" s="103" t="s">
        <v>43</v>
      </c>
      <c r="CY84" s="103" t="s">
        <v>44</v>
      </c>
      <c r="CZ84" s="103" t="s">
        <v>45</v>
      </c>
      <c r="DA84" s="103" t="s">
        <v>46</v>
      </c>
      <c r="DB84" s="103" t="s">
        <v>47</v>
      </c>
      <c r="DC84" s="103" t="s">
        <v>43</v>
      </c>
      <c r="DD84" s="103" t="s">
        <v>44</v>
      </c>
      <c r="DE84" s="103" t="s">
        <v>45</v>
      </c>
      <c r="DF84" s="103" t="s">
        <v>46</v>
      </c>
      <c r="DG84" s="103" t="s">
        <v>47</v>
      </c>
      <c r="DH84" s="103" t="s">
        <v>43</v>
      </c>
      <c r="DI84" s="103" t="s">
        <v>44</v>
      </c>
      <c r="DJ84" s="103" t="s">
        <v>45</v>
      </c>
      <c r="DK84" s="103" t="s">
        <v>46</v>
      </c>
      <c r="DL84" s="103" t="s">
        <v>47</v>
      </c>
      <c r="DM84" s="103" t="s">
        <v>43</v>
      </c>
      <c r="DN84" s="103" t="s">
        <v>44</v>
      </c>
      <c r="DO84" s="103" t="s">
        <v>45</v>
      </c>
      <c r="DP84" s="103" t="s">
        <v>46</v>
      </c>
      <c r="DQ84" s="103" t="s">
        <v>47</v>
      </c>
      <c r="DR84" s="103" t="s">
        <v>43</v>
      </c>
      <c r="DS84" s="103" t="s">
        <v>44</v>
      </c>
      <c r="DT84" s="103" t="s">
        <v>45</v>
      </c>
      <c r="DU84" s="103" t="s">
        <v>46</v>
      </c>
      <c r="DV84" s="103" t="s">
        <v>47</v>
      </c>
      <c r="DW84" s="103" t="s">
        <v>43</v>
      </c>
      <c r="DX84" s="103" t="s">
        <v>44</v>
      </c>
      <c r="DY84" s="103" t="s">
        <v>45</v>
      </c>
      <c r="DZ84" s="103" t="s">
        <v>46</v>
      </c>
      <c r="EA84" s="103" t="s">
        <v>47</v>
      </c>
      <c r="EB84" s="108"/>
      <c r="EC84" s="108"/>
      <c r="ED84" s="108"/>
      <c r="EE84" s="108"/>
    </row>
    <row r="85" spans="1:151" x14ac:dyDescent="0.3">
      <c r="A85" s="13" t="s">
        <v>235</v>
      </c>
      <c r="B85" s="216">
        <f>Simulazione!G78</f>
        <v>0</v>
      </c>
      <c r="C85" s="216">
        <f>Simulazione!H78</f>
        <v>0</v>
      </c>
      <c r="D85" s="216">
        <f>Simulazione!I78</f>
        <v>0</v>
      </c>
      <c r="E85" s="216">
        <f>Simulazione!J78</f>
        <v>0</v>
      </c>
      <c r="F85" s="216">
        <f>Simulazione!K78</f>
        <v>0</v>
      </c>
      <c r="G85" s="216">
        <f>Simulazione!L78</f>
        <v>0</v>
      </c>
      <c r="H85" s="216">
        <f>Simulazione!M78</f>
        <v>0</v>
      </c>
      <c r="I85" s="216">
        <f>Simulazione!N78</f>
        <v>28</v>
      </c>
      <c r="J85" s="216">
        <f>Simulazione!O78</f>
        <v>0</v>
      </c>
      <c r="K85" s="216">
        <f>Simulazione!P78</f>
        <v>24</v>
      </c>
      <c r="L85" s="216">
        <f>Simulazione!Q78</f>
        <v>0</v>
      </c>
      <c r="M85" s="216">
        <f>Simulazione!R78</f>
        <v>0</v>
      </c>
      <c r="N85" s="216">
        <f>Simulazione!S78</f>
        <v>0</v>
      </c>
      <c r="O85" s="216">
        <f>Simulazione!T78</f>
        <v>0</v>
      </c>
      <c r="P85" s="216">
        <f>Simulazione!U78</f>
        <v>22</v>
      </c>
      <c r="Q85" s="216">
        <f>Simulazione!V78</f>
        <v>0</v>
      </c>
      <c r="R85" s="216">
        <f>Simulazione!W78</f>
        <v>0</v>
      </c>
      <c r="S85" s="216">
        <f>Simulazione!X78</f>
        <v>0</v>
      </c>
      <c r="T85" s="216">
        <f>Simulazione!Y78</f>
        <v>0</v>
      </c>
      <c r="U85" s="216">
        <f>Simulazione!Z78</f>
        <v>23</v>
      </c>
      <c r="V85" s="216">
        <f>Simulazione!AA78</f>
        <v>0</v>
      </c>
      <c r="W85" s="216">
        <f>Simulazione!AB78</f>
        <v>0</v>
      </c>
      <c r="X85" s="216">
        <f>Simulazione!AC78</f>
        <v>0</v>
      </c>
      <c r="Y85" s="216">
        <f>Simulazione!AD78</f>
        <v>0</v>
      </c>
      <c r="Z85" s="216">
        <f>Simulazione!AE78</f>
        <v>23</v>
      </c>
      <c r="AA85" s="216">
        <f>Simulazione!AF78</f>
        <v>0</v>
      </c>
      <c r="AB85" s="216">
        <f>Simulazione!AG78</f>
        <v>0</v>
      </c>
      <c r="AC85" s="216">
        <f>Simulazione!AH78</f>
        <v>0</v>
      </c>
      <c r="AD85" s="216">
        <f>Simulazione!AI78</f>
        <v>0</v>
      </c>
      <c r="AE85" s="216">
        <f>Simulazione!AJ78</f>
        <v>23</v>
      </c>
      <c r="AF85" s="216">
        <f>Simulazione!AK78</f>
        <v>0</v>
      </c>
      <c r="AG85" s="216">
        <f>Simulazione!AL78</f>
        <v>0</v>
      </c>
      <c r="AH85" s="216">
        <f>Simulazione!AM78</f>
        <v>0</v>
      </c>
      <c r="AI85" s="216">
        <f>Simulazione!AN78</f>
        <v>0</v>
      </c>
      <c r="AJ85" s="216">
        <f>Simulazione!AO78</f>
        <v>23</v>
      </c>
      <c r="AK85" s="216">
        <f>Simulazione!AP78</f>
        <v>0</v>
      </c>
      <c r="AL85" s="216">
        <f>Simulazione!AQ78</f>
        <v>0</v>
      </c>
      <c r="AM85" s="216">
        <f>Simulazione!AR78</f>
        <v>0</v>
      </c>
      <c r="AN85" s="216">
        <f>Simulazione!AS78</f>
        <v>0</v>
      </c>
      <c r="AO85" s="216">
        <f>Simulazione!AT78</f>
        <v>21</v>
      </c>
      <c r="AP85" s="216">
        <f>Simulazione!AU78</f>
        <v>0</v>
      </c>
      <c r="AQ85" s="216">
        <f>Simulazione!AV78</f>
        <v>0</v>
      </c>
      <c r="AR85" s="216">
        <f>Simulazione!AW78</f>
        <v>0</v>
      </c>
      <c r="AS85" s="216">
        <f>Simulazione!AX78</f>
        <v>0</v>
      </c>
      <c r="AT85" s="216">
        <f>Simulazione!AY78</f>
        <v>20</v>
      </c>
      <c r="AU85" s="216">
        <f>Simulazione!AZ78</f>
        <v>0</v>
      </c>
      <c r="AV85" s="216">
        <f>Simulazione!BA78</f>
        <v>0</v>
      </c>
      <c r="AW85" s="216">
        <f>Simulazione!BB78</f>
        <v>0</v>
      </c>
      <c r="AX85" s="216">
        <f>Simulazione!BC78</f>
        <v>0</v>
      </c>
      <c r="AY85" s="216">
        <f>Simulazione!BD78</f>
        <v>28</v>
      </c>
      <c r="AZ85" s="216">
        <f>Simulazione!BE78</f>
        <v>0</v>
      </c>
      <c r="BA85" s="216">
        <f>Simulazione!BF78</f>
        <v>0</v>
      </c>
      <c r="BB85" s="216">
        <f>Simulazione!BG78</f>
        <v>0</v>
      </c>
      <c r="BC85" s="216">
        <f>Simulazione!BH78</f>
        <v>0</v>
      </c>
      <c r="BD85" s="216">
        <f>Simulazione!BI78</f>
        <v>22</v>
      </c>
      <c r="BE85" s="216">
        <f>Simulazione!BJ78</f>
        <v>0</v>
      </c>
      <c r="BF85" s="216">
        <f>Simulazione!BK78</f>
        <v>0</v>
      </c>
      <c r="BG85" s="216">
        <f>Simulazione!BL78</f>
        <v>0</v>
      </c>
      <c r="BH85" s="216">
        <f>Simulazione!BM78</f>
        <v>0</v>
      </c>
      <c r="BI85" s="216">
        <f>Simulazione!BN78</f>
        <v>28</v>
      </c>
      <c r="BJ85" s="216">
        <f>Simulazione!BO78</f>
        <v>0</v>
      </c>
      <c r="BK85" s="216">
        <f>Simulazione!BP78</f>
        <v>0</v>
      </c>
      <c r="BL85" s="216">
        <f>Simulazione!BQ78</f>
        <v>0</v>
      </c>
      <c r="BM85" s="216">
        <f>Simulazione!BR78</f>
        <v>0</v>
      </c>
      <c r="BN85" s="216">
        <f>Simulazione!BS78</f>
        <v>29</v>
      </c>
      <c r="BO85" s="216">
        <f>Simulazione!BT78</f>
        <v>0</v>
      </c>
      <c r="BP85" s="216">
        <f>Simulazione!BU78</f>
        <v>0</v>
      </c>
      <c r="BQ85" s="216">
        <f>Simulazione!BV78</f>
        <v>0</v>
      </c>
      <c r="BR85" s="216">
        <f>Simulazione!BW78</f>
        <v>0</v>
      </c>
      <c r="BS85" s="216">
        <f>Simulazione!BX78</f>
        <v>23</v>
      </c>
      <c r="BT85" s="216">
        <f>Simulazione!BY78</f>
        <v>0</v>
      </c>
      <c r="BU85" s="216">
        <f>Simulazione!BZ78</f>
        <v>0</v>
      </c>
      <c r="BV85" s="216">
        <f>Simulazione!CA78</f>
        <v>0</v>
      </c>
      <c r="BW85" s="216">
        <f>Simulazione!CB78</f>
        <v>0</v>
      </c>
      <c r="BX85" s="216">
        <f>Simulazione!CC78</f>
        <v>20</v>
      </c>
      <c r="BY85" s="216">
        <f>Simulazione!CD78</f>
        <v>0</v>
      </c>
      <c r="BZ85" s="216">
        <f>Simulazione!CE78</f>
        <v>0</v>
      </c>
      <c r="CA85" s="216">
        <f>Simulazione!CF78</f>
        <v>0</v>
      </c>
      <c r="CB85" s="216">
        <f>Simulazione!CG78</f>
        <v>0</v>
      </c>
      <c r="CC85" s="216">
        <f>Simulazione!CH78</f>
        <v>21</v>
      </c>
      <c r="CD85" s="216">
        <f>Simulazione!CI78</f>
        <v>0</v>
      </c>
      <c r="CE85" s="216">
        <f>Simulazione!CJ78</f>
        <v>0</v>
      </c>
      <c r="CF85" s="216">
        <f>Simulazione!CK78</f>
        <v>0</v>
      </c>
      <c r="CG85" s="216">
        <f>Simulazione!CL78</f>
        <v>0</v>
      </c>
      <c r="CH85" s="216">
        <f>Simulazione!CM78</f>
        <v>21</v>
      </c>
      <c r="CI85" s="216">
        <f>Simulazione!CN78</f>
        <v>0</v>
      </c>
      <c r="CJ85" s="216">
        <f>Simulazione!CO78</f>
        <v>0</v>
      </c>
      <c r="CK85" s="216">
        <f>Simulazione!CP78</f>
        <v>0</v>
      </c>
      <c r="CL85" s="216">
        <f>Simulazione!CQ78</f>
        <v>0</v>
      </c>
      <c r="CM85" s="216">
        <f>Simulazione!CR78</f>
        <v>24</v>
      </c>
      <c r="CN85" s="216">
        <f>Simulazione!CS78</f>
        <v>0</v>
      </c>
      <c r="CO85" s="216">
        <f>Simulazione!CT78</f>
        <v>0</v>
      </c>
      <c r="CP85" s="216">
        <f>Simulazione!CU78</f>
        <v>0</v>
      </c>
      <c r="CQ85" s="216">
        <f>Simulazione!CV78</f>
        <v>0</v>
      </c>
      <c r="CR85" s="216">
        <f>Simulazione!CW78</f>
        <v>23</v>
      </c>
      <c r="CS85" s="216">
        <f>Simulazione!CX78</f>
        <v>0</v>
      </c>
      <c r="CT85" s="216">
        <f>Simulazione!CY78</f>
        <v>0</v>
      </c>
      <c r="CU85" s="216">
        <f>Simulazione!CZ78</f>
        <v>0</v>
      </c>
      <c r="CV85" s="216">
        <f>Simulazione!DA78</f>
        <v>0</v>
      </c>
      <c r="CW85" s="216">
        <f>Simulazione!DB78</f>
        <v>23</v>
      </c>
      <c r="CX85" s="216">
        <f>Simulazione!DC78</f>
        <v>0</v>
      </c>
      <c r="CY85" s="216">
        <f>Simulazione!DD78</f>
        <v>0</v>
      </c>
      <c r="CZ85" s="216">
        <f>Simulazione!DE78</f>
        <v>0</v>
      </c>
      <c r="DA85" s="216">
        <f>Simulazione!DF78</f>
        <v>0</v>
      </c>
      <c r="DB85" s="216">
        <f>Simulazione!DG78</f>
        <v>23</v>
      </c>
      <c r="DC85" s="216">
        <f>Simulazione!DH78</f>
        <v>0</v>
      </c>
      <c r="DD85" s="216">
        <f>Simulazione!DI78</f>
        <v>0</v>
      </c>
      <c r="DE85" s="216">
        <f>Simulazione!DJ78</f>
        <v>0</v>
      </c>
      <c r="DF85" s="216">
        <f>Simulazione!DK78</f>
        <v>0</v>
      </c>
      <c r="DG85" s="216">
        <f>Simulazione!DL78</f>
        <v>23</v>
      </c>
      <c r="DH85" s="216">
        <f>Simulazione!DM78</f>
        <v>0</v>
      </c>
      <c r="DI85" s="216">
        <f>Simulazione!DN78</f>
        <v>0</v>
      </c>
      <c r="DJ85" s="216">
        <f>Simulazione!DO78</f>
        <v>0</v>
      </c>
      <c r="DK85" s="216">
        <f>Simulazione!DP78</f>
        <v>0</v>
      </c>
      <c r="DL85" s="216">
        <f>Simulazione!DQ78</f>
        <v>6</v>
      </c>
      <c r="DM85" s="216">
        <f>Simulazione!DR78</f>
        <v>0</v>
      </c>
      <c r="DN85" s="216">
        <f>Simulazione!DS78</f>
        <v>0</v>
      </c>
      <c r="DO85" s="216">
        <f>Simulazione!DT78</f>
        <v>6</v>
      </c>
      <c r="DP85" s="216">
        <f>Simulazione!DU78</f>
        <v>0</v>
      </c>
      <c r="DQ85" s="216">
        <f>Simulazione!DV78</f>
        <v>21</v>
      </c>
      <c r="DR85" s="216">
        <f>Simulazione!DW78</f>
        <v>0</v>
      </c>
      <c r="DS85" s="216">
        <f>Simulazione!DX78</f>
        <v>0</v>
      </c>
      <c r="DT85" s="216">
        <f>Simulazione!DY78</f>
        <v>0</v>
      </c>
      <c r="DU85" s="216">
        <f>Simulazione!DZ78</f>
        <v>0</v>
      </c>
      <c r="DV85" s="216">
        <f>Simulazione!EA78</f>
        <v>21</v>
      </c>
      <c r="DW85" s="216">
        <f>Simulazione!EB78</f>
        <v>0</v>
      </c>
      <c r="DX85" s="216">
        <f>Simulazione!EC78</f>
        <v>0</v>
      </c>
      <c r="DY85" s="216">
        <f>Simulazione!ED78</f>
        <v>0</v>
      </c>
      <c r="DZ85" s="216">
        <f>Simulazione!EE78</f>
        <v>0</v>
      </c>
      <c r="EA85" s="216">
        <f>Simulazione!EF78</f>
        <v>15</v>
      </c>
      <c r="EB85" s="216">
        <v>0</v>
      </c>
      <c r="EC85" s="216">
        <v>0</v>
      </c>
      <c r="ED85" s="216">
        <v>0</v>
      </c>
      <c r="EE85" s="216">
        <v>6.0975999999999981</v>
      </c>
      <c r="EF85" s="78">
        <v>0</v>
      </c>
      <c r="EG85" s="78">
        <v>0</v>
      </c>
      <c r="EH85" s="78">
        <v>0</v>
      </c>
      <c r="EI85" s="78">
        <v>12.36</v>
      </c>
      <c r="EJ85" s="78">
        <v>0</v>
      </c>
      <c r="EK85" s="78">
        <v>6.18</v>
      </c>
      <c r="EL85" s="78">
        <v>0</v>
      </c>
      <c r="EM85" s="78">
        <v>0</v>
      </c>
      <c r="EN85" s="78">
        <v>8.24</v>
      </c>
      <c r="EO85" s="78">
        <v>0</v>
      </c>
      <c r="EP85" s="78">
        <v>6.18</v>
      </c>
      <c r="EQ85" s="78">
        <v>0</v>
      </c>
      <c r="ER85" s="78">
        <v>0</v>
      </c>
      <c r="ES85" s="78">
        <v>0</v>
      </c>
      <c r="ET85" s="78">
        <v>0</v>
      </c>
      <c r="EU85" s="78">
        <v>3.0076000000000018</v>
      </c>
    </row>
    <row r="86" spans="1:151" x14ac:dyDescent="0.3">
      <c r="A86" s="13" t="s">
        <v>227</v>
      </c>
      <c r="B86" s="108">
        <f>AVERAGE(B85:U85)</f>
        <v>4.8499999999999996</v>
      </c>
      <c r="C86" s="108">
        <f t="shared" ref="C86:BN86" si="359">AVERAGE(C85:V85)</f>
        <v>4.8499999999999996</v>
      </c>
      <c r="D86" s="108">
        <f t="shared" si="359"/>
        <v>4.8499999999999996</v>
      </c>
      <c r="E86" s="108">
        <f t="shared" si="359"/>
        <v>4.8499999999999996</v>
      </c>
      <c r="F86" s="108">
        <f t="shared" si="359"/>
        <v>4.8499999999999996</v>
      </c>
      <c r="G86" s="108">
        <f t="shared" si="359"/>
        <v>6</v>
      </c>
      <c r="H86" s="108">
        <f t="shared" si="359"/>
        <v>6</v>
      </c>
      <c r="I86" s="108">
        <f t="shared" si="359"/>
        <v>6</v>
      </c>
      <c r="J86" s="108">
        <f t="shared" si="359"/>
        <v>4.5999999999999996</v>
      </c>
      <c r="K86" s="108">
        <f t="shared" si="359"/>
        <v>4.5999999999999996</v>
      </c>
      <c r="L86" s="108">
        <f t="shared" si="359"/>
        <v>4.55</v>
      </c>
      <c r="M86" s="108">
        <f t="shared" si="359"/>
        <v>4.55</v>
      </c>
      <c r="N86" s="108">
        <f t="shared" si="359"/>
        <v>4.55</v>
      </c>
      <c r="O86" s="108">
        <f t="shared" si="359"/>
        <v>4.55</v>
      </c>
      <c r="P86" s="108">
        <f t="shared" si="359"/>
        <v>4.55</v>
      </c>
      <c r="Q86" s="108">
        <f t="shared" si="359"/>
        <v>4.5999999999999996</v>
      </c>
      <c r="R86" s="108">
        <f t="shared" si="359"/>
        <v>4.5999999999999996</v>
      </c>
      <c r="S86" s="108">
        <f t="shared" si="359"/>
        <v>4.5999999999999996</v>
      </c>
      <c r="T86" s="108">
        <f t="shared" si="359"/>
        <v>4.5999999999999996</v>
      </c>
      <c r="U86" s="108">
        <f t="shared" si="359"/>
        <v>4.5999999999999996</v>
      </c>
      <c r="V86" s="108">
        <f t="shared" si="359"/>
        <v>4.5</v>
      </c>
      <c r="W86" s="108">
        <f t="shared" si="359"/>
        <v>4.5</v>
      </c>
      <c r="X86" s="108">
        <f t="shared" si="359"/>
        <v>4.5</v>
      </c>
      <c r="Y86" s="108">
        <f t="shared" si="359"/>
        <v>4.5</v>
      </c>
      <c r="Z86" s="108">
        <f t="shared" si="359"/>
        <v>4.5</v>
      </c>
      <c r="AA86" s="108">
        <f t="shared" si="359"/>
        <v>4.3499999999999996</v>
      </c>
      <c r="AB86" s="108">
        <f t="shared" si="359"/>
        <v>4.3499999999999996</v>
      </c>
      <c r="AC86" s="108">
        <f t="shared" si="359"/>
        <v>4.3499999999999996</v>
      </c>
      <c r="AD86" s="108">
        <f t="shared" si="359"/>
        <v>4.3499999999999996</v>
      </c>
      <c r="AE86" s="108">
        <f t="shared" si="359"/>
        <v>4.3499999999999996</v>
      </c>
      <c r="AF86" s="108">
        <f t="shared" si="359"/>
        <v>4.5999999999999996</v>
      </c>
      <c r="AG86" s="108">
        <f t="shared" si="359"/>
        <v>4.5999999999999996</v>
      </c>
      <c r="AH86" s="108">
        <f t="shared" si="359"/>
        <v>4.5999999999999996</v>
      </c>
      <c r="AI86" s="108">
        <f t="shared" si="359"/>
        <v>4.5999999999999996</v>
      </c>
      <c r="AJ86" s="108">
        <f t="shared" si="359"/>
        <v>4.5999999999999996</v>
      </c>
      <c r="AK86" s="108">
        <f t="shared" si="359"/>
        <v>4.55</v>
      </c>
      <c r="AL86" s="108">
        <f t="shared" si="359"/>
        <v>4.55</v>
      </c>
      <c r="AM86" s="108">
        <f t="shared" si="359"/>
        <v>4.55</v>
      </c>
      <c r="AN86" s="108">
        <f t="shared" si="359"/>
        <v>4.55</v>
      </c>
      <c r="AO86" s="108">
        <f t="shared" si="359"/>
        <v>4.55</v>
      </c>
      <c r="AP86" s="108">
        <f t="shared" si="359"/>
        <v>4.9000000000000004</v>
      </c>
      <c r="AQ86" s="108">
        <f t="shared" si="359"/>
        <v>4.9000000000000004</v>
      </c>
      <c r="AR86" s="108">
        <f t="shared" si="359"/>
        <v>4.9000000000000004</v>
      </c>
      <c r="AS86" s="108">
        <f t="shared" si="359"/>
        <v>4.9000000000000004</v>
      </c>
      <c r="AT86" s="108">
        <f t="shared" si="359"/>
        <v>4.9000000000000004</v>
      </c>
      <c r="AU86" s="108">
        <f t="shared" si="359"/>
        <v>5.35</v>
      </c>
      <c r="AV86" s="108">
        <f t="shared" si="359"/>
        <v>5.35</v>
      </c>
      <c r="AW86" s="108">
        <f t="shared" si="359"/>
        <v>5.35</v>
      </c>
      <c r="AX86" s="108">
        <f t="shared" si="359"/>
        <v>5.35</v>
      </c>
      <c r="AY86" s="108">
        <f t="shared" si="359"/>
        <v>5.35</v>
      </c>
      <c r="AZ86" s="108">
        <f t="shared" si="359"/>
        <v>5.0999999999999996</v>
      </c>
      <c r="BA86" s="108">
        <f t="shared" si="359"/>
        <v>5.0999999999999996</v>
      </c>
      <c r="BB86" s="108">
        <f t="shared" si="359"/>
        <v>5.0999999999999996</v>
      </c>
      <c r="BC86" s="108">
        <f t="shared" si="359"/>
        <v>5.0999999999999996</v>
      </c>
      <c r="BD86" s="108">
        <f t="shared" si="359"/>
        <v>5.0999999999999996</v>
      </c>
      <c r="BE86" s="108">
        <f t="shared" si="359"/>
        <v>5</v>
      </c>
      <c r="BF86" s="108">
        <f t="shared" si="359"/>
        <v>5</v>
      </c>
      <c r="BG86" s="108">
        <f t="shared" si="359"/>
        <v>5</v>
      </c>
      <c r="BH86" s="108">
        <f t="shared" si="359"/>
        <v>5</v>
      </c>
      <c r="BI86" s="108">
        <f t="shared" si="359"/>
        <v>5</v>
      </c>
      <c r="BJ86" s="108">
        <f t="shared" si="359"/>
        <v>4.6500000000000004</v>
      </c>
      <c r="BK86" s="108">
        <f t="shared" si="359"/>
        <v>4.6500000000000004</v>
      </c>
      <c r="BL86" s="108">
        <f t="shared" si="359"/>
        <v>4.6500000000000004</v>
      </c>
      <c r="BM86" s="108">
        <f t="shared" si="359"/>
        <v>4.6500000000000004</v>
      </c>
      <c r="BN86" s="108">
        <f t="shared" si="359"/>
        <v>4.6500000000000004</v>
      </c>
      <c r="BO86" s="108">
        <f t="shared" ref="BO86:DZ86" si="360">AVERAGE(BO85:CH85)</f>
        <v>4.25</v>
      </c>
      <c r="BP86" s="108">
        <f t="shared" si="360"/>
        <v>4.25</v>
      </c>
      <c r="BQ86" s="108">
        <f t="shared" si="360"/>
        <v>4.25</v>
      </c>
      <c r="BR86" s="108">
        <f t="shared" si="360"/>
        <v>4.25</v>
      </c>
      <c r="BS86" s="108">
        <f t="shared" si="360"/>
        <v>4.25</v>
      </c>
      <c r="BT86" s="108">
        <f t="shared" si="360"/>
        <v>4.3</v>
      </c>
      <c r="BU86" s="108">
        <f t="shared" si="360"/>
        <v>4.3</v>
      </c>
      <c r="BV86" s="108">
        <f t="shared" si="360"/>
        <v>4.3</v>
      </c>
      <c r="BW86" s="108">
        <f t="shared" si="360"/>
        <v>4.3</v>
      </c>
      <c r="BX86" s="108">
        <f t="shared" si="360"/>
        <v>4.3</v>
      </c>
      <c r="BY86" s="108">
        <f t="shared" si="360"/>
        <v>4.45</v>
      </c>
      <c r="BZ86" s="108">
        <f t="shared" si="360"/>
        <v>4.45</v>
      </c>
      <c r="CA86" s="108">
        <f t="shared" si="360"/>
        <v>4.45</v>
      </c>
      <c r="CB86" s="108">
        <f t="shared" si="360"/>
        <v>4.45</v>
      </c>
      <c r="CC86" s="108">
        <f t="shared" si="360"/>
        <v>4.45</v>
      </c>
      <c r="CD86" s="108">
        <f t="shared" si="360"/>
        <v>4.55</v>
      </c>
      <c r="CE86" s="108">
        <f t="shared" si="360"/>
        <v>4.55</v>
      </c>
      <c r="CF86" s="108">
        <f t="shared" si="360"/>
        <v>4.55</v>
      </c>
      <c r="CG86" s="108">
        <f t="shared" si="360"/>
        <v>4.55</v>
      </c>
      <c r="CH86" s="108">
        <f t="shared" si="360"/>
        <v>4.55</v>
      </c>
      <c r="CI86" s="108">
        <f t="shared" si="360"/>
        <v>4.6500000000000004</v>
      </c>
      <c r="CJ86" s="108">
        <f t="shared" si="360"/>
        <v>4.6500000000000004</v>
      </c>
      <c r="CK86" s="108">
        <f t="shared" si="360"/>
        <v>4.6500000000000004</v>
      </c>
      <c r="CL86" s="108">
        <f t="shared" si="360"/>
        <v>4.6500000000000004</v>
      </c>
      <c r="CM86" s="108">
        <f t="shared" si="360"/>
        <v>4.6500000000000004</v>
      </c>
      <c r="CN86" s="108">
        <f t="shared" si="360"/>
        <v>4.5999999999999996</v>
      </c>
      <c r="CO86" s="108">
        <f t="shared" si="360"/>
        <v>4.5999999999999996</v>
      </c>
      <c r="CP86" s="108">
        <f t="shared" si="360"/>
        <v>4.5999999999999996</v>
      </c>
      <c r="CQ86" s="108">
        <f t="shared" si="360"/>
        <v>4.5999999999999996</v>
      </c>
      <c r="CR86" s="108">
        <f t="shared" si="360"/>
        <v>4.5999999999999996</v>
      </c>
      <c r="CS86" s="108">
        <f t="shared" si="360"/>
        <v>3.75</v>
      </c>
      <c r="CT86" s="108">
        <f t="shared" si="360"/>
        <v>3.75</v>
      </c>
      <c r="CU86" s="108">
        <f t="shared" si="360"/>
        <v>3.75</v>
      </c>
      <c r="CV86" s="108">
        <f t="shared" si="360"/>
        <v>4.05</v>
      </c>
      <c r="CW86" s="108">
        <f t="shared" si="360"/>
        <v>4.05</v>
      </c>
      <c r="CX86" s="108">
        <f t="shared" si="360"/>
        <v>3.95</v>
      </c>
      <c r="CY86" s="108">
        <f t="shared" si="360"/>
        <v>3.95</v>
      </c>
      <c r="CZ86" s="108">
        <f t="shared" si="360"/>
        <v>3.95</v>
      </c>
      <c r="DA86" s="108">
        <f t="shared" si="360"/>
        <v>3.95</v>
      </c>
      <c r="DB86" s="108">
        <f t="shared" si="360"/>
        <v>3.95</v>
      </c>
      <c r="DC86" s="108">
        <f t="shared" si="360"/>
        <v>3.85</v>
      </c>
      <c r="DD86" s="108">
        <f t="shared" si="360"/>
        <v>3.85</v>
      </c>
      <c r="DE86" s="108">
        <f t="shared" si="360"/>
        <v>3.85</v>
      </c>
      <c r="DF86" s="108">
        <f t="shared" si="360"/>
        <v>3.85</v>
      </c>
      <c r="DG86" s="108">
        <f t="shared" si="360"/>
        <v>3.85</v>
      </c>
      <c r="DH86" s="108">
        <f t="shared" si="360"/>
        <v>3.45</v>
      </c>
      <c r="DI86" s="108">
        <f t="shared" si="360"/>
        <v>3.45</v>
      </c>
      <c r="DJ86" s="108">
        <f t="shared" si="360"/>
        <v>3.45</v>
      </c>
      <c r="DK86" s="108">
        <f t="shared" si="360"/>
        <v>3.45</v>
      </c>
      <c r="DL86" s="108">
        <f t="shared" si="360"/>
        <v>3.75488</v>
      </c>
      <c r="DM86" s="108">
        <f t="shared" si="360"/>
        <v>3.4548800000000002</v>
      </c>
      <c r="DN86" s="108">
        <f t="shared" si="360"/>
        <v>3.4548800000000002</v>
      </c>
      <c r="DO86" s="108">
        <f t="shared" si="360"/>
        <v>3.4548800000000002</v>
      </c>
      <c r="DP86" s="108">
        <f t="shared" si="360"/>
        <v>3.7728799999999998</v>
      </c>
      <c r="DQ86" s="108">
        <f t="shared" si="360"/>
        <v>3.7728799999999998</v>
      </c>
      <c r="DR86" s="108">
        <f t="shared" si="360"/>
        <v>3.0318800000000001</v>
      </c>
      <c r="DS86" s="108">
        <f t="shared" si="360"/>
        <v>3.0318800000000001</v>
      </c>
      <c r="DT86" s="108">
        <f t="shared" si="360"/>
        <v>3.0318800000000001</v>
      </c>
      <c r="DU86" s="108">
        <f t="shared" si="360"/>
        <v>3.4438800000000001</v>
      </c>
      <c r="DV86" s="108">
        <f t="shared" si="360"/>
        <v>3.4438800000000001</v>
      </c>
      <c r="DW86" s="108">
        <f t="shared" si="360"/>
        <v>2.7028799999999999</v>
      </c>
      <c r="DX86" s="108">
        <f t="shared" si="360"/>
        <v>2.7028799999999999</v>
      </c>
      <c r="DY86" s="108">
        <f t="shared" si="360"/>
        <v>2.7028799999999999</v>
      </c>
      <c r="DZ86" s="108">
        <f t="shared" si="360"/>
        <v>2.7028799999999999</v>
      </c>
      <c r="EA86" s="108">
        <f t="shared" ref="EA86" si="361">AVERAGE(EA85:ET85)</f>
        <v>2.7028799999999999</v>
      </c>
      <c r="EB86" s="108"/>
      <c r="EC86" s="108"/>
      <c r="ED86" s="108"/>
      <c r="EE86" s="108"/>
    </row>
    <row r="87" spans="1:151" x14ac:dyDescent="0.3">
      <c r="A87" s="13" t="s">
        <v>180</v>
      </c>
      <c r="B87" s="108">
        <f t="shared" ref="B87:BM87" si="362">IF(B85&gt;B86*3,1,0)</f>
        <v>0</v>
      </c>
      <c r="C87" s="108">
        <f t="shared" si="362"/>
        <v>0</v>
      </c>
      <c r="D87" s="108">
        <f t="shared" si="362"/>
        <v>0</v>
      </c>
      <c r="E87" s="108">
        <f t="shared" si="362"/>
        <v>0</v>
      </c>
      <c r="F87" s="108">
        <f t="shared" si="362"/>
        <v>0</v>
      </c>
      <c r="G87" s="108">
        <f t="shared" si="362"/>
        <v>0</v>
      </c>
      <c r="H87" s="108">
        <f t="shared" si="362"/>
        <v>0</v>
      </c>
      <c r="I87" s="108">
        <f t="shared" si="362"/>
        <v>1</v>
      </c>
      <c r="J87" s="108">
        <f t="shared" si="362"/>
        <v>0</v>
      </c>
      <c r="K87" s="108">
        <f t="shared" si="362"/>
        <v>1</v>
      </c>
      <c r="L87" s="108">
        <f t="shared" si="362"/>
        <v>0</v>
      </c>
      <c r="M87" s="108">
        <f t="shared" si="362"/>
        <v>0</v>
      </c>
      <c r="N87" s="108">
        <f t="shared" si="362"/>
        <v>0</v>
      </c>
      <c r="O87" s="108">
        <f t="shared" si="362"/>
        <v>0</v>
      </c>
      <c r="P87" s="108">
        <f t="shared" si="362"/>
        <v>1</v>
      </c>
      <c r="Q87" s="108">
        <f t="shared" si="362"/>
        <v>0</v>
      </c>
      <c r="R87" s="108">
        <f t="shared" si="362"/>
        <v>0</v>
      </c>
      <c r="S87" s="108">
        <f t="shared" si="362"/>
        <v>0</v>
      </c>
      <c r="T87" s="108">
        <f t="shared" si="362"/>
        <v>0</v>
      </c>
      <c r="U87" s="108">
        <f t="shared" si="362"/>
        <v>1</v>
      </c>
      <c r="V87" s="108">
        <f t="shared" si="362"/>
        <v>0</v>
      </c>
      <c r="W87" s="108">
        <f t="shared" si="362"/>
        <v>0</v>
      </c>
      <c r="X87" s="108">
        <f t="shared" si="362"/>
        <v>0</v>
      </c>
      <c r="Y87" s="108">
        <f t="shared" si="362"/>
        <v>0</v>
      </c>
      <c r="Z87" s="108">
        <f t="shared" si="362"/>
        <v>1</v>
      </c>
      <c r="AA87" s="108">
        <f t="shared" si="362"/>
        <v>0</v>
      </c>
      <c r="AB87" s="108">
        <f t="shared" si="362"/>
        <v>0</v>
      </c>
      <c r="AC87" s="108">
        <f t="shared" si="362"/>
        <v>0</v>
      </c>
      <c r="AD87" s="108">
        <f t="shared" si="362"/>
        <v>0</v>
      </c>
      <c r="AE87" s="108">
        <f t="shared" si="362"/>
        <v>1</v>
      </c>
      <c r="AF87" s="108">
        <f t="shared" si="362"/>
        <v>0</v>
      </c>
      <c r="AG87" s="108">
        <f t="shared" si="362"/>
        <v>0</v>
      </c>
      <c r="AH87" s="108">
        <f t="shared" si="362"/>
        <v>0</v>
      </c>
      <c r="AI87" s="108">
        <f t="shared" si="362"/>
        <v>0</v>
      </c>
      <c r="AJ87" s="108">
        <f t="shared" si="362"/>
        <v>1</v>
      </c>
      <c r="AK87" s="108">
        <f t="shared" si="362"/>
        <v>0</v>
      </c>
      <c r="AL87" s="108">
        <f t="shared" si="362"/>
        <v>0</v>
      </c>
      <c r="AM87" s="108">
        <f t="shared" si="362"/>
        <v>0</v>
      </c>
      <c r="AN87" s="108">
        <f t="shared" si="362"/>
        <v>0</v>
      </c>
      <c r="AO87" s="108">
        <f t="shared" si="362"/>
        <v>1</v>
      </c>
      <c r="AP87" s="108">
        <f t="shared" si="362"/>
        <v>0</v>
      </c>
      <c r="AQ87" s="108">
        <f t="shared" si="362"/>
        <v>0</v>
      </c>
      <c r="AR87" s="108">
        <f t="shared" si="362"/>
        <v>0</v>
      </c>
      <c r="AS87" s="108">
        <f t="shared" si="362"/>
        <v>0</v>
      </c>
      <c r="AT87" s="108">
        <f t="shared" si="362"/>
        <v>1</v>
      </c>
      <c r="AU87" s="108">
        <f t="shared" si="362"/>
        <v>0</v>
      </c>
      <c r="AV87" s="108">
        <f t="shared" si="362"/>
        <v>0</v>
      </c>
      <c r="AW87" s="108">
        <f t="shared" si="362"/>
        <v>0</v>
      </c>
      <c r="AX87" s="108">
        <f t="shared" si="362"/>
        <v>0</v>
      </c>
      <c r="AY87" s="108">
        <f t="shared" si="362"/>
        <v>1</v>
      </c>
      <c r="AZ87" s="108">
        <f t="shared" si="362"/>
        <v>0</v>
      </c>
      <c r="BA87" s="108">
        <f t="shared" si="362"/>
        <v>0</v>
      </c>
      <c r="BB87" s="108">
        <f t="shared" si="362"/>
        <v>0</v>
      </c>
      <c r="BC87" s="108">
        <f t="shared" si="362"/>
        <v>0</v>
      </c>
      <c r="BD87" s="108">
        <f t="shared" si="362"/>
        <v>1</v>
      </c>
      <c r="BE87" s="108">
        <f t="shared" si="362"/>
        <v>0</v>
      </c>
      <c r="BF87" s="108">
        <f t="shared" si="362"/>
        <v>0</v>
      </c>
      <c r="BG87" s="108">
        <f t="shared" si="362"/>
        <v>0</v>
      </c>
      <c r="BH87" s="108">
        <f t="shared" si="362"/>
        <v>0</v>
      </c>
      <c r="BI87" s="108">
        <f t="shared" si="362"/>
        <v>1</v>
      </c>
      <c r="BJ87" s="108">
        <f t="shared" si="362"/>
        <v>0</v>
      </c>
      <c r="BK87" s="108">
        <f t="shared" si="362"/>
        <v>0</v>
      </c>
      <c r="BL87" s="108">
        <f t="shared" si="362"/>
        <v>0</v>
      </c>
      <c r="BM87" s="108">
        <f t="shared" si="362"/>
        <v>0</v>
      </c>
      <c r="BN87" s="108">
        <f t="shared" ref="BN87:DY87" si="363">IF(BN85&gt;BN86*3,1,0)</f>
        <v>1</v>
      </c>
      <c r="BO87" s="108">
        <f t="shared" si="363"/>
        <v>0</v>
      </c>
      <c r="BP87" s="108">
        <f t="shared" si="363"/>
        <v>0</v>
      </c>
      <c r="BQ87" s="108">
        <f t="shared" si="363"/>
        <v>0</v>
      </c>
      <c r="BR87" s="108">
        <f t="shared" si="363"/>
        <v>0</v>
      </c>
      <c r="BS87" s="108">
        <f t="shared" si="363"/>
        <v>1</v>
      </c>
      <c r="BT87" s="108">
        <f t="shared" si="363"/>
        <v>0</v>
      </c>
      <c r="BU87" s="108">
        <f t="shared" si="363"/>
        <v>0</v>
      </c>
      <c r="BV87" s="108">
        <f t="shared" si="363"/>
        <v>0</v>
      </c>
      <c r="BW87" s="108">
        <f t="shared" si="363"/>
        <v>0</v>
      </c>
      <c r="BX87" s="108">
        <f t="shared" si="363"/>
        <v>1</v>
      </c>
      <c r="BY87" s="108">
        <f t="shared" si="363"/>
        <v>0</v>
      </c>
      <c r="BZ87" s="108">
        <f t="shared" si="363"/>
        <v>0</v>
      </c>
      <c r="CA87" s="108">
        <f t="shared" si="363"/>
        <v>0</v>
      </c>
      <c r="CB87" s="108">
        <f t="shared" si="363"/>
        <v>0</v>
      </c>
      <c r="CC87" s="108">
        <f t="shared" si="363"/>
        <v>1</v>
      </c>
      <c r="CD87" s="108">
        <f t="shared" si="363"/>
        <v>0</v>
      </c>
      <c r="CE87" s="108">
        <f t="shared" si="363"/>
        <v>0</v>
      </c>
      <c r="CF87" s="108">
        <f t="shared" si="363"/>
        <v>0</v>
      </c>
      <c r="CG87" s="108">
        <f t="shared" si="363"/>
        <v>0</v>
      </c>
      <c r="CH87" s="108">
        <f t="shared" si="363"/>
        <v>1</v>
      </c>
      <c r="CI87" s="108">
        <f t="shared" si="363"/>
        <v>0</v>
      </c>
      <c r="CJ87" s="108">
        <f t="shared" si="363"/>
        <v>0</v>
      </c>
      <c r="CK87" s="108">
        <f t="shared" si="363"/>
        <v>0</v>
      </c>
      <c r="CL87" s="108">
        <f t="shared" si="363"/>
        <v>0</v>
      </c>
      <c r="CM87" s="108">
        <f t="shared" si="363"/>
        <v>1</v>
      </c>
      <c r="CN87" s="108">
        <f t="shared" si="363"/>
        <v>0</v>
      </c>
      <c r="CO87" s="108">
        <f t="shared" si="363"/>
        <v>0</v>
      </c>
      <c r="CP87" s="108">
        <f t="shared" si="363"/>
        <v>0</v>
      </c>
      <c r="CQ87" s="108">
        <f t="shared" si="363"/>
        <v>0</v>
      </c>
      <c r="CR87" s="108">
        <f t="shared" si="363"/>
        <v>1</v>
      </c>
      <c r="CS87" s="108">
        <f t="shared" si="363"/>
        <v>0</v>
      </c>
      <c r="CT87" s="108">
        <f t="shared" si="363"/>
        <v>0</v>
      </c>
      <c r="CU87" s="108">
        <f t="shared" si="363"/>
        <v>0</v>
      </c>
      <c r="CV87" s="108">
        <f t="shared" si="363"/>
        <v>0</v>
      </c>
      <c r="CW87" s="108">
        <f t="shared" si="363"/>
        <v>1</v>
      </c>
      <c r="CX87" s="108">
        <f t="shared" si="363"/>
        <v>0</v>
      </c>
      <c r="CY87" s="108">
        <f t="shared" si="363"/>
        <v>0</v>
      </c>
      <c r="CZ87" s="108">
        <f t="shared" si="363"/>
        <v>0</v>
      </c>
      <c r="DA87" s="108">
        <f t="shared" si="363"/>
        <v>0</v>
      </c>
      <c r="DB87" s="108">
        <f t="shared" si="363"/>
        <v>1</v>
      </c>
      <c r="DC87" s="108">
        <f t="shared" si="363"/>
        <v>0</v>
      </c>
      <c r="DD87" s="108">
        <f t="shared" si="363"/>
        <v>0</v>
      </c>
      <c r="DE87" s="108">
        <f t="shared" si="363"/>
        <v>0</v>
      </c>
      <c r="DF87" s="108">
        <f t="shared" si="363"/>
        <v>0</v>
      </c>
      <c r="DG87" s="108">
        <f t="shared" si="363"/>
        <v>1</v>
      </c>
      <c r="DH87" s="108">
        <f t="shared" si="363"/>
        <v>0</v>
      </c>
      <c r="DI87" s="108">
        <f t="shared" si="363"/>
        <v>0</v>
      </c>
      <c r="DJ87" s="108">
        <f t="shared" si="363"/>
        <v>0</v>
      </c>
      <c r="DK87" s="108">
        <f t="shared" si="363"/>
        <v>0</v>
      </c>
      <c r="DL87" s="108">
        <f t="shared" si="363"/>
        <v>0</v>
      </c>
      <c r="DM87" s="108">
        <f t="shared" si="363"/>
        <v>0</v>
      </c>
      <c r="DN87" s="108">
        <f t="shared" si="363"/>
        <v>0</v>
      </c>
      <c r="DO87" s="108">
        <f t="shared" si="363"/>
        <v>0</v>
      </c>
      <c r="DP87" s="108">
        <f t="shared" si="363"/>
        <v>0</v>
      </c>
      <c r="DQ87" s="108">
        <f t="shared" si="363"/>
        <v>1</v>
      </c>
      <c r="DR87" s="108">
        <f t="shared" si="363"/>
        <v>0</v>
      </c>
      <c r="DS87" s="108">
        <f t="shared" si="363"/>
        <v>0</v>
      </c>
      <c r="DT87" s="108">
        <f t="shared" si="363"/>
        <v>0</v>
      </c>
      <c r="DU87" s="108">
        <f t="shared" si="363"/>
        <v>0</v>
      </c>
      <c r="DV87" s="108">
        <f t="shared" si="363"/>
        <v>1</v>
      </c>
      <c r="DW87" s="108">
        <f t="shared" si="363"/>
        <v>0</v>
      </c>
      <c r="DX87" s="108">
        <f t="shared" si="363"/>
        <v>0</v>
      </c>
      <c r="DY87" s="108">
        <f t="shared" si="363"/>
        <v>0</v>
      </c>
      <c r="DZ87" s="108">
        <f t="shared" ref="DZ87:EA87" si="364">IF(DZ85&gt;DZ86*3,1,0)</f>
        <v>0</v>
      </c>
      <c r="EA87" s="108">
        <f t="shared" si="364"/>
        <v>1</v>
      </c>
      <c r="EB87" s="108"/>
      <c r="EC87" s="108"/>
      <c r="ED87" s="108"/>
      <c r="EE87" s="108"/>
    </row>
    <row r="88" spans="1:151" x14ac:dyDescent="0.3">
      <c r="A88" s="13" t="s">
        <v>121</v>
      </c>
      <c r="B88" s="108">
        <f>IF(B85&gt;B86*3,B85,0)</f>
        <v>0</v>
      </c>
      <c r="C88" s="108">
        <f t="shared" ref="C88:BN88" si="365">IF(C85&gt;C86*3,C85,0)</f>
        <v>0</v>
      </c>
      <c r="D88" s="108">
        <f t="shared" si="365"/>
        <v>0</v>
      </c>
      <c r="E88" s="108">
        <f t="shared" si="365"/>
        <v>0</v>
      </c>
      <c r="F88" s="108">
        <f t="shared" si="365"/>
        <v>0</v>
      </c>
      <c r="G88" s="108">
        <f t="shared" si="365"/>
        <v>0</v>
      </c>
      <c r="H88" s="108">
        <f t="shared" si="365"/>
        <v>0</v>
      </c>
      <c r="I88" s="108">
        <f t="shared" si="365"/>
        <v>28</v>
      </c>
      <c r="J88" s="108">
        <f t="shared" si="365"/>
        <v>0</v>
      </c>
      <c r="K88" s="108">
        <f t="shared" si="365"/>
        <v>24</v>
      </c>
      <c r="L88" s="108">
        <f t="shared" si="365"/>
        <v>0</v>
      </c>
      <c r="M88" s="108">
        <f t="shared" si="365"/>
        <v>0</v>
      </c>
      <c r="N88" s="108">
        <f t="shared" si="365"/>
        <v>0</v>
      </c>
      <c r="O88" s="108">
        <f t="shared" si="365"/>
        <v>0</v>
      </c>
      <c r="P88" s="108">
        <f t="shared" si="365"/>
        <v>22</v>
      </c>
      <c r="Q88" s="108">
        <f t="shared" si="365"/>
        <v>0</v>
      </c>
      <c r="R88" s="108">
        <f t="shared" si="365"/>
        <v>0</v>
      </c>
      <c r="S88" s="108">
        <f t="shared" si="365"/>
        <v>0</v>
      </c>
      <c r="T88" s="108">
        <f t="shared" si="365"/>
        <v>0</v>
      </c>
      <c r="U88" s="108">
        <f t="shared" si="365"/>
        <v>23</v>
      </c>
      <c r="V88" s="108">
        <f t="shared" si="365"/>
        <v>0</v>
      </c>
      <c r="W88" s="108">
        <f t="shared" si="365"/>
        <v>0</v>
      </c>
      <c r="X88" s="108">
        <f t="shared" si="365"/>
        <v>0</v>
      </c>
      <c r="Y88" s="108">
        <f t="shared" si="365"/>
        <v>0</v>
      </c>
      <c r="Z88" s="108">
        <f t="shared" si="365"/>
        <v>23</v>
      </c>
      <c r="AA88" s="108">
        <f t="shared" si="365"/>
        <v>0</v>
      </c>
      <c r="AB88" s="108">
        <f t="shared" si="365"/>
        <v>0</v>
      </c>
      <c r="AC88" s="108">
        <f t="shared" si="365"/>
        <v>0</v>
      </c>
      <c r="AD88" s="108">
        <f t="shared" si="365"/>
        <v>0</v>
      </c>
      <c r="AE88" s="108">
        <f t="shared" si="365"/>
        <v>23</v>
      </c>
      <c r="AF88" s="108">
        <f t="shared" si="365"/>
        <v>0</v>
      </c>
      <c r="AG88" s="108">
        <f t="shared" si="365"/>
        <v>0</v>
      </c>
      <c r="AH88" s="108">
        <f t="shared" si="365"/>
        <v>0</v>
      </c>
      <c r="AI88" s="108">
        <f t="shared" si="365"/>
        <v>0</v>
      </c>
      <c r="AJ88" s="108">
        <f t="shared" si="365"/>
        <v>23</v>
      </c>
      <c r="AK88" s="108">
        <f t="shared" si="365"/>
        <v>0</v>
      </c>
      <c r="AL88" s="108">
        <f t="shared" si="365"/>
        <v>0</v>
      </c>
      <c r="AM88" s="108">
        <f t="shared" si="365"/>
        <v>0</v>
      </c>
      <c r="AN88" s="108">
        <f t="shared" si="365"/>
        <v>0</v>
      </c>
      <c r="AO88" s="108">
        <f t="shared" si="365"/>
        <v>21</v>
      </c>
      <c r="AP88" s="108">
        <f t="shared" si="365"/>
        <v>0</v>
      </c>
      <c r="AQ88" s="108">
        <f t="shared" si="365"/>
        <v>0</v>
      </c>
      <c r="AR88" s="108">
        <f t="shared" si="365"/>
        <v>0</v>
      </c>
      <c r="AS88" s="108">
        <f t="shared" si="365"/>
        <v>0</v>
      </c>
      <c r="AT88" s="108">
        <f t="shared" si="365"/>
        <v>20</v>
      </c>
      <c r="AU88" s="108">
        <f t="shared" si="365"/>
        <v>0</v>
      </c>
      <c r="AV88" s="108">
        <f t="shared" si="365"/>
        <v>0</v>
      </c>
      <c r="AW88" s="108">
        <f t="shared" si="365"/>
        <v>0</v>
      </c>
      <c r="AX88" s="108">
        <f t="shared" si="365"/>
        <v>0</v>
      </c>
      <c r="AY88" s="108">
        <f t="shared" si="365"/>
        <v>28</v>
      </c>
      <c r="AZ88" s="108">
        <f t="shared" si="365"/>
        <v>0</v>
      </c>
      <c r="BA88" s="108">
        <f t="shared" si="365"/>
        <v>0</v>
      </c>
      <c r="BB88" s="108">
        <f t="shared" si="365"/>
        <v>0</v>
      </c>
      <c r="BC88" s="108">
        <f t="shared" si="365"/>
        <v>0</v>
      </c>
      <c r="BD88" s="108">
        <f t="shared" si="365"/>
        <v>22</v>
      </c>
      <c r="BE88" s="108">
        <f t="shared" si="365"/>
        <v>0</v>
      </c>
      <c r="BF88" s="108">
        <f t="shared" si="365"/>
        <v>0</v>
      </c>
      <c r="BG88" s="108">
        <f t="shared" si="365"/>
        <v>0</v>
      </c>
      <c r="BH88" s="108">
        <f t="shared" si="365"/>
        <v>0</v>
      </c>
      <c r="BI88" s="108">
        <f t="shared" si="365"/>
        <v>28</v>
      </c>
      <c r="BJ88" s="108">
        <f t="shared" si="365"/>
        <v>0</v>
      </c>
      <c r="BK88" s="108">
        <f t="shared" si="365"/>
        <v>0</v>
      </c>
      <c r="BL88" s="108">
        <f t="shared" si="365"/>
        <v>0</v>
      </c>
      <c r="BM88" s="108">
        <f t="shared" si="365"/>
        <v>0</v>
      </c>
      <c r="BN88" s="108">
        <f t="shared" si="365"/>
        <v>29</v>
      </c>
      <c r="BO88" s="108">
        <f t="shared" ref="BO88:DZ88" si="366">IF(BO85&gt;BO86*3,BO85,0)</f>
        <v>0</v>
      </c>
      <c r="BP88" s="108">
        <f t="shared" si="366"/>
        <v>0</v>
      </c>
      <c r="BQ88" s="108">
        <f t="shared" si="366"/>
        <v>0</v>
      </c>
      <c r="BR88" s="108">
        <f t="shared" si="366"/>
        <v>0</v>
      </c>
      <c r="BS88" s="108">
        <f t="shared" si="366"/>
        <v>23</v>
      </c>
      <c r="BT88" s="108">
        <f t="shared" si="366"/>
        <v>0</v>
      </c>
      <c r="BU88" s="108">
        <f t="shared" si="366"/>
        <v>0</v>
      </c>
      <c r="BV88" s="108">
        <f t="shared" si="366"/>
        <v>0</v>
      </c>
      <c r="BW88" s="108">
        <f t="shared" si="366"/>
        <v>0</v>
      </c>
      <c r="BX88" s="108">
        <f t="shared" si="366"/>
        <v>20</v>
      </c>
      <c r="BY88" s="108">
        <f t="shared" si="366"/>
        <v>0</v>
      </c>
      <c r="BZ88" s="108">
        <f t="shared" si="366"/>
        <v>0</v>
      </c>
      <c r="CA88" s="108">
        <f t="shared" si="366"/>
        <v>0</v>
      </c>
      <c r="CB88" s="108">
        <f t="shared" si="366"/>
        <v>0</v>
      </c>
      <c r="CC88" s="108">
        <f t="shared" si="366"/>
        <v>21</v>
      </c>
      <c r="CD88" s="108">
        <f t="shared" si="366"/>
        <v>0</v>
      </c>
      <c r="CE88" s="108">
        <f t="shared" si="366"/>
        <v>0</v>
      </c>
      <c r="CF88" s="108">
        <f t="shared" si="366"/>
        <v>0</v>
      </c>
      <c r="CG88" s="108">
        <f t="shared" si="366"/>
        <v>0</v>
      </c>
      <c r="CH88" s="108">
        <f t="shared" si="366"/>
        <v>21</v>
      </c>
      <c r="CI88" s="108">
        <f t="shared" si="366"/>
        <v>0</v>
      </c>
      <c r="CJ88" s="108">
        <f t="shared" si="366"/>
        <v>0</v>
      </c>
      <c r="CK88" s="108">
        <f t="shared" si="366"/>
        <v>0</v>
      </c>
      <c r="CL88" s="108">
        <f t="shared" si="366"/>
        <v>0</v>
      </c>
      <c r="CM88" s="108">
        <f t="shared" si="366"/>
        <v>24</v>
      </c>
      <c r="CN88" s="108">
        <f t="shared" si="366"/>
        <v>0</v>
      </c>
      <c r="CO88" s="108">
        <f t="shared" si="366"/>
        <v>0</v>
      </c>
      <c r="CP88" s="108">
        <f t="shared" si="366"/>
        <v>0</v>
      </c>
      <c r="CQ88" s="108">
        <f t="shared" si="366"/>
        <v>0</v>
      </c>
      <c r="CR88" s="108">
        <f t="shared" si="366"/>
        <v>23</v>
      </c>
      <c r="CS88" s="108">
        <f t="shared" si="366"/>
        <v>0</v>
      </c>
      <c r="CT88" s="108">
        <f t="shared" si="366"/>
        <v>0</v>
      </c>
      <c r="CU88" s="108">
        <f t="shared" si="366"/>
        <v>0</v>
      </c>
      <c r="CV88" s="108">
        <f t="shared" si="366"/>
        <v>0</v>
      </c>
      <c r="CW88" s="108">
        <f t="shared" si="366"/>
        <v>23</v>
      </c>
      <c r="CX88" s="108">
        <f t="shared" si="366"/>
        <v>0</v>
      </c>
      <c r="CY88" s="108">
        <f t="shared" si="366"/>
        <v>0</v>
      </c>
      <c r="CZ88" s="108">
        <f t="shared" si="366"/>
        <v>0</v>
      </c>
      <c r="DA88" s="108">
        <f t="shared" si="366"/>
        <v>0</v>
      </c>
      <c r="DB88" s="108">
        <f t="shared" si="366"/>
        <v>23</v>
      </c>
      <c r="DC88" s="108">
        <f t="shared" si="366"/>
        <v>0</v>
      </c>
      <c r="DD88" s="108">
        <f t="shared" si="366"/>
        <v>0</v>
      </c>
      <c r="DE88" s="108">
        <f t="shared" si="366"/>
        <v>0</v>
      </c>
      <c r="DF88" s="108">
        <f t="shared" si="366"/>
        <v>0</v>
      </c>
      <c r="DG88" s="108">
        <f t="shared" si="366"/>
        <v>23</v>
      </c>
      <c r="DH88" s="108">
        <f t="shared" si="366"/>
        <v>0</v>
      </c>
      <c r="DI88" s="108">
        <f t="shared" si="366"/>
        <v>0</v>
      </c>
      <c r="DJ88" s="108">
        <f t="shared" si="366"/>
        <v>0</v>
      </c>
      <c r="DK88" s="108">
        <f t="shared" si="366"/>
        <v>0</v>
      </c>
      <c r="DL88" s="108">
        <f t="shared" si="366"/>
        <v>0</v>
      </c>
      <c r="DM88" s="108">
        <f t="shared" si="366"/>
        <v>0</v>
      </c>
      <c r="DN88" s="108">
        <f t="shared" si="366"/>
        <v>0</v>
      </c>
      <c r="DO88" s="108">
        <f t="shared" si="366"/>
        <v>0</v>
      </c>
      <c r="DP88" s="108">
        <f t="shared" si="366"/>
        <v>0</v>
      </c>
      <c r="DQ88" s="108">
        <f t="shared" si="366"/>
        <v>21</v>
      </c>
      <c r="DR88" s="108">
        <f t="shared" si="366"/>
        <v>0</v>
      </c>
      <c r="DS88" s="108">
        <f t="shared" si="366"/>
        <v>0</v>
      </c>
      <c r="DT88" s="108">
        <f t="shared" si="366"/>
        <v>0</v>
      </c>
      <c r="DU88" s="108">
        <f t="shared" si="366"/>
        <v>0</v>
      </c>
      <c r="DV88" s="108">
        <f t="shared" si="366"/>
        <v>21</v>
      </c>
      <c r="DW88" s="108">
        <f t="shared" si="366"/>
        <v>0</v>
      </c>
      <c r="DX88" s="108">
        <f t="shared" si="366"/>
        <v>0</v>
      </c>
      <c r="DY88" s="108">
        <f t="shared" si="366"/>
        <v>0</v>
      </c>
      <c r="DZ88" s="108">
        <f t="shared" si="366"/>
        <v>0</v>
      </c>
      <c r="EA88" s="108">
        <f t="shared" ref="EA88" si="367">IF(EA85&gt;EA86*3,EA85,0)</f>
        <v>15</v>
      </c>
      <c r="EB88" s="108"/>
      <c r="EC88" s="108"/>
      <c r="ED88" s="108"/>
      <c r="EE88" s="108"/>
    </row>
    <row r="89" spans="1:151" x14ac:dyDescent="0.3">
      <c r="A89" s="13" t="s">
        <v>181</v>
      </c>
      <c r="B89" s="216" t="e">
        <f>IF(B87=0,HLOOKUP(1,C87:H88,2,FALSE) +B85,B85)</f>
        <v>#N/A</v>
      </c>
      <c r="C89" s="216">
        <f t="shared" ref="C89:BN89" si="368">IF(C87=0,HLOOKUP(1,D87:I88,2,FALSE) +C85,C85)</f>
        <v>28</v>
      </c>
      <c r="D89" s="216">
        <f t="shared" si="368"/>
        <v>28</v>
      </c>
      <c r="E89" s="216">
        <f t="shared" si="368"/>
        <v>28</v>
      </c>
      <c r="F89" s="216">
        <f t="shared" si="368"/>
        <v>28</v>
      </c>
      <c r="G89" s="216">
        <f t="shared" si="368"/>
        <v>28</v>
      </c>
      <c r="H89" s="216">
        <f t="shared" si="368"/>
        <v>28</v>
      </c>
      <c r="I89" s="216">
        <f t="shared" si="368"/>
        <v>28</v>
      </c>
      <c r="J89" s="216">
        <f t="shared" si="368"/>
        <v>24</v>
      </c>
      <c r="K89" s="216">
        <f t="shared" si="368"/>
        <v>24</v>
      </c>
      <c r="L89" s="216">
        <f t="shared" si="368"/>
        <v>22</v>
      </c>
      <c r="M89" s="216">
        <f t="shared" si="368"/>
        <v>22</v>
      </c>
      <c r="N89" s="216">
        <f t="shared" si="368"/>
        <v>22</v>
      </c>
      <c r="O89" s="216">
        <f t="shared" si="368"/>
        <v>22</v>
      </c>
      <c r="P89" s="216">
        <f t="shared" si="368"/>
        <v>22</v>
      </c>
      <c r="Q89" s="216">
        <f t="shared" si="368"/>
        <v>23</v>
      </c>
      <c r="R89" s="216">
        <f t="shared" si="368"/>
        <v>23</v>
      </c>
      <c r="S89" s="216">
        <f t="shared" si="368"/>
        <v>23</v>
      </c>
      <c r="T89" s="216">
        <f t="shared" si="368"/>
        <v>23</v>
      </c>
      <c r="U89" s="216">
        <f t="shared" si="368"/>
        <v>23</v>
      </c>
      <c r="V89" s="216">
        <f t="shared" si="368"/>
        <v>23</v>
      </c>
      <c r="W89" s="216">
        <f t="shared" si="368"/>
        <v>23</v>
      </c>
      <c r="X89" s="216">
        <f t="shared" si="368"/>
        <v>23</v>
      </c>
      <c r="Y89" s="216">
        <f t="shared" si="368"/>
        <v>23</v>
      </c>
      <c r="Z89" s="216">
        <f t="shared" si="368"/>
        <v>23</v>
      </c>
      <c r="AA89" s="216">
        <f t="shared" si="368"/>
        <v>23</v>
      </c>
      <c r="AB89" s="216">
        <f t="shared" si="368"/>
        <v>23</v>
      </c>
      <c r="AC89" s="216">
        <f t="shared" si="368"/>
        <v>23</v>
      </c>
      <c r="AD89" s="216">
        <f t="shared" si="368"/>
        <v>23</v>
      </c>
      <c r="AE89" s="216">
        <f t="shared" si="368"/>
        <v>23</v>
      </c>
      <c r="AF89" s="216">
        <f t="shared" si="368"/>
        <v>23</v>
      </c>
      <c r="AG89" s="216">
        <f t="shared" si="368"/>
        <v>23</v>
      </c>
      <c r="AH89" s="216">
        <f t="shared" si="368"/>
        <v>23</v>
      </c>
      <c r="AI89" s="216">
        <f t="shared" si="368"/>
        <v>23</v>
      </c>
      <c r="AJ89" s="216">
        <f t="shared" si="368"/>
        <v>23</v>
      </c>
      <c r="AK89" s="216">
        <f t="shared" si="368"/>
        <v>21</v>
      </c>
      <c r="AL89" s="216">
        <f t="shared" si="368"/>
        <v>21</v>
      </c>
      <c r="AM89" s="216">
        <f t="shared" si="368"/>
        <v>21</v>
      </c>
      <c r="AN89" s="216">
        <f t="shared" si="368"/>
        <v>21</v>
      </c>
      <c r="AO89" s="216">
        <f t="shared" si="368"/>
        <v>21</v>
      </c>
      <c r="AP89" s="216">
        <f t="shared" si="368"/>
        <v>20</v>
      </c>
      <c r="AQ89" s="216">
        <f t="shared" si="368"/>
        <v>20</v>
      </c>
      <c r="AR89" s="216">
        <f t="shared" si="368"/>
        <v>20</v>
      </c>
      <c r="AS89" s="216">
        <f t="shared" si="368"/>
        <v>20</v>
      </c>
      <c r="AT89" s="216">
        <f t="shared" si="368"/>
        <v>20</v>
      </c>
      <c r="AU89" s="216">
        <f t="shared" si="368"/>
        <v>28</v>
      </c>
      <c r="AV89" s="216">
        <f t="shared" si="368"/>
        <v>28</v>
      </c>
      <c r="AW89" s="216">
        <f t="shared" si="368"/>
        <v>28</v>
      </c>
      <c r="AX89" s="216">
        <f t="shared" si="368"/>
        <v>28</v>
      </c>
      <c r="AY89" s="216">
        <f t="shared" si="368"/>
        <v>28</v>
      </c>
      <c r="AZ89" s="216">
        <f t="shared" si="368"/>
        <v>22</v>
      </c>
      <c r="BA89" s="216">
        <f t="shared" si="368"/>
        <v>22</v>
      </c>
      <c r="BB89" s="216">
        <f t="shared" si="368"/>
        <v>22</v>
      </c>
      <c r="BC89" s="216">
        <f t="shared" si="368"/>
        <v>22</v>
      </c>
      <c r="BD89" s="216">
        <f t="shared" si="368"/>
        <v>22</v>
      </c>
      <c r="BE89" s="216">
        <f t="shared" si="368"/>
        <v>28</v>
      </c>
      <c r="BF89" s="216">
        <f t="shared" si="368"/>
        <v>28</v>
      </c>
      <c r="BG89" s="216">
        <f t="shared" si="368"/>
        <v>28</v>
      </c>
      <c r="BH89" s="216">
        <f t="shared" si="368"/>
        <v>28</v>
      </c>
      <c r="BI89" s="216">
        <f t="shared" si="368"/>
        <v>28</v>
      </c>
      <c r="BJ89" s="216">
        <f t="shared" si="368"/>
        <v>29</v>
      </c>
      <c r="BK89" s="216">
        <f t="shared" si="368"/>
        <v>29</v>
      </c>
      <c r="BL89" s="216">
        <f t="shared" si="368"/>
        <v>29</v>
      </c>
      <c r="BM89" s="216">
        <f t="shared" si="368"/>
        <v>29</v>
      </c>
      <c r="BN89" s="216">
        <f t="shared" si="368"/>
        <v>29</v>
      </c>
      <c r="BO89" s="216">
        <f t="shared" ref="BO89:DZ89" si="369">IF(BO87=0,HLOOKUP(1,BP87:BU88,2,FALSE) +BO85,BO85)</f>
        <v>23</v>
      </c>
      <c r="BP89" s="216">
        <f t="shared" si="369"/>
        <v>23</v>
      </c>
      <c r="BQ89" s="216">
        <f t="shared" si="369"/>
        <v>23</v>
      </c>
      <c r="BR89" s="216">
        <f t="shared" si="369"/>
        <v>23</v>
      </c>
      <c r="BS89" s="216">
        <f t="shared" si="369"/>
        <v>23</v>
      </c>
      <c r="BT89" s="216">
        <f t="shared" si="369"/>
        <v>20</v>
      </c>
      <c r="BU89" s="216">
        <f t="shared" si="369"/>
        <v>20</v>
      </c>
      <c r="BV89" s="216">
        <f t="shared" si="369"/>
        <v>20</v>
      </c>
      <c r="BW89" s="216">
        <f t="shared" si="369"/>
        <v>20</v>
      </c>
      <c r="BX89" s="216">
        <f t="shared" si="369"/>
        <v>20</v>
      </c>
      <c r="BY89" s="216">
        <f t="shared" si="369"/>
        <v>21</v>
      </c>
      <c r="BZ89" s="216">
        <f t="shared" si="369"/>
        <v>21</v>
      </c>
      <c r="CA89" s="216">
        <f t="shared" si="369"/>
        <v>21</v>
      </c>
      <c r="CB89" s="216">
        <f t="shared" si="369"/>
        <v>21</v>
      </c>
      <c r="CC89" s="216">
        <f t="shared" si="369"/>
        <v>21</v>
      </c>
      <c r="CD89" s="216">
        <f t="shared" si="369"/>
        <v>21</v>
      </c>
      <c r="CE89" s="216">
        <f t="shared" si="369"/>
        <v>21</v>
      </c>
      <c r="CF89" s="216">
        <f t="shared" si="369"/>
        <v>21</v>
      </c>
      <c r="CG89" s="216">
        <f t="shared" si="369"/>
        <v>21</v>
      </c>
      <c r="CH89" s="216">
        <f t="shared" si="369"/>
        <v>21</v>
      </c>
      <c r="CI89" s="216">
        <f t="shared" si="369"/>
        <v>24</v>
      </c>
      <c r="CJ89" s="216">
        <f t="shared" si="369"/>
        <v>24</v>
      </c>
      <c r="CK89" s="216">
        <f t="shared" si="369"/>
        <v>24</v>
      </c>
      <c r="CL89" s="216">
        <f t="shared" si="369"/>
        <v>24</v>
      </c>
      <c r="CM89" s="216">
        <f t="shared" si="369"/>
        <v>24</v>
      </c>
      <c r="CN89" s="216">
        <f t="shared" si="369"/>
        <v>23</v>
      </c>
      <c r="CO89" s="216">
        <f t="shared" si="369"/>
        <v>23</v>
      </c>
      <c r="CP89" s="216">
        <f t="shared" si="369"/>
        <v>23</v>
      </c>
      <c r="CQ89" s="216">
        <f t="shared" si="369"/>
        <v>23</v>
      </c>
      <c r="CR89" s="216">
        <f t="shared" si="369"/>
        <v>23</v>
      </c>
      <c r="CS89" s="216">
        <f t="shared" si="369"/>
        <v>23</v>
      </c>
      <c r="CT89" s="216">
        <f t="shared" si="369"/>
        <v>23</v>
      </c>
      <c r="CU89" s="216">
        <f t="shared" si="369"/>
        <v>23</v>
      </c>
      <c r="CV89" s="216">
        <f t="shared" si="369"/>
        <v>23</v>
      </c>
      <c r="CW89" s="216">
        <f t="shared" si="369"/>
        <v>23</v>
      </c>
      <c r="CX89" s="216">
        <f t="shared" si="369"/>
        <v>23</v>
      </c>
      <c r="CY89" s="216">
        <f t="shared" si="369"/>
        <v>23</v>
      </c>
      <c r="CZ89" s="216">
        <f t="shared" si="369"/>
        <v>23</v>
      </c>
      <c r="DA89" s="216">
        <f t="shared" si="369"/>
        <v>23</v>
      </c>
      <c r="DB89" s="216">
        <f t="shared" si="369"/>
        <v>23</v>
      </c>
      <c r="DC89" s="216">
        <f t="shared" si="369"/>
        <v>23</v>
      </c>
      <c r="DD89" s="216">
        <f t="shared" si="369"/>
        <v>23</v>
      </c>
      <c r="DE89" s="216">
        <f t="shared" si="369"/>
        <v>23</v>
      </c>
      <c r="DF89" s="216">
        <f t="shared" si="369"/>
        <v>23</v>
      </c>
      <c r="DG89" s="216">
        <f t="shared" si="369"/>
        <v>23</v>
      </c>
      <c r="DH89" s="216" t="e">
        <f t="shared" si="369"/>
        <v>#N/A</v>
      </c>
      <c r="DI89" s="216" t="e">
        <f t="shared" si="369"/>
        <v>#N/A</v>
      </c>
      <c r="DJ89" s="216" t="e">
        <f t="shared" si="369"/>
        <v>#N/A</v>
      </c>
      <c r="DK89" s="216">
        <f t="shared" si="369"/>
        <v>21</v>
      </c>
      <c r="DL89" s="216">
        <f t="shared" si="369"/>
        <v>27</v>
      </c>
      <c r="DM89" s="216">
        <f t="shared" si="369"/>
        <v>21</v>
      </c>
      <c r="DN89" s="216">
        <f t="shared" si="369"/>
        <v>21</v>
      </c>
      <c r="DO89" s="216">
        <f t="shared" si="369"/>
        <v>27</v>
      </c>
      <c r="DP89" s="216">
        <f t="shared" si="369"/>
        <v>21</v>
      </c>
      <c r="DQ89" s="216">
        <f t="shared" si="369"/>
        <v>21</v>
      </c>
      <c r="DR89" s="216">
        <f t="shared" si="369"/>
        <v>21</v>
      </c>
      <c r="DS89" s="216">
        <f t="shared" si="369"/>
        <v>21</v>
      </c>
      <c r="DT89" s="216">
        <f t="shared" si="369"/>
        <v>21</v>
      </c>
      <c r="DU89" s="216">
        <f t="shared" si="369"/>
        <v>21</v>
      </c>
      <c r="DV89" s="216">
        <f t="shared" si="369"/>
        <v>21</v>
      </c>
      <c r="DW89" s="216">
        <f t="shared" si="369"/>
        <v>15</v>
      </c>
      <c r="DX89" s="216">
        <f t="shared" si="369"/>
        <v>15</v>
      </c>
      <c r="DY89" s="216">
        <f t="shared" si="369"/>
        <v>15</v>
      </c>
      <c r="DZ89" s="216">
        <f t="shared" si="369"/>
        <v>15</v>
      </c>
      <c r="EA89" s="216">
        <f t="shared" ref="EA89" si="370">IF(EA87=0,HLOOKUP(1,EB87:EG88,2,FALSE) +EA85,EA85)</f>
        <v>15</v>
      </c>
      <c r="EB89" s="108"/>
      <c r="EC89" s="108"/>
      <c r="ED89" s="108"/>
      <c r="EE89" s="108"/>
    </row>
    <row r="90" spans="1:151" x14ac:dyDescent="0.3">
      <c r="A90" s="13" t="s">
        <v>120</v>
      </c>
      <c r="B90" s="108">
        <f t="shared" ref="B90:BM90" si="371">IFERROR(B89,0+B85)</f>
        <v>0</v>
      </c>
      <c r="C90" s="108">
        <f t="shared" si="371"/>
        <v>28</v>
      </c>
      <c r="D90" s="108">
        <f t="shared" si="371"/>
        <v>28</v>
      </c>
      <c r="E90" s="108">
        <f t="shared" si="371"/>
        <v>28</v>
      </c>
      <c r="F90" s="108">
        <f t="shared" si="371"/>
        <v>28</v>
      </c>
      <c r="G90" s="108">
        <f t="shared" si="371"/>
        <v>28</v>
      </c>
      <c r="H90" s="108">
        <f t="shared" si="371"/>
        <v>28</v>
      </c>
      <c r="I90" s="108">
        <f t="shared" si="371"/>
        <v>28</v>
      </c>
      <c r="J90" s="108">
        <f t="shared" si="371"/>
        <v>24</v>
      </c>
      <c r="K90" s="108">
        <f t="shared" si="371"/>
        <v>24</v>
      </c>
      <c r="L90" s="108">
        <f t="shared" si="371"/>
        <v>22</v>
      </c>
      <c r="M90" s="108">
        <f t="shared" si="371"/>
        <v>22</v>
      </c>
      <c r="N90" s="108">
        <f t="shared" si="371"/>
        <v>22</v>
      </c>
      <c r="O90" s="108">
        <f t="shared" si="371"/>
        <v>22</v>
      </c>
      <c r="P90" s="108">
        <f t="shared" si="371"/>
        <v>22</v>
      </c>
      <c r="Q90" s="108">
        <f t="shared" si="371"/>
        <v>23</v>
      </c>
      <c r="R90" s="108">
        <f t="shared" si="371"/>
        <v>23</v>
      </c>
      <c r="S90" s="108">
        <f t="shared" si="371"/>
        <v>23</v>
      </c>
      <c r="T90" s="108">
        <f t="shared" si="371"/>
        <v>23</v>
      </c>
      <c r="U90" s="108">
        <f t="shared" si="371"/>
        <v>23</v>
      </c>
      <c r="V90" s="108">
        <f t="shared" si="371"/>
        <v>23</v>
      </c>
      <c r="W90" s="108">
        <f t="shared" si="371"/>
        <v>23</v>
      </c>
      <c r="X90" s="108">
        <f t="shared" si="371"/>
        <v>23</v>
      </c>
      <c r="Y90" s="108">
        <f t="shared" si="371"/>
        <v>23</v>
      </c>
      <c r="Z90" s="108">
        <f t="shared" si="371"/>
        <v>23</v>
      </c>
      <c r="AA90" s="108">
        <f t="shared" si="371"/>
        <v>23</v>
      </c>
      <c r="AB90" s="108">
        <f t="shared" si="371"/>
        <v>23</v>
      </c>
      <c r="AC90" s="108">
        <f t="shared" si="371"/>
        <v>23</v>
      </c>
      <c r="AD90" s="108">
        <f t="shared" si="371"/>
        <v>23</v>
      </c>
      <c r="AE90" s="108">
        <f t="shared" si="371"/>
        <v>23</v>
      </c>
      <c r="AF90" s="108">
        <f t="shared" si="371"/>
        <v>23</v>
      </c>
      <c r="AG90" s="108">
        <f t="shared" si="371"/>
        <v>23</v>
      </c>
      <c r="AH90" s="108">
        <f t="shared" si="371"/>
        <v>23</v>
      </c>
      <c r="AI90" s="108">
        <f t="shared" si="371"/>
        <v>23</v>
      </c>
      <c r="AJ90" s="108">
        <f t="shared" si="371"/>
        <v>23</v>
      </c>
      <c r="AK90" s="108">
        <f t="shared" si="371"/>
        <v>21</v>
      </c>
      <c r="AL90" s="108">
        <f t="shared" si="371"/>
        <v>21</v>
      </c>
      <c r="AM90" s="108">
        <f t="shared" si="371"/>
        <v>21</v>
      </c>
      <c r="AN90" s="108">
        <f t="shared" si="371"/>
        <v>21</v>
      </c>
      <c r="AO90" s="108">
        <f t="shared" si="371"/>
        <v>21</v>
      </c>
      <c r="AP90" s="108">
        <f t="shared" si="371"/>
        <v>20</v>
      </c>
      <c r="AQ90" s="108">
        <f t="shared" si="371"/>
        <v>20</v>
      </c>
      <c r="AR90" s="108">
        <f t="shared" si="371"/>
        <v>20</v>
      </c>
      <c r="AS90" s="108">
        <f t="shared" si="371"/>
        <v>20</v>
      </c>
      <c r="AT90" s="108">
        <f t="shared" si="371"/>
        <v>20</v>
      </c>
      <c r="AU90" s="108">
        <f t="shared" si="371"/>
        <v>28</v>
      </c>
      <c r="AV90" s="108">
        <f t="shared" si="371"/>
        <v>28</v>
      </c>
      <c r="AW90" s="108">
        <f t="shared" si="371"/>
        <v>28</v>
      </c>
      <c r="AX90" s="108">
        <f t="shared" si="371"/>
        <v>28</v>
      </c>
      <c r="AY90" s="108">
        <f t="shared" si="371"/>
        <v>28</v>
      </c>
      <c r="AZ90" s="108">
        <f t="shared" si="371"/>
        <v>22</v>
      </c>
      <c r="BA90" s="108">
        <f t="shared" si="371"/>
        <v>22</v>
      </c>
      <c r="BB90" s="108">
        <f t="shared" si="371"/>
        <v>22</v>
      </c>
      <c r="BC90" s="108">
        <f t="shared" si="371"/>
        <v>22</v>
      </c>
      <c r="BD90" s="108">
        <f t="shared" si="371"/>
        <v>22</v>
      </c>
      <c r="BE90" s="108">
        <f t="shared" si="371"/>
        <v>28</v>
      </c>
      <c r="BF90" s="108">
        <f t="shared" si="371"/>
        <v>28</v>
      </c>
      <c r="BG90" s="108">
        <f t="shared" si="371"/>
        <v>28</v>
      </c>
      <c r="BH90" s="108">
        <f t="shared" si="371"/>
        <v>28</v>
      </c>
      <c r="BI90" s="108">
        <f t="shared" si="371"/>
        <v>28</v>
      </c>
      <c r="BJ90" s="108">
        <f t="shared" si="371"/>
        <v>29</v>
      </c>
      <c r="BK90" s="108">
        <f t="shared" si="371"/>
        <v>29</v>
      </c>
      <c r="BL90" s="108">
        <f t="shared" si="371"/>
        <v>29</v>
      </c>
      <c r="BM90" s="108">
        <f t="shared" si="371"/>
        <v>29</v>
      </c>
      <c r="BN90" s="108">
        <f t="shared" ref="BN90:DY90" si="372">IFERROR(BN89,0+BN85)</f>
        <v>29</v>
      </c>
      <c r="BO90" s="108">
        <f t="shared" si="372"/>
        <v>23</v>
      </c>
      <c r="BP90" s="108">
        <f t="shared" si="372"/>
        <v>23</v>
      </c>
      <c r="BQ90" s="108">
        <f t="shared" si="372"/>
        <v>23</v>
      </c>
      <c r="BR90" s="108">
        <f t="shared" si="372"/>
        <v>23</v>
      </c>
      <c r="BS90" s="108">
        <f t="shared" si="372"/>
        <v>23</v>
      </c>
      <c r="BT90" s="108">
        <f t="shared" si="372"/>
        <v>20</v>
      </c>
      <c r="BU90" s="108">
        <f t="shared" si="372"/>
        <v>20</v>
      </c>
      <c r="BV90" s="108">
        <f t="shared" si="372"/>
        <v>20</v>
      </c>
      <c r="BW90" s="108">
        <f t="shared" si="372"/>
        <v>20</v>
      </c>
      <c r="BX90" s="108">
        <f t="shared" si="372"/>
        <v>20</v>
      </c>
      <c r="BY90" s="108">
        <f t="shared" si="372"/>
        <v>21</v>
      </c>
      <c r="BZ90" s="108">
        <f t="shared" si="372"/>
        <v>21</v>
      </c>
      <c r="CA90" s="108">
        <f t="shared" si="372"/>
        <v>21</v>
      </c>
      <c r="CB90" s="108">
        <f t="shared" si="372"/>
        <v>21</v>
      </c>
      <c r="CC90" s="108">
        <f t="shared" si="372"/>
        <v>21</v>
      </c>
      <c r="CD90" s="108">
        <f t="shared" si="372"/>
        <v>21</v>
      </c>
      <c r="CE90" s="108">
        <f t="shared" si="372"/>
        <v>21</v>
      </c>
      <c r="CF90" s="108">
        <f t="shared" si="372"/>
        <v>21</v>
      </c>
      <c r="CG90" s="108">
        <f t="shared" si="372"/>
        <v>21</v>
      </c>
      <c r="CH90" s="108">
        <f t="shared" si="372"/>
        <v>21</v>
      </c>
      <c r="CI90" s="108">
        <f t="shared" si="372"/>
        <v>24</v>
      </c>
      <c r="CJ90" s="108">
        <f t="shared" si="372"/>
        <v>24</v>
      </c>
      <c r="CK90" s="108">
        <f t="shared" si="372"/>
        <v>24</v>
      </c>
      <c r="CL90" s="108">
        <f t="shared" si="372"/>
        <v>24</v>
      </c>
      <c r="CM90" s="108">
        <f t="shared" si="372"/>
        <v>24</v>
      </c>
      <c r="CN90" s="108">
        <f t="shared" si="372"/>
        <v>23</v>
      </c>
      <c r="CO90" s="108">
        <f t="shared" si="372"/>
        <v>23</v>
      </c>
      <c r="CP90" s="108">
        <f t="shared" si="372"/>
        <v>23</v>
      </c>
      <c r="CQ90" s="108">
        <f t="shared" si="372"/>
        <v>23</v>
      </c>
      <c r="CR90" s="108">
        <f t="shared" si="372"/>
        <v>23</v>
      </c>
      <c r="CS90" s="108">
        <f t="shared" si="372"/>
        <v>23</v>
      </c>
      <c r="CT90" s="108">
        <f t="shared" si="372"/>
        <v>23</v>
      </c>
      <c r="CU90" s="108">
        <f t="shared" si="372"/>
        <v>23</v>
      </c>
      <c r="CV90" s="108">
        <f t="shared" si="372"/>
        <v>23</v>
      </c>
      <c r="CW90" s="108">
        <f t="shared" si="372"/>
        <v>23</v>
      </c>
      <c r="CX90" s="108">
        <f t="shared" si="372"/>
        <v>23</v>
      </c>
      <c r="CY90" s="108">
        <f t="shared" si="372"/>
        <v>23</v>
      </c>
      <c r="CZ90" s="108">
        <f t="shared" si="372"/>
        <v>23</v>
      </c>
      <c r="DA90" s="108">
        <f t="shared" si="372"/>
        <v>23</v>
      </c>
      <c r="DB90" s="108">
        <f t="shared" si="372"/>
        <v>23</v>
      </c>
      <c r="DC90" s="108">
        <f t="shared" si="372"/>
        <v>23</v>
      </c>
      <c r="DD90" s="108">
        <f t="shared" si="372"/>
        <v>23</v>
      </c>
      <c r="DE90" s="108">
        <f t="shared" si="372"/>
        <v>23</v>
      </c>
      <c r="DF90" s="108">
        <f t="shared" si="372"/>
        <v>23</v>
      </c>
      <c r="DG90" s="108">
        <f t="shared" si="372"/>
        <v>23</v>
      </c>
      <c r="DH90" s="108">
        <f t="shared" si="372"/>
        <v>0</v>
      </c>
      <c r="DI90" s="108">
        <f t="shared" si="372"/>
        <v>0</v>
      </c>
      <c r="DJ90" s="108">
        <f t="shared" si="372"/>
        <v>0</v>
      </c>
      <c r="DK90" s="108">
        <f t="shared" si="372"/>
        <v>21</v>
      </c>
      <c r="DL90" s="108">
        <f t="shared" si="372"/>
        <v>27</v>
      </c>
      <c r="DM90" s="108">
        <f t="shared" si="372"/>
        <v>21</v>
      </c>
      <c r="DN90" s="108">
        <f t="shared" si="372"/>
        <v>21</v>
      </c>
      <c r="DO90" s="108">
        <f t="shared" si="372"/>
        <v>27</v>
      </c>
      <c r="DP90" s="108">
        <f t="shared" si="372"/>
        <v>21</v>
      </c>
      <c r="DQ90" s="108">
        <f t="shared" si="372"/>
        <v>21</v>
      </c>
      <c r="DR90" s="108">
        <f t="shared" si="372"/>
        <v>21</v>
      </c>
      <c r="DS90" s="108">
        <f t="shared" si="372"/>
        <v>21</v>
      </c>
      <c r="DT90" s="108">
        <f t="shared" si="372"/>
        <v>21</v>
      </c>
      <c r="DU90" s="108">
        <f t="shared" si="372"/>
        <v>21</v>
      </c>
      <c r="DV90" s="108">
        <f t="shared" si="372"/>
        <v>21</v>
      </c>
      <c r="DW90" s="108">
        <f t="shared" si="372"/>
        <v>15</v>
      </c>
      <c r="DX90" s="108">
        <f t="shared" si="372"/>
        <v>15</v>
      </c>
      <c r="DY90" s="108">
        <f t="shared" si="372"/>
        <v>15</v>
      </c>
      <c r="DZ90" s="108">
        <f t="shared" ref="DZ90:EA90" si="373">IFERROR(DZ89,0+DZ85)</f>
        <v>15</v>
      </c>
      <c r="EA90" s="108">
        <f t="shared" si="373"/>
        <v>15</v>
      </c>
      <c r="EB90" s="108"/>
      <c r="EC90" s="108"/>
      <c r="ED90" s="108"/>
      <c r="EE90" s="108"/>
    </row>
    <row r="91" spans="1:151" x14ac:dyDescent="0.3">
      <c r="B91" s="108"/>
      <c r="C91" s="108"/>
      <c r="D91" s="108"/>
      <c r="E91" s="108"/>
      <c r="F91" s="108"/>
      <c r="G91" s="108"/>
      <c r="H91" s="108"/>
      <c r="I91" s="108"/>
      <c r="J91" s="108"/>
      <c r="K91" s="108"/>
      <c r="L91" s="108"/>
      <c r="M91" s="108"/>
      <c r="N91" s="108"/>
      <c r="O91" s="108"/>
      <c r="P91" s="108"/>
      <c r="Q91" s="108"/>
      <c r="R91" s="108"/>
      <c r="S91" s="108"/>
      <c r="T91" s="108"/>
      <c r="U91" s="108"/>
      <c r="V91" s="108"/>
      <c r="W91" s="108"/>
      <c r="X91" s="108"/>
      <c r="Y91" s="108"/>
      <c r="Z91" s="108"/>
      <c r="AA91" s="108"/>
      <c r="AB91" s="108"/>
      <c r="AC91" s="108"/>
      <c r="AD91" s="108"/>
      <c r="AE91" s="108"/>
      <c r="AF91" s="108"/>
      <c r="AG91" s="108"/>
      <c r="AH91" s="108"/>
      <c r="AI91" s="108"/>
      <c r="AJ91" s="108"/>
      <c r="AK91" s="108"/>
      <c r="AL91" s="108"/>
      <c r="AM91" s="108"/>
      <c r="AN91" s="108"/>
      <c r="AO91" s="108"/>
      <c r="AP91" s="108"/>
      <c r="AQ91" s="108"/>
      <c r="AR91" s="108"/>
      <c r="AS91" s="108"/>
      <c r="AT91" s="108"/>
      <c r="AU91" s="108"/>
      <c r="AV91" s="108"/>
      <c r="AW91" s="108"/>
      <c r="AX91" s="108"/>
      <c r="AY91" s="108"/>
      <c r="AZ91" s="108"/>
      <c r="BA91" s="108"/>
      <c r="BB91" s="108"/>
      <c r="BC91" s="108"/>
      <c r="BD91" s="108"/>
      <c r="BE91" s="108"/>
      <c r="BF91" s="108"/>
      <c r="BG91" s="108"/>
      <c r="BH91" s="108"/>
      <c r="BI91" s="108"/>
      <c r="BJ91" s="108"/>
      <c r="BK91" s="108"/>
      <c r="BL91" s="108"/>
      <c r="BM91" s="108"/>
      <c r="BN91" s="108"/>
      <c r="BO91" s="108"/>
      <c r="BP91" s="108"/>
      <c r="BQ91" s="108"/>
      <c r="BR91" s="108"/>
      <c r="BS91" s="108"/>
      <c r="BT91" s="108"/>
      <c r="BU91" s="108"/>
      <c r="BV91" s="108"/>
      <c r="BW91" s="108"/>
      <c r="BX91" s="108"/>
      <c r="BY91" s="108"/>
      <c r="BZ91" s="108"/>
      <c r="CA91" s="108"/>
      <c r="CB91" s="108"/>
      <c r="CC91" s="108"/>
      <c r="CD91" s="108"/>
      <c r="CE91" s="108"/>
      <c r="CF91" s="108"/>
      <c r="CG91" s="108"/>
      <c r="CH91" s="108"/>
      <c r="CI91" s="108"/>
      <c r="CJ91" s="108"/>
      <c r="CK91" s="108"/>
      <c r="CL91" s="108"/>
      <c r="CM91" s="108"/>
      <c r="CN91" s="108"/>
      <c r="CO91" s="108"/>
      <c r="CP91" s="108"/>
      <c r="CQ91" s="108"/>
      <c r="CR91" s="108"/>
      <c r="CS91" s="108"/>
      <c r="CT91" s="108"/>
      <c r="CU91" s="108"/>
      <c r="CV91" s="108"/>
      <c r="CW91" s="108"/>
      <c r="CX91" s="108"/>
      <c r="CY91" s="108"/>
      <c r="CZ91" s="108"/>
      <c r="DA91" s="108"/>
      <c r="DB91" s="108"/>
      <c r="DC91" s="108"/>
      <c r="DD91" s="108"/>
      <c r="DE91" s="108"/>
      <c r="DF91" s="108"/>
      <c r="DG91" s="108"/>
      <c r="DH91" s="108"/>
      <c r="DI91" s="108"/>
      <c r="DJ91" s="108"/>
      <c r="DK91" s="108"/>
      <c r="DL91" s="108"/>
      <c r="DM91" s="108"/>
      <c r="DN91" s="108"/>
      <c r="DO91" s="108"/>
      <c r="DP91" s="108"/>
      <c r="DQ91" s="108"/>
      <c r="DR91" s="108"/>
      <c r="DS91" s="108"/>
      <c r="DT91" s="108"/>
      <c r="DU91" s="108"/>
      <c r="DV91" s="108"/>
      <c r="DW91" s="108"/>
      <c r="DX91" s="108"/>
      <c r="DY91" s="108"/>
      <c r="DZ91" s="108"/>
      <c r="EA91" s="108"/>
      <c r="EB91" s="108"/>
      <c r="EC91" s="108"/>
      <c r="ED91" s="108"/>
      <c r="EE91" s="108"/>
    </row>
    <row r="92" spans="1:151" x14ac:dyDescent="0.3">
      <c r="B92" s="108"/>
      <c r="C92" s="108"/>
      <c r="D92" s="108"/>
      <c r="E92" s="108"/>
      <c r="F92" s="108"/>
      <c r="G92" s="108"/>
      <c r="H92" s="108"/>
      <c r="I92" s="108"/>
      <c r="J92" s="108"/>
      <c r="K92" s="108"/>
      <c r="L92" s="108"/>
      <c r="M92" s="108"/>
      <c r="N92" s="108"/>
      <c r="O92" s="108"/>
      <c r="P92" s="108"/>
      <c r="Q92" s="108"/>
      <c r="R92" s="108"/>
      <c r="S92" s="108"/>
      <c r="T92" s="108"/>
      <c r="U92" s="108"/>
      <c r="V92" s="108"/>
      <c r="W92" s="108"/>
      <c r="X92" s="108"/>
      <c r="Y92" s="108"/>
      <c r="Z92" s="108"/>
      <c r="AA92" s="108"/>
      <c r="AB92" s="108"/>
      <c r="AC92" s="108"/>
      <c r="AD92" s="108"/>
      <c r="AE92" s="108"/>
      <c r="AF92" s="108"/>
      <c r="AG92" s="108"/>
      <c r="AH92" s="108"/>
      <c r="AI92" s="108"/>
      <c r="AJ92" s="108"/>
      <c r="AK92" s="108"/>
      <c r="AL92" s="108"/>
      <c r="AM92" s="108"/>
      <c r="AN92" s="108"/>
      <c r="AO92" s="108"/>
      <c r="AP92" s="108"/>
      <c r="AQ92" s="108"/>
      <c r="AR92" s="108"/>
      <c r="AS92" s="108"/>
      <c r="AT92" s="108"/>
      <c r="AU92" s="108"/>
      <c r="AV92" s="108"/>
      <c r="AW92" s="108"/>
      <c r="AX92" s="108"/>
      <c r="AY92" s="108"/>
      <c r="AZ92" s="108"/>
      <c r="BA92" s="108"/>
      <c r="BB92" s="108"/>
      <c r="BC92" s="108"/>
      <c r="BD92" s="108"/>
      <c r="BE92" s="108"/>
      <c r="BF92" s="108"/>
      <c r="BG92" s="108"/>
      <c r="BH92" s="108"/>
      <c r="BI92" s="108"/>
      <c r="BJ92" s="108"/>
      <c r="BK92" s="108"/>
      <c r="BL92" s="108"/>
      <c r="BM92" s="108"/>
      <c r="BN92" s="108"/>
      <c r="BO92" s="108"/>
      <c r="BP92" s="108"/>
      <c r="BQ92" s="108"/>
      <c r="BR92" s="108"/>
      <c r="BS92" s="108"/>
      <c r="BT92" s="108"/>
      <c r="BU92" s="108"/>
      <c r="BV92" s="108"/>
      <c r="BW92" s="108"/>
      <c r="BX92" s="108"/>
      <c r="BY92" s="108"/>
      <c r="BZ92" s="108"/>
      <c r="CA92" s="108"/>
      <c r="CB92" s="108"/>
      <c r="CC92" s="108"/>
      <c r="CD92" s="108"/>
      <c r="CE92" s="108"/>
      <c r="CF92" s="108"/>
      <c r="CG92" s="108"/>
      <c r="CH92" s="108"/>
      <c r="CI92" s="108"/>
      <c r="CJ92" s="108"/>
      <c r="CK92" s="108"/>
      <c r="CL92" s="108"/>
      <c r="CM92" s="108"/>
      <c r="CN92" s="108"/>
      <c r="CO92" s="108"/>
      <c r="CP92" s="108"/>
      <c r="CQ92" s="108"/>
      <c r="CR92" s="108"/>
      <c r="CS92" s="108"/>
      <c r="CT92" s="108"/>
      <c r="CU92" s="108"/>
      <c r="CV92" s="108"/>
      <c r="CW92" s="108"/>
      <c r="CX92" s="108"/>
      <c r="CY92" s="108"/>
      <c r="CZ92" s="108"/>
      <c r="DA92" s="108"/>
      <c r="DB92" s="108"/>
      <c r="DC92" s="108"/>
      <c r="DD92" s="108"/>
      <c r="DE92" s="108"/>
      <c r="DF92" s="108"/>
      <c r="DG92" s="108"/>
      <c r="DH92" s="108"/>
      <c r="DI92" s="108"/>
      <c r="DJ92" s="108"/>
      <c r="DK92" s="108"/>
      <c r="DL92" s="108"/>
      <c r="DM92" s="108"/>
      <c r="DN92" s="108"/>
      <c r="DO92" s="108"/>
      <c r="DP92" s="108"/>
      <c r="DQ92" s="108"/>
      <c r="DR92" s="108"/>
      <c r="DS92" s="108"/>
      <c r="DT92" s="108"/>
      <c r="DU92" s="108"/>
      <c r="DV92" s="108"/>
      <c r="DW92" s="108"/>
      <c r="DX92" s="108"/>
      <c r="DY92" s="108"/>
      <c r="DZ92" s="108"/>
      <c r="EA92" s="108"/>
      <c r="EB92" s="108"/>
      <c r="EC92" s="108"/>
      <c r="ED92" s="108"/>
      <c r="EE92" s="108"/>
    </row>
    <row r="93" spans="1:151" x14ac:dyDescent="0.3">
      <c r="A93" s="68" t="s">
        <v>232</v>
      </c>
      <c r="B93" s="108"/>
      <c r="C93" s="108"/>
      <c r="D93" s="108"/>
      <c r="E93" s="108"/>
      <c r="F93" s="108"/>
      <c r="G93" s="108"/>
      <c r="H93" s="108"/>
      <c r="I93" s="108"/>
      <c r="J93" s="108"/>
      <c r="K93" s="108"/>
      <c r="L93" s="108"/>
      <c r="M93" s="108"/>
      <c r="N93" s="108"/>
      <c r="O93" s="108"/>
      <c r="P93" s="108"/>
      <c r="Q93" s="108"/>
      <c r="R93" s="108"/>
      <c r="S93" s="108"/>
      <c r="T93" s="108"/>
      <c r="U93" s="108"/>
      <c r="V93" s="108"/>
      <c r="W93" s="108"/>
      <c r="X93" s="108"/>
      <c r="Y93" s="108"/>
      <c r="Z93" s="108"/>
      <c r="AA93" s="108"/>
      <c r="AB93" s="108"/>
      <c r="AC93" s="108"/>
      <c r="AD93" s="108"/>
      <c r="AE93" s="108"/>
      <c r="AF93" s="108"/>
      <c r="AG93" s="108"/>
      <c r="AH93" s="108"/>
      <c r="AI93" s="108"/>
      <c r="AJ93" s="108"/>
      <c r="AK93" s="108"/>
      <c r="AL93" s="108"/>
      <c r="AM93" s="108"/>
      <c r="AN93" s="108"/>
      <c r="AO93" s="108"/>
      <c r="AP93" s="108"/>
      <c r="AQ93" s="108"/>
      <c r="AR93" s="108"/>
      <c r="AS93" s="108"/>
      <c r="AT93" s="108"/>
      <c r="AU93" s="108"/>
      <c r="AV93" s="108"/>
      <c r="AW93" s="108"/>
      <c r="AX93" s="108"/>
      <c r="AY93" s="108"/>
      <c r="AZ93" s="108"/>
      <c r="BA93" s="108"/>
      <c r="BB93" s="108"/>
      <c r="BC93" s="108"/>
      <c r="BD93" s="108"/>
      <c r="BE93" s="108"/>
      <c r="BF93" s="108"/>
      <c r="BG93" s="108"/>
      <c r="BH93" s="108"/>
      <c r="BI93" s="108"/>
      <c r="BJ93" s="108"/>
      <c r="BK93" s="108"/>
      <c r="BL93" s="108"/>
      <c r="BM93" s="108"/>
      <c r="BN93" s="108"/>
      <c r="BO93" s="108"/>
      <c r="BP93" s="108"/>
      <c r="BQ93" s="108"/>
      <c r="BR93" s="108"/>
      <c r="BS93" s="108"/>
      <c r="BT93" s="108"/>
      <c r="BU93" s="108"/>
      <c r="BV93" s="108"/>
      <c r="BW93" s="108"/>
      <c r="BX93" s="108"/>
      <c r="BY93" s="108"/>
      <c r="BZ93" s="108"/>
      <c r="CA93" s="108"/>
      <c r="CB93" s="108"/>
      <c r="CC93" s="108"/>
      <c r="CD93" s="108"/>
      <c r="CE93" s="108"/>
      <c r="CF93" s="108"/>
      <c r="CG93" s="108"/>
      <c r="CH93" s="108"/>
      <c r="CI93" s="108"/>
      <c r="CJ93" s="108"/>
      <c r="CK93" s="108"/>
      <c r="CL93" s="108"/>
      <c r="CM93" s="108"/>
      <c r="CN93" s="108"/>
      <c r="CO93" s="108"/>
      <c r="CP93" s="108"/>
      <c r="CQ93" s="108"/>
      <c r="CR93" s="108"/>
      <c r="CS93" s="108"/>
      <c r="CT93" s="108"/>
      <c r="CU93" s="108"/>
      <c r="CV93" s="108"/>
      <c r="CW93" s="108"/>
      <c r="CX93" s="108"/>
      <c r="CY93" s="108"/>
      <c r="CZ93" s="108"/>
      <c r="DA93" s="108"/>
      <c r="DB93" s="108"/>
      <c r="DC93" s="108"/>
      <c r="DD93" s="108"/>
      <c r="DE93" s="108"/>
      <c r="DF93" s="108"/>
      <c r="DG93" s="108"/>
      <c r="DH93" s="108"/>
      <c r="DI93" s="108"/>
      <c r="DJ93" s="108"/>
      <c r="DK93" s="108"/>
      <c r="DL93" s="108"/>
      <c r="DM93" s="108"/>
      <c r="DN93" s="108"/>
      <c r="DO93" s="108"/>
      <c r="DP93" s="108"/>
      <c r="DQ93" s="108"/>
      <c r="DR93" s="108"/>
      <c r="DS93" s="108"/>
      <c r="DT93" s="108"/>
      <c r="DU93" s="108"/>
      <c r="DV93" s="108"/>
      <c r="DW93" s="108"/>
      <c r="DX93" s="108"/>
      <c r="DY93" s="108"/>
      <c r="DZ93" s="108"/>
      <c r="EA93" s="108"/>
      <c r="EB93" s="108"/>
      <c r="EC93" s="108"/>
      <c r="ED93" s="108"/>
      <c r="EE93" s="108"/>
    </row>
    <row r="94" spans="1:151" x14ac:dyDescent="0.3">
      <c r="A94" s="13" t="s">
        <v>15</v>
      </c>
      <c r="B94" s="108">
        <v>1</v>
      </c>
      <c r="C94" s="108">
        <v>2</v>
      </c>
      <c r="D94" s="108">
        <v>3</v>
      </c>
      <c r="E94" s="108">
        <v>4</v>
      </c>
      <c r="F94" s="108">
        <v>5</v>
      </c>
      <c r="G94" s="108">
        <v>6</v>
      </c>
      <c r="H94" s="108">
        <v>7</v>
      </c>
      <c r="I94" s="108">
        <v>8</v>
      </c>
      <c r="J94" s="108">
        <v>9</v>
      </c>
      <c r="K94" s="108">
        <v>10</v>
      </c>
      <c r="L94" s="108">
        <v>11</v>
      </c>
      <c r="M94" s="108">
        <v>12</v>
      </c>
      <c r="N94" s="108">
        <v>13</v>
      </c>
      <c r="O94" s="108">
        <v>14</v>
      </c>
      <c r="P94" s="108">
        <v>15</v>
      </c>
      <c r="Q94" s="108">
        <v>16</v>
      </c>
      <c r="R94" s="108">
        <v>17</v>
      </c>
      <c r="S94" s="108">
        <v>18</v>
      </c>
      <c r="T94" s="108">
        <v>19</v>
      </c>
      <c r="U94" s="108">
        <v>20</v>
      </c>
      <c r="V94" s="108">
        <v>21</v>
      </c>
      <c r="W94" s="108">
        <v>22</v>
      </c>
      <c r="X94" s="108">
        <v>23</v>
      </c>
      <c r="Y94" s="108">
        <v>24</v>
      </c>
      <c r="Z94" s="108">
        <v>25</v>
      </c>
      <c r="AA94" s="108">
        <v>26</v>
      </c>
      <c r="AB94" s="108">
        <v>27</v>
      </c>
      <c r="AC94" s="108">
        <v>28</v>
      </c>
      <c r="AD94" s="108">
        <v>29</v>
      </c>
      <c r="AE94" s="108">
        <v>30</v>
      </c>
      <c r="AF94" s="108">
        <v>31</v>
      </c>
      <c r="AG94" s="108">
        <v>32</v>
      </c>
      <c r="AH94" s="108">
        <v>33</v>
      </c>
      <c r="AI94" s="108">
        <v>34</v>
      </c>
      <c r="AJ94" s="108">
        <v>35</v>
      </c>
      <c r="AK94" s="108">
        <v>36</v>
      </c>
      <c r="AL94" s="108">
        <v>37</v>
      </c>
      <c r="AM94" s="108">
        <v>38</v>
      </c>
      <c r="AN94" s="108">
        <v>39</v>
      </c>
      <c r="AO94" s="108">
        <v>40</v>
      </c>
      <c r="AP94" s="108">
        <v>41</v>
      </c>
      <c r="AQ94" s="108">
        <v>42</v>
      </c>
      <c r="AR94" s="108">
        <v>43</v>
      </c>
      <c r="AS94" s="108">
        <v>44</v>
      </c>
      <c r="AT94" s="108">
        <v>45</v>
      </c>
      <c r="AU94" s="108">
        <v>46</v>
      </c>
      <c r="AV94" s="108">
        <v>47</v>
      </c>
      <c r="AW94" s="108">
        <v>48</v>
      </c>
      <c r="AX94" s="108">
        <v>49</v>
      </c>
      <c r="AY94" s="108">
        <v>50</v>
      </c>
      <c r="AZ94" s="108">
        <v>51</v>
      </c>
      <c r="BA94" s="108">
        <v>52</v>
      </c>
      <c r="BB94" s="108">
        <v>53</v>
      </c>
      <c r="BC94" s="108">
        <v>54</v>
      </c>
      <c r="BD94" s="108">
        <v>55</v>
      </c>
      <c r="BE94" s="108">
        <v>56</v>
      </c>
      <c r="BF94" s="108">
        <v>57</v>
      </c>
      <c r="BG94" s="108">
        <v>58</v>
      </c>
      <c r="BH94" s="108">
        <v>59</v>
      </c>
      <c r="BI94" s="108">
        <v>60</v>
      </c>
      <c r="BJ94" s="108">
        <v>61</v>
      </c>
      <c r="BK94" s="108">
        <v>62</v>
      </c>
      <c r="BL94" s="108">
        <v>63</v>
      </c>
      <c r="BM94" s="108">
        <v>64</v>
      </c>
      <c r="BN94" s="108">
        <v>65</v>
      </c>
      <c r="BO94" s="108">
        <v>66</v>
      </c>
      <c r="BP94" s="108">
        <v>67</v>
      </c>
      <c r="BQ94" s="108">
        <v>68</v>
      </c>
      <c r="BR94" s="108">
        <v>69</v>
      </c>
      <c r="BS94" s="108">
        <v>70</v>
      </c>
      <c r="BT94" s="108">
        <v>71</v>
      </c>
      <c r="BU94" s="108">
        <v>72</v>
      </c>
      <c r="BV94" s="108">
        <v>73</v>
      </c>
      <c r="BW94" s="108">
        <v>74</v>
      </c>
      <c r="BX94" s="108">
        <v>75</v>
      </c>
      <c r="BY94" s="108">
        <v>76</v>
      </c>
      <c r="BZ94" s="108">
        <v>77</v>
      </c>
      <c r="CA94" s="108">
        <v>78</v>
      </c>
      <c r="CB94" s="108">
        <v>79</v>
      </c>
      <c r="CC94" s="108">
        <v>80</v>
      </c>
      <c r="CD94" s="108">
        <v>81</v>
      </c>
      <c r="CE94" s="108">
        <v>82</v>
      </c>
      <c r="CF94" s="108">
        <v>83</v>
      </c>
      <c r="CG94" s="108">
        <v>84</v>
      </c>
      <c r="CH94" s="108">
        <v>85</v>
      </c>
      <c r="CI94" s="108">
        <v>86</v>
      </c>
      <c r="CJ94" s="108">
        <v>87</v>
      </c>
      <c r="CK94" s="108">
        <v>88</v>
      </c>
      <c r="CL94" s="108">
        <v>89</v>
      </c>
      <c r="CM94" s="108">
        <v>90</v>
      </c>
      <c r="CN94" s="108">
        <v>91</v>
      </c>
      <c r="CO94" s="108">
        <v>92</v>
      </c>
      <c r="CP94" s="108">
        <v>93</v>
      </c>
      <c r="CQ94" s="108">
        <v>94</v>
      </c>
      <c r="CR94" s="108">
        <v>95</v>
      </c>
      <c r="CS94" s="108">
        <v>96</v>
      </c>
      <c r="CT94" s="108">
        <v>97</v>
      </c>
      <c r="CU94" s="108">
        <v>98</v>
      </c>
      <c r="CV94" s="108">
        <v>99</v>
      </c>
      <c r="CW94" s="108">
        <v>100</v>
      </c>
      <c r="CX94" s="108">
        <v>101</v>
      </c>
      <c r="CY94" s="108">
        <v>102</v>
      </c>
      <c r="CZ94" s="108">
        <v>103</v>
      </c>
      <c r="DA94" s="108">
        <v>104</v>
      </c>
      <c r="DB94" s="108">
        <v>105</v>
      </c>
      <c r="DC94" s="108">
        <v>106</v>
      </c>
      <c r="DD94" s="108">
        <v>107</v>
      </c>
      <c r="DE94" s="108">
        <v>108</v>
      </c>
      <c r="DF94" s="108">
        <v>109</v>
      </c>
      <c r="DG94" s="108">
        <v>110</v>
      </c>
      <c r="DH94" s="108">
        <v>111</v>
      </c>
      <c r="DI94" s="108">
        <v>112</v>
      </c>
      <c r="DJ94" s="108">
        <v>113</v>
      </c>
      <c r="DK94" s="108">
        <v>114</v>
      </c>
      <c r="DL94" s="108">
        <v>115</v>
      </c>
      <c r="DM94" s="108">
        <v>116</v>
      </c>
      <c r="DN94" s="108">
        <v>117</v>
      </c>
      <c r="DO94" s="108">
        <v>118</v>
      </c>
      <c r="DP94" s="108">
        <v>119</v>
      </c>
      <c r="DQ94" s="108">
        <v>120</v>
      </c>
      <c r="DR94" s="108">
        <v>121</v>
      </c>
      <c r="DS94" s="108">
        <v>122</v>
      </c>
      <c r="DT94" s="108">
        <v>123</v>
      </c>
      <c r="DU94" s="108">
        <v>124</v>
      </c>
      <c r="DV94" s="108">
        <v>125</v>
      </c>
      <c r="DW94" s="108">
        <v>126</v>
      </c>
      <c r="DX94" s="108">
        <v>127</v>
      </c>
      <c r="DY94" s="108">
        <v>128</v>
      </c>
      <c r="DZ94" s="108">
        <v>129</v>
      </c>
      <c r="EA94" s="108">
        <v>130</v>
      </c>
      <c r="EB94" s="108"/>
      <c r="EC94" s="108"/>
      <c r="ED94" s="108"/>
      <c r="EE94" s="108"/>
    </row>
    <row r="95" spans="1:151" x14ac:dyDescent="0.3">
      <c r="A95" s="13" t="s">
        <v>115</v>
      </c>
      <c r="B95" s="215" t="s">
        <v>17</v>
      </c>
      <c r="C95" s="215"/>
      <c r="D95" s="215"/>
      <c r="E95" s="215"/>
      <c r="F95" s="215"/>
      <c r="G95" s="215" t="s">
        <v>18</v>
      </c>
      <c r="H95" s="215"/>
      <c r="I95" s="215"/>
      <c r="J95" s="215"/>
      <c r="K95" s="215"/>
      <c r="L95" s="215" t="s">
        <v>19</v>
      </c>
      <c r="M95" s="215"/>
      <c r="N95" s="215"/>
      <c r="O95" s="215"/>
      <c r="P95" s="215"/>
      <c r="Q95" s="215" t="s">
        <v>20</v>
      </c>
      <c r="R95" s="215"/>
      <c r="S95" s="215"/>
      <c r="T95" s="215"/>
      <c r="U95" s="215"/>
      <c r="V95" s="215" t="s">
        <v>21</v>
      </c>
      <c r="W95" s="215"/>
      <c r="X95" s="215"/>
      <c r="Y95" s="215"/>
      <c r="Z95" s="215"/>
      <c r="AA95" s="215" t="s">
        <v>22</v>
      </c>
      <c r="AB95" s="215"/>
      <c r="AC95" s="215"/>
      <c r="AD95" s="215"/>
      <c r="AE95" s="215"/>
      <c r="AF95" s="215" t="s">
        <v>23</v>
      </c>
      <c r="AG95" s="215"/>
      <c r="AH95" s="215"/>
      <c r="AI95" s="215"/>
      <c r="AJ95" s="215"/>
      <c r="AK95" s="215" t="s">
        <v>24</v>
      </c>
      <c r="AL95" s="215"/>
      <c r="AM95" s="215"/>
      <c r="AN95" s="215"/>
      <c r="AO95" s="215"/>
      <c r="AP95" s="215" t="s">
        <v>25</v>
      </c>
      <c r="AQ95" s="215"/>
      <c r="AR95" s="215"/>
      <c r="AS95" s="215"/>
      <c r="AT95" s="215"/>
      <c r="AU95" s="215" t="s">
        <v>26</v>
      </c>
      <c r="AV95" s="215"/>
      <c r="AW95" s="215"/>
      <c r="AX95" s="215"/>
      <c r="AY95" s="215"/>
      <c r="AZ95" s="215" t="s">
        <v>27</v>
      </c>
      <c r="BA95" s="215"/>
      <c r="BB95" s="215"/>
      <c r="BC95" s="215"/>
      <c r="BD95" s="215"/>
      <c r="BE95" s="215" t="s">
        <v>28</v>
      </c>
      <c r="BF95" s="215"/>
      <c r="BG95" s="215"/>
      <c r="BH95" s="215"/>
      <c r="BI95" s="215"/>
      <c r="BJ95" s="215" t="s">
        <v>29</v>
      </c>
      <c r="BK95" s="215"/>
      <c r="BL95" s="215"/>
      <c r="BM95" s="215"/>
      <c r="BN95" s="215"/>
      <c r="BO95" s="215" t="s">
        <v>30</v>
      </c>
      <c r="BP95" s="215"/>
      <c r="BQ95" s="215"/>
      <c r="BR95" s="215"/>
      <c r="BS95" s="215"/>
      <c r="BT95" s="215" t="s">
        <v>31</v>
      </c>
      <c r="BU95" s="215"/>
      <c r="BV95" s="215"/>
      <c r="BW95" s="215"/>
      <c r="BX95" s="215"/>
      <c r="BY95" s="215" t="s">
        <v>32</v>
      </c>
      <c r="BZ95" s="215"/>
      <c r="CA95" s="215"/>
      <c r="CB95" s="215"/>
      <c r="CC95" s="215"/>
      <c r="CD95" s="215" t="s">
        <v>33</v>
      </c>
      <c r="CE95" s="215"/>
      <c r="CF95" s="215"/>
      <c r="CG95" s="215"/>
      <c r="CH95" s="215"/>
      <c r="CI95" s="215" t="s">
        <v>34</v>
      </c>
      <c r="CJ95" s="215"/>
      <c r="CK95" s="215"/>
      <c r="CL95" s="215"/>
      <c r="CM95" s="215"/>
      <c r="CN95" s="215" t="s">
        <v>35</v>
      </c>
      <c r="CO95" s="215"/>
      <c r="CP95" s="215"/>
      <c r="CQ95" s="215"/>
      <c r="CR95" s="215"/>
      <c r="CS95" s="215" t="s">
        <v>36</v>
      </c>
      <c r="CT95" s="215"/>
      <c r="CU95" s="215"/>
      <c r="CV95" s="215"/>
      <c r="CW95" s="215"/>
      <c r="CX95" s="215" t="s">
        <v>37</v>
      </c>
      <c r="CY95" s="215"/>
      <c r="CZ95" s="215"/>
      <c r="DA95" s="215"/>
      <c r="DB95" s="215"/>
      <c r="DC95" s="215" t="s">
        <v>38</v>
      </c>
      <c r="DD95" s="215"/>
      <c r="DE95" s="215"/>
      <c r="DF95" s="215"/>
      <c r="DG95" s="215"/>
      <c r="DH95" s="215" t="s">
        <v>39</v>
      </c>
      <c r="DI95" s="215"/>
      <c r="DJ95" s="215"/>
      <c r="DK95" s="215"/>
      <c r="DL95" s="215"/>
      <c r="DM95" s="215" t="s">
        <v>40</v>
      </c>
      <c r="DN95" s="215"/>
      <c r="DO95" s="215"/>
      <c r="DP95" s="215"/>
      <c r="DQ95" s="215"/>
      <c r="DR95" s="215" t="s">
        <v>41</v>
      </c>
      <c r="DS95" s="215"/>
      <c r="DT95" s="215"/>
      <c r="DU95" s="215"/>
      <c r="DV95" s="215"/>
      <c r="DW95" s="215" t="s">
        <v>42</v>
      </c>
      <c r="DX95" s="215"/>
      <c r="DY95" s="215"/>
      <c r="DZ95" s="215"/>
      <c r="EA95" s="215"/>
      <c r="EB95" s="108"/>
      <c r="EC95" s="108"/>
      <c r="ED95" s="108"/>
      <c r="EE95" s="108"/>
    </row>
    <row r="96" spans="1:151" x14ac:dyDescent="0.3">
      <c r="A96" s="13" t="s">
        <v>116</v>
      </c>
      <c r="B96" s="103" t="s">
        <v>43</v>
      </c>
      <c r="C96" s="103" t="s">
        <v>44</v>
      </c>
      <c r="D96" s="103" t="s">
        <v>45</v>
      </c>
      <c r="E96" s="103" t="s">
        <v>46</v>
      </c>
      <c r="F96" s="103" t="s">
        <v>47</v>
      </c>
      <c r="G96" s="103" t="s">
        <v>43</v>
      </c>
      <c r="H96" s="103" t="s">
        <v>44</v>
      </c>
      <c r="I96" s="103" t="s">
        <v>45</v>
      </c>
      <c r="J96" s="103" t="s">
        <v>46</v>
      </c>
      <c r="K96" s="103" t="s">
        <v>47</v>
      </c>
      <c r="L96" s="103" t="s">
        <v>43</v>
      </c>
      <c r="M96" s="103" t="s">
        <v>44</v>
      </c>
      <c r="N96" s="103" t="s">
        <v>45</v>
      </c>
      <c r="O96" s="103" t="s">
        <v>46</v>
      </c>
      <c r="P96" s="103" t="s">
        <v>47</v>
      </c>
      <c r="Q96" s="103" t="s">
        <v>43</v>
      </c>
      <c r="R96" s="103" t="s">
        <v>44</v>
      </c>
      <c r="S96" s="103" t="s">
        <v>45</v>
      </c>
      <c r="T96" s="103" t="s">
        <v>46</v>
      </c>
      <c r="U96" s="103" t="s">
        <v>47</v>
      </c>
      <c r="V96" s="103" t="s">
        <v>43</v>
      </c>
      <c r="W96" s="103" t="s">
        <v>44</v>
      </c>
      <c r="X96" s="103" t="s">
        <v>45</v>
      </c>
      <c r="Y96" s="103" t="s">
        <v>46</v>
      </c>
      <c r="Z96" s="103" t="s">
        <v>47</v>
      </c>
      <c r="AA96" s="103" t="s">
        <v>43</v>
      </c>
      <c r="AB96" s="103" t="s">
        <v>44</v>
      </c>
      <c r="AC96" s="103" t="s">
        <v>45</v>
      </c>
      <c r="AD96" s="103" t="s">
        <v>46</v>
      </c>
      <c r="AE96" s="103" t="s">
        <v>47</v>
      </c>
      <c r="AF96" s="103" t="s">
        <v>43</v>
      </c>
      <c r="AG96" s="103" t="s">
        <v>44</v>
      </c>
      <c r="AH96" s="103" t="s">
        <v>45</v>
      </c>
      <c r="AI96" s="103" t="s">
        <v>46</v>
      </c>
      <c r="AJ96" s="103" t="s">
        <v>47</v>
      </c>
      <c r="AK96" s="103" t="s">
        <v>43</v>
      </c>
      <c r="AL96" s="103" t="s">
        <v>44</v>
      </c>
      <c r="AM96" s="103" t="s">
        <v>45</v>
      </c>
      <c r="AN96" s="103" t="s">
        <v>46</v>
      </c>
      <c r="AO96" s="103" t="s">
        <v>47</v>
      </c>
      <c r="AP96" s="103" t="s">
        <v>43</v>
      </c>
      <c r="AQ96" s="103" t="s">
        <v>44</v>
      </c>
      <c r="AR96" s="103" t="s">
        <v>45</v>
      </c>
      <c r="AS96" s="103" t="s">
        <v>46</v>
      </c>
      <c r="AT96" s="103" t="s">
        <v>47</v>
      </c>
      <c r="AU96" s="103" t="s">
        <v>43</v>
      </c>
      <c r="AV96" s="103" t="s">
        <v>44</v>
      </c>
      <c r="AW96" s="103" t="s">
        <v>45</v>
      </c>
      <c r="AX96" s="103" t="s">
        <v>46</v>
      </c>
      <c r="AY96" s="103" t="s">
        <v>47</v>
      </c>
      <c r="AZ96" s="103" t="s">
        <v>43</v>
      </c>
      <c r="BA96" s="103" t="s">
        <v>44</v>
      </c>
      <c r="BB96" s="103" t="s">
        <v>45</v>
      </c>
      <c r="BC96" s="103" t="s">
        <v>46</v>
      </c>
      <c r="BD96" s="103" t="s">
        <v>47</v>
      </c>
      <c r="BE96" s="103" t="s">
        <v>43</v>
      </c>
      <c r="BF96" s="103" t="s">
        <v>44</v>
      </c>
      <c r="BG96" s="103" t="s">
        <v>45</v>
      </c>
      <c r="BH96" s="103" t="s">
        <v>46</v>
      </c>
      <c r="BI96" s="103" t="s">
        <v>47</v>
      </c>
      <c r="BJ96" s="103" t="s">
        <v>43</v>
      </c>
      <c r="BK96" s="103" t="s">
        <v>44</v>
      </c>
      <c r="BL96" s="103" t="s">
        <v>45</v>
      </c>
      <c r="BM96" s="103" t="s">
        <v>46</v>
      </c>
      <c r="BN96" s="103" t="s">
        <v>47</v>
      </c>
      <c r="BO96" s="103" t="s">
        <v>43</v>
      </c>
      <c r="BP96" s="103" t="s">
        <v>44</v>
      </c>
      <c r="BQ96" s="103" t="s">
        <v>45</v>
      </c>
      <c r="BR96" s="103" t="s">
        <v>46</v>
      </c>
      <c r="BS96" s="103" t="s">
        <v>47</v>
      </c>
      <c r="BT96" s="103" t="s">
        <v>43</v>
      </c>
      <c r="BU96" s="103" t="s">
        <v>44</v>
      </c>
      <c r="BV96" s="103" t="s">
        <v>45</v>
      </c>
      <c r="BW96" s="103" t="s">
        <v>46</v>
      </c>
      <c r="BX96" s="103" t="s">
        <v>47</v>
      </c>
      <c r="BY96" s="103" t="s">
        <v>43</v>
      </c>
      <c r="BZ96" s="103" t="s">
        <v>44</v>
      </c>
      <c r="CA96" s="103" t="s">
        <v>45</v>
      </c>
      <c r="CB96" s="103" t="s">
        <v>46</v>
      </c>
      <c r="CC96" s="103" t="s">
        <v>47</v>
      </c>
      <c r="CD96" s="103" t="s">
        <v>43</v>
      </c>
      <c r="CE96" s="103" t="s">
        <v>44</v>
      </c>
      <c r="CF96" s="103" t="s">
        <v>45</v>
      </c>
      <c r="CG96" s="103" t="s">
        <v>46</v>
      </c>
      <c r="CH96" s="103" t="s">
        <v>47</v>
      </c>
      <c r="CI96" s="103" t="s">
        <v>43</v>
      </c>
      <c r="CJ96" s="103" t="s">
        <v>44</v>
      </c>
      <c r="CK96" s="103" t="s">
        <v>45</v>
      </c>
      <c r="CL96" s="103" t="s">
        <v>46</v>
      </c>
      <c r="CM96" s="103" t="s">
        <v>47</v>
      </c>
      <c r="CN96" s="103" t="s">
        <v>43</v>
      </c>
      <c r="CO96" s="103" t="s">
        <v>44</v>
      </c>
      <c r="CP96" s="103" t="s">
        <v>45</v>
      </c>
      <c r="CQ96" s="103" t="s">
        <v>46</v>
      </c>
      <c r="CR96" s="103" t="s">
        <v>47</v>
      </c>
      <c r="CS96" s="103" t="s">
        <v>43</v>
      </c>
      <c r="CT96" s="103" t="s">
        <v>44</v>
      </c>
      <c r="CU96" s="103" t="s">
        <v>45</v>
      </c>
      <c r="CV96" s="103" t="s">
        <v>46</v>
      </c>
      <c r="CW96" s="103" t="s">
        <v>47</v>
      </c>
      <c r="CX96" s="103" t="s">
        <v>43</v>
      </c>
      <c r="CY96" s="103" t="s">
        <v>44</v>
      </c>
      <c r="CZ96" s="103" t="s">
        <v>45</v>
      </c>
      <c r="DA96" s="103" t="s">
        <v>46</v>
      </c>
      <c r="DB96" s="103" t="s">
        <v>47</v>
      </c>
      <c r="DC96" s="103" t="s">
        <v>43</v>
      </c>
      <c r="DD96" s="103" t="s">
        <v>44</v>
      </c>
      <c r="DE96" s="103" t="s">
        <v>45</v>
      </c>
      <c r="DF96" s="103" t="s">
        <v>46</v>
      </c>
      <c r="DG96" s="103" t="s">
        <v>47</v>
      </c>
      <c r="DH96" s="103" t="s">
        <v>43</v>
      </c>
      <c r="DI96" s="103" t="s">
        <v>44</v>
      </c>
      <c r="DJ96" s="103" t="s">
        <v>45</v>
      </c>
      <c r="DK96" s="103" t="s">
        <v>46</v>
      </c>
      <c r="DL96" s="103" t="s">
        <v>47</v>
      </c>
      <c r="DM96" s="103" t="s">
        <v>43</v>
      </c>
      <c r="DN96" s="103" t="s">
        <v>44</v>
      </c>
      <c r="DO96" s="103" t="s">
        <v>45</v>
      </c>
      <c r="DP96" s="103" t="s">
        <v>46</v>
      </c>
      <c r="DQ96" s="103" t="s">
        <v>47</v>
      </c>
      <c r="DR96" s="103" t="s">
        <v>43</v>
      </c>
      <c r="DS96" s="103" t="s">
        <v>44</v>
      </c>
      <c r="DT96" s="103" t="s">
        <v>45</v>
      </c>
      <c r="DU96" s="103" t="s">
        <v>46</v>
      </c>
      <c r="DV96" s="103" t="s">
        <v>47</v>
      </c>
      <c r="DW96" s="103" t="s">
        <v>43</v>
      </c>
      <c r="DX96" s="103" t="s">
        <v>44</v>
      </c>
      <c r="DY96" s="103" t="s">
        <v>45</v>
      </c>
      <c r="DZ96" s="103" t="s">
        <v>46</v>
      </c>
      <c r="EA96" s="103" t="s">
        <v>47</v>
      </c>
      <c r="EB96" s="108"/>
      <c r="EC96" s="108"/>
      <c r="ED96" s="108"/>
      <c r="EE96" s="108"/>
    </row>
    <row r="97" spans="1:151" x14ac:dyDescent="0.3">
      <c r="A97" s="13" t="s">
        <v>235</v>
      </c>
      <c r="B97" s="216">
        <f>Simulazione!G78</f>
        <v>0</v>
      </c>
      <c r="C97" s="216">
        <f>Simulazione!H78</f>
        <v>0</v>
      </c>
      <c r="D97" s="216">
        <f>Simulazione!I78</f>
        <v>0</v>
      </c>
      <c r="E97" s="216">
        <f>Simulazione!J78</f>
        <v>0</v>
      </c>
      <c r="F97" s="216">
        <f>Simulazione!K78</f>
        <v>0</v>
      </c>
      <c r="G97" s="216">
        <f>Simulazione!L78</f>
        <v>0</v>
      </c>
      <c r="H97" s="216">
        <f>Simulazione!M78</f>
        <v>0</v>
      </c>
      <c r="I97" s="216">
        <f>Simulazione!N78</f>
        <v>28</v>
      </c>
      <c r="J97" s="216">
        <f>Simulazione!O78</f>
        <v>0</v>
      </c>
      <c r="K97" s="216">
        <f>Simulazione!P78</f>
        <v>24</v>
      </c>
      <c r="L97" s="216">
        <f>Simulazione!Q78</f>
        <v>0</v>
      </c>
      <c r="M97" s="216">
        <f>Simulazione!R78</f>
        <v>0</v>
      </c>
      <c r="N97" s="216">
        <f>Simulazione!S78</f>
        <v>0</v>
      </c>
      <c r="O97" s="216">
        <f>Simulazione!T78</f>
        <v>0</v>
      </c>
      <c r="P97" s="216">
        <f>Simulazione!U78</f>
        <v>22</v>
      </c>
      <c r="Q97" s="216">
        <f>Simulazione!V78</f>
        <v>0</v>
      </c>
      <c r="R97" s="216">
        <f>Simulazione!W78</f>
        <v>0</v>
      </c>
      <c r="S97" s="216">
        <f>Simulazione!X78</f>
        <v>0</v>
      </c>
      <c r="T97" s="216">
        <f>Simulazione!Y78</f>
        <v>0</v>
      </c>
      <c r="U97" s="216">
        <f>Simulazione!Z78</f>
        <v>23</v>
      </c>
      <c r="V97" s="216">
        <f>Simulazione!AA78</f>
        <v>0</v>
      </c>
      <c r="W97" s="216">
        <f>Simulazione!AB78</f>
        <v>0</v>
      </c>
      <c r="X97" s="216">
        <f>Simulazione!AC78</f>
        <v>0</v>
      </c>
      <c r="Y97" s="216">
        <f>Simulazione!AD78</f>
        <v>0</v>
      </c>
      <c r="Z97" s="216">
        <f>Simulazione!AE78</f>
        <v>23</v>
      </c>
      <c r="AA97" s="216">
        <f>Simulazione!AF78</f>
        <v>0</v>
      </c>
      <c r="AB97" s="216">
        <f>Simulazione!AG78</f>
        <v>0</v>
      </c>
      <c r="AC97" s="216">
        <f>Simulazione!AH78</f>
        <v>0</v>
      </c>
      <c r="AD97" s="216">
        <f>Simulazione!AI78</f>
        <v>0</v>
      </c>
      <c r="AE97" s="216">
        <f>Simulazione!AJ78</f>
        <v>23</v>
      </c>
      <c r="AF97" s="216">
        <f>Simulazione!AK78</f>
        <v>0</v>
      </c>
      <c r="AG97" s="216">
        <f>Simulazione!AL78</f>
        <v>0</v>
      </c>
      <c r="AH97" s="216">
        <f>Simulazione!AM78</f>
        <v>0</v>
      </c>
      <c r="AI97" s="216">
        <f>Simulazione!AN78</f>
        <v>0</v>
      </c>
      <c r="AJ97" s="216">
        <f>Simulazione!AO78</f>
        <v>23</v>
      </c>
      <c r="AK97" s="216">
        <f>Simulazione!AP78</f>
        <v>0</v>
      </c>
      <c r="AL97" s="216">
        <f>Simulazione!AQ78</f>
        <v>0</v>
      </c>
      <c r="AM97" s="216">
        <f>Simulazione!AR78</f>
        <v>0</v>
      </c>
      <c r="AN97" s="216">
        <f>Simulazione!AS78</f>
        <v>0</v>
      </c>
      <c r="AO97" s="216">
        <f>Simulazione!AT78</f>
        <v>21</v>
      </c>
      <c r="AP97" s="216">
        <f>Simulazione!AU78</f>
        <v>0</v>
      </c>
      <c r="AQ97" s="216">
        <f>Simulazione!AV78</f>
        <v>0</v>
      </c>
      <c r="AR97" s="216">
        <f>Simulazione!AW78</f>
        <v>0</v>
      </c>
      <c r="AS97" s="216">
        <f>Simulazione!AX78</f>
        <v>0</v>
      </c>
      <c r="AT97" s="216">
        <f>Simulazione!AY78</f>
        <v>20</v>
      </c>
      <c r="AU97" s="216">
        <f>Simulazione!AZ78</f>
        <v>0</v>
      </c>
      <c r="AV97" s="216">
        <f>Simulazione!BA78</f>
        <v>0</v>
      </c>
      <c r="AW97" s="216">
        <f>Simulazione!BB78</f>
        <v>0</v>
      </c>
      <c r="AX97" s="216">
        <f>Simulazione!BC78</f>
        <v>0</v>
      </c>
      <c r="AY97" s="216">
        <f>Simulazione!BD78</f>
        <v>28</v>
      </c>
      <c r="AZ97" s="216">
        <f>Simulazione!BE78</f>
        <v>0</v>
      </c>
      <c r="BA97" s="216">
        <f>Simulazione!BF78</f>
        <v>0</v>
      </c>
      <c r="BB97" s="216">
        <f>Simulazione!BG78</f>
        <v>0</v>
      </c>
      <c r="BC97" s="216">
        <f>Simulazione!BH78</f>
        <v>0</v>
      </c>
      <c r="BD97" s="216">
        <f>Simulazione!BI78</f>
        <v>22</v>
      </c>
      <c r="BE97" s="216">
        <f>Simulazione!BJ78</f>
        <v>0</v>
      </c>
      <c r="BF97" s="216">
        <f>Simulazione!BK78</f>
        <v>0</v>
      </c>
      <c r="BG97" s="216">
        <f>Simulazione!BL78</f>
        <v>0</v>
      </c>
      <c r="BH97" s="216">
        <f>Simulazione!BM78</f>
        <v>0</v>
      </c>
      <c r="BI97" s="216">
        <f>Simulazione!BN78</f>
        <v>28</v>
      </c>
      <c r="BJ97" s="216">
        <f>Simulazione!BO78</f>
        <v>0</v>
      </c>
      <c r="BK97" s="216">
        <f>Simulazione!BP78</f>
        <v>0</v>
      </c>
      <c r="BL97" s="216">
        <f>Simulazione!BQ78</f>
        <v>0</v>
      </c>
      <c r="BM97" s="216">
        <f>Simulazione!BR78</f>
        <v>0</v>
      </c>
      <c r="BN97" s="216">
        <f>Simulazione!BS78</f>
        <v>29</v>
      </c>
      <c r="BO97" s="216">
        <f>Simulazione!BT78</f>
        <v>0</v>
      </c>
      <c r="BP97" s="216">
        <f>Simulazione!BU78</f>
        <v>0</v>
      </c>
      <c r="BQ97" s="216">
        <f>Simulazione!BV78</f>
        <v>0</v>
      </c>
      <c r="BR97" s="216">
        <f>Simulazione!BW78</f>
        <v>0</v>
      </c>
      <c r="BS97" s="216">
        <f>Simulazione!BX78</f>
        <v>23</v>
      </c>
      <c r="BT97" s="216">
        <f>Simulazione!BY78</f>
        <v>0</v>
      </c>
      <c r="BU97" s="216">
        <f>Simulazione!BZ78</f>
        <v>0</v>
      </c>
      <c r="BV97" s="216">
        <f>Simulazione!CA78</f>
        <v>0</v>
      </c>
      <c r="BW97" s="216">
        <f>Simulazione!CB78</f>
        <v>0</v>
      </c>
      <c r="BX97" s="216">
        <f>Simulazione!CC78</f>
        <v>20</v>
      </c>
      <c r="BY97" s="216">
        <f>Simulazione!CD78</f>
        <v>0</v>
      </c>
      <c r="BZ97" s="216">
        <f>Simulazione!CE78</f>
        <v>0</v>
      </c>
      <c r="CA97" s="216">
        <f>Simulazione!CF78</f>
        <v>0</v>
      </c>
      <c r="CB97" s="216">
        <f>Simulazione!CG78</f>
        <v>0</v>
      </c>
      <c r="CC97" s="216">
        <f>Simulazione!CH78</f>
        <v>21</v>
      </c>
      <c r="CD97" s="216">
        <f>Simulazione!CI78</f>
        <v>0</v>
      </c>
      <c r="CE97" s="216">
        <f>Simulazione!CJ78</f>
        <v>0</v>
      </c>
      <c r="CF97" s="216">
        <f>Simulazione!CK78</f>
        <v>0</v>
      </c>
      <c r="CG97" s="216">
        <f>Simulazione!CL78</f>
        <v>0</v>
      </c>
      <c r="CH97" s="216">
        <f>Simulazione!CM78</f>
        <v>21</v>
      </c>
      <c r="CI97" s="216">
        <f>Simulazione!CN78</f>
        <v>0</v>
      </c>
      <c r="CJ97" s="216">
        <f>Simulazione!CO78</f>
        <v>0</v>
      </c>
      <c r="CK97" s="216">
        <f>Simulazione!CP78</f>
        <v>0</v>
      </c>
      <c r="CL97" s="216">
        <f>Simulazione!CQ78</f>
        <v>0</v>
      </c>
      <c r="CM97" s="216">
        <f>Simulazione!CR78</f>
        <v>24</v>
      </c>
      <c r="CN97" s="216">
        <f>Simulazione!CS78</f>
        <v>0</v>
      </c>
      <c r="CO97" s="216">
        <f>Simulazione!CT78</f>
        <v>0</v>
      </c>
      <c r="CP97" s="216">
        <f>Simulazione!CU78</f>
        <v>0</v>
      </c>
      <c r="CQ97" s="216">
        <f>Simulazione!CV78</f>
        <v>0</v>
      </c>
      <c r="CR97" s="216">
        <f>Simulazione!CW78</f>
        <v>23</v>
      </c>
      <c r="CS97" s="216">
        <f>Simulazione!CX78</f>
        <v>0</v>
      </c>
      <c r="CT97" s="216">
        <f>Simulazione!CY78</f>
        <v>0</v>
      </c>
      <c r="CU97" s="216">
        <f>Simulazione!CZ78</f>
        <v>0</v>
      </c>
      <c r="CV97" s="216">
        <f>Simulazione!DA78</f>
        <v>0</v>
      </c>
      <c r="CW97" s="216">
        <f>Simulazione!DB78</f>
        <v>23</v>
      </c>
      <c r="CX97" s="216">
        <f>Simulazione!DC78</f>
        <v>0</v>
      </c>
      <c r="CY97" s="216">
        <f>Simulazione!DD78</f>
        <v>0</v>
      </c>
      <c r="CZ97" s="216">
        <f>Simulazione!DE78</f>
        <v>0</v>
      </c>
      <c r="DA97" s="216">
        <f>Simulazione!DF78</f>
        <v>0</v>
      </c>
      <c r="DB97" s="216">
        <f>Simulazione!DG78</f>
        <v>23</v>
      </c>
      <c r="DC97" s="216">
        <f>Simulazione!DH78</f>
        <v>0</v>
      </c>
      <c r="DD97" s="216">
        <f>Simulazione!DI78</f>
        <v>0</v>
      </c>
      <c r="DE97" s="216">
        <f>Simulazione!DJ78</f>
        <v>0</v>
      </c>
      <c r="DF97" s="216">
        <f>Simulazione!DK78</f>
        <v>0</v>
      </c>
      <c r="DG97" s="216">
        <f>Simulazione!DL78</f>
        <v>23</v>
      </c>
      <c r="DH97" s="216">
        <f>Simulazione!DM78</f>
        <v>0</v>
      </c>
      <c r="DI97" s="216">
        <f>Simulazione!DN78</f>
        <v>0</v>
      </c>
      <c r="DJ97" s="216">
        <f>Simulazione!DO78</f>
        <v>0</v>
      </c>
      <c r="DK97" s="216">
        <f>Simulazione!DP78</f>
        <v>0</v>
      </c>
      <c r="DL97" s="216">
        <f>Simulazione!DQ78</f>
        <v>6</v>
      </c>
      <c r="DM97" s="216">
        <f>Simulazione!DR78</f>
        <v>0</v>
      </c>
      <c r="DN97" s="216">
        <f>Simulazione!DS78</f>
        <v>0</v>
      </c>
      <c r="DO97" s="216">
        <f>Simulazione!DT78</f>
        <v>6</v>
      </c>
      <c r="DP97" s="216">
        <f>Simulazione!DU78</f>
        <v>0</v>
      </c>
      <c r="DQ97" s="216">
        <f>Simulazione!DV78</f>
        <v>21</v>
      </c>
      <c r="DR97" s="216">
        <f>Simulazione!DW78</f>
        <v>0</v>
      </c>
      <c r="DS97" s="216">
        <f>Simulazione!DX78</f>
        <v>0</v>
      </c>
      <c r="DT97" s="216">
        <f>Simulazione!DY78</f>
        <v>0</v>
      </c>
      <c r="DU97" s="216">
        <f>Simulazione!DZ78</f>
        <v>0</v>
      </c>
      <c r="DV97" s="216">
        <f>Simulazione!EA78</f>
        <v>21</v>
      </c>
      <c r="DW97" s="216">
        <f>Simulazione!EB78</f>
        <v>0</v>
      </c>
      <c r="DX97" s="216">
        <f>Simulazione!EC78</f>
        <v>0</v>
      </c>
      <c r="DY97" s="216">
        <f>Simulazione!ED78</f>
        <v>0</v>
      </c>
      <c r="DZ97" s="216">
        <f>Simulazione!EE78</f>
        <v>0</v>
      </c>
      <c r="EA97" s="216">
        <f>Simulazione!EF78</f>
        <v>15</v>
      </c>
      <c r="EB97" s="108">
        <v>0</v>
      </c>
      <c r="EC97" s="108">
        <v>0</v>
      </c>
      <c r="ED97" s="108">
        <v>0</v>
      </c>
      <c r="EE97" s="108">
        <v>6.0975999999999981</v>
      </c>
      <c r="EF97">
        <v>0</v>
      </c>
      <c r="EG97">
        <v>0</v>
      </c>
      <c r="EH97">
        <v>0</v>
      </c>
      <c r="EI97">
        <v>12.36</v>
      </c>
      <c r="EJ97">
        <v>0</v>
      </c>
      <c r="EK97">
        <v>6.18</v>
      </c>
      <c r="EL97">
        <v>0</v>
      </c>
      <c r="EM97">
        <v>0</v>
      </c>
      <c r="EN97">
        <v>8.24</v>
      </c>
      <c r="EO97">
        <v>0</v>
      </c>
      <c r="EP97">
        <v>6.18</v>
      </c>
      <c r="EQ97">
        <v>0</v>
      </c>
      <c r="ER97">
        <v>0</v>
      </c>
      <c r="ES97">
        <v>0</v>
      </c>
      <c r="ET97">
        <v>0</v>
      </c>
      <c r="EU97">
        <v>3.0076000000000018</v>
      </c>
    </row>
    <row r="98" spans="1:151" x14ac:dyDescent="0.3">
      <c r="A98" s="13" t="s">
        <v>227</v>
      </c>
      <c r="B98" s="108">
        <f>AVERAGE(B97:U97)</f>
        <v>4.8499999999999996</v>
      </c>
      <c r="C98" s="108">
        <f t="shared" ref="C98:BN98" si="374">AVERAGE(C97:V97)</f>
        <v>4.8499999999999996</v>
      </c>
      <c r="D98" s="108">
        <f t="shared" si="374"/>
        <v>4.8499999999999996</v>
      </c>
      <c r="E98" s="108">
        <f t="shared" si="374"/>
        <v>4.8499999999999996</v>
      </c>
      <c r="F98" s="108">
        <f t="shared" si="374"/>
        <v>4.8499999999999996</v>
      </c>
      <c r="G98" s="108">
        <f t="shared" si="374"/>
        <v>6</v>
      </c>
      <c r="H98" s="108">
        <f t="shared" si="374"/>
        <v>6</v>
      </c>
      <c r="I98" s="108">
        <f t="shared" si="374"/>
        <v>6</v>
      </c>
      <c r="J98" s="108">
        <f t="shared" si="374"/>
        <v>4.5999999999999996</v>
      </c>
      <c r="K98" s="108">
        <f t="shared" si="374"/>
        <v>4.5999999999999996</v>
      </c>
      <c r="L98" s="108">
        <f t="shared" si="374"/>
        <v>4.55</v>
      </c>
      <c r="M98" s="108">
        <f t="shared" si="374"/>
        <v>4.55</v>
      </c>
      <c r="N98" s="108">
        <f t="shared" si="374"/>
        <v>4.55</v>
      </c>
      <c r="O98" s="108">
        <f t="shared" si="374"/>
        <v>4.55</v>
      </c>
      <c r="P98" s="108">
        <f t="shared" si="374"/>
        <v>4.55</v>
      </c>
      <c r="Q98" s="108">
        <f t="shared" si="374"/>
        <v>4.5999999999999996</v>
      </c>
      <c r="R98" s="108">
        <f t="shared" si="374"/>
        <v>4.5999999999999996</v>
      </c>
      <c r="S98" s="108">
        <f t="shared" si="374"/>
        <v>4.5999999999999996</v>
      </c>
      <c r="T98" s="108">
        <f t="shared" si="374"/>
        <v>4.5999999999999996</v>
      </c>
      <c r="U98" s="108">
        <f t="shared" si="374"/>
        <v>4.5999999999999996</v>
      </c>
      <c r="V98" s="108">
        <f t="shared" si="374"/>
        <v>4.5</v>
      </c>
      <c r="W98" s="108">
        <f t="shared" si="374"/>
        <v>4.5</v>
      </c>
      <c r="X98" s="108">
        <f t="shared" si="374"/>
        <v>4.5</v>
      </c>
      <c r="Y98" s="108">
        <f t="shared" si="374"/>
        <v>4.5</v>
      </c>
      <c r="Z98" s="108">
        <f t="shared" si="374"/>
        <v>4.5</v>
      </c>
      <c r="AA98" s="108">
        <f t="shared" si="374"/>
        <v>4.3499999999999996</v>
      </c>
      <c r="AB98" s="108">
        <f t="shared" si="374"/>
        <v>4.3499999999999996</v>
      </c>
      <c r="AC98" s="108">
        <f t="shared" si="374"/>
        <v>4.3499999999999996</v>
      </c>
      <c r="AD98" s="108">
        <f t="shared" si="374"/>
        <v>4.3499999999999996</v>
      </c>
      <c r="AE98" s="108">
        <f t="shared" si="374"/>
        <v>4.3499999999999996</v>
      </c>
      <c r="AF98" s="108">
        <f t="shared" si="374"/>
        <v>4.5999999999999996</v>
      </c>
      <c r="AG98" s="108">
        <f t="shared" si="374"/>
        <v>4.5999999999999996</v>
      </c>
      <c r="AH98" s="108">
        <f t="shared" si="374"/>
        <v>4.5999999999999996</v>
      </c>
      <c r="AI98" s="108">
        <f t="shared" si="374"/>
        <v>4.5999999999999996</v>
      </c>
      <c r="AJ98" s="108">
        <f t="shared" si="374"/>
        <v>4.5999999999999996</v>
      </c>
      <c r="AK98" s="108">
        <f t="shared" si="374"/>
        <v>4.55</v>
      </c>
      <c r="AL98" s="108">
        <f t="shared" si="374"/>
        <v>4.55</v>
      </c>
      <c r="AM98" s="108">
        <f t="shared" si="374"/>
        <v>4.55</v>
      </c>
      <c r="AN98" s="108">
        <f t="shared" si="374"/>
        <v>4.55</v>
      </c>
      <c r="AO98" s="108">
        <f t="shared" si="374"/>
        <v>4.55</v>
      </c>
      <c r="AP98" s="108">
        <f t="shared" si="374"/>
        <v>4.9000000000000004</v>
      </c>
      <c r="AQ98" s="108">
        <f t="shared" si="374"/>
        <v>4.9000000000000004</v>
      </c>
      <c r="AR98" s="108">
        <f t="shared" si="374"/>
        <v>4.9000000000000004</v>
      </c>
      <c r="AS98" s="108">
        <f t="shared" si="374"/>
        <v>4.9000000000000004</v>
      </c>
      <c r="AT98" s="108">
        <f t="shared" si="374"/>
        <v>4.9000000000000004</v>
      </c>
      <c r="AU98" s="108">
        <f t="shared" si="374"/>
        <v>5.35</v>
      </c>
      <c r="AV98" s="108">
        <f t="shared" si="374"/>
        <v>5.35</v>
      </c>
      <c r="AW98" s="108">
        <f t="shared" si="374"/>
        <v>5.35</v>
      </c>
      <c r="AX98" s="108">
        <f t="shared" si="374"/>
        <v>5.35</v>
      </c>
      <c r="AY98" s="108">
        <f t="shared" si="374"/>
        <v>5.35</v>
      </c>
      <c r="AZ98" s="108">
        <f t="shared" si="374"/>
        <v>5.0999999999999996</v>
      </c>
      <c r="BA98" s="108">
        <f t="shared" si="374"/>
        <v>5.0999999999999996</v>
      </c>
      <c r="BB98" s="108">
        <f t="shared" si="374"/>
        <v>5.0999999999999996</v>
      </c>
      <c r="BC98" s="108">
        <f t="shared" si="374"/>
        <v>5.0999999999999996</v>
      </c>
      <c r="BD98" s="108">
        <f t="shared" si="374"/>
        <v>5.0999999999999996</v>
      </c>
      <c r="BE98" s="108">
        <f t="shared" si="374"/>
        <v>5</v>
      </c>
      <c r="BF98" s="108">
        <f t="shared" si="374"/>
        <v>5</v>
      </c>
      <c r="BG98" s="108">
        <f t="shared" si="374"/>
        <v>5</v>
      </c>
      <c r="BH98" s="108">
        <f t="shared" si="374"/>
        <v>5</v>
      </c>
      <c r="BI98" s="108">
        <f t="shared" si="374"/>
        <v>5</v>
      </c>
      <c r="BJ98" s="108">
        <f t="shared" si="374"/>
        <v>4.6500000000000004</v>
      </c>
      <c r="BK98" s="108">
        <f t="shared" si="374"/>
        <v>4.6500000000000004</v>
      </c>
      <c r="BL98" s="108">
        <f t="shared" si="374"/>
        <v>4.6500000000000004</v>
      </c>
      <c r="BM98" s="108">
        <f t="shared" si="374"/>
        <v>4.6500000000000004</v>
      </c>
      <c r="BN98" s="108">
        <f t="shared" si="374"/>
        <v>4.6500000000000004</v>
      </c>
      <c r="BO98" s="108">
        <f t="shared" ref="BO98:DZ98" si="375">AVERAGE(BO97:CH97)</f>
        <v>4.25</v>
      </c>
      <c r="BP98" s="108">
        <f t="shared" si="375"/>
        <v>4.25</v>
      </c>
      <c r="BQ98" s="108">
        <f t="shared" si="375"/>
        <v>4.25</v>
      </c>
      <c r="BR98" s="108">
        <f t="shared" si="375"/>
        <v>4.25</v>
      </c>
      <c r="BS98" s="108">
        <f t="shared" si="375"/>
        <v>4.25</v>
      </c>
      <c r="BT98" s="108">
        <f t="shared" si="375"/>
        <v>4.3</v>
      </c>
      <c r="BU98" s="108">
        <f t="shared" si="375"/>
        <v>4.3</v>
      </c>
      <c r="BV98" s="108">
        <f t="shared" si="375"/>
        <v>4.3</v>
      </c>
      <c r="BW98" s="108">
        <f t="shared" si="375"/>
        <v>4.3</v>
      </c>
      <c r="BX98" s="108">
        <f t="shared" si="375"/>
        <v>4.3</v>
      </c>
      <c r="BY98" s="108">
        <f t="shared" si="375"/>
        <v>4.45</v>
      </c>
      <c r="BZ98" s="108">
        <f t="shared" si="375"/>
        <v>4.45</v>
      </c>
      <c r="CA98" s="108">
        <f t="shared" si="375"/>
        <v>4.45</v>
      </c>
      <c r="CB98" s="108">
        <f t="shared" si="375"/>
        <v>4.45</v>
      </c>
      <c r="CC98" s="108">
        <f t="shared" si="375"/>
        <v>4.45</v>
      </c>
      <c r="CD98" s="108">
        <f t="shared" si="375"/>
        <v>4.55</v>
      </c>
      <c r="CE98" s="108">
        <f t="shared" si="375"/>
        <v>4.55</v>
      </c>
      <c r="CF98" s="108">
        <f t="shared" si="375"/>
        <v>4.55</v>
      </c>
      <c r="CG98" s="108">
        <f t="shared" si="375"/>
        <v>4.55</v>
      </c>
      <c r="CH98" s="108">
        <f t="shared" si="375"/>
        <v>4.55</v>
      </c>
      <c r="CI98" s="108">
        <f t="shared" si="375"/>
        <v>4.6500000000000004</v>
      </c>
      <c r="CJ98" s="108">
        <f t="shared" si="375"/>
        <v>4.6500000000000004</v>
      </c>
      <c r="CK98" s="108">
        <f t="shared" si="375"/>
        <v>4.6500000000000004</v>
      </c>
      <c r="CL98" s="108">
        <f t="shared" si="375"/>
        <v>4.6500000000000004</v>
      </c>
      <c r="CM98" s="108">
        <f t="shared" si="375"/>
        <v>4.6500000000000004</v>
      </c>
      <c r="CN98" s="108">
        <f t="shared" si="375"/>
        <v>4.5999999999999996</v>
      </c>
      <c r="CO98" s="108">
        <f t="shared" si="375"/>
        <v>4.5999999999999996</v>
      </c>
      <c r="CP98" s="108">
        <f t="shared" si="375"/>
        <v>4.5999999999999996</v>
      </c>
      <c r="CQ98" s="108">
        <f t="shared" si="375"/>
        <v>4.5999999999999996</v>
      </c>
      <c r="CR98" s="108">
        <f t="shared" si="375"/>
        <v>4.5999999999999996</v>
      </c>
      <c r="CS98" s="108">
        <f t="shared" si="375"/>
        <v>3.75</v>
      </c>
      <c r="CT98" s="108">
        <f t="shared" si="375"/>
        <v>3.75</v>
      </c>
      <c r="CU98" s="108">
        <f t="shared" si="375"/>
        <v>3.75</v>
      </c>
      <c r="CV98" s="108">
        <f t="shared" si="375"/>
        <v>4.05</v>
      </c>
      <c r="CW98" s="108">
        <f t="shared" si="375"/>
        <v>4.05</v>
      </c>
      <c r="CX98" s="108">
        <f t="shared" si="375"/>
        <v>3.95</v>
      </c>
      <c r="CY98" s="108">
        <f t="shared" si="375"/>
        <v>3.95</v>
      </c>
      <c r="CZ98" s="108">
        <f t="shared" si="375"/>
        <v>3.95</v>
      </c>
      <c r="DA98" s="108">
        <f t="shared" si="375"/>
        <v>3.95</v>
      </c>
      <c r="DB98" s="108">
        <f t="shared" si="375"/>
        <v>3.95</v>
      </c>
      <c r="DC98" s="108">
        <f t="shared" si="375"/>
        <v>3.85</v>
      </c>
      <c r="DD98" s="108">
        <f t="shared" si="375"/>
        <v>3.85</v>
      </c>
      <c r="DE98" s="108">
        <f t="shared" si="375"/>
        <v>3.85</v>
      </c>
      <c r="DF98" s="108">
        <f t="shared" si="375"/>
        <v>3.85</v>
      </c>
      <c r="DG98" s="108">
        <f t="shared" si="375"/>
        <v>3.85</v>
      </c>
      <c r="DH98" s="108">
        <f t="shared" si="375"/>
        <v>3.45</v>
      </c>
      <c r="DI98" s="108">
        <f t="shared" si="375"/>
        <v>3.45</v>
      </c>
      <c r="DJ98" s="108">
        <f t="shared" si="375"/>
        <v>3.45</v>
      </c>
      <c r="DK98" s="108">
        <f t="shared" si="375"/>
        <v>3.45</v>
      </c>
      <c r="DL98" s="108">
        <f t="shared" si="375"/>
        <v>3.75488</v>
      </c>
      <c r="DM98" s="108">
        <f t="shared" si="375"/>
        <v>3.4548800000000002</v>
      </c>
      <c r="DN98" s="108">
        <f t="shared" si="375"/>
        <v>3.4548800000000002</v>
      </c>
      <c r="DO98" s="108">
        <f t="shared" si="375"/>
        <v>3.4548800000000002</v>
      </c>
      <c r="DP98" s="108">
        <f t="shared" si="375"/>
        <v>3.7728799999999998</v>
      </c>
      <c r="DQ98" s="108">
        <f t="shared" si="375"/>
        <v>3.7728799999999998</v>
      </c>
      <c r="DR98" s="108">
        <f t="shared" si="375"/>
        <v>3.0318800000000001</v>
      </c>
      <c r="DS98" s="108">
        <f t="shared" si="375"/>
        <v>3.0318800000000001</v>
      </c>
      <c r="DT98" s="108">
        <f t="shared" si="375"/>
        <v>3.0318800000000001</v>
      </c>
      <c r="DU98" s="108">
        <f t="shared" si="375"/>
        <v>3.4438800000000001</v>
      </c>
      <c r="DV98" s="108">
        <f t="shared" si="375"/>
        <v>3.4438800000000001</v>
      </c>
      <c r="DW98" s="108">
        <f t="shared" si="375"/>
        <v>2.7028799999999999</v>
      </c>
      <c r="DX98" s="108">
        <f t="shared" si="375"/>
        <v>2.7028799999999999</v>
      </c>
      <c r="DY98" s="108">
        <f t="shared" si="375"/>
        <v>2.7028799999999999</v>
      </c>
      <c r="DZ98" s="108">
        <f t="shared" si="375"/>
        <v>2.7028799999999999</v>
      </c>
      <c r="EA98" s="108">
        <f t="shared" ref="EA98" si="376">AVERAGE(EA97:ET97)</f>
        <v>2.7028799999999999</v>
      </c>
      <c r="EB98" s="108"/>
      <c r="EC98" s="108"/>
      <c r="ED98" s="108"/>
      <c r="EE98" s="108"/>
    </row>
    <row r="99" spans="1:151" x14ac:dyDescent="0.3">
      <c r="A99" s="13" t="s">
        <v>180</v>
      </c>
      <c r="B99" s="108">
        <f t="shared" ref="B99:BM99" si="377">IF(B97&gt;B98*3,1,0)</f>
        <v>0</v>
      </c>
      <c r="C99" s="108">
        <f t="shared" si="377"/>
        <v>0</v>
      </c>
      <c r="D99" s="108">
        <f t="shared" si="377"/>
        <v>0</v>
      </c>
      <c r="E99" s="108">
        <f t="shared" si="377"/>
        <v>0</v>
      </c>
      <c r="F99" s="108">
        <f t="shared" si="377"/>
        <v>0</v>
      </c>
      <c r="G99" s="108">
        <f t="shared" si="377"/>
        <v>0</v>
      </c>
      <c r="H99" s="108">
        <f t="shared" si="377"/>
        <v>0</v>
      </c>
      <c r="I99" s="108">
        <f t="shared" si="377"/>
        <v>1</v>
      </c>
      <c r="J99" s="108">
        <f t="shared" si="377"/>
        <v>0</v>
      </c>
      <c r="K99" s="108">
        <f t="shared" si="377"/>
        <v>1</v>
      </c>
      <c r="L99" s="108">
        <f t="shared" si="377"/>
        <v>0</v>
      </c>
      <c r="M99" s="108">
        <f t="shared" si="377"/>
        <v>0</v>
      </c>
      <c r="N99" s="108">
        <f t="shared" si="377"/>
        <v>0</v>
      </c>
      <c r="O99" s="108">
        <f t="shared" si="377"/>
        <v>0</v>
      </c>
      <c r="P99" s="108">
        <f t="shared" si="377"/>
        <v>1</v>
      </c>
      <c r="Q99" s="108">
        <f t="shared" si="377"/>
        <v>0</v>
      </c>
      <c r="R99" s="108">
        <f t="shared" si="377"/>
        <v>0</v>
      </c>
      <c r="S99" s="108">
        <f t="shared" si="377"/>
        <v>0</v>
      </c>
      <c r="T99" s="108">
        <f t="shared" si="377"/>
        <v>0</v>
      </c>
      <c r="U99" s="108">
        <f t="shared" si="377"/>
        <v>1</v>
      </c>
      <c r="V99" s="108">
        <f t="shared" si="377"/>
        <v>0</v>
      </c>
      <c r="W99" s="108">
        <f t="shared" si="377"/>
        <v>0</v>
      </c>
      <c r="X99" s="108">
        <f t="shared" si="377"/>
        <v>0</v>
      </c>
      <c r="Y99" s="108">
        <f t="shared" si="377"/>
        <v>0</v>
      </c>
      <c r="Z99" s="108">
        <f t="shared" si="377"/>
        <v>1</v>
      </c>
      <c r="AA99" s="108">
        <f t="shared" si="377"/>
        <v>0</v>
      </c>
      <c r="AB99" s="108">
        <f t="shared" si="377"/>
        <v>0</v>
      </c>
      <c r="AC99" s="108">
        <f t="shared" si="377"/>
        <v>0</v>
      </c>
      <c r="AD99" s="108">
        <f t="shared" si="377"/>
        <v>0</v>
      </c>
      <c r="AE99" s="108">
        <f t="shared" si="377"/>
        <v>1</v>
      </c>
      <c r="AF99" s="108">
        <f t="shared" si="377"/>
        <v>0</v>
      </c>
      <c r="AG99" s="108">
        <f t="shared" si="377"/>
        <v>0</v>
      </c>
      <c r="AH99" s="108">
        <f t="shared" si="377"/>
        <v>0</v>
      </c>
      <c r="AI99" s="108">
        <f t="shared" si="377"/>
        <v>0</v>
      </c>
      <c r="AJ99" s="108">
        <f t="shared" si="377"/>
        <v>1</v>
      </c>
      <c r="AK99" s="108">
        <f t="shared" si="377"/>
        <v>0</v>
      </c>
      <c r="AL99" s="108">
        <f t="shared" si="377"/>
        <v>0</v>
      </c>
      <c r="AM99" s="108">
        <f t="shared" si="377"/>
        <v>0</v>
      </c>
      <c r="AN99" s="108">
        <f t="shared" si="377"/>
        <v>0</v>
      </c>
      <c r="AO99" s="108">
        <f t="shared" si="377"/>
        <v>1</v>
      </c>
      <c r="AP99" s="108">
        <f t="shared" si="377"/>
        <v>0</v>
      </c>
      <c r="AQ99" s="108">
        <f t="shared" si="377"/>
        <v>0</v>
      </c>
      <c r="AR99" s="108">
        <f t="shared" si="377"/>
        <v>0</v>
      </c>
      <c r="AS99" s="108">
        <f t="shared" si="377"/>
        <v>0</v>
      </c>
      <c r="AT99" s="108">
        <f t="shared" si="377"/>
        <v>1</v>
      </c>
      <c r="AU99" s="108">
        <f t="shared" si="377"/>
        <v>0</v>
      </c>
      <c r="AV99" s="108">
        <f t="shared" si="377"/>
        <v>0</v>
      </c>
      <c r="AW99" s="108">
        <f t="shared" si="377"/>
        <v>0</v>
      </c>
      <c r="AX99" s="108">
        <f t="shared" si="377"/>
        <v>0</v>
      </c>
      <c r="AY99" s="108">
        <f t="shared" si="377"/>
        <v>1</v>
      </c>
      <c r="AZ99" s="108">
        <f t="shared" si="377"/>
        <v>0</v>
      </c>
      <c r="BA99" s="108">
        <f t="shared" si="377"/>
        <v>0</v>
      </c>
      <c r="BB99" s="108">
        <f t="shared" si="377"/>
        <v>0</v>
      </c>
      <c r="BC99" s="108">
        <f t="shared" si="377"/>
        <v>0</v>
      </c>
      <c r="BD99" s="108">
        <f t="shared" si="377"/>
        <v>1</v>
      </c>
      <c r="BE99" s="108">
        <f t="shared" si="377"/>
        <v>0</v>
      </c>
      <c r="BF99" s="108">
        <f t="shared" si="377"/>
        <v>0</v>
      </c>
      <c r="BG99" s="108">
        <f t="shared" si="377"/>
        <v>0</v>
      </c>
      <c r="BH99" s="108">
        <f t="shared" si="377"/>
        <v>0</v>
      </c>
      <c r="BI99" s="108">
        <f t="shared" si="377"/>
        <v>1</v>
      </c>
      <c r="BJ99" s="108">
        <f t="shared" si="377"/>
        <v>0</v>
      </c>
      <c r="BK99" s="108">
        <f t="shared" si="377"/>
        <v>0</v>
      </c>
      <c r="BL99" s="108">
        <f t="shared" si="377"/>
        <v>0</v>
      </c>
      <c r="BM99" s="108">
        <f t="shared" si="377"/>
        <v>0</v>
      </c>
      <c r="BN99" s="108">
        <f t="shared" ref="BN99:DY99" si="378">IF(BN97&gt;BN98*3,1,0)</f>
        <v>1</v>
      </c>
      <c r="BO99" s="108">
        <f t="shared" si="378"/>
        <v>0</v>
      </c>
      <c r="BP99" s="108">
        <f t="shared" si="378"/>
        <v>0</v>
      </c>
      <c r="BQ99" s="108">
        <f t="shared" si="378"/>
        <v>0</v>
      </c>
      <c r="BR99" s="108">
        <f t="shared" si="378"/>
        <v>0</v>
      </c>
      <c r="BS99" s="108">
        <f t="shared" si="378"/>
        <v>1</v>
      </c>
      <c r="BT99" s="108">
        <f t="shared" si="378"/>
        <v>0</v>
      </c>
      <c r="BU99" s="108">
        <f t="shared" si="378"/>
        <v>0</v>
      </c>
      <c r="BV99" s="108">
        <f t="shared" si="378"/>
        <v>0</v>
      </c>
      <c r="BW99" s="108">
        <f t="shared" si="378"/>
        <v>0</v>
      </c>
      <c r="BX99" s="108">
        <f t="shared" si="378"/>
        <v>1</v>
      </c>
      <c r="BY99" s="108">
        <f t="shared" si="378"/>
        <v>0</v>
      </c>
      <c r="BZ99" s="108">
        <f t="shared" si="378"/>
        <v>0</v>
      </c>
      <c r="CA99" s="108">
        <f t="shared" si="378"/>
        <v>0</v>
      </c>
      <c r="CB99" s="108">
        <f t="shared" si="378"/>
        <v>0</v>
      </c>
      <c r="CC99" s="108">
        <f t="shared" si="378"/>
        <v>1</v>
      </c>
      <c r="CD99" s="108">
        <f t="shared" si="378"/>
        <v>0</v>
      </c>
      <c r="CE99" s="108">
        <f t="shared" si="378"/>
        <v>0</v>
      </c>
      <c r="CF99" s="108">
        <f t="shared" si="378"/>
        <v>0</v>
      </c>
      <c r="CG99" s="108">
        <f t="shared" si="378"/>
        <v>0</v>
      </c>
      <c r="CH99" s="108">
        <f t="shared" si="378"/>
        <v>1</v>
      </c>
      <c r="CI99" s="108">
        <f t="shared" si="378"/>
        <v>0</v>
      </c>
      <c r="CJ99" s="108">
        <f t="shared" si="378"/>
        <v>0</v>
      </c>
      <c r="CK99" s="108">
        <f t="shared" si="378"/>
        <v>0</v>
      </c>
      <c r="CL99" s="108">
        <f t="shared" si="378"/>
        <v>0</v>
      </c>
      <c r="CM99" s="108">
        <f t="shared" si="378"/>
        <v>1</v>
      </c>
      <c r="CN99" s="108">
        <f t="shared" si="378"/>
        <v>0</v>
      </c>
      <c r="CO99" s="108">
        <f t="shared" si="378"/>
        <v>0</v>
      </c>
      <c r="CP99" s="108">
        <f t="shared" si="378"/>
        <v>0</v>
      </c>
      <c r="CQ99" s="108">
        <f t="shared" si="378"/>
        <v>0</v>
      </c>
      <c r="CR99" s="108">
        <f t="shared" si="378"/>
        <v>1</v>
      </c>
      <c r="CS99" s="108">
        <f t="shared" si="378"/>
        <v>0</v>
      </c>
      <c r="CT99" s="108">
        <f t="shared" si="378"/>
        <v>0</v>
      </c>
      <c r="CU99" s="108">
        <f t="shared" si="378"/>
        <v>0</v>
      </c>
      <c r="CV99" s="108">
        <f t="shared" si="378"/>
        <v>0</v>
      </c>
      <c r="CW99" s="108">
        <f t="shared" si="378"/>
        <v>1</v>
      </c>
      <c r="CX99" s="108">
        <f t="shared" si="378"/>
        <v>0</v>
      </c>
      <c r="CY99" s="108">
        <f t="shared" si="378"/>
        <v>0</v>
      </c>
      <c r="CZ99" s="108">
        <f t="shared" si="378"/>
        <v>0</v>
      </c>
      <c r="DA99" s="108">
        <f t="shared" si="378"/>
        <v>0</v>
      </c>
      <c r="DB99" s="108">
        <f t="shared" si="378"/>
        <v>1</v>
      </c>
      <c r="DC99" s="108">
        <f t="shared" si="378"/>
        <v>0</v>
      </c>
      <c r="DD99" s="108">
        <f t="shared" si="378"/>
        <v>0</v>
      </c>
      <c r="DE99" s="108">
        <f t="shared" si="378"/>
        <v>0</v>
      </c>
      <c r="DF99" s="108">
        <f t="shared" si="378"/>
        <v>0</v>
      </c>
      <c r="DG99" s="108">
        <f t="shared" si="378"/>
        <v>1</v>
      </c>
      <c r="DH99" s="108">
        <f t="shared" si="378"/>
        <v>0</v>
      </c>
      <c r="DI99" s="108">
        <f t="shared" si="378"/>
        <v>0</v>
      </c>
      <c r="DJ99" s="108">
        <f t="shared" si="378"/>
        <v>0</v>
      </c>
      <c r="DK99" s="108">
        <f t="shared" si="378"/>
        <v>0</v>
      </c>
      <c r="DL99" s="108">
        <f t="shared" si="378"/>
        <v>0</v>
      </c>
      <c r="DM99" s="108">
        <f t="shared" si="378"/>
        <v>0</v>
      </c>
      <c r="DN99" s="108">
        <f t="shared" si="378"/>
        <v>0</v>
      </c>
      <c r="DO99" s="108">
        <f t="shared" si="378"/>
        <v>0</v>
      </c>
      <c r="DP99" s="108">
        <f t="shared" si="378"/>
        <v>0</v>
      </c>
      <c r="DQ99" s="108">
        <f t="shared" si="378"/>
        <v>1</v>
      </c>
      <c r="DR99" s="108">
        <f t="shared" si="378"/>
        <v>0</v>
      </c>
      <c r="DS99" s="108">
        <f t="shared" si="378"/>
        <v>0</v>
      </c>
      <c r="DT99" s="108">
        <f t="shared" si="378"/>
        <v>0</v>
      </c>
      <c r="DU99" s="108">
        <f t="shared" si="378"/>
        <v>0</v>
      </c>
      <c r="DV99" s="108">
        <f t="shared" si="378"/>
        <v>1</v>
      </c>
      <c r="DW99" s="108">
        <f t="shared" si="378"/>
        <v>0</v>
      </c>
      <c r="DX99" s="108">
        <f t="shared" si="378"/>
        <v>0</v>
      </c>
      <c r="DY99" s="108">
        <f t="shared" si="378"/>
        <v>0</v>
      </c>
      <c r="DZ99" s="108">
        <f t="shared" ref="DZ99:EA99" si="379">IF(DZ97&gt;DZ98*3,1,0)</f>
        <v>0</v>
      </c>
      <c r="EA99" s="108">
        <f t="shared" si="379"/>
        <v>1</v>
      </c>
      <c r="EB99" s="108"/>
      <c r="EC99" s="108"/>
      <c r="ED99" s="108"/>
      <c r="EE99" s="108"/>
    </row>
    <row r="100" spans="1:151" x14ac:dyDescent="0.3">
      <c r="A100" s="13" t="s">
        <v>121</v>
      </c>
      <c r="B100" s="108">
        <f>IF(B97&gt;B98*3,B97,0)</f>
        <v>0</v>
      </c>
      <c r="C100" s="108">
        <f t="shared" ref="C100:BN100" si="380">IF(C97&gt;C98*3,C97,0)</f>
        <v>0</v>
      </c>
      <c r="D100" s="108">
        <f t="shared" si="380"/>
        <v>0</v>
      </c>
      <c r="E100" s="108">
        <f t="shared" si="380"/>
        <v>0</v>
      </c>
      <c r="F100" s="108">
        <f t="shared" si="380"/>
        <v>0</v>
      </c>
      <c r="G100" s="108">
        <f t="shared" si="380"/>
        <v>0</v>
      </c>
      <c r="H100" s="108">
        <f t="shared" si="380"/>
        <v>0</v>
      </c>
      <c r="I100" s="108">
        <f t="shared" si="380"/>
        <v>28</v>
      </c>
      <c r="J100" s="108">
        <f t="shared" si="380"/>
        <v>0</v>
      </c>
      <c r="K100" s="108">
        <f t="shared" si="380"/>
        <v>24</v>
      </c>
      <c r="L100" s="108">
        <f t="shared" si="380"/>
        <v>0</v>
      </c>
      <c r="M100" s="108">
        <f t="shared" si="380"/>
        <v>0</v>
      </c>
      <c r="N100" s="108">
        <f t="shared" si="380"/>
        <v>0</v>
      </c>
      <c r="O100" s="108">
        <f t="shared" si="380"/>
        <v>0</v>
      </c>
      <c r="P100" s="108">
        <f t="shared" si="380"/>
        <v>22</v>
      </c>
      <c r="Q100" s="108">
        <f t="shared" si="380"/>
        <v>0</v>
      </c>
      <c r="R100" s="108">
        <f t="shared" si="380"/>
        <v>0</v>
      </c>
      <c r="S100" s="108">
        <f t="shared" si="380"/>
        <v>0</v>
      </c>
      <c r="T100" s="108">
        <f t="shared" si="380"/>
        <v>0</v>
      </c>
      <c r="U100" s="108">
        <f t="shared" si="380"/>
        <v>23</v>
      </c>
      <c r="V100" s="108">
        <f t="shared" si="380"/>
        <v>0</v>
      </c>
      <c r="W100" s="108">
        <f t="shared" si="380"/>
        <v>0</v>
      </c>
      <c r="X100" s="108">
        <f t="shared" si="380"/>
        <v>0</v>
      </c>
      <c r="Y100" s="108">
        <f t="shared" si="380"/>
        <v>0</v>
      </c>
      <c r="Z100" s="108">
        <f t="shared" si="380"/>
        <v>23</v>
      </c>
      <c r="AA100" s="108">
        <f t="shared" si="380"/>
        <v>0</v>
      </c>
      <c r="AB100" s="108">
        <f t="shared" si="380"/>
        <v>0</v>
      </c>
      <c r="AC100" s="108">
        <f t="shared" si="380"/>
        <v>0</v>
      </c>
      <c r="AD100" s="108">
        <f t="shared" si="380"/>
        <v>0</v>
      </c>
      <c r="AE100" s="108">
        <f t="shared" si="380"/>
        <v>23</v>
      </c>
      <c r="AF100" s="108">
        <f t="shared" si="380"/>
        <v>0</v>
      </c>
      <c r="AG100" s="108">
        <f t="shared" si="380"/>
        <v>0</v>
      </c>
      <c r="AH100" s="108">
        <f t="shared" si="380"/>
        <v>0</v>
      </c>
      <c r="AI100" s="108">
        <f t="shared" si="380"/>
        <v>0</v>
      </c>
      <c r="AJ100" s="108">
        <f t="shared" si="380"/>
        <v>23</v>
      </c>
      <c r="AK100" s="108">
        <f t="shared" si="380"/>
        <v>0</v>
      </c>
      <c r="AL100" s="108">
        <f t="shared" si="380"/>
        <v>0</v>
      </c>
      <c r="AM100" s="108">
        <f t="shared" si="380"/>
        <v>0</v>
      </c>
      <c r="AN100" s="108">
        <f t="shared" si="380"/>
        <v>0</v>
      </c>
      <c r="AO100" s="108">
        <f t="shared" si="380"/>
        <v>21</v>
      </c>
      <c r="AP100" s="108">
        <f t="shared" si="380"/>
        <v>0</v>
      </c>
      <c r="AQ100" s="108">
        <f t="shared" si="380"/>
        <v>0</v>
      </c>
      <c r="AR100" s="108">
        <f t="shared" si="380"/>
        <v>0</v>
      </c>
      <c r="AS100" s="108">
        <f t="shared" si="380"/>
        <v>0</v>
      </c>
      <c r="AT100" s="108">
        <f t="shared" si="380"/>
        <v>20</v>
      </c>
      <c r="AU100" s="108">
        <f t="shared" si="380"/>
        <v>0</v>
      </c>
      <c r="AV100" s="108">
        <f t="shared" si="380"/>
        <v>0</v>
      </c>
      <c r="AW100" s="108">
        <f t="shared" si="380"/>
        <v>0</v>
      </c>
      <c r="AX100" s="108">
        <f t="shared" si="380"/>
        <v>0</v>
      </c>
      <c r="AY100" s="108">
        <f t="shared" si="380"/>
        <v>28</v>
      </c>
      <c r="AZ100" s="108">
        <f t="shared" si="380"/>
        <v>0</v>
      </c>
      <c r="BA100" s="108">
        <f t="shared" si="380"/>
        <v>0</v>
      </c>
      <c r="BB100" s="108">
        <f t="shared" si="380"/>
        <v>0</v>
      </c>
      <c r="BC100" s="108">
        <f t="shared" si="380"/>
        <v>0</v>
      </c>
      <c r="BD100" s="108">
        <f t="shared" si="380"/>
        <v>22</v>
      </c>
      <c r="BE100" s="108">
        <f t="shared" si="380"/>
        <v>0</v>
      </c>
      <c r="BF100" s="108">
        <f t="shared" si="380"/>
        <v>0</v>
      </c>
      <c r="BG100" s="108">
        <f t="shared" si="380"/>
        <v>0</v>
      </c>
      <c r="BH100" s="108">
        <f t="shared" si="380"/>
        <v>0</v>
      </c>
      <c r="BI100" s="108">
        <f t="shared" si="380"/>
        <v>28</v>
      </c>
      <c r="BJ100" s="108">
        <f t="shared" si="380"/>
        <v>0</v>
      </c>
      <c r="BK100" s="108">
        <f t="shared" si="380"/>
        <v>0</v>
      </c>
      <c r="BL100" s="108">
        <f t="shared" si="380"/>
        <v>0</v>
      </c>
      <c r="BM100" s="108">
        <f t="shared" si="380"/>
        <v>0</v>
      </c>
      <c r="BN100" s="108">
        <f t="shared" si="380"/>
        <v>29</v>
      </c>
      <c r="BO100" s="108">
        <f t="shared" ref="BO100:DZ100" si="381">IF(BO97&gt;BO98*3,BO97,0)</f>
        <v>0</v>
      </c>
      <c r="BP100" s="108">
        <f t="shared" si="381"/>
        <v>0</v>
      </c>
      <c r="BQ100" s="108">
        <f t="shared" si="381"/>
        <v>0</v>
      </c>
      <c r="BR100" s="108">
        <f t="shared" si="381"/>
        <v>0</v>
      </c>
      <c r="BS100" s="108">
        <f t="shared" si="381"/>
        <v>23</v>
      </c>
      <c r="BT100" s="108">
        <f t="shared" si="381"/>
        <v>0</v>
      </c>
      <c r="BU100" s="108">
        <f t="shared" si="381"/>
        <v>0</v>
      </c>
      <c r="BV100" s="108">
        <f t="shared" si="381"/>
        <v>0</v>
      </c>
      <c r="BW100" s="108">
        <f t="shared" si="381"/>
        <v>0</v>
      </c>
      <c r="BX100" s="108">
        <f t="shared" si="381"/>
        <v>20</v>
      </c>
      <c r="BY100" s="108">
        <f t="shared" si="381"/>
        <v>0</v>
      </c>
      <c r="BZ100" s="108">
        <f t="shared" si="381"/>
        <v>0</v>
      </c>
      <c r="CA100" s="108">
        <f t="shared" si="381"/>
        <v>0</v>
      </c>
      <c r="CB100" s="108">
        <f t="shared" si="381"/>
        <v>0</v>
      </c>
      <c r="CC100" s="108">
        <f t="shared" si="381"/>
        <v>21</v>
      </c>
      <c r="CD100" s="108">
        <f t="shared" si="381"/>
        <v>0</v>
      </c>
      <c r="CE100" s="108">
        <f t="shared" si="381"/>
        <v>0</v>
      </c>
      <c r="CF100" s="108">
        <f t="shared" si="381"/>
        <v>0</v>
      </c>
      <c r="CG100" s="108">
        <f t="shared" si="381"/>
        <v>0</v>
      </c>
      <c r="CH100" s="108">
        <f t="shared" si="381"/>
        <v>21</v>
      </c>
      <c r="CI100" s="108">
        <f t="shared" si="381"/>
        <v>0</v>
      </c>
      <c r="CJ100" s="108">
        <f t="shared" si="381"/>
        <v>0</v>
      </c>
      <c r="CK100" s="108">
        <f t="shared" si="381"/>
        <v>0</v>
      </c>
      <c r="CL100" s="108">
        <f t="shared" si="381"/>
        <v>0</v>
      </c>
      <c r="CM100" s="108">
        <f t="shared" si="381"/>
        <v>24</v>
      </c>
      <c r="CN100" s="108">
        <f t="shared" si="381"/>
        <v>0</v>
      </c>
      <c r="CO100" s="108">
        <f t="shared" si="381"/>
        <v>0</v>
      </c>
      <c r="CP100" s="108">
        <f t="shared" si="381"/>
        <v>0</v>
      </c>
      <c r="CQ100" s="108">
        <f t="shared" si="381"/>
        <v>0</v>
      </c>
      <c r="CR100" s="108">
        <f t="shared" si="381"/>
        <v>23</v>
      </c>
      <c r="CS100" s="108">
        <f t="shared" si="381"/>
        <v>0</v>
      </c>
      <c r="CT100" s="108">
        <f t="shared" si="381"/>
        <v>0</v>
      </c>
      <c r="CU100" s="108">
        <f t="shared" si="381"/>
        <v>0</v>
      </c>
      <c r="CV100" s="108">
        <f t="shared" si="381"/>
        <v>0</v>
      </c>
      <c r="CW100" s="108">
        <f t="shared" si="381"/>
        <v>23</v>
      </c>
      <c r="CX100" s="108">
        <f t="shared" si="381"/>
        <v>0</v>
      </c>
      <c r="CY100" s="108">
        <f t="shared" si="381"/>
        <v>0</v>
      </c>
      <c r="CZ100" s="108">
        <f t="shared" si="381"/>
        <v>0</v>
      </c>
      <c r="DA100" s="108">
        <f t="shared" si="381"/>
        <v>0</v>
      </c>
      <c r="DB100" s="108">
        <f t="shared" si="381"/>
        <v>23</v>
      </c>
      <c r="DC100" s="108">
        <f t="shared" si="381"/>
        <v>0</v>
      </c>
      <c r="DD100" s="108">
        <f t="shared" si="381"/>
        <v>0</v>
      </c>
      <c r="DE100" s="108">
        <f t="shared" si="381"/>
        <v>0</v>
      </c>
      <c r="DF100" s="108">
        <f t="shared" si="381"/>
        <v>0</v>
      </c>
      <c r="DG100" s="108">
        <f t="shared" si="381"/>
        <v>23</v>
      </c>
      <c r="DH100" s="108">
        <f t="shared" si="381"/>
        <v>0</v>
      </c>
      <c r="DI100" s="108">
        <f t="shared" si="381"/>
        <v>0</v>
      </c>
      <c r="DJ100" s="108">
        <f t="shared" si="381"/>
        <v>0</v>
      </c>
      <c r="DK100" s="108">
        <f t="shared" si="381"/>
        <v>0</v>
      </c>
      <c r="DL100" s="108">
        <f t="shared" si="381"/>
        <v>0</v>
      </c>
      <c r="DM100" s="108">
        <f t="shared" si="381"/>
        <v>0</v>
      </c>
      <c r="DN100" s="108">
        <f t="shared" si="381"/>
        <v>0</v>
      </c>
      <c r="DO100" s="108">
        <f t="shared" si="381"/>
        <v>0</v>
      </c>
      <c r="DP100" s="108">
        <f t="shared" si="381"/>
        <v>0</v>
      </c>
      <c r="DQ100" s="108">
        <f t="shared" si="381"/>
        <v>21</v>
      </c>
      <c r="DR100" s="108">
        <f t="shared" si="381"/>
        <v>0</v>
      </c>
      <c r="DS100" s="108">
        <f t="shared" si="381"/>
        <v>0</v>
      </c>
      <c r="DT100" s="108">
        <f t="shared" si="381"/>
        <v>0</v>
      </c>
      <c r="DU100" s="108">
        <f t="shared" si="381"/>
        <v>0</v>
      </c>
      <c r="DV100" s="108">
        <f t="shared" si="381"/>
        <v>21</v>
      </c>
      <c r="DW100" s="108">
        <f t="shared" si="381"/>
        <v>0</v>
      </c>
      <c r="DX100" s="108">
        <f t="shared" si="381"/>
        <v>0</v>
      </c>
      <c r="DY100" s="108">
        <f t="shared" si="381"/>
        <v>0</v>
      </c>
      <c r="DZ100" s="108">
        <f t="shared" si="381"/>
        <v>0</v>
      </c>
      <c r="EA100" s="108">
        <f t="shared" ref="EA100" si="382">IF(EA97&gt;EA98*3,EA97,0)</f>
        <v>15</v>
      </c>
      <c r="EB100" s="108"/>
      <c r="EC100" s="108"/>
      <c r="ED100" s="108"/>
      <c r="EE100" s="108"/>
    </row>
    <row r="101" spans="1:151" x14ac:dyDescent="0.3">
      <c r="A101" s="13" t="s">
        <v>181</v>
      </c>
      <c r="B101" s="216" t="e">
        <f>IF(B99=0,HLOOKUP(1,C99:H100,2,FALSE) +B97,B97)</f>
        <v>#N/A</v>
      </c>
      <c r="C101" s="216">
        <f t="shared" ref="C101:BN101" si="383">IF(C99=0,HLOOKUP(1,D99:I100,2,FALSE) +C97,C97)</f>
        <v>28</v>
      </c>
      <c r="D101" s="216">
        <f t="shared" si="383"/>
        <v>28</v>
      </c>
      <c r="E101" s="216">
        <f t="shared" si="383"/>
        <v>28</v>
      </c>
      <c r="F101" s="216">
        <f t="shared" si="383"/>
        <v>28</v>
      </c>
      <c r="G101" s="216">
        <f t="shared" si="383"/>
        <v>28</v>
      </c>
      <c r="H101" s="216">
        <f t="shared" si="383"/>
        <v>28</v>
      </c>
      <c r="I101" s="216">
        <f t="shared" si="383"/>
        <v>28</v>
      </c>
      <c r="J101" s="216">
        <f t="shared" si="383"/>
        <v>24</v>
      </c>
      <c r="K101" s="216">
        <f t="shared" si="383"/>
        <v>24</v>
      </c>
      <c r="L101" s="216">
        <f t="shared" si="383"/>
        <v>22</v>
      </c>
      <c r="M101" s="216">
        <f t="shared" si="383"/>
        <v>22</v>
      </c>
      <c r="N101" s="216">
        <f t="shared" si="383"/>
        <v>22</v>
      </c>
      <c r="O101" s="216">
        <f t="shared" si="383"/>
        <v>22</v>
      </c>
      <c r="P101" s="216">
        <f t="shared" si="383"/>
        <v>22</v>
      </c>
      <c r="Q101" s="216">
        <f t="shared" si="383"/>
        <v>23</v>
      </c>
      <c r="R101" s="216">
        <f t="shared" si="383"/>
        <v>23</v>
      </c>
      <c r="S101" s="216">
        <f t="shared" si="383"/>
        <v>23</v>
      </c>
      <c r="T101" s="216">
        <f t="shared" si="383"/>
        <v>23</v>
      </c>
      <c r="U101" s="216">
        <f t="shared" si="383"/>
        <v>23</v>
      </c>
      <c r="V101" s="216">
        <f t="shared" si="383"/>
        <v>23</v>
      </c>
      <c r="W101" s="216">
        <f t="shared" si="383"/>
        <v>23</v>
      </c>
      <c r="X101" s="216">
        <f t="shared" si="383"/>
        <v>23</v>
      </c>
      <c r="Y101" s="216">
        <f t="shared" si="383"/>
        <v>23</v>
      </c>
      <c r="Z101" s="216">
        <f t="shared" si="383"/>
        <v>23</v>
      </c>
      <c r="AA101" s="216">
        <f t="shared" si="383"/>
        <v>23</v>
      </c>
      <c r="AB101" s="216">
        <f t="shared" si="383"/>
        <v>23</v>
      </c>
      <c r="AC101" s="216">
        <f t="shared" si="383"/>
        <v>23</v>
      </c>
      <c r="AD101" s="216">
        <f t="shared" si="383"/>
        <v>23</v>
      </c>
      <c r="AE101" s="216">
        <f t="shared" si="383"/>
        <v>23</v>
      </c>
      <c r="AF101" s="216">
        <f t="shared" si="383"/>
        <v>23</v>
      </c>
      <c r="AG101" s="216">
        <f t="shared" si="383"/>
        <v>23</v>
      </c>
      <c r="AH101" s="216">
        <f t="shared" si="383"/>
        <v>23</v>
      </c>
      <c r="AI101" s="216">
        <f t="shared" si="383"/>
        <v>23</v>
      </c>
      <c r="AJ101" s="216">
        <f t="shared" si="383"/>
        <v>23</v>
      </c>
      <c r="AK101" s="216">
        <f t="shared" si="383"/>
        <v>21</v>
      </c>
      <c r="AL101" s="216">
        <f t="shared" si="383"/>
        <v>21</v>
      </c>
      <c r="AM101" s="216">
        <f t="shared" si="383"/>
        <v>21</v>
      </c>
      <c r="AN101" s="216">
        <f t="shared" si="383"/>
        <v>21</v>
      </c>
      <c r="AO101" s="216">
        <f t="shared" si="383"/>
        <v>21</v>
      </c>
      <c r="AP101" s="216">
        <f t="shared" si="383"/>
        <v>20</v>
      </c>
      <c r="AQ101" s="216">
        <f t="shared" si="383"/>
        <v>20</v>
      </c>
      <c r="AR101" s="216">
        <f t="shared" si="383"/>
        <v>20</v>
      </c>
      <c r="AS101" s="216">
        <f t="shared" si="383"/>
        <v>20</v>
      </c>
      <c r="AT101" s="216">
        <f t="shared" si="383"/>
        <v>20</v>
      </c>
      <c r="AU101" s="216">
        <f t="shared" si="383"/>
        <v>28</v>
      </c>
      <c r="AV101" s="216">
        <f t="shared" si="383"/>
        <v>28</v>
      </c>
      <c r="AW101" s="216">
        <f t="shared" si="383"/>
        <v>28</v>
      </c>
      <c r="AX101" s="216">
        <f t="shared" si="383"/>
        <v>28</v>
      </c>
      <c r="AY101" s="216">
        <f t="shared" si="383"/>
        <v>28</v>
      </c>
      <c r="AZ101" s="216">
        <f t="shared" si="383"/>
        <v>22</v>
      </c>
      <c r="BA101" s="216">
        <f t="shared" si="383"/>
        <v>22</v>
      </c>
      <c r="BB101" s="216">
        <f t="shared" si="383"/>
        <v>22</v>
      </c>
      <c r="BC101" s="216">
        <f t="shared" si="383"/>
        <v>22</v>
      </c>
      <c r="BD101" s="216">
        <f t="shared" si="383"/>
        <v>22</v>
      </c>
      <c r="BE101" s="216">
        <f t="shared" si="383"/>
        <v>28</v>
      </c>
      <c r="BF101" s="216">
        <f t="shared" si="383"/>
        <v>28</v>
      </c>
      <c r="BG101" s="216">
        <f t="shared" si="383"/>
        <v>28</v>
      </c>
      <c r="BH101" s="216">
        <f t="shared" si="383"/>
        <v>28</v>
      </c>
      <c r="BI101" s="216">
        <f t="shared" si="383"/>
        <v>28</v>
      </c>
      <c r="BJ101" s="216">
        <f t="shared" si="383"/>
        <v>29</v>
      </c>
      <c r="BK101" s="216">
        <f t="shared" si="383"/>
        <v>29</v>
      </c>
      <c r="BL101" s="216">
        <f t="shared" si="383"/>
        <v>29</v>
      </c>
      <c r="BM101" s="216">
        <f t="shared" si="383"/>
        <v>29</v>
      </c>
      <c r="BN101" s="216">
        <f t="shared" si="383"/>
        <v>29</v>
      </c>
      <c r="BO101" s="216">
        <f t="shared" ref="BO101:DZ101" si="384">IF(BO99=0,HLOOKUP(1,BP99:BU100,2,FALSE) +BO97,BO97)</f>
        <v>23</v>
      </c>
      <c r="BP101" s="216">
        <f t="shared" si="384"/>
        <v>23</v>
      </c>
      <c r="BQ101" s="216">
        <f t="shared" si="384"/>
        <v>23</v>
      </c>
      <c r="BR101" s="216">
        <f t="shared" si="384"/>
        <v>23</v>
      </c>
      <c r="BS101" s="216">
        <f t="shared" si="384"/>
        <v>23</v>
      </c>
      <c r="BT101" s="216">
        <f t="shared" si="384"/>
        <v>20</v>
      </c>
      <c r="BU101" s="216">
        <f t="shared" si="384"/>
        <v>20</v>
      </c>
      <c r="BV101" s="216">
        <f t="shared" si="384"/>
        <v>20</v>
      </c>
      <c r="BW101" s="216">
        <f t="shared" si="384"/>
        <v>20</v>
      </c>
      <c r="BX101" s="216">
        <f t="shared" si="384"/>
        <v>20</v>
      </c>
      <c r="BY101" s="216">
        <f t="shared" si="384"/>
        <v>21</v>
      </c>
      <c r="BZ101" s="216">
        <f t="shared" si="384"/>
        <v>21</v>
      </c>
      <c r="CA101" s="216">
        <f t="shared" si="384"/>
        <v>21</v>
      </c>
      <c r="CB101" s="216">
        <f t="shared" si="384"/>
        <v>21</v>
      </c>
      <c r="CC101" s="216">
        <f t="shared" si="384"/>
        <v>21</v>
      </c>
      <c r="CD101" s="216">
        <f t="shared" si="384"/>
        <v>21</v>
      </c>
      <c r="CE101" s="216">
        <f t="shared" si="384"/>
        <v>21</v>
      </c>
      <c r="CF101" s="216">
        <f t="shared" si="384"/>
        <v>21</v>
      </c>
      <c r="CG101" s="216">
        <f t="shared" si="384"/>
        <v>21</v>
      </c>
      <c r="CH101" s="216">
        <f t="shared" si="384"/>
        <v>21</v>
      </c>
      <c r="CI101" s="216">
        <f t="shared" si="384"/>
        <v>24</v>
      </c>
      <c r="CJ101" s="216">
        <f t="shared" si="384"/>
        <v>24</v>
      </c>
      <c r="CK101" s="216">
        <f t="shared" si="384"/>
        <v>24</v>
      </c>
      <c r="CL101" s="216">
        <f t="shared" si="384"/>
        <v>24</v>
      </c>
      <c r="CM101" s="216">
        <f t="shared" si="384"/>
        <v>24</v>
      </c>
      <c r="CN101" s="216">
        <f t="shared" si="384"/>
        <v>23</v>
      </c>
      <c r="CO101" s="216">
        <f t="shared" si="384"/>
        <v>23</v>
      </c>
      <c r="CP101" s="216">
        <f t="shared" si="384"/>
        <v>23</v>
      </c>
      <c r="CQ101" s="216">
        <f t="shared" si="384"/>
        <v>23</v>
      </c>
      <c r="CR101" s="216">
        <f t="shared" si="384"/>
        <v>23</v>
      </c>
      <c r="CS101" s="216">
        <f t="shared" si="384"/>
        <v>23</v>
      </c>
      <c r="CT101" s="216">
        <f t="shared" si="384"/>
        <v>23</v>
      </c>
      <c r="CU101" s="216">
        <f t="shared" si="384"/>
        <v>23</v>
      </c>
      <c r="CV101" s="216">
        <f t="shared" si="384"/>
        <v>23</v>
      </c>
      <c r="CW101" s="216">
        <f t="shared" si="384"/>
        <v>23</v>
      </c>
      <c r="CX101" s="216">
        <f t="shared" si="384"/>
        <v>23</v>
      </c>
      <c r="CY101" s="216">
        <f t="shared" si="384"/>
        <v>23</v>
      </c>
      <c r="CZ101" s="216">
        <f t="shared" si="384"/>
        <v>23</v>
      </c>
      <c r="DA101" s="216">
        <f t="shared" si="384"/>
        <v>23</v>
      </c>
      <c r="DB101" s="216">
        <f t="shared" si="384"/>
        <v>23</v>
      </c>
      <c r="DC101" s="216">
        <f t="shared" si="384"/>
        <v>23</v>
      </c>
      <c r="DD101" s="216">
        <f t="shared" si="384"/>
        <v>23</v>
      </c>
      <c r="DE101" s="216">
        <f t="shared" si="384"/>
        <v>23</v>
      </c>
      <c r="DF101" s="216">
        <f t="shared" si="384"/>
        <v>23</v>
      </c>
      <c r="DG101" s="216">
        <f t="shared" si="384"/>
        <v>23</v>
      </c>
      <c r="DH101" s="216" t="e">
        <f t="shared" si="384"/>
        <v>#N/A</v>
      </c>
      <c r="DI101" s="216" t="e">
        <f t="shared" si="384"/>
        <v>#N/A</v>
      </c>
      <c r="DJ101" s="216" t="e">
        <f t="shared" si="384"/>
        <v>#N/A</v>
      </c>
      <c r="DK101" s="216">
        <f t="shared" si="384"/>
        <v>21</v>
      </c>
      <c r="DL101" s="216">
        <f t="shared" si="384"/>
        <v>27</v>
      </c>
      <c r="DM101" s="216">
        <f t="shared" si="384"/>
        <v>21</v>
      </c>
      <c r="DN101" s="216">
        <f t="shared" si="384"/>
        <v>21</v>
      </c>
      <c r="DO101" s="216">
        <f t="shared" si="384"/>
        <v>27</v>
      </c>
      <c r="DP101" s="216">
        <f t="shared" si="384"/>
        <v>21</v>
      </c>
      <c r="DQ101" s="216">
        <f t="shared" si="384"/>
        <v>21</v>
      </c>
      <c r="DR101" s="216">
        <f t="shared" si="384"/>
        <v>21</v>
      </c>
      <c r="DS101" s="216">
        <f t="shared" si="384"/>
        <v>21</v>
      </c>
      <c r="DT101" s="216">
        <f t="shared" si="384"/>
        <v>21</v>
      </c>
      <c r="DU101" s="216">
        <f t="shared" si="384"/>
        <v>21</v>
      </c>
      <c r="DV101" s="216">
        <f t="shared" si="384"/>
        <v>21</v>
      </c>
      <c r="DW101" s="216">
        <f t="shared" si="384"/>
        <v>15</v>
      </c>
      <c r="DX101" s="216">
        <f t="shared" si="384"/>
        <v>15</v>
      </c>
      <c r="DY101" s="216">
        <f t="shared" si="384"/>
        <v>15</v>
      </c>
      <c r="DZ101" s="216">
        <f t="shared" si="384"/>
        <v>15</v>
      </c>
      <c r="EA101" s="216">
        <f t="shared" ref="EA101" si="385">IF(EA99=0,HLOOKUP(1,EB99:EG100,2,FALSE) +EA97,EA97)</f>
        <v>15</v>
      </c>
      <c r="EB101" s="108"/>
      <c r="EC101" s="108"/>
      <c r="ED101" s="108"/>
      <c r="EE101" s="108"/>
    </row>
    <row r="102" spans="1:151" x14ac:dyDescent="0.3">
      <c r="A102" s="13" t="s">
        <v>120</v>
      </c>
      <c r="B102" s="108">
        <f t="shared" ref="B102:BM102" si="386">IFERROR(B101,0+B97)</f>
        <v>0</v>
      </c>
      <c r="C102" s="108">
        <f t="shared" si="386"/>
        <v>28</v>
      </c>
      <c r="D102" s="108">
        <f t="shared" si="386"/>
        <v>28</v>
      </c>
      <c r="E102" s="108">
        <f t="shared" si="386"/>
        <v>28</v>
      </c>
      <c r="F102" s="108">
        <f t="shared" si="386"/>
        <v>28</v>
      </c>
      <c r="G102" s="108">
        <f t="shared" si="386"/>
        <v>28</v>
      </c>
      <c r="H102" s="108">
        <f t="shared" si="386"/>
        <v>28</v>
      </c>
      <c r="I102" s="108">
        <f t="shared" si="386"/>
        <v>28</v>
      </c>
      <c r="J102" s="108">
        <f t="shared" si="386"/>
        <v>24</v>
      </c>
      <c r="K102" s="108">
        <f t="shared" si="386"/>
        <v>24</v>
      </c>
      <c r="L102" s="108">
        <f t="shared" si="386"/>
        <v>22</v>
      </c>
      <c r="M102" s="108">
        <f t="shared" si="386"/>
        <v>22</v>
      </c>
      <c r="N102" s="108">
        <f t="shared" si="386"/>
        <v>22</v>
      </c>
      <c r="O102" s="108">
        <f t="shared" si="386"/>
        <v>22</v>
      </c>
      <c r="P102" s="108">
        <f t="shared" si="386"/>
        <v>22</v>
      </c>
      <c r="Q102" s="108">
        <f t="shared" si="386"/>
        <v>23</v>
      </c>
      <c r="R102" s="108">
        <f t="shared" si="386"/>
        <v>23</v>
      </c>
      <c r="S102" s="108">
        <f t="shared" si="386"/>
        <v>23</v>
      </c>
      <c r="T102" s="108">
        <f t="shared" si="386"/>
        <v>23</v>
      </c>
      <c r="U102" s="108">
        <f t="shared" si="386"/>
        <v>23</v>
      </c>
      <c r="V102" s="108">
        <f t="shared" si="386"/>
        <v>23</v>
      </c>
      <c r="W102" s="108">
        <f t="shared" si="386"/>
        <v>23</v>
      </c>
      <c r="X102" s="108">
        <f t="shared" si="386"/>
        <v>23</v>
      </c>
      <c r="Y102" s="108">
        <f t="shared" si="386"/>
        <v>23</v>
      </c>
      <c r="Z102" s="108">
        <f t="shared" si="386"/>
        <v>23</v>
      </c>
      <c r="AA102" s="108">
        <f t="shared" si="386"/>
        <v>23</v>
      </c>
      <c r="AB102" s="108">
        <f t="shared" si="386"/>
        <v>23</v>
      </c>
      <c r="AC102" s="108">
        <f t="shared" si="386"/>
        <v>23</v>
      </c>
      <c r="AD102" s="108">
        <f t="shared" si="386"/>
        <v>23</v>
      </c>
      <c r="AE102" s="108">
        <f t="shared" si="386"/>
        <v>23</v>
      </c>
      <c r="AF102" s="108">
        <f t="shared" si="386"/>
        <v>23</v>
      </c>
      <c r="AG102" s="108">
        <f t="shared" si="386"/>
        <v>23</v>
      </c>
      <c r="AH102" s="108">
        <f t="shared" si="386"/>
        <v>23</v>
      </c>
      <c r="AI102" s="108">
        <f t="shared" si="386"/>
        <v>23</v>
      </c>
      <c r="AJ102" s="108">
        <f t="shared" si="386"/>
        <v>23</v>
      </c>
      <c r="AK102" s="108">
        <f t="shared" si="386"/>
        <v>21</v>
      </c>
      <c r="AL102" s="108">
        <f t="shared" si="386"/>
        <v>21</v>
      </c>
      <c r="AM102" s="108">
        <f t="shared" si="386"/>
        <v>21</v>
      </c>
      <c r="AN102" s="108">
        <f t="shared" si="386"/>
        <v>21</v>
      </c>
      <c r="AO102" s="108">
        <f t="shared" si="386"/>
        <v>21</v>
      </c>
      <c r="AP102" s="108">
        <f t="shared" si="386"/>
        <v>20</v>
      </c>
      <c r="AQ102" s="108">
        <f t="shared" si="386"/>
        <v>20</v>
      </c>
      <c r="AR102" s="108">
        <f t="shared" si="386"/>
        <v>20</v>
      </c>
      <c r="AS102" s="108">
        <f t="shared" si="386"/>
        <v>20</v>
      </c>
      <c r="AT102" s="108">
        <f t="shared" si="386"/>
        <v>20</v>
      </c>
      <c r="AU102" s="108">
        <f t="shared" si="386"/>
        <v>28</v>
      </c>
      <c r="AV102" s="108">
        <f t="shared" si="386"/>
        <v>28</v>
      </c>
      <c r="AW102" s="108">
        <f t="shared" si="386"/>
        <v>28</v>
      </c>
      <c r="AX102" s="108">
        <f t="shared" si="386"/>
        <v>28</v>
      </c>
      <c r="AY102" s="108">
        <f t="shared" si="386"/>
        <v>28</v>
      </c>
      <c r="AZ102" s="108">
        <f t="shared" si="386"/>
        <v>22</v>
      </c>
      <c r="BA102" s="108">
        <f t="shared" si="386"/>
        <v>22</v>
      </c>
      <c r="BB102" s="108">
        <f t="shared" si="386"/>
        <v>22</v>
      </c>
      <c r="BC102" s="108">
        <f t="shared" si="386"/>
        <v>22</v>
      </c>
      <c r="BD102" s="108">
        <f t="shared" si="386"/>
        <v>22</v>
      </c>
      <c r="BE102" s="108">
        <f t="shared" si="386"/>
        <v>28</v>
      </c>
      <c r="BF102" s="108">
        <f t="shared" si="386"/>
        <v>28</v>
      </c>
      <c r="BG102" s="108">
        <f t="shared" si="386"/>
        <v>28</v>
      </c>
      <c r="BH102" s="108">
        <f t="shared" si="386"/>
        <v>28</v>
      </c>
      <c r="BI102" s="108">
        <f t="shared" si="386"/>
        <v>28</v>
      </c>
      <c r="BJ102" s="108">
        <f t="shared" si="386"/>
        <v>29</v>
      </c>
      <c r="BK102" s="108">
        <f t="shared" si="386"/>
        <v>29</v>
      </c>
      <c r="BL102" s="108">
        <f t="shared" si="386"/>
        <v>29</v>
      </c>
      <c r="BM102" s="108">
        <f t="shared" si="386"/>
        <v>29</v>
      </c>
      <c r="BN102" s="108">
        <f t="shared" ref="BN102:DY102" si="387">IFERROR(BN101,0+BN97)</f>
        <v>29</v>
      </c>
      <c r="BO102" s="108">
        <f t="shared" si="387"/>
        <v>23</v>
      </c>
      <c r="BP102" s="108">
        <f t="shared" si="387"/>
        <v>23</v>
      </c>
      <c r="BQ102" s="108">
        <f t="shared" si="387"/>
        <v>23</v>
      </c>
      <c r="BR102" s="108">
        <f t="shared" si="387"/>
        <v>23</v>
      </c>
      <c r="BS102" s="108">
        <f t="shared" si="387"/>
        <v>23</v>
      </c>
      <c r="BT102" s="108">
        <f t="shared" si="387"/>
        <v>20</v>
      </c>
      <c r="BU102" s="108">
        <f t="shared" si="387"/>
        <v>20</v>
      </c>
      <c r="BV102" s="108">
        <f t="shared" si="387"/>
        <v>20</v>
      </c>
      <c r="BW102" s="108">
        <f t="shared" si="387"/>
        <v>20</v>
      </c>
      <c r="BX102" s="108">
        <f t="shared" si="387"/>
        <v>20</v>
      </c>
      <c r="BY102" s="108">
        <f t="shared" si="387"/>
        <v>21</v>
      </c>
      <c r="BZ102" s="108">
        <f t="shared" si="387"/>
        <v>21</v>
      </c>
      <c r="CA102" s="108">
        <f t="shared" si="387"/>
        <v>21</v>
      </c>
      <c r="CB102" s="108">
        <f t="shared" si="387"/>
        <v>21</v>
      </c>
      <c r="CC102" s="108">
        <f t="shared" si="387"/>
        <v>21</v>
      </c>
      <c r="CD102" s="108">
        <f t="shared" si="387"/>
        <v>21</v>
      </c>
      <c r="CE102" s="108">
        <f t="shared" si="387"/>
        <v>21</v>
      </c>
      <c r="CF102" s="108">
        <f t="shared" si="387"/>
        <v>21</v>
      </c>
      <c r="CG102" s="108">
        <f t="shared" si="387"/>
        <v>21</v>
      </c>
      <c r="CH102" s="108">
        <f t="shared" si="387"/>
        <v>21</v>
      </c>
      <c r="CI102" s="108">
        <f t="shared" si="387"/>
        <v>24</v>
      </c>
      <c r="CJ102" s="108">
        <f t="shared" si="387"/>
        <v>24</v>
      </c>
      <c r="CK102" s="108">
        <f t="shared" si="387"/>
        <v>24</v>
      </c>
      <c r="CL102" s="108">
        <f t="shared" si="387"/>
        <v>24</v>
      </c>
      <c r="CM102" s="108">
        <f t="shared" si="387"/>
        <v>24</v>
      </c>
      <c r="CN102" s="108">
        <f t="shared" si="387"/>
        <v>23</v>
      </c>
      <c r="CO102" s="108">
        <f t="shared" si="387"/>
        <v>23</v>
      </c>
      <c r="CP102" s="108">
        <f t="shared" si="387"/>
        <v>23</v>
      </c>
      <c r="CQ102" s="108">
        <f t="shared" si="387"/>
        <v>23</v>
      </c>
      <c r="CR102" s="108">
        <f t="shared" si="387"/>
        <v>23</v>
      </c>
      <c r="CS102" s="108">
        <f t="shared" si="387"/>
        <v>23</v>
      </c>
      <c r="CT102" s="108">
        <f t="shared" si="387"/>
        <v>23</v>
      </c>
      <c r="CU102" s="108">
        <f t="shared" si="387"/>
        <v>23</v>
      </c>
      <c r="CV102" s="108">
        <f t="shared" si="387"/>
        <v>23</v>
      </c>
      <c r="CW102" s="108">
        <f t="shared" si="387"/>
        <v>23</v>
      </c>
      <c r="CX102" s="108">
        <f t="shared" si="387"/>
        <v>23</v>
      </c>
      <c r="CY102" s="108">
        <f t="shared" si="387"/>
        <v>23</v>
      </c>
      <c r="CZ102" s="108">
        <f t="shared" si="387"/>
        <v>23</v>
      </c>
      <c r="DA102" s="108">
        <f t="shared" si="387"/>
        <v>23</v>
      </c>
      <c r="DB102" s="108">
        <f t="shared" si="387"/>
        <v>23</v>
      </c>
      <c r="DC102" s="108">
        <f t="shared" si="387"/>
        <v>23</v>
      </c>
      <c r="DD102" s="108">
        <f t="shared" si="387"/>
        <v>23</v>
      </c>
      <c r="DE102" s="108">
        <f t="shared" si="387"/>
        <v>23</v>
      </c>
      <c r="DF102" s="108">
        <f t="shared" si="387"/>
        <v>23</v>
      </c>
      <c r="DG102" s="108">
        <f t="shared" si="387"/>
        <v>23</v>
      </c>
      <c r="DH102" s="108">
        <f t="shared" si="387"/>
        <v>0</v>
      </c>
      <c r="DI102" s="108">
        <f t="shared" si="387"/>
        <v>0</v>
      </c>
      <c r="DJ102" s="108">
        <f t="shared" si="387"/>
        <v>0</v>
      </c>
      <c r="DK102" s="108">
        <f t="shared" si="387"/>
        <v>21</v>
      </c>
      <c r="DL102" s="108">
        <f t="shared" si="387"/>
        <v>27</v>
      </c>
      <c r="DM102" s="108">
        <f t="shared" si="387"/>
        <v>21</v>
      </c>
      <c r="DN102" s="108">
        <f t="shared" si="387"/>
        <v>21</v>
      </c>
      <c r="DO102" s="108">
        <f t="shared" si="387"/>
        <v>27</v>
      </c>
      <c r="DP102" s="108">
        <f t="shared" si="387"/>
        <v>21</v>
      </c>
      <c r="DQ102" s="108">
        <f t="shared" si="387"/>
        <v>21</v>
      </c>
      <c r="DR102" s="108">
        <f t="shared" si="387"/>
        <v>21</v>
      </c>
      <c r="DS102" s="108">
        <f t="shared" si="387"/>
        <v>21</v>
      </c>
      <c r="DT102" s="108">
        <f t="shared" si="387"/>
        <v>21</v>
      </c>
      <c r="DU102" s="108">
        <f t="shared" si="387"/>
        <v>21</v>
      </c>
      <c r="DV102" s="108">
        <f t="shared" si="387"/>
        <v>21</v>
      </c>
      <c r="DW102" s="108">
        <f t="shared" si="387"/>
        <v>15</v>
      </c>
      <c r="DX102" s="108">
        <f t="shared" si="387"/>
        <v>15</v>
      </c>
      <c r="DY102" s="108">
        <f t="shared" si="387"/>
        <v>15</v>
      </c>
      <c r="DZ102" s="108">
        <f t="shared" ref="DZ102:EA102" si="388">IFERROR(DZ101,0+DZ97)</f>
        <v>15</v>
      </c>
      <c r="EA102" s="108">
        <f t="shared" si="388"/>
        <v>15</v>
      </c>
      <c r="EB102" s="108"/>
      <c r="EC102" s="108"/>
      <c r="ED102" s="108"/>
      <c r="EE102" s="108"/>
    </row>
    <row r="103" spans="1:151" x14ac:dyDescent="0.3">
      <c r="B103" s="108"/>
      <c r="C103" s="108"/>
      <c r="D103" s="108"/>
      <c r="E103" s="108"/>
      <c r="F103" s="108"/>
      <c r="G103" s="108"/>
      <c r="H103" s="108"/>
      <c r="I103" s="108"/>
      <c r="J103" s="108"/>
      <c r="K103" s="108"/>
      <c r="L103" s="108"/>
      <c r="M103" s="108"/>
      <c r="N103" s="108"/>
      <c r="O103" s="108"/>
      <c r="P103" s="108"/>
      <c r="Q103" s="108"/>
      <c r="R103" s="108"/>
      <c r="S103" s="108"/>
      <c r="T103" s="108"/>
      <c r="U103" s="108"/>
      <c r="V103" s="108"/>
      <c r="W103" s="108"/>
      <c r="X103" s="108"/>
      <c r="Y103" s="108"/>
      <c r="Z103" s="108"/>
      <c r="AA103" s="108"/>
      <c r="AB103" s="108"/>
      <c r="AC103" s="108"/>
      <c r="AD103" s="108"/>
      <c r="AE103" s="108"/>
      <c r="AF103" s="108"/>
      <c r="AG103" s="108"/>
      <c r="AH103" s="108"/>
      <c r="AI103" s="108"/>
      <c r="AJ103" s="108"/>
      <c r="AK103" s="108"/>
      <c r="AL103" s="108"/>
      <c r="AM103" s="108"/>
      <c r="AN103" s="108"/>
      <c r="AO103" s="108"/>
      <c r="AP103" s="108"/>
      <c r="AQ103" s="108"/>
      <c r="AR103" s="108"/>
      <c r="AS103" s="108"/>
      <c r="AT103" s="108"/>
      <c r="AU103" s="108"/>
      <c r="AV103" s="108"/>
      <c r="AW103" s="108"/>
      <c r="AX103" s="108"/>
      <c r="AY103" s="108"/>
      <c r="AZ103" s="108"/>
      <c r="BA103" s="108"/>
      <c r="BB103" s="108"/>
      <c r="BC103" s="108"/>
      <c r="BD103" s="108"/>
      <c r="BE103" s="108"/>
      <c r="BF103" s="108"/>
      <c r="BG103" s="108"/>
      <c r="BH103" s="108"/>
      <c r="BI103" s="108"/>
      <c r="BJ103" s="108"/>
      <c r="BK103" s="108"/>
      <c r="BL103" s="108"/>
      <c r="BM103" s="108"/>
      <c r="BN103" s="108"/>
      <c r="BO103" s="108"/>
      <c r="BP103" s="108"/>
      <c r="BQ103" s="108"/>
      <c r="BR103" s="108"/>
      <c r="BS103" s="108"/>
      <c r="BT103" s="108"/>
      <c r="BU103" s="108"/>
      <c r="BV103" s="108"/>
      <c r="BW103" s="108"/>
      <c r="BX103" s="108"/>
      <c r="BY103" s="108"/>
      <c r="BZ103" s="108"/>
      <c r="CA103" s="108"/>
      <c r="CB103" s="108"/>
      <c r="CC103" s="108"/>
      <c r="CD103" s="108"/>
      <c r="CE103" s="108"/>
      <c r="CF103" s="108"/>
      <c r="CG103" s="108"/>
      <c r="CH103" s="108"/>
      <c r="CI103" s="108"/>
      <c r="CJ103" s="108"/>
      <c r="CK103" s="108"/>
      <c r="CL103" s="108"/>
      <c r="CM103" s="108"/>
      <c r="CN103" s="108"/>
      <c r="CO103" s="108"/>
      <c r="CP103" s="108"/>
      <c r="CQ103" s="108"/>
      <c r="CR103" s="108"/>
      <c r="CS103" s="108"/>
      <c r="CT103" s="108"/>
      <c r="CU103" s="108"/>
      <c r="CV103" s="108"/>
      <c r="CW103" s="108"/>
      <c r="CX103" s="108"/>
      <c r="CY103" s="108"/>
      <c r="CZ103" s="108"/>
      <c r="DA103" s="108"/>
      <c r="DB103" s="108"/>
      <c r="DC103" s="108"/>
      <c r="DD103" s="108"/>
      <c r="DE103" s="108"/>
      <c r="DF103" s="108"/>
      <c r="DG103" s="108"/>
      <c r="DH103" s="108"/>
      <c r="DI103" s="108"/>
      <c r="DJ103" s="108"/>
      <c r="DK103" s="108"/>
      <c r="DL103" s="108"/>
      <c r="DM103" s="108"/>
      <c r="DN103" s="108"/>
      <c r="DO103" s="108"/>
      <c r="DP103" s="108"/>
      <c r="DQ103" s="108"/>
      <c r="DR103" s="108"/>
      <c r="DS103" s="108"/>
      <c r="DT103" s="108"/>
      <c r="DU103" s="108"/>
      <c r="DV103" s="108"/>
      <c r="DW103" s="108"/>
      <c r="DX103" s="108"/>
      <c r="DY103" s="108"/>
      <c r="DZ103" s="108"/>
      <c r="EA103" s="108"/>
      <c r="EB103" s="108"/>
      <c r="EC103" s="108"/>
      <c r="ED103" s="108"/>
      <c r="EE103" s="108"/>
    </row>
    <row r="104" spans="1:151" x14ac:dyDescent="0.3">
      <c r="B104" s="108"/>
      <c r="C104" s="108"/>
      <c r="D104" s="108"/>
      <c r="E104" s="108"/>
      <c r="F104" s="108"/>
      <c r="G104" s="108"/>
      <c r="H104" s="108"/>
      <c r="I104" s="108"/>
      <c r="J104" s="108"/>
      <c r="K104" s="108"/>
      <c r="L104" s="108"/>
      <c r="M104" s="108"/>
      <c r="N104" s="108"/>
      <c r="O104" s="108"/>
      <c r="P104" s="108"/>
      <c r="Q104" s="108"/>
      <c r="R104" s="108"/>
      <c r="S104" s="108"/>
      <c r="T104" s="108"/>
      <c r="U104" s="108"/>
      <c r="V104" s="108"/>
      <c r="W104" s="108"/>
      <c r="X104" s="108"/>
      <c r="Y104" s="108"/>
      <c r="Z104" s="108"/>
      <c r="AA104" s="108"/>
      <c r="AB104" s="108"/>
      <c r="AC104" s="108"/>
      <c r="AD104" s="108"/>
      <c r="AE104" s="108"/>
      <c r="AF104" s="108"/>
      <c r="AG104" s="108"/>
      <c r="AH104" s="108"/>
      <c r="AI104" s="108"/>
      <c r="AJ104" s="108"/>
      <c r="AK104" s="108"/>
      <c r="AL104" s="108"/>
      <c r="AM104" s="108"/>
      <c r="AN104" s="108"/>
      <c r="AO104" s="108"/>
      <c r="AP104" s="108"/>
      <c r="AQ104" s="108"/>
      <c r="AR104" s="108"/>
      <c r="AS104" s="108"/>
      <c r="AT104" s="108"/>
      <c r="AU104" s="108"/>
      <c r="AV104" s="108"/>
      <c r="AW104" s="108"/>
      <c r="AX104" s="108"/>
      <c r="AY104" s="108"/>
      <c r="AZ104" s="108"/>
      <c r="BA104" s="108"/>
      <c r="BB104" s="108"/>
      <c r="BC104" s="108"/>
      <c r="BD104" s="108"/>
      <c r="BE104" s="108"/>
      <c r="BF104" s="108"/>
      <c r="BG104" s="108"/>
      <c r="BH104" s="108"/>
      <c r="BI104" s="108"/>
      <c r="BJ104" s="108"/>
      <c r="BK104" s="108"/>
      <c r="BL104" s="108"/>
      <c r="BM104" s="108"/>
      <c r="BN104" s="108"/>
      <c r="BO104" s="108"/>
      <c r="BP104" s="108"/>
      <c r="BQ104" s="108"/>
      <c r="BR104" s="108"/>
      <c r="BS104" s="108"/>
      <c r="BT104" s="108"/>
      <c r="BU104" s="108"/>
      <c r="BV104" s="108"/>
      <c r="BW104" s="108"/>
      <c r="BX104" s="108"/>
      <c r="BY104" s="108"/>
      <c r="BZ104" s="108"/>
      <c r="CA104" s="108"/>
      <c r="CB104" s="108"/>
      <c r="CC104" s="108"/>
      <c r="CD104" s="108"/>
      <c r="CE104" s="108"/>
      <c r="CF104" s="108"/>
      <c r="CG104" s="108"/>
      <c r="CH104" s="108"/>
      <c r="CI104" s="108"/>
      <c r="CJ104" s="108"/>
      <c r="CK104" s="108"/>
      <c r="CL104" s="108"/>
      <c r="CM104" s="108"/>
      <c r="CN104" s="108"/>
      <c r="CO104" s="108"/>
      <c r="CP104" s="108"/>
      <c r="CQ104" s="108"/>
      <c r="CR104" s="108"/>
      <c r="CS104" s="108"/>
      <c r="CT104" s="108"/>
      <c r="CU104" s="108"/>
      <c r="CV104" s="108"/>
      <c r="CW104" s="108"/>
      <c r="CX104" s="108"/>
      <c r="CY104" s="108"/>
      <c r="CZ104" s="108"/>
      <c r="DA104" s="108"/>
      <c r="DB104" s="108"/>
      <c r="DC104" s="108"/>
      <c r="DD104" s="108"/>
      <c r="DE104" s="108"/>
      <c r="DF104" s="108"/>
      <c r="DG104" s="108"/>
      <c r="DH104" s="108"/>
      <c r="DI104" s="108"/>
      <c r="DJ104" s="108"/>
      <c r="DK104" s="108"/>
      <c r="DL104" s="108"/>
      <c r="DM104" s="108"/>
      <c r="DN104" s="108"/>
      <c r="DO104" s="108"/>
      <c r="DP104" s="108"/>
      <c r="DQ104" s="108"/>
      <c r="DR104" s="108"/>
      <c r="DS104" s="108"/>
      <c r="DT104" s="108"/>
      <c r="DU104" s="108"/>
      <c r="DV104" s="108"/>
      <c r="DW104" s="108"/>
      <c r="DX104" s="108"/>
      <c r="DY104" s="108"/>
      <c r="DZ104" s="108"/>
      <c r="EA104" s="108"/>
      <c r="EB104" s="108"/>
      <c r="EC104" s="108"/>
      <c r="ED104" s="108"/>
      <c r="EE104" s="108"/>
    </row>
    <row r="105" spans="1:151" x14ac:dyDescent="0.3">
      <c r="A105" s="68" t="s">
        <v>99</v>
      </c>
      <c r="B105" s="108"/>
      <c r="C105" s="108"/>
      <c r="D105" s="108"/>
      <c r="E105" s="108"/>
      <c r="F105" s="108"/>
      <c r="G105" s="108"/>
      <c r="H105" s="108"/>
      <c r="I105" s="108"/>
      <c r="J105" s="108"/>
      <c r="K105" s="108"/>
      <c r="L105" s="108"/>
      <c r="M105" s="108"/>
      <c r="N105" s="108"/>
      <c r="O105" s="108"/>
      <c r="P105" s="108"/>
      <c r="Q105" s="108"/>
      <c r="R105" s="108"/>
      <c r="S105" s="108"/>
      <c r="T105" s="108"/>
      <c r="U105" s="108"/>
      <c r="V105" s="108"/>
      <c r="W105" s="108"/>
      <c r="X105" s="108"/>
      <c r="Y105" s="108"/>
      <c r="Z105" s="108"/>
      <c r="AA105" s="108"/>
      <c r="AB105" s="108"/>
      <c r="AC105" s="108"/>
      <c r="AD105" s="108"/>
      <c r="AE105" s="108"/>
      <c r="AF105" s="108"/>
      <c r="AG105" s="108"/>
      <c r="AH105" s="108"/>
      <c r="AI105" s="108"/>
      <c r="AJ105" s="108"/>
      <c r="AK105" s="108"/>
      <c r="AL105" s="108"/>
      <c r="AM105" s="108"/>
      <c r="AN105" s="108"/>
      <c r="AO105" s="108"/>
      <c r="AP105" s="108"/>
      <c r="AQ105" s="108"/>
      <c r="AR105" s="108"/>
      <c r="AS105" s="108"/>
      <c r="AT105" s="108"/>
      <c r="AU105" s="108"/>
      <c r="AV105" s="108"/>
      <c r="AW105" s="108"/>
      <c r="AX105" s="108"/>
      <c r="AY105" s="108"/>
      <c r="AZ105" s="108"/>
      <c r="BA105" s="108"/>
      <c r="BB105" s="108"/>
      <c r="BC105" s="108"/>
      <c r="BD105" s="108"/>
      <c r="BE105" s="108"/>
      <c r="BF105" s="108"/>
      <c r="BG105" s="108"/>
      <c r="BH105" s="108"/>
      <c r="BI105" s="108"/>
      <c r="BJ105" s="108"/>
      <c r="BK105" s="108"/>
      <c r="BL105" s="108"/>
      <c r="BM105" s="108"/>
      <c r="BN105" s="108"/>
      <c r="BO105" s="108"/>
      <c r="BP105" s="108"/>
      <c r="BQ105" s="108"/>
      <c r="BR105" s="108"/>
      <c r="BS105" s="108"/>
      <c r="BT105" s="108"/>
      <c r="BU105" s="108"/>
      <c r="BV105" s="108"/>
      <c r="BW105" s="108"/>
      <c r="BX105" s="108"/>
      <c r="BY105" s="108"/>
      <c r="BZ105" s="108"/>
      <c r="CA105" s="108"/>
      <c r="CB105" s="108"/>
      <c r="CC105" s="108"/>
      <c r="CD105" s="108"/>
      <c r="CE105" s="108"/>
      <c r="CF105" s="108"/>
      <c r="CG105" s="108"/>
      <c r="CH105" s="108"/>
      <c r="CI105" s="108"/>
      <c r="CJ105" s="108"/>
      <c r="CK105" s="108"/>
      <c r="CL105" s="108"/>
      <c r="CM105" s="108"/>
      <c r="CN105" s="108"/>
      <c r="CO105" s="108"/>
      <c r="CP105" s="108"/>
      <c r="CQ105" s="108"/>
      <c r="CR105" s="108"/>
      <c r="CS105" s="108"/>
      <c r="CT105" s="108"/>
      <c r="CU105" s="108"/>
      <c r="CV105" s="108"/>
      <c r="CW105" s="108"/>
      <c r="CX105" s="108"/>
      <c r="CY105" s="108"/>
      <c r="CZ105" s="108"/>
      <c r="DA105" s="108"/>
      <c r="DB105" s="108"/>
      <c r="DC105" s="108"/>
      <c r="DD105" s="108"/>
      <c r="DE105" s="108"/>
      <c r="DF105" s="108"/>
      <c r="DG105" s="108"/>
      <c r="DH105" s="108"/>
      <c r="DI105" s="108"/>
      <c r="DJ105" s="108"/>
      <c r="DK105" s="108"/>
      <c r="DL105" s="108"/>
      <c r="DM105" s="108"/>
      <c r="DN105" s="108"/>
      <c r="DO105" s="108"/>
      <c r="DP105" s="108"/>
      <c r="DQ105" s="108"/>
      <c r="DR105" s="108"/>
      <c r="DS105" s="108"/>
      <c r="DT105" s="108"/>
      <c r="DU105" s="108"/>
      <c r="DV105" s="108"/>
      <c r="DW105" s="108"/>
      <c r="DX105" s="108"/>
      <c r="DY105" s="108"/>
      <c r="DZ105" s="108"/>
      <c r="EA105" s="108"/>
      <c r="EB105" s="108"/>
      <c r="EC105" s="108"/>
      <c r="ED105" s="108"/>
      <c r="EE105" s="108"/>
    </row>
    <row r="106" spans="1:151" x14ac:dyDescent="0.3">
      <c r="A106" s="13" t="s">
        <v>15</v>
      </c>
      <c r="B106" s="108">
        <v>1</v>
      </c>
      <c r="C106" s="108">
        <v>2</v>
      </c>
      <c r="D106" s="108">
        <v>3</v>
      </c>
      <c r="E106" s="108">
        <v>4</v>
      </c>
      <c r="F106" s="108">
        <v>5</v>
      </c>
      <c r="G106" s="108">
        <v>6</v>
      </c>
      <c r="H106" s="108">
        <v>7</v>
      </c>
      <c r="I106" s="108">
        <v>8</v>
      </c>
      <c r="J106" s="108">
        <v>9</v>
      </c>
      <c r="K106" s="108">
        <v>10</v>
      </c>
      <c r="L106" s="108">
        <v>11</v>
      </c>
      <c r="M106" s="108">
        <v>12</v>
      </c>
      <c r="N106" s="108">
        <v>13</v>
      </c>
      <c r="O106" s="108">
        <v>14</v>
      </c>
      <c r="P106" s="108">
        <v>15</v>
      </c>
      <c r="Q106" s="108">
        <v>16</v>
      </c>
      <c r="R106" s="108">
        <v>17</v>
      </c>
      <c r="S106" s="108">
        <v>18</v>
      </c>
      <c r="T106" s="108">
        <v>19</v>
      </c>
      <c r="U106" s="108">
        <v>20</v>
      </c>
      <c r="V106" s="108">
        <v>21</v>
      </c>
      <c r="W106" s="108">
        <v>22</v>
      </c>
      <c r="X106" s="108">
        <v>23</v>
      </c>
      <c r="Y106" s="108">
        <v>24</v>
      </c>
      <c r="Z106" s="108">
        <v>25</v>
      </c>
      <c r="AA106" s="108">
        <v>26</v>
      </c>
      <c r="AB106" s="108">
        <v>27</v>
      </c>
      <c r="AC106" s="108">
        <v>28</v>
      </c>
      <c r="AD106" s="108">
        <v>29</v>
      </c>
      <c r="AE106" s="108">
        <v>30</v>
      </c>
      <c r="AF106" s="108">
        <v>31</v>
      </c>
      <c r="AG106" s="108">
        <v>32</v>
      </c>
      <c r="AH106" s="108">
        <v>33</v>
      </c>
      <c r="AI106" s="108">
        <v>34</v>
      </c>
      <c r="AJ106" s="108">
        <v>35</v>
      </c>
      <c r="AK106" s="108">
        <v>36</v>
      </c>
      <c r="AL106" s="108">
        <v>37</v>
      </c>
      <c r="AM106" s="108">
        <v>38</v>
      </c>
      <c r="AN106" s="108">
        <v>39</v>
      </c>
      <c r="AO106" s="108">
        <v>40</v>
      </c>
      <c r="AP106" s="108">
        <v>41</v>
      </c>
      <c r="AQ106" s="108">
        <v>42</v>
      </c>
      <c r="AR106" s="108">
        <v>43</v>
      </c>
      <c r="AS106" s="108">
        <v>44</v>
      </c>
      <c r="AT106" s="108">
        <v>45</v>
      </c>
      <c r="AU106" s="108">
        <v>46</v>
      </c>
      <c r="AV106" s="108">
        <v>47</v>
      </c>
      <c r="AW106" s="108">
        <v>48</v>
      </c>
      <c r="AX106" s="108">
        <v>49</v>
      </c>
      <c r="AY106" s="108">
        <v>50</v>
      </c>
      <c r="AZ106" s="108">
        <v>51</v>
      </c>
      <c r="BA106" s="108">
        <v>52</v>
      </c>
      <c r="BB106" s="108">
        <v>53</v>
      </c>
      <c r="BC106" s="108">
        <v>54</v>
      </c>
      <c r="BD106" s="108">
        <v>55</v>
      </c>
      <c r="BE106" s="108">
        <v>56</v>
      </c>
      <c r="BF106" s="108">
        <v>57</v>
      </c>
      <c r="BG106" s="108">
        <v>58</v>
      </c>
      <c r="BH106" s="108">
        <v>59</v>
      </c>
      <c r="BI106" s="108">
        <v>60</v>
      </c>
      <c r="BJ106" s="108">
        <v>61</v>
      </c>
      <c r="BK106" s="108">
        <v>62</v>
      </c>
      <c r="BL106" s="108">
        <v>63</v>
      </c>
      <c r="BM106" s="108">
        <v>64</v>
      </c>
      <c r="BN106" s="108">
        <v>65</v>
      </c>
      <c r="BO106" s="108">
        <v>66</v>
      </c>
      <c r="BP106" s="108">
        <v>67</v>
      </c>
      <c r="BQ106" s="108">
        <v>68</v>
      </c>
      <c r="BR106" s="108">
        <v>69</v>
      </c>
      <c r="BS106" s="108">
        <v>70</v>
      </c>
      <c r="BT106" s="108">
        <v>71</v>
      </c>
      <c r="BU106" s="108">
        <v>72</v>
      </c>
      <c r="BV106" s="108">
        <v>73</v>
      </c>
      <c r="BW106" s="108">
        <v>74</v>
      </c>
      <c r="BX106" s="108">
        <v>75</v>
      </c>
      <c r="BY106" s="108">
        <v>76</v>
      </c>
      <c r="BZ106" s="108">
        <v>77</v>
      </c>
      <c r="CA106" s="108">
        <v>78</v>
      </c>
      <c r="CB106" s="108">
        <v>79</v>
      </c>
      <c r="CC106" s="108">
        <v>80</v>
      </c>
      <c r="CD106" s="108">
        <v>81</v>
      </c>
      <c r="CE106" s="108">
        <v>82</v>
      </c>
      <c r="CF106" s="108">
        <v>83</v>
      </c>
      <c r="CG106" s="108">
        <v>84</v>
      </c>
      <c r="CH106" s="108">
        <v>85</v>
      </c>
      <c r="CI106" s="108">
        <v>86</v>
      </c>
      <c r="CJ106" s="108">
        <v>87</v>
      </c>
      <c r="CK106" s="108">
        <v>88</v>
      </c>
      <c r="CL106" s="108">
        <v>89</v>
      </c>
      <c r="CM106" s="108">
        <v>90</v>
      </c>
      <c r="CN106" s="108">
        <v>91</v>
      </c>
      <c r="CO106" s="108">
        <v>92</v>
      </c>
      <c r="CP106" s="108">
        <v>93</v>
      </c>
      <c r="CQ106" s="108">
        <v>94</v>
      </c>
      <c r="CR106" s="108">
        <v>95</v>
      </c>
      <c r="CS106" s="108">
        <v>96</v>
      </c>
      <c r="CT106" s="108">
        <v>97</v>
      </c>
      <c r="CU106" s="108">
        <v>98</v>
      </c>
      <c r="CV106" s="108">
        <v>99</v>
      </c>
      <c r="CW106" s="108">
        <v>100</v>
      </c>
      <c r="CX106" s="108">
        <v>101</v>
      </c>
      <c r="CY106" s="108">
        <v>102</v>
      </c>
      <c r="CZ106" s="108">
        <v>103</v>
      </c>
      <c r="DA106" s="108">
        <v>104</v>
      </c>
      <c r="DB106" s="108">
        <v>105</v>
      </c>
      <c r="DC106" s="108">
        <v>106</v>
      </c>
      <c r="DD106" s="108">
        <v>107</v>
      </c>
      <c r="DE106" s="108">
        <v>108</v>
      </c>
      <c r="DF106" s="108">
        <v>109</v>
      </c>
      <c r="DG106" s="108">
        <v>110</v>
      </c>
      <c r="DH106" s="108">
        <v>111</v>
      </c>
      <c r="DI106" s="108">
        <v>112</v>
      </c>
      <c r="DJ106" s="108">
        <v>113</v>
      </c>
      <c r="DK106" s="108">
        <v>114</v>
      </c>
      <c r="DL106" s="108">
        <v>115</v>
      </c>
      <c r="DM106" s="108">
        <v>116</v>
      </c>
      <c r="DN106" s="108">
        <v>117</v>
      </c>
      <c r="DO106" s="108">
        <v>118</v>
      </c>
      <c r="DP106" s="108">
        <v>119</v>
      </c>
      <c r="DQ106" s="108">
        <v>120</v>
      </c>
      <c r="DR106" s="108">
        <v>121</v>
      </c>
      <c r="DS106" s="108">
        <v>122</v>
      </c>
      <c r="DT106" s="108">
        <v>123</v>
      </c>
      <c r="DU106" s="108">
        <v>124</v>
      </c>
      <c r="DV106" s="108">
        <v>125</v>
      </c>
      <c r="DW106" s="108">
        <v>126</v>
      </c>
      <c r="DX106" s="108">
        <v>127</v>
      </c>
      <c r="DY106" s="108">
        <v>128</v>
      </c>
      <c r="DZ106" s="108">
        <v>129</v>
      </c>
      <c r="EA106" s="108">
        <v>130</v>
      </c>
      <c r="EB106" s="108"/>
      <c r="EC106" s="108"/>
      <c r="ED106" s="108"/>
      <c r="EE106" s="108"/>
    </row>
    <row r="107" spans="1:151" x14ac:dyDescent="0.3">
      <c r="A107" s="13" t="s">
        <v>115</v>
      </c>
      <c r="B107" s="215" t="s">
        <v>17</v>
      </c>
      <c r="C107" s="215"/>
      <c r="D107" s="215"/>
      <c r="E107" s="215"/>
      <c r="F107" s="215"/>
      <c r="G107" s="215" t="s">
        <v>18</v>
      </c>
      <c r="H107" s="215"/>
      <c r="I107" s="215"/>
      <c r="J107" s="215"/>
      <c r="K107" s="215"/>
      <c r="L107" s="215" t="s">
        <v>19</v>
      </c>
      <c r="M107" s="215"/>
      <c r="N107" s="215"/>
      <c r="O107" s="215"/>
      <c r="P107" s="215"/>
      <c r="Q107" s="215" t="s">
        <v>20</v>
      </c>
      <c r="R107" s="215"/>
      <c r="S107" s="215"/>
      <c r="T107" s="215"/>
      <c r="U107" s="215"/>
      <c r="V107" s="215" t="s">
        <v>21</v>
      </c>
      <c r="W107" s="215"/>
      <c r="X107" s="215"/>
      <c r="Y107" s="215"/>
      <c r="Z107" s="215"/>
      <c r="AA107" s="215" t="s">
        <v>22</v>
      </c>
      <c r="AB107" s="215"/>
      <c r="AC107" s="215"/>
      <c r="AD107" s="215"/>
      <c r="AE107" s="215"/>
      <c r="AF107" s="215" t="s">
        <v>23</v>
      </c>
      <c r="AG107" s="215"/>
      <c r="AH107" s="215"/>
      <c r="AI107" s="215"/>
      <c r="AJ107" s="215"/>
      <c r="AK107" s="215" t="s">
        <v>24</v>
      </c>
      <c r="AL107" s="215"/>
      <c r="AM107" s="215"/>
      <c r="AN107" s="215"/>
      <c r="AO107" s="215"/>
      <c r="AP107" s="215" t="s">
        <v>25</v>
      </c>
      <c r="AQ107" s="215"/>
      <c r="AR107" s="215"/>
      <c r="AS107" s="215"/>
      <c r="AT107" s="215"/>
      <c r="AU107" s="215" t="s">
        <v>26</v>
      </c>
      <c r="AV107" s="215"/>
      <c r="AW107" s="215"/>
      <c r="AX107" s="215"/>
      <c r="AY107" s="215"/>
      <c r="AZ107" s="215" t="s">
        <v>27</v>
      </c>
      <c r="BA107" s="215"/>
      <c r="BB107" s="215"/>
      <c r="BC107" s="215"/>
      <c r="BD107" s="215"/>
      <c r="BE107" s="215" t="s">
        <v>28</v>
      </c>
      <c r="BF107" s="215"/>
      <c r="BG107" s="215"/>
      <c r="BH107" s="215"/>
      <c r="BI107" s="215"/>
      <c r="BJ107" s="215" t="s">
        <v>29</v>
      </c>
      <c r="BK107" s="215"/>
      <c r="BL107" s="215"/>
      <c r="BM107" s="215"/>
      <c r="BN107" s="215"/>
      <c r="BO107" s="215" t="s">
        <v>30</v>
      </c>
      <c r="BP107" s="215"/>
      <c r="BQ107" s="215"/>
      <c r="BR107" s="215"/>
      <c r="BS107" s="215"/>
      <c r="BT107" s="215" t="s">
        <v>31</v>
      </c>
      <c r="BU107" s="215"/>
      <c r="BV107" s="215"/>
      <c r="BW107" s="215"/>
      <c r="BX107" s="215"/>
      <c r="BY107" s="215" t="s">
        <v>32</v>
      </c>
      <c r="BZ107" s="215"/>
      <c r="CA107" s="215"/>
      <c r="CB107" s="215"/>
      <c r="CC107" s="215"/>
      <c r="CD107" s="215" t="s">
        <v>33</v>
      </c>
      <c r="CE107" s="215"/>
      <c r="CF107" s="215"/>
      <c r="CG107" s="215"/>
      <c r="CH107" s="215"/>
      <c r="CI107" s="215" t="s">
        <v>34</v>
      </c>
      <c r="CJ107" s="215"/>
      <c r="CK107" s="215"/>
      <c r="CL107" s="215"/>
      <c r="CM107" s="215"/>
      <c r="CN107" s="215" t="s">
        <v>35</v>
      </c>
      <c r="CO107" s="215"/>
      <c r="CP107" s="215"/>
      <c r="CQ107" s="215"/>
      <c r="CR107" s="215"/>
      <c r="CS107" s="215" t="s">
        <v>36</v>
      </c>
      <c r="CT107" s="215"/>
      <c r="CU107" s="215"/>
      <c r="CV107" s="215"/>
      <c r="CW107" s="215"/>
      <c r="CX107" s="215" t="s">
        <v>37</v>
      </c>
      <c r="CY107" s="215"/>
      <c r="CZ107" s="215"/>
      <c r="DA107" s="215"/>
      <c r="DB107" s="215"/>
      <c r="DC107" s="215" t="s">
        <v>38</v>
      </c>
      <c r="DD107" s="215"/>
      <c r="DE107" s="215"/>
      <c r="DF107" s="215"/>
      <c r="DG107" s="215"/>
      <c r="DH107" s="215" t="s">
        <v>39</v>
      </c>
      <c r="DI107" s="215"/>
      <c r="DJ107" s="215"/>
      <c r="DK107" s="215"/>
      <c r="DL107" s="215"/>
      <c r="DM107" s="215" t="s">
        <v>40</v>
      </c>
      <c r="DN107" s="215"/>
      <c r="DO107" s="215"/>
      <c r="DP107" s="215"/>
      <c r="DQ107" s="215"/>
      <c r="DR107" s="215" t="s">
        <v>41</v>
      </c>
      <c r="DS107" s="215"/>
      <c r="DT107" s="215"/>
      <c r="DU107" s="215"/>
      <c r="DV107" s="215"/>
      <c r="DW107" s="215" t="s">
        <v>42</v>
      </c>
      <c r="DX107" s="215"/>
      <c r="DY107" s="215"/>
      <c r="DZ107" s="215"/>
      <c r="EA107" s="215"/>
      <c r="EB107" s="108"/>
      <c r="EC107" s="108"/>
      <c r="ED107" s="108"/>
      <c r="EE107" s="108"/>
    </row>
    <row r="108" spans="1:151" x14ac:dyDescent="0.3">
      <c r="A108" s="13" t="s">
        <v>116</v>
      </c>
      <c r="B108" s="103" t="s">
        <v>43</v>
      </c>
      <c r="C108" s="103" t="s">
        <v>44</v>
      </c>
      <c r="D108" s="103" t="s">
        <v>45</v>
      </c>
      <c r="E108" s="103" t="s">
        <v>46</v>
      </c>
      <c r="F108" s="103" t="s">
        <v>47</v>
      </c>
      <c r="G108" s="103" t="s">
        <v>43</v>
      </c>
      <c r="H108" s="103" t="s">
        <v>44</v>
      </c>
      <c r="I108" s="103" t="s">
        <v>45</v>
      </c>
      <c r="J108" s="103" t="s">
        <v>46</v>
      </c>
      <c r="K108" s="103" t="s">
        <v>47</v>
      </c>
      <c r="L108" s="103" t="s">
        <v>43</v>
      </c>
      <c r="M108" s="103" t="s">
        <v>44</v>
      </c>
      <c r="N108" s="103" t="s">
        <v>45</v>
      </c>
      <c r="O108" s="103" t="s">
        <v>46</v>
      </c>
      <c r="P108" s="103" t="s">
        <v>47</v>
      </c>
      <c r="Q108" s="103" t="s">
        <v>43</v>
      </c>
      <c r="R108" s="103" t="s">
        <v>44</v>
      </c>
      <c r="S108" s="103" t="s">
        <v>45</v>
      </c>
      <c r="T108" s="103" t="s">
        <v>46</v>
      </c>
      <c r="U108" s="103" t="s">
        <v>47</v>
      </c>
      <c r="V108" s="103" t="s">
        <v>43</v>
      </c>
      <c r="W108" s="103" t="s">
        <v>44</v>
      </c>
      <c r="X108" s="103" t="s">
        <v>45</v>
      </c>
      <c r="Y108" s="103" t="s">
        <v>46</v>
      </c>
      <c r="Z108" s="103" t="s">
        <v>47</v>
      </c>
      <c r="AA108" s="103" t="s">
        <v>43</v>
      </c>
      <c r="AB108" s="103" t="s">
        <v>44</v>
      </c>
      <c r="AC108" s="103" t="s">
        <v>45</v>
      </c>
      <c r="AD108" s="103" t="s">
        <v>46</v>
      </c>
      <c r="AE108" s="103" t="s">
        <v>47</v>
      </c>
      <c r="AF108" s="103" t="s">
        <v>43</v>
      </c>
      <c r="AG108" s="103" t="s">
        <v>44</v>
      </c>
      <c r="AH108" s="103" t="s">
        <v>45</v>
      </c>
      <c r="AI108" s="103" t="s">
        <v>46</v>
      </c>
      <c r="AJ108" s="103" t="s">
        <v>47</v>
      </c>
      <c r="AK108" s="103" t="s">
        <v>43</v>
      </c>
      <c r="AL108" s="103" t="s">
        <v>44</v>
      </c>
      <c r="AM108" s="103" t="s">
        <v>45</v>
      </c>
      <c r="AN108" s="103" t="s">
        <v>46</v>
      </c>
      <c r="AO108" s="103" t="s">
        <v>47</v>
      </c>
      <c r="AP108" s="103" t="s">
        <v>43</v>
      </c>
      <c r="AQ108" s="103" t="s">
        <v>44</v>
      </c>
      <c r="AR108" s="103" t="s">
        <v>45</v>
      </c>
      <c r="AS108" s="103" t="s">
        <v>46</v>
      </c>
      <c r="AT108" s="103" t="s">
        <v>47</v>
      </c>
      <c r="AU108" s="103" t="s">
        <v>43</v>
      </c>
      <c r="AV108" s="103" t="s">
        <v>44</v>
      </c>
      <c r="AW108" s="103" t="s">
        <v>45</v>
      </c>
      <c r="AX108" s="103" t="s">
        <v>46</v>
      </c>
      <c r="AY108" s="103" t="s">
        <v>47</v>
      </c>
      <c r="AZ108" s="103" t="s">
        <v>43</v>
      </c>
      <c r="BA108" s="103" t="s">
        <v>44</v>
      </c>
      <c r="BB108" s="103" t="s">
        <v>45</v>
      </c>
      <c r="BC108" s="103" t="s">
        <v>46</v>
      </c>
      <c r="BD108" s="103" t="s">
        <v>47</v>
      </c>
      <c r="BE108" s="103" t="s">
        <v>43</v>
      </c>
      <c r="BF108" s="103" t="s">
        <v>44</v>
      </c>
      <c r="BG108" s="103" t="s">
        <v>45</v>
      </c>
      <c r="BH108" s="103" t="s">
        <v>46</v>
      </c>
      <c r="BI108" s="103" t="s">
        <v>47</v>
      </c>
      <c r="BJ108" s="103" t="s">
        <v>43</v>
      </c>
      <c r="BK108" s="103" t="s">
        <v>44</v>
      </c>
      <c r="BL108" s="103" t="s">
        <v>45</v>
      </c>
      <c r="BM108" s="103" t="s">
        <v>46</v>
      </c>
      <c r="BN108" s="103" t="s">
        <v>47</v>
      </c>
      <c r="BO108" s="103" t="s">
        <v>43</v>
      </c>
      <c r="BP108" s="103" t="s">
        <v>44</v>
      </c>
      <c r="BQ108" s="103" t="s">
        <v>45</v>
      </c>
      <c r="BR108" s="103" t="s">
        <v>46</v>
      </c>
      <c r="BS108" s="103" t="s">
        <v>47</v>
      </c>
      <c r="BT108" s="103" t="s">
        <v>43</v>
      </c>
      <c r="BU108" s="103" t="s">
        <v>44</v>
      </c>
      <c r="BV108" s="103" t="s">
        <v>45</v>
      </c>
      <c r="BW108" s="103" t="s">
        <v>46</v>
      </c>
      <c r="BX108" s="103" t="s">
        <v>47</v>
      </c>
      <c r="BY108" s="103" t="s">
        <v>43</v>
      </c>
      <c r="BZ108" s="103" t="s">
        <v>44</v>
      </c>
      <c r="CA108" s="103" t="s">
        <v>45</v>
      </c>
      <c r="CB108" s="103" t="s">
        <v>46</v>
      </c>
      <c r="CC108" s="103" t="s">
        <v>47</v>
      </c>
      <c r="CD108" s="103" t="s">
        <v>43</v>
      </c>
      <c r="CE108" s="103" t="s">
        <v>44</v>
      </c>
      <c r="CF108" s="103" t="s">
        <v>45</v>
      </c>
      <c r="CG108" s="103" t="s">
        <v>46</v>
      </c>
      <c r="CH108" s="103" t="s">
        <v>47</v>
      </c>
      <c r="CI108" s="103" t="s">
        <v>43</v>
      </c>
      <c r="CJ108" s="103" t="s">
        <v>44</v>
      </c>
      <c r="CK108" s="103" t="s">
        <v>45</v>
      </c>
      <c r="CL108" s="103" t="s">
        <v>46</v>
      </c>
      <c r="CM108" s="103" t="s">
        <v>47</v>
      </c>
      <c r="CN108" s="103" t="s">
        <v>43</v>
      </c>
      <c r="CO108" s="103" t="s">
        <v>44</v>
      </c>
      <c r="CP108" s="103" t="s">
        <v>45</v>
      </c>
      <c r="CQ108" s="103" t="s">
        <v>46</v>
      </c>
      <c r="CR108" s="103" t="s">
        <v>47</v>
      </c>
      <c r="CS108" s="103" t="s">
        <v>43</v>
      </c>
      <c r="CT108" s="103" t="s">
        <v>44</v>
      </c>
      <c r="CU108" s="103" t="s">
        <v>45</v>
      </c>
      <c r="CV108" s="103" t="s">
        <v>46</v>
      </c>
      <c r="CW108" s="103" t="s">
        <v>47</v>
      </c>
      <c r="CX108" s="103" t="s">
        <v>43</v>
      </c>
      <c r="CY108" s="103" t="s">
        <v>44</v>
      </c>
      <c r="CZ108" s="103" t="s">
        <v>45</v>
      </c>
      <c r="DA108" s="103" t="s">
        <v>46</v>
      </c>
      <c r="DB108" s="103" t="s">
        <v>47</v>
      </c>
      <c r="DC108" s="103" t="s">
        <v>43</v>
      </c>
      <c r="DD108" s="103" t="s">
        <v>44</v>
      </c>
      <c r="DE108" s="103" t="s">
        <v>45</v>
      </c>
      <c r="DF108" s="103" t="s">
        <v>46</v>
      </c>
      <c r="DG108" s="103" t="s">
        <v>47</v>
      </c>
      <c r="DH108" s="103" t="s">
        <v>43</v>
      </c>
      <c r="DI108" s="103" t="s">
        <v>44</v>
      </c>
      <c r="DJ108" s="103" t="s">
        <v>45</v>
      </c>
      <c r="DK108" s="103" t="s">
        <v>46</v>
      </c>
      <c r="DL108" s="103" t="s">
        <v>47</v>
      </c>
      <c r="DM108" s="103" t="s">
        <v>43</v>
      </c>
      <c r="DN108" s="103" t="s">
        <v>44</v>
      </c>
      <c r="DO108" s="103" t="s">
        <v>45</v>
      </c>
      <c r="DP108" s="103" t="s">
        <v>46</v>
      </c>
      <c r="DQ108" s="103" t="s">
        <v>47</v>
      </c>
      <c r="DR108" s="103" t="s">
        <v>43</v>
      </c>
      <c r="DS108" s="103" t="s">
        <v>44</v>
      </c>
      <c r="DT108" s="103" t="s">
        <v>45</v>
      </c>
      <c r="DU108" s="103" t="s">
        <v>46</v>
      </c>
      <c r="DV108" s="103" t="s">
        <v>47</v>
      </c>
      <c r="DW108" s="103" t="s">
        <v>43</v>
      </c>
      <c r="DX108" s="103" t="s">
        <v>44</v>
      </c>
      <c r="DY108" s="103" t="s">
        <v>45</v>
      </c>
      <c r="DZ108" s="103" t="s">
        <v>46</v>
      </c>
      <c r="EA108" s="103" t="s">
        <v>47</v>
      </c>
      <c r="EB108" s="108"/>
      <c r="EC108" s="108"/>
      <c r="ED108" s="108"/>
      <c r="EE108" s="108"/>
    </row>
    <row r="109" spans="1:151" x14ac:dyDescent="0.3">
      <c r="A109" s="13" t="s">
        <v>235</v>
      </c>
      <c r="B109" s="216">
        <f>Simulazione!G180</f>
        <v>30</v>
      </c>
      <c r="C109" s="216">
        <f>Simulazione!H180</f>
        <v>0</v>
      </c>
      <c r="D109" s="216">
        <f>Simulazione!I180</f>
        <v>0</v>
      </c>
      <c r="E109" s="216">
        <f>Simulazione!J180</f>
        <v>34</v>
      </c>
      <c r="F109" s="216">
        <f>Simulazione!K180</f>
        <v>0</v>
      </c>
      <c r="G109" s="216">
        <f>Simulazione!L180</f>
        <v>0</v>
      </c>
      <c r="H109" s="216">
        <f>Simulazione!M180</f>
        <v>0</v>
      </c>
      <c r="I109" s="216">
        <f>Simulazione!N180</f>
        <v>41</v>
      </c>
      <c r="J109" s="216">
        <f>Simulazione!O180</f>
        <v>0</v>
      </c>
      <c r="K109" s="216">
        <f>Simulazione!P180</f>
        <v>15</v>
      </c>
      <c r="L109" s="216">
        <f>Simulazione!Q180</f>
        <v>0</v>
      </c>
      <c r="M109" s="216">
        <f>Simulazione!R180</f>
        <v>0</v>
      </c>
      <c r="N109" s="216">
        <f>Simulazione!S180</f>
        <v>0</v>
      </c>
      <c r="O109" s="216">
        <f>Simulazione!T180</f>
        <v>0</v>
      </c>
      <c r="P109" s="216">
        <f>Simulazione!U180</f>
        <v>24</v>
      </c>
      <c r="Q109" s="216">
        <f>Simulazione!V180</f>
        <v>0</v>
      </c>
      <c r="R109" s="216">
        <f>Simulazione!W180</f>
        <v>0</v>
      </c>
      <c r="S109" s="216">
        <f>Simulazione!X180</f>
        <v>0</v>
      </c>
      <c r="T109" s="216">
        <f>Simulazione!Y180</f>
        <v>0</v>
      </c>
      <c r="U109" s="216">
        <f>Simulazione!Z180</f>
        <v>29</v>
      </c>
      <c r="V109" s="216">
        <f>Simulazione!AA180</f>
        <v>0</v>
      </c>
      <c r="W109" s="216">
        <f>Simulazione!AB180</f>
        <v>0</v>
      </c>
      <c r="X109" s="216">
        <f>Simulazione!AC180</f>
        <v>0</v>
      </c>
      <c r="Y109" s="216">
        <f>Simulazione!AD180</f>
        <v>0</v>
      </c>
      <c r="Z109" s="216">
        <f>Simulazione!AE180</f>
        <v>27</v>
      </c>
      <c r="AA109" s="216">
        <f>Simulazione!AF180</f>
        <v>0</v>
      </c>
      <c r="AB109" s="216">
        <f>Simulazione!AG180</f>
        <v>0</v>
      </c>
      <c r="AC109" s="216">
        <f>Simulazione!AH180</f>
        <v>0</v>
      </c>
      <c r="AD109" s="216">
        <f>Simulazione!AI180</f>
        <v>0</v>
      </c>
      <c r="AE109" s="216">
        <f>Simulazione!AJ180</f>
        <v>27</v>
      </c>
      <c r="AF109" s="216">
        <f>Simulazione!AK180</f>
        <v>0</v>
      </c>
      <c r="AG109" s="216">
        <f>Simulazione!AL180</f>
        <v>0</v>
      </c>
      <c r="AH109" s="216">
        <f>Simulazione!AM180</f>
        <v>0</v>
      </c>
      <c r="AI109" s="216">
        <f>Simulazione!AN180</f>
        <v>0</v>
      </c>
      <c r="AJ109" s="216">
        <f>Simulazione!AO180</f>
        <v>29</v>
      </c>
      <c r="AK109" s="216">
        <f>Simulazione!AP180</f>
        <v>0</v>
      </c>
      <c r="AL109" s="216">
        <f>Simulazione!AQ180</f>
        <v>0</v>
      </c>
      <c r="AM109" s="216">
        <f>Simulazione!AR180</f>
        <v>0</v>
      </c>
      <c r="AN109" s="216">
        <f>Simulazione!AS180</f>
        <v>0</v>
      </c>
      <c r="AO109" s="216">
        <f>Simulazione!AT180</f>
        <v>22</v>
      </c>
      <c r="AP109" s="216">
        <f>Simulazione!AU180</f>
        <v>0</v>
      </c>
      <c r="AQ109" s="216">
        <f>Simulazione!AV180</f>
        <v>0</v>
      </c>
      <c r="AR109" s="216">
        <f>Simulazione!AW180</f>
        <v>0</v>
      </c>
      <c r="AS109" s="216">
        <f>Simulazione!AX180</f>
        <v>0</v>
      </c>
      <c r="AT109" s="216">
        <f>Simulazione!AY180</f>
        <v>25</v>
      </c>
      <c r="AU109" s="216">
        <f>Simulazione!AZ180</f>
        <v>12</v>
      </c>
      <c r="AV109" s="216">
        <f>Simulazione!BA180</f>
        <v>0</v>
      </c>
      <c r="AW109" s="216">
        <f>Simulazione!BB180</f>
        <v>0</v>
      </c>
      <c r="AX109" s="216">
        <f>Simulazione!BC180</f>
        <v>0</v>
      </c>
      <c r="AY109" s="216">
        <f>Simulazione!BD180</f>
        <v>34</v>
      </c>
      <c r="AZ109" s="216">
        <f>Simulazione!BE180</f>
        <v>0</v>
      </c>
      <c r="BA109" s="216">
        <f>Simulazione!BF180</f>
        <v>0</v>
      </c>
      <c r="BB109" s="216">
        <f>Simulazione!BG180</f>
        <v>0</v>
      </c>
      <c r="BC109" s="216">
        <f>Simulazione!BH180</f>
        <v>0</v>
      </c>
      <c r="BD109" s="216">
        <f>Simulazione!BI180</f>
        <v>18</v>
      </c>
      <c r="BE109" s="216">
        <f>Simulazione!BJ180</f>
        <v>0</v>
      </c>
      <c r="BF109" s="216">
        <f>Simulazione!BK180</f>
        <v>0</v>
      </c>
      <c r="BG109" s="216">
        <f>Simulazione!BL180</f>
        <v>0</v>
      </c>
      <c r="BH109" s="216">
        <f>Simulazione!BM180</f>
        <v>0</v>
      </c>
      <c r="BI109" s="216">
        <f>Simulazione!BN180</f>
        <v>40</v>
      </c>
      <c r="BJ109" s="216">
        <f>Simulazione!BO180</f>
        <v>0</v>
      </c>
      <c r="BK109" s="216">
        <f>Simulazione!BP180</f>
        <v>0</v>
      </c>
      <c r="BL109" s="216">
        <f>Simulazione!BQ180</f>
        <v>0</v>
      </c>
      <c r="BM109" s="216">
        <f>Simulazione!BR180</f>
        <v>0</v>
      </c>
      <c r="BN109" s="216">
        <f>Simulazione!BS180</f>
        <v>34</v>
      </c>
      <c r="BO109" s="216">
        <f>Simulazione!BT180</f>
        <v>0</v>
      </c>
      <c r="BP109" s="216">
        <f>Simulazione!BU180</f>
        <v>0</v>
      </c>
      <c r="BQ109" s="216">
        <f>Simulazione!BV180</f>
        <v>0</v>
      </c>
      <c r="BR109" s="216">
        <f>Simulazione!BW180</f>
        <v>0</v>
      </c>
      <c r="BS109" s="216">
        <f>Simulazione!BX180</f>
        <v>18</v>
      </c>
      <c r="BT109" s="216">
        <f>Simulazione!BY180</f>
        <v>0</v>
      </c>
      <c r="BU109" s="216">
        <f>Simulazione!BZ180</f>
        <v>0</v>
      </c>
      <c r="BV109" s="216">
        <f>Simulazione!CA180</f>
        <v>0</v>
      </c>
      <c r="BW109" s="216">
        <f>Simulazione!CB180</f>
        <v>0</v>
      </c>
      <c r="BX109" s="216">
        <f>Simulazione!CC180</f>
        <v>21</v>
      </c>
      <c r="BY109" s="216">
        <f>Simulazione!CD180</f>
        <v>0</v>
      </c>
      <c r="BZ109" s="216">
        <f>Simulazione!CE180</f>
        <v>0</v>
      </c>
      <c r="CA109" s="216">
        <f>Simulazione!CF180</f>
        <v>0</v>
      </c>
      <c r="CB109" s="216">
        <f>Simulazione!CG180</f>
        <v>0</v>
      </c>
      <c r="CC109" s="216">
        <f>Simulazione!CH180</f>
        <v>27</v>
      </c>
      <c r="CD109" s="216">
        <f>Simulazione!CI180</f>
        <v>0</v>
      </c>
      <c r="CE109" s="216">
        <f>Simulazione!CJ180</f>
        <v>0</v>
      </c>
      <c r="CF109" s="216">
        <f>Simulazione!CK180</f>
        <v>0</v>
      </c>
      <c r="CG109" s="216">
        <f>Simulazione!CL180</f>
        <v>0</v>
      </c>
      <c r="CH109" s="216">
        <f>Simulazione!CM180</f>
        <v>26</v>
      </c>
      <c r="CI109" s="216">
        <f>Simulazione!CN180</f>
        <v>0</v>
      </c>
      <c r="CJ109" s="216">
        <f>Simulazione!CO180</f>
        <v>0</v>
      </c>
      <c r="CK109" s="216">
        <f>Simulazione!CP180</f>
        <v>0</v>
      </c>
      <c r="CL109" s="216">
        <f>Simulazione!CQ180</f>
        <v>0</v>
      </c>
      <c r="CM109" s="216">
        <f>Simulazione!CR180</f>
        <v>33</v>
      </c>
      <c r="CN109" s="216">
        <f>Simulazione!CS180</f>
        <v>0</v>
      </c>
      <c r="CO109" s="216">
        <f>Simulazione!CT180</f>
        <v>0</v>
      </c>
      <c r="CP109" s="216">
        <f>Simulazione!CU180</f>
        <v>0</v>
      </c>
      <c r="CQ109" s="216">
        <f>Simulazione!CV180</f>
        <v>0</v>
      </c>
      <c r="CR109" s="216">
        <f>Simulazione!CW180</f>
        <v>26</v>
      </c>
      <c r="CS109" s="216">
        <f>Simulazione!CX180</f>
        <v>0</v>
      </c>
      <c r="CT109" s="216">
        <f>Simulazione!CY180</f>
        <v>0</v>
      </c>
      <c r="CU109" s="216">
        <f>Simulazione!CZ180</f>
        <v>0</v>
      </c>
      <c r="CV109" s="216">
        <f>Simulazione!DA180</f>
        <v>0</v>
      </c>
      <c r="CW109" s="216">
        <f>Simulazione!DB180</f>
        <v>24</v>
      </c>
      <c r="CX109" s="216">
        <f>Simulazione!DC180</f>
        <v>0</v>
      </c>
      <c r="CY109" s="216">
        <f>Simulazione!DD180</f>
        <v>0</v>
      </c>
      <c r="CZ109" s="216">
        <f>Simulazione!DE180</f>
        <v>0</v>
      </c>
      <c r="DA109" s="216">
        <f>Simulazione!DF180</f>
        <v>0</v>
      </c>
      <c r="DB109" s="216">
        <f>Simulazione!DG180</f>
        <v>27</v>
      </c>
      <c r="DC109" s="216">
        <f>Simulazione!DH180</f>
        <v>0</v>
      </c>
      <c r="DD109" s="216">
        <f>Simulazione!DI180</f>
        <v>0</v>
      </c>
      <c r="DE109" s="216">
        <f>Simulazione!DJ180</f>
        <v>0</v>
      </c>
      <c r="DF109" s="216">
        <f>Simulazione!DK180</f>
        <v>0</v>
      </c>
      <c r="DG109" s="216">
        <f>Simulazione!DL180</f>
        <v>27</v>
      </c>
      <c r="DH109" s="216">
        <f>Simulazione!DM180</f>
        <v>0</v>
      </c>
      <c r="DI109" s="216">
        <f>Simulazione!DN180</f>
        <v>0</v>
      </c>
      <c r="DJ109" s="216">
        <f>Simulazione!DO180</f>
        <v>0</v>
      </c>
      <c r="DK109" s="216">
        <f>Simulazione!DP180</f>
        <v>0</v>
      </c>
      <c r="DL109" s="216">
        <f>Simulazione!DQ180</f>
        <v>0</v>
      </c>
      <c r="DM109" s="216">
        <f>Simulazione!DR180</f>
        <v>0</v>
      </c>
      <c r="DN109" s="216">
        <f>Simulazione!DS180</f>
        <v>0</v>
      </c>
      <c r="DO109" s="216">
        <f>Simulazione!DT180</f>
        <v>22</v>
      </c>
      <c r="DP109" s="216">
        <f>Simulazione!DU180</f>
        <v>0</v>
      </c>
      <c r="DQ109" s="216">
        <f>Simulazione!DV180</f>
        <v>20</v>
      </c>
      <c r="DR109" s="216">
        <f>Simulazione!DW180</f>
        <v>0</v>
      </c>
      <c r="DS109" s="216">
        <f>Simulazione!DX180</f>
        <v>0</v>
      </c>
      <c r="DT109" s="216">
        <f>Simulazione!DY180</f>
        <v>0</v>
      </c>
      <c r="DU109" s="216">
        <f>Simulazione!DZ180</f>
        <v>0</v>
      </c>
      <c r="DV109" s="216">
        <f>Simulazione!EA180</f>
        <v>23</v>
      </c>
      <c r="DW109" s="216">
        <f>Simulazione!EB180</f>
        <v>0</v>
      </c>
      <c r="DX109" s="216">
        <f>Simulazione!EC180</f>
        <v>0</v>
      </c>
      <c r="DY109" s="216">
        <f>Simulazione!ED180</f>
        <v>0</v>
      </c>
      <c r="DZ109" s="216">
        <f>Simulazione!EE180</f>
        <v>0</v>
      </c>
      <c r="EA109" s="216">
        <f>Simulazione!EF180</f>
        <v>0</v>
      </c>
      <c r="EB109" s="108">
        <v>0</v>
      </c>
      <c r="EC109" s="108">
        <v>0</v>
      </c>
      <c r="ED109" s="108">
        <v>0</v>
      </c>
      <c r="EE109" s="108">
        <v>12.041546138823525</v>
      </c>
      <c r="EF109">
        <v>5.6983736911764753</v>
      </c>
      <c r="EG109">
        <v>0</v>
      </c>
      <c r="EH109">
        <v>0</v>
      </c>
      <c r="EI109">
        <v>0</v>
      </c>
      <c r="EJ109">
        <v>0</v>
      </c>
      <c r="EK109">
        <v>16.249414159090911</v>
      </c>
      <c r="EL109">
        <v>0</v>
      </c>
      <c r="EM109">
        <v>0</v>
      </c>
      <c r="EN109">
        <v>0</v>
      </c>
      <c r="EO109">
        <v>0</v>
      </c>
      <c r="EP109">
        <v>0</v>
      </c>
      <c r="EQ109">
        <v>0</v>
      </c>
      <c r="ER109">
        <v>0</v>
      </c>
      <c r="ES109">
        <v>0</v>
      </c>
      <c r="ET109">
        <v>0</v>
      </c>
      <c r="EU109">
        <v>10.7720530909091</v>
      </c>
    </row>
    <row r="110" spans="1:151" x14ac:dyDescent="0.3">
      <c r="A110" s="13" t="s">
        <v>227</v>
      </c>
      <c r="B110" s="108">
        <f>AVERAGE(B109:U109)</f>
        <v>8.65</v>
      </c>
      <c r="C110" s="108">
        <f t="shared" ref="C110:BN110" si="389">AVERAGE(C109:V109)</f>
        <v>7.15</v>
      </c>
      <c r="D110" s="108">
        <f t="shared" si="389"/>
        <v>7.15</v>
      </c>
      <c r="E110" s="108">
        <f t="shared" si="389"/>
        <v>7.15</v>
      </c>
      <c r="F110" s="108">
        <f t="shared" si="389"/>
        <v>5.45</v>
      </c>
      <c r="G110" s="108">
        <f t="shared" si="389"/>
        <v>6.8</v>
      </c>
      <c r="H110" s="108">
        <f t="shared" si="389"/>
        <v>6.8</v>
      </c>
      <c r="I110" s="108">
        <f t="shared" si="389"/>
        <v>6.8</v>
      </c>
      <c r="J110" s="108">
        <f t="shared" si="389"/>
        <v>4.75</v>
      </c>
      <c r="K110" s="108">
        <f t="shared" si="389"/>
        <v>4.75</v>
      </c>
      <c r="L110" s="108">
        <f t="shared" si="389"/>
        <v>5.35</v>
      </c>
      <c r="M110" s="108">
        <f t="shared" si="389"/>
        <v>5.35</v>
      </c>
      <c r="N110" s="108">
        <f t="shared" si="389"/>
        <v>5.35</v>
      </c>
      <c r="O110" s="108">
        <f t="shared" si="389"/>
        <v>5.35</v>
      </c>
      <c r="P110" s="108">
        <f t="shared" si="389"/>
        <v>5.35</v>
      </c>
      <c r="Q110" s="108">
        <f t="shared" si="389"/>
        <v>5.6</v>
      </c>
      <c r="R110" s="108">
        <f t="shared" si="389"/>
        <v>5.6</v>
      </c>
      <c r="S110" s="108">
        <f t="shared" si="389"/>
        <v>5.6</v>
      </c>
      <c r="T110" s="108">
        <f t="shared" si="389"/>
        <v>5.6</v>
      </c>
      <c r="U110" s="108">
        <f t="shared" si="389"/>
        <v>5.6</v>
      </c>
      <c r="V110" s="108">
        <f t="shared" si="389"/>
        <v>5.25</v>
      </c>
      <c r="W110" s="108">
        <f t="shared" si="389"/>
        <v>5.25</v>
      </c>
      <c r="X110" s="108">
        <f t="shared" si="389"/>
        <v>5.25</v>
      </c>
      <c r="Y110" s="108">
        <f t="shared" si="389"/>
        <v>5.25</v>
      </c>
      <c r="Z110" s="108">
        <f t="shared" si="389"/>
        <v>5.25</v>
      </c>
      <c r="AA110" s="108">
        <f t="shared" si="389"/>
        <v>5.15</v>
      </c>
      <c r="AB110" s="108">
        <f t="shared" si="389"/>
        <v>5.75</v>
      </c>
      <c r="AC110" s="108">
        <f t="shared" si="389"/>
        <v>5.75</v>
      </c>
      <c r="AD110" s="108">
        <f t="shared" si="389"/>
        <v>5.75</v>
      </c>
      <c r="AE110" s="108">
        <f t="shared" si="389"/>
        <v>5.75</v>
      </c>
      <c r="AF110" s="108">
        <f t="shared" si="389"/>
        <v>6.1</v>
      </c>
      <c r="AG110" s="108">
        <f t="shared" si="389"/>
        <v>6.1</v>
      </c>
      <c r="AH110" s="108">
        <f t="shared" si="389"/>
        <v>6.1</v>
      </c>
      <c r="AI110" s="108">
        <f t="shared" si="389"/>
        <v>6.1</v>
      </c>
      <c r="AJ110" s="108">
        <f t="shared" si="389"/>
        <v>6.1</v>
      </c>
      <c r="AK110" s="108">
        <f t="shared" si="389"/>
        <v>5.55</v>
      </c>
      <c r="AL110" s="108">
        <f t="shared" si="389"/>
        <v>5.55</v>
      </c>
      <c r="AM110" s="108">
        <f t="shared" si="389"/>
        <v>5.55</v>
      </c>
      <c r="AN110" s="108">
        <f t="shared" si="389"/>
        <v>5.55</v>
      </c>
      <c r="AO110" s="108">
        <f t="shared" si="389"/>
        <v>5.55</v>
      </c>
      <c r="AP110" s="108">
        <f t="shared" si="389"/>
        <v>6.45</v>
      </c>
      <c r="AQ110" s="108">
        <f t="shared" si="389"/>
        <v>6.45</v>
      </c>
      <c r="AR110" s="108">
        <f t="shared" si="389"/>
        <v>6.45</v>
      </c>
      <c r="AS110" s="108">
        <f t="shared" si="389"/>
        <v>6.45</v>
      </c>
      <c r="AT110" s="108">
        <f t="shared" si="389"/>
        <v>6.45</v>
      </c>
      <c r="AU110" s="108">
        <f t="shared" si="389"/>
        <v>6.9</v>
      </c>
      <c r="AV110" s="108">
        <f t="shared" si="389"/>
        <v>6.3</v>
      </c>
      <c r="AW110" s="108">
        <f t="shared" si="389"/>
        <v>6.3</v>
      </c>
      <c r="AX110" s="108">
        <f t="shared" si="389"/>
        <v>6.3</v>
      </c>
      <c r="AY110" s="108">
        <f t="shared" si="389"/>
        <v>6.3</v>
      </c>
      <c r="AZ110" s="108">
        <f t="shared" si="389"/>
        <v>5.5</v>
      </c>
      <c r="BA110" s="108">
        <f t="shared" si="389"/>
        <v>5.5</v>
      </c>
      <c r="BB110" s="108">
        <f t="shared" si="389"/>
        <v>5.5</v>
      </c>
      <c r="BC110" s="108">
        <f t="shared" si="389"/>
        <v>5.5</v>
      </c>
      <c r="BD110" s="108">
        <f t="shared" si="389"/>
        <v>5.5</v>
      </c>
      <c r="BE110" s="108">
        <f t="shared" si="389"/>
        <v>5.65</v>
      </c>
      <c r="BF110" s="108">
        <f t="shared" si="389"/>
        <v>5.65</v>
      </c>
      <c r="BG110" s="108">
        <f t="shared" si="389"/>
        <v>5.65</v>
      </c>
      <c r="BH110" s="108">
        <f t="shared" si="389"/>
        <v>5.65</v>
      </c>
      <c r="BI110" s="108">
        <f t="shared" si="389"/>
        <v>5.65</v>
      </c>
      <c r="BJ110" s="108">
        <f t="shared" si="389"/>
        <v>5</v>
      </c>
      <c r="BK110" s="108">
        <f t="shared" si="389"/>
        <v>5</v>
      </c>
      <c r="BL110" s="108">
        <f t="shared" si="389"/>
        <v>5</v>
      </c>
      <c r="BM110" s="108">
        <f t="shared" si="389"/>
        <v>5</v>
      </c>
      <c r="BN110" s="108">
        <f t="shared" si="389"/>
        <v>5</v>
      </c>
      <c r="BO110" s="108">
        <f t="shared" ref="BO110:DZ110" si="390">AVERAGE(BO109:CH109)</f>
        <v>4.5999999999999996</v>
      </c>
      <c r="BP110" s="108">
        <f t="shared" si="390"/>
        <v>4.5999999999999996</v>
      </c>
      <c r="BQ110" s="108">
        <f t="shared" si="390"/>
        <v>4.5999999999999996</v>
      </c>
      <c r="BR110" s="108">
        <f t="shared" si="390"/>
        <v>4.5999999999999996</v>
      </c>
      <c r="BS110" s="108">
        <f t="shared" si="390"/>
        <v>4.5999999999999996</v>
      </c>
      <c r="BT110" s="108">
        <f t="shared" si="390"/>
        <v>5.35</v>
      </c>
      <c r="BU110" s="108">
        <f t="shared" si="390"/>
        <v>5.35</v>
      </c>
      <c r="BV110" s="108">
        <f t="shared" si="390"/>
        <v>5.35</v>
      </c>
      <c r="BW110" s="108">
        <f t="shared" si="390"/>
        <v>5.35</v>
      </c>
      <c r="BX110" s="108">
        <f t="shared" si="390"/>
        <v>5.35</v>
      </c>
      <c r="BY110" s="108">
        <f t="shared" si="390"/>
        <v>5.6</v>
      </c>
      <c r="BZ110" s="108">
        <f t="shared" si="390"/>
        <v>5.6</v>
      </c>
      <c r="CA110" s="108">
        <f t="shared" si="390"/>
        <v>5.6</v>
      </c>
      <c r="CB110" s="108">
        <f t="shared" si="390"/>
        <v>5.6</v>
      </c>
      <c r="CC110" s="108">
        <f t="shared" si="390"/>
        <v>5.6</v>
      </c>
      <c r="CD110" s="108">
        <f t="shared" si="390"/>
        <v>5.45</v>
      </c>
      <c r="CE110" s="108">
        <f t="shared" si="390"/>
        <v>5.45</v>
      </c>
      <c r="CF110" s="108">
        <f t="shared" si="390"/>
        <v>5.45</v>
      </c>
      <c r="CG110" s="108">
        <f t="shared" si="390"/>
        <v>5.45</v>
      </c>
      <c r="CH110" s="108">
        <f t="shared" si="390"/>
        <v>5.45</v>
      </c>
      <c r="CI110" s="108">
        <f t="shared" si="390"/>
        <v>5.5</v>
      </c>
      <c r="CJ110" s="108">
        <f t="shared" si="390"/>
        <v>5.5</v>
      </c>
      <c r="CK110" s="108">
        <f t="shared" si="390"/>
        <v>5.5</v>
      </c>
      <c r="CL110" s="108">
        <f t="shared" si="390"/>
        <v>5.5</v>
      </c>
      <c r="CM110" s="108">
        <f t="shared" si="390"/>
        <v>5.5</v>
      </c>
      <c r="CN110" s="108">
        <f t="shared" si="390"/>
        <v>5.2</v>
      </c>
      <c r="CO110" s="108">
        <f t="shared" si="390"/>
        <v>5.2</v>
      </c>
      <c r="CP110" s="108">
        <f t="shared" si="390"/>
        <v>5.2</v>
      </c>
      <c r="CQ110" s="108">
        <f t="shared" si="390"/>
        <v>5.2</v>
      </c>
      <c r="CR110" s="108">
        <f t="shared" si="390"/>
        <v>5.2</v>
      </c>
      <c r="CS110" s="108">
        <f t="shared" si="390"/>
        <v>3.9</v>
      </c>
      <c r="CT110" s="108">
        <f t="shared" si="390"/>
        <v>3.9</v>
      </c>
      <c r="CU110" s="108">
        <f t="shared" si="390"/>
        <v>3.9</v>
      </c>
      <c r="CV110" s="108">
        <f t="shared" si="390"/>
        <v>5</v>
      </c>
      <c r="CW110" s="108">
        <f t="shared" si="390"/>
        <v>5</v>
      </c>
      <c r="CX110" s="108">
        <f t="shared" si="390"/>
        <v>4.8</v>
      </c>
      <c r="CY110" s="108">
        <f t="shared" si="390"/>
        <v>4.8</v>
      </c>
      <c r="CZ110" s="108">
        <f t="shared" si="390"/>
        <v>4.8</v>
      </c>
      <c r="DA110" s="108">
        <f t="shared" si="390"/>
        <v>4.8</v>
      </c>
      <c r="DB110" s="108">
        <f t="shared" si="390"/>
        <v>4.8</v>
      </c>
      <c r="DC110" s="108">
        <f t="shared" si="390"/>
        <v>4.5999999999999996</v>
      </c>
      <c r="DD110" s="108">
        <f t="shared" si="390"/>
        <v>4.5999999999999996</v>
      </c>
      <c r="DE110" s="108">
        <f t="shared" si="390"/>
        <v>4.5999999999999996</v>
      </c>
      <c r="DF110" s="108">
        <f t="shared" si="390"/>
        <v>4.5999999999999996</v>
      </c>
      <c r="DG110" s="108">
        <f t="shared" si="390"/>
        <v>4.5999999999999996</v>
      </c>
      <c r="DH110" s="108">
        <f t="shared" si="390"/>
        <v>3.25</v>
      </c>
      <c r="DI110" s="108">
        <f t="shared" si="390"/>
        <v>3.25</v>
      </c>
      <c r="DJ110" s="108">
        <f t="shared" si="390"/>
        <v>3.25</v>
      </c>
      <c r="DK110" s="108">
        <f t="shared" si="390"/>
        <v>3.25</v>
      </c>
      <c r="DL110" s="108">
        <f t="shared" si="390"/>
        <v>3.852077306941176</v>
      </c>
      <c r="DM110" s="108">
        <f t="shared" si="390"/>
        <v>4.1369959914999992</v>
      </c>
      <c r="DN110" s="108">
        <f t="shared" si="390"/>
        <v>4.1369959914999992</v>
      </c>
      <c r="DO110" s="108">
        <f t="shared" si="390"/>
        <v>4.1369959914999992</v>
      </c>
      <c r="DP110" s="108">
        <f t="shared" si="390"/>
        <v>3.0369959915000004</v>
      </c>
      <c r="DQ110" s="108">
        <f t="shared" si="390"/>
        <v>3.0369959915000004</v>
      </c>
      <c r="DR110" s="108">
        <f t="shared" si="390"/>
        <v>2.8494666994545459</v>
      </c>
      <c r="DS110" s="108">
        <f t="shared" si="390"/>
        <v>2.8494666994545459</v>
      </c>
      <c r="DT110" s="108">
        <f t="shared" si="390"/>
        <v>2.8494666994545459</v>
      </c>
      <c r="DU110" s="108">
        <f t="shared" si="390"/>
        <v>2.8494666994545459</v>
      </c>
      <c r="DV110" s="108">
        <f t="shared" si="390"/>
        <v>2.8494666994545459</v>
      </c>
      <c r="DW110" s="108">
        <f t="shared" si="390"/>
        <v>1.6994666994545455</v>
      </c>
      <c r="DX110" s="108">
        <f t="shared" si="390"/>
        <v>1.6994666994545455</v>
      </c>
      <c r="DY110" s="108">
        <f t="shared" si="390"/>
        <v>1.6994666994545455</v>
      </c>
      <c r="DZ110" s="108">
        <f t="shared" si="390"/>
        <v>1.6994666994545455</v>
      </c>
      <c r="EA110" s="108">
        <f t="shared" ref="EA110" si="391">AVERAGE(EA109:ET109)</f>
        <v>1.6994666994545455</v>
      </c>
      <c r="EB110" s="108"/>
      <c r="EC110" s="108"/>
      <c r="ED110" s="108"/>
      <c r="EE110" s="108"/>
    </row>
    <row r="111" spans="1:151" x14ac:dyDescent="0.3">
      <c r="A111" s="13" t="s">
        <v>180</v>
      </c>
      <c r="B111" s="108">
        <f t="shared" ref="B111:BM111" si="392">IF(B109&gt;B110*3,1,0)</f>
        <v>1</v>
      </c>
      <c r="C111" s="108">
        <f t="shared" si="392"/>
        <v>0</v>
      </c>
      <c r="D111" s="108">
        <f t="shared" si="392"/>
        <v>0</v>
      </c>
      <c r="E111" s="108">
        <f t="shared" si="392"/>
        <v>1</v>
      </c>
      <c r="F111" s="108">
        <f t="shared" si="392"/>
        <v>0</v>
      </c>
      <c r="G111" s="108">
        <f t="shared" si="392"/>
        <v>0</v>
      </c>
      <c r="H111" s="108">
        <f t="shared" si="392"/>
        <v>0</v>
      </c>
      <c r="I111" s="108">
        <f t="shared" si="392"/>
        <v>1</v>
      </c>
      <c r="J111" s="108">
        <f t="shared" si="392"/>
        <v>0</v>
      </c>
      <c r="K111" s="108">
        <f t="shared" si="392"/>
        <v>1</v>
      </c>
      <c r="L111" s="108">
        <f t="shared" si="392"/>
        <v>0</v>
      </c>
      <c r="M111" s="108">
        <f t="shared" si="392"/>
        <v>0</v>
      </c>
      <c r="N111" s="108">
        <f t="shared" si="392"/>
        <v>0</v>
      </c>
      <c r="O111" s="108">
        <f t="shared" si="392"/>
        <v>0</v>
      </c>
      <c r="P111" s="108">
        <f t="shared" si="392"/>
        <v>1</v>
      </c>
      <c r="Q111" s="108">
        <f t="shared" si="392"/>
        <v>0</v>
      </c>
      <c r="R111" s="108">
        <f t="shared" si="392"/>
        <v>0</v>
      </c>
      <c r="S111" s="108">
        <f t="shared" si="392"/>
        <v>0</v>
      </c>
      <c r="T111" s="108">
        <f t="shared" si="392"/>
        <v>0</v>
      </c>
      <c r="U111" s="108">
        <f t="shared" si="392"/>
        <v>1</v>
      </c>
      <c r="V111" s="108">
        <f t="shared" si="392"/>
        <v>0</v>
      </c>
      <c r="W111" s="108">
        <f t="shared" si="392"/>
        <v>0</v>
      </c>
      <c r="X111" s="108">
        <f t="shared" si="392"/>
        <v>0</v>
      </c>
      <c r="Y111" s="108">
        <f t="shared" si="392"/>
        <v>0</v>
      </c>
      <c r="Z111" s="108">
        <f t="shared" si="392"/>
        <v>1</v>
      </c>
      <c r="AA111" s="108">
        <f t="shared" si="392"/>
        <v>0</v>
      </c>
      <c r="AB111" s="108">
        <f t="shared" si="392"/>
        <v>0</v>
      </c>
      <c r="AC111" s="108">
        <f t="shared" si="392"/>
        <v>0</v>
      </c>
      <c r="AD111" s="108">
        <f t="shared" si="392"/>
        <v>0</v>
      </c>
      <c r="AE111" s="108">
        <f t="shared" si="392"/>
        <v>1</v>
      </c>
      <c r="AF111" s="108">
        <f t="shared" si="392"/>
        <v>0</v>
      </c>
      <c r="AG111" s="108">
        <f t="shared" si="392"/>
        <v>0</v>
      </c>
      <c r="AH111" s="108">
        <f t="shared" si="392"/>
        <v>0</v>
      </c>
      <c r="AI111" s="108">
        <f t="shared" si="392"/>
        <v>0</v>
      </c>
      <c r="AJ111" s="108">
        <f t="shared" si="392"/>
        <v>1</v>
      </c>
      <c r="AK111" s="108">
        <f t="shared" si="392"/>
        <v>0</v>
      </c>
      <c r="AL111" s="108">
        <f t="shared" si="392"/>
        <v>0</v>
      </c>
      <c r="AM111" s="108">
        <f t="shared" si="392"/>
        <v>0</v>
      </c>
      <c r="AN111" s="108">
        <f t="shared" si="392"/>
        <v>0</v>
      </c>
      <c r="AO111" s="108">
        <f t="shared" si="392"/>
        <v>1</v>
      </c>
      <c r="AP111" s="108">
        <f t="shared" si="392"/>
        <v>0</v>
      </c>
      <c r="AQ111" s="108">
        <f t="shared" si="392"/>
        <v>0</v>
      </c>
      <c r="AR111" s="108">
        <f t="shared" si="392"/>
        <v>0</v>
      </c>
      <c r="AS111" s="108">
        <f t="shared" si="392"/>
        <v>0</v>
      </c>
      <c r="AT111" s="108">
        <f t="shared" si="392"/>
        <v>1</v>
      </c>
      <c r="AU111" s="108">
        <f t="shared" si="392"/>
        <v>0</v>
      </c>
      <c r="AV111" s="108">
        <f t="shared" si="392"/>
        <v>0</v>
      </c>
      <c r="AW111" s="108">
        <f t="shared" si="392"/>
        <v>0</v>
      </c>
      <c r="AX111" s="108">
        <f t="shared" si="392"/>
        <v>0</v>
      </c>
      <c r="AY111" s="108">
        <f t="shared" si="392"/>
        <v>1</v>
      </c>
      <c r="AZ111" s="108">
        <f t="shared" si="392"/>
        <v>0</v>
      </c>
      <c r="BA111" s="108">
        <f t="shared" si="392"/>
        <v>0</v>
      </c>
      <c r="BB111" s="108">
        <f t="shared" si="392"/>
        <v>0</v>
      </c>
      <c r="BC111" s="108">
        <f t="shared" si="392"/>
        <v>0</v>
      </c>
      <c r="BD111" s="108">
        <f t="shared" si="392"/>
        <v>1</v>
      </c>
      <c r="BE111" s="108">
        <f t="shared" si="392"/>
        <v>0</v>
      </c>
      <c r="BF111" s="108">
        <f t="shared" si="392"/>
        <v>0</v>
      </c>
      <c r="BG111" s="108">
        <f t="shared" si="392"/>
        <v>0</v>
      </c>
      <c r="BH111" s="108">
        <f t="shared" si="392"/>
        <v>0</v>
      </c>
      <c r="BI111" s="108">
        <f t="shared" si="392"/>
        <v>1</v>
      </c>
      <c r="BJ111" s="108">
        <f t="shared" si="392"/>
        <v>0</v>
      </c>
      <c r="BK111" s="108">
        <f t="shared" si="392"/>
        <v>0</v>
      </c>
      <c r="BL111" s="108">
        <f t="shared" si="392"/>
        <v>0</v>
      </c>
      <c r="BM111" s="108">
        <f t="shared" si="392"/>
        <v>0</v>
      </c>
      <c r="BN111" s="108">
        <f t="shared" ref="BN111:DY111" si="393">IF(BN109&gt;BN110*3,1,0)</f>
        <v>1</v>
      </c>
      <c r="BO111" s="108">
        <f t="shared" si="393"/>
        <v>0</v>
      </c>
      <c r="BP111" s="108">
        <f t="shared" si="393"/>
        <v>0</v>
      </c>
      <c r="BQ111" s="108">
        <f t="shared" si="393"/>
        <v>0</v>
      </c>
      <c r="BR111" s="108">
        <f t="shared" si="393"/>
        <v>0</v>
      </c>
      <c r="BS111" s="108">
        <f t="shared" si="393"/>
        <v>1</v>
      </c>
      <c r="BT111" s="108">
        <f t="shared" si="393"/>
        <v>0</v>
      </c>
      <c r="BU111" s="108">
        <f t="shared" si="393"/>
        <v>0</v>
      </c>
      <c r="BV111" s="108">
        <f t="shared" si="393"/>
        <v>0</v>
      </c>
      <c r="BW111" s="108">
        <f t="shared" si="393"/>
        <v>0</v>
      </c>
      <c r="BX111" s="108">
        <f t="shared" si="393"/>
        <v>1</v>
      </c>
      <c r="BY111" s="108">
        <f t="shared" si="393"/>
        <v>0</v>
      </c>
      <c r="BZ111" s="108">
        <f t="shared" si="393"/>
        <v>0</v>
      </c>
      <c r="CA111" s="108">
        <f t="shared" si="393"/>
        <v>0</v>
      </c>
      <c r="CB111" s="108">
        <f t="shared" si="393"/>
        <v>0</v>
      </c>
      <c r="CC111" s="108">
        <f t="shared" si="393"/>
        <v>1</v>
      </c>
      <c r="CD111" s="108">
        <f t="shared" si="393"/>
        <v>0</v>
      </c>
      <c r="CE111" s="108">
        <f t="shared" si="393"/>
        <v>0</v>
      </c>
      <c r="CF111" s="108">
        <f t="shared" si="393"/>
        <v>0</v>
      </c>
      <c r="CG111" s="108">
        <f t="shared" si="393"/>
        <v>0</v>
      </c>
      <c r="CH111" s="108">
        <f t="shared" si="393"/>
        <v>1</v>
      </c>
      <c r="CI111" s="108">
        <f t="shared" si="393"/>
        <v>0</v>
      </c>
      <c r="CJ111" s="108">
        <f t="shared" si="393"/>
        <v>0</v>
      </c>
      <c r="CK111" s="108">
        <f t="shared" si="393"/>
        <v>0</v>
      </c>
      <c r="CL111" s="108">
        <f t="shared" si="393"/>
        <v>0</v>
      </c>
      <c r="CM111" s="108">
        <f t="shared" si="393"/>
        <v>1</v>
      </c>
      <c r="CN111" s="108">
        <f t="shared" si="393"/>
        <v>0</v>
      </c>
      <c r="CO111" s="108">
        <f t="shared" si="393"/>
        <v>0</v>
      </c>
      <c r="CP111" s="108">
        <f t="shared" si="393"/>
        <v>0</v>
      </c>
      <c r="CQ111" s="108">
        <f t="shared" si="393"/>
        <v>0</v>
      </c>
      <c r="CR111" s="108">
        <f t="shared" si="393"/>
        <v>1</v>
      </c>
      <c r="CS111" s="108">
        <f t="shared" si="393"/>
        <v>0</v>
      </c>
      <c r="CT111" s="108">
        <f t="shared" si="393"/>
        <v>0</v>
      </c>
      <c r="CU111" s="108">
        <f t="shared" si="393"/>
        <v>0</v>
      </c>
      <c r="CV111" s="108">
        <f t="shared" si="393"/>
        <v>0</v>
      </c>
      <c r="CW111" s="108">
        <f t="shared" si="393"/>
        <v>1</v>
      </c>
      <c r="CX111" s="108">
        <f t="shared" si="393"/>
        <v>0</v>
      </c>
      <c r="CY111" s="108">
        <f t="shared" si="393"/>
        <v>0</v>
      </c>
      <c r="CZ111" s="108">
        <f t="shared" si="393"/>
        <v>0</v>
      </c>
      <c r="DA111" s="108">
        <f t="shared" si="393"/>
        <v>0</v>
      </c>
      <c r="DB111" s="108">
        <f t="shared" si="393"/>
        <v>1</v>
      </c>
      <c r="DC111" s="108">
        <f t="shared" si="393"/>
        <v>0</v>
      </c>
      <c r="DD111" s="108">
        <f t="shared" si="393"/>
        <v>0</v>
      </c>
      <c r="DE111" s="108">
        <f t="shared" si="393"/>
        <v>0</v>
      </c>
      <c r="DF111" s="108">
        <f t="shared" si="393"/>
        <v>0</v>
      </c>
      <c r="DG111" s="108">
        <f t="shared" si="393"/>
        <v>1</v>
      </c>
      <c r="DH111" s="108">
        <f t="shared" si="393"/>
        <v>0</v>
      </c>
      <c r="DI111" s="108">
        <f t="shared" si="393"/>
        <v>0</v>
      </c>
      <c r="DJ111" s="108">
        <f t="shared" si="393"/>
        <v>0</v>
      </c>
      <c r="DK111" s="108">
        <f t="shared" si="393"/>
        <v>0</v>
      </c>
      <c r="DL111" s="108">
        <f t="shared" si="393"/>
        <v>0</v>
      </c>
      <c r="DM111" s="108">
        <f t="shared" si="393"/>
        <v>0</v>
      </c>
      <c r="DN111" s="108">
        <f t="shared" si="393"/>
        <v>0</v>
      </c>
      <c r="DO111" s="108">
        <f t="shared" si="393"/>
        <v>1</v>
      </c>
      <c r="DP111" s="108">
        <f t="shared" si="393"/>
        <v>0</v>
      </c>
      <c r="DQ111" s="108">
        <f t="shared" si="393"/>
        <v>1</v>
      </c>
      <c r="DR111" s="108">
        <f t="shared" si="393"/>
        <v>0</v>
      </c>
      <c r="DS111" s="108">
        <f t="shared" si="393"/>
        <v>0</v>
      </c>
      <c r="DT111" s="108">
        <f t="shared" si="393"/>
        <v>0</v>
      </c>
      <c r="DU111" s="108">
        <f t="shared" si="393"/>
        <v>0</v>
      </c>
      <c r="DV111" s="108">
        <f t="shared" si="393"/>
        <v>1</v>
      </c>
      <c r="DW111" s="108">
        <f t="shared" si="393"/>
        <v>0</v>
      </c>
      <c r="DX111" s="108">
        <f t="shared" si="393"/>
        <v>0</v>
      </c>
      <c r="DY111" s="108">
        <f t="shared" si="393"/>
        <v>0</v>
      </c>
      <c r="DZ111" s="108">
        <f t="shared" ref="DZ111:EA111" si="394">IF(DZ109&gt;DZ110*3,1,0)</f>
        <v>0</v>
      </c>
      <c r="EA111" s="108">
        <f t="shared" si="394"/>
        <v>0</v>
      </c>
      <c r="EB111" s="108"/>
      <c r="EC111" s="108"/>
      <c r="ED111" s="108"/>
      <c r="EE111" s="108"/>
    </row>
    <row r="112" spans="1:151" x14ac:dyDescent="0.3">
      <c r="A112" s="13" t="s">
        <v>121</v>
      </c>
      <c r="B112" s="108">
        <f>IF(B109&gt;B110*3,B109,0)</f>
        <v>30</v>
      </c>
      <c r="C112" s="108">
        <f t="shared" ref="C112:BN112" si="395">IF(C109&gt;C110*3,C109,0)</f>
        <v>0</v>
      </c>
      <c r="D112" s="108">
        <f t="shared" si="395"/>
        <v>0</v>
      </c>
      <c r="E112" s="108">
        <f t="shared" si="395"/>
        <v>34</v>
      </c>
      <c r="F112" s="108">
        <f t="shared" si="395"/>
        <v>0</v>
      </c>
      <c r="G112" s="108">
        <f t="shared" si="395"/>
        <v>0</v>
      </c>
      <c r="H112" s="108">
        <f t="shared" si="395"/>
        <v>0</v>
      </c>
      <c r="I112" s="108">
        <f t="shared" si="395"/>
        <v>41</v>
      </c>
      <c r="J112" s="108">
        <f t="shared" si="395"/>
        <v>0</v>
      </c>
      <c r="K112" s="108">
        <f t="shared" si="395"/>
        <v>15</v>
      </c>
      <c r="L112" s="108">
        <f t="shared" si="395"/>
        <v>0</v>
      </c>
      <c r="M112" s="108">
        <f t="shared" si="395"/>
        <v>0</v>
      </c>
      <c r="N112" s="108">
        <f t="shared" si="395"/>
        <v>0</v>
      </c>
      <c r="O112" s="108">
        <f t="shared" si="395"/>
        <v>0</v>
      </c>
      <c r="P112" s="108">
        <f t="shared" si="395"/>
        <v>24</v>
      </c>
      <c r="Q112" s="108">
        <f t="shared" si="395"/>
        <v>0</v>
      </c>
      <c r="R112" s="108">
        <f t="shared" si="395"/>
        <v>0</v>
      </c>
      <c r="S112" s="108">
        <f t="shared" si="395"/>
        <v>0</v>
      </c>
      <c r="T112" s="108">
        <f t="shared" si="395"/>
        <v>0</v>
      </c>
      <c r="U112" s="108">
        <f t="shared" si="395"/>
        <v>29</v>
      </c>
      <c r="V112" s="108">
        <f t="shared" si="395"/>
        <v>0</v>
      </c>
      <c r="W112" s="108">
        <f t="shared" si="395"/>
        <v>0</v>
      </c>
      <c r="X112" s="108">
        <f t="shared" si="395"/>
        <v>0</v>
      </c>
      <c r="Y112" s="108">
        <f t="shared" si="395"/>
        <v>0</v>
      </c>
      <c r="Z112" s="108">
        <f t="shared" si="395"/>
        <v>27</v>
      </c>
      <c r="AA112" s="108">
        <f t="shared" si="395"/>
        <v>0</v>
      </c>
      <c r="AB112" s="108">
        <f t="shared" si="395"/>
        <v>0</v>
      </c>
      <c r="AC112" s="108">
        <f t="shared" si="395"/>
        <v>0</v>
      </c>
      <c r="AD112" s="108">
        <f t="shared" si="395"/>
        <v>0</v>
      </c>
      <c r="AE112" s="108">
        <f t="shared" si="395"/>
        <v>27</v>
      </c>
      <c r="AF112" s="108">
        <f t="shared" si="395"/>
        <v>0</v>
      </c>
      <c r="AG112" s="108">
        <f t="shared" si="395"/>
        <v>0</v>
      </c>
      <c r="AH112" s="108">
        <f t="shared" si="395"/>
        <v>0</v>
      </c>
      <c r="AI112" s="108">
        <f t="shared" si="395"/>
        <v>0</v>
      </c>
      <c r="AJ112" s="108">
        <f t="shared" si="395"/>
        <v>29</v>
      </c>
      <c r="AK112" s="108">
        <f t="shared" si="395"/>
        <v>0</v>
      </c>
      <c r="AL112" s="108">
        <f t="shared" si="395"/>
        <v>0</v>
      </c>
      <c r="AM112" s="108">
        <f t="shared" si="395"/>
        <v>0</v>
      </c>
      <c r="AN112" s="108">
        <f t="shared" si="395"/>
        <v>0</v>
      </c>
      <c r="AO112" s="108">
        <f t="shared" si="395"/>
        <v>22</v>
      </c>
      <c r="AP112" s="108">
        <f t="shared" si="395"/>
        <v>0</v>
      </c>
      <c r="AQ112" s="108">
        <f t="shared" si="395"/>
        <v>0</v>
      </c>
      <c r="AR112" s="108">
        <f t="shared" si="395"/>
        <v>0</v>
      </c>
      <c r="AS112" s="108">
        <f t="shared" si="395"/>
        <v>0</v>
      </c>
      <c r="AT112" s="108">
        <f t="shared" si="395"/>
        <v>25</v>
      </c>
      <c r="AU112" s="108">
        <f t="shared" si="395"/>
        <v>0</v>
      </c>
      <c r="AV112" s="108">
        <f t="shared" si="395"/>
        <v>0</v>
      </c>
      <c r="AW112" s="108">
        <f t="shared" si="395"/>
        <v>0</v>
      </c>
      <c r="AX112" s="108">
        <f t="shared" si="395"/>
        <v>0</v>
      </c>
      <c r="AY112" s="108">
        <f t="shared" si="395"/>
        <v>34</v>
      </c>
      <c r="AZ112" s="108">
        <f t="shared" si="395"/>
        <v>0</v>
      </c>
      <c r="BA112" s="108">
        <f t="shared" si="395"/>
        <v>0</v>
      </c>
      <c r="BB112" s="108">
        <f t="shared" si="395"/>
        <v>0</v>
      </c>
      <c r="BC112" s="108">
        <f t="shared" si="395"/>
        <v>0</v>
      </c>
      <c r="BD112" s="108">
        <f t="shared" si="395"/>
        <v>18</v>
      </c>
      <c r="BE112" s="108">
        <f t="shared" si="395"/>
        <v>0</v>
      </c>
      <c r="BF112" s="108">
        <f t="shared" si="395"/>
        <v>0</v>
      </c>
      <c r="BG112" s="108">
        <f t="shared" si="395"/>
        <v>0</v>
      </c>
      <c r="BH112" s="108">
        <f t="shared" si="395"/>
        <v>0</v>
      </c>
      <c r="BI112" s="108">
        <f t="shared" si="395"/>
        <v>40</v>
      </c>
      <c r="BJ112" s="108">
        <f t="shared" si="395"/>
        <v>0</v>
      </c>
      <c r="BK112" s="108">
        <f t="shared" si="395"/>
        <v>0</v>
      </c>
      <c r="BL112" s="108">
        <f t="shared" si="395"/>
        <v>0</v>
      </c>
      <c r="BM112" s="108">
        <f t="shared" si="395"/>
        <v>0</v>
      </c>
      <c r="BN112" s="108">
        <f t="shared" si="395"/>
        <v>34</v>
      </c>
      <c r="BO112" s="108">
        <f t="shared" ref="BO112:DZ112" si="396">IF(BO109&gt;BO110*3,BO109,0)</f>
        <v>0</v>
      </c>
      <c r="BP112" s="108">
        <f t="shared" si="396"/>
        <v>0</v>
      </c>
      <c r="BQ112" s="108">
        <f t="shared" si="396"/>
        <v>0</v>
      </c>
      <c r="BR112" s="108">
        <f t="shared" si="396"/>
        <v>0</v>
      </c>
      <c r="BS112" s="108">
        <f t="shared" si="396"/>
        <v>18</v>
      </c>
      <c r="BT112" s="108">
        <f t="shared" si="396"/>
        <v>0</v>
      </c>
      <c r="BU112" s="108">
        <f t="shared" si="396"/>
        <v>0</v>
      </c>
      <c r="BV112" s="108">
        <f t="shared" si="396"/>
        <v>0</v>
      </c>
      <c r="BW112" s="108">
        <f t="shared" si="396"/>
        <v>0</v>
      </c>
      <c r="BX112" s="108">
        <f t="shared" si="396"/>
        <v>21</v>
      </c>
      <c r="BY112" s="108">
        <f t="shared" si="396"/>
        <v>0</v>
      </c>
      <c r="BZ112" s="108">
        <f t="shared" si="396"/>
        <v>0</v>
      </c>
      <c r="CA112" s="108">
        <f t="shared" si="396"/>
        <v>0</v>
      </c>
      <c r="CB112" s="108">
        <f t="shared" si="396"/>
        <v>0</v>
      </c>
      <c r="CC112" s="108">
        <f t="shared" si="396"/>
        <v>27</v>
      </c>
      <c r="CD112" s="108">
        <f t="shared" si="396"/>
        <v>0</v>
      </c>
      <c r="CE112" s="108">
        <f t="shared" si="396"/>
        <v>0</v>
      </c>
      <c r="CF112" s="108">
        <f t="shared" si="396"/>
        <v>0</v>
      </c>
      <c r="CG112" s="108">
        <f t="shared" si="396"/>
        <v>0</v>
      </c>
      <c r="CH112" s="108">
        <f t="shared" si="396"/>
        <v>26</v>
      </c>
      <c r="CI112" s="108">
        <f t="shared" si="396"/>
        <v>0</v>
      </c>
      <c r="CJ112" s="108">
        <f t="shared" si="396"/>
        <v>0</v>
      </c>
      <c r="CK112" s="108">
        <f t="shared" si="396"/>
        <v>0</v>
      </c>
      <c r="CL112" s="108">
        <f t="shared" si="396"/>
        <v>0</v>
      </c>
      <c r="CM112" s="108">
        <f t="shared" si="396"/>
        <v>33</v>
      </c>
      <c r="CN112" s="108">
        <f t="shared" si="396"/>
        <v>0</v>
      </c>
      <c r="CO112" s="108">
        <f t="shared" si="396"/>
        <v>0</v>
      </c>
      <c r="CP112" s="108">
        <f t="shared" si="396"/>
        <v>0</v>
      </c>
      <c r="CQ112" s="108">
        <f t="shared" si="396"/>
        <v>0</v>
      </c>
      <c r="CR112" s="108">
        <f t="shared" si="396"/>
        <v>26</v>
      </c>
      <c r="CS112" s="108">
        <f t="shared" si="396"/>
        <v>0</v>
      </c>
      <c r="CT112" s="108">
        <f t="shared" si="396"/>
        <v>0</v>
      </c>
      <c r="CU112" s="108">
        <f t="shared" si="396"/>
        <v>0</v>
      </c>
      <c r="CV112" s="108">
        <f t="shared" si="396"/>
        <v>0</v>
      </c>
      <c r="CW112" s="108">
        <f t="shared" si="396"/>
        <v>24</v>
      </c>
      <c r="CX112" s="108">
        <f t="shared" si="396"/>
        <v>0</v>
      </c>
      <c r="CY112" s="108">
        <f t="shared" si="396"/>
        <v>0</v>
      </c>
      <c r="CZ112" s="108">
        <f t="shared" si="396"/>
        <v>0</v>
      </c>
      <c r="DA112" s="108">
        <f t="shared" si="396"/>
        <v>0</v>
      </c>
      <c r="DB112" s="108">
        <f t="shared" si="396"/>
        <v>27</v>
      </c>
      <c r="DC112" s="108">
        <f t="shared" si="396"/>
        <v>0</v>
      </c>
      <c r="DD112" s="108">
        <f t="shared" si="396"/>
        <v>0</v>
      </c>
      <c r="DE112" s="108">
        <f t="shared" si="396"/>
        <v>0</v>
      </c>
      <c r="DF112" s="108">
        <f t="shared" si="396"/>
        <v>0</v>
      </c>
      <c r="DG112" s="108">
        <f t="shared" si="396"/>
        <v>27</v>
      </c>
      <c r="DH112" s="108">
        <f t="shared" si="396"/>
        <v>0</v>
      </c>
      <c r="DI112" s="108">
        <f t="shared" si="396"/>
        <v>0</v>
      </c>
      <c r="DJ112" s="108">
        <f t="shared" si="396"/>
        <v>0</v>
      </c>
      <c r="DK112" s="108">
        <f t="shared" si="396"/>
        <v>0</v>
      </c>
      <c r="DL112" s="108">
        <f t="shared" si="396"/>
        <v>0</v>
      </c>
      <c r="DM112" s="108">
        <f t="shared" si="396"/>
        <v>0</v>
      </c>
      <c r="DN112" s="108">
        <f t="shared" si="396"/>
        <v>0</v>
      </c>
      <c r="DO112" s="108">
        <f t="shared" si="396"/>
        <v>22</v>
      </c>
      <c r="DP112" s="108">
        <f t="shared" si="396"/>
        <v>0</v>
      </c>
      <c r="DQ112" s="108">
        <f t="shared" si="396"/>
        <v>20</v>
      </c>
      <c r="DR112" s="108">
        <f t="shared" si="396"/>
        <v>0</v>
      </c>
      <c r="DS112" s="108">
        <f t="shared" si="396"/>
        <v>0</v>
      </c>
      <c r="DT112" s="108">
        <f t="shared" si="396"/>
        <v>0</v>
      </c>
      <c r="DU112" s="108">
        <f t="shared" si="396"/>
        <v>0</v>
      </c>
      <c r="DV112" s="108">
        <f t="shared" si="396"/>
        <v>23</v>
      </c>
      <c r="DW112" s="108">
        <f t="shared" si="396"/>
        <v>0</v>
      </c>
      <c r="DX112" s="108">
        <f t="shared" si="396"/>
        <v>0</v>
      </c>
      <c r="DY112" s="108">
        <f t="shared" si="396"/>
        <v>0</v>
      </c>
      <c r="DZ112" s="108">
        <f t="shared" si="396"/>
        <v>0</v>
      </c>
      <c r="EA112" s="108">
        <f t="shared" ref="EA112" si="397">IF(EA109&gt;EA110*3,EA109,0)</f>
        <v>0</v>
      </c>
      <c r="EB112" s="108"/>
      <c r="EC112" s="108"/>
      <c r="ED112" s="108"/>
      <c r="EE112" s="108"/>
    </row>
    <row r="113" spans="1:151" x14ac:dyDescent="0.3">
      <c r="A113" s="13" t="s">
        <v>181</v>
      </c>
      <c r="B113" s="216">
        <f>IF(B111=0,HLOOKUP(1,C111:D112,2,FALSE)+B109,B109)</f>
        <v>30</v>
      </c>
      <c r="C113" s="216">
        <f t="shared" ref="C113:BN113" si="398">IF(C111=0,HLOOKUP(1,D111:E112,2,FALSE)+C109,C109)</f>
        <v>34</v>
      </c>
      <c r="D113" s="216">
        <f t="shared" si="398"/>
        <v>34</v>
      </c>
      <c r="E113" s="216">
        <f t="shared" si="398"/>
        <v>34</v>
      </c>
      <c r="F113" s="216" t="e">
        <f t="shared" si="398"/>
        <v>#N/A</v>
      </c>
      <c r="G113" s="216">
        <f t="shared" si="398"/>
        <v>41</v>
      </c>
      <c r="H113" s="216">
        <f t="shared" si="398"/>
        <v>41</v>
      </c>
      <c r="I113" s="216">
        <f t="shared" si="398"/>
        <v>41</v>
      </c>
      <c r="J113" s="216">
        <f t="shared" si="398"/>
        <v>15</v>
      </c>
      <c r="K113" s="216">
        <f t="shared" si="398"/>
        <v>15</v>
      </c>
      <c r="L113" s="216" t="e">
        <f t="shared" si="398"/>
        <v>#N/A</v>
      </c>
      <c r="M113" s="216" t="e">
        <f t="shared" si="398"/>
        <v>#N/A</v>
      </c>
      <c r="N113" s="216">
        <f t="shared" si="398"/>
        <v>24</v>
      </c>
      <c r="O113" s="216">
        <f t="shared" si="398"/>
        <v>24</v>
      </c>
      <c r="P113" s="216">
        <f t="shared" si="398"/>
        <v>24</v>
      </c>
      <c r="Q113" s="216" t="e">
        <f t="shared" si="398"/>
        <v>#N/A</v>
      </c>
      <c r="R113" s="216" t="e">
        <f t="shared" si="398"/>
        <v>#N/A</v>
      </c>
      <c r="S113" s="216">
        <f t="shared" si="398"/>
        <v>29</v>
      </c>
      <c r="T113" s="216">
        <f t="shared" si="398"/>
        <v>29</v>
      </c>
      <c r="U113" s="216">
        <f t="shared" si="398"/>
        <v>29</v>
      </c>
      <c r="V113" s="216" t="e">
        <f t="shared" si="398"/>
        <v>#N/A</v>
      </c>
      <c r="W113" s="216" t="e">
        <f t="shared" si="398"/>
        <v>#N/A</v>
      </c>
      <c r="X113" s="216">
        <f t="shared" si="398"/>
        <v>27</v>
      </c>
      <c r="Y113" s="216">
        <f t="shared" si="398"/>
        <v>27</v>
      </c>
      <c r="Z113" s="216">
        <f t="shared" si="398"/>
        <v>27</v>
      </c>
      <c r="AA113" s="216" t="e">
        <f t="shared" si="398"/>
        <v>#N/A</v>
      </c>
      <c r="AB113" s="216" t="e">
        <f t="shared" si="398"/>
        <v>#N/A</v>
      </c>
      <c r="AC113" s="216">
        <f t="shared" si="398"/>
        <v>27</v>
      </c>
      <c r="AD113" s="216">
        <f t="shared" si="398"/>
        <v>27</v>
      </c>
      <c r="AE113" s="216">
        <f t="shared" si="398"/>
        <v>27</v>
      </c>
      <c r="AF113" s="216" t="e">
        <f t="shared" si="398"/>
        <v>#N/A</v>
      </c>
      <c r="AG113" s="216" t="e">
        <f t="shared" si="398"/>
        <v>#N/A</v>
      </c>
      <c r="AH113" s="216">
        <f t="shared" si="398"/>
        <v>29</v>
      </c>
      <c r="AI113" s="216">
        <f t="shared" si="398"/>
        <v>29</v>
      </c>
      <c r="AJ113" s="216">
        <f t="shared" si="398"/>
        <v>29</v>
      </c>
      <c r="AK113" s="216" t="e">
        <f t="shared" si="398"/>
        <v>#N/A</v>
      </c>
      <c r="AL113" s="216" t="e">
        <f t="shared" si="398"/>
        <v>#N/A</v>
      </c>
      <c r="AM113" s="216">
        <f t="shared" si="398"/>
        <v>22</v>
      </c>
      <c r="AN113" s="216">
        <f t="shared" si="398"/>
        <v>22</v>
      </c>
      <c r="AO113" s="216">
        <f t="shared" si="398"/>
        <v>22</v>
      </c>
      <c r="AP113" s="216" t="e">
        <f t="shared" si="398"/>
        <v>#N/A</v>
      </c>
      <c r="AQ113" s="216" t="e">
        <f t="shared" si="398"/>
        <v>#N/A</v>
      </c>
      <c r="AR113" s="216">
        <f t="shared" si="398"/>
        <v>25</v>
      </c>
      <c r="AS113" s="216">
        <f t="shared" si="398"/>
        <v>25</v>
      </c>
      <c r="AT113" s="216">
        <f t="shared" si="398"/>
        <v>25</v>
      </c>
      <c r="AU113" s="216" t="e">
        <f t="shared" si="398"/>
        <v>#N/A</v>
      </c>
      <c r="AV113" s="216" t="e">
        <f t="shared" si="398"/>
        <v>#N/A</v>
      </c>
      <c r="AW113" s="216">
        <f t="shared" si="398"/>
        <v>34</v>
      </c>
      <c r="AX113" s="216">
        <f t="shared" si="398"/>
        <v>34</v>
      </c>
      <c r="AY113" s="216">
        <f t="shared" si="398"/>
        <v>34</v>
      </c>
      <c r="AZ113" s="216" t="e">
        <f t="shared" si="398"/>
        <v>#N/A</v>
      </c>
      <c r="BA113" s="216" t="e">
        <f t="shared" si="398"/>
        <v>#N/A</v>
      </c>
      <c r="BB113" s="216">
        <f t="shared" si="398"/>
        <v>18</v>
      </c>
      <c r="BC113" s="216">
        <f t="shared" si="398"/>
        <v>18</v>
      </c>
      <c r="BD113" s="216">
        <f t="shared" si="398"/>
        <v>18</v>
      </c>
      <c r="BE113" s="216" t="e">
        <f t="shared" si="398"/>
        <v>#N/A</v>
      </c>
      <c r="BF113" s="216" t="e">
        <f t="shared" si="398"/>
        <v>#N/A</v>
      </c>
      <c r="BG113" s="216">
        <f t="shared" si="398"/>
        <v>40</v>
      </c>
      <c r="BH113" s="216">
        <f t="shared" si="398"/>
        <v>40</v>
      </c>
      <c r="BI113" s="216">
        <f t="shared" si="398"/>
        <v>40</v>
      </c>
      <c r="BJ113" s="216" t="e">
        <f t="shared" si="398"/>
        <v>#N/A</v>
      </c>
      <c r="BK113" s="216" t="e">
        <f t="shared" si="398"/>
        <v>#N/A</v>
      </c>
      <c r="BL113" s="216">
        <f t="shared" si="398"/>
        <v>34</v>
      </c>
      <c r="BM113" s="216">
        <f t="shared" si="398"/>
        <v>34</v>
      </c>
      <c r="BN113" s="216">
        <f t="shared" si="398"/>
        <v>34</v>
      </c>
      <c r="BO113" s="216" t="e">
        <f t="shared" ref="BO113:DZ113" si="399">IF(BO111=0,HLOOKUP(1,BP111:BQ112,2,FALSE)+BO109,BO109)</f>
        <v>#N/A</v>
      </c>
      <c r="BP113" s="216" t="e">
        <f t="shared" si="399"/>
        <v>#N/A</v>
      </c>
      <c r="BQ113" s="216">
        <f t="shared" si="399"/>
        <v>18</v>
      </c>
      <c r="BR113" s="216">
        <f t="shared" si="399"/>
        <v>18</v>
      </c>
      <c r="BS113" s="216">
        <f t="shared" si="399"/>
        <v>18</v>
      </c>
      <c r="BT113" s="216" t="e">
        <f t="shared" si="399"/>
        <v>#N/A</v>
      </c>
      <c r="BU113" s="216" t="e">
        <f t="shared" si="399"/>
        <v>#N/A</v>
      </c>
      <c r="BV113" s="216">
        <f t="shared" si="399"/>
        <v>21</v>
      </c>
      <c r="BW113" s="216">
        <f t="shared" si="399"/>
        <v>21</v>
      </c>
      <c r="BX113" s="216">
        <f t="shared" si="399"/>
        <v>21</v>
      </c>
      <c r="BY113" s="216" t="e">
        <f t="shared" si="399"/>
        <v>#N/A</v>
      </c>
      <c r="BZ113" s="216" t="e">
        <f t="shared" si="399"/>
        <v>#N/A</v>
      </c>
      <c r="CA113" s="216">
        <f t="shared" si="399"/>
        <v>27</v>
      </c>
      <c r="CB113" s="216">
        <f t="shared" si="399"/>
        <v>27</v>
      </c>
      <c r="CC113" s="216">
        <f t="shared" si="399"/>
        <v>27</v>
      </c>
      <c r="CD113" s="216" t="e">
        <f t="shared" si="399"/>
        <v>#N/A</v>
      </c>
      <c r="CE113" s="216" t="e">
        <f t="shared" si="399"/>
        <v>#N/A</v>
      </c>
      <c r="CF113" s="216">
        <f t="shared" si="399"/>
        <v>26</v>
      </c>
      <c r="CG113" s="216">
        <f t="shared" si="399"/>
        <v>26</v>
      </c>
      <c r="CH113" s="216">
        <f t="shared" si="399"/>
        <v>26</v>
      </c>
      <c r="CI113" s="216" t="e">
        <f t="shared" si="399"/>
        <v>#N/A</v>
      </c>
      <c r="CJ113" s="216" t="e">
        <f t="shared" si="399"/>
        <v>#N/A</v>
      </c>
      <c r="CK113" s="216">
        <f t="shared" si="399"/>
        <v>33</v>
      </c>
      <c r="CL113" s="216">
        <f t="shared" si="399"/>
        <v>33</v>
      </c>
      <c r="CM113" s="216">
        <f t="shared" si="399"/>
        <v>33</v>
      </c>
      <c r="CN113" s="216" t="e">
        <f t="shared" si="399"/>
        <v>#N/A</v>
      </c>
      <c r="CO113" s="216" t="e">
        <f t="shared" si="399"/>
        <v>#N/A</v>
      </c>
      <c r="CP113" s="216">
        <f t="shared" si="399"/>
        <v>26</v>
      </c>
      <c r="CQ113" s="216">
        <f t="shared" si="399"/>
        <v>26</v>
      </c>
      <c r="CR113" s="216">
        <f t="shared" si="399"/>
        <v>26</v>
      </c>
      <c r="CS113" s="216" t="e">
        <f t="shared" si="399"/>
        <v>#N/A</v>
      </c>
      <c r="CT113" s="216" t="e">
        <f t="shared" si="399"/>
        <v>#N/A</v>
      </c>
      <c r="CU113" s="216">
        <f t="shared" si="399"/>
        <v>24</v>
      </c>
      <c r="CV113" s="216">
        <f t="shared" si="399"/>
        <v>24</v>
      </c>
      <c r="CW113" s="216">
        <f t="shared" si="399"/>
        <v>24</v>
      </c>
      <c r="CX113" s="216" t="e">
        <f t="shared" si="399"/>
        <v>#N/A</v>
      </c>
      <c r="CY113" s="216" t="e">
        <f t="shared" si="399"/>
        <v>#N/A</v>
      </c>
      <c r="CZ113" s="216">
        <f t="shared" si="399"/>
        <v>27</v>
      </c>
      <c r="DA113" s="216">
        <f t="shared" si="399"/>
        <v>27</v>
      </c>
      <c r="DB113" s="216">
        <f t="shared" si="399"/>
        <v>27</v>
      </c>
      <c r="DC113" s="216" t="e">
        <f t="shared" si="399"/>
        <v>#N/A</v>
      </c>
      <c r="DD113" s="216" t="e">
        <f t="shared" si="399"/>
        <v>#N/A</v>
      </c>
      <c r="DE113" s="216">
        <f t="shared" si="399"/>
        <v>27</v>
      </c>
      <c r="DF113" s="216">
        <f t="shared" si="399"/>
        <v>27</v>
      </c>
      <c r="DG113" s="216">
        <f t="shared" si="399"/>
        <v>27</v>
      </c>
      <c r="DH113" s="216" t="e">
        <f t="shared" si="399"/>
        <v>#N/A</v>
      </c>
      <c r="DI113" s="216" t="e">
        <f t="shared" si="399"/>
        <v>#N/A</v>
      </c>
      <c r="DJ113" s="216" t="e">
        <f t="shared" si="399"/>
        <v>#N/A</v>
      </c>
      <c r="DK113" s="216" t="e">
        <f t="shared" si="399"/>
        <v>#N/A</v>
      </c>
      <c r="DL113" s="216" t="e">
        <f t="shared" si="399"/>
        <v>#N/A</v>
      </c>
      <c r="DM113" s="216">
        <f t="shared" si="399"/>
        <v>22</v>
      </c>
      <c r="DN113" s="216">
        <f t="shared" si="399"/>
        <v>22</v>
      </c>
      <c r="DO113" s="216">
        <f t="shared" si="399"/>
        <v>22</v>
      </c>
      <c r="DP113" s="216">
        <f t="shared" si="399"/>
        <v>20</v>
      </c>
      <c r="DQ113" s="216">
        <f t="shared" si="399"/>
        <v>20</v>
      </c>
      <c r="DR113" s="216" t="e">
        <f t="shared" si="399"/>
        <v>#N/A</v>
      </c>
      <c r="DS113" s="216" t="e">
        <f t="shared" si="399"/>
        <v>#N/A</v>
      </c>
      <c r="DT113" s="216">
        <f t="shared" si="399"/>
        <v>23</v>
      </c>
      <c r="DU113" s="216">
        <f t="shared" si="399"/>
        <v>23</v>
      </c>
      <c r="DV113" s="216">
        <f t="shared" si="399"/>
        <v>23</v>
      </c>
      <c r="DW113" s="216" t="e">
        <f t="shared" si="399"/>
        <v>#N/A</v>
      </c>
      <c r="DX113" s="216" t="e">
        <f t="shared" si="399"/>
        <v>#N/A</v>
      </c>
      <c r="DY113" s="216" t="e">
        <f t="shared" si="399"/>
        <v>#N/A</v>
      </c>
      <c r="DZ113" s="216" t="e">
        <f t="shared" si="399"/>
        <v>#N/A</v>
      </c>
      <c r="EA113" s="216" t="e">
        <f t="shared" ref="EA113" si="400">IF(EA111=0,HLOOKUP(1,EB111:EC112,2,FALSE)+EA109,EA109)</f>
        <v>#N/A</v>
      </c>
      <c r="EB113" s="108"/>
      <c r="EC113" s="108"/>
      <c r="ED113" s="108"/>
      <c r="EE113" s="108"/>
    </row>
    <row r="114" spans="1:151" x14ac:dyDescent="0.3">
      <c r="A114" s="13" t="s">
        <v>120</v>
      </c>
      <c r="B114" s="108">
        <f t="shared" ref="B114:BM114" si="401">IFERROR(B113,0+B109)</f>
        <v>30</v>
      </c>
      <c r="C114" s="108">
        <f t="shared" si="401"/>
        <v>34</v>
      </c>
      <c r="D114" s="108">
        <f t="shared" si="401"/>
        <v>34</v>
      </c>
      <c r="E114" s="108">
        <f t="shared" si="401"/>
        <v>34</v>
      </c>
      <c r="F114" s="108">
        <f t="shared" si="401"/>
        <v>0</v>
      </c>
      <c r="G114" s="108">
        <f t="shared" si="401"/>
        <v>41</v>
      </c>
      <c r="H114" s="108">
        <f t="shared" si="401"/>
        <v>41</v>
      </c>
      <c r="I114" s="108">
        <f t="shared" si="401"/>
        <v>41</v>
      </c>
      <c r="J114" s="108">
        <f t="shared" si="401"/>
        <v>15</v>
      </c>
      <c r="K114" s="108">
        <f t="shared" si="401"/>
        <v>15</v>
      </c>
      <c r="L114" s="108">
        <f t="shared" si="401"/>
        <v>0</v>
      </c>
      <c r="M114" s="108">
        <f t="shared" si="401"/>
        <v>0</v>
      </c>
      <c r="N114" s="108">
        <f t="shared" si="401"/>
        <v>24</v>
      </c>
      <c r="O114" s="108">
        <f t="shared" si="401"/>
        <v>24</v>
      </c>
      <c r="P114" s="108">
        <f t="shared" si="401"/>
        <v>24</v>
      </c>
      <c r="Q114" s="108">
        <f t="shared" si="401"/>
        <v>0</v>
      </c>
      <c r="R114" s="108">
        <f t="shared" si="401"/>
        <v>0</v>
      </c>
      <c r="S114" s="108">
        <f t="shared" si="401"/>
        <v>29</v>
      </c>
      <c r="T114" s="108">
        <f t="shared" si="401"/>
        <v>29</v>
      </c>
      <c r="U114" s="108">
        <f t="shared" si="401"/>
        <v>29</v>
      </c>
      <c r="V114" s="108">
        <f t="shared" si="401"/>
        <v>0</v>
      </c>
      <c r="W114" s="108">
        <f t="shared" si="401"/>
        <v>0</v>
      </c>
      <c r="X114" s="108">
        <f t="shared" si="401"/>
        <v>27</v>
      </c>
      <c r="Y114" s="108">
        <f t="shared" si="401"/>
        <v>27</v>
      </c>
      <c r="Z114" s="108">
        <f t="shared" si="401"/>
        <v>27</v>
      </c>
      <c r="AA114" s="108">
        <f t="shared" si="401"/>
        <v>0</v>
      </c>
      <c r="AB114" s="108">
        <f t="shared" si="401"/>
        <v>0</v>
      </c>
      <c r="AC114" s="108">
        <f t="shared" si="401"/>
        <v>27</v>
      </c>
      <c r="AD114" s="108">
        <f t="shared" si="401"/>
        <v>27</v>
      </c>
      <c r="AE114" s="108">
        <f t="shared" si="401"/>
        <v>27</v>
      </c>
      <c r="AF114" s="108">
        <f t="shared" si="401"/>
        <v>0</v>
      </c>
      <c r="AG114" s="108">
        <f t="shared" si="401"/>
        <v>0</v>
      </c>
      <c r="AH114" s="108">
        <f t="shared" si="401"/>
        <v>29</v>
      </c>
      <c r="AI114" s="108">
        <f t="shared" si="401"/>
        <v>29</v>
      </c>
      <c r="AJ114" s="108">
        <f t="shared" si="401"/>
        <v>29</v>
      </c>
      <c r="AK114" s="108">
        <f t="shared" si="401"/>
        <v>0</v>
      </c>
      <c r="AL114" s="108">
        <f t="shared" si="401"/>
        <v>0</v>
      </c>
      <c r="AM114" s="108">
        <f t="shared" si="401"/>
        <v>22</v>
      </c>
      <c r="AN114" s="108">
        <f t="shared" si="401"/>
        <v>22</v>
      </c>
      <c r="AO114" s="108">
        <f t="shared" si="401"/>
        <v>22</v>
      </c>
      <c r="AP114" s="108">
        <f t="shared" si="401"/>
        <v>0</v>
      </c>
      <c r="AQ114" s="108">
        <f t="shared" si="401"/>
        <v>0</v>
      </c>
      <c r="AR114" s="108">
        <f t="shared" si="401"/>
        <v>25</v>
      </c>
      <c r="AS114" s="108">
        <f t="shared" si="401"/>
        <v>25</v>
      </c>
      <c r="AT114" s="108">
        <f t="shared" si="401"/>
        <v>25</v>
      </c>
      <c r="AU114" s="108">
        <f t="shared" si="401"/>
        <v>12</v>
      </c>
      <c r="AV114" s="108">
        <f t="shared" si="401"/>
        <v>0</v>
      </c>
      <c r="AW114" s="108">
        <f t="shared" si="401"/>
        <v>34</v>
      </c>
      <c r="AX114" s="108">
        <f t="shared" si="401"/>
        <v>34</v>
      </c>
      <c r="AY114" s="108">
        <f t="shared" si="401"/>
        <v>34</v>
      </c>
      <c r="AZ114" s="108">
        <f t="shared" si="401"/>
        <v>0</v>
      </c>
      <c r="BA114" s="108">
        <f t="shared" si="401"/>
        <v>0</v>
      </c>
      <c r="BB114" s="108">
        <f t="shared" si="401"/>
        <v>18</v>
      </c>
      <c r="BC114" s="108">
        <f t="shared" si="401"/>
        <v>18</v>
      </c>
      <c r="BD114" s="108">
        <f t="shared" si="401"/>
        <v>18</v>
      </c>
      <c r="BE114" s="108">
        <f t="shared" si="401"/>
        <v>0</v>
      </c>
      <c r="BF114" s="108">
        <f t="shared" si="401"/>
        <v>0</v>
      </c>
      <c r="BG114" s="108">
        <f t="shared" si="401"/>
        <v>40</v>
      </c>
      <c r="BH114" s="108">
        <f t="shared" si="401"/>
        <v>40</v>
      </c>
      <c r="BI114" s="108">
        <f t="shared" si="401"/>
        <v>40</v>
      </c>
      <c r="BJ114" s="108">
        <f t="shared" si="401"/>
        <v>0</v>
      </c>
      <c r="BK114" s="108">
        <f t="shared" si="401"/>
        <v>0</v>
      </c>
      <c r="BL114" s="108">
        <f t="shared" si="401"/>
        <v>34</v>
      </c>
      <c r="BM114" s="108">
        <f t="shared" si="401"/>
        <v>34</v>
      </c>
      <c r="BN114" s="108">
        <f t="shared" ref="BN114:DY114" si="402">IFERROR(BN113,0+BN109)</f>
        <v>34</v>
      </c>
      <c r="BO114" s="108">
        <f t="shared" si="402"/>
        <v>0</v>
      </c>
      <c r="BP114" s="108">
        <f t="shared" si="402"/>
        <v>0</v>
      </c>
      <c r="BQ114" s="108">
        <f t="shared" si="402"/>
        <v>18</v>
      </c>
      <c r="BR114" s="108">
        <f t="shared" si="402"/>
        <v>18</v>
      </c>
      <c r="BS114" s="108">
        <f t="shared" si="402"/>
        <v>18</v>
      </c>
      <c r="BT114" s="108">
        <f t="shared" si="402"/>
        <v>0</v>
      </c>
      <c r="BU114" s="108">
        <f t="shared" si="402"/>
        <v>0</v>
      </c>
      <c r="BV114" s="108">
        <f t="shared" si="402"/>
        <v>21</v>
      </c>
      <c r="BW114" s="108">
        <f t="shared" si="402"/>
        <v>21</v>
      </c>
      <c r="BX114" s="108">
        <f t="shared" si="402"/>
        <v>21</v>
      </c>
      <c r="BY114" s="108">
        <f t="shared" si="402"/>
        <v>0</v>
      </c>
      <c r="BZ114" s="108">
        <f t="shared" si="402"/>
        <v>0</v>
      </c>
      <c r="CA114" s="108">
        <f t="shared" si="402"/>
        <v>27</v>
      </c>
      <c r="CB114" s="108">
        <f t="shared" si="402"/>
        <v>27</v>
      </c>
      <c r="CC114" s="108">
        <f t="shared" si="402"/>
        <v>27</v>
      </c>
      <c r="CD114" s="108">
        <f t="shared" si="402"/>
        <v>0</v>
      </c>
      <c r="CE114" s="108">
        <f t="shared" si="402"/>
        <v>0</v>
      </c>
      <c r="CF114" s="108">
        <f t="shared" si="402"/>
        <v>26</v>
      </c>
      <c r="CG114" s="108">
        <f t="shared" si="402"/>
        <v>26</v>
      </c>
      <c r="CH114" s="108">
        <f t="shared" si="402"/>
        <v>26</v>
      </c>
      <c r="CI114" s="108">
        <f t="shared" si="402"/>
        <v>0</v>
      </c>
      <c r="CJ114" s="108">
        <f t="shared" si="402"/>
        <v>0</v>
      </c>
      <c r="CK114" s="108">
        <f t="shared" si="402"/>
        <v>33</v>
      </c>
      <c r="CL114" s="108">
        <f t="shared" si="402"/>
        <v>33</v>
      </c>
      <c r="CM114" s="108">
        <f t="shared" si="402"/>
        <v>33</v>
      </c>
      <c r="CN114" s="108">
        <f t="shared" si="402"/>
        <v>0</v>
      </c>
      <c r="CO114" s="108">
        <f t="shared" si="402"/>
        <v>0</v>
      </c>
      <c r="CP114" s="108">
        <f t="shared" si="402"/>
        <v>26</v>
      </c>
      <c r="CQ114" s="108">
        <f t="shared" si="402"/>
        <v>26</v>
      </c>
      <c r="CR114" s="108">
        <f t="shared" si="402"/>
        <v>26</v>
      </c>
      <c r="CS114" s="108">
        <f t="shared" si="402"/>
        <v>0</v>
      </c>
      <c r="CT114" s="108">
        <f t="shared" si="402"/>
        <v>0</v>
      </c>
      <c r="CU114" s="108">
        <f t="shared" si="402"/>
        <v>24</v>
      </c>
      <c r="CV114" s="108">
        <f t="shared" si="402"/>
        <v>24</v>
      </c>
      <c r="CW114" s="108">
        <f t="shared" si="402"/>
        <v>24</v>
      </c>
      <c r="CX114" s="108">
        <f t="shared" si="402"/>
        <v>0</v>
      </c>
      <c r="CY114" s="108">
        <f t="shared" si="402"/>
        <v>0</v>
      </c>
      <c r="CZ114" s="108">
        <f t="shared" si="402"/>
        <v>27</v>
      </c>
      <c r="DA114" s="108">
        <f t="shared" si="402"/>
        <v>27</v>
      </c>
      <c r="DB114" s="108">
        <f t="shared" si="402"/>
        <v>27</v>
      </c>
      <c r="DC114" s="108">
        <f t="shared" si="402"/>
        <v>0</v>
      </c>
      <c r="DD114" s="108">
        <f t="shared" si="402"/>
        <v>0</v>
      </c>
      <c r="DE114" s="108">
        <f t="shared" si="402"/>
        <v>27</v>
      </c>
      <c r="DF114" s="108">
        <f t="shared" si="402"/>
        <v>27</v>
      </c>
      <c r="DG114" s="108">
        <f t="shared" si="402"/>
        <v>27</v>
      </c>
      <c r="DH114" s="108">
        <f t="shared" si="402"/>
        <v>0</v>
      </c>
      <c r="DI114" s="108">
        <f t="shared" si="402"/>
        <v>0</v>
      </c>
      <c r="DJ114" s="108">
        <f t="shared" si="402"/>
        <v>0</v>
      </c>
      <c r="DK114" s="108">
        <f t="shared" si="402"/>
        <v>0</v>
      </c>
      <c r="DL114" s="108">
        <f t="shared" si="402"/>
        <v>0</v>
      </c>
      <c r="DM114" s="108">
        <f t="shared" si="402"/>
        <v>22</v>
      </c>
      <c r="DN114" s="108">
        <f t="shared" si="402"/>
        <v>22</v>
      </c>
      <c r="DO114" s="108">
        <f t="shared" si="402"/>
        <v>22</v>
      </c>
      <c r="DP114" s="108">
        <f t="shared" si="402"/>
        <v>20</v>
      </c>
      <c r="DQ114" s="108">
        <f t="shared" si="402"/>
        <v>20</v>
      </c>
      <c r="DR114" s="108">
        <f t="shared" si="402"/>
        <v>0</v>
      </c>
      <c r="DS114" s="108">
        <f t="shared" si="402"/>
        <v>0</v>
      </c>
      <c r="DT114" s="108">
        <f t="shared" si="402"/>
        <v>23</v>
      </c>
      <c r="DU114" s="108">
        <f t="shared" si="402"/>
        <v>23</v>
      </c>
      <c r="DV114" s="108">
        <f t="shared" si="402"/>
        <v>23</v>
      </c>
      <c r="DW114" s="108">
        <f t="shared" si="402"/>
        <v>0</v>
      </c>
      <c r="DX114" s="108">
        <f t="shared" si="402"/>
        <v>0</v>
      </c>
      <c r="DY114" s="108">
        <f t="shared" si="402"/>
        <v>0</v>
      </c>
      <c r="DZ114" s="108">
        <f t="shared" ref="DZ114:EA114" si="403">IFERROR(DZ113,0+DZ109)</f>
        <v>0</v>
      </c>
      <c r="EA114" s="108">
        <f t="shared" si="403"/>
        <v>0</v>
      </c>
      <c r="EB114" s="108"/>
      <c r="EC114" s="108"/>
      <c r="ED114" s="108"/>
      <c r="EE114" s="108"/>
    </row>
    <row r="115" spans="1:151" x14ac:dyDescent="0.3">
      <c r="B115" s="108"/>
      <c r="C115" s="108"/>
      <c r="D115" s="108"/>
      <c r="E115" s="108"/>
      <c r="F115" s="108"/>
      <c r="G115" s="108"/>
      <c r="H115" s="108"/>
      <c r="I115" s="108"/>
      <c r="J115" s="108"/>
      <c r="K115" s="108"/>
      <c r="L115" s="108"/>
      <c r="M115" s="108"/>
      <c r="N115" s="108"/>
      <c r="O115" s="108"/>
      <c r="P115" s="108"/>
      <c r="Q115" s="108"/>
      <c r="R115" s="108"/>
      <c r="S115" s="108"/>
      <c r="T115" s="108"/>
      <c r="U115" s="108"/>
      <c r="V115" s="108"/>
      <c r="W115" s="108"/>
      <c r="X115" s="108"/>
      <c r="Y115" s="108"/>
      <c r="Z115" s="108"/>
      <c r="AA115" s="108"/>
      <c r="AB115" s="108"/>
      <c r="AC115" s="108"/>
      <c r="AD115" s="108"/>
      <c r="AE115" s="108"/>
      <c r="AF115" s="108"/>
      <c r="AG115" s="108"/>
      <c r="AH115" s="108"/>
      <c r="AI115" s="108"/>
      <c r="AJ115" s="108"/>
      <c r="AK115" s="108"/>
      <c r="AL115" s="108"/>
      <c r="AM115" s="108"/>
      <c r="AN115" s="108"/>
      <c r="AO115" s="108"/>
      <c r="AP115" s="108"/>
      <c r="AQ115" s="108"/>
      <c r="AR115" s="108"/>
      <c r="AS115" s="108"/>
      <c r="AT115" s="108"/>
      <c r="AU115" s="108"/>
      <c r="AV115" s="108"/>
      <c r="AW115" s="108"/>
      <c r="AX115" s="108"/>
      <c r="AY115" s="108"/>
      <c r="AZ115" s="108"/>
      <c r="BA115" s="108"/>
      <c r="BB115" s="108"/>
      <c r="BC115" s="108"/>
      <c r="BD115" s="108"/>
      <c r="BE115" s="108"/>
      <c r="BF115" s="108"/>
      <c r="BG115" s="108"/>
      <c r="BH115" s="108"/>
      <c r="BI115" s="108"/>
      <c r="BJ115" s="108"/>
      <c r="BK115" s="108"/>
      <c r="BL115" s="108"/>
      <c r="BM115" s="108"/>
      <c r="BN115" s="108"/>
      <c r="BO115" s="108"/>
      <c r="BP115" s="108"/>
      <c r="BQ115" s="108"/>
      <c r="BR115" s="108"/>
      <c r="BS115" s="108"/>
      <c r="BT115" s="108"/>
      <c r="BU115" s="108"/>
      <c r="BV115" s="108"/>
      <c r="BW115" s="108"/>
      <c r="BX115" s="108"/>
      <c r="BY115" s="108"/>
      <c r="BZ115" s="108"/>
      <c r="CA115" s="108"/>
      <c r="CB115" s="108"/>
      <c r="CC115" s="108"/>
      <c r="CD115" s="108"/>
      <c r="CE115" s="108"/>
      <c r="CF115" s="108"/>
      <c r="CG115" s="108"/>
      <c r="CH115" s="108"/>
      <c r="CI115" s="108"/>
      <c r="CJ115" s="108"/>
      <c r="CK115" s="108"/>
      <c r="CL115" s="108"/>
      <c r="CM115" s="108"/>
      <c r="CN115" s="108"/>
      <c r="CO115" s="108"/>
      <c r="CP115" s="108"/>
      <c r="CQ115" s="108"/>
      <c r="CR115" s="108"/>
      <c r="CS115" s="108"/>
      <c r="CT115" s="108"/>
      <c r="CU115" s="108"/>
      <c r="CV115" s="108"/>
      <c r="CW115" s="108"/>
      <c r="CX115" s="108"/>
      <c r="CY115" s="108"/>
      <c r="CZ115" s="108"/>
      <c r="DA115" s="108"/>
      <c r="DB115" s="108"/>
      <c r="DC115" s="108"/>
      <c r="DD115" s="108"/>
      <c r="DE115" s="108"/>
      <c r="DF115" s="108"/>
      <c r="DG115" s="108"/>
      <c r="DH115" s="108"/>
      <c r="DI115" s="108"/>
      <c r="DJ115" s="108"/>
      <c r="DK115" s="108"/>
      <c r="DL115" s="108"/>
      <c r="DM115" s="108"/>
      <c r="DN115" s="108"/>
      <c r="DO115" s="108"/>
      <c r="DP115" s="108"/>
      <c r="DQ115" s="108"/>
      <c r="DR115" s="108"/>
      <c r="DS115" s="108"/>
      <c r="DT115" s="108"/>
      <c r="DU115" s="108"/>
      <c r="DV115" s="108"/>
      <c r="DW115" s="108"/>
      <c r="DX115" s="108"/>
      <c r="DY115" s="108"/>
      <c r="DZ115" s="108"/>
      <c r="EA115" s="108"/>
      <c r="EB115" s="108"/>
      <c r="EC115" s="108"/>
      <c r="ED115" s="108"/>
      <c r="EE115" s="108"/>
    </row>
    <row r="116" spans="1:151" x14ac:dyDescent="0.3">
      <c r="B116" s="108"/>
      <c r="C116" s="108"/>
      <c r="D116" s="108"/>
      <c r="E116" s="108"/>
      <c r="F116" s="108"/>
      <c r="G116" s="108"/>
      <c r="H116" s="108"/>
      <c r="I116" s="108"/>
      <c r="J116" s="108"/>
      <c r="K116" s="108"/>
      <c r="L116" s="108"/>
      <c r="M116" s="108"/>
      <c r="N116" s="108"/>
      <c r="O116" s="108"/>
      <c r="P116" s="108"/>
      <c r="Q116" s="108"/>
      <c r="R116" s="108"/>
      <c r="S116" s="108"/>
      <c r="T116" s="108"/>
      <c r="U116" s="108"/>
      <c r="V116" s="108"/>
      <c r="W116" s="108"/>
      <c r="X116" s="108"/>
      <c r="Y116" s="108"/>
      <c r="Z116" s="108"/>
      <c r="AA116" s="108"/>
      <c r="AB116" s="108"/>
      <c r="AC116" s="108"/>
      <c r="AD116" s="108"/>
      <c r="AE116" s="108"/>
      <c r="AF116" s="108"/>
      <c r="AG116" s="108"/>
      <c r="AH116" s="108"/>
      <c r="AI116" s="108"/>
      <c r="AJ116" s="108"/>
      <c r="AK116" s="108"/>
      <c r="AL116" s="108"/>
      <c r="AM116" s="108"/>
      <c r="AN116" s="108"/>
      <c r="AO116" s="108"/>
      <c r="AP116" s="108"/>
      <c r="AQ116" s="108"/>
      <c r="AR116" s="108"/>
      <c r="AS116" s="108"/>
      <c r="AT116" s="108"/>
      <c r="AU116" s="108"/>
      <c r="AV116" s="108"/>
      <c r="AW116" s="108"/>
      <c r="AX116" s="108"/>
      <c r="AY116" s="108"/>
      <c r="AZ116" s="108"/>
      <c r="BA116" s="108"/>
      <c r="BB116" s="108"/>
      <c r="BC116" s="108"/>
      <c r="BD116" s="108"/>
      <c r="BE116" s="108"/>
      <c r="BF116" s="108"/>
      <c r="BG116" s="108"/>
      <c r="BH116" s="108"/>
      <c r="BI116" s="108"/>
      <c r="BJ116" s="108"/>
      <c r="BK116" s="108"/>
      <c r="BL116" s="108"/>
      <c r="BM116" s="108"/>
      <c r="BN116" s="108"/>
      <c r="BO116" s="108"/>
      <c r="BP116" s="108"/>
      <c r="BQ116" s="108"/>
      <c r="BR116" s="108"/>
      <c r="BS116" s="108"/>
      <c r="BT116" s="108"/>
      <c r="BU116" s="108"/>
      <c r="BV116" s="108"/>
      <c r="BW116" s="108"/>
      <c r="BX116" s="108"/>
      <c r="BY116" s="108"/>
      <c r="BZ116" s="108"/>
      <c r="CA116" s="108"/>
      <c r="CB116" s="108"/>
      <c r="CC116" s="108"/>
      <c r="CD116" s="108"/>
      <c r="CE116" s="108"/>
      <c r="CF116" s="108"/>
      <c r="CG116" s="108"/>
      <c r="CH116" s="108"/>
      <c r="CI116" s="108"/>
      <c r="CJ116" s="108"/>
      <c r="CK116" s="108"/>
      <c r="CL116" s="108"/>
      <c r="CM116" s="108"/>
      <c r="CN116" s="108"/>
      <c r="CO116" s="108"/>
      <c r="CP116" s="108"/>
      <c r="CQ116" s="108"/>
      <c r="CR116" s="108"/>
      <c r="CS116" s="108"/>
      <c r="CT116" s="108"/>
      <c r="CU116" s="108"/>
      <c r="CV116" s="108"/>
      <c r="CW116" s="108"/>
      <c r="CX116" s="108"/>
      <c r="CY116" s="108"/>
      <c r="CZ116" s="108"/>
      <c r="DA116" s="108"/>
      <c r="DB116" s="108"/>
      <c r="DC116" s="108"/>
      <c r="DD116" s="108"/>
      <c r="DE116" s="108"/>
      <c r="DF116" s="108"/>
      <c r="DG116" s="108"/>
      <c r="DH116" s="108"/>
      <c r="DI116" s="108"/>
      <c r="DJ116" s="108"/>
      <c r="DK116" s="108"/>
      <c r="DL116" s="108"/>
      <c r="DM116" s="108"/>
      <c r="DN116" s="108"/>
      <c r="DO116" s="108"/>
      <c r="DP116" s="108"/>
      <c r="DQ116" s="108"/>
      <c r="DR116" s="108"/>
      <c r="DS116" s="108"/>
      <c r="DT116" s="108"/>
      <c r="DU116" s="108"/>
      <c r="DV116" s="108"/>
      <c r="DW116" s="108"/>
      <c r="DX116" s="108"/>
      <c r="DY116" s="108"/>
      <c r="DZ116" s="108"/>
      <c r="EA116" s="108"/>
      <c r="EB116" s="108"/>
      <c r="EC116" s="108"/>
      <c r="ED116" s="108"/>
      <c r="EE116" s="108"/>
    </row>
    <row r="117" spans="1:151" x14ac:dyDescent="0.3">
      <c r="A117" s="68" t="s">
        <v>100</v>
      </c>
      <c r="B117" s="108"/>
      <c r="C117" s="108"/>
      <c r="D117" s="108"/>
      <c r="E117" s="108"/>
      <c r="F117" s="108"/>
      <c r="G117" s="108"/>
      <c r="H117" s="108"/>
      <c r="I117" s="108"/>
      <c r="J117" s="108"/>
      <c r="K117" s="108"/>
      <c r="L117" s="108"/>
      <c r="M117" s="108"/>
      <c r="N117" s="108"/>
      <c r="O117" s="108"/>
      <c r="P117" s="108"/>
      <c r="Q117" s="108"/>
      <c r="R117" s="108"/>
      <c r="S117" s="108"/>
      <c r="T117" s="108"/>
      <c r="U117" s="108"/>
      <c r="V117" s="108"/>
      <c r="W117" s="108"/>
      <c r="X117" s="108"/>
      <c r="Y117" s="108"/>
      <c r="Z117" s="108"/>
      <c r="AA117" s="108"/>
      <c r="AB117" s="108"/>
      <c r="AC117" s="108"/>
      <c r="AD117" s="108"/>
      <c r="AE117" s="108"/>
      <c r="AF117" s="108"/>
      <c r="AG117" s="108"/>
      <c r="AH117" s="108"/>
      <c r="AI117" s="108"/>
      <c r="AJ117" s="108"/>
      <c r="AK117" s="108"/>
      <c r="AL117" s="108"/>
      <c r="AM117" s="108"/>
      <c r="AN117" s="108"/>
      <c r="AO117" s="108"/>
      <c r="AP117" s="108"/>
      <c r="AQ117" s="108"/>
      <c r="AR117" s="108"/>
      <c r="AS117" s="108"/>
      <c r="AT117" s="108"/>
      <c r="AU117" s="108"/>
      <c r="AV117" s="108"/>
      <c r="AW117" s="108"/>
      <c r="AX117" s="108"/>
      <c r="AY117" s="108"/>
      <c r="AZ117" s="108"/>
      <c r="BA117" s="108"/>
      <c r="BB117" s="108"/>
      <c r="BC117" s="108"/>
      <c r="BD117" s="108"/>
      <c r="BE117" s="108"/>
      <c r="BF117" s="108"/>
      <c r="BG117" s="108"/>
      <c r="BH117" s="108"/>
      <c r="BI117" s="108"/>
      <c r="BJ117" s="108"/>
      <c r="BK117" s="108"/>
      <c r="BL117" s="108"/>
      <c r="BM117" s="108"/>
      <c r="BN117" s="108"/>
      <c r="BO117" s="108"/>
      <c r="BP117" s="108"/>
      <c r="BQ117" s="108"/>
      <c r="BR117" s="108"/>
      <c r="BS117" s="108"/>
      <c r="BT117" s="108"/>
      <c r="BU117" s="108"/>
      <c r="BV117" s="108"/>
      <c r="BW117" s="108"/>
      <c r="BX117" s="108"/>
      <c r="BY117" s="108"/>
      <c r="BZ117" s="108"/>
      <c r="CA117" s="108"/>
      <c r="CB117" s="108"/>
      <c r="CC117" s="108"/>
      <c r="CD117" s="108"/>
      <c r="CE117" s="108"/>
      <c r="CF117" s="108"/>
      <c r="CG117" s="108"/>
      <c r="CH117" s="108"/>
      <c r="CI117" s="108"/>
      <c r="CJ117" s="108"/>
      <c r="CK117" s="108"/>
      <c r="CL117" s="108"/>
      <c r="CM117" s="108"/>
      <c r="CN117" s="108"/>
      <c r="CO117" s="108"/>
      <c r="CP117" s="108"/>
      <c r="CQ117" s="108"/>
      <c r="CR117" s="108"/>
      <c r="CS117" s="108"/>
      <c r="CT117" s="108"/>
      <c r="CU117" s="108"/>
      <c r="CV117" s="108"/>
      <c r="CW117" s="108"/>
      <c r="CX117" s="108"/>
      <c r="CY117" s="108"/>
      <c r="CZ117" s="108"/>
      <c r="DA117" s="108"/>
      <c r="DB117" s="108"/>
      <c r="DC117" s="108"/>
      <c r="DD117" s="108"/>
      <c r="DE117" s="108"/>
      <c r="DF117" s="108"/>
      <c r="DG117" s="108"/>
      <c r="DH117" s="108"/>
      <c r="DI117" s="108"/>
      <c r="DJ117" s="108"/>
      <c r="DK117" s="108"/>
      <c r="DL117" s="108"/>
      <c r="DM117" s="108"/>
      <c r="DN117" s="108"/>
      <c r="DO117" s="108"/>
      <c r="DP117" s="108"/>
      <c r="DQ117" s="108"/>
      <c r="DR117" s="108"/>
      <c r="DS117" s="108"/>
      <c r="DT117" s="108"/>
      <c r="DU117" s="108"/>
      <c r="DV117" s="108"/>
      <c r="DW117" s="108"/>
      <c r="DX117" s="108"/>
      <c r="DY117" s="108"/>
      <c r="DZ117" s="108"/>
      <c r="EA117" s="108"/>
      <c r="EB117" s="108"/>
      <c r="EC117" s="108"/>
      <c r="ED117" s="108"/>
      <c r="EE117" s="108"/>
    </row>
    <row r="118" spans="1:151" x14ac:dyDescent="0.3">
      <c r="A118" s="13" t="s">
        <v>15</v>
      </c>
      <c r="B118" s="108">
        <v>1</v>
      </c>
      <c r="C118" s="108">
        <v>2</v>
      </c>
      <c r="D118" s="108">
        <v>3</v>
      </c>
      <c r="E118" s="108">
        <v>4</v>
      </c>
      <c r="F118" s="108">
        <v>5</v>
      </c>
      <c r="G118" s="108">
        <v>6</v>
      </c>
      <c r="H118" s="108">
        <v>7</v>
      </c>
      <c r="I118" s="108">
        <v>8</v>
      </c>
      <c r="J118" s="108">
        <v>9</v>
      </c>
      <c r="K118" s="108">
        <v>10</v>
      </c>
      <c r="L118" s="108">
        <v>11</v>
      </c>
      <c r="M118" s="108">
        <v>12</v>
      </c>
      <c r="N118" s="108">
        <v>13</v>
      </c>
      <c r="O118" s="108">
        <v>14</v>
      </c>
      <c r="P118" s="108">
        <v>15</v>
      </c>
      <c r="Q118" s="108">
        <v>16</v>
      </c>
      <c r="R118" s="108">
        <v>17</v>
      </c>
      <c r="S118" s="108">
        <v>18</v>
      </c>
      <c r="T118" s="108">
        <v>19</v>
      </c>
      <c r="U118" s="108">
        <v>20</v>
      </c>
      <c r="V118" s="108">
        <v>21</v>
      </c>
      <c r="W118" s="108">
        <v>22</v>
      </c>
      <c r="X118" s="108">
        <v>23</v>
      </c>
      <c r="Y118" s="108">
        <v>24</v>
      </c>
      <c r="Z118" s="108">
        <v>25</v>
      </c>
      <c r="AA118" s="108">
        <v>26</v>
      </c>
      <c r="AB118" s="108">
        <v>27</v>
      </c>
      <c r="AC118" s="108">
        <v>28</v>
      </c>
      <c r="AD118" s="108">
        <v>29</v>
      </c>
      <c r="AE118" s="108">
        <v>30</v>
      </c>
      <c r="AF118" s="108">
        <v>31</v>
      </c>
      <c r="AG118" s="108">
        <v>32</v>
      </c>
      <c r="AH118" s="108">
        <v>33</v>
      </c>
      <c r="AI118" s="108">
        <v>34</v>
      </c>
      <c r="AJ118" s="108">
        <v>35</v>
      </c>
      <c r="AK118" s="108">
        <v>36</v>
      </c>
      <c r="AL118" s="108">
        <v>37</v>
      </c>
      <c r="AM118" s="108">
        <v>38</v>
      </c>
      <c r="AN118" s="108">
        <v>39</v>
      </c>
      <c r="AO118" s="108">
        <v>40</v>
      </c>
      <c r="AP118" s="108">
        <v>41</v>
      </c>
      <c r="AQ118" s="108">
        <v>42</v>
      </c>
      <c r="AR118" s="108">
        <v>43</v>
      </c>
      <c r="AS118" s="108">
        <v>44</v>
      </c>
      <c r="AT118" s="108">
        <v>45</v>
      </c>
      <c r="AU118" s="108">
        <v>46</v>
      </c>
      <c r="AV118" s="108">
        <v>47</v>
      </c>
      <c r="AW118" s="108">
        <v>48</v>
      </c>
      <c r="AX118" s="108">
        <v>49</v>
      </c>
      <c r="AY118" s="108">
        <v>50</v>
      </c>
      <c r="AZ118" s="108">
        <v>51</v>
      </c>
      <c r="BA118" s="108">
        <v>52</v>
      </c>
      <c r="BB118" s="108">
        <v>53</v>
      </c>
      <c r="BC118" s="108">
        <v>54</v>
      </c>
      <c r="BD118" s="108">
        <v>55</v>
      </c>
      <c r="BE118" s="108">
        <v>56</v>
      </c>
      <c r="BF118" s="108">
        <v>57</v>
      </c>
      <c r="BG118" s="108">
        <v>58</v>
      </c>
      <c r="BH118" s="108">
        <v>59</v>
      </c>
      <c r="BI118" s="108">
        <v>60</v>
      </c>
      <c r="BJ118" s="108">
        <v>61</v>
      </c>
      <c r="BK118" s="108">
        <v>62</v>
      </c>
      <c r="BL118" s="108">
        <v>63</v>
      </c>
      <c r="BM118" s="108">
        <v>64</v>
      </c>
      <c r="BN118" s="108">
        <v>65</v>
      </c>
      <c r="BO118" s="108">
        <v>66</v>
      </c>
      <c r="BP118" s="108">
        <v>67</v>
      </c>
      <c r="BQ118" s="108">
        <v>68</v>
      </c>
      <c r="BR118" s="108">
        <v>69</v>
      </c>
      <c r="BS118" s="108">
        <v>70</v>
      </c>
      <c r="BT118" s="108">
        <v>71</v>
      </c>
      <c r="BU118" s="108">
        <v>72</v>
      </c>
      <c r="BV118" s="108">
        <v>73</v>
      </c>
      <c r="BW118" s="108">
        <v>74</v>
      </c>
      <c r="BX118" s="108">
        <v>75</v>
      </c>
      <c r="BY118" s="108">
        <v>76</v>
      </c>
      <c r="BZ118" s="108">
        <v>77</v>
      </c>
      <c r="CA118" s="108">
        <v>78</v>
      </c>
      <c r="CB118" s="108">
        <v>79</v>
      </c>
      <c r="CC118" s="108">
        <v>80</v>
      </c>
      <c r="CD118" s="108">
        <v>81</v>
      </c>
      <c r="CE118" s="108">
        <v>82</v>
      </c>
      <c r="CF118" s="108">
        <v>83</v>
      </c>
      <c r="CG118" s="108">
        <v>84</v>
      </c>
      <c r="CH118" s="108">
        <v>85</v>
      </c>
      <c r="CI118" s="108">
        <v>86</v>
      </c>
      <c r="CJ118" s="108">
        <v>87</v>
      </c>
      <c r="CK118" s="108">
        <v>88</v>
      </c>
      <c r="CL118" s="108">
        <v>89</v>
      </c>
      <c r="CM118" s="108">
        <v>90</v>
      </c>
      <c r="CN118" s="108">
        <v>91</v>
      </c>
      <c r="CO118" s="108">
        <v>92</v>
      </c>
      <c r="CP118" s="108">
        <v>93</v>
      </c>
      <c r="CQ118" s="108">
        <v>94</v>
      </c>
      <c r="CR118" s="108">
        <v>95</v>
      </c>
      <c r="CS118" s="108">
        <v>96</v>
      </c>
      <c r="CT118" s="108">
        <v>97</v>
      </c>
      <c r="CU118" s="108">
        <v>98</v>
      </c>
      <c r="CV118" s="108">
        <v>99</v>
      </c>
      <c r="CW118" s="108">
        <v>100</v>
      </c>
      <c r="CX118" s="108">
        <v>101</v>
      </c>
      <c r="CY118" s="108">
        <v>102</v>
      </c>
      <c r="CZ118" s="108">
        <v>103</v>
      </c>
      <c r="DA118" s="108">
        <v>104</v>
      </c>
      <c r="DB118" s="108">
        <v>105</v>
      </c>
      <c r="DC118" s="108">
        <v>106</v>
      </c>
      <c r="DD118" s="108">
        <v>107</v>
      </c>
      <c r="DE118" s="108">
        <v>108</v>
      </c>
      <c r="DF118" s="108">
        <v>109</v>
      </c>
      <c r="DG118" s="108">
        <v>110</v>
      </c>
      <c r="DH118" s="108">
        <v>111</v>
      </c>
      <c r="DI118" s="108">
        <v>112</v>
      </c>
      <c r="DJ118" s="108">
        <v>113</v>
      </c>
      <c r="DK118" s="108">
        <v>114</v>
      </c>
      <c r="DL118" s="108">
        <v>115</v>
      </c>
      <c r="DM118" s="108">
        <v>116</v>
      </c>
      <c r="DN118" s="108">
        <v>117</v>
      </c>
      <c r="DO118" s="108">
        <v>118</v>
      </c>
      <c r="DP118" s="108">
        <v>119</v>
      </c>
      <c r="DQ118" s="108">
        <v>120</v>
      </c>
      <c r="DR118" s="108">
        <v>121</v>
      </c>
      <c r="DS118" s="108">
        <v>122</v>
      </c>
      <c r="DT118" s="108">
        <v>123</v>
      </c>
      <c r="DU118" s="108">
        <v>124</v>
      </c>
      <c r="DV118" s="108">
        <v>125</v>
      </c>
      <c r="DW118" s="108">
        <v>126</v>
      </c>
      <c r="DX118" s="108">
        <v>127</v>
      </c>
      <c r="DY118" s="108">
        <v>128</v>
      </c>
      <c r="DZ118" s="108">
        <v>129</v>
      </c>
      <c r="EA118" s="108">
        <v>130</v>
      </c>
      <c r="EB118" s="108"/>
      <c r="EC118" s="108"/>
      <c r="ED118" s="108"/>
      <c r="EE118" s="108"/>
    </row>
    <row r="119" spans="1:151" x14ac:dyDescent="0.3">
      <c r="A119" s="13" t="s">
        <v>115</v>
      </c>
      <c r="B119" s="215" t="s">
        <v>17</v>
      </c>
      <c r="C119" s="215"/>
      <c r="D119" s="215"/>
      <c r="E119" s="215"/>
      <c r="F119" s="215"/>
      <c r="G119" s="215" t="s">
        <v>18</v>
      </c>
      <c r="H119" s="215"/>
      <c r="I119" s="215"/>
      <c r="J119" s="215"/>
      <c r="K119" s="215"/>
      <c r="L119" s="215" t="s">
        <v>19</v>
      </c>
      <c r="M119" s="215"/>
      <c r="N119" s="215"/>
      <c r="O119" s="215"/>
      <c r="P119" s="215"/>
      <c r="Q119" s="215" t="s">
        <v>20</v>
      </c>
      <c r="R119" s="215"/>
      <c r="S119" s="215"/>
      <c r="T119" s="215"/>
      <c r="U119" s="215"/>
      <c r="V119" s="215" t="s">
        <v>21</v>
      </c>
      <c r="W119" s="215"/>
      <c r="X119" s="215"/>
      <c r="Y119" s="215"/>
      <c r="Z119" s="215"/>
      <c r="AA119" s="215" t="s">
        <v>22</v>
      </c>
      <c r="AB119" s="215"/>
      <c r="AC119" s="215"/>
      <c r="AD119" s="215"/>
      <c r="AE119" s="215"/>
      <c r="AF119" s="215" t="s">
        <v>23</v>
      </c>
      <c r="AG119" s="215"/>
      <c r="AH119" s="215"/>
      <c r="AI119" s="215"/>
      <c r="AJ119" s="215"/>
      <c r="AK119" s="215" t="s">
        <v>24</v>
      </c>
      <c r="AL119" s="215"/>
      <c r="AM119" s="215"/>
      <c r="AN119" s="215"/>
      <c r="AO119" s="215"/>
      <c r="AP119" s="215" t="s">
        <v>25</v>
      </c>
      <c r="AQ119" s="215"/>
      <c r="AR119" s="215"/>
      <c r="AS119" s="215"/>
      <c r="AT119" s="215"/>
      <c r="AU119" s="215" t="s">
        <v>26</v>
      </c>
      <c r="AV119" s="215"/>
      <c r="AW119" s="215"/>
      <c r="AX119" s="215"/>
      <c r="AY119" s="215"/>
      <c r="AZ119" s="215" t="s">
        <v>27</v>
      </c>
      <c r="BA119" s="215"/>
      <c r="BB119" s="215"/>
      <c r="BC119" s="215"/>
      <c r="BD119" s="215"/>
      <c r="BE119" s="215" t="s">
        <v>28</v>
      </c>
      <c r="BF119" s="215"/>
      <c r="BG119" s="215"/>
      <c r="BH119" s="215"/>
      <c r="BI119" s="215"/>
      <c r="BJ119" s="215" t="s">
        <v>29</v>
      </c>
      <c r="BK119" s="215"/>
      <c r="BL119" s="215"/>
      <c r="BM119" s="215"/>
      <c r="BN119" s="215"/>
      <c r="BO119" s="215" t="s">
        <v>30</v>
      </c>
      <c r="BP119" s="215"/>
      <c r="BQ119" s="215"/>
      <c r="BR119" s="215"/>
      <c r="BS119" s="215"/>
      <c r="BT119" s="215" t="s">
        <v>31</v>
      </c>
      <c r="BU119" s="215"/>
      <c r="BV119" s="215"/>
      <c r="BW119" s="215"/>
      <c r="BX119" s="215"/>
      <c r="BY119" s="215" t="s">
        <v>32</v>
      </c>
      <c r="BZ119" s="215"/>
      <c r="CA119" s="215"/>
      <c r="CB119" s="215"/>
      <c r="CC119" s="215"/>
      <c r="CD119" s="215" t="s">
        <v>33</v>
      </c>
      <c r="CE119" s="215"/>
      <c r="CF119" s="215"/>
      <c r="CG119" s="215"/>
      <c r="CH119" s="215"/>
      <c r="CI119" s="215" t="s">
        <v>34</v>
      </c>
      <c r="CJ119" s="215"/>
      <c r="CK119" s="215"/>
      <c r="CL119" s="215"/>
      <c r="CM119" s="215"/>
      <c r="CN119" s="215" t="s">
        <v>35</v>
      </c>
      <c r="CO119" s="215"/>
      <c r="CP119" s="215"/>
      <c r="CQ119" s="215"/>
      <c r="CR119" s="215"/>
      <c r="CS119" s="215" t="s">
        <v>36</v>
      </c>
      <c r="CT119" s="215"/>
      <c r="CU119" s="215"/>
      <c r="CV119" s="215"/>
      <c r="CW119" s="215"/>
      <c r="CX119" s="215" t="s">
        <v>37</v>
      </c>
      <c r="CY119" s="215"/>
      <c r="CZ119" s="215"/>
      <c r="DA119" s="215"/>
      <c r="DB119" s="215"/>
      <c r="DC119" s="215" t="s">
        <v>38</v>
      </c>
      <c r="DD119" s="215"/>
      <c r="DE119" s="215"/>
      <c r="DF119" s="215"/>
      <c r="DG119" s="215"/>
      <c r="DH119" s="215" t="s">
        <v>39</v>
      </c>
      <c r="DI119" s="215"/>
      <c r="DJ119" s="215"/>
      <c r="DK119" s="215"/>
      <c r="DL119" s="215"/>
      <c r="DM119" s="215" t="s">
        <v>40</v>
      </c>
      <c r="DN119" s="215"/>
      <c r="DO119" s="215"/>
      <c r="DP119" s="215"/>
      <c r="DQ119" s="215"/>
      <c r="DR119" s="215" t="s">
        <v>41</v>
      </c>
      <c r="DS119" s="215"/>
      <c r="DT119" s="215"/>
      <c r="DU119" s="215"/>
      <c r="DV119" s="215"/>
      <c r="DW119" s="215" t="s">
        <v>42</v>
      </c>
      <c r="DX119" s="215"/>
      <c r="DY119" s="215"/>
      <c r="DZ119" s="215"/>
      <c r="EA119" s="215"/>
      <c r="EB119" s="108"/>
      <c r="EC119" s="108"/>
      <c r="ED119" s="108"/>
      <c r="EE119" s="108"/>
    </row>
    <row r="120" spans="1:151" x14ac:dyDescent="0.3">
      <c r="A120" s="13" t="s">
        <v>116</v>
      </c>
      <c r="B120" s="103" t="s">
        <v>43</v>
      </c>
      <c r="C120" s="103" t="s">
        <v>44</v>
      </c>
      <c r="D120" s="103" t="s">
        <v>45</v>
      </c>
      <c r="E120" s="103" t="s">
        <v>46</v>
      </c>
      <c r="F120" s="103" t="s">
        <v>47</v>
      </c>
      <c r="G120" s="103" t="s">
        <v>43</v>
      </c>
      <c r="H120" s="103" t="s">
        <v>44</v>
      </c>
      <c r="I120" s="103" t="s">
        <v>45</v>
      </c>
      <c r="J120" s="103" t="s">
        <v>46</v>
      </c>
      <c r="K120" s="103" t="s">
        <v>47</v>
      </c>
      <c r="L120" s="103" t="s">
        <v>43</v>
      </c>
      <c r="M120" s="103" t="s">
        <v>44</v>
      </c>
      <c r="N120" s="103" t="s">
        <v>45</v>
      </c>
      <c r="O120" s="103" t="s">
        <v>46</v>
      </c>
      <c r="P120" s="103" t="s">
        <v>47</v>
      </c>
      <c r="Q120" s="103" t="s">
        <v>43</v>
      </c>
      <c r="R120" s="103" t="s">
        <v>44</v>
      </c>
      <c r="S120" s="103" t="s">
        <v>45</v>
      </c>
      <c r="T120" s="103" t="s">
        <v>46</v>
      </c>
      <c r="U120" s="103" t="s">
        <v>47</v>
      </c>
      <c r="V120" s="103" t="s">
        <v>43</v>
      </c>
      <c r="W120" s="103" t="s">
        <v>44</v>
      </c>
      <c r="X120" s="103" t="s">
        <v>45</v>
      </c>
      <c r="Y120" s="103" t="s">
        <v>46</v>
      </c>
      <c r="Z120" s="103" t="s">
        <v>47</v>
      </c>
      <c r="AA120" s="103" t="s">
        <v>43</v>
      </c>
      <c r="AB120" s="103" t="s">
        <v>44</v>
      </c>
      <c r="AC120" s="103" t="s">
        <v>45</v>
      </c>
      <c r="AD120" s="103" t="s">
        <v>46</v>
      </c>
      <c r="AE120" s="103" t="s">
        <v>47</v>
      </c>
      <c r="AF120" s="103" t="s">
        <v>43</v>
      </c>
      <c r="AG120" s="103" t="s">
        <v>44</v>
      </c>
      <c r="AH120" s="103" t="s">
        <v>45</v>
      </c>
      <c r="AI120" s="103" t="s">
        <v>46</v>
      </c>
      <c r="AJ120" s="103" t="s">
        <v>47</v>
      </c>
      <c r="AK120" s="103" t="s">
        <v>43</v>
      </c>
      <c r="AL120" s="103" t="s">
        <v>44</v>
      </c>
      <c r="AM120" s="103" t="s">
        <v>45</v>
      </c>
      <c r="AN120" s="103" t="s">
        <v>46</v>
      </c>
      <c r="AO120" s="103" t="s">
        <v>47</v>
      </c>
      <c r="AP120" s="103" t="s">
        <v>43</v>
      </c>
      <c r="AQ120" s="103" t="s">
        <v>44</v>
      </c>
      <c r="AR120" s="103" t="s">
        <v>45</v>
      </c>
      <c r="AS120" s="103" t="s">
        <v>46</v>
      </c>
      <c r="AT120" s="103" t="s">
        <v>47</v>
      </c>
      <c r="AU120" s="103" t="s">
        <v>43</v>
      </c>
      <c r="AV120" s="103" t="s">
        <v>44</v>
      </c>
      <c r="AW120" s="103" t="s">
        <v>45</v>
      </c>
      <c r="AX120" s="103" t="s">
        <v>46</v>
      </c>
      <c r="AY120" s="103" t="s">
        <v>47</v>
      </c>
      <c r="AZ120" s="103" t="s">
        <v>43</v>
      </c>
      <c r="BA120" s="103" t="s">
        <v>44</v>
      </c>
      <c r="BB120" s="103" t="s">
        <v>45</v>
      </c>
      <c r="BC120" s="103" t="s">
        <v>46</v>
      </c>
      <c r="BD120" s="103" t="s">
        <v>47</v>
      </c>
      <c r="BE120" s="103" t="s">
        <v>43</v>
      </c>
      <c r="BF120" s="103" t="s">
        <v>44</v>
      </c>
      <c r="BG120" s="103" t="s">
        <v>45</v>
      </c>
      <c r="BH120" s="103" t="s">
        <v>46</v>
      </c>
      <c r="BI120" s="103" t="s">
        <v>47</v>
      </c>
      <c r="BJ120" s="103" t="s">
        <v>43</v>
      </c>
      <c r="BK120" s="103" t="s">
        <v>44</v>
      </c>
      <c r="BL120" s="103" t="s">
        <v>45</v>
      </c>
      <c r="BM120" s="103" t="s">
        <v>46</v>
      </c>
      <c r="BN120" s="103" t="s">
        <v>47</v>
      </c>
      <c r="BO120" s="103" t="s">
        <v>43</v>
      </c>
      <c r="BP120" s="103" t="s">
        <v>44</v>
      </c>
      <c r="BQ120" s="103" t="s">
        <v>45</v>
      </c>
      <c r="BR120" s="103" t="s">
        <v>46</v>
      </c>
      <c r="BS120" s="103" t="s">
        <v>47</v>
      </c>
      <c r="BT120" s="103" t="s">
        <v>43</v>
      </c>
      <c r="BU120" s="103" t="s">
        <v>44</v>
      </c>
      <c r="BV120" s="103" t="s">
        <v>45</v>
      </c>
      <c r="BW120" s="103" t="s">
        <v>46</v>
      </c>
      <c r="BX120" s="103" t="s">
        <v>47</v>
      </c>
      <c r="BY120" s="103" t="s">
        <v>43</v>
      </c>
      <c r="BZ120" s="103" t="s">
        <v>44</v>
      </c>
      <c r="CA120" s="103" t="s">
        <v>45</v>
      </c>
      <c r="CB120" s="103" t="s">
        <v>46</v>
      </c>
      <c r="CC120" s="103" t="s">
        <v>47</v>
      </c>
      <c r="CD120" s="103" t="s">
        <v>43</v>
      </c>
      <c r="CE120" s="103" t="s">
        <v>44</v>
      </c>
      <c r="CF120" s="103" t="s">
        <v>45</v>
      </c>
      <c r="CG120" s="103" t="s">
        <v>46</v>
      </c>
      <c r="CH120" s="103" t="s">
        <v>47</v>
      </c>
      <c r="CI120" s="103" t="s">
        <v>43</v>
      </c>
      <c r="CJ120" s="103" t="s">
        <v>44</v>
      </c>
      <c r="CK120" s="103" t="s">
        <v>45</v>
      </c>
      <c r="CL120" s="103" t="s">
        <v>46</v>
      </c>
      <c r="CM120" s="103" t="s">
        <v>47</v>
      </c>
      <c r="CN120" s="103" t="s">
        <v>43</v>
      </c>
      <c r="CO120" s="103" t="s">
        <v>44</v>
      </c>
      <c r="CP120" s="103" t="s">
        <v>45</v>
      </c>
      <c r="CQ120" s="103" t="s">
        <v>46</v>
      </c>
      <c r="CR120" s="103" t="s">
        <v>47</v>
      </c>
      <c r="CS120" s="103" t="s">
        <v>43</v>
      </c>
      <c r="CT120" s="103" t="s">
        <v>44</v>
      </c>
      <c r="CU120" s="103" t="s">
        <v>45</v>
      </c>
      <c r="CV120" s="103" t="s">
        <v>46</v>
      </c>
      <c r="CW120" s="103" t="s">
        <v>47</v>
      </c>
      <c r="CX120" s="103" t="s">
        <v>43</v>
      </c>
      <c r="CY120" s="103" t="s">
        <v>44</v>
      </c>
      <c r="CZ120" s="103" t="s">
        <v>45</v>
      </c>
      <c r="DA120" s="103" t="s">
        <v>46</v>
      </c>
      <c r="DB120" s="103" t="s">
        <v>47</v>
      </c>
      <c r="DC120" s="103" t="s">
        <v>43</v>
      </c>
      <c r="DD120" s="103" t="s">
        <v>44</v>
      </c>
      <c r="DE120" s="103" t="s">
        <v>45</v>
      </c>
      <c r="DF120" s="103" t="s">
        <v>46</v>
      </c>
      <c r="DG120" s="103" t="s">
        <v>47</v>
      </c>
      <c r="DH120" s="103" t="s">
        <v>43</v>
      </c>
      <c r="DI120" s="103" t="s">
        <v>44</v>
      </c>
      <c r="DJ120" s="103" t="s">
        <v>45</v>
      </c>
      <c r="DK120" s="103" t="s">
        <v>46</v>
      </c>
      <c r="DL120" s="103" t="s">
        <v>47</v>
      </c>
      <c r="DM120" s="103" t="s">
        <v>43</v>
      </c>
      <c r="DN120" s="103" t="s">
        <v>44</v>
      </c>
      <c r="DO120" s="103" t="s">
        <v>45</v>
      </c>
      <c r="DP120" s="103" t="s">
        <v>46</v>
      </c>
      <c r="DQ120" s="103" t="s">
        <v>47</v>
      </c>
      <c r="DR120" s="103" t="s">
        <v>43</v>
      </c>
      <c r="DS120" s="103" t="s">
        <v>44</v>
      </c>
      <c r="DT120" s="103" t="s">
        <v>45</v>
      </c>
      <c r="DU120" s="103" t="s">
        <v>46</v>
      </c>
      <c r="DV120" s="103" t="s">
        <v>47</v>
      </c>
      <c r="DW120" s="103" t="s">
        <v>43</v>
      </c>
      <c r="DX120" s="103" t="s">
        <v>44</v>
      </c>
      <c r="DY120" s="103" t="s">
        <v>45</v>
      </c>
      <c r="DZ120" s="103" t="s">
        <v>46</v>
      </c>
      <c r="EA120" s="103" t="s">
        <v>47</v>
      </c>
      <c r="EB120" s="108"/>
      <c r="EC120" s="108"/>
      <c r="ED120" s="108"/>
      <c r="EE120" s="108"/>
    </row>
    <row r="121" spans="1:151" x14ac:dyDescent="0.3">
      <c r="A121" s="13" t="s">
        <v>235</v>
      </c>
      <c r="B121" s="216">
        <f>Simulazione!G231</f>
        <v>0</v>
      </c>
      <c r="C121" s="216">
        <f>Simulazione!H231</f>
        <v>0</v>
      </c>
      <c r="D121" s="216">
        <f>Simulazione!I231</f>
        <v>0</v>
      </c>
      <c r="E121" s="216">
        <f>Simulazione!J231</f>
        <v>0</v>
      </c>
      <c r="F121" s="216">
        <f>Simulazione!K231</f>
        <v>0</v>
      </c>
      <c r="G121" s="216">
        <f>Simulazione!L231</f>
        <v>0</v>
      </c>
      <c r="H121" s="216">
        <f>Simulazione!M231</f>
        <v>0</v>
      </c>
      <c r="I121" s="216">
        <f>Simulazione!N231</f>
        <v>0</v>
      </c>
      <c r="J121" s="216">
        <f>Simulazione!O231</f>
        <v>0</v>
      </c>
      <c r="K121" s="216">
        <f>Simulazione!P231</f>
        <v>22</v>
      </c>
      <c r="L121" s="216">
        <f>Simulazione!Q231</f>
        <v>0</v>
      </c>
      <c r="M121" s="216">
        <f>Simulazione!R231</f>
        <v>0</v>
      </c>
      <c r="N121" s="216">
        <f>Simulazione!S231</f>
        <v>0</v>
      </c>
      <c r="O121" s="216">
        <f>Simulazione!T231</f>
        <v>0</v>
      </c>
      <c r="P121" s="216">
        <f>Simulazione!U231</f>
        <v>20</v>
      </c>
      <c r="Q121" s="216">
        <f>Simulazione!V231</f>
        <v>0</v>
      </c>
      <c r="R121" s="216">
        <f>Simulazione!W231</f>
        <v>0</v>
      </c>
      <c r="S121" s="216">
        <f>Simulazione!X231</f>
        <v>0</v>
      </c>
      <c r="T121" s="216">
        <f>Simulazione!Y231</f>
        <v>0</v>
      </c>
      <c r="U121" s="216">
        <f>Simulazione!Z231</f>
        <v>25</v>
      </c>
      <c r="V121" s="216">
        <f>Simulazione!AA231</f>
        <v>0</v>
      </c>
      <c r="W121" s="216">
        <f>Simulazione!AB231</f>
        <v>0</v>
      </c>
      <c r="X121" s="216">
        <f>Simulazione!AC231</f>
        <v>0</v>
      </c>
      <c r="Y121" s="216">
        <f>Simulazione!AD231</f>
        <v>0</v>
      </c>
      <c r="Z121" s="216">
        <f>Simulazione!AE231</f>
        <v>23</v>
      </c>
      <c r="AA121" s="216">
        <f>Simulazione!AF231</f>
        <v>0</v>
      </c>
      <c r="AB121" s="216">
        <f>Simulazione!AG231</f>
        <v>0</v>
      </c>
      <c r="AC121" s="216">
        <f>Simulazione!AH231</f>
        <v>0</v>
      </c>
      <c r="AD121" s="216">
        <f>Simulazione!AI231</f>
        <v>0</v>
      </c>
      <c r="AE121" s="216">
        <f>Simulazione!AJ231</f>
        <v>23</v>
      </c>
      <c r="AF121" s="216">
        <f>Simulazione!AK231</f>
        <v>0</v>
      </c>
      <c r="AG121" s="216">
        <f>Simulazione!AL231</f>
        <v>0</v>
      </c>
      <c r="AH121" s="216">
        <f>Simulazione!AM231</f>
        <v>0</v>
      </c>
      <c r="AI121" s="216">
        <f>Simulazione!AN231</f>
        <v>0</v>
      </c>
      <c r="AJ121" s="216">
        <f>Simulazione!AO231</f>
        <v>25</v>
      </c>
      <c r="AK121" s="216">
        <f>Simulazione!AP231</f>
        <v>0</v>
      </c>
      <c r="AL121" s="216">
        <f>Simulazione!AQ231</f>
        <v>0</v>
      </c>
      <c r="AM121" s="216">
        <f>Simulazione!AR231</f>
        <v>0</v>
      </c>
      <c r="AN121" s="216">
        <f>Simulazione!AS231</f>
        <v>0</v>
      </c>
      <c r="AO121" s="216">
        <f>Simulazione!AT231</f>
        <v>19</v>
      </c>
      <c r="AP121" s="216">
        <f>Simulazione!AU231</f>
        <v>0</v>
      </c>
      <c r="AQ121" s="216">
        <f>Simulazione!AV231</f>
        <v>0</v>
      </c>
      <c r="AR121" s="216">
        <f>Simulazione!AW231</f>
        <v>0</v>
      </c>
      <c r="AS121" s="216">
        <f>Simulazione!AX231</f>
        <v>0</v>
      </c>
      <c r="AT121" s="216">
        <f>Simulazione!AY231</f>
        <v>21</v>
      </c>
      <c r="AU121" s="216">
        <f>Simulazione!AZ231</f>
        <v>0</v>
      </c>
      <c r="AV121" s="216">
        <f>Simulazione!BA231</f>
        <v>0</v>
      </c>
      <c r="AW121" s="216">
        <f>Simulazione!BB231</f>
        <v>0</v>
      </c>
      <c r="AX121" s="216">
        <f>Simulazione!BC231</f>
        <v>0</v>
      </c>
      <c r="AY121" s="216">
        <f>Simulazione!BD231</f>
        <v>39</v>
      </c>
      <c r="AZ121" s="216">
        <f>Simulazione!BE231</f>
        <v>0</v>
      </c>
      <c r="BA121" s="216">
        <f>Simulazione!BF231</f>
        <v>0</v>
      </c>
      <c r="BB121" s="216">
        <f>Simulazione!BG231</f>
        <v>0</v>
      </c>
      <c r="BC121" s="216">
        <f>Simulazione!BH231</f>
        <v>0</v>
      </c>
      <c r="BD121" s="216">
        <f>Simulazione!BI231</f>
        <v>16</v>
      </c>
      <c r="BE121" s="216">
        <f>Simulazione!BJ231</f>
        <v>0</v>
      </c>
      <c r="BF121" s="216">
        <f>Simulazione!BK231</f>
        <v>0</v>
      </c>
      <c r="BG121" s="216">
        <f>Simulazione!BL231</f>
        <v>0</v>
      </c>
      <c r="BH121" s="216">
        <f>Simulazione!BM231</f>
        <v>0</v>
      </c>
      <c r="BI121" s="216">
        <f>Simulazione!BN231</f>
        <v>35</v>
      </c>
      <c r="BJ121" s="216">
        <f>Simulazione!BO231</f>
        <v>0</v>
      </c>
      <c r="BK121" s="216">
        <f>Simulazione!BP231</f>
        <v>0</v>
      </c>
      <c r="BL121" s="216">
        <f>Simulazione!BQ231</f>
        <v>0</v>
      </c>
      <c r="BM121" s="216">
        <f>Simulazione!BR231</f>
        <v>0</v>
      </c>
      <c r="BN121" s="216">
        <f>Simulazione!BS231</f>
        <v>30</v>
      </c>
      <c r="BO121" s="216">
        <f>Simulazione!BT231</f>
        <v>0</v>
      </c>
      <c r="BP121" s="216">
        <f>Simulazione!BU231</f>
        <v>0</v>
      </c>
      <c r="BQ121" s="216">
        <f>Simulazione!BV231</f>
        <v>0</v>
      </c>
      <c r="BR121" s="216">
        <f>Simulazione!BW231</f>
        <v>0</v>
      </c>
      <c r="BS121" s="216">
        <f>Simulazione!BX231</f>
        <v>16</v>
      </c>
      <c r="BT121" s="216">
        <f>Simulazione!BY231</f>
        <v>0</v>
      </c>
      <c r="BU121" s="216">
        <f>Simulazione!BZ231</f>
        <v>0</v>
      </c>
      <c r="BV121" s="216">
        <f>Simulazione!CA231</f>
        <v>0</v>
      </c>
      <c r="BW121" s="216">
        <f>Simulazione!CB231</f>
        <v>0</v>
      </c>
      <c r="BX121" s="216">
        <f>Simulazione!CC231</f>
        <v>18</v>
      </c>
      <c r="BY121" s="216">
        <f>Simulazione!CD231</f>
        <v>0</v>
      </c>
      <c r="BZ121" s="216">
        <f>Simulazione!CE231</f>
        <v>0</v>
      </c>
      <c r="CA121" s="216">
        <f>Simulazione!CF231</f>
        <v>0</v>
      </c>
      <c r="CB121" s="216">
        <f>Simulazione!CG231</f>
        <v>0</v>
      </c>
      <c r="CC121" s="216">
        <f>Simulazione!CH231</f>
        <v>23</v>
      </c>
      <c r="CD121" s="216">
        <f>Simulazione!CI231</f>
        <v>0</v>
      </c>
      <c r="CE121" s="216">
        <f>Simulazione!CJ231</f>
        <v>0</v>
      </c>
      <c r="CF121" s="216">
        <f>Simulazione!CK231</f>
        <v>0</v>
      </c>
      <c r="CG121" s="216">
        <f>Simulazione!CL231</f>
        <v>0</v>
      </c>
      <c r="CH121" s="216">
        <f>Simulazione!CM231</f>
        <v>22</v>
      </c>
      <c r="CI121" s="216">
        <f>Simulazione!CN231</f>
        <v>0</v>
      </c>
      <c r="CJ121" s="216">
        <f>Simulazione!CO231</f>
        <v>0</v>
      </c>
      <c r="CK121" s="216">
        <f>Simulazione!CP231</f>
        <v>0</v>
      </c>
      <c r="CL121" s="216">
        <f>Simulazione!CQ231</f>
        <v>0</v>
      </c>
      <c r="CM121" s="216">
        <f>Simulazione!CR231</f>
        <v>28</v>
      </c>
      <c r="CN121" s="216">
        <f>Simulazione!CS231</f>
        <v>0</v>
      </c>
      <c r="CO121" s="216">
        <f>Simulazione!CT231</f>
        <v>0</v>
      </c>
      <c r="CP121" s="216">
        <f>Simulazione!CU231</f>
        <v>0</v>
      </c>
      <c r="CQ121" s="216">
        <f>Simulazione!CV231</f>
        <v>0</v>
      </c>
      <c r="CR121" s="216">
        <f>Simulazione!CW231</f>
        <v>22</v>
      </c>
      <c r="CS121" s="216">
        <f>Simulazione!CX231</f>
        <v>0</v>
      </c>
      <c r="CT121" s="216">
        <f>Simulazione!CY231</f>
        <v>0</v>
      </c>
      <c r="CU121" s="216">
        <f>Simulazione!CZ231</f>
        <v>0</v>
      </c>
      <c r="CV121" s="216">
        <f>Simulazione!DA231</f>
        <v>0</v>
      </c>
      <c r="CW121" s="216">
        <f>Simulazione!DB231</f>
        <v>22</v>
      </c>
      <c r="CX121" s="216">
        <f>Simulazione!DC231</f>
        <v>0</v>
      </c>
      <c r="CY121" s="216">
        <f>Simulazione!DD231</f>
        <v>0</v>
      </c>
      <c r="CZ121" s="216">
        <f>Simulazione!DE231</f>
        <v>0</v>
      </c>
      <c r="DA121" s="216">
        <f>Simulazione!DF231</f>
        <v>0</v>
      </c>
      <c r="DB121" s="216">
        <f>Simulazione!DG231</f>
        <v>23</v>
      </c>
      <c r="DC121" s="216">
        <f>Simulazione!DH231</f>
        <v>0</v>
      </c>
      <c r="DD121" s="216">
        <f>Simulazione!DI231</f>
        <v>0</v>
      </c>
      <c r="DE121" s="216">
        <f>Simulazione!DJ231</f>
        <v>0</v>
      </c>
      <c r="DF121" s="216">
        <f>Simulazione!DK231</f>
        <v>0</v>
      </c>
      <c r="DG121" s="216">
        <f>Simulazione!DL231</f>
        <v>23</v>
      </c>
      <c r="DH121" s="216">
        <f>Simulazione!DM231</f>
        <v>0</v>
      </c>
      <c r="DI121" s="216">
        <f>Simulazione!DN231</f>
        <v>0</v>
      </c>
      <c r="DJ121" s="216">
        <f>Simulazione!DO231</f>
        <v>0</v>
      </c>
      <c r="DK121" s="216">
        <f>Simulazione!DP231</f>
        <v>0</v>
      </c>
      <c r="DL121" s="216">
        <f>Simulazione!DQ231</f>
        <v>0</v>
      </c>
      <c r="DM121" s="216">
        <f>Simulazione!DR231</f>
        <v>0</v>
      </c>
      <c r="DN121" s="216">
        <f>Simulazione!DS231</f>
        <v>0</v>
      </c>
      <c r="DO121" s="216">
        <f>Simulazione!DT231</f>
        <v>0</v>
      </c>
      <c r="DP121" s="216">
        <f>Simulazione!DU231</f>
        <v>0</v>
      </c>
      <c r="DQ121" s="216">
        <f>Simulazione!DV231</f>
        <v>34</v>
      </c>
      <c r="DR121" s="216">
        <f>Simulazione!DW231</f>
        <v>0</v>
      </c>
      <c r="DS121" s="216">
        <f>Simulazione!DX231</f>
        <v>0</v>
      </c>
      <c r="DT121" s="216">
        <f>Simulazione!DY231</f>
        <v>0</v>
      </c>
      <c r="DU121" s="216">
        <f>Simulazione!DZ231</f>
        <v>0</v>
      </c>
      <c r="DV121" s="216">
        <f>Simulazione!EA231</f>
        <v>20</v>
      </c>
      <c r="DW121" s="216">
        <f>Simulazione!EB231</f>
        <v>0</v>
      </c>
      <c r="DX121" s="216">
        <f>Simulazione!EC231</f>
        <v>0</v>
      </c>
      <c r="DY121" s="216">
        <f>Simulazione!ED231</f>
        <v>0</v>
      </c>
      <c r="DZ121" s="216">
        <f>Simulazione!EE231</f>
        <v>0</v>
      </c>
      <c r="EA121" s="216">
        <f>Simulazione!EF231</f>
        <v>0</v>
      </c>
      <c r="EB121" s="108">
        <v>0</v>
      </c>
      <c r="EC121" s="108">
        <v>0</v>
      </c>
      <c r="ED121" s="108">
        <v>0</v>
      </c>
      <c r="EE121" s="108">
        <v>0</v>
      </c>
      <c r="EF121">
        <v>12.801284548000003</v>
      </c>
      <c r="EG121">
        <v>0</v>
      </c>
      <c r="EH121">
        <v>0</v>
      </c>
      <c r="EI121">
        <v>14.483390478461535</v>
      </c>
      <c r="EJ121">
        <v>0</v>
      </c>
      <c r="EK121">
        <v>0</v>
      </c>
      <c r="EL121">
        <v>0</v>
      </c>
      <c r="EM121">
        <v>0</v>
      </c>
      <c r="EN121">
        <v>0</v>
      </c>
      <c r="EO121">
        <v>0</v>
      </c>
      <c r="EP121">
        <v>0</v>
      </c>
      <c r="EQ121">
        <v>0</v>
      </c>
      <c r="ER121">
        <v>0</v>
      </c>
      <c r="ES121">
        <v>0</v>
      </c>
      <c r="ET121">
        <v>0</v>
      </c>
      <c r="EU121">
        <v>16.922926621538469</v>
      </c>
    </row>
    <row r="122" spans="1:151" x14ac:dyDescent="0.3">
      <c r="A122" s="13" t="s">
        <v>227</v>
      </c>
      <c r="B122" s="108">
        <f>AVERAGE(B121:U121)</f>
        <v>3.35</v>
      </c>
      <c r="C122" s="108">
        <f t="shared" ref="C122:BN122" si="404">AVERAGE(C121:V121)</f>
        <v>3.35</v>
      </c>
      <c r="D122" s="108">
        <f t="shared" si="404"/>
        <v>3.35</v>
      </c>
      <c r="E122" s="108">
        <f t="shared" si="404"/>
        <v>3.35</v>
      </c>
      <c r="F122" s="108">
        <f t="shared" si="404"/>
        <v>3.35</v>
      </c>
      <c r="G122" s="108">
        <f t="shared" si="404"/>
        <v>4.5</v>
      </c>
      <c r="H122" s="108">
        <f t="shared" si="404"/>
        <v>4.5</v>
      </c>
      <c r="I122" s="108">
        <f t="shared" si="404"/>
        <v>4.5</v>
      </c>
      <c r="J122" s="108">
        <f t="shared" si="404"/>
        <v>4.5</v>
      </c>
      <c r="K122" s="108">
        <f t="shared" si="404"/>
        <v>4.5</v>
      </c>
      <c r="L122" s="108">
        <f t="shared" si="404"/>
        <v>4.55</v>
      </c>
      <c r="M122" s="108">
        <f t="shared" si="404"/>
        <v>4.55</v>
      </c>
      <c r="N122" s="108">
        <f t="shared" si="404"/>
        <v>4.55</v>
      </c>
      <c r="O122" s="108">
        <f t="shared" si="404"/>
        <v>4.55</v>
      </c>
      <c r="P122" s="108">
        <f t="shared" si="404"/>
        <v>4.55</v>
      </c>
      <c r="Q122" s="108">
        <f t="shared" si="404"/>
        <v>4.8</v>
      </c>
      <c r="R122" s="108">
        <f t="shared" si="404"/>
        <v>4.8</v>
      </c>
      <c r="S122" s="108">
        <f t="shared" si="404"/>
        <v>4.8</v>
      </c>
      <c r="T122" s="108">
        <f t="shared" si="404"/>
        <v>4.8</v>
      </c>
      <c r="U122" s="108">
        <f t="shared" si="404"/>
        <v>4.8</v>
      </c>
      <c r="V122" s="108">
        <f t="shared" si="404"/>
        <v>4.5</v>
      </c>
      <c r="W122" s="108">
        <f t="shared" si="404"/>
        <v>4.5</v>
      </c>
      <c r="X122" s="108">
        <f t="shared" si="404"/>
        <v>4.5</v>
      </c>
      <c r="Y122" s="108">
        <f t="shared" si="404"/>
        <v>4.5</v>
      </c>
      <c r="Z122" s="108">
        <f t="shared" si="404"/>
        <v>4.5</v>
      </c>
      <c r="AA122" s="108">
        <f t="shared" si="404"/>
        <v>4.4000000000000004</v>
      </c>
      <c r="AB122" s="108">
        <f t="shared" si="404"/>
        <v>4.4000000000000004</v>
      </c>
      <c r="AC122" s="108">
        <f t="shared" si="404"/>
        <v>4.4000000000000004</v>
      </c>
      <c r="AD122" s="108">
        <f t="shared" si="404"/>
        <v>4.4000000000000004</v>
      </c>
      <c r="AE122" s="108">
        <f t="shared" si="404"/>
        <v>4.4000000000000004</v>
      </c>
      <c r="AF122" s="108">
        <f t="shared" si="404"/>
        <v>5.2</v>
      </c>
      <c r="AG122" s="108">
        <f t="shared" si="404"/>
        <v>5.2</v>
      </c>
      <c r="AH122" s="108">
        <f t="shared" si="404"/>
        <v>5.2</v>
      </c>
      <c r="AI122" s="108">
        <f t="shared" si="404"/>
        <v>5.2</v>
      </c>
      <c r="AJ122" s="108">
        <f t="shared" si="404"/>
        <v>5.2</v>
      </c>
      <c r="AK122" s="108">
        <f t="shared" si="404"/>
        <v>4.75</v>
      </c>
      <c r="AL122" s="108">
        <f t="shared" si="404"/>
        <v>4.75</v>
      </c>
      <c r="AM122" s="108">
        <f t="shared" si="404"/>
        <v>4.75</v>
      </c>
      <c r="AN122" s="108">
        <f t="shared" si="404"/>
        <v>4.75</v>
      </c>
      <c r="AO122" s="108">
        <f t="shared" si="404"/>
        <v>4.75</v>
      </c>
      <c r="AP122" s="108">
        <f t="shared" si="404"/>
        <v>5.55</v>
      </c>
      <c r="AQ122" s="108">
        <f t="shared" si="404"/>
        <v>5.55</v>
      </c>
      <c r="AR122" s="108">
        <f t="shared" si="404"/>
        <v>5.55</v>
      </c>
      <c r="AS122" s="108">
        <f t="shared" si="404"/>
        <v>5.55</v>
      </c>
      <c r="AT122" s="108">
        <f t="shared" si="404"/>
        <v>5.55</v>
      </c>
      <c r="AU122" s="108">
        <f t="shared" si="404"/>
        <v>6</v>
      </c>
      <c r="AV122" s="108">
        <f t="shared" si="404"/>
        <v>6</v>
      </c>
      <c r="AW122" s="108">
        <f t="shared" si="404"/>
        <v>6</v>
      </c>
      <c r="AX122" s="108">
        <f t="shared" si="404"/>
        <v>6</v>
      </c>
      <c r="AY122" s="108">
        <f t="shared" si="404"/>
        <v>6</v>
      </c>
      <c r="AZ122" s="108">
        <f t="shared" si="404"/>
        <v>4.8499999999999996</v>
      </c>
      <c r="BA122" s="108">
        <f t="shared" si="404"/>
        <v>4.8499999999999996</v>
      </c>
      <c r="BB122" s="108">
        <f t="shared" si="404"/>
        <v>4.8499999999999996</v>
      </c>
      <c r="BC122" s="108">
        <f t="shared" si="404"/>
        <v>4.8499999999999996</v>
      </c>
      <c r="BD122" s="108">
        <f t="shared" si="404"/>
        <v>4.8499999999999996</v>
      </c>
      <c r="BE122" s="108">
        <f t="shared" si="404"/>
        <v>4.95</v>
      </c>
      <c r="BF122" s="108">
        <f t="shared" si="404"/>
        <v>4.95</v>
      </c>
      <c r="BG122" s="108">
        <f t="shared" si="404"/>
        <v>4.95</v>
      </c>
      <c r="BH122" s="108">
        <f t="shared" si="404"/>
        <v>4.95</v>
      </c>
      <c r="BI122" s="108">
        <f t="shared" si="404"/>
        <v>4.95</v>
      </c>
      <c r="BJ122" s="108">
        <f t="shared" si="404"/>
        <v>4.3499999999999996</v>
      </c>
      <c r="BK122" s="108">
        <f t="shared" si="404"/>
        <v>4.3499999999999996</v>
      </c>
      <c r="BL122" s="108">
        <f t="shared" si="404"/>
        <v>4.3499999999999996</v>
      </c>
      <c r="BM122" s="108">
        <f t="shared" si="404"/>
        <v>4.3499999999999996</v>
      </c>
      <c r="BN122" s="108">
        <f t="shared" si="404"/>
        <v>4.3499999999999996</v>
      </c>
      <c r="BO122" s="108">
        <f t="shared" ref="BO122:DZ122" si="405">AVERAGE(BO121:CH121)</f>
        <v>3.95</v>
      </c>
      <c r="BP122" s="108">
        <f t="shared" si="405"/>
        <v>3.95</v>
      </c>
      <c r="BQ122" s="108">
        <f t="shared" si="405"/>
        <v>3.95</v>
      </c>
      <c r="BR122" s="108">
        <f t="shared" si="405"/>
        <v>3.95</v>
      </c>
      <c r="BS122" s="108">
        <f t="shared" si="405"/>
        <v>3.95</v>
      </c>
      <c r="BT122" s="108">
        <f t="shared" si="405"/>
        <v>4.55</v>
      </c>
      <c r="BU122" s="108">
        <f t="shared" si="405"/>
        <v>4.55</v>
      </c>
      <c r="BV122" s="108">
        <f t="shared" si="405"/>
        <v>4.55</v>
      </c>
      <c r="BW122" s="108">
        <f t="shared" si="405"/>
        <v>4.55</v>
      </c>
      <c r="BX122" s="108">
        <f t="shared" si="405"/>
        <v>4.55</v>
      </c>
      <c r="BY122" s="108">
        <f t="shared" si="405"/>
        <v>4.75</v>
      </c>
      <c r="BZ122" s="108">
        <f t="shared" si="405"/>
        <v>4.75</v>
      </c>
      <c r="CA122" s="108">
        <f t="shared" si="405"/>
        <v>4.75</v>
      </c>
      <c r="CB122" s="108">
        <f t="shared" si="405"/>
        <v>4.75</v>
      </c>
      <c r="CC122" s="108">
        <f t="shared" si="405"/>
        <v>4.75</v>
      </c>
      <c r="CD122" s="108">
        <f t="shared" si="405"/>
        <v>4.7</v>
      </c>
      <c r="CE122" s="108">
        <f t="shared" si="405"/>
        <v>4.7</v>
      </c>
      <c r="CF122" s="108">
        <f t="shared" si="405"/>
        <v>4.7</v>
      </c>
      <c r="CG122" s="108">
        <f t="shared" si="405"/>
        <v>4.7</v>
      </c>
      <c r="CH122" s="108">
        <f t="shared" si="405"/>
        <v>4.7</v>
      </c>
      <c r="CI122" s="108">
        <f t="shared" si="405"/>
        <v>4.75</v>
      </c>
      <c r="CJ122" s="108">
        <f t="shared" si="405"/>
        <v>4.75</v>
      </c>
      <c r="CK122" s="108">
        <f t="shared" si="405"/>
        <v>4.75</v>
      </c>
      <c r="CL122" s="108">
        <f t="shared" si="405"/>
        <v>4.75</v>
      </c>
      <c r="CM122" s="108">
        <f t="shared" si="405"/>
        <v>4.75</v>
      </c>
      <c r="CN122" s="108">
        <f t="shared" si="405"/>
        <v>4.5</v>
      </c>
      <c r="CO122" s="108">
        <f t="shared" si="405"/>
        <v>4.5</v>
      </c>
      <c r="CP122" s="108">
        <f t="shared" si="405"/>
        <v>4.5</v>
      </c>
      <c r="CQ122" s="108">
        <f t="shared" si="405"/>
        <v>4.5</v>
      </c>
      <c r="CR122" s="108">
        <f t="shared" si="405"/>
        <v>4.5</v>
      </c>
      <c r="CS122" s="108">
        <f t="shared" si="405"/>
        <v>3.4</v>
      </c>
      <c r="CT122" s="108">
        <f t="shared" si="405"/>
        <v>3.4</v>
      </c>
      <c r="CU122" s="108">
        <f t="shared" si="405"/>
        <v>3.4</v>
      </c>
      <c r="CV122" s="108">
        <f t="shared" si="405"/>
        <v>3.4</v>
      </c>
      <c r="CW122" s="108">
        <f t="shared" si="405"/>
        <v>3.4</v>
      </c>
      <c r="CX122" s="108">
        <f t="shared" si="405"/>
        <v>4</v>
      </c>
      <c r="CY122" s="108">
        <f t="shared" si="405"/>
        <v>4</v>
      </c>
      <c r="CZ122" s="108">
        <f t="shared" si="405"/>
        <v>4</v>
      </c>
      <c r="DA122" s="108">
        <f t="shared" si="405"/>
        <v>4</v>
      </c>
      <c r="DB122" s="108">
        <f t="shared" si="405"/>
        <v>4</v>
      </c>
      <c r="DC122" s="108">
        <f t="shared" si="405"/>
        <v>3.85</v>
      </c>
      <c r="DD122" s="108">
        <f t="shared" si="405"/>
        <v>3.85</v>
      </c>
      <c r="DE122" s="108">
        <f t="shared" si="405"/>
        <v>3.85</v>
      </c>
      <c r="DF122" s="108">
        <f t="shared" si="405"/>
        <v>3.85</v>
      </c>
      <c r="DG122" s="108">
        <f t="shared" si="405"/>
        <v>3.85</v>
      </c>
      <c r="DH122" s="108">
        <f t="shared" si="405"/>
        <v>2.7</v>
      </c>
      <c r="DI122" s="108">
        <f t="shared" si="405"/>
        <v>2.7</v>
      </c>
      <c r="DJ122" s="108">
        <f t="shared" si="405"/>
        <v>2.7</v>
      </c>
      <c r="DK122" s="108">
        <f t="shared" si="405"/>
        <v>2.7</v>
      </c>
      <c r="DL122" s="108">
        <f t="shared" si="405"/>
        <v>2.7</v>
      </c>
      <c r="DM122" s="108">
        <f t="shared" si="405"/>
        <v>3.3400642274000001</v>
      </c>
      <c r="DN122" s="108">
        <f t="shared" si="405"/>
        <v>3.3400642274000001</v>
      </c>
      <c r="DO122" s="108">
        <f t="shared" si="405"/>
        <v>3.3400642274000001</v>
      </c>
      <c r="DP122" s="108">
        <f t="shared" si="405"/>
        <v>4.0642337513230764</v>
      </c>
      <c r="DQ122" s="108">
        <f t="shared" si="405"/>
        <v>4.0642337513230764</v>
      </c>
      <c r="DR122" s="108">
        <f t="shared" si="405"/>
        <v>2.3642337513230771</v>
      </c>
      <c r="DS122" s="108">
        <f t="shared" si="405"/>
        <v>2.3642337513230771</v>
      </c>
      <c r="DT122" s="108">
        <f t="shared" si="405"/>
        <v>2.3642337513230771</v>
      </c>
      <c r="DU122" s="108">
        <f t="shared" si="405"/>
        <v>2.3642337513230771</v>
      </c>
      <c r="DV122" s="108">
        <f t="shared" si="405"/>
        <v>2.3642337513230771</v>
      </c>
      <c r="DW122" s="108">
        <f t="shared" si="405"/>
        <v>1.3642337513230769</v>
      </c>
      <c r="DX122" s="108">
        <f t="shared" si="405"/>
        <v>1.3642337513230769</v>
      </c>
      <c r="DY122" s="108">
        <f t="shared" si="405"/>
        <v>1.3642337513230769</v>
      </c>
      <c r="DZ122" s="108">
        <f t="shared" si="405"/>
        <v>1.3642337513230769</v>
      </c>
      <c r="EA122" s="108">
        <f t="shared" ref="EA122" si="406">AVERAGE(EA121:ET121)</f>
        <v>1.3642337513230769</v>
      </c>
      <c r="EB122" s="108"/>
      <c r="EC122" s="108"/>
      <c r="ED122" s="108"/>
      <c r="EE122" s="108"/>
    </row>
    <row r="123" spans="1:151" x14ac:dyDescent="0.3">
      <c r="A123" s="13" t="s">
        <v>180</v>
      </c>
      <c r="B123" s="108">
        <f t="shared" ref="B123:BM123" si="407">IF(B121&gt;B122*3,1,0)</f>
        <v>0</v>
      </c>
      <c r="C123" s="108">
        <f t="shared" si="407"/>
        <v>0</v>
      </c>
      <c r="D123" s="108">
        <f t="shared" si="407"/>
        <v>0</v>
      </c>
      <c r="E123" s="108">
        <f t="shared" si="407"/>
        <v>0</v>
      </c>
      <c r="F123" s="108">
        <f t="shared" si="407"/>
        <v>0</v>
      </c>
      <c r="G123" s="108">
        <f t="shared" si="407"/>
        <v>0</v>
      </c>
      <c r="H123" s="108">
        <f t="shared" si="407"/>
        <v>0</v>
      </c>
      <c r="I123" s="108">
        <f t="shared" si="407"/>
        <v>0</v>
      </c>
      <c r="J123" s="108">
        <f t="shared" si="407"/>
        <v>0</v>
      </c>
      <c r="K123" s="108">
        <f t="shared" si="407"/>
        <v>1</v>
      </c>
      <c r="L123" s="108">
        <f t="shared" si="407"/>
        <v>0</v>
      </c>
      <c r="M123" s="108">
        <f t="shared" si="407"/>
        <v>0</v>
      </c>
      <c r="N123" s="108">
        <f t="shared" si="407"/>
        <v>0</v>
      </c>
      <c r="O123" s="108">
        <f t="shared" si="407"/>
        <v>0</v>
      </c>
      <c r="P123" s="108">
        <f t="shared" si="407"/>
        <v>1</v>
      </c>
      <c r="Q123" s="108">
        <f t="shared" si="407"/>
        <v>0</v>
      </c>
      <c r="R123" s="108">
        <f t="shared" si="407"/>
        <v>0</v>
      </c>
      <c r="S123" s="108">
        <f t="shared" si="407"/>
        <v>0</v>
      </c>
      <c r="T123" s="108">
        <f t="shared" si="407"/>
        <v>0</v>
      </c>
      <c r="U123" s="108">
        <f t="shared" si="407"/>
        <v>1</v>
      </c>
      <c r="V123" s="108">
        <f t="shared" si="407"/>
        <v>0</v>
      </c>
      <c r="W123" s="108">
        <f t="shared" si="407"/>
        <v>0</v>
      </c>
      <c r="X123" s="108">
        <f t="shared" si="407"/>
        <v>0</v>
      </c>
      <c r="Y123" s="108">
        <f t="shared" si="407"/>
        <v>0</v>
      </c>
      <c r="Z123" s="108">
        <f t="shared" si="407"/>
        <v>1</v>
      </c>
      <c r="AA123" s="108">
        <f t="shared" si="407"/>
        <v>0</v>
      </c>
      <c r="AB123" s="108">
        <f t="shared" si="407"/>
        <v>0</v>
      </c>
      <c r="AC123" s="108">
        <f t="shared" si="407"/>
        <v>0</v>
      </c>
      <c r="AD123" s="108">
        <f t="shared" si="407"/>
        <v>0</v>
      </c>
      <c r="AE123" s="108">
        <f t="shared" si="407"/>
        <v>1</v>
      </c>
      <c r="AF123" s="108">
        <f t="shared" si="407"/>
        <v>0</v>
      </c>
      <c r="AG123" s="108">
        <f t="shared" si="407"/>
        <v>0</v>
      </c>
      <c r="AH123" s="108">
        <f t="shared" si="407"/>
        <v>0</v>
      </c>
      <c r="AI123" s="108">
        <f t="shared" si="407"/>
        <v>0</v>
      </c>
      <c r="AJ123" s="108">
        <f t="shared" si="407"/>
        <v>1</v>
      </c>
      <c r="AK123" s="108">
        <f t="shared" si="407"/>
        <v>0</v>
      </c>
      <c r="AL123" s="108">
        <f t="shared" si="407"/>
        <v>0</v>
      </c>
      <c r="AM123" s="108">
        <f t="shared" si="407"/>
        <v>0</v>
      </c>
      <c r="AN123" s="108">
        <f t="shared" si="407"/>
        <v>0</v>
      </c>
      <c r="AO123" s="108">
        <f t="shared" si="407"/>
        <v>1</v>
      </c>
      <c r="AP123" s="108">
        <f t="shared" si="407"/>
        <v>0</v>
      </c>
      <c r="AQ123" s="108">
        <f t="shared" si="407"/>
        <v>0</v>
      </c>
      <c r="AR123" s="108">
        <f t="shared" si="407"/>
        <v>0</v>
      </c>
      <c r="AS123" s="108">
        <f t="shared" si="407"/>
        <v>0</v>
      </c>
      <c r="AT123" s="108">
        <f t="shared" si="407"/>
        <v>1</v>
      </c>
      <c r="AU123" s="108">
        <f t="shared" si="407"/>
        <v>0</v>
      </c>
      <c r="AV123" s="108">
        <f t="shared" si="407"/>
        <v>0</v>
      </c>
      <c r="AW123" s="108">
        <f t="shared" si="407"/>
        <v>0</v>
      </c>
      <c r="AX123" s="108">
        <f t="shared" si="407"/>
        <v>0</v>
      </c>
      <c r="AY123" s="108">
        <f t="shared" si="407"/>
        <v>1</v>
      </c>
      <c r="AZ123" s="108">
        <f t="shared" si="407"/>
        <v>0</v>
      </c>
      <c r="BA123" s="108">
        <f t="shared" si="407"/>
        <v>0</v>
      </c>
      <c r="BB123" s="108">
        <f t="shared" si="407"/>
        <v>0</v>
      </c>
      <c r="BC123" s="108">
        <f t="shared" si="407"/>
        <v>0</v>
      </c>
      <c r="BD123" s="108">
        <f t="shared" si="407"/>
        <v>1</v>
      </c>
      <c r="BE123" s="108">
        <f t="shared" si="407"/>
        <v>0</v>
      </c>
      <c r="BF123" s="108">
        <f t="shared" si="407"/>
        <v>0</v>
      </c>
      <c r="BG123" s="108">
        <f t="shared" si="407"/>
        <v>0</v>
      </c>
      <c r="BH123" s="108">
        <f t="shared" si="407"/>
        <v>0</v>
      </c>
      <c r="BI123" s="108">
        <f t="shared" si="407"/>
        <v>1</v>
      </c>
      <c r="BJ123" s="108">
        <f t="shared" si="407"/>
        <v>0</v>
      </c>
      <c r="BK123" s="108">
        <f t="shared" si="407"/>
        <v>0</v>
      </c>
      <c r="BL123" s="108">
        <f t="shared" si="407"/>
        <v>0</v>
      </c>
      <c r="BM123" s="108">
        <f t="shared" si="407"/>
        <v>0</v>
      </c>
      <c r="BN123" s="108">
        <f t="shared" ref="BN123:DY123" si="408">IF(BN121&gt;BN122*3,1,0)</f>
        <v>1</v>
      </c>
      <c r="BO123" s="108">
        <f t="shared" si="408"/>
        <v>0</v>
      </c>
      <c r="BP123" s="108">
        <f t="shared" si="408"/>
        <v>0</v>
      </c>
      <c r="BQ123" s="108">
        <f t="shared" si="408"/>
        <v>0</v>
      </c>
      <c r="BR123" s="108">
        <f t="shared" si="408"/>
        <v>0</v>
      </c>
      <c r="BS123" s="108">
        <f t="shared" si="408"/>
        <v>1</v>
      </c>
      <c r="BT123" s="108">
        <f t="shared" si="408"/>
        <v>0</v>
      </c>
      <c r="BU123" s="108">
        <f t="shared" si="408"/>
        <v>0</v>
      </c>
      <c r="BV123" s="108">
        <f t="shared" si="408"/>
        <v>0</v>
      </c>
      <c r="BW123" s="108">
        <f t="shared" si="408"/>
        <v>0</v>
      </c>
      <c r="BX123" s="108">
        <f t="shared" si="408"/>
        <v>1</v>
      </c>
      <c r="BY123" s="108">
        <f t="shared" si="408"/>
        <v>0</v>
      </c>
      <c r="BZ123" s="108">
        <f t="shared" si="408"/>
        <v>0</v>
      </c>
      <c r="CA123" s="108">
        <f t="shared" si="408"/>
        <v>0</v>
      </c>
      <c r="CB123" s="108">
        <f t="shared" si="408"/>
        <v>0</v>
      </c>
      <c r="CC123" s="108">
        <f t="shared" si="408"/>
        <v>1</v>
      </c>
      <c r="CD123" s="108">
        <f t="shared" si="408"/>
        <v>0</v>
      </c>
      <c r="CE123" s="108">
        <f t="shared" si="408"/>
        <v>0</v>
      </c>
      <c r="CF123" s="108">
        <f t="shared" si="408"/>
        <v>0</v>
      </c>
      <c r="CG123" s="108">
        <f t="shared" si="408"/>
        <v>0</v>
      </c>
      <c r="CH123" s="108">
        <f t="shared" si="408"/>
        <v>1</v>
      </c>
      <c r="CI123" s="108">
        <f t="shared" si="408"/>
        <v>0</v>
      </c>
      <c r="CJ123" s="108">
        <f t="shared" si="408"/>
        <v>0</v>
      </c>
      <c r="CK123" s="108">
        <f t="shared" si="408"/>
        <v>0</v>
      </c>
      <c r="CL123" s="108">
        <f t="shared" si="408"/>
        <v>0</v>
      </c>
      <c r="CM123" s="108">
        <f t="shared" si="408"/>
        <v>1</v>
      </c>
      <c r="CN123" s="108">
        <f t="shared" si="408"/>
        <v>0</v>
      </c>
      <c r="CO123" s="108">
        <f t="shared" si="408"/>
        <v>0</v>
      </c>
      <c r="CP123" s="108">
        <f t="shared" si="408"/>
        <v>0</v>
      </c>
      <c r="CQ123" s="108">
        <f t="shared" si="408"/>
        <v>0</v>
      </c>
      <c r="CR123" s="108">
        <f t="shared" si="408"/>
        <v>1</v>
      </c>
      <c r="CS123" s="108">
        <f t="shared" si="408"/>
        <v>0</v>
      </c>
      <c r="CT123" s="108">
        <f t="shared" si="408"/>
        <v>0</v>
      </c>
      <c r="CU123" s="108">
        <f t="shared" si="408"/>
        <v>0</v>
      </c>
      <c r="CV123" s="108">
        <f t="shared" si="408"/>
        <v>0</v>
      </c>
      <c r="CW123" s="108">
        <f t="shared" si="408"/>
        <v>1</v>
      </c>
      <c r="CX123" s="108">
        <f t="shared" si="408"/>
        <v>0</v>
      </c>
      <c r="CY123" s="108">
        <f t="shared" si="408"/>
        <v>0</v>
      </c>
      <c r="CZ123" s="108">
        <f t="shared" si="408"/>
        <v>0</v>
      </c>
      <c r="DA123" s="108">
        <f t="shared" si="408"/>
        <v>0</v>
      </c>
      <c r="DB123" s="108">
        <f t="shared" si="408"/>
        <v>1</v>
      </c>
      <c r="DC123" s="108">
        <f t="shared" si="408"/>
        <v>0</v>
      </c>
      <c r="DD123" s="108">
        <f t="shared" si="408"/>
        <v>0</v>
      </c>
      <c r="DE123" s="108">
        <f t="shared" si="408"/>
        <v>0</v>
      </c>
      <c r="DF123" s="108">
        <f t="shared" si="408"/>
        <v>0</v>
      </c>
      <c r="DG123" s="108">
        <f t="shared" si="408"/>
        <v>1</v>
      </c>
      <c r="DH123" s="108">
        <f t="shared" si="408"/>
        <v>0</v>
      </c>
      <c r="DI123" s="108">
        <f t="shared" si="408"/>
        <v>0</v>
      </c>
      <c r="DJ123" s="108">
        <f t="shared" si="408"/>
        <v>0</v>
      </c>
      <c r="DK123" s="108">
        <f t="shared" si="408"/>
        <v>0</v>
      </c>
      <c r="DL123" s="108">
        <f t="shared" si="408"/>
        <v>0</v>
      </c>
      <c r="DM123" s="108">
        <f t="shared" si="408"/>
        <v>0</v>
      </c>
      <c r="DN123" s="108">
        <f t="shared" si="408"/>
        <v>0</v>
      </c>
      <c r="DO123" s="108">
        <f t="shared" si="408"/>
        <v>0</v>
      </c>
      <c r="DP123" s="108">
        <f t="shared" si="408"/>
        <v>0</v>
      </c>
      <c r="DQ123" s="108">
        <f t="shared" si="408"/>
        <v>1</v>
      </c>
      <c r="DR123" s="108">
        <f t="shared" si="408"/>
        <v>0</v>
      </c>
      <c r="DS123" s="108">
        <f t="shared" si="408"/>
        <v>0</v>
      </c>
      <c r="DT123" s="108">
        <f t="shared" si="408"/>
        <v>0</v>
      </c>
      <c r="DU123" s="108">
        <f t="shared" si="408"/>
        <v>0</v>
      </c>
      <c r="DV123" s="108">
        <f t="shared" si="408"/>
        <v>1</v>
      </c>
      <c r="DW123" s="108">
        <f t="shared" si="408"/>
        <v>0</v>
      </c>
      <c r="DX123" s="108">
        <f t="shared" si="408"/>
        <v>0</v>
      </c>
      <c r="DY123" s="108">
        <f t="shared" si="408"/>
        <v>0</v>
      </c>
      <c r="DZ123" s="108">
        <f t="shared" ref="DZ123:EA123" si="409">IF(DZ121&gt;DZ122*3,1,0)</f>
        <v>0</v>
      </c>
      <c r="EA123" s="108">
        <f t="shared" si="409"/>
        <v>0</v>
      </c>
      <c r="EB123" s="108"/>
      <c r="EC123" s="108"/>
      <c r="ED123" s="108"/>
      <c r="EE123" s="108"/>
    </row>
    <row r="124" spans="1:151" x14ac:dyDescent="0.3">
      <c r="A124" s="13" t="s">
        <v>121</v>
      </c>
      <c r="B124" s="108">
        <f>IF(B121&gt;B122*3,B121,0)</f>
        <v>0</v>
      </c>
      <c r="C124" s="108">
        <f t="shared" ref="C124:BN124" si="410">IF(C121&gt;C122*3,C121,0)</f>
        <v>0</v>
      </c>
      <c r="D124" s="108">
        <f t="shared" si="410"/>
        <v>0</v>
      </c>
      <c r="E124" s="108">
        <f t="shared" si="410"/>
        <v>0</v>
      </c>
      <c r="F124" s="108">
        <f t="shared" si="410"/>
        <v>0</v>
      </c>
      <c r="G124" s="108">
        <f t="shared" si="410"/>
        <v>0</v>
      </c>
      <c r="H124" s="108">
        <f t="shared" si="410"/>
        <v>0</v>
      </c>
      <c r="I124" s="108">
        <f t="shared" si="410"/>
        <v>0</v>
      </c>
      <c r="J124" s="108">
        <f t="shared" si="410"/>
        <v>0</v>
      </c>
      <c r="K124" s="108">
        <f t="shared" si="410"/>
        <v>22</v>
      </c>
      <c r="L124" s="108">
        <f t="shared" si="410"/>
        <v>0</v>
      </c>
      <c r="M124" s="108">
        <f t="shared" si="410"/>
        <v>0</v>
      </c>
      <c r="N124" s="108">
        <f t="shared" si="410"/>
        <v>0</v>
      </c>
      <c r="O124" s="108">
        <f t="shared" si="410"/>
        <v>0</v>
      </c>
      <c r="P124" s="108">
        <f t="shared" si="410"/>
        <v>20</v>
      </c>
      <c r="Q124" s="108">
        <f t="shared" si="410"/>
        <v>0</v>
      </c>
      <c r="R124" s="108">
        <f t="shared" si="410"/>
        <v>0</v>
      </c>
      <c r="S124" s="108">
        <f t="shared" si="410"/>
        <v>0</v>
      </c>
      <c r="T124" s="108">
        <f t="shared" si="410"/>
        <v>0</v>
      </c>
      <c r="U124" s="108">
        <f t="shared" si="410"/>
        <v>25</v>
      </c>
      <c r="V124" s="108">
        <f t="shared" si="410"/>
        <v>0</v>
      </c>
      <c r="W124" s="108">
        <f t="shared" si="410"/>
        <v>0</v>
      </c>
      <c r="X124" s="108">
        <f t="shared" si="410"/>
        <v>0</v>
      </c>
      <c r="Y124" s="108">
        <f t="shared" si="410"/>
        <v>0</v>
      </c>
      <c r="Z124" s="108">
        <f t="shared" si="410"/>
        <v>23</v>
      </c>
      <c r="AA124" s="108">
        <f t="shared" si="410"/>
        <v>0</v>
      </c>
      <c r="AB124" s="108">
        <f t="shared" si="410"/>
        <v>0</v>
      </c>
      <c r="AC124" s="108">
        <f t="shared" si="410"/>
        <v>0</v>
      </c>
      <c r="AD124" s="108">
        <f t="shared" si="410"/>
        <v>0</v>
      </c>
      <c r="AE124" s="108">
        <f t="shared" si="410"/>
        <v>23</v>
      </c>
      <c r="AF124" s="108">
        <f t="shared" si="410"/>
        <v>0</v>
      </c>
      <c r="AG124" s="108">
        <f t="shared" si="410"/>
        <v>0</v>
      </c>
      <c r="AH124" s="108">
        <f t="shared" si="410"/>
        <v>0</v>
      </c>
      <c r="AI124" s="108">
        <f t="shared" si="410"/>
        <v>0</v>
      </c>
      <c r="AJ124" s="108">
        <f t="shared" si="410"/>
        <v>25</v>
      </c>
      <c r="AK124" s="108">
        <f t="shared" si="410"/>
        <v>0</v>
      </c>
      <c r="AL124" s="108">
        <f t="shared" si="410"/>
        <v>0</v>
      </c>
      <c r="AM124" s="108">
        <f t="shared" si="410"/>
        <v>0</v>
      </c>
      <c r="AN124" s="108">
        <f t="shared" si="410"/>
        <v>0</v>
      </c>
      <c r="AO124" s="108">
        <f t="shared" si="410"/>
        <v>19</v>
      </c>
      <c r="AP124" s="108">
        <f t="shared" si="410"/>
        <v>0</v>
      </c>
      <c r="AQ124" s="108">
        <f t="shared" si="410"/>
        <v>0</v>
      </c>
      <c r="AR124" s="108">
        <f t="shared" si="410"/>
        <v>0</v>
      </c>
      <c r="AS124" s="108">
        <f t="shared" si="410"/>
        <v>0</v>
      </c>
      <c r="AT124" s="108">
        <f t="shared" si="410"/>
        <v>21</v>
      </c>
      <c r="AU124" s="108">
        <f t="shared" si="410"/>
        <v>0</v>
      </c>
      <c r="AV124" s="108">
        <f t="shared" si="410"/>
        <v>0</v>
      </c>
      <c r="AW124" s="108">
        <f t="shared" si="410"/>
        <v>0</v>
      </c>
      <c r="AX124" s="108">
        <f t="shared" si="410"/>
        <v>0</v>
      </c>
      <c r="AY124" s="108">
        <f t="shared" si="410"/>
        <v>39</v>
      </c>
      <c r="AZ124" s="108">
        <f t="shared" si="410"/>
        <v>0</v>
      </c>
      <c r="BA124" s="108">
        <f t="shared" si="410"/>
        <v>0</v>
      </c>
      <c r="BB124" s="108">
        <f t="shared" si="410"/>
        <v>0</v>
      </c>
      <c r="BC124" s="108">
        <f t="shared" si="410"/>
        <v>0</v>
      </c>
      <c r="BD124" s="108">
        <f t="shared" si="410"/>
        <v>16</v>
      </c>
      <c r="BE124" s="108">
        <f t="shared" si="410"/>
        <v>0</v>
      </c>
      <c r="BF124" s="108">
        <f t="shared" si="410"/>
        <v>0</v>
      </c>
      <c r="BG124" s="108">
        <f t="shared" si="410"/>
        <v>0</v>
      </c>
      <c r="BH124" s="108">
        <f t="shared" si="410"/>
        <v>0</v>
      </c>
      <c r="BI124" s="108">
        <f t="shared" si="410"/>
        <v>35</v>
      </c>
      <c r="BJ124" s="108">
        <f t="shared" si="410"/>
        <v>0</v>
      </c>
      <c r="BK124" s="108">
        <f t="shared" si="410"/>
        <v>0</v>
      </c>
      <c r="BL124" s="108">
        <f t="shared" si="410"/>
        <v>0</v>
      </c>
      <c r="BM124" s="108">
        <f t="shared" si="410"/>
        <v>0</v>
      </c>
      <c r="BN124" s="108">
        <f t="shared" si="410"/>
        <v>30</v>
      </c>
      <c r="BO124" s="108">
        <f t="shared" ref="BO124:DZ124" si="411">IF(BO121&gt;BO122*3,BO121,0)</f>
        <v>0</v>
      </c>
      <c r="BP124" s="108">
        <f t="shared" si="411"/>
        <v>0</v>
      </c>
      <c r="BQ124" s="108">
        <f t="shared" si="411"/>
        <v>0</v>
      </c>
      <c r="BR124" s="108">
        <f t="shared" si="411"/>
        <v>0</v>
      </c>
      <c r="BS124" s="108">
        <f t="shared" si="411"/>
        <v>16</v>
      </c>
      <c r="BT124" s="108">
        <f t="shared" si="411"/>
        <v>0</v>
      </c>
      <c r="BU124" s="108">
        <f t="shared" si="411"/>
        <v>0</v>
      </c>
      <c r="BV124" s="108">
        <f t="shared" si="411"/>
        <v>0</v>
      </c>
      <c r="BW124" s="108">
        <f t="shared" si="411"/>
        <v>0</v>
      </c>
      <c r="BX124" s="108">
        <f t="shared" si="411"/>
        <v>18</v>
      </c>
      <c r="BY124" s="108">
        <f t="shared" si="411"/>
        <v>0</v>
      </c>
      <c r="BZ124" s="108">
        <f t="shared" si="411"/>
        <v>0</v>
      </c>
      <c r="CA124" s="108">
        <f t="shared" si="411"/>
        <v>0</v>
      </c>
      <c r="CB124" s="108">
        <f t="shared" si="411"/>
        <v>0</v>
      </c>
      <c r="CC124" s="108">
        <f t="shared" si="411"/>
        <v>23</v>
      </c>
      <c r="CD124" s="108">
        <f t="shared" si="411"/>
        <v>0</v>
      </c>
      <c r="CE124" s="108">
        <f t="shared" si="411"/>
        <v>0</v>
      </c>
      <c r="CF124" s="108">
        <f t="shared" si="411"/>
        <v>0</v>
      </c>
      <c r="CG124" s="108">
        <f t="shared" si="411"/>
        <v>0</v>
      </c>
      <c r="CH124" s="108">
        <f t="shared" si="411"/>
        <v>22</v>
      </c>
      <c r="CI124" s="108">
        <f t="shared" si="411"/>
        <v>0</v>
      </c>
      <c r="CJ124" s="108">
        <f t="shared" si="411"/>
        <v>0</v>
      </c>
      <c r="CK124" s="108">
        <f t="shared" si="411"/>
        <v>0</v>
      </c>
      <c r="CL124" s="108">
        <f t="shared" si="411"/>
        <v>0</v>
      </c>
      <c r="CM124" s="108">
        <f t="shared" si="411"/>
        <v>28</v>
      </c>
      <c r="CN124" s="108">
        <f t="shared" si="411"/>
        <v>0</v>
      </c>
      <c r="CO124" s="108">
        <f t="shared" si="411"/>
        <v>0</v>
      </c>
      <c r="CP124" s="108">
        <f t="shared" si="411"/>
        <v>0</v>
      </c>
      <c r="CQ124" s="108">
        <f t="shared" si="411"/>
        <v>0</v>
      </c>
      <c r="CR124" s="108">
        <f t="shared" si="411"/>
        <v>22</v>
      </c>
      <c r="CS124" s="108">
        <f t="shared" si="411"/>
        <v>0</v>
      </c>
      <c r="CT124" s="108">
        <f t="shared" si="411"/>
        <v>0</v>
      </c>
      <c r="CU124" s="108">
        <f t="shared" si="411"/>
        <v>0</v>
      </c>
      <c r="CV124" s="108">
        <f t="shared" si="411"/>
        <v>0</v>
      </c>
      <c r="CW124" s="108">
        <f t="shared" si="411"/>
        <v>22</v>
      </c>
      <c r="CX124" s="108">
        <f t="shared" si="411"/>
        <v>0</v>
      </c>
      <c r="CY124" s="108">
        <f t="shared" si="411"/>
        <v>0</v>
      </c>
      <c r="CZ124" s="108">
        <f t="shared" si="411"/>
        <v>0</v>
      </c>
      <c r="DA124" s="108">
        <f t="shared" si="411"/>
        <v>0</v>
      </c>
      <c r="DB124" s="108">
        <f t="shared" si="411"/>
        <v>23</v>
      </c>
      <c r="DC124" s="108">
        <f t="shared" si="411"/>
        <v>0</v>
      </c>
      <c r="DD124" s="108">
        <f t="shared" si="411"/>
        <v>0</v>
      </c>
      <c r="DE124" s="108">
        <f t="shared" si="411"/>
        <v>0</v>
      </c>
      <c r="DF124" s="108">
        <f t="shared" si="411"/>
        <v>0</v>
      </c>
      <c r="DG124" s="108">
        <f t="shared" si="411"/>
        <v>23</v>
      </c>
      <c r="DH124" s="108">
        <f t="shared" si="411"/>
        <v>0</v>
      </c>
      <c r="DI124" s="108">
        <f t="shared" si="411"/>
        <v>0</v>
      </c>
      <c r="DJ124" s="108">
        <f t="shared" si="411"/>
        <v>0</v>
      </c>
      <c r="DK124" s="108">
        <f t="shared" si="411"/>
        <v>0</v>
      </c>
      <c r="DL124" s="108">
        <f t="shared" si="411"/>
        <v>0</v>
      </c>
      <c r="DM124" s="108">
        <f t="shared" si="411"/>
        <v>0</v>
      </c>
      <c r="DN124" s="108">
        <f t="shared" si="411"/>
        <v>0</v>
      </c>
      <c r="DO124" s="108">
        <f t="shared" si="411"/>
        <v>0</v>
      </c>
      <c r="DP124" s="108">
        <f t="shared" si="411"/>
        <v>0</v>
      </c>
      <c r="DQ124" s="108">
        <f t="shared" si="411"/>
        <v>34</v>
      </c>
      <c r="DR124" s="108">
        <f t="shared" si="411"/>
        <v>0</v>
      </c>
      <c r="DS124" s="108">
        <f t="shared" si="411"/>
        <v>0</v>
      </c>
      <c r="DT124" s="108">
        <f t="shared" si="411"/>
        <v>0</v>
      </c>
      <c r="DU124" s="108">
        <f t="shared" si="411"/>
        <v>0</v>
      </c>
      <c r="DV124" s="108">
        <f t="shared" si="411"/>
        <v>20</v>
      </c>
      <c r="DW124" s="108">
        <f t="shared" si="411"/>
        <v>0</v>
      </c>
      <c r="DX124" s="108">
        <f t="shared" si="411"/>
        <v>0</v>
      </c>
      <c r="DY124" s="108">
        <f t="shared" si="411"/>
        <v>0</v>
      </c>
      <c r="DZ124" s="108">
        <f t="shared" si="411"/>
        <v>0</v>
      </c>
      <c r="EA124" s="108">
        <f t="shared" ref="EA124" si="412">IF(EA121&gt;EA122*3,EA121,0)</f>
        <v>0</v>
      </c>
      <c r="EB124" s="108"/>
      <c r="EC124" s="108"/>
      <c r="ED124" s="108"/>
      <c r="EE124" s="108"/>
    </row>
    <row r="125" spans="1:151" x14ac:dyDescent="0.3">
      <c r="A125" s="13" t="s">
        <v>181</v>
      </c>
      <c r="B125" s="216" t="e">
        <f>IF(B123=0,HLOOKUP(1,C123:D124,2,FALSE) +B121,B121)</f>
        <v>#N/A</v>
      </c>
      <c r="C125" s="216" t="e">
        <f t="shared" ref="C125:BN125" si="413">IF(C123=0,HLOOKUP(1,D123:E124,2,FALSE) +C121,C121)</f>
        <v>#N/A</v>
      </c>
      <c r="D125" s="216" t="e">
        <f t="shared" si="413"/>
        <v>#N/A</v>
      </c>
      <c r="E125" s="216" t="e">
        <f t="shared" si="413"/>
        <v>#N/A</v>
      </c>
      <c r="F125" s="216" t="e">
        <f t="shared" si="413"/>
        <v>#N/A</v>
      </c>
      <c r="G125" s="216" t="e">
        <f t="shared" si="413"/>
        <v>#N/A</v>
      </c>
      <c r="H125" s="216" t="e">
        <f t="shared" si="413"/>
        <v>#N/A</v>
      </c>
      <c r="I125" s="216">
        <f t="shared" si="413"/>
        <v>22</v>
      </c>
      <c r="J125" s="216">
        <f t="shared" si="413"/>
        <v>22</v>
      </c>
      <c r="K125" s="216">
        <f t="shared" si="413"/>
        <v>22</v>
      </c>
      <c r="L125" s="216" t="e">
        <f t="shared" si="413"/>
        <v>#N/A</v>
      </c>
      <c r="M125" s="216" t="e">
        <f t="shared" si="413"/>
        <v>#N/A</v>
      </c>
      <c r="N125" s="216">
        <f t="shared" si="413"/>
        <v>20</v>
      </c>
      <c r="O125" s="216">
        <f t="shared" si="413"/>
        <v>20</v>
      </c>
      <c r="P125" s="216">
        <f t="shared" si="413"/>
        <v>20</v>
      </c>
      <c r="Q125" s="216" t="e">
        <f t="shared" si="413"/>
        <v>#N/A</v>
      </c>
      <c r="R125" s="216" t="e">
        <f t="shared" si="413"/>
        <v>#N/A</v>
      </c>
      <c r="S125" s="216">
        <f t="shared" si="413"/>
        <v>25</v>
      </c>
      <c r="T125" s="216">
        <f t="shared" si="413"/>
        <v>25</v>
      </c>
      <c r="U125" s="216">
        <f t="shared" si="413"/>
        <v>25</v>
      </c>
      <c r="V125" s="216" t="e">
        <f t="shared" si="413"/>
        <v>#N/A</v>
      </c>
      <c r="W125" s="216" t="e">
        <f t="shared" si="413"/>
        <v>#N/A</v>
      </c>
      <c r="X125" s="216">
        <f t="shared" si="413"/>
        <v>23</v>
      </c>
      <c r="Y125" s="216">
        <f t="shared" si="413"/>
        <v>23</v>
      </c>
      <c r="Z125" s="216">
        <f t="shared" si="413"/>
        <v>23</v>
      </c>
      <c r="AA125" s="216" t="e">
        <f t="shared" si="413"/>
        <v>#N/A</v>
      </c>
      <c r="AB125" s="216" t="e">
        <f t="shared" si="413"/>
        <v>#N/A</v>
      </c>
      <c r="AC125" s="216">
        <f t="shared" si="413"/>
        <v>23</v>
      </c>
      <c r="AD125" s="216">
        <f t="shared" si="413"/>
        <v>23</v>
      </c>
      <c r="AE125" s="216">
        <f t="shared" si="413"/>
        <v>23</v>
      </c>
      <c r="AF125" s="216" t="e">
        <f t="shared" si="413"/>
        <v>#N/A</v>
      </c>
      <c r="AG125" s="216" t="e">
        <f t="shared" si="413"/>
        <v>#N/A</v>
      </c>
      <c r="AH125" s="216">
        <f t="shared" si="413"/>
        <v>25</v>
      </c>
      <c r="AI125" s="216">
        <f t="shared" si="413"/>
        <v>25</v>
      </c>
      <c r="AJ125" s="216">
        <f t="shared" si="413"/>
        <v>25</v>
      </c>
      <c r="AK125" s="216" t="e">
        <f t="shared" si="413"/>
        <v>#N/A</v>
      </c>
      <c r="AL125" s="216" t="e">
        <f t="shared" si="413"/>
        <v>#N/A</v>
      </c>
      <c r="AM125" s="216">
        <f t="shared" si="413"/>
        <v>19</v>
      </c>
      <c r="AN125" s="216">
        <f t="shared" si="413"/>
        <v>19</v>
      </c>
      <c r="AO125" s="216">
        <f t="shared" si="413"/>
        <v>19</v>
      </c>
      <c r="AP125" s="216" t="e">
        <f t="shared" si="413"/>
        <v>#N/A</v>
      </c>
      <c r="AQ125" s="216" t="e">
        <f t="shared" si="413"/>
        <v>#N/A</v>
      </c>
      <c r="AR125" s="216">
        <f t="shared" si="413"/>
        <v>21</v>
      </c>
      <c r="AS125" s="216">
        <f t="shared" si="413"/>
        <v>21</v>
      </c>
      <c r="AT125" s="216">
        <f t="shared" si="413"/>
        <v>21</v>
      </c>
      <c r="AU125" s="216" t="e">
        <f t="shared" si="413"/>
        <v>#N/A</v>
      </c>
      <c r="AV125" s="216" t="e">
        <f t="shared" si="413"/>
        <v>#N/A</v>
      </c>
      <c r="AW125" s="216">
        <f t="shared" si="413"/>
        <v>39</v>
      </c>
      <c r="AX125" s="216">
        <f t="shared" si="413"/>
        <v>39</v>
      </c>
      <c r="AY125" s="216">
        <f t="shared" si="413"/>
        <v>39</v>
      </c>
      <c r="AZ125" s="216" t="e">
        <f t="shared" si="413"/>
        <v>#N/A</v>
      </c>
      <c r="BA125" s="216" t="e">
        <f t="shared" si="413"/>
        <v>#N/A</v>
      </c>
      <c r="BB125" s="216">
        <f t="shared" si="413"/>
        <v>16</v>
      </c>
      <c r="BC125" s="216">
        <f t="shared" si="413"/>
        <v>16</v>
      </c>
      <c r="BD125" s="216">
        <f t="shared" si="413"/>
        <v>16</v>
      </c>
      <c r="BE125" s="216" t="e">
        <f t="shared" si="413"/>
        <v>#N/A</v>
      </c>
      <c r="BF125" s="216" t="e">
        <f t="shared" si="413"/>
        <v>#N/A</v>
      </c>
      <c r="BG125" s="216">
        <f t="shared" si="413"/>
        <v>35</v>
      </c>
      <c r="BH125" s="216">
        <f t="shared" si="413"/>
        <v>35</v>
      </c>
      <c r="BI125" s="216">
        <f t="shared" si="413"/>
        <v>35</v>
      </c>
      <c r="BJ125" s="216" t="e">
        <f t="shared" si="413"/>
        <v>#N/A</v>
      </c>
      <c r="BK125" s="216" t="e">
        <f t="shared" si="413"/>
        <v>#N/A</v>
      </c>
      <c r="BL125" s="216">
        <f t="shared" si="413"/>
        <v>30</v>
      </c>
      <c r="BM125" s="216">
        <f t="shared" si="413"/>
        <v>30</v>
      </c>
      <c r="BN125" s="216">
        <f t="shared" si="413"/>
        <v>30</v>
      </c>
      <c r="BO125" s="216" t="e">
        <f t="shared" ref="BO125:DZ125" si="414">IF(BO123=0,HLOOKUP(1,BP123:BQ124,2,FALSE) +BO121,BO121)</f>
        <v>#N/A</v>
      </c>
      <c r="BP125" s="216" t="e">
        <f t="shared" si="414"/>
        <v>#N/A</v>
      </c>
      <c r="BQ125" s="216">
        <f t="shared" si="414"/>
        <v>16</v>
      </c>
      <c r="BR125" s="216">
        <f t="shared" si="414"/>
        <v>16</v>
      </c>
      <c r="BS125" s="216">
        <f t="shared" si="414"/>
        <v>16</v>
      </c>
      <c r="BT125" s="216" t="e">
        <f t="shared" si="414"/>
        <v>#N/A</v>
      </c>
      <c r="BU125" s="216" t="e">
        <f t="shared" si="414"/>
        <v>#N/A</v>
      </c>
      <c r="BV125" s="216">
        <f t="shared" si="414"/>
        <v>18</v>
      </c>
      <c r="BW125" s="216">
        <f t="shared" si="414"/>
        <v>18</v>
      </c>
      <c r="BX125" s="216">
        <f t="shared" si="414"/>
        <v>18</v>
      </c>
      <c r="BY125" s="216" t="e">
        <f t="shared" si="414"/>
        <v>#N/A</v>
      </c>
      <c r="BZ125" s="216" t="e">
        <f t="shared" si="414"/>
        <v>#N/A</v>
      </c>
      <c r="CA125" s="216">
        <f t="shared" si="414"/>
        <v>23</v>
      </c>
      <c r="CB125" s="216">
        <f t="shared" si="414"/>
        <v>23</v>
      </c>
      <c r="CC125" s="216">
        <f t="shared" si="414"/>
        <v>23</v>
      </c>
      <c r="CD125" s="216" t="e">
        <f t="shared" si="414"/>
        <v>#N/A</v>
      </c>
      <c r="CE125" s="216" t="e">
        <f t="shared" si="414"/>
        <v>#N/A</v>
      </c>
      <c r="CF125" s="216">
        <f t="shared" si="414"/>
        <v>22</v>
      </c>
      <c r="CG125" s="216">
        <f t="shared" si="414"/>
        <v>22</v>
      </c>
      <c r="CH125" s="216">
        <f t="shared" si="414"/>
        <v>22</v>
      </c>
      <c r="CI125" s="216" t="e">
        <f t="shared" si="414"/>
        <v>#N/A</v>
      </c>
      <c r="CJ125" s="216" t="e">
        <f t="shared" si="414"/>
        <v>#N/A</v>
      </c>
      <c r="CK125" s="216">
        <f t="shared" si="414"/>
        <v>28</v>
      </c>
      <c r="CL125" s="216">
        <f t="shared" si="414"/>
        <v>28</v>
      </c>
      <c r="CM125" s="216">
        <f t="shared" si="414"/>
        <v>28</v>
      </c>
      <c r="CN125" s="216" t="e">
        <f t="shared" si="414"/>
        <v>#N/A</v>
      </c>
      <c r="CO125" s="216" t="e">
        <f t="shared" si="414"/>
        <v>#N/A</v>
      </c>
      <c r="CP125" s="216">
        <f t="shared" si="414"/>
        <v>22</v>
      </c>
      <c r="CQ125" s="216">
        <f t="shared" si="414"/>
        <v>22</v>
      </c>
      <c r="CR125" s="216">
        <f t="shared" si="414"/>
        <v>22</v>
      </c>
      <c r="CS125" s="216" t="e">
        <f t="shared" si="414"/>
        <v>#N/A</v>
      </c>
      <c r="CT125" s="216" t="e">
        <f t="shared" si="414"/>
        <v>#N/A</v>
      </c>
      <c r="CU125" s="216">
        <f t="shared" si="414"/>
        <v>22</v>
      </c>
      <c r="CV125" s="216">
        <f t="shared" si="414"/>
        <v>22</v>
      </c>
      <c r="CW125" s="216">
        <f t="shared" si="414"/>
        <v>22</v>
      </c>
      <c r="CX125" s="216" t="e">
        <f t="shared" si="414"/>
        <v>#N/A</v>
      </c>
      <c r="CY125" s="216" t="e">
        <f t="shared" si="414"/>
        <v>#N/A</v>
      </c>
      <c r="CZ125" s="216">
        <f t="shared" si="414"/>
        <v>23</v>
      </c>
      <c r="DA125" s="216">
        <f t="shared" si="414"/>
        <v>23</v>
      </c>
      <c r="DB125" s="216">
        <f t="shared" si="414"/>
        <v>23</v>
      </c>
      <c r="DC125" s="216" t="e">
        <f t="shared" si="414"/>
        <v>#N/A</v>
      </c>
      <c r="DD125" s="216" t="e">
        <f t="shared" si="414"/>
        <v>#N/A</v>
      </c>
      <c r="DE125" s="216">
        <f t="shared" si="414"/>
        <v>23</v>
      </c>
      <c r="DF125" s="216">
        <f t="shared" si="414"/>
        <v>23</v>
      </c>
      <c r="DG125" s="216">
        <f t="shared" si="414"/>
        <v>23</v>
      </c>
      <c r="DH125" s="216" t="e">
        <f t="shared" si="414"/>
        <v>#N/A</v>
      </c>
      <c r="DI125" s="216" t="e">
        <f t="shared" si="414"/>
        <v>#N/A</v>
      </c>
      <c r="DJ125" s="216" t="e">
        <f t="shared" si="414"/>
        <v>#N/A</v>
      </c>
      <c r="DK125" s="216" t="e">
        <f t="shared" si="414"/>
        <v>#N/A</v>
      </c>
      <c r="DL125" s="216" t="e">
        <f t="shared" si="414"/>
        <v>#N/A</v>
      </c>
      <c r="DM125" s="216" t="e">
        <f t="shared" si="414"/>
        <v>#N/A</v>
      </c>
      <c r="DN125" s="216" t="e">
        <f t="shared" si="414"/>
        <v>#N/A</v>
      </c>
      <c r="DO125" s="216">
        <f t="shared" si="414"/>
        <v>34</v>
      </c>
      <c r="DP125" s="216">
        <f t="shared" si="414"/>
        <v>34</v>
      </c>
      <c r="DQ125" s="216">
        <f t="shared" si="414"/>
        <v>34</v>
      </c>
      <c r="DR125" s="216" t="e">
        <f t="shared" si="414"/>
        <v>#N/A</v>
      </c>
      <c r="DS125" s="216" t="e">
        <f t="shared" si="414"/>
        <v>#N/A</v>
      </c>
      <c r="DT125" s="216">
        <f t="shared" si="414"/>
        <v>20</v>
      </c>
      <c r="DU125" s="216">
        <f t="shared" si="414"/>
        <v>20</v>
      </c>
      <c r="DV125" s="216">
        <f t="shared" si="414"/>
        <v>20</v>
      </c>
      <c r="DW125" s="216" t="e">
        <f t="shared" si="414"/>
        <v>#N/A</v>
      </c>
      <c r="DX125" s="216" t="e">
        <f t="shared" si="414"/>
        <v>#N/A</v>
      </c>
      <c r="DY125" s="216" t="e">
        <f t="shared" si="414"/>
        <v>#N/A</v>
      </c>
      <c r="DZ125" s="216" t="e">
        <f t="shared" si="414"/>
        <v>#N/A</v>
      </c>
      <c r="EA125" s="216" t="e">
        <f t="shared" ref="EA125" si="415">IF(EA123=0,HLOOKUP(1,EB123:EC124,2,FALSE) +EA121,EA121)</f>
        <v>#N/A</v>
      </c>
      <c r="EB125" s="108"/>
      <c r="EC125" s="108"/>
      <c r="ED125" s="108"/>
      <c r="EE125" s="108"/>
    </row>
    <row r="126" spans="1:151" x14ac:dyDescent="0.3">
      <c r="A126" s="13" t="s">
        <v>120</v>
      </c>
      <c r="B126" s="108">
        <f t="shared" ref="B126:BM126" si="416">IFERROR(B125,0+B121)</f>
        <v>0</v>
      </c>
      <c r="C126" s="108">
        <f t="shared" si="416"/>
        <v>0</v>
      </c>
      <c r="D126" s="108">
        <f t="shared" si="416"/>
        <v>0</v>
      </c>
      <c r="E126" s="108">
        <f t="shared" si="416"/>
        <v>0</v>
      </c>
      <c r="F126" s="108">
        <f t="shared" si="416"/>
        <v>0</v>
      </c>
      <c r="G126" s="108">
        <f t="shared" si="416"/>
        <v>0</v>
      </c>
      <c r="H126" s="108">
        <f t="shared" si="416"/>
        <v>0</v>
      </c>
      <c r="I126" s="108">
        <f t="shared" si="416"/>
        <v>22</v>
      </c>
      <c r="J126" s="108">
        <f t="shared" si="416"/>
        <v>22</v>
      </c>
      <c r="K126" s="108">
        <f t="shared" si="416"/>
        <v>22</v>
      </c>
      <c r="L126" s="108">
        <f t="shared" si="416"/>
        <v>0</v>
      </c>
      <c r="M126" s="108">
        <f t="shared" si="416"/>
        <v>0</v>
      </c>
      <c r="N126" s="108">
        <f t="shared" si="416"/>
        <v>20</v>
      </c>
      <c r="O126" s="108">
        <f t="shared" si="416"/>
        <v>20</v>
      </c>
      <c r="P126" s="108">
        <f t="shared" si="416"/>
        <v>20</v>
      </c>
      <c r="Q126" s="108">
        <f t="shared" si="416"/>
        <v>0</v>
      </c>
      <c r="R126" s="108">
        <f t="shared" si="416"/>
        <v>0</v>
      </c>
      <c r="S126" s="108">
        <f t="shared" si="416"/>
        <v>25</v>
      </c>
      <c r="T126" s="108">
        <f t="shared" si="416"/>
        <v>25</v>
      </c>
      <c r="U126" s="108">
        <f t="shared" si="416"/>
        <v>25</v>
      </c>
      <c r="V126" s="108">
        <f t="shared" si="416"/>
        <v>0</v>
      </c>
      <c r="W126" s="108">
        <f t="shared" si="416"/>
        <v>0</v>
      </c>
      <c r="X126" s="108">
        <f t="shared" si="416"/>
        <v>23</v>
      </c>
      <c r="Y126" s="108">
        <f t="shared" si="416"/>
        <v>23</v>
      </c>
      <c r="Z126" s="108">
        <f t="shared" si="416"/>
        <v>23</v>
      </c>
      <c r="AA126" s="108">
        <f t="shared" si="416"/>
        <v>0</v>
      </c>
      <c r="AB126" s="108">
        <f t="shared" si="416"/>
        <v>0</v>
      </c>
      <c r="AC126" s="108">
        <f t="shared" si="416"/>
        <v>23</v>
      </c>
      <c r="AD126" s="108">
        <f t="shared" si="416"/>
        <v>23</v>
      </c>
      <c r="AE126" s="108">
        <f t="shared" si="416"/>
        <v>23</v>
      </c>
      <c r="AF126" s="108">
        <f t="shared" si="416"/>
        <v>0</v>
      </c>
      <c r="AG126" s="108">
        <f t="shared" si="416"/>
        <v>0</v>
      </c>
      <c r="AH126" s="108">
        <f t="shared" si="416"/>
        <v>25</v>
      </c>
      <c r="AI126" s="108">
        <f t="shared" si="416"/>
        <v>25</v>
      </c>
      <c r="AJ126" s="108">
        <f t="shared" si="416"/>
        <v>25</v>
      </c>
      <c r="AK126" s="108">
        <f t="shared" si="416"/>
        <v>0</v>
      </c>
      <c r="AL126" s="108">
        <f t="shared" si="416"/>
        <v>0</v>
      </c>
      <c r="AM126" s="108">
        <f t="shared" si="416"/>
        <v>19</v>
      </c>
      <c r="AN126" s="108">
        <f t="shared" si="416"/>
        <v>19</v>
      </c>
      <c r="AO126" s="108">
        <f t="shared" si="416"/>
        <v>19</v>
      </c>
      <c r="AP126" s="108">
        <f t="shared" si="416"/>
        <v>0</v>
      </c>
      <c r="AQ126" s="108">
        <f t="shared" si="416"/>
        <v>0</v>
      </c>
      <c r="AR126" s="108">
        <f t="shared" si="416"/>
        <v>21</v>
      </c>
      <c r="AS126" s="108">
        <f t="shared" si="416"/>
        <v>21</v>
      </c>
      <c r="AT126" s="108">
        <f t="shared" si="416"/>
        <v>21</v>
      </c>
      <c r="AU126" s="108">
        <f t="shared" si="416"/>
        <v>0</v>
      </c>
      <c r="AV126" s="108">
        <f t="shared" si="416"/>
        <v>0</v>
      </c>
      <c r="AW126" s="108">
        <f t="shared" si="416"/>
        <v>39</v>
      </c>
      <c r="AX126" s="108">
        <f t="shared" si="416"/>
        <v>39</v>
      </c>
      <c r="AY126" s="108">
        <f t="shared" si="416"/>
        <v>39</v>
      </c>
      <c r="AZ126" s="108">
        <f t="shared" si="416"/>
        <v>0</v>
      </c>
      <c r="BA126" s="108">
        <f t="shared" si="416"/>
        <v>0</v>
      </c>
      <c r="BB126" s="108">
        <f t="shared" si="416"/>
        <v>16</v>
      </c>
      <c r="BC126" s="108">
        <f t="shared" si="416"/>
        <v>16</v>
      </c>
      <c r="BD126" s="108">
        <f t="shared" si="416"/>
        <v>16</v>
      </c>
      <c r="BE126" s="108">
        <f t="shared" si="416"/>
        <v>0</v>
      </c>
      <c r="BF126" s="108">
        <f t="shared" si="416"/>
        <v>0</v>
      </c>
      <c r="BG126" s="108">
        <f t="shared" si="416"/>
        <v>35</v>
      </c>
      <c r="BH126" s="108">
        <f t="shared" si="416"/>
        <v>35</v>
      </c>
      <c r="BI126" s="108">
        <f t="shared" si="416"/>
        <v>35</v>
      </c>
      <c r="BJ126" s="108">
        <f t="shared" si="416"/>
        <v>0</v>
      </c>
      <c r="BK126" s="108">
        <f t="shared" si="416"/>
        <v>0</v>
      </c>
      <c r="BL126" s="108">
        <f t="shared" si="416"/>
        <v>30</v>
      </c>
      <c r="BM126" s="108">
        <f t="shared" si="416"/>
        <v>30</v>
      </c>
      <c r="BN126" s="108">
        <f t="shared" ref="BN126:DY126" si="417">IFERROR(BN125,0+BN121)</f>
        <v>30</v>
      </c>
      <c r="BO126" s="108">
        <f t="shared" si="417"/>
        <v>0</v>
      </c>
      <c r="BP126" s="108">
        <f t="shared" si="417"/>
        <v>0</v>
      </c>
      <c r="BQ126" s="108">
        <f t="shared" si="417"/>
        <v>16</v>
      </c>
      <c r="BR126" s="108">
        <f t="shared" si="417"/>
        <v>16</v>
      </c>
      <c r="BS126" s="108">
        <f t="shared" si="417"/>
        <v>16</v>
      </c>
      <c r="BT126" s="108">
        <f t="shared" si="417"/>
        <v>0</v>
      </c>
      <c r="BU126" s="108">
        <f t="shared" si="417"/>
        <v>0</v>
      </c>
      <c r="BV126" s="108">
        <f t="shared" si="417"/>
        <v>18</v>
      </c>
      <c r="BW126" s="108">
        <f t="shared" si="417"/>
        <v>18</v>
      </c>
      <c r="BX126" s="108">
        <f t="shared" si="417"/>
        <v>18</v>
      </c>
      <c r="BY126" s="108">
        <f t="shared" si="417"/>
        <v>0</v>
      </c>
      <c r="BZ126" s="108">
        <f t="shared" si="417"/>
        <v>0</v>
      </c>
      <c r="CA126" s="108">
        <f t="shared" si="417"/>
        <v>23</v>
      </c>
      <c r="CB126" s="108">
        <f t="shared" si="417"/>
        <v>23</v>
      </c>
      <c r="CC126" s="108">
        <f t="shared" si="417"/>
        <v>23</v>
      </c>
      <c r="CD126" s="108">
        <f t="shared" si="417"/>
        <v>0</v>
      </c>
      <c r="CE126" s="108">
        <f t="shared" si="417"/>
        <v>0</v>
      </c>
      <c r="CF126" s="108">
        <f t="shared" si="417"/>
        <v>22</v>
      </c>
      <c r="CG126" s="108">
        <f t="shared" si="417"/>
        <v>22</v>
      </c>
      <c r="CH126" s="108">
        <f t="shared" si="417"/>
        <v>22</v>
      </c>
      <c r="CI126" s="108">
        <f t="shared" si="417"/>
        <v>0</v>
      </c>
      <c r="CJ126" s="108">
        <f t="shared" si="417"/>
        <v>0</v>
      </c>
      <c r="CK126" s="108">
        <f t="shared" si="417"/>
        <v>28</v>
      </c>
      <c r="CL126" s="108">
        <f t="shared" si="417"/>
        <v>28</v>
      </c>
      <c r="CM126" s="108">
        <f t="shared" si="417"/>
        <v>28</v>
      </c>
      <c r="CN126" s="108">
        <f t="shared" si="417"/>
        <v>0</v>
      </c>
      <c r="CO126" s="108">
        <f t="shared" si="417"/>
        <v>0</v>
      </c>
      <c r="CP126" s="108">
        <f t="shared" si="417"/>
        <v>22</v>
      </c>
      <c r="CQ126" s="108">
        <f t="shared" si="417"/>
        <v>22</v>
      </c>
      <c r="CR126" s="108">
        <f t="shared" si="417"/>
        <v>22</v>
      </c>
      <c r="CS126" s="108">
        <f t="shared" si="417"/>
        <v>0</v>
      </c>
      <c r="CT126" s="108">
        <f t="shared" si="417"/>
        <v>0</v>
      </c>
      <c r="CU126" s="108">
        <f t="shared" si="417"/>
        <v>22</v>
      </c>
      <c r="CV126" s="108">
        <f t="shared" si="417"/>
        <v>22</v>
      </c>
      <c r="CW126" s="108">
        <f t="shared" si="417"/>
        <v>22</v>
      </c>
      <c r="CX126" s="108">
        <f t="shared" si="417"/>
        <v>0</v>
      </c>
      <c r="CY126" s="108">
        <f t="shared" si="417"/>
        <v>0</v>
      </c>
      <c r="CZ126" s="108">
        <f t="shared" si="417"/>
        <v>23</v>
      </c>
      <c r="DA126" s="108">
        <f t="shared" si="417"/>
        <v>23</v>
      </c>
      <c r="DB126" s="108">
        <f t="shared" si="417"/>
        <v>23</v>
      </c>
      <c r="DC126" s="108">
        <f t="shared" si="417"/>
        <v>0</v>
      </c>
      <c r="DD126" s="108">
        <f t="shared" si="417"/>
        <v>0</v>
      </c>
      <c r="DE126" s="108">
        <f t="shared" si="417"/>
        <v>23</v>
      </c>
      <c r="DF126" s="108">
        <f t="shared" si="417"/>
        <v>23</v>
      </c>
      <c r="DG126" s="108">
        <f t="shared" si="417"/>
        <v>23</v>
      </c>
      <c r="DH126" s="108">
        <f t="shared" si="417"/>
        <v>0</v>
      </c>
      <c r="DI126" s="108">
        <f t="shared" si="417"/>
        <v>0</v>
      </c>
      <c r="DJ126" s="108">
        <f t="shared" si="417"/>
        <v>0</v>
      </c>
      <c r="DK126" s="108">
        <f t="shared" si="417"/>
        <v>0</v>
      </c>
      <c r="DL126" s="108">
        <f t="shared" si="417"/>
        <v>0</v>
      </c>
      <c r="DM126" s="108">
        <f t="shared" si="417"/>
        <v>0</v>
      </c>
      <c r="DN126" s="108">
        <f t="shared" si="417"/>
        <v>0</v>
      </c>
      <c r="DO126" s="108">
        <f t="shared" si="417"/>
        <v>34</v>
      </c>
      <c r="DP126" s="108">
        <f t="shared" si="417"/>
        <v>34</v>
      </c>
      <c r="DQ126" s="108">
        <f t="shared" si="417"/>
        <v>34</v>
      </c>
      <c r="DR126" s="108">
        <f t="shared" si="417"/>
        <v>0</v>
      </c>
      <c r="DS126" s="108">
        <f t="shared" si="417"/>
        <v>0</v>
      </c>
      <c r="DT126" s="108">
        <f t="shared" si="417"/>
        <v>20</v>
      </c>
      <c r="DU126" s="108">
        <f t="shared" si="417"/>
        <v>20</v>
      </c>
      <c r="DV126" s="108">
        <f t="shared" si="417"/>
        <v>20</v>
      </c>
      <c r="DW126" s="108">
        <f t="shared" si="417"/>
        <v>0</v>
      </c>
      <c r="DX126" s="108">
        <f t="shared" si="417"/>
        <v>0</v>
      </c>
      <c r="DY126" s="108">
        <f t="shared" si="417"/>
        <v>0</v>
      </c>
      <c r="DZ126" s="108">
        <f t="shared" ref="DZ126:EA126" si="418">IFERROR(DZ125,0+DZ121)</f>
        <v>0</v>
      </c>
      <c r="EA126" s="108">
        <f t="shared" si="418"/>
        <v>0</v>
      </c>
      <c r="EB126" s="108"/>
      <c r="EC126" s="108"/>
      <c r="ED126" s="108"/>
      <c r="EE126" s="108"/>
    </row>
    <row r="127" spans="1:151" x14ac:dyDescent="0.3">
      <c r="B127" s="108"/>
      <c r="C127" s="108"/>
      <c r="D127" s="108"/>
      <c r="E127" s="108"/>
      <c r="F127" s="108"/>
      <c r="G127" s="108"/>
      <c r="H127" s="108"/>
      <c r="I127" s="108"/>
      <c r="J127" s="108"/>
      <c r="K127" s="108"/>
      <c r="L127" s="108"/>
      <c r="M127" s="108"/>
      <c r="N127" s="108"/>
      <c r="O127" s="108"/>
      <c r="P127" s="108"/>
      <c r="Q127" s="108"/>
      <c r="R127" s="108"/>
      <c r="S127" s="108"/>
      <c r="T127" s="108"/>
      <c r="U127" s="108"/>
      <c r="V127" s="108"/>
      <c r="W127" s="108"/>
      <c r="X127" s="108"/>
      <c r="Y127" s="108"/>
      <c r="Z127" s="108"/>
      <c r="AA127" s="108"/>
      <c r="AB127" s="108"/>
      <c r="AC127" s="108"/>
      <c r="AD127" s="108"/>
      <c r="AE127" s="108"/>
      <c r="AF127" s="108"/>
      <c r="AG127" s="108"/>
      <c r="AH127" s="108"/>
      <c r="AI127" s="108"/>
      <c r="AJ127" s="108"/>
      <c r="AK127" s="108"/>
      <c r="AL127" s="108"/>
      <c r="AM127" s="108"/>
      <c r="AN127" s="108"/>
      <c r="AO127" s="108"/>
      <c r="AP127" s="108"/>
      <c r="AQ127" s="108"/>
      <c r="AR127" s="108"/>
      <c r="AS127" s="108"/>
      <c r="AT127" s="108"/>
      <c r="AU127" s="108"/>
      <c r="AV127" s="108"/>
      <c r="AW127" s="108"/>
      <c r="AX127" s="108"/>
      <c r="AY127" s="108"/>
      <c r="AZ127" s="108"/>
      <c r="BA127" s="108"/>
      <c r="BB127" s="108"/>
      <c r="BC127" s="108"/>
      <c r="BD127" s="108"/>
      <c r="BE127" s="108"/>
      <c r="BF127" s="108"/>
      <c r="BG127" s="108"/>
      <c r="BH127" s="108"/>
      <c r="BI127" s="108"/>
      <c r="BJ127" s="108"/>
      <c r="BK127" s="108"/>
      <c r="BL127" s="108"/>
      <c r="BM127" s="108"/>
      <c r="BN127" s="108"/>
      <c r="BO127" s="108"/>
      <c r="BP127" s="108"/>
      <c r="BQ127" s="108"/>
      <c r="BR127" s="108"/>
      <c r="BS127" s="108"/>
      <c r="BT127" s="108"/>
      <c r="BU127" s="108"/>
      <c r="BV127" s="108"/>
      <c r="BW127" s="108"/>
      <c r="BX127" s="108"/>
      <c r="BY127" s="108"/>
      <c r="BZ127" s="108"/>
      <c r="CA127" s="108"/>
      <c r="CB127" s="108"/>
      <c r="CC127" s="108"/>
      <c r="CD127" s="108"/>
      <c r="CE127" s="108"/>
      <c r="CF127" s="108"/>
      <c r="CG127" s="108"/>
      <c r="CH127" s="108"/>
      <c r="CI127" s="108"/>
      <c r="CJ127" s="108"/>
      <c r="CK127" s="108"/>
      <c r="CL127" s="108"/>
      <c r="CM127" s="108"/>
      <c r="CN127" s="108"/>
      <c r="CO127" s="108"/>
      <c r="CP127" s="108"/>
      <c r="CQ127" s="108"/>
      <c r="CR127" s="108"/>
      <c r="CS127" s="108"/>
      <c r="CT127" s="108"/>
      <c r="CU127" s="108"/>
      <c r="CV127" s="108"/>
      <c r="CW127" s="108"/>
      <c r="CX127" s="108"/>
      <c r="CY127" s="108"/>
      <c r="CZ127" s="108"/>
      <c r="DA127" s="108"/>
      <c r="DB127" s="108"/>
      <c r="DC127" s="108"/>
      <c r="DD127" s="108"/>
      <c r="DE127" s="108"/>
      <c r="DF127" s="108"/>
      <c r="DG127" s="108"/>
      <c r="DH127" s="108"/>
      <c r="DI127" s="108"/>
      <c r="DJ127" s="108"/>
      <c r="DK127" s="108"/>
      <c r="DL127" s="108"/>
      <c r="DM127" s="108"/>
      <c r="DN127" s="108"/>
      <c r="DO127" s="108"/>
      <c r="DP127" s="108"/>
      <c r="DQ127" s="108"/>
      <c r="DR127" s="108"/>
      <c r="DS127" s="108"/>
      <c r="DT127" s="108"/>
      <c r="DU127" s="108"/>
      <c r="DV127" s="108"/>
      <c r="DW127" s="108"/>
      <c r="DX127" s="108"/>
      <c r="DY127" s="108"/>
      <c r="DZ127" s="108"/>
      <c r="EA127" s="108"/>
      <c r="EB127" s="108"/>
      <c r="EC127" s="108"/>
      <c r="ED127" s="108"/>
      <c r="EE127" s="108"/>
    </row>
    <row r="128" spans="1:151" x14ac:dyDescent="0.3">
      <c r="B128" s="108"/>
      <c r="C128" s="108"/>
      <c r="D128" s="108"/>
      <c r="E128" s="108"/>
      <c r="F128" s="108"/>
      <c r="G128" s="108"/>
      <c r="H128" s="108"/>
      <c r="I128" s="108"/>
      <c r="J128" s="108"/>
      <c r="K128" s="108"/>
      <c r="L128" s="108"/>
      <c r="M128" s="108"/>
      <c r="N128" s="108"/>
      <c r="O128" s="108"/>
      <c r="P128" s="108"/>
      <c r="Q128" s="108"/>
      <c r="R128" s="108"/>
      <c r="S128" s="108"/>
      <c r="T128" s="108"/>
      <c r="U128" s="108"/>
      <c r="V128" s="108"/>
      <c r="W128" s="108"/>
      <c r="X128" s="108"/>
      <c r="Y128" s="108"/>
      <c r="Z128" s="108"/>
      <c r="AA128" s="108"/>
      <c r="AB128" s="108"/>
      <c r="AC128" s="108"/>
      <c r="AD128" s="108"/>
      <c r="AE128" s="108"/>
      <c r="AF128" s="108"/>
      <c r="AG128" s="108"/>
      <c r="AH128" s="108"/>
      <c r="AI128" s="108"/>
      <c r="AJ128" s="108"/>
      <c r="AK128" s="108"/>
      <c r="AL128" s="108"/>
      <c r="AM128" s="108"/>
      <c r="AN128" s="108"/>
      <c r="AO128" s="108"/>
      <c r="AP128" s="108"/>
      <c r="AQ128" s="108"/>
      <c r="AR128" s="108"/>
      <c r="AS128" s="108"/>
      <c r="AT128" s="108"/>
      <c r="AU128" s="108"/>
      <c r="AV128" s="108"/>
      <c r="AW128" s="108"/>
      <c r="AX128" s="108"/>
      <c r="AY128" s="108"/>
      <c r="AZ128" s="108"/>
      <c r="BA128" s="108"/>
      <c r="BB128" s="108"/>
      <c r="BC128" s="108"/>
      <c r="BD128" s="108"/>
      <c r="BE128" s="108"/>
      <c r="BF128" s="108"/>
      <c r="BG128" s="108"/>
      <c r="BH128" s="108"/>
      <c r="BI128" s="108"/>
      <c r="BJ128" s="108"/>
      <c r="BK128" s="108"/>
      <c r="BL128" s="108"/>
      <c r="BM128" s="108"/>
      <c r="BN128" s="108"/>
      <c r="BO128" s="108"/>
      <c r="BP128" s="108"/>
      <c r="BQ128" s="108"/>
      <c r="BR128" s="108"/>
      <c r="BS128" s="108"/>
      <c r="BT128" s="108"/>
      <c r="BU128" s="108"/>
      <c r="BV128" s="108"/>
      <c r="BW128" s="108"/>
      <c r="BX128" s="108"/>
      <c r="BY128" s="108"/>
      <c r="BZ128" s="108"/>
      <c r="CA128" s="108"/>
      <c r="CB128" s="108"/>
      <c r="CC128" s="108"/>
      <c r="CD128" s="108"/>
      <c r="CE128" s="108"/>
      <c r="CF128" s="108"/>
      <c r="CG128" s="108"/>
      <c r="CH128" s="108"/>
      <c r="CI128" s="108"/>
      <c r="CJ128" s="108"/>
      <c r="CK128" s="108"/>
      <c r="CL128" s="108"/>
      <c r="CM128" s="108"/>
      <c r="CN128" s="108"/>
      <c r="CO128" s="108"/>
      <c r="CP128" s="108"/>
      <c r="CQ128" s="108"/>
      <c r="CR128" s="108"/>
      <c r="CS128" s="108"/>
      <c r="CT128" s="108"/>
      <c r="CU128" s="108"/>
      <c r="CV128" s="108"/>
      <c r="CW128" s="108"/>
      <c r="CX128" s="108"/>
      <c r="CY128" s="108"/>
      <c r="CZ128" s="108"/>
      <c r="DA128" s="108"/>
      <c r="DB128" s="108"/>
      <c r="DC128" s="108"/>
      <c r="DD128" s="108"/>
      <c r="DE128" s="108"/>
      <c r="DF128" s="108"/>
      <c r="DG128" s="108"/>
      <c r="DH128" s="108"/>
      <c r="DI128" s="108"/>
      <c r="DJ128" s="108"/>
      <c r="DK128" s="108"/>
      <c r="DL128" s="108"/>
      <c r="DM128" s="108"/>
      <c r="DN128" s="108"/>
      <c r="DO128" s="108"/>
      <c r="DP128" s="108"/>
      <c r="DQ128" s="108"/>
      <c r="DR128" s="108"/>
      <c r="DS128" s="108"/>
      <c r="DT128" s="108"/>
      <c r="DU128" s="108"/>
      <c r="DV128" s="108"/>
      <c r="DW128" s="108"/>
      <c r="DX128" s="108"/>
      <c r="DY128" s="108"/>
      <c r="DZ128" s="108"/>
      <c r="EA128" s="108"/>
      <c r="EB128" s="108"/>
      <c r="EC128" s="108"/>
      <c r="ED128" s="108"/>
      <c r="EE128" s="108"/>
    </row>
    <row r="129" spans="1:151" x14ac:dyDescent="0.3">
      <c r="A129" s="68" t="s">
        <v>102</v>
      </c>
      <c r="B129" s="108"/>
      <c r="C129" s="108"/>
      <c r="D129" s="108"/>
      <c r="E129" s="108"/>
      <c r="F129" s="108"/>
      <c r="G129" s="108"/>
      <c r="H129" s="108"/>
      <c r="I129" s="108"/>
      <c r="J129" s="108"/>
      <c r="K129" s="108"/>
      <c r="L129" s="108"/>
      <c r="M129" s="108"/>
      <c r="N129" s="108"/>
      <c r="O129" s="108"/>
      <c r="P129" s="108"/>
      <c r="Q129" s="108"/>
      <c r="R129" s="108"/>
      <c r="S129" s="108"/>
      <c r="T129" s="108"/>
      <c r="U129" s="108"/>
      <c r="V129" s="108"/>
      <c r="W129" s="108"/>
      <c r="X129" s="108"/>
      <c r="Y129" s="108"/>
      <c r="Z129" s="108"/>
      <c r="AA129" s="108"/>
      <c r="AB129" s="108"/>
      <c r="AC129" s="108"/>
      <c r="AD129" s="108"/>
      <c r="AE129" s="108"/>
      <c r="AF129" s="108"/>
      <c r="AG129" s="108"/>
      <c r="AH129" s="108"/>
      <c r="AI129" s="108"/>
      <c r="AJ129" s="108"/>
      <c r="AK129" s="108"/>
      <c r="AL129" s="108"/>
      <c r="AM129" s="108"/>
      <c r="AN129" s="108"/>
      <c r="AO129" s="108"/>
      <c r="AP129" s="108"/>
      <c r="AQ129" s="108"/>
      <c r="AR129" s="108"/>
      <c r="AS129" s="108"/>
      <c r="AT129" s="108"/>
      <c r="AU129" s="108"/>
      <c r="AV129" s="108"/>
      <c r="AW129" s="108"/>
      <c r="AX129" s="108"/>
      <c r="AY129" s="108"/>
      <c r="AZ129" s="108"/>
      <c r="BA129" s="108"/>
      <c r="BB129" s="108"/>
      <c r="BC129" s="108"/>
      <c r="BD129" s="108"/>
      <c r="BE129" s="108"/>
      <c r="BF129" s="108"/>
      <c r="BG129" s="108"/>
      <c r="BH129" s="108"/>
      <c r="BI129" s="108"/>
      <c r="BJ129" s="108"/>
      <c r="BK129" s="108"/>
      <c r="BL129" s="108"/>
      <c r="BM129" s="108"/>
      <c r="BN129" s="108"/>
      <c r="BO129" s="108"/>
      <c r="BP129" s="108"/>
      <c r="BQ129" s="108"/>
      <c r="BR129" s="108"/>
      <c r="BS129" s="108"/>
      <c r="BT129" s="108"/>
      <c r="BU129" s="108"/>
      <c r="BV129" s="108"/>
      <c r="BW129" s="108"/>
      <c r="BX129" s="108"/>
      <c r="BY129" s="108"/>
      <c r="BZ129" s="108"/>
      <c r="CA129" s="108"/>
      <c r="CB129" s="108"/>
      <c r="CC129" s="108"/>
      <c r="CD129" s="108"/>
      <c r="CE129" s="108"/>
      <c r="CF129" s="108"/>
      <c r="CG129" s="108"/>
      <c r="CH129" s="108"/>
      <c r="CI129" s="108"/>
      <c r="CJ129" s="108"/>
      <c r="CK129" s="108"/>
      <c r="CL129" s="108"/>
      <c r="CM129" s="108"/>
      <c r="CN129" s="108"/>
      <c r="CO129" s="108"/>
      <c r="CP129" s="108"/>
      <c r="CQ129" s="108"/>
      <c r="CR129" s="108"/>
      <c r="CS129" s="108"/>
      <c r="CT129" s="108"/>
      <c r="CU129" s="108"/>
      <c r="CV129" s="108"/>
      <c r="CW129" s="108"/>
      <c r="CX129" s="108"/>
      <c r="CY129" s="108"/>
      <c r="CZ129" s="108"/>
      <c r="DA129" s="108"/>
      <c r="DB129" s="108"/>
      <c r="DC129" s="108"/>
      <c r="DD129" s="108"/>
      <c r="DE129" s="108"/>
      <c r="DF129" s="108"/>
      <c r="DG129" s="108"/>
      <c r="DH129" s="108"/>
      <c r="DI129" s="108"/>
      <c r="DJ129" s="108"/>
      <c r="DK129" s="108"/>
      <c r="DL129" s="108"/>
      <c r="DM129" s="108"/>
      <c r="DN129" s="108"/>
      <c r="DO129" s="108"/>
      <c r="DP129" s="108"/>
      <c r="DQ129" s="108"/>
      <c r="DR129" s="108"/>
      <c r="DS129" s="108"/>
      <c r="DT129" s="108"/>
      <c r="DU129" s="108"/>
      <c r="DV129" s="108"/>
      <c r="DW129" s="108"/>
      <c r="DX129" s="108"/>
      <c r="DY129" s="108"/>
      <c r="DZ129" s="108"/>
      <c r="EA129" s="108"/>
      <c r="EB129" s="108"/>
      <c r="EC129" s="108"/>
      <c r="ED129" s="108"/>
      <c r="EE129" s="108"/>
    </row>
    <row r="130" spans="1:151" x14ac:dyDescent="0.3">
      <c r="A130" s="13" t="s">
        <v>15</v>
      </c>
      <c r="B130" s="108">
        <v>1</v>
      </c>
      <c r="C130" s="108">
        <v>2</v>
      </c>
      <c r="D130" s="108">
        <v>3</v>
      </c>
      <c r="E130" s="108">
        <v>4</v>
      </c>
      <c r="F130" s="108">
        <v>5</v>
      </c>
      <c r="G130" s="108">
        <v>6</v>
      </c>
      <c r="H130" s="108">
        <v>7</v>
      </c>
      <c r="I130" s="108">
        <v>8</v>
      </c>
      <c r="J130" s="108">
        <v>9</v>
      </c>
      <c r="K130" s="108">
        <v>10</v>
      </c>
      <c r="L130" s="108">
        <v>11</v>
      </c>
      <c r="M130" s="108">
        <v>12</v>
      </c>
      <c r="N130" s="108">
        <v>13</v>
      </c>
      <c r="O130" s="108">
        <v>14</v>
      </c>
      <c r="P130" s="108">
        <v>15</v>
      </c>
      <c r="Q130" s="108">
        <v>16</v>
      </c>
      <c r="R130" s="108">
        <v>17</v>
      </c>
      <c r="S130" s="108">
        <v>18</v>
      </c>
      <c r="T130" s="108">
        <v>19</v>
      </c>
      <c r="U130" s="108">
        <v>20</v>
      </c>
      <c r="V130" s="108">
        <v>21</v>
      </c>
      <c r="W130" s="108">
        <v>22</v>
      </c>
      <c r="X130" s="108">
        <v>23</v>
      </c>
      <c r="Y130" s="108">
        <v>24</v>
      </c>
      <c r="Z130" s="108">
        <v>25</v>
      </c>
      <c r="AA130" s="108">
        <v>26</v>
      </c>
      <c r="AB130" s="108">
        <v>27</v>
      </c>
      <c r="AC130" s="108">
        <v>28</v>
      </c>
      <c r="AD130" s="108">
        <v>29</v>
      </c>
      <c r="AE130" s="108">
        <v>30</v>
      </c>
      <c r="AF130" s="108">
        <v>31</v>
      </c>
      <c r="AG130" s="108">
        <v>32</v>
      </c>
      <c r="AH130" s="108">
        <v>33</v>
      </c>
      <c r="AI130" s="108">
        <v>34</v>
      </c>
      <c r="AJ130" s="108">
        <v>35</v>
      </c>
      <c r="AK130" s="108">
        <v>36</v>
      </c>
      <c r="AL130" s="108">
        <v>37</v>
      </c>
      <c r="AM130" s="108">
        <v>38</v>
      </c>
      <c r="AN130" s="108">
        <v>39</v>
      </c>
      <c r="AO130" s="108">
        <v>40</v>
      </c>
      <c r="AP130" s="108">
        <v>41</v>
      </c>
      <c r="AQ130" s="108">
        <v>42</v>
      </c>
      <c r="AR130" s="108">
        <v>43</v>
      </c>
      <c r="AS130" s="108">
        <v>44</v>
      </c>
      <c r="AT130" s="108">
        <v>45</v>
      </c>
      <c r="AU130" s="108">
        <v>46</v>
      </c>
      <c r="AV130" s="108">
        <v>47</v>
      </c>
      <c r="AW130" s="108">
        <v>48</v>
      </c>
      <c r="AX130" s="108">
        <v>49</v>
      </c>
      <c r="AY130" s="108">
        <v>50</v>
      </c>
      <c r="AZ130" s="108">
        <v>51</v>
      </c>
      <c r="BA130" s="108">
        <v>52</v>
      </c>
      <c r="BB130" s="108">
        <v>53</v>
      </c>
      <c r="BC130" s="108">
        <v>54</v>
      </c>
      <c r="BD130" s="108">
        <v>55</v>
      </c>
      <c r="BE130" s="108">
        <v>56</v>
      </c>
      <c r="BF130" s="108">
        <v>57</v>
      </c>
      <c r="BG130" s="108">
        <v>58</v>
      </c>
      <c r="BH130" s="108">
        <v>59</v>
      </c>
      <c r="BI130" s="108">
        <v>60</v>
      </c>
      <c r="BJ130" s="108">
        <v>61</v>
      </c>
      <c r="BK130" s="108">
        <v>62</v>
      </c>
      <c r="BL130" s="108">
        <v>63</v>
      </c>
      <c r="BM130" s="108">
        <v>64</v>
      </c>
      <c r="BN130" s="108">
        <v>65</v>
      </c>
      <c r="BO130" s="108">
        <v>66</v>
      </c>
      <c r="BP130" s="108">
        <v>67</v>
      </c>
      <c r="BQ130" s="108">
        <v>68</v>
      </c>
      <c r="BR130" s="108">
        <v>69</v>
      </c>
      <c r="BS130" s="108">
        <v>70</v>
      </c>
      <c r="BT130" s="108">
        <v>71</v>
      </c>
      <c r="BU130" s="108">
        <v>72</v>
      </c>
      <c r="BV130" s="108">
        <v>73</v>
      </c>
      <c r="BW130" s="108">
        <v>74</v>
      </c>
      <c r="BX130" s="108">
        <v>75</v>
      </c>
      <c r="BY130" s="108">
        <v>76</v>
      </c>
      <c r="BZ130" s="108">
        <v>77</v>
      </c>
      <c r="CA130" s="108">
        <v>78</v>
      </c>
      <c r="CB130" s="108">
        <v>79</v>
      </c>
      <c r="CC130" s="108">
        <v>80</v>
      </c>
      <c r="CD130" s="108">
        <v>81</v>
      </c>
      <c r="CE130" s="108">
        <v>82</v>
      </c>
      <c r="CF130" s="108">
        <v>83</v>
      </c>
      <c r="CG130" s="108">
        <v>84</v>
      </c>
      <c r="CH130" s="108">
        <v>85</v>
      </c>
      <c r="CI130" s="108">
        <v>86</v>
      </c>
      <c r="CJ130" s="108">
        <v>87</v>
      </c>
      <c r="CK130" s="108">
        <v>88</v>
      </c>
      <c r="CL130" s="108">
        <v>89</v>
      </c>
      <c r="CM130" s="108">
        <v>90</v>
      </c>
      <c r="CN130" s="108">
        <v>91</v>
      </c>
      <c r="CO130" s="108">
        <v>92</v>
      </c>
      <c r="CP130" s="108">
        <v>93</v>
      </c>
      <c r="CQ130" s="108">
        <v>94</v>
      </c>
      <c r="CR130" s="108">
        <v>95</v>
      </c>
      <c r="CS130" s="108">
        <v>96</v>
      </c>
      <c r="CT130" s="108">
        <v>97</v>
      </c>
      <c r="CU130" s="108">
        <v>98</v>
      </c>
      <c r="CV130" s="108">
        <v>99</v>
      </c>
      <c r="CW130" s="108">
        <v>100</v>
      </c>
      <c r="CX130" s="108">
        <v>101</v>
      </c>
      <c r="CY130" s="108">
        <v>102</v>
      </c>
      <c r="CZ130" s="108">
        <v>103</v>
      </c>
      <c r="DA130" s="108">
        <v>104</v>
      </c>
      <c r="DB130" s="108">
        <v>105</v>
      </c>
      <c r="DC130" s="108">
        <v>106</v>
      </c>
      <c r="DD130" s="108">
        <v>107</v>
      </c>
      <c r="DE130" s="108">
        <v>108</v>
      </c>
      <c r="DF130" s="108">
        <v>109</v>
      </c>
      <c r="DG130" s="108">
        <v>110</v>
      </c>
      <c r="DH130" s="108">
        <v>111</v>
      </c>
      <c r="DI130" s="108">
        <v>112</v>
      </c>
      <c r="DJ130" s="108">
        <v>113</v>
      </c>
      <c r="DK130" s="108">
        <v>114</v>
      </c>
      <c r="DL130" s="108">
        <v>115</v>
      </c>
      <c r="DM130" s="108">
        <v>116</v>
      </c>
      <c r="DN130" s="108">
        <v>117</v>
      </c>
      <c r="DO130" s="108">
        <v>118</v>
      </c>
      <c r="DP130" s="108">
        <v>119</v>
      </c>
      <c r="DQ130" s="108">
        <v>120</v>
      </c>
      <c r="DR130" s="108">
        <v>121</v>
      </c>
      <c r="DS130" s="108">
        <v>122</v>
      </c>
      <c r="DT130" s="108">
        <v>123</v>
      </c>
      <c r="DU130" s="108">
        <v>124</v>
      </c>
      <c r="DV130" s="108">
        <v>125</v>
      </c>
      <c r="DW130" s="108">
        <v>126</v>
      </c>
      <c r="DX130" s="108">
        <v>127</v>
      </c>
      <c r="DY130" s="108">
        <v>128</v>
      </c>
      <c r="DZ130" s="108">
        <v>129</v>
      </c>
      <c r="EA130" s="108">
        <v>130</v>
      </c>
      <c r="EB130" s="108"/>
      <c r="EC130" s="108"/>
      <c r="ED130" s="108"/>
      <c r="EE130" s="108"/>
    </row>
    <row r="131" spans="1:151" x14ac:dyDescent="0.3">
      <c r="A131" s="13" t="s">
        <v>115</v>
      </c>
      <c r="B131" s="215" t="s">
        <v>17</v>
      </c>
      <c r="C131" s="215"/>
      <c r="D131" s="215"/>
      <c r="E131" s="215"/>
      <c r="F131" s="215"/>
      <c r="G131" s="215" t="s">
        <v>18</v>
      </c>
      <c r="H131" s="215"/>
      <c r="I131" s="215"/>
      <c r="J131" s="215"/>
      <c r="K131" s="215"/>
      <c r="L131" s="215" t="s">
        <v>19</v>
      </c>
      <c r="M131" s="215"/>
      <c r="N131" s="215"/>
      <c r="O131" s="215"/>
      <c r="P131" s="215"/>
      <c r="Q131" s="215" t="s">
        <v>20</v>
      </c>
      <c r="R131" s="215"/>
      <c r="S131" s="215"/>
      <c r="T131" s="215"/>
      <c r="U131" s="215"/>
      <c r="V131" s="215" t="s">
        <v>21</v>
      </c>
      <c r="W131" s="215"/>
      <c r="X131" s="215"/>
      <c r="Y131" s="215"/>
      <c r="Z131" s="215"/>
      <c r="AA131" s="215" t="s">
        <v>22</v>
      </c>
      <c r="AB131" s="215"/>
      <c r="AC131" s="215"/>
      <c r="AD131" s="215"/>
      <c r="AE131" s="215"/>
      <c r="AF131" s="215" t="s">
        <v>23</v>
      </c>
      <c r="AG131" s="215"/>
      <c r="AH131" s="215"/>
      <c r="AI131" s="215"/>
      <c r="AJ131" s="215"/>
      <c r="AK131" s="215" t="s">
        <v>24</v>
      </c>
      <c r="AL131" s="215"/>
      <c r="AM131" s="215"/>
      <c r="AN131" s="215"/>
      <c r="AO131" s="215"/>
      <c r="AP131" s="215" t="s">
        <v>25</v>
      </c>
      <c r="AQ131" s="215"/>
      <c r="AR131" s="215"/>
      <c r="AS131" s="215"/>
      <c r="AT131" s="215"/>
      <c r="AU131" s="215" t="s">
        <v>26</v>
      </c>
      <c r="AV131" s="215"/>
      <c r="AW131" s="215"/>
      <c r="AX131" s="215"/>
      <c r="AY131" s="215"/>
      <c r="AZ131" s="215" t="s">
        <v>27</v>
      </c>
      <c r="BA131" s="215"/>
      <c r="BB131" s="215"/>
      <c r="BC131" s="215"/>
      <c r="BD131" s="215"/>
      <c r="BE131" s="215" t="s">
        <v>28</v>
      </c>
      <c r="BF131" s="215"/>
      <c r="BG131" s="215"/>
      <c r="BH131" s="215"/>
      <c r="BI131" s="215"/>
      <c r="BJ131" s="215" t="s">
        <v>29</v>
      </c>
      <c r="BK131" s="215"/>
      <c r="BL131" s="215"/>
      <c r="BM131" s="215"/>
      <c r="BN131" s="215"/>
      <c r="BO131" s="215" t="s">
        <v>30</v>
      </c>
      <c r="BP131" s="215"/>
      <c r="BQ131" s="215"/>
      <c r="BR131" s="215"/>
      <c r="BS131" s="215"/>
      <c r="BT131" s="215" t="s">
        <v>31</v>
      </c>
      <c r="BU131" s="215"/>
      <c r="BV131" s="215"/>
      <c r="BW131" s="215"/>
      <c r="BX131" s="215"/>
      <c r="BY131" s="215" t="s">
        <v>32</v>
      </c>
      <c r="BZ131" s="215"/>
      <c r="CA131" s="215"/>
      <c r="CB131" s="215"/>
      <c r="CC131" s="215"/>
      <c r="CD131" s="215" t="s">
        <v>33</v>
      </c>
      <c r="CE131" s="215"/>
      <c r="CF131" s="215"/>
      <c r="CG131" s="215"/>
      <c r="CH131" s="215"/>
      <c r="CI131" s="215" t="s">
        <v>34</v>
      </c>
      <c r="CJ131" s="215"/>
      <c r="CK131" s="215"/>
      <c r="CL131" s="215"/>
      <c r="CM131" s="215"/>
      <c r="CN131" s="215" t="s">
        <v>35</v>
      </c>
      <c r="CO131" s="215"/>
      <c r="CP131" s="215"/>
      <c r="CQ131" s="215"/>
      <c r="CR131" s="215"/>
      <c r="CS131" s="215" t="s">
        <v>36</v>
      </c>
      <c r="CT131" s="215"/>
      <c r="CU131" s="215"/>
      <c r="CV131" s="215"/>
      <c r="CW131" s="215"/>
      <c r="CX131" s="215" t="s">
        <v>37</v>
      </c>
      <c r="CY131" s="215"/>
      <c r="CZ131" s="215"/>
      <c r="DA131" s="215"/>
      <c r="DB131" s="215"/>
      <c r="DC131" s="215" t="s">
        <v>38</v>
      </c>
      <c r="DD131" s="215"/>
      <c r="DE131" s="215"/>
      <c r="DF131" s="215"/>
      <c r="DG131" s="215"/>
      <c r="DH131" s="215" t="s">
        <v>39</v>
      </c>
      <c r="DI131" s="215"/>
      <c r="DJ131" s="215"/>
      <c r="DK131" s="215"/>
      <c r="DL131" s="215"/>
      <c r="DM131" s="215" t="s">
        <v>40</v>
      </c>
      <c r="DN131" s="215"/>
      <c r="DO131" s="215"/>
      <c r="DP131" s="215"/>
      <c r="DQ131" s="215"/>
      <c r="DR131" s="215" t="s">
        <v>41</v>
      </c>
      <c r="DS131" s="215"/>
      <c r="DT131" s="215"/>
      <c r="DU131" s="215"/>
      <c r="DV131" s="215"/>
      <c r="DW131" s="215" t="s">
        <v>42</v>
      </c>
      <c r="DX131" s="215"/>
      <c r="DY131" s="215"/>
      <c r="DZ131" s="215"/>
      <c r="EA131" s="215"/>
      <c r="EB131" s="108"/>
      <c r="EC131" s="108"/>
      <c r="ED131" s="108"/>
      <c r="EE131" s="108"/>
    </row>
    <row r="132" spans="1:151" x14ac:dyDescent="0.3">
      <c r="A132" s="13" t="s">
        <v>116</v>
      </c>
      <c r="B132" s="103" t="s">
        <v>43</v>
      </c>
      <c r="C132" s="103" t="s">
        <v>44</v>
      </c>
      <c r="D132" s="103" t="s">
        <v>45</v>
      </c>
      <c r="E132" s="103" t="s">
        <v>46</v>
      </c>
      <c r="F132" s="103" t="s">
        <v>47</v>
      </c>
      <c r="G132" s="103" t="s">
        <v>43</v>
      </c>
      <c r="H132" s="103" t="s">
        <v>44</v>
      </c>
      <c r="I132" s="103" t="s">
        <v>45</v>
      </c>
      <c r="J132" s="103" t="s">
        <v>46</v>
      </c>
      <c r="K132" s="103" t="s">
        <v>47</v>
      </c>
      <c r="L132" s="103" t="s">
        <v>43</v>
      </c>
      <c r="M132" s="103" t="s">
        <v>44</v>
      </c>
      <c r="N132" s="103" t="s">
        <v>45</v>
      </c>
      <c r="O132" s="103" t="s">
        <v>46</v>
      </c>
      <c r="P132" s="103" t="s">
        <v>47</v>
      </c>
      <c r="Q132" s="103" t="s">
        <v>43</v>
      </c>
      <c r="R132" s="103" t="s">
        <v>44</v>
      </c>
      <c r="S132" s="103" t="s">
        <v>45</v>
      </c>
      <c r="T132" s="103" t="s">
        <v>46</v>
      </c>
      <c r="U132" s="103" t="s">
        <v>47</v>
      </c>
      <c r="V132" s="103" t="s">
        <v>43</v>
      </c>
      <c r="W132" s="103" t="s">
        <v>44</v>
      </c>
      <c r="X132" s="103" t="s">
        <v>45</v>
      </c>
      <c r="Y132" s="103" t="s">
        <v>46</v>
      </c>
      <c r="Z132" s="103" t="s">
        <v>47</v>
      </c>
      <c r="AA132" s="103" t="s">
        <v>43</v>
      </c>
      <c r="AB132" s="103" t="s">
        <v>44</v>
      </c>
      <c r="AC132" s="103" t="s">
        <v>45</v>
      </c>
      <c r="AD132" s="103" t="s">
        <v>46</v>
      </c>
      <c r="AE132" s="103" t="s">
        <v>47</v>
      </c>
      <c r="AF132" s="103" t="s">
        <v>43</v>
      </c>
      <c r="AG132" s="103" t="s">
        <v>44</v>
      </c>
      <c r="AH132" s="103" t="s">
        <v>45</v>
      </c>
      <c r="AI132" s="103" t="s">
        <v>46</v>
      </c>
      <c r="AJ132" s="103" t="s">
        <v>47</v>
      </c>
      <c r="AK132" s="103" t="s">
        <v>43</v>
      </c>
      <c r="AL132" s="103" t="s">
        <v>44</v>
      </c>
      <c r="AM132" s="103" t="s">
        <v>45</v>
      </c>
      <c r="AN132" s="103" t="s">
        <v>46</v>
      </c>
      <c r="AO132" s="103" t="s">
        <v>47</v>
      </c>
      <c r="AP132" s="103" t="s">
        <v>43</v>
      </c>
      <c r="AQ132" s="103" t="s">
        <v>44</v>
      </c>
      <c r="AR132" s="103" t="s">
        <v>45</v>
      </c>
      <c r="AS132" s="103" t="s">
        <v>46</v>
      </c>
      <c r="AT132" s="103" t="s">
        <v>47</v>
      </c>
      <c r="AU132" s="103" t="s">
        <v>43</v>
      </c>
      <c r="AV132" s="103" t="s">
        <v>44</v>
      </c>
      <c r="AW132" s="103" t="s">
        <v>45</v>
      </c>
      <c r="AX132" s="103" t="s">
        <v>46</v>
      </c>
      <c r="AY132" s="103" t="s">
        <v>47</v>
      </c>
      <c r="AZ132" s="103" t="s">
        <v>43</v>
      </c>
      <c r="BA132" s="103" t="s">
        <v>44</v>
      </c>
      <c r="BB132" s="103" t="s">
        <v>45</v>
      </c>
      <c r="BC132" s="103" t="s">
        <v>46</v>
      </c>
      <c r="BD132" s="103" t="s">
        <v>47</v>
      </c>
      <c r="BE132" s="103" t="s">
        <v>43</v>
      </c>
      <c r="BF132" s="103" t="s">
        <v>44</v>
      </c>
      <c r="BG132" s="103" t="s">
        <v>45</v>
      </c>
      <c r="BH132" s="103" t="s">
        <v>46</v>
      </c>
      <c r="BI132" s="103" t="s">
        <v>47</v>
      </c>
      <c r="BJ132" s="103" t="s">
        <v>43</v>
      </c>
      <c r="BK132" s="103" t="s">
        <v>44</v>
      </c>
      <c r="BL132" s="103" t="s">
        <v>45</v>
      </c>
      <c r="BM132" s="103" t="s">
        <v>46</v>
      </c>
      <c r="BN132" s="103" t="s">
        <v>47</v>
      </c>
      <c r="BO132" s="103" t="s">
        <v>43</v>
      </c>
      <c r="BP132" s="103" t="s">
        <v>44</v>
      </c>
      <c r="BQ132" s="103" t="s">
        <v>45</v>
      </c>
      <c r="BR132" s="103" t="s">
        <v>46</v>
      </c>
      <c r="BS132" s="103" t="s">
        <v>47</v>
      </c>
      <c r="BT132" s="103" t="s">
        <v>43</v>
      </c>
      <c r="BU132" s="103" t="s">
        <v>44</v>
      </c>
      <c r="BV132" s="103" t="s">
        <v>45</v>
      </c>
      <c r="BW132" s="103" t="s">
        <v>46</v>
      </c>
      <c r="BX132" s="103" t="s">
        <v>47</v>
      </c>
      <c r="BY132" s="103" t="s">
        <v>43</v>
      </c>
      <c r="BZ132" s="103" t="s">
        <v>44</v>
      </c>
      <c r="CA132" s="103" t="s">
        <v>45</v>
      </c>
      <c r="CB132" s="103" t="s">
        <v>46</v>
      </c>
      <c r="CC132" s="103" t="s">
        <v>47</v>
      </c>
      <c r="CD132" s="103" t="s">
        <v>43</v>
      </c>
      <c r="CE132" s="103" t="s">
        <v>44</v>
      </c>
      <c r="CF132" s="103" t="s">
        <v>45</v>
      </c>
      <c r="CG132" s="103" t="s">
        <v>46</v>
      </c>
      <c r="CH132" s="103" t="s">
        <v>47</v>
      </c>
      <c r="CI132" s="103" t="s">
        <v>43</v>
      </c>
      <c r="CJ132" s="103" t="s">
        <v>44</v>
      </c>
      <c r="CK132" s="103" t="s">
        <v>45</v>
      </c>
      <c r="CL132" s="103" t="s">
        <v>46</v>
      </c>
      <c r="CM132" s="103" t="s">
        <v>47</v>
      </c>
      <c r="CN132" s="103" t="s">
        <v>43</v>
      </c>
      <c r="CO132" s="103" t="s">
        <v>44</v>
      </c>
      <c r="CP132" s="103" t="s">
        <v>45</v>
      </c>
      <c r="CQ132" s="103" t="s">
        <v>46</v>
      </c>
      <c r="CR132" s="103" t="s">
        <v>47</v>
      </c>
      <c r="CS132" s="103" t="s">
        <v>43</v>
      </c>
      <c r="CT132" s="103" t="s">
        <v>44</v>
      </c>
      <c r="CU132" s="103" t="s">
        <v>45</v>
      </c>
      <c r="CV132" s="103" t="s">
        <v>46</v>
      </c>
      <c r="CW132" s="103" t="s">
        <v>47</v>
      </c>
      <c r="CX132" s="103" t="s">
        <v>43</v>
      </c>
      <c r="CY132" s="103" t="s">
        <v>44</v>
      </c>
      <c r="CZ132" s="103" t="s">
        <v>45</v>
      </c>
      <c r="DA132" s="103" t="s">
        <v>46</v>
      </c>
      <c r="DB132" s="103" t="s">
        <v>47</v>
      </c>
      <c r="DC132" s="103" t="s">
        <v>43</v>
      </c>
      <c r="DD132" s="103" t="s">
        <v>44</v>
      </c>
      <c r="DE132" s="103" t="s">
        <v>45</v>
      </c>
      <c r="DF132" s="103" t="s">
        <v>46</v>
      </c>
      <c r="DG132" s="103" t="s">
        <v>47</v>
      </c>
      <c r="DH132" s="103" t="s">
        <v>43</v>
      </c>
      <c r="DI132" s="103" t="s">
        <v>44</v>
      </c>
      <c r="DJ132" s="103" t="s">
        <v>45</v>
      </c>
      <c r="DK132" s="103" t="s">
        <v>46</v>
      </c>
      <c r="DL132" s="103" t="s">
        <v>47</v>
      </c>
      <c r="DM132" s="103" t="s">
        <v>43</v>
      </c>
      <c r="DN132" s="103" t="s">
        <v>44</v>
      </c>
      <c r="DO132" s="103" t="s">
        <v>45</v>
      </c>
      <c r="DP132" s="103" t="s">
        <v>46</v>
      </c>
      <c r="DQ132" s="103" t="s">
        <v>47</v>
      </c>
      <c r="DR132" s="103" t="s">
        <v>43</v>
      </c>
      <c r="DS132" s="103" t="s">
        <v>44</v>
      </c>
      <c r="DT132" s="103" t="s">
        <v>45</v>
      </c>
      <c r="DU132" s="103" t="s">
        <v>46</v>
      </c>
      <c r="DV132" s="103" t="s">
        <v>47</v>
      </c>
      <c r="DW132" s="103" t="s">
        <v>43</v>
      </c>
      <c r="DX132" s="103" t="s">
        <v>44</v>
      </c>
      <c r="DY132" s="103" t="s">
        <v>45</v>
      </c>
      <c r="DZ132" s="103" t="s">
        <v>46</v>
      </c>
      <c r="EA132" s="103" t="s">
        <v>47</v>
      </c>
      <c r="EB132" s="108"/>
      <c r="EC132" s="108"/>
      <c r="ED132" s="108"/>
      <c r="EE132" s="108"/>
    </row>
    <row r="133" spans="1:151" x14ac:dyDescent="0.3">
      <c r="A133" s="13" t="s">
        <v>235</v>
      </c>
      <c r="B133" s="108">
        <f>0.6*Simulazione!G282+0.35*Simulazione!G462+0.05*Simulazione!G507</f>
        <v>0</v>
      </c>
      <c r="C133" s="108">
        <f>0.6*Simulazione!H282+0.35*Simulazione!H462+0.05*Simulazione!H507</f>
        <v>0</v>
      </c>
      <c r="D133" s="108">
        <f>0.6*Simulazione!I282+0.35*Simulazione!I462+0.05*Simulazione!I507</f>
        <v>6</v>
      </c>
      <c r="E133" s="108">
        <f>0.6*Simulazione!J282+0.35*Simulazione!J462+0.05*Simulazione!J507</f>
        <v>0</v>
      </c>
      <c r="F133" s="108">
        <f>0.6*Simulazione!K282+0.35*Simulazione!K462+0.05*Simulazione!K507</f>
        <v>21</v>
      </c>
      <c r="G133" s="108">
        <f>0.6*Simulazione!L282+0.35*Simulazione!L462+0.05*Simulazione!L507</f>
        <v>3.5999999999999996</v>
      </c>
      <c r="H133" s="108">
        <f>0.6*Simulazione!M282+0.35*Simulazione!M462+0.05*Simulazione!M507</f>
        <v>0</v>
      </c>
      <c r="I133" s="108">
        <f>0.6*Simulazione!N282+0.35*Simulazione!N462+0.05*Simulazione!N507</f>
        <v>32.200000000000003</v>
      </c>
      <c r="J133" s="108">
        <f>0.6*Simulazione!O282+0.35*Simulazione!O462+0.05*Simulazione!O507</f>
        <v>0</v>
      </c>
      <c r="K133" s="108">
        <f>0.6*Simulazione!P282+0.35*Simulazione!P462+0.05*Simulazione!P507</f>
        <v>0</v>
      </c>
      <c r="L133" s="108">
        <f>0.6*Simulazione!Q282+0.35*Simulazione!Q462+0.05*Simulazione!Q507</f>
        <v>0</v>
      </c>
      <c r="M133" s="108">
        <f>0.6*Simulazione!R282+0.35*Simulazione!R462+0.05*Simulazione!R507</f>
        <v>0</v>
      </c>
      <c r="N133" s="108">
        <f>0.6*Simulazione!S282+0.35*Simulazione!S462+0.05*Simulazione!S507</f>
        <v>0</v>
      </c>
      <c r="O133" s="108">
        <f>0.6*Simulazione!T282+0.35*Simulazione!T462+0.05*Simulazione!T507</f>
        <v>0</v>
      </c>
      <c r="P133" s="108">
        <f>0.6*Simulazione!U282+0.35*Simulazione!U462+0.05*Simulazione!U507</f>
        <v>20.45</v>
      </c>
      <c r="Q133" s="108">
        <f>0.6*Simulazione!V282+0.35*Simulazione!V462+0.05*Simulazione!V507</f>
        <v>0</v>
      </c>
      <c r="R133" s="108">
        <f>0.6*Simulazione!W282+0.35*Simulazione!W462+0.05*Simulazione!W507</f>
        <v>0</v>
      </c>
      <c r="S133" s="108">
        <f>0.6*Simulazione!X282+0.35*Simulazione!X462+0.05*Simulazione!X507</f>
        <v>5.0999999999999996</v>
      </c>
      <c r="T133" s="108">
        <f>0.6*Simulazione!Y282+0.35*Simulazione!Y462+0.05*Simulazione!Y507</f>
        <v>0</v>
      </c>
      <c r="U133" s="108">
        <f>0.6*Simulazione!Z282+0.35*Simulazione!Z462+0.05*Simulazione!Z507</f>
        <v>28.5</v>
      </c>
      <c r="V133" s="108">
        <f>0.6*Simulazione!AA282+0.35*Simulazione!AA462+0.05*Simulazione!AA507</f>
        <v>0</v>
      </c>
      <c r="W133" s="108">
        <f>0.6*Simulazione!AB282+0.35*Simulazione!AB462+0.05*Simulazione!AB507</f>
        <v>0</v>
      </c>
      <c r="X133" s="108">
        <f>0.6*Simulazione!AC282+0.35*Simulazione!AC462+0.05*Simulazione!AC507</f>
        <v>0</v>
      </c>
      <c r="Y133" s="108">
        <f>0.6*Simulazione!AD282+0.35*Simulazione!AD462+0.05*Simulazione!AD507</f>
        <v>0</v>
      </c>
      <c r="Z133" s="108">
        <f>0.6*Simulazione!AE282+0.35*Simulazione!AE462+0.05*Simulazione!AE507</f>
        <v>23.75</v>
      </c>
      <c r="AA133" s="108">
        <f>0.6*Simulazione!AF282+0.35*Simulazione!AF462+0.05*Simulazione!AF507</f>
        <v>0</v>
      </c>
      <c r="AB133" s="108">
        <f>0.6*Simulazione!AG282+0.35*Simulazione!AG462+0.05*Simulazione!AG507</f>
        <v>0</v>
      </c>
      <c r="AC133" s="108">
        <f>0.6*Simulazione!AH282+0.35*Simulazione!AH462+0.05*Simulazione!AH507</f>
        <v>0</v>
      </c>
      <c r="AD133" s="108">
        <f>0.6*Simulazione!AI282+0.35*Simulazione!AI462+0.05*Simulazione!AI507</f>
        <v>0</v>
      </c>
      <c r="AE133" s="108">
        <f>0.6*Simulazione!AJ282+0.35*Simulazione!AJ462+0.05*Simulazione!AJ507</f>
        <v>26.95</v>
      </c>
      <c r="AF133" s="108">
        <f>0.6*Simulazione!AK282+0.35*Simulazione!AK462+0.05*Simulazione!AK507</f>
        <v>0</v>
      </c>
      <c r="AG133" s="108">
        <f>0.6*Simulazione!AL282+0.35*Simulazione!AL462+0.05*Simulazione!AL507</f>
        <v>0</v>
      </c>
      <c r="AH133" s="108">
        <f>0.6*Simulazione!AM282+0.35*Simulazione!AM462+0.05*Simulazione!AM507</f>
        <v>0</v>
      </c>
      <c r="AI133" s="108">
        <f>0.6*Simulazione!AN282+0.35*Simulazione!AN462+0.05*Simulazione!AN507</f>
        <v>0</v>
      </c>
      <c r="AJ133" s="108">
        <f>0.6*Simulazione!AO282+0.35*Simulazione!AO462+0.05*Simulazione!AO507</f>
        <v>31.099999999999998</v>
      </c>
      <c r="AK133" s="108">
        <f>0.6*Simulazione!AP282+0.35*Simulazione!AP462+0.05*Simulazione!AP507</f>
        <v>0</v>
      </c>
      <c r="AL133" s="108">
        <f>0.6*Simulazione!AQ282+0.35*Simulazione!AQ462+0.05*Simulazione!AQ507</f>
        <v>0</v>
      </c>
      <c r="AM133" s="108">
        <f>0.6*Simulazione!AR282+0.35*Simulazione!AR462+0.05*Simulazione!AR507</f>
        <v>0</v>
      </c>
      <c r="AN133" s="108">
        <f>0.6*Simulazione!AS282+0.35*Simulazione!AS462+0.05*Simulazione!AS507</f>
        <v>0</v>
      </c>
      <c r="AO133" s="108">
        <f>0.6*Simulazione!AT282+0.35*Simulazione!AT462+0.05*Simulazione!AT507</f>
        <v>14.5</v>
      </c>
      <c r="AP133" s="108">
        <f>0.6*Simulazione!AU282+0.35*Simulazione!AU462+0.05*Simulazione!AU507</f>
        <v>0</v>
      </c>
      <c r="AQ133" s="108">
        <f>0.6*Simulazione!AV282+0.35*Simulazione!AV462+0.05*Simulazione!AV507</f>
        <v>0</v>
      </c>
      <c r="AR133" s="108">
        <f>0.6*Simulazione!AW282+0.35*Simulazione!AW462+0.05*Simulazione!AW507</f>
        <v>3.8999999999999995</v>
      </c>
      <c r="AS133" s="108">
        <f>0.6*Simulazione!AX282+0.35*Simulazione!AX462+0.05*Simulazione!AX507</f>
        <v>0</v>
      </c>
      <c r="AT133" s="108">
        <f>0.6*Simulazione!AY282+0.35*Simulazione!AY462+0.05*Simulazione!AY507</f>
        <v>24.7</v>
      </c>
      <c r="AU133" s="108">
        <f>0.6*Simulazione!AZ282+0.35*Simulazione!AZ462+0.05*Simulazione!AZ507</f>
        <v>0</v>
      </c>
      <c r="AV133" s="108">
        <f>0.6*Simulazione!BA282+0.35*Simulazione!BA462+0.05*Simulazione!BA507</f>
        <v>0</v>
      </c>
      <c r="AW133" s="108">
        <f>0.6*Simulazione!BB282+0.35*Simulazione!BB462+0.05*Simulazione!BB507</f>
        <v>19.350000000000001</v>
      </c>
      <c r="AX133" s="108">
        <f>0.6*Simulazione!BC282+0.35*Simulazione!BC462+0.05*Simulazione!BC507</f>
        <v>0</v>
      </c>
      <c r="AY133" s="108">
        <f>0.6*Simulazione!BD282+0.35*Simulazione!BD462+0.05*Simulazione!BD507</f>
        <v>33.6</v>
      </c>
      <c r="AZ133" s="108">
        <f>0.6*Simulazione!BE282+0.35*Simulazione!BE462+0.05*Simulazione!BE507</f>
        <v>0</v>
      </c>
      <c r="BA133" s="108">
        <f>0.6*Simulazione!BF282+0.35*Simulazione!BF462+0.05*Simulazione!BF507</f>
        <v>0</v>
      </c>
      <c r="BB133" s="108">
        <f>0.6*Simulazione!BG282+0.35*Simulazione!BG462+0.05*Simulazione!BG507</f>
        <v>0</v>
      </c>
      <c r="BC133" s="108">
        <f>0.6*Simulazione!BH282+0.35*Simulazione!BH462+0.05*Simulazione!BH507</f>
        <v>0</v>
      </c>
      <c r="BD133" s="108">
        <f>0.6*Simulazione!BI282+0.35*Simulazione!BI462+0.05*Simulazione!BI507</f>
        <v>2.4</v>
      </c>
      <c r="BE133" s="108">
        <f>0.6*Simulazione!BJ282+0.35*Simulazione!BJ462+0.05*Simulazione!BJ507</f>
        <v>0</v>
      </c>
      <c r="BF133" s="108">
        <f>0.6*Simulazione!BK282+0.35*Simulazione!BK462+0.05*Simulazione!BK507</f>
        <v>0</v>
      </c>
      <c r="BG133" s="108">
        <f>0.6*Simulazione!BL282+0.35*Simulazione!BL462+0.05*Simulazione!BL507</f>
        <v>20.399999999999999</v>
      </c>
      <c r="BH133" s="108">
        <f>0.6*Simulazione!BM282+0.35*Simulazione!BM462+0.05*Simulazione!BM507</f>
        <v>0</v>
      </c>
      <c r="BI133" s="108">
        <f>0.6*Simulazione!BN282+0.35*Simulazione!BN462+0.05*Simulazione!BN507</f>
        <v>41.449999999999996</v>
      </c>
      <c r="BJ133" s="108">
        <f>0.6*Simulazione!BO282+0.35*Simulazione!BO462+0.05*Simulazione!BO507</f>
        <v>0</v>
      </c>
      <c r="BK133" s="108">
        <f>0.6*Simulazione!BP282+0.35*Simulazione!BP462+0.05*Simulazione!BP507</f>
        <v>0</v>
      </c>
      <c r="BL133" s="108">
        <f>0.6*Simulazione!BQ282+0.35*Simulazione!BQ462+0.05*Simulazione!BQ507</f>
        <v>0</v>
      </c>
      <c r="BM133" s="108">
        <f>0.6*Simulazione!BR282+0.35*Simulazione!BR462+0.05*Simulazione!BR507</f>
        <v>0</v>
      </c>
      <c r="BN133" s="108">
        <f>0.6*Simulazione!BS282+0.35*Simulazione!BS462+0.05*Simulazione!BS507</f>
        <v>28.049999999999997</v>
      </c>
      <c r="BO133" s="108">
        <f>0.6*Simulazione!BT282+0.35*Simulazione!BT462+0.05*Simulazione!BT507</f>
        <v>0</v>
      </c>
      <c r="BP133" s="108">
        <f>0.6*Simulazione!BU282+0.35*Simulazione!BU462+0.05*Simulazione!BU507</f>
        <v>0</v>
      </c>
      <c r="BQ133" s="108">
        <f>0.6*Simulazione!BV282+0.35*Simulazione!BV462+0.05*Simulazione!BV507</f>
        <v>0</v>
      </c>
      <c r="BR133" s="108">
        <f>0.6*Simulazione!BW282+0.35*Simulazione!BW462+0.05*Simulazione!BW507</f>
        <v>0</v>
      </c>
      <c r="BS133" s="108">
        <f>0.6*Simulazione!BX282+0.35*Simulazione!BX462+0.05*Simulazione!BX507</f>
        <v>2.4</v>
      </c>
      <c r="BT133" s="108">
        <f>0.6*Simulazione!BY282+0.35*Simulazione!BY462+0.05*Simulazione!BY507</f>
        <v>0</v>
      </c>
      <c r="BU133" s="108">
        <f>0.6*Simulazione!BZ282+0.35*Simulazione!BZ462+0.05*Simulazione!BZ507</f>
        <v>0</v>
      </c>
      <c r="BV133" s="108">
        <f>0.6*Simulazione!CA282+0.35*Simulazione!CA462+0.05*Simulazione!CA507</f>
        <v>4.5</v>
      </c>
      <c r="BW133" s="108">
        <f>0.6*Simulazione!CB282+0.35*Simulazione!CB462+0.05*Simulazione!CB507</f>
        <v>0</v>
      </c>
      <c r="BX133" s="108">
        <f>0.6*Simulazione!CC282+0.35*Simulazione!CC462+0.05*Simulazione!CC507</f>
        <v>22.049999999999997</v>
      </c>
      <c r="BY133" s="108">
        <f>0.6*Simulazione!CD282+0.35*Simulazione!CD462+0.05*Simulazione!CD507</f>
        <v>0</v>
      </c>
      <c r="BZ133" s="108">
        <f>0.6*Simulazione!CE282+0.35*Simulazione!CE462+0.05*Simulazione!CE507</f>
        <v>0</v>
      </c>
      <c r="CA133" s="108">
        <f>0.6*Simulazione!CF282+0.35*Simulazione!CF462+0.05*Simulazione!CF507</f>
        <v>6.0499999999999989</v>
      </c>
      <c r="CB133" s="108">
        <f>0.6*Simulazione!CG282+0.35*Simulazione!CG462+0.05*Simulazione!CG507</f>
        <v>0</v>
      </c>
      <c r="CC133" s="108">
        <f>0.6*Simulazione!CH282+0.35*Simulazione!CH462+0.05*Simulazione!CH507</f>
        <v>28</v>
      </c>
      <c r="CD133" s="108">
        <f>0.6*Simulazione!CI282+0.35*Simulazione!CI462+0.05*Simulazione!CI507</f>
        <v>0</v>
      </c>
      <c r="CE133" s="108">
        <f>0.6*Simulazione!CJ282+0.35*Simulazione!CJ462+0.05*Simulazione!CJ507</f>
        <v>0</v>
      </c>
      <c r="CF133" s="108">
        <f>0.6*Simulazione!CK282+0.35*Simulazione!CK462+0.05*Simulazione!CK507</f>
        <v>0</v>
      </c>
      <c r="CG133" s="108">
        <f>0.6*Simulazione!CL282+0.35*Simulazione!CL462+0.05*Simulazione!CL507</f>
        <v>0</v>
      </c>
      <c r="CH133" s="108">
        <f>0.6*Simulazione!CM282+0.35*Simulazione!CM462+0.05*Simulazione!CM507</f>
        <v>24.8</v>
      </c>
      <c r="CI133" s="108">
        <f>0.6*Simulazione!CN282+0.35*Simulazione!CN462+0.05*Simulazione!CN507</f>
        <v>0</v>
      </c>
      <c r="CJ133" s="108">
        <f>0.6*Simulazione!CO282+0.35*Simulazione!CO462+0.05*Simulazione!CO507</f>
        <v>0</v>
      </c>
      <c r="CK133" s="108">
        <f>0.6*Simulazione!CP282+0.35*Simulazione!CP462+0.05*Simulazione!CP507</f>
        <v>6.0499999999999989</v>
      </c>
      <c r="CL133" s="108">
        <f>0.6*Simulazione!CQ282+0.35*Simulazione!CQ462+0.05*Simulazione!CQ507</f>
        <v>0</v>
      </c>
      <c r="CM133" s="108">
        <f>0.6*Simulazione!CR282+0.35*Simulazione!CR462+0.05*Simulazione!CR507</f>
        <v>34.35</v>
      </c>
      <c r="CN133" s="108">
        <f>0.6*Simulazione!CS282+0.35*Simulazione!CS462+0.05*Simulazione!CS507</f>
        <v>0</v>
      </c>
      <c r="CO133" s="108">
        <f>0.6*Simulazione!CT282+0.35*Simulazione!CT462+0.05*Simulazione!CT507</f>
        <v>0</v>
      </c>
      <c r="CP133" s="108">
        <f>0.6*Simulazione!CU282+0.35*Simulazione!CU462+0.05*Simulazione!CU507</f>
        <v>0</v>
      </c>
      <c r="CQ133" s="108">
        <f>0.6*Simulazione!CV282+0.35*Simulazione!CV462+0.05*Simulazione!CV507</f>
        <v>0</v>
      </c>
      <c r="CR133" s="108">
        <f>0.6*Simulazione!CW282+0.35*Simulazione!CW462+0.05*Simulazione!CW507</f>
        <v>19.399999999999999</v>
      </c>
      <c r="CS133" s="108">
        <f>0.6*Simulazione!CX282+0.35*Simulazione!CX462+0.05*Simulazione!CX507</f>
        <v>0</v>
      </c>
      <c r="CT133" s="108">
        <f>0.6*Simulazione!CY282+0.35*Simulazione!CY462+0.05*Simulazione!CY507</f>
        <v>0</v>
      </c>
      <c r="CU133" s="108">
        <f>0.6*Simulazione!CZ282+0.35*Simulazione!CZ462+0.05*Simulazione!CZ507</f>
        <v>0</v>
      </c>
      <c r="CV133" s="108">
        <f>0.6*Simulazione!DA282+0.35*Simulazione!DA462+0.05*Simulazione!DA507</f>
        <v>0</v>
      </c>
      <c r="CW133" s="108">
        <f>0.6*Simulazione!DB282+0.35*Simulazione!DB462+0.05*Simulazione!DB507</f>
        <v>22.849999999999998</v>
      </c>
      <c r="CX133" s="108">
        <f>0.6*Simulazione!DC282+0.35*Simulazione!DC462+0.05*Simulazione!DC507</f>
        <v>0</v>
      </c>
      <c r="CY133" s="108">
        <f>0.6*Simulazione!DD282+0.35*Simulazione!DD462+0.05*Simulazione!DD507</f>
        <v>0</v>
      </c>
      <c r="CZ133" s="108">
        <f>0.6*Simulazione!DE282+0.35*Simulazione!DE462+0.05*Simulazione!DE507</f>
        <v>0</v>
      </c>
      <c r="DA133" s="108">
        <f>0.6*Simulazione!DF282+0.35*Simulazione!DF462+0.05*Simulazione!DF507</f>
        <v>0</v>
      </c>
      <c r="DB133" s="108">
        <f>0.6*Simulazione!DG282+0.35*Simulazione!DG462+0.05*Simulazione!DG507</f>
        <v>29.75</v>
      </c>
      <c r="DC133" s="108">
        <f>0.6*Simulazione!DH282+0.35*Simulazione!DH462+0.05*Simulazione!DH507</f>
        <v>0</v>
      </c>
      <c r="DD133" s="108">
        <f>0.6*Simulazione!DI282+0.35*Simulazione!DI462+0.05*Simulazione!DI507</f>
        <v>0</v>
      </c>
      <c r="DE133" s="108">
        <f>0.6*Simulazione!DJ282+0.35*Simulazione!DJ462+0.05*Simulazione!DJ507</f>
        <v>0</v>
      </c>
      <c r="DF133" s="108">
        <f>0.6*Simulazione!DK282+0.35*Simulazione!DK462+0.05*Simulazione!DK507</f>
        <v>0</v>
      </c>
      <c r="DG133" s="108">
        <f>0.6*Simulazione!DL282+0.35*Simulazione!DL462+0.05*Simulazione!DL507</f>
        <v>27.75</v>
      </c>
      <c r="DH133" s="108">
        <f>0.6*Simulazione!DM282+0.35*Simulazione!DM462+0.05*Simulazione!DM507</f>
        <v>0</v>
      </c>
      <c r="DI133" s="108">
        <f>0.6*Simulazione!DN282+0.35*Simulazione!DN462+0.05*Simulazione!DN507</f>
        <v>0</v>
      </c>
      <c r="DJ133" s="108">
        <f>0.6*Simulazione!DO282+0.35*Simulazione!DO462+0.05*Simulazione!DO507</f>
        <v>0</v>
      </c>
      <c r="DK133" s="108">
        <f>0.6*Simulazione!DP282+0.35*Simulazione!DP462+0.05*Simulazione!DP507</f>
        <v>0</v>
      </c>
      <c r="DL133" s="108">
        <f>0.6*Simulazione!DQ282+0.35*Simulazione!DQ462+0.05*Simulazione!DQ507</f>
        <v>0</v>
      </c>
      <c r="DM133" s="108">
        <f>0.6*Simulazione!DR282+0.35*Simulazione!DR462+0.05*Simulazione!DR507</f>
        <v>0</v>
      </c>
      <c r="DN133" s="108">
        <f>0.6*Simulazione!DS282+0.35*Simulazione!DS462+0.05*Simulazione!DS507</f>
        <v>0</v>
      </c>
      <c r="DO133" s="108">
        <f>0.6*Simulazione!DT282+0.35*Simulazione!DT462+0.05*Simulazione!DT507</f>
        <v>16.149999999999999</v>
      </c>
      <c r="DP133" s="108">
        <f>0.6*Simulazione!DU282+0.35*Simulazione!DU462+0.05*Simulazione!DU507</f>
        <v>0.60000000000000009</v>
      </c>
      <c r="DQ133" s="108">
        <f>0.6*Simulazione!DV282+0.35*Simulazione!DV462+0.05*Simulazione!DV507</f>
        <v>14.5</v>
      </c>
      <c r="DR133" s="108">
        <f>0.6*Simulazione!DW282+0.35*Simulazione!DW462+0.05*Simulazione!DW507</f>
        <v>0</v>
      </c>
      <c r="DS133" s="108">
        <f>0.6*Simulazione!DX282+0.35*Simulazione!DX462+0.05*Simulazione!DX507</f>
        <v>0</v>
      </c>
      <c r="DT133" s="108">
        <f>0.6*Simulazione!DY282+0.35*Simulazione!DY462+0.05*Simulazione!DY507</f>
        <v>4.2</v>
      </c>
      <c r="DU133" s="108">
        <f>0.6*Simulazione!DZ282+0.35*Simulazione!DZ462+0.05*Simulazione!DZ507</f>
        <v>0</v>
      </c>
      <c r="DV133" s="108">
        <f>0.6*Simulazione!EA282+0.35*Simulazione!EA462+0.05*Simulazione!EA507</f>
        <v>24.1</v>
      </c>
      <c r="DW133" s="108">
        <f>0.6*Simulazione!EB282+0.35*Simulazione!EB462+0.05*Simulazione!EB507</f>
        <v>0</v>
      </c>
      <c r="DX133" s="108">
        <f>0.6*Simulazione!EC282+0.35*Simulazione!EC462+0.05*Simulazione!EC507</f>
        <v>0</v>
      </c>
      <c r="DY133" s="108">
        <f>0.6*Simulazione!ED282+0.35*Simulazione!ED462+0.05*Simulazione!ED507</f>
        <v>0</v>
      </c>
      <c r="DZ133" s="108">
        <f>0.6*Simulazione!EE282+0.35*Simulazione!EE462+0.05*Simulazione!EE507</f>
        <v>0</v>
      </c>
      <c r="EA133" s="108">
        <f>0.6*Simulazione!EF282+0.35*Simulazione!EF462+0.05*Simulazione!EF507</f>
        <v>0</v>
      </c>
      <c r="EB133" s="108">
        <v>0</v>
      </c>
      <c r="EC133" s="108">
        <v>1.4</v>
      </c>
      <c r="ED133" s="108">
        <v>5.9940232401509537</v>
      </c>
      <c r="EE133" s="108">
        <v>0</v>
      </c>
      <c r="EF133">
        <v>10.513905504989173</v>
      </c>
      <c r="EG133">
        <v>0.70000000000000007</v>
      </c>
      <c r="EH133">
        <v>0</v>
      </c>
      <c r="EI133">
        <v>3.8499999999999996</v>
      </c>
      <c r="EJ133">
        <v>0</v>
      </c>
      <c r="EK133">
        <v>3.2604865449572844</v>
      </c>
      <c r="EL133">
        <v>5.2698571744982639</v>
      </c>
      <c r="EM133">
        <v>0</v>
      </c>
      <c r="EN133">
        <v>0</v>
      </c>
      <c r="EO133">
        <v>0</v>
      </c>
      <c r="EP133">
        <v>13.444494111904596</v>
      </c>
      <c r="EQ133">
        <v>0</v>
      </c>
      <c r="ER133">
        <v>0</v>
      </c>
      <c r="ES133">
        <v>5.25</v>
      </c>
      <c r="ET133">
        <v>0</v>
      </c>
      <c r="EU133">
        <v>17.323166665553863</v>
      </c>
    </row>
    <row r="134" spans="1:151" x14ac:dyDescent="0.3">
      <c r="A134" s="13" t="s">
        <v>227</v>
      </c>
      <c r="B134" s="108">
        <f>AVERAGE(B133:U133)</f>
        <v>5.8424999999999994</v>
      </c>
      <c r="C134" s="108">
        <f t="shared" ref="C134:BN134" si="419">AVERAGE(C133:V133)</f>
        <v>5.8424999999999994</v>
      </c>
      <c r="D134" s="108">
        <f t="shared" si="419"/>
        <v>5.8424999999999994</v>
      </c>
      <c r="E134" s="108">
        <f t="shared" si="419"/>
        <v>5.5424999999999995</v>
      </c>
      <c r="F134" s="108">
        <f t="shared" si="419"/>
        <v>5.5424999999999995</v>
      </c>
      <c r="G134" s="108">
        <f t="shared" si="419"/>
        <v>5.68</v>
      </c>
      <c r="H134" s="108">
        <f t="shared" si="419"/>
        <v>5.5</v>
      </c>
      <c r="I134" s="108">
        <f t="shared" si="419"/>
        <v>5.5</v>
      </c>
      <c r="J134" s="108">
        <f t="shared" si="419"/>
        <v>3.8899999999999997</v>
      </c>
      <c r="K134" s="108">
        <f t="shared" si="419"/>
        <v>3.8899999999999997</v>
      </c>
      <c r="L134" s="108">
        <f t="shared" si="419"/>
        <v>5.2374999999999998</v>
      </c>
      <c r="M134" s="108">
        <f t="shared" si="419"/>
        <v>5.2374999999999998</v>
      </c>
      <c r="N134" s="108">
        <f t="shared" si="419"/>
        <v>5.2374999999999998</v>
      </c>
      <c r="O134" s="108">
        <f t="shared" si="419"/>
        <v>5.2374999999999998</v>
      </c>
      <c r="P134" s="108">
        <f t="shared" si="419"/>
        <v>5.2374999999999998</v>
      </c>
      <c r="Q134" s="108">
        <f t="shared" si="419"/>
        <v>5.77</v>
      </c>
      <c r="R134" s="108">
        <f t="shared" si="419"/>
        <v>5.77</v>
      </c>
      <c r="S134" s="108">
        <f t="shared" si="419"/>
        <v>5.77</v>
      </c>
      <c r="T134" s="108">
        <f t="shared" si="419"/>
        <v>5.5149999999999997</v>
      </c>
      <c r="U134" s="108">
        <f t="shared" si="419"/>
        <v>5.5149999999999997</v>
      </c>
      <c r="V134" s="108">
        <f t="shared" si="419"/>
        <v>4.8149999999999995</v>
      </c>
      <c r="W134" s="108">
        <f t="shared" si="419"/>
        <v>4.8149999999999995</v>
      </c>
      <c r="X134" s="108">
        <f t="shared" si="419"/>
        <v>4.8149999999999995</v>
      </c>
      <c r="Y134" s="108">
        <f t="shared" si="419"/>
        <v>5.01</v>
      </c>
      <c r="Z134" s="108">
        <f t="shared" si="419"/>
        <v>5.01</v>
      </c>
      <c r="AA134" s="108">
        <f t="shared" si="419"/>
        <v>5.0575000000000001</v>
      </c>
      <c r="AB134" s="108">
        <f t="shared" si="419"/>
        <v>5.0575000000000001</v>
      </c>
      <c r="AC134" s="108">
        <f t="shared" si="419"/>
        <v>5.0575000000000001</v>
      </c>
      <c r="AD134" s="108">
        <f t="shared" si="419"/>
        <v>6.0250000000000004</v>
      </c>
      <c r="AE134" s="108">
        <f t="shared" si="419"/>
        <v>6.0250000000000004</v>
      </c>
      <c r="AF134" s="108">
        <f t="shared" si="419"/>
        <v>6.357499999999999</v>
      </c>
      <c r="AG134" s="108">
        <f t="shared" si="419"/>
        <v>6.357499999999999</v>
      </c>
      <c r="AH134" s="108">
        <f t="shared" si="419"/>
        <v>6.357499999999999</v>
      </c>
      <c r="AI134" s="108">
        <f t="shared" si="419"/>
        <v>6.357499999999999</v>
      </c>
      <c r="AJ134" s="108">
        <f t="shared" si="419"/>
        <v>6.357499999999999</v>
      </c>
      <c r="AK134" s="108">
        <f t="shared" si="419"/>
        <v>4.9225000000000003</v>
      </c>
      <c r="AL134" s="108">
        <f t="shared" si="419"/>
        <v>4.9225000000000003</v>
      </c>
      <c r="AM134" s="108">
        <f t="shared" si="419"/>
        <v>4.9225000000000003</v>
      </c>
      <c r="AN134" s="108">
        <f t="shared" si="419"/>
        <v>5.9424999999999999</v>
      </c>
      <c r="AO134" s="108">
        <f t="shared" si="419"/>
        <v>5.9424999999999999</v>
      </c>
      <c r="AP134" s="108">
        <f t="shared" si="419"/>
        <v>7.2900000000000009</v>
      </c>
      <c r="AQ134" s="108">
        <f t="shared" si="419"/>
        <v>7.2900000000000009</v>
      </c>
      <c r="AR134" s="108">
        <f t="shared" si="419"/>
        <v>7.2900000000000009</v>
      </c>
      <c r="AS134" s="108">
        <f t="shared" si="419"/>
        <v>7.0950000000000006</v>
      </c>
      <c r="AT134" s="108">
        <f t="shared" si="419"/>
        <v>7.0950000000000006</v>
      </c>
      <c r="AU134" s="108">
        <f t="shared" si="419"/>
        <v>7.2625000000000002</v>
      </c>
      <c r="AV134" s="108">
        <f t="shared" si="419"/>
        <v>7.2625000000000002</v>
      </c>
      <c r="AW134" s="108">
        <f t="shared" si="419"/>
        <v>7.2625000000000002</v>
      </c>
      <c r="AX134" s="108">
        <f t="shared" si="419"/>
        <v>6.2949999999999999</v>
      </c>
      <c r="AY134" s="108">
        <f t="shared" si="419"/>
        <v>6.2949999999999999</v>
      </c>
      <c r="AZ134" s="108">
        <f t="shared" si="419"/>
        <v>4.7350000000000003</v>
      </c>
      <c r="BA134" s="108">
        <f t="shared" si="419"/>
        <v>4.7350000000000003</v>
      </c>
      <c r="BB134" s="108">
        <f t="shared" si="419"/>
        <v>4.7350000000000003</v>
      </c>
      <c r="BC134" s="108">
        <f t="shared" si="419"/>
        <v>4.96</v>
      </c>
      <c r="BD134" s="108">
        <f t="shared" si="419"/>
        <v>4.96</v>
      </c>
      <c r="BE134" s="108">
        <f t="shared" si="419"/>
        <v>5.9424999999999999</v>
      </c>
      <c r="BF134" s="108">
        <f t="shared" si="419"/>
        <v>5.9424999999999999</v>
      </c>
      <c r="BG134" s="108">
        <f t="shared" si="419"/>
        <v>5.9424999999999999</v>
      </c>
      <c r="BH134" s="108">
        <f t="shared" si="419"/>
        <v>5.2249999999999996</v>
      </c>
      <c r="BI134" s="108">
        <f t="shared" si="419"/>
        <v>5.2249999999999996</v>
      </c>
      <c r="BJ134" s="108">
        <f t="shared" si="419"/>
        <v>4.5524999999999993</v>
      </c>
      <c r="BK134" s="108">
        <f t="shared" si="419"/>
        <v>4.5524999999999993</v>
      </c>
      <c r="BL134" s="108">
        <f t="shared" si="419"/>
        <v>4.5524999999999993</v>
      </c>
      <c r="BM134" s="108">
        <f t="shared" si="419"/>
        <v>4.5524999999999993</v>
      </c>
      <c r="BN134" s="108">
        <f t="shared" si="419"/>
        <v>4.5524999999999993</v>
      </c>
      <c r="BO134" s="108">
        <f t="shared" ref="BO134:DZ134" si="420">AVERAGE(BO133:CH133)</f>
        <v>4.3899999999999997</v>
      </c>
      <c r="BP134" s="108">
        <f t="shared" si="420"/>
        <v>4.3899999999999997</v>
      </c>
      <c r="BQ134" s="108">
        <f t="shared" si="420"/>
        <v>4.3899999999999997</v>
      </c>
      <c r="BR134" s="108">
        <f t="shared" si="420"/>
        <v>4.6924999999999999</v>
      </c>
      <c r="BS134" s="108">
        <f t="shared" si="420"/>
        <v>4.6924999999999999</v>
      </c>
      <c r="BT134" s="108">
        <f t="shared" si="420"/>
        <v>6.2899999999999991</v>
      </c>
      <c r="BU134" s="108">
        <f t="shared" si="420"/>
        <v>6.2899999999999991</v>
      </c>
      <c r="BV134" s="108">
        <f t="shared" si="420"/>
        <v>6.2899999999999991</v>
      </c>
      <c r="BW134" s="108">
        <f t="shared" si="420"/>
        <v>6.0649999999999995</v>
      </c>
      <c r="BX134" s="108">
        <f t="shared" si="420"/>
        <v>6.0649999999999995</v>
      </c>
      <c r="BY134" s="108">
        <f t="shared" si="420"/>
        <v>5.9325000000000001</v>
      </c>
      <c r="BZ134" s="108">
        <f t="shared" si="420"/>
        <v>5.9325000000000001</v>
      </c>
      <c r="CA134" s="108">
        <f t="shared" si="420"/>
        <v>5.9325000000000001</v>
      </c>
      <c r="CB134" s="108">
        <f t="shared" si="420"/>
        <v>5.63</v>
      </c>
      <c r="CC134" s="108">
        <f t="shared" si="420"/>
        <v>5.63</v>
      </c>
      <c r="CD134" s="108">
        <f t="shared" si="420"/>
        <v>5.3724999999999996</v>
      </c>
      <c r="CE134" s="108">
        <f t="shared" si="420"/>
        <v>5.3724999999999996</v>
      </c>
      <c r="CF134" s="108">
        <f t="shared" si="420"/>
        <v>5.3724999999999996</v>
      </c>
      <c r="CG134" s="108">
        <f t="shared" si="420"/>
        <v>5.3724999999999996</v>
      </c>
      <c r="CH134" s="108">
        <f t="shared" si="420"/>
        <v>5.3724999999999996</v>
      </c>
      <c r="CI134" s="108">
        <f t="shared" si="420"/>
        <v>5.6199999999999992</v>
      </c>
      <c r="CJ134" s="108">
        <f t="shared" si="420"/>
        <v>5.6199999999999992</v>
      </c>
      <c r="CK134" s="108">
        <f t="shared" si="420"/>
        <v>5.6199999999999992</v>
      </c>
      <c r="CL134" s="108">
        <f t="shared" si="420"/>
        <v>5.3174999999999999</v>
      </c>
      <c r="CM134" s="108">
        <f t="shared" si="420"/>
        <v>5.3174999999999999</v>
      </c>
      <c r="CN134" s="108">
        <f t="shared" si="420"/>
        <v>4.9874999999999998</v>
      </c>
      <c r="CO134" s="108">
        <f t="shared" si="420"/>
        <v>4.9874999999999998</v>
      </c>
      <c r="CP134" s="108">
        <f t="shared" si="420"/>
        <v>4.9874999999999998</v>
      </c>
      <c r="CQ134" s="108">
        <f t="shared" si="420"/>
        <v>4.9874999999999998</v>
      </c>
      <c r="CR134" s="108">
        <f t="shared" si="420"/>
        <v>4.9874999999999998</v>
      </c>
      <c r="CS134" s="108">
        <f t="shared" si="420"/>
        <v>4.0175000000000001</v>
      </c>
      <c r="CT134" s="108">
        <f t="shared" si="420"/>
        <v>4.0175000000000001</v>
      </c>
      <c r="CU134" s="108">
        <f t="shared" si="420"/>
        <v>4.0175000000000001</v>
      </c>
      <c r="CV134" s="108">
        <f t="shared" si="420"/>
        <v>4.8250000000000002</v>
      </c>
      <c r="CW134" s="108">
        <f t="shared" si="420"/>
        <v>4.8549999999999995</v>
      </c>
      <c r="CX134" s="108">
        <f t="shared" si="420"/>
        <v>4.4375</v>
      </c>
      <c r="CY134" s="108">
        <f t="shared" si="420"/>
        <v>4.4375</v>
      </c>
      <c r="CZ134" s="108">
        <f t="shared" si="420"/>
        <v>4.4375</v>
      </c>
      <c r="DA134" s="108">
        <f t="shared" si="420"/>
        <v>4.6475</v>
      </c>
      <c r="DB134" s="108">
        <f t="shared" si="420"/>
        <v>4.6475</v>
      </c>
      <c r="DC134" s="108">
        <f t="shared" si="420"/>
        <v>4.3650000000000002</v>
      </c>
      <c r="DD134" s="108">
        <f t="shared" si="420"/>
        <v>4.3650000000000002</v>
      </c>
      <c r="DE134" s="108">
        <f t="shared" si="420"/>
        <v>4.3650000000000002</v>
      </c>
      <c r="DF134" s="108">
        <f t="shared" si="420"/>
        <v>4.3650000000000002</v>
      </c>
      <c r="DG134" s="108">
        <f t="shared" si="420"/>
        <v>4.3650000000000002</v>
      </c>
      <c r="DH134" s="108">
        <f t="shared" si="420"/>
        <v>2.9775</v>
      </c>
      <c r="DI134" s="108">
        <f t="shared" si="420"/>
        <v>2.9775</v>
      </c>
      <c r="DJ134" s="108">
        <f t="shared" si="420"/>
        <v>3.0475000000000003</v>
      </c>
      <c r="DK134" s="108">
        <f t="shared" si="420"/>
        <v>3.3472011620075479</v>
      </c>
      <c r="DL134" s="108">
        <f t="shared" si="420"/>
        <v>3.3472011620075479</v>
      </c>
      <c r="DM134" s="108">
        <f t="shared" si="420"/>
        <v>3.8728964372570061</v>
      </c>
      <c r="DN134" s="108">
        <f t="shared" si="420"/>
        <v>3.9078964372570062</v>
      </c>
      <c r="DO134" s="108">
        <f t="shared" si="420"/>
        <v>3.9078964372570062</v>
      </c>
      <c r="DP134" s="108">
        <f t="shared" si="420"/>
        <v>3.2928964372570064</v>
      </c>
      <c r="DQ134" s="108">
        <f t="shared" si="420"/>
        <v>3.2628964372570062</v>
      </c>
      <c r="DR134" s="108">
        <f t="shared" si="420"/>
        <v>2.700920764504871</v>
      </c>
      <c r="DS134" s="108">
        <f t="shared" si="420"/>
        <v>2.9644136232297837</v>
      </c>
      <c r="DT134" s="108">
        <f t="shared" si="420"/>
        <v>2.9644136232297837</v>
      </c>
      <c r="DU134" s="108">
        <f t="shared" si="420"/>
        <v>2.7544136232297838</v>
      </c>
      <c r="DV134" s="108">
        <f t="shared" si="420"/>
        <v>2.7544136232297838</v>
      </c>
      <c r="DW134" s="108">
        <f t="shared" si="420"/>
        <v>2.2216383288250134</v>
      </c>
      <c r="DX134" s="108">
        <f t="shared" si="420"/>
        <v>2.2216383288250134</v>
      </c>
      <c r="DY134" s="108">
        <f t="shared" si="420"/>
        <v>2.2216383288250134</v>
      </c>
      <c r="DZ134" s="108">
        <f t="shared" si="420"/>
        <v>2.4841383288250136</v>
      </c>
      <c r="EA134" s="108">
        <f t="shared" ref="EA134" si="421">AVERAGE(EA133:ET133)</f>
        <v>2.4841383288250136</v>
      </c>
      <c r="EB134" s="108"/>
      <c r="EC134" s="108"/>
      <c r="ED134" s="108"/>
      <c r="EE134" s="108"/>
    </row>
    <row r="135" spans="1:151" x14ac:dyDescent="0.3">
      <c r="A135" s="13" t="s">
        <v>180</v>
      </c>
      <c r="B135" s="108">
        <f t="shared" ref="B135:BM135" si="422">IF(B133&gt;B134*3,1,0)</f>
        <v>0</v>
      </c>
      <c r="C135" s="108">
        <f t="shared" si="422"/>
        <v>0</v>
      </c>
      <c r="D135" s="108">
        <f t="shared" si="422"/>
        <v>0</v>
      </c>
      <c r="E135" s="108">
        <f t="shared" si="422"/>
        <v>0</v>
      </c>
      <c r="F135" s="108">
        <f t="shared" si="422"/>
        <v>1</v>
      </c>
      <c r="G135" s="108">
        <f t="shared" si="422"/>
        <v>0</v>
      </c>
      <c r="H135" s="108">
        <f t="shared" si="422"/>
        <v>0</v>
      </c>
      <c r="I135" s="108">
        <f t="shared" si="422"/>
        <v>1</v>
      </c>
      <c r="J135" s="108">
        <f t="shared" si="422"/>
        <v>0</v>
      </c>
      <c r="K135" s="108">
        <f t="shared" si="422"/>
        <v>0</v>
      </c>
      <c r="L135" s="108">
        <f t="shared" si="422"/>
        <v>0</v>
      </c>
      <c r="M135" s="108">
        <f t="shared" si="422"/>
        <v>0</v>
      </c>
      <c r="N135" s="108">
        <f t="shared" si="422"/>
        <v>0</v>
      </c>
      <c r="O135" s="108">
        <f t="shared" si="422"/>
        <v>0</v>
      </c>
      <c r="P135" s="108">
        <f t="shared" si="422"/>
        <v>1</v>
      </c>
      <c r="Q135" s="108">
        <f t="shared" si="422"/>
        <v>0</v>
      </c>
      <c r="R135" s="108">
        <f t="shared" si="422"/>
        <v>0</v>
      </c>
      <c r="S135" s="108">
        <f t="shared" si="422"/>
        <v>0</v>
      </c>
      <c r="T135" s="108">
        <f t="shared" si="422"/>
        <v>0</v>
      </c>
      <c r="U135" s="108">
        <f t="shared" si="422"/>
        <v>1</v>
      </c>
      <c r="V135" s="108">
        <f t="shared" si="422"/>
        <v>0</v>
      </c>
      <c r="W135" s="108">
        <f t="shared" si="422"/>
        <v>0</v>
      </c>
      <c r="X135" s="108">
        <f t="shared" si="422"/>
        <v>0</v>
      </c>
      <c r="Y135" s="108">
        <f t="shared" si="422"/>
        <v>0</v>
      </c>
      <c r="Z135" s="108">
        <f t="shared" si="422"/>
        <v>1</v>
      </c>
      <c r="AA135" s="108">
        <f t="shared" si="422"/>
        <v>0</v>
      </c>
      <c r="AB135" s="108">
        <f t="shared" si="422"/>
        <v>0</v>
      </c>
      <c r="AC135" s="108">
        <f t="shared" si="422"/>
        <v>0</v>
      </c>
      <c r="AD135" s="108">
        <f t="shared" si="422"/>
        <v>0</v>
      </c>
      <c r="AE135" s="108">
        <f t="shared" si="422"/>
        <v>1</v>
      </c>
      <c r="AF135" s="108">
        <f t="shared" si="422"/>
        <v>0</v>
      </c>
      <c r="AG135" s="108">
        <f t="shared" si="422"/>
        <v>0</v>
      </c>
      <c r="AH135" s="108">
        <f t="shared" si="422"/>
        <v>0</v>
      </c>
      <c r="AI135" s="108">
        <f t="shared" si="422"/>
        <v>0</v>
      </c>
      <c r="AJ135" s="108">
        <f t="shared" si="422"/>
        <v>1</v>
      </c>
      <c r="AK135" s="108">
        <f t="shared" si="422"/>
        <v>0</v>
      </c>
      <c r="AL135" s="108">
        <f t="shared" si="422"/>
        <v>0</v>
      </c>
      <c r="AM135" s="108">
        <f t="shared" si="422"/>
        <v>0</v>
      </c>
      <c r="AN135" s="108">
        <f t="shared" si="422"/>
        <v>0</v>
      </c>
      <c r="AO135" s="108">
        <f t="shared" si="422"/>
        <v>0</v>
      </c>
      <c r="AP135" s="108">
        <f t="shared" si="422"/>
        <v>0</v>
      </c>
      <c r="AQ135" s="108">
        <f t="shared" si="422"/>
        <v>0</v>
      </c>
      <c r="AR135" s="108">
        <f t="shared" si="422"/>
        <v>0</v>
      </c>
      <c r="AS135" s="108">
        <f t="shared" si="422"/>
        <v>0</v>
      </c>
      <c r="AT135" s="108">
        <f t="shared" si="422"/>
        <v>1</v>
      </c>
      <c r="AU135" s="108">
        <f t="shared" si="422"/>
        <v>0</v>
      </c>
      <c r="AV135" s="108">
        <f t="shared" si="422"/>
        <v>0</v>
      </c>
      <c r="AW135" s="108">
        <f t="shared" si="422"/>
        <v>0</v>
      </c>
      <c r="AX135" s="108">
        <f t="shared" si="422"/>
        <v>0</v>
      </c>
      <c r="AY135" s="108">
        <f t="shared" si="422"/>
        <v>1</v>
      </c>
      <c r="AZ135" s="108">
        <f t="shared" si="422"/>
        <v>0</v>
      </c>
      <c r="BA135" s="108">
        <f t="shared" si="422"/>
        <v>0</v>
      </c>
      <c r="BB135" s="108">
        <f t="shared" si="422"/>
        <v>0</v>
      </c>
      <c r="BC135" s="108">
        <f t="shared" si="422"/>
        <v>0</v>
      </c>
      <c r="BD135" s="108">
        <f t="shared" si="422"/>
        <v>0</v>
      </c>
      <c r="BE135" s="108">
        <f t="shared" si="422"/>
        <v>0</v>
      </c>
      <c r="BF135" s="108">
        <f t="shared" si="422"/>
        <v>0</v>
      </c>
      <c r="BG135" s="108">
        <f t="shared" si="422"/>
        <v>1</v>
      </c>
      <c r="BH135" s="108">
        <f t="shared" si="422"/>
        <v>0</v>
      </c>
      <c r="BI135" s="108">
        <f t="shared" si="422"/>
        <v>1</v>
      </c>
      <c r="BJ135" s="108">
        <f t="shared" si="422"/>
        <v>0</v>
      </c>
      <c r="BK135" s="108">
        <f t="shared" si="422"/>
        <v>0</v>
      </c>
      <c r="BL135" s="108">
        <f t="shared" si="422"/>
        <v>0</v>
      </c>
      <c r="BM135" s="108">
        <f t="shared" si="422"/>
        <v>0</v>
      </c>
      <c r="BN135" s="108">
        <f t="shared" ref="BN135:DY135" si="423">IF(BN133&gt;BN134*3,1,0)</f>
        <v>1</v>
      </c>
      <c r="BO135" s="108">
        <f t="shared" si="423"/>
        <v>0</v>
      </c>
      <c r="BP135" s="108">
        <f t="shared" si="423"/>
        <v>0</v>
      </c>
      <c r="BQ135" s="108">
        <f t="shared" si="423"/>
        <v>0</v>
      </c>
      <c r="BR135" s="108">
        <f t="shared" si="423"/>
        <v>0</v>
      </c>
      <c r="BS135" s="108">
        <f t="shared" si="423"/>
        <v>0</v>
      </c>
      <c r="BT135" s="108">
        <f t="shared" si="423"/>
        <v>0</v>
      </c>
      <c r="BU135" s="108">
        <f t="shared" si="423"/>
        <v>0</v>
      </c>
      <c r="BV135" s="108">
        <f t="shared" si="423"/>
        <v>0</v>
      </c>
      <c r="BW135" s="108">
        <f t="shared" si="423"/>
        <v>0</v>
      </c>
      <c r="BX135" s="108">
        <f t="shared" si="423"/>
        <v>1</v>
      </c>
      <c r="BY135" s="108">
        <f t="shared" si="423"/>
        <v>0</v>
      </c>
      <c r="BZ135" s="108">
        <f t="shared" si="423"/>
        <v>0</v>
      </c>
      <c r="CA135" s="108">
        <f t="shared" si="423"/>
        <v>0</v>
      </c>
      <c r="CB135" s="108">
        <f t="shared" si="423"/>
        <v>0</v>
      </c>
      <c r="CC135" s="108">
        <f t="shared" si="423"/>
        <v>1</v>
      </c>
      <c r="CD135" s="108">
        <f t="shared" si="423"/>
        <v>0</v>
      </c>
      <c r="CE135" s="108">
        <f t="shared" si="423"/>
        <v>0</v>
      </c>
      <c r="CF135" s="108">
        <f t="shared" si="423"/>
        <v>0</v>
      </c>
      <c r="CG135" s="108">
        <f t="shared" si="423"/>
        <v>0</v>
      </c>
      <c r="CH135" s="108">
        <f t="shared" si="423"/>
        <v>1</v>
      </c>
      <c r="CI135" s="108">
        <f t="shared" si="423"/>
        <v>0</v>
      </c>
      <c r="CJ135" s="108">
        <f t="shared" si="423"/>
        <v>0</v>
      </c>
      <c r="CK135" s="108">
        <f t="shared" si="423"/>
        <v>0</v>
      </c>
      <c r="CL135" s="108">
        <f t="shared" si="423"/>
        <v>0</v>
      </c>
      <c r="CM135" s="108">
        <f t="shared" si="423"/>
        <v>1</v>
      </c>
      <c r="CN135" s="108">
        <f t="shared" si="423"/>
        <v>0</v>
      </c>
      <c r="CO135" s="108">
        <f t="shared" si="423"/>
        <v>0</v>
      </c>
      <c r="CP135" s="108">
        <f t="shared" si="423"/>
        <v>0</v>
      </c>
      <c r="CQ135" s="108">
        <f t="shared" si="423"/>
        <v>0</v>
      </c>
      <c r="CR135" s="108">
        <f t="shared" si="423"/>
        <v>1</v>
      </c>
      <c r="CS135" s="108">
        <f t="shared" si="423"/>
        <v>0</v>
      </c>
      <c r="CT135" s="108">
        <f t="shared" si="423"/>
        <v>0</v>
      </c>
      <c r="CU135" s="108">
        <f t="shared" si="423"/>
        <v>0</v>
      </c>
      <c r="CV135" s="108">
        <f t="shared" si="423"/>
        <v>0</v>
      </c>
      <c r="CW135" s="108">
        <f t="shared" si="423"/>
        <v>1</v>
      </c>
      <c r="CX135" s="108">
        <f t="shared" si="423"/>
        <v>0</v>
      </c>
      <c r="CY135" s="108">
        <f t="shared" si="423"/>
        <v>0</v>
      </c>
      <c r="CZ135" s="108">
        <f t="shared" si="423"/>
        <v>0</v>
      </c>
      <c r="DA135" s="108">
        <f t="shared" si="423"/>
        <v>0</v>
      </c>
      <c r="DB135" s="108">
        <f t="shared" si="423"/>
        <v>1</v>
      </c>
      <c r="DC135" s="108">
        <f t="shared" si="423"/>
        <v>0</v>
      </c>
      <c r="DD135" s="108">
        <f t="shared" si="423"/>
        <v>0</v>
      </c>
      <c r="DE135" s="108">
        <f t="shared" si="423"/>
        <v>0</v>
      </c>
      <c r="DF135" s="108">
        <f t="shared" si="423"/>
        <v>0</v>
      </c>
      <c r="DG135" s="108">
        <f t="shared" si="423"/>
        <v>1</v>
      </c>
      <c r="DH135" s="108">
        <f t="shared" si="423"/>
        <v>0</v>
      </c>
      <c r="DI135" s="108">
        <f t="shared" si="423"/>
        <v>0</v>
      </c>
      <c r="DJ135" s="108">
        <f t="shared" si="423"/>
        <v>0</v>
      </c>
      <c r="DK135" s="108">
        <f t="shared" si="423"/>
        <v>0</v>
      </c>
      <c r="DL135" s="108">
        <f t="shared" si="423"/>
        <v>0</v>
      </c>
      <c r="DM135" s="108">
        <f t="shared" si="423"/>
        <v>0</v>
      </c>
      <c r="DN135" s="108">
        <f t="shared" si="423"/>
        <v>0</v>
      </c>
      <c r="DO135" s="108">
        <f t="shared" si="423"/>
        <v>1</v>
      </c>
      <c r="DP135" s="108">
        <f t="shared" si="423"/>
        <v>0</v>
      </c>
      <c r="DQ135" s="108">
        <f t="shared" si="423"/>
        <v>1</v>
      </c>
      <c r="DR135" s="108">
        <f t="shared" si="423"/>
        <v>0</v>
      </c>
      <c r="DS135" s="108">
        <f t="shared" si="423"/>
        <v>0</v>
      </c>
      <c r="DT135" s="108">
        <f t="shared" si="423"/>
        <v>0</v>
      </c>
      <c r="DU135" s="108">
        <f t="shared" si="423"/>
        <v>0</v>
      </c>
      <c r="DV135" s="108">
        <f t="shared" si="423"/>
        <v>1</v>
      </c>
      <c r="DW135" s="108">
        <f t="shared" si="423"/>
        <v>0</v>
      </c>
      <c r="DX135" s="108">
        <f t="shared" si="423"/>
        <v>0</v>
      </c>
      <c r="DY135" s="108">
        <f t="shared" si="423"/>
        <v>0</v>
      </c>
      <c r="DZ135" s="108">
        <f t="shared" ref="DZ135:EA135" si="424">IF(DZ133&gt;DZ134*3,1,0)</f>
        <v>0</v>
      </c>
      <c r="EA135" s="108">
        <f t="shared" si="424"/>
        <v>0</v>
      </c>
      <c r="EB135" s="108"/>
      <c r="EC135" s="108"/>
      <c r="ED135" s="108"/>
      <c r="EE135" s="108"/>
    </row>
    <row r="136" spans="1:151" x14ac:dyDescent="0.3">
      <c r="A136" s="13" t="s">
        <v>121</v>
      </c>
      <c r="B136" s="108">
        <f>IF(B133&gt;B134*3,B133,0)</f>
        <v>0</v>
      </c>
      <c r="C136" s="108">
        <f t="shared" ref="C136:BN136" si="425">IF(C133&gt;C134*3,C133,0)</f>
        <v>0</v>
      </c>
      <c r="D136" s="108">
        <f t="shared" si="425"/>
        <v>0</v>
      </c>
      <c r="E136" s="108">
        <f t="shared" si="425"/>
        <v>0</v>
      </c>
      <c r="F136" s="108">
        <f t="shared" si="425"/>
        <v>21</v>
      </c>
      <c r="G136" s="108">
        <f t="shared" si="425"/>
        <v>0</v>
      </c>
      <c r="H136" s="108">
        <f t="shared" si="425"/>
        <v>0</v>
      </c>
      <c r="I136" s="108">
        <f t="shared" si="425"/>
        <v>32.200000000000003</v>
      </c>
      <c r="J136" s="108">
        <f t="shared" si="425"/>
        <v>0</v>
      </c>
      <c r="K136" s="108">
        <f t="shared" si="425"/>
        <v>0</v>
      </c>
      <c r="L136" s="108">
        <f t="shared" si="425"/>
        <v>0</v>
      </c>
      <c r="M136" s="108">
        <f t="shared" si="425"/>
        <v>0</v>
      </c>
      <c r="N136" s="108">
        <f t="shared" si="425"/>
        <v>0</v>
      </c>
      <c r="O136" s="108">
        <f t="shared" si="425"/>
        <v>0</v>
      </c>
      <c r="P136" s="108">
        <f t="shared" si="425"/>
        <v>20.45</v>
      </c>
      <c r="Q136" s="108">
        <f t="shared" si="425"/>
        <v>0</v>
      </c>
      <c r="R136" s="108">
        <f t="shared" si="425"/>
        <v>0</v>
      </c>
      <c r="S136" s="108">
        <f t="shared" si="425"/>
        <v>0</v>
      </c>
      <c r="T136" s="108">
        <f t="shared" si="425"/>
        <v>0</v>
      </c>
      <c r="U136" s="108">
        <f t="shared" si="425"/>
        <v>28.5</v>
      </c>
      <c r="V136" s="108">
        <f t="shared" si="425"/>
        <v>0</v>
      </c>
      <c r="W136" s="108">
        <f t="shared" si="425"/>
        <v>0</v>
      </c>
      <c r="X136" s="108">
        <f t="shared" si="425"/>
        <v>0</v>
      </c>
      <c r="Y136" s="108">
        <f t="shared" si="425"/>
        <v>0</v>
      </c>
      <c r="Z136" s="108">
        <f t="shared" si="425"/>
        <v>23.75</v>
      </c>
      <c r="AA136" s="108">
        <f t="shared" si="425"/>
        <v>0</v>
      </c>
      <c r="AB136" s="108">
        <f t="shared" si="425"/>
        <v>0</v>
      </c>
      <c r="AC136" s="108">
        <f t="shared" si="425"/>
        <v>0</v>
      </c>
      <c r="AD136" s="108">
        <f t="shared" si="425"/>
        <v>0</v>
      </c>
      <c r="AE136" s="108">
        <f t="shared" si="425"/>
        <v>26.95</v>
      </c>
      <c r="AF136" s="108">
        <f t="shared" si="425"/>
        <v>0</v>
      </c>
      <c r="AG136" s="108">
        <f t="shared" si="425"/>
        <v>0</v>
      </c>
      <c r="AH136" s="108">
        <f t="shared" si="425"/>
        <v>0</v>
      </c>
      <c r="AI136" s="108">
        <f t="shared" si="425"/>
        <v>0</v>
      </c>
      <c r="AJ136" s="108">
        <f t="shared" si="425"/>
        <v>31.099999999999998</v>
      </c>
      <c r="AK136" s="108">
        <f t="shared" si="425"/>
        <v>0</v>
      </c>
      <c r="AL136" s="108">
        <f t="shared" si="425"/>
        <v>0</v>
      </c>
      <c r="AM136" s="108">
        <f t="shared" si="425"/>
        <v>0</v>
      </c>
      <c r="AN136" s="108">
        <f t="shared" si="425"/>
        <v>0</v>
      </c>
      <c r="AO136" s="108">
        <f t="shared" si="425"/>
        <v>0</v>
      </c>
      <c r="AP136" s="108">
        <f t="shared" si="425"/>
        <v>0</v>
      </c>
      <c r="AQ136" s="108">
        <f t="shared" si="425"/>
        <v>0</v>
      </c>
      <c r="AR136" s="108">
        <f t="shared" si="425"/>
        <v>0</v>
      </c>
      <c r="AS136" s="108">
        <f t="shared" si="425"/>
        <v>0</v>
      </c>
      <c r="AT136" s="108">
        <f t="shared" si="425"/>
        <v>24.7</v>
      </c>
      <c r="AU136" s="108">
        <f t="shared" si="425"/>
        <v>0</v>
      </c>
      <c r="AV136" s="108">
        <f t="shared" si="425"/>
        <v>0</v>
      </c>
      <c r="AW136" s="108">
        <f t="shared" si="425"/>
        <v>0</v>
      </c>
      <c r="AX136" s="108">
        <f t="shared" si="425"/>
        <v>0</v>
      </c>
      <c r="AY136" s="108">
        <f t="shared" si="425"/>
        <v>33.6</v>
      </c>
      <c r="AZ136" s="108">
        <f t="shared" si="425"/>
        <v>0</v>
      </c>
      <c r="BA136" s="108">
        <f t="shared" si="425"/>
        <v>0</v>
      </c>
      <c r="BB136" s="108">
        <f t="shared" si="425"/>
        <v>0</v>
      </c>
      <c r="BC136" s="108">
        <f t="shared" si="425"/>
        <v>0</v>
      </c>
      <c r="BD136" s="108">
        <f t="shared" si="425"/>
        <v>0</v>
      </c>
      <c r="BE136" s="108">
        <f t="shared" si="425"/>
        <v>0</v>
      </c>
      <c r="BF136" s="108">
        <f t="shared" si="425"/>
        <v>0</v>
      </c>
      <c r="BG136" s="108">
        <f t="shared" si="425"/>
        <v>20.399999999999999</v>
      </c>
      <c r="BH136" s="108">
        <f t="shared" si="425"/>
        <v>0</v>
      </c>
      <c r="BI136" s="108">
        <f t="shared" si="425"/>
        <v>41.449999999999996</v>
      </c>
      <c r="BJ136" s="108">
        <f t="shared" si="425"/>
        <v>0</v>
      </c>
      <c r="BK136" s="108">
        <f t="shared" si="425"/>
        <v>0</v>
      </c>
      <c r="BL136" s="108">
        <f t="shared" si="425"/>
        <v>0</v>
      </c>
      <c r="BM136" s="108">
        <f t="shared" si="425"/>
        <v>0</v>
      </c>
      <c r="BN136" s="108">
        <f t="shared" si="425"/>
        <v>28.049999999999997</v>
      </c>
      <c r="BO136" s="108">
        <f t="shared" ref="BO136:DZ136" si="426">IF(BO133&gt;BO134*3,BO133,0)</f>
        <v>0</v>
      </c>
      <c r="BP136" s="108">
        <f t="shared" si="426"/>
        <v>0</v>
      </c>
      <c r="BQ136" s="108">
        <f t="shared" si="426"/>
        <v>0</v>
      </c>
      <c r="BR136" s="108">
        <f t="shared" si="426"/>
        <v>0</v>
      </c>
      <c r="BS136" s="108">
        <f t="shared" si="426"/>
        <v>0</v>
      </c>
      <c r="BT136" s="108">
        <f t="shared" si="426"/>
        <v>0</v>
      </c>
      <c r="BU136" s="108">
        <f t="shared" si="426"/>
        <v>0</v>
      </c>
      <c r="BV136" s="108">
        <f t="shared" si="426"/>
        <v>0</v>
      </c>
      <c r="BW136" s="108">
        <f t="shared" si="426"/>
        <v>0</v>
      </c>
      <c r="BX136" s="108">
        <f t="shared" si="426"/>
        <v>22.049999999999997</v>
      </c>
      <c r="BY136" s="108">
        <f t="shared" si="426"/>
        <v>0</v>
      </c>
      <c r="BZ136" s="108">
        <f t="shared" si="426"/>
        <v>0</v>
      </c>
      <c r="CA136" s="108">
        <f t="shared" si="426"/>
        <v>0</v>
      </c>
      <c r="CB136" s="108">
        <f t="shared" si="426"/>
        <v>0</v>
      </c>
      <c r="CC136" s="108">
        <f t="shared" si="426"/>
        <v>28</v>
      </c>
      <c r="CD136" s="108">
        <f t="shared" si="426"/>
        <v>0</v>
      </c>
      <c r="CE136" s="108">
        <f t="shared" si="426"/>
        <v>0</v>
      </c>
      <c r="CF136" s="108">
        <f t="shared" si="426"/>
        <v>0</v>
      </c>
      <c r="CG136" s="108">
        <f t="shared" si="426"/>
        <v>0</v>
      </c>
      <c r="CH136" s="108">
        <f t="shared" si="426"/>
        <v>24.8</v>
      </c>
      <c r="CI136" s="108">
        <f t="shared" si="426"/>
        <v>0</v>
      </c>
      <c r="CJ136" s="108">
        <f t="shared" si="426"/>
        <v>0</v>
      </c>
      <c r="CK136" s="108">
        <f t="shared" si="426"/>
        <v>0</v>
      </c>
      <c r="CL136" s="108">
        <f t="shared" si="426"/>
        <v>0</v>
      </c>
      <c r="CM136" s="108">
        <f t="shared" si="426"/>
        <v>34.35</v>
      </c>
      <c r="CN136" s="108">
        <f t="shared" si="426"/>
        <v>0</v>
      </c>
      <c r="CO136" s="108">
        <f t="shared" si="426"/>
        <v>0</v>
      </c>
      <c r="CP136" s="108">
        <f t="shared" si="426"/>
        <v>0</v>
      </c>
      <c r="CQ136" s="108">
        <f t="shared" si="426"/>
        <v>0</v>
      </c>
      <c r="CR136" s="108">
        <f t="shared" si="426"/>
        <v>19.399999999999999</v>
      </c>
      <c r="CS136" s="108">
        <f t="shared" si="426"/>
        <v>0</v>
      </c>
      <c r="CT136" s="108">
        <f t="shared" si="426"/>
        <v>0</v>
      </c>
      <c r="CU136" s="108">
        <f t="shared" si="426"/>
        <v>0</v>
      </c>
      <c r="CV136" s="108">
        <f t="shared" si="426"/>
        <v>0</v>
      </c>
      <c r="CW136" s="108">
        <f t="shared" si="426"/>
        <v>22.849999999999998</v>
      </c>
      <c r="CX136" s="108">
        <f t="shared" si="426"/>
        <v>0</v>
      </c>
      <c r="CY136" s="108">
        <f t="shared" si="426"/>
        <v>0</v>
      </c>
      <c r="CZ136" s="108">
        <f t="shared" si="426"/>
        <v>0</v>
      </c>
      <c r="DA136" s="108">
        <f t="shared" si="426"/>
        <v>0</v>
      </c>
      <c r="DB136" s="108">
        <f t="shared" si="426"/>
        <v>29.75</v>
      </c>
      <c r="DC136" s="108">
        <f t="shared" si="426"/>
        <v>0</v>
      </c>
      <c r="DD136" s="108">
        <f t="shared" si="426"/>
        <v>0</v>
      </c>
      <c r="DE136" s="108">
        <f t="shared" si="426"/>
        <v>0</v>
      </c>
      <c r="DF136" s="108">
        <f t="shared" si="426"/>
        <v>0</v>
      </c>
      <c r="DG136" s="108">
        <f t="shared" si="426"/>
        <v>27.75</v>
      </c>
      <c r="DH136" s="108">
        <f t="shared" si="426"/>
        <v>0</v>
      </c>
      <c r="DI136" s="108">
        <f t="shared" si="426"/>
        <v>0</v>
      </c>
      <c r="DJ136" s="108">
        <f t="shared" si="426"/>
        <v>0</v>
      </c>
      <c r="DK136" s="108">
        <f t="shared" si="426"/>
        <v>0</v>
      </c>
      <c r="DL136" s="108">
        <f t="shared" si="426"/>
        <v>0</v>
      </c>
      <c r="DM136" s="108">
        <f t="shared" si="426"/>
        <v>0</v>
      </c>
      <c r="DN136" s="108">
        <f t="shared" si="426"/>
        <v>0</v>
      </c>
      <c r="DO136" s="108">
        <f t="shared" si="426"/>
        <v>16.149999999999999</v>
      </c>
      <c r="DP136" s="108">
        <f t="shared" si="426"/>
        <v>0</v>
      </c>
      <c r="DQ136" s="108">
        <f t="shared" si="426"/>
        <v>14.5</v>
      </c>
      <c r="DR136" s="108">
        <f t="shared" si="426"/>
        <v>0</v>
      </c>
      <c r="DS136" s="108">
        <f t="shared" si="426"/>
        <v>0</v>
      </c>
      <c r="DT136" s="108">
        <f t="shared" si="426"/>
        <v>0</v>
      </c>
      <c r="DU136" s="108">
        <f t="shared" si="426"/>
        <v>0</v>
      </c>
      <c r="DV136" s="108">
        <f t="shared" si="426"/>
        <v>24.1</v>
      </c>
      <c r="DW136" s="108">
        <f t="shared" si="426"/>
        <v>0</v>
      </c>
      <c r="DX136" s="108">
        <f t="shared" si="426"/>
        <v>0</v>
      </c>
      <c r="DY136" s="108">
        <f t="shared" si="426"/>
        <v>0</v>
      </c>
      <c r="DZ136" s="108">
        <f t="shared" si="426"/>
        <v>0</v>
      </c>
      <c r="EA136" s="108">
        <f t="shared" ref="EA136" si="427">IF(EA133&gt;EA134*3,EA133,0)</f>
        <v>0</v>
      </c>
      <c r="EB136" s="108"/>
      <c r="EC136" s="108"/>
      <c r="ED136" s="108"/>
      <c r="EE136" s="108"/>
    </row>
    <row r="137" spans="1:151" x14ac:dyDescent="0.3">
      <c r="A137" s="13" t="s">
        <v>181</v>
      </c>
      <c r="B137" s="216">
        <f>IF(B135=0,HLOOKUP(1,C135:BK136,2,FALSE) +B133,B133)</f>
        <v>21</v>
      </c>
      <c r="C137" s="216">
        <f t="shared" ref="C137:BN137" si="428">IF(C135=0,HLOOKUP(1,D135:BL136,2,FALSE) +C133,C133)</f>
        <v>21</v>
      </c>
      <c r="D137" s="216">
        <f t="shared" si="428"/>
        <v>27</v>
      </c>
      <c r="E137" s="216">
        <f t="shared" si="428"/>
        <v>21</v>
      </c>
      <c r="F137" s="216">
        <f t="shared" si="428"/>
        <v>21</v>
      </c>
      <c r="G137" s="216">
        <f t="shared" si="428"/>
        <v>35.800000000000004</v>
      </c>
      <c r="H137" s="216">
        <f t="shared" si="428"/>
        <v>32.200000000000003</v>
      </c>
      <c r="I137" s="216">
        <f t="shared" si="428"/>
        <v>32.200000000000003</v>
      </c>
      <c r="J137" s="216">
        <f t="shared" si="428"/>
        <v>20.45</v>
      </c>
      <c r="K137" s="216">
        <f t="shared" si="428"/>
        <v>20.45</v>
      </c>
      <c r="L137" s="216">
        <f t="shared" si="428"/>
        <v>20.45</v>
      </c>
      <c r="M137" s="216">
        <f t="shared" si="428"/>
        <v>20.45</v>
      </c>
      <c r="N137" s="216">
        <f t="shared" si="428"/>
        <v>20.45</v>
      </c>
      <c r="O137" s="216">
        <f t="shared" si="428"/>
        <v>20.45</v>
      </c>
      <c r="P137" s="216">
        <f t="shared" si="428"/>
        <v>20.45</v>
      </c>
      <c r="Q137" s="216">
        <f t="shared" si="428"/>
        <v>28.5</v>
      </c>
      <c r="R137" s="216">
        <f t="shared" si="428"/>
        <v>28.5</v>
      </c>
      <c r="S137" s="216">
        <f t="shared" si="428"/>
        <v>33.6</v>
      </c>
      <c r="T137" s="216">
        <f t="shared" si="428"/>
        <v>28.5</v>
      </c>
      <c r="U137" s="216">
        <f t="shared" si="428"/>
        <v>28.5</v>
      </c>
      <c r="V137" s="216">
        <f t="shared" si="428"/>
        <v>23.75</v>
      </c>
      <c r="W137" s="216">
        <f t="shared" si="428"/>
        <v>23.75</v>
      </c>
      <c r="X137" s="216">
        <f t="shared" si="428"/>
        <v>23.75</v>
      </c>
      <c r="Y137" s="216">
        <f t="shared" si="428"/>
        <v>23.75</v>
      </c>
      <c r="Z137" s="216">
        <f t="shared" si="428"/>
        <v>23.75</v>
      </c>
      <c r="AA137" s="216">
        <f t="shared" si="428"/>
        <v>26.95</v>
      </c>
      <c r="AB137" s="216">
        <f t="shared" si="428"/>
        <v>26.95</v>
      </c>
      <c r="AC137" s="216">
        <f t="shared" si="428"/>
        <v>26.95</v>
      </c>
      <c r="AD137" s="216">
        <f t="shared" si="428"/>
        <v>26.95</v>
      </c>
      <c r="AE137" s="216">
        <f t="shared" si="428"/>
        <v>26.95</v>
      </c>
      <c r="AF137" s="216">
        <f t="shared" si="428"/>
        <v>31.099999999999998</v>
      </c>
      <c r="AG137" s="216">
        <f t="shared" si="428"/>
        <v>31.099999999999998</v>
      </c>
      <c r="AH137" s="216">
        <f t="shared" si="428"/>
        <v>31.099999999999998</v>
      </c>
      <c r="AI137" s="216">
        <f t="shared" si="428"/>
        <v>31.099999999999998</v>
      </c>
      <c r="AJ137" s="216">
        <f t="shared" si="428"/>
        <v>31.099999999999998</v>
      </c>
      <c r="AK137" s="216">
        <f t="shared" si="428"/>
        <v>24.7</v>
      </c>
      <c r="AL137" s="216">
        <f t="shared" si="428"/>
        <v>24.7</v>
      </c>
      <c r="AM137" s="216">
        <f t="shared" si="428"/>
        <v>24.7</v>
      </c>
      <c r="AN137" s="216">
        <f t="shared" si="428"/>
        <v>24.7</v>
      </c>
      <c r="AO137" s="216">
        <f t="shared" si="428"/>
        <v>39.200000000000003</v>
      </c>
      <c r="AP137" s="216">
        <f t="shared" si="428"/>
        <v>24.7</v>
      </c>
      <c r="AQ137" s="216">
        <f t="shared" si="428"/>
        <v>24.7</v>
      </c>
      <c r="AR137" s="216">
        <f t="shared" si="428"/>
        <v>28.599999999999998</v>
      </c>
      <c r="AS137" s="216">
        <f t="shared" si="428"/>
        <v>24.7</v>
      </c>
      <c r="AT137" s="216">
        <f t="shared" si="428"/>
        <v>24.7</v>
      </c>
      <c r="AU137" s="216">
        <f t="shared" si="428"/>
        <v>33.6</v>
      </c>
      <c r="AV137" s="216">
        <f t="shared" si="428"/>
        <v>33.6</v>
      </c>
      <c r="AW137" s="216">
        <f t="shared" si="428"/>
        <v>52.95</v>
      </c>
      <c r="AX137" s="216">
        <f t="shared" si="428"/>
        <v>33.6</v>
      </c>
      <c r="AY137" s="216">
        <f t="shared" si="428"/>
        <v>33.6</v>
      </c>
      <c r="AZ137" s="216">
        <f t="shared" si="428"/>
        <v>20.399999999999999</v>
      </c>
      <c r="BA137" s="216">
        <f t="shared" si="428"/>
        <v>20.399999999999999</v>
      </c>
      <c r="BB137" s="216">
        <f t="shared" si="428"/>
        <v>20.399999999999999</v>
      </c>
      <c r="BC137" s="216">
        <f t="shared" si="428"/>
        <v>20.399999999999999</v>
      </c>
      <c r="BD137" s="216">
        <f t="shared" si="428"/>
        <v>22.799999999999997</v>
      </c>
      <c r="BE137" s="216">
        <f t="shared" si="428"/>
        <v>20.399999999999999</v>
      </c>
      <c r="BF137" s="216">
        <f t="shared" si="428"/>
        <v>20.399999999999999</v>
      </c>
      <c r="BG137" s="216">
        <f t="shared" si="428"/>
        <v>20.399999999999999</v>
      </c>
      <c r="BH137" s="216">
        <f t="shared" si="428"/>
        <v>41.449999999999996</v>
      </c>
      <c r="BI137" s="216">
        <f t="shared" si="428"/>
        <v>41.449999999999996</v>
      </c>
      <c r="BJ137" s="216">
        <f t="shared" si="428"/>
        <v>28.049999999999997</v>
      </c>
      <c r="BK137" s="216">
        <f t="shared" si="428"/>
        <v>28.049999999999997</v>
      </c>
      <c r="BL137" s="216">
        <f t="shared" si="428"/>
        <v>28.049999999999997</v>
      </c>
      <c r="BM137" s="216">
        <f t="shared" si="428"/>
        <v>28.049999999999997</v>
      </c>
      <c r="BN137" s="216">
        <f t="shared" si="428"/>
        <v>28.049999999999997</v>
      </c>
      <c r="BO137" s="216">
        <f t="shared" ref="BO137:DZ137" si="429">IF(BO135=0,HLOOKUP(1,BP135:DX136,2,FALSE) +BO133,BO133)</f>
        <v>22.049999999999997</v>
      </c>
      <c r="BP137" s="216">
        <f t="shared" si="429"/>
        <v>22.049999999999997</v>
      </c>
      <c r="BQ137" s="216">
        <f t="shared" si="429"/>
        <v>22.049999999999997</v>
      </c>
      <c r="BR137" s="216">
        <f t="shared" si="429"/>
        <v>22.049999999999997</v>
      </c>
      <c r="BS137" s="216">
        <f t="shared" si="429"/>
        <v>24.449999999999996</v>
      </c>
      <c r="BT137" s="216">
        <f t="shared" si="429"/>
        <v>22.049999999999997</v>
      </c>
      <c r="BU137" s="216">
        <f t="shared" si="429"/>
        <v>22.049999999999997</v>
      </c>
      <c r="BV137" s="216">
        <f t="shared" si="429"/>
        <v>26.549999999999997</v>
      </c>
      <c r="BW137" s="216">
        <f t="shared" si="429"/>
        <v>22.049999999999997</v>
      </c>
      <c r="BX137" s="216">
        <f t="shared" si="429"/>
        <v>22.049999999999997</v>
      </c>
      <c r="BY137" s="216">
        <f t="shared" si="429"/>
        <v>28</v>
      </c>
      <c r="BZ137" s="216">
        <f t="shared" si="429"/>
        <v>28</v>
      </c>
      <c r="CA137" s="216">
        <f t="shared" si="429"/>
        <v>34.049999999999997</v>
      </c>
      <c r="CB137" s="216">
        <f t="shared" si="429"/>
        <v>28</v>
      </c>
      <c r="CC137" s="216">
        <f t="shared" si="429"/>
        <v>28</v>
      </c>
      <c r="CD137" s="216">
        <f t="shared" si="429"/>
        <v>24.8</v>
      </c>
      <c r="CE137" s="216">
        <f t="shared" si="429"/>
        <v>24.8</v>
      </c>
      <c r="CF137" s="216">
        <f t="shared" si="429"/>
        <v>24.8</v>
      </c>
      <c r="CG137" s="216">
        <f t="shared" si="429"/>
        <v>24.8</v>
      </c>
      <c r="CH137" s="216">
        <f t="shared" si="429"/>
        <v>24.8</v>
      </c>
      <c r="CI137" s="216">
        <f t="shared" si="429"/>
        <v>34.35</v>
      </c>
      <c r="CJ137" s="216">
        <f t="shared" si="429"/>
        <v>34.35</v>
      </c>
      <c r="CK137" s="216">
        <f t="shared" si="429"/>
        <v>40.4</v>
      </c>
      <c r="CL137" s="216">
        <f t="shared" si="429"/>
        <v>34.35</v>
      </c>
      <c r="CM137" s="216">
        <f t="shared" si="429"/>
        <v>34.35</v>
      </c>
      <c r="CN137" s="216">
        <f t="shared" si="429"/>
        <v>19.399999999999999</v>
      </c>
      <c r="CO137" s="216">
        <f t="shared" si="429"/>
        <v>19.399999999999999</v>
      </c>
      <c r="CP137" s="216">
        <f t="shared" si="429"/>
        <v>19.399999999999999</v>
      </c>
      <c r="CQ137" s="216">
        <f t="shared" si="429"/>
        <v>19.399999999999999</v>
      </c>
      <c r="CR137" s="216">
        <f t="shared" si="429"/>
        <v>19.399999999999999</v>
      </c>
      <c r="CS137" s="216">
        <f t="shared" si="429"/>
        <v>22.849999999999998</v>
      </c>
      <c r="CT137" s="216">
        <f t="shared" si="429"/>
        <v>22.849999999999998</v>
      </c>
      <c r="CU137" s="216">
        <f t="shared" si="429"/>
        <v>22.849999999999998</v>
      </c>
      <c r="CV137" s="216">
        <f t="shared" si="429"/>
        <v>22.849999999999998</v>
      </c>
      <c r="CW137" s="216">
        <f t="shared" si="429"/>
        <v>22.849999999999998</v>
      </c>
      <c r="CX137" s="216">
        <f t="shared" si="429"/>
        <v>29.75</v>
      </c>
      <c r="CY137" s="216">
        <f t="shared" si="429"/>
        <v>29.75</v>
      </c>
      <c r="CZ137" s="216">
        <f t="shared" si="429"/>
        <v>29.75</v>
      </c>
      <c r="DA137" s="216">
        <f t="shared" si="429"/>
        <v>29.75</v>
      </c>
      <c r="DB137" s="216">
        <f t="shared" si="429"/>
        <v>29.75</v>
      </c>
      <c r="DC137" s="216">
        <f t="shared" si="429"/>
        <v>27.75</v>
      </c>
      <c r="DD137" s="216">
        <f t="shared" si="429"/>
        <v>27.75</v>
      </c>
      <c r="DE137" s="216">
        <f t="shared" si="429"/>
        <v>27.75</v>
      </c>
      <c r="DF137" s="216">
        <f t="shared" si="429"/>
        <v>27.75</v>
      </c>
      <c r="DG137" s="216">
        <f t="shared" si="429"/>
        <v>27.75</v>
      </c>
      <c r="DH137" s="216">
        <f t="shared" si="429"/>
        <v>16.149999999999999</v>
      </c>
      <c r="DI137" s="216">
        <f t="shared" si="429"/>
        <v>16.149999999999999</v>
      </c>
      <c r="DJ137" s="216">
        <f t="shared" si="429"/>
        <v>16.149999999999999</v>
      </c>
      <c r="DK137" s="216">
        <f t="shared" si="429"/>
        <v>16.149999999999999</v>
      </c>
      <c r="DL137" s="216">
        <f t="shared" si="429"/>
        <v>16.149999999999999</v>
      </c>
      <c r="DM137" s="216">
        <f t="shared" si="429"/>
        <v>16.149999999999999</v>
      </c>
      <c r="DN137" s="216">
        <f t="shared" si="429"/>
        <v>16.149999999999999</v>
      </c>
      <c r="DO137" s="216">
        <f t="shared" si="429"/>
        <v>16.149999999999999</v>
      </c>
      <c r="DP137" s="216">
        <f t="shared" si="429"/>
        <v>15.1</v>
      </c>
      <c r="DQ137" s="216">
        <f t="shared" si="429"/>
        <v>14.5</v>
      </c>
      <c r="DR137" s="216">
        <f t="shared" si="429"/>
        <v>24.1</v>
      </c>
      <c r="DS137" s="216">
        <f t="shared" si="429"/>
        <v>24.1</v>
      </c>
      <c r="DT137" s="216">
        <f t="shared" si="429"/>
        <v>28.3</v>
      </c>
      <c r="DU137" s="216">
        <f t="shared" si="429"/>
        <v>24.1</v>
      </c>
      <c r="DV137" s="216">
        <f t="shared" si="429"/>
        <v>24.1</v>
      </c>
      <c r="DW137" s="216" t="e">
        <f t="shared" si="429"/>
        <v>#N/A</v>
      </c>
      <c r="DX137" s="216" t="e">
        <f t="shared" si="429"/>
        <v>#N/A</v>
      </c>
      <c r="DY137" s="216" t="e">
        <f t="shared" si="429"/>
        <v>#N/A</v>
      </c>
      <c r="DZ137" s="216" t="e">
        <f t="shared" si="429"/>
        <v>#N/A</v>
      </c>
      <c r="EA137" s="216" t="e">
        <f t="shared" ref="EA137" si="430">IF(EA135=0,HLOOKUP(1,EB135:GJ136,2,FALSE) +EA133,EA133)</f>
        <v>#N/A</v>
      </c>
      <c r="EB137" s="108"/>
      <c r="EC137" s="108"/>
      <c r="ED137" s="108"/>
      <c r="EE137" s="108"/>
    </row>
    <row r="138" spans="1:151" x14ac:dyDescent="0.3">
      <c r="A138" s="13" t="s">
        <v>120</v>
      </c>
      <c r="B138" s="108">
        <f t="shared" ref="B138" si="431">IFERROR(B137,0+B133)</f>
        <v>21</v>
      </c>
      <c r="C138" s="108">
        <f t="shared" ref="C138:BN138" si="432">IFERROR(C137,0+C133)</f>
        <v>21</v>
      </c>
      <c r="D138" s="108">
        <f t="shared" si="432"/>
        <v>27</v>
      </c>
      <c r="E138" s="108">
        <f t="shared" si="432"/>
        <v>21</v>
      </c>
      <c r="F138" s="108">
        <f t="shared" si="432"/>
        <v>21</v>
      </c>
      <c r="G138" s="108">
        <f t="shared" si="432"/>
        <v>35.800000000000004</v>
      </c>
      <c r="H138" s="108">
        <f t="shared" si="432"/>
        <v>32.200000000000003</v>
      </c>
      <c r="I138" s="108">
        <f t="shared" si="432"/>
        <v>32.200000000000003</v>
      </c>
      <c r="J138" s="108">
        <f t="shared" si="432"/>
        <v>20.45</v>
      </c>
      <c r="K138" s="108">
        <f t="shared" si="432"/>
        <v>20.45</v>
      </c>
      <c r="L138" s="108">
        <f t="shared" si="432"/>
        <v>20.45</v>
      </c>
      <c r="M138" s="108">
        <f t="shared" si="432"/>
        <v>20.45</v>
      </c>
      <c r="N138" s="108">
        <f t="shared" si="432"/>
        <v>20.45</v>
      </c>
      <c r="O138" s="108">
        <f t="shared" si="432"/>
        <v>20.45</v>
      </c>
      <c r="P138" s="108">
        <f t="shared" si="432"/>
        <v>20.45</v>
      </c>
      <c r="Q138" s="108">
        <f t="shared" si="432"/>
        <v>28.5</v>
      </c>
      <c r="R138" s="108">
        <f t="shared" si="432"/>
        <v>28.5</v>
      </c>
      <c r="S138" s="108">
        <f t="shared" si="432"/>
        <v>33.6</v>
      </c>
      <c r="T138" s="108">
        <f t="shared" si="432"/>
        <v>28.5</v>
      </c>
      <c r="U138" s="108">
        <f t="shared" si="432"/>
        <v>28.5</v>
      </c>
      <c r="V138" s="108">
        <f t="shared" si="432"/>
        <v>23.75</v>
      </c>
      <c r="W138" s="108">
        <f t="shared" si="432"/>
        <v>23.75</v>
      </c>
      <c r="X138" s="108">
        <f t="shared" si="432"/>
        <v>23.75</v>
      </c>
      <c r="Y138" s="108">
        <f t="shared" si="432"/>
        <v>23.75</v>
      </c>
      <c r="Z138" s="108">
        <f t="shared" si="432"/>
        <v>23.75</v>
      </c>
      <c r="AA138" s="108">
        <f t="shared" si="432"/>
        <v>26.95</v>
      </c>
      <c r="AB138" s="108">
        <f t="shared" si="432"/>
        <v>26.95</v>
      </c>
      <c r="AC138" s="108">
        <f t="shared" si="432"/>
        <v>26.95</v>
      </c>
      <c r="AD138" s="108">
        <f t="shared" si="432"/>
        <v>26.95</v>
      </c>
      <c r="AE138" s="108">
        <f t="shared" si="432"/>
        <v>26.95</v>
      </c>
      <c r="AF138" s="108">
        <f t="shared" si="432"/>
        <v>31.099999999999998</v>
      </c>
      <c r="AG138" s="108">
        <f t="shared" si="432"/>
        <v>31.099999999999998</v>
      </c>
      <c r="AH138" s="108">
        <f t="shared" si="432"/>
        <v>31.099999999999998</v>
      </c>
      <c r="AI138" s="108">
        <f t="shared" si="432"/>
        <v>31.099999999999998</v>
      </c>
      <c r="AJ138" s="108">
        <f t="shared" si="432"/>
        <v>31.099999999999998</v>
      </c>
      <c r="AK138" s="108">
        <f t="shared" si="432"/>
        <v>24.7</v>
      </c>
      <c r="AL138" s="108">
        <f t="shared" si="432"/>
        <v>24.7</v>
      </c>
      <c r="AM138" s="108">
        <f t="shared" si="432"/>
        <v>24.7</v>
      </c>
      <c r="AN138" s="108">
        <f t="shared" si="432"/>
        <v>24.7</v>
      </c>
      <c r="AO138" s="108">
        <f t="shared" si="432"/>
        <v>39.200000000000003</v>
      </c>
      <c r="AP138" s="108">
        <f t="shared" si="432"/>
        <v>24.7</v>
      </c>
      <c r="AQ138" s="108">
        <f t="shared" si="432"/>
        <v>24.7</v>
      </c>
      <c r="AR138" s="108">
        <f t="shared" si="432"/>
        <v>28.599999999999998</v>
      </c>
      <c r="AS138" s="108">
        <f t="shared" si="432"/>
        <v>24.7</v>
      </c>
      <c r="AT138" s="108">
        <f t="shared" si="432"/>
        <v>24.7</v>
      </c>
      <c r="AU138" s="108">
        <f t="shared" si="432"/>
        <v>33.6</v>
      </c>
      <c r="AV138" s="108">
        <f t="shared" si="432"/>
        <v>33.6</v>
      </c>
      <c r="AW138" s="108">
        <f t="shared" si="432"/>
        <v>52.95</v>
      </c>
      <c r="AX138" s="108">
        <f t="shared" si="432"/>
        <v>33.6</v>
      </c>
      <c r="AY138" s="108">
        <f t="shared" si="432"/>
        <v>33.6</v>
      </c>
      <c r="AZ138" s="108">
        <f t="shared" si="432"/>
        <v>20.399999999999999</v>
      </c>
      <c r="BA138" s="108">
        <f t="shared" si="432"/>
        <v>20.399999999999999</v>
      </c>
      <c r="BB138" s="108">
        <f t="shared" si="432"/>
        <v>20.399999999999999</v>
      </c>
      <c r="BC138" s="108">
        <f t="shared" si="432"/>
        <v>20.399999999999999</v>
      </c>
      <c r="BD138" s="108">
        <f t="shared" si="432"/>
        <v>22.799999999999997</v>
      </c>
      <c r="BE138" s="108">
        <f t="shared" si="432"/>
        <v>20.399999999999999</v>
      </c>
      <c r="BF138" s="108">
        <f t="shared" si="432"/>
        <v>20.399999999999999</v>
      </c>
      <c r="BG138" s="108">
        <f t="shared" si="432"/>
        <v>20.399999999999999</v>
      </c>
      <c r="BH138" s="108">
        <f t="shared" si="432"/>
        <v>41.449999999999996</v>
      </c>
      <c r="BI138" s="108">
        <f t="shared" si="432"/>
        <v>41.449999999999996</v>
      </c>
      <c r="BJ138" s="108">
        <f t="shared" si="432"/>
        <v>28.049999999999997</v>
      </c>
      <c r="BK138" s="108">
        <f t="shared" si="432"/>
        <v>28.049999999999997</v>
      </c>
      <c r="BL138" s="108">
        <f t="shared" si="432"/>
        <v>28.049999999999997</v>
      </c>
      <c r="BM138" s="108">
        <f t="shared" si="432"/>
        <v>28.049999999999997</v>
      </c>
      <c r="BN138" s="108">
        <f t="shared" si="432"/>
        <v>28.049999999999997</v>
      </c>
      <c r="BO138" s="108">
        <f t="shared" ref="BO138:DZ138" si="433">IFERROR(BO137,0+BO133)</f>
        <v>22.049999999999997</v>
      </c>
      <c r="BP138" s="108">
        <f t="shared" si="433"/>
        <v>22.049999999999997</v>
      </c>
      <c r="BQ138" s="108">
        <f t="shared" si="433"/>
        <v>22.049999999999997</v>
      </c>
      <c r="BR138" s="108">
        <f t="shared" si="433"/>
        <v>22.049999999999997</v>
      </c>
      <c r="BS138" s="108">
        <f t="shared" si="433"/>
        <v>24.449999999999996</v>
      </c>
      <c r="BT138" s="108">
        <f t="shared" si="433"/>
        <v>22.049999999999997</v>
      </c>
      <c r="BU138" s="108">
        <f t="shared" si="433"/>
        <v>22.049999999999997</v>
      </c>
      <c r="BV138" s="108">
        <f t="shared" si="433"/>
        <v>26.549999999999997</v>
      </c>
      <c r="BW138" s="108">
        <f t="shared" si="433"/>
        <v>22.049999999999997</v>
      </c>
      <c r="BX138" s="108">
        <f t="shared" si="433"/>
        <v>22.049999999999997</v>
      </c>
      <c r="BY138" s="108">
        <f t="shared" si="433"/>
        <v>28</v>
      </c>
      <c r="BZ138" s="108">
        <f t="shared" si="433"/>
        <v>28</v>
      </c>
      <c r="CA138" s="108">
        <f t="shared" si="433"/>
        <v>34.049999999999997</v>
      </c>
      <c r="CB138" s="108">
        <f t="shared" si="433"/>
        <v>28</v>
      </c>
      <c r="CC138" s="108">
        <f t="shared" si="433"/>
        <v>28</v>
      </c>
      <c r="CD138" s="108">
        <f t="shared" si="433"/>
        <v>24.8</v>
      </c>
      <c r="CE138" s="108">
        <f t="shared" si="433"/>
        <v>24.8</v>
      </c>
      <c r="CF138" s="108">
        <f t="shared" si="433"/>
        <v>24.8</v>
      </c>
      <c r="CG138" s="108">
        <f t="shared" si="433"/>
        <v>24.8</v>
      </c>
      <c r="CH138" s="108">
        <f t="shared" si="433"/>
        <v>24.8</v>
      </c>
      <c r="CI138" s="108">
        <f t="shared" si="433"/>
        <v>34.35</v>
      </c>
      <c r="CJ138" s="108">
        <f t="shared" si="433"/>
        <v>34.35</v>
      </c>
      <c r="CK138" s="108">
        <f t="shared" si="433"/>
        <v>40.4</v>
      </c>
      <c r="CL138" s="108">
        <f t="shared" si="433"/>
        <v>34.35</v>
      </c>
      <c r="CM138" s="108">
        <f t="shared" si="433"/>
        <v>34.35</v>
      </c>
      <c r="CN138" s="108">
        <f t="shared" si="433"/>
        <v>19.399999999999999</v>
      </c>
      <c r="CO138" s="108">
        <f t="shared" si="433"/>
        <v>19.399999999999999</v>
      </c>
      <c r="CP138" s="108">
        <f t="shared" si="433"/>
        <v>19.399999999999999</v>
      </c>
      <c r="CQ138" s="108">
        <f t="shared" si="433"/>
        <v>19.399999999999999</v>
      </c>
      <c r="CR138" s="108">
        <f t="shared" si="433"/>
        <v>19.399999999999999</v>
      </c>
      <c r="CS138" s="108">
        <f t="shared" si="433"/>
        <v>22.849999999999998</v>
      </c>
      <c r="CT138" s="108">
        <f t="shared" si="433"/>
        <v>22.849999999999998</v>
      </c>
      <c r="CU138" s="108">
        <f t="shared" si="433"/>
        <v>22.849999999999998</v>
      </c>
      <c r="CV138" s="108">
        <f t="shared" si="433"/>
        <v>22.849999999999998</v>
      </c>
      <c r="CW138" s="108">
        <f t="shared" si="433"/>
        <v>22.849999999999998</v>
      </c>
      <c r="CX138" s="108">
        <f t="shared" si="433"/>
        <v>29.75</v>
      </c>
      <c r="CY138" s="108">
        <f t="shared" si="433"/>
        <v>29.75</v>
      </c>
      <c r="CZ138" s="108">
        <f t="shared" si="433"/>
        <v>29.75</v>
      </c>
      <c r="DA138" s="108">
        <f t="shared" si="433"/>
        <v>29.75</v>
      </c>
      <c r="DB138" s="108">
        <f t="shared" si="433"/>
        <v>29.75</v>
      </c>
      <c r="DC138" s="108">
        <f t="shared" si="433"/>
        <v>27.75</v>
      </c>
      <c r="DD138" s="108">
        <f t="shared" si="433"/>
        <v>27.75</v>
      </c>
      <c r="DE138" s="108">
        <f t="shared" si="433"/>
        <v>27.75</v>
      </c>
      <c r="DF138" s="108">
        <f t="shared" si="433"/>
        <v>27.75</v>
      </c>
      <c r="DG138" s="108">
        <f t="shared" si="433"/>
        <v>27.75</v>
      </c>
      <c r="DH138" s="108">
        <f t="shared" si="433"/>
        <v>16.149999999999999</v>
      </c>
      <c r="DI138" s="108">
        <f t="shared" si="433"/>
        <v>16.149999999999999</v>
      </c>
      <c r="DJ138" s="108">
        <f t="shared" si="433"/>
        <v>16.149999999999999</v>
      </c>
      <c r="DK138" s="108">
        <f t="shared" si="433"/>
        <v>16.149999999999999</v>
      </c>
      <c r="DL138" s="108">
        <f t="shared" si="433"/>
        <v>16.149999999999999</v>
      </c>
      <c r="DM138" s="108">
        <f t="shared" si="433"/>
        <v>16.149999999999999</v>
      </c>
      <c r="DN138" s="108">
        <f t="shared" si="433"/>
        <v>16.149999999999999</v>
      </c>
      <c r="DO138" s="108">
        <f t="shared" si="433"/>
        <v>16.149999999999999</v>
      </c>
      <c r="DP138" s="108">
        <f t="shared" si="433"/>
        <v>15.1</v>
      </c>
      <c r="DQ138" s="108">
        <f t="shared" si="433"/>
        <v>14.5</v>
      </c>
      <c r="DR138" s="108">
        <f t="shared" si="433"/>
        <v>24.1</v>
      </c>
      <c r="DS138" s="108">
        <f t="shared" si="433"/>
        <v>24.1</v>
      </c>
      <c r="DT138" s="108">
        <f t="shared" si="433"/>
        <v>28.3</v>
      </c>
      <c r="DU138" s="108">
        <f t="shared" si="433"/>
        <v>24.1</v>
      </c>
      <c r="DV138" s="108">
        <f t="shared" si="433"/>
        <v>24.1</v>
      </c>
      <c r="DW138" s="108">
        <f t="shared" si="433"/>
        <v>0</v>
      </c>
      <c r="DX138" s="108">
        <f t="shared" si="433"/>
        <v>0</v>
      </c>
      <c r="DY138" s="108">
        <f t="shared" si="433"/>
        <v>0</v>
      </c>
      <c r="DZ138" s="108">
        <f t="shared" si="433"/>
        <v>0</v>
      </c>
      <c r="EA138" s="108">
        <f t="shared" ref="EA138" si="434">IFERROR(EA137,0+EA133)</f>
        <v>0</v>
      </c>
      <c r="EB138" s="108"/>
      <c r="EC138" s="108"/>
      <c r="ED138" s="108"/>
      <c r="EE138" s="108"/>
    </row>
    <row r="139" spans="1:151" x14ac:dyDescent="0.3">
      <c r="B139" s="108"/>
      <c r="C139" s="108"/>
      <c r="D139" s="108"/>
      <c r="E139" s="108"/>
      <c r="F139" s="108"/>
      <c r="G139" s="108"/>
      <c r="H139" s="108"/>
      <c r="I139" s="108"/>
      <c r="J139" s="108"/>
      <c r="K139" s="108"/>
      <c r="L139" s="108"/>
      <c r="M139" s="108"/>
      <c r="N139" s="108"/>
      <c r="O139" s="108"/>
      <c r="P139" s="108"/>
      <c r="Q139" s="108"/>
      <c r="R139" s="108"/>
      <c r="S139" s="108"/>
      <c r="T139" s="108"/>
      <c r="U139" s="108"/>
      <c r="V139" s="108"/>
      <c r="W139" s="108"/>
      <c r="X139" s="108"/>
      <c r="Y139" s="108"/>
      <c r="Z139" s="108"/>
      <c r="AA139" s="108"/>
      <c r="AB139" s="108"/>
      <c r="AC139" s="108"/>
      <c r="AD139" s="108"/>
      <c r="AE139" s="108"/>
      <c r="AF139" s="108"/>
      <c r="AG139" s="108"/>
      <c r="AH139" s="108"/>
      <c r="AI139" s="108"/>
      <c r="AJ139" s="108"/>
      <c r="AK139" s="108"/>
      <c r="AL139" s="108"/>
      <c r="AM139" s="108"/>
      <c r="AN139" s="108"/>
      <c r="AO139" s="108"/>
      <c r="AP139" s="108"/>
      <c r="AQ139" s="108"/>
      <c r="AR139" s="108"/>
      <c r="AS139" s="108"/>
      <c r="AT139" s="108"/>
      <c r="AU139" s="108"/>
      <c r="AV139" s="108"/>
      <c r="AW139" s="108"/>
      <c r="AX139" s="108"/>
      <c r="AY139" s="108"/>
      <c r="AZ139" s="108"/>
      <c r="BA139" s="108"/>
      <c r="BB139" s="108"/>
      <c r="BC139" s="108"/>
      <c r="BD139" s="108"/>
      <c r="BE139" s="108"/>
      <c r="BF139" s="108"/>
      <c r="BG139" s="108"/>
      <c r="BH139" s="108"/>
      <c r="BI139" s="108"/>
      <c r="BJ139" s="108"/>
      <c r="BK139" s="108"/>
      <c r="BL139" s="108"/>
      <c r="BM139" s="108"/>
      <c r="BN139" s="108"/>
      <c r="BO139" s="108"/>
      <c r="BP139" s="108"/>
      <c r="BQ139" s="108"/>
      <c r="BR139" s="108"/>
      <c r="BS139" s="108"/>
      <c r="BT139" s="108"/>
      <c r="BU139" s="108"/>
      <c r="BV139" s="108"/>
      <c r="BW139" s="108"/>
      <c r="BX139" s="108"/>
      <c r="BY139" s="108"/>
      <c r="BZ139" s="108"/>
      <c r="CA139" s="108"/>
      <c r="CB139" s="108"/>
      <c r="CC139" s="108"/>
      <c r="CD139" s="108"/>
      <c r="CE139" s="108"/>
      <c r="CF139" s="108"/>
      <c r="CG139" s="108"/>
      <c r="CH139" s="108"/>
      <c r="CI139" s="108"/>
      <c r="CJ139" s="108"/>
      <c r="CK139" s="108"/>
      <c r="CL139" s="108"/>
      <c r="CM139" s="108"/>
      <c r="CN139" s="108"/>
      <c r="CO139" s="108"/>
      <c r="CP139" s="108"/>
      <c r="CQ139" s="108"/>
      <c r="CR139" s="108"/>
      <c r="CS139" s="108"/>
      <c r="CT139" s="108"/>
      <c r="CU139" s="108"/>
      <c r="CV139" s="108"/>
      <c r="CW139" s="108"/>
      <c r="CX139" s="108"/>
      <c r="CY139" s="108"/>
      <c r="CZ139" s="108"/>
      <c r="DA139" s="108"/>
      <c r="DB139" s="108"/>
      <c r="DC139" s="108"/>
      <c r="DD139" s="108"/>
      <c r="DE139" s="108"/>
      <c r="DF139" s="108"/>
      <c r="DG139" s="108"/>
      <c r="DH139" s="108"/>
      <c r="DI139" s="108"/>
      <c r="DJ139" s="108"/>
      <c r="DK139" s="108"/>
      <c r="DL139" s="108"/>
      <c r="DM139" s="108"/>
      <c r="DN139" s="108"/>
      <c r="DO139" s="108"/>
      <c r="DP139" s="108"/>
      <c r="DQ139" s="108"/>
      <c r="DR139" s="108"/>
      <c r="DS139" s="108"/>
      <c r="DT139" s="108"/>
      <c r="DU139" s="108"/>
      <c r="DV139" s="108"/>
      <c r="DW139" s="108"/>
      <c r="DX139" s="108"/>
      <c r="DY139" s="108"/>
      <c r="DZ139" s="108"/>
      <c r="EA139" s="108"/>
      <c r="EB139" s="108"/>
      <c r="EC139" s="108"/>
      <c r="ED139" s="108"/>
      <c r="EE139" s="108"/>
    </row>
    <row r="140" spans="1:151" x14ac:dyDescent="0.3">
      <c r="B140" s="108"/>
      <c r="C140" s="108"/>
      <c r="D140" s="108"/>
      <c r="E140" s="108"/>
      <c r="F140" s="108"/>
      <c r="G140" s="108"/>
      <c r="H140" s="108"/>
      <c r="I140" s="108"/>
      <c r="J140" s="108"/>
      <c r="K140" s="108"/>
      <c r="L140" s="108"/>
      <c r="M140" s="108"/>
      <c r="N140" s="108"/>
      <c r="O140" s="108"/>
      <c r="P140" s="108"/>
      <c r="Q140" s="108"/>
      <c r="R140" s="108"/>
      <c r="S140" s="108"/>
      <c r="T140" s="108"/>
      <c r="U140" s="108"/>
      <c r="V140" s="108"/>
      <c r="W140" s="108"/>
      <c r="X140" s="108"/>
      <c r="Y140" s="108"/>
      <c r="Z140" s="108"/>
      <c r="AA140" s="108"/>
      <c r="AB140" s="108"/>
      <c r="AC140" s="108"/>
      <c r="AD140" s="108"/>
      <c r="AE140" s="108"/>
      <c r="AF140" s="108"/>
      <c r="AG140" s="108"/>
      <c r="AH140" s="108"/>
      <c r="AI140" s="108"/>
      <c r="AJ140" s="108"/>
      <c r="AK140" s="108"/>
      <c r="AL140" s="108"/>
      <c r="AM140" s="108"/>
      <c r="AN140" s="108"/>
      <c r="AO140" s="108"/>
      <c r="AP140" s="108"/>
      <c r="AQ140" s="108"/>
      <c r="AR140" s="108"/>
      <c r="AS140" s="108"/>
      <c r="AT140" s="108"/>
      <c r="AU140" s="108"/>
      <c r="AV140" s="108"/>
      <c r="AW140" s="108"/>
      <c r="AX140" s="108"/>
      <c r="AY140" s="108"/>
      <c r="AZ140" s="108"/>
      <c r="BA140" s="108"/>
      <c r="BB140" s="108"/>
      <c r="BC140" s="108"/>
      <c r="BD140" s="108"/>
      <c r="BE140" s="108"/>
      <c r="BF140" s="108"/>
      <c r="BG140" s="108"/>
      <c r="BH140" s="108"/>
      <c r="BI140" s="108"/>
      <c r="BJ140" s="108"/>
      <c r="BK140" s="108"/>
      <c r="BL140" s="108"/>
      <c r="BM140" s="108"/>
      <c r="BN140" s="108"/>
      <c r="BO140" s="108"/>
      <c r="BP140" s="108"/>
      <c r="BQ140" s="108"/>
      <c r="BR140" s="108"/>
      <c r="BS140" s="108"/>
      <c r="BT140" s="108"/>
      <c r="BU140" s="108"/>
      <c r="BV140" s="108"/>
      <c r="BW140" s="108"/>
      <c r="BX140" s="108"/>
      <c r="BY140" s="108"/>
      <c r="BZ140" s="108"/>
      <c r="CA140" s="108"/>
      <c r="CB140" s="108"/>
      <c r="CC140" s="108"/>
      <c r="CD140" s="108"/>
      <c r="CE140" s="108"/>
      <c r="CF140" s="108"/>
      <c r="CG140" s="108"/>
      <c r="CH140" s="108"/>
      <c r="CI140" s="108"/>
      <c r="CJ140" s="108"/>
      <c r="CK140" s="108"/>
      <c r="CL140" s="108"/>
      <c r="CM140" s="108"/>
      <c r="CN140" s="108"/>
      <c r="CO140" s="108"/>
      <c r="CP140" s="108"/>
      <c r="CQ140" s="108"/>
      <c r="CR140" s="108"/>
      <c r="CS140" s="108"/>
      <c r="CT140" s="108"/>
      <c r="CU140" s="108"/>
      <c r="CV140" s="108"/>
      <c r="CW140" s="108"/>
      <c r="CX140" s="108"/>
      <c r="CY140" s="108"/>
      <c r="CZ140" s="108"/>
      <c r="DA140" s="108"/>
      <c r="DB140" s="108"/>
      <c r="DC140" s="108"/>
      <c r="DD140" s="108"/>
      <c r="DE140" s="108"/>
      <c r="DF140" s="108"/>
      <c r="DG140" s="108"/>
      <c r="DH140" s="108"/>
      <c r="DI140" s="108"/>
      <c r="DJ140" s="108"/>
      <c r="DK140" s="108"/>
      <c r="DL140" s="108"/>
      <c r="DM140" s="108"/>
      <c r="DN140" s="108"/>
      <c r="DO140" s="108"/>
      <c r="DP140" s="108"/>
      <c r="DQ140" s="108"/>
      <c r="DR140" s="108"/>
      <c r="DS140" s="108"/>
      <c r="DT140" s="108"/>
      <c r="DU140" s="108"/>
      <c r="DV140" s="108"/>
      <c r="DW140" s="108"/>
      <c r="DX140" s="108"/>
      <c r="DY140" s="108"/>
      <c r="DZ140" s="108"/>
      <c r="EA140" s="108"/>
      <c r="EB140" s="108"/>
      <c r="EC140" s="108"/>
      <c r="ED140" s="108"/>
      <c r="EE140" s="108"/>
    </row>
    <row r="141" spans="1:151" x14ac:dyDescent="0.3">
      <c r="A141" s="68" t="s">
        <v>104</v>
      </c>
      <c r="B141" s="108"/>
      <c r="C141" s="108"/>
      <c r="D141" s="108"/>
      <c r="E141" s="108"/>
      <c r="F141" s="108"/>
      <c r="G141" s="108"/>
      <c r="H141" s="108"/>
      <c r="I141" s="108"/>
      <c r="J141" s="108"/>
      <c r="K141" s="108"/>
      <c r="L141" s="108"/>
      <c r="M141" s="108"/>
      <c r="N141" s="108"/>
      <c r="O141" s="108"/>
      <c r="P141" s="108"/>
      <c r="Q141" s="108"/>
      <c r="R141" s="108"/>
      <c r="S141" s="108"/>
      <c r="T141" s="108"/>
      <c r="U141" s="108"/>
      <c r="V141" s="108"/>
      <c r="W141" s="108"/>
      <c r="X141" s="108"/>
      <c r="Y141" s="108"/>
      <c r="Z141" s="108"/>
      <c r="AA141" s="108"/>
      <c r="AB141" s="108"/>
      <c r="AC141" s="108"/>
      <c r="AD141" s="108"/>
      <c r="AE141" s="108"/>
      <c r="AF141" s="108"/>
      <c r="AG141" s="108"/>
      <c r="AH141" s="108"/>
      <c r="AI141" s="108"/>
      <c r="AJ141" s="108"/>
      <c r="AK141" s="108"/>
      <c r="AL141" s="108"/>
      <c r="AM141" s="108"/>
      <c r="AN141" s="108"/>
      <c r="AO141" s="108"/>
      <c r="AP141" s="108"/>
      <c r="AQ141" s="108"/>
      <c r="AR141" s="108"/>
      <c r="AS141" s="108"/>
      <c r="AT141" s="108"/>
      <c r="AU141" s="108"/>
      <c r="AV141" s="108"/>
      <c r="AW141" s="108"/>
      <c r="AX141" s="108"/>
      <c r="AY141" s="108"/>
      <c r="AZ141" s="108"/>
      <c r="BA141" s="108"/>
      <c r="BB141" s="108"/>
      <c r="BC141" s="108"/>
      <c r="BD141" s="108"/>
      <c r="BE141" s="108"/>
      <c r="BF141" s="108"/>
      <c r="BG141" s="108"/>
      <c r="BH141" s="108"/>
      <c r="BI141" s="108"/>
      <c r="BJ141" s="108"/>
      <c r="BK141" s="108"/>
      <c r="BL141" s="108"/>
      <c r="BM141" s="108"/>
      <c r="BN141" s="108"/>
      <c r="BO141" s="108"/>
      <c r="BP141" s="108"/>
      <c r="BQ141" s="108"/>
      <c r="BR141" s="108"/>
      <c r="BS141" s="108"/>
      <c r="BT141" s="108"/>
      <c r="BU141" s="108"/>
      <c r="BV141" s="108"/>
      <c r="BW141" s="108"/>
      <c r="BX141" s="108"/>
      <c r="BY141" s="108"/>
      <c r="BZ141" s="108"/>
      <c r="CA141" s="108"/>
      <c r="CB141" s="108"/>
      <c r="CC141" s="108"/>
      <c r="CD141" s="108"/>
      <c r="CE141" s="108"/>
      <c r="CF141" s="108"/>
      <c r="CG141" s="108"/>
      <c r="CH141" s="108"/>
      <c r="CI141" s="108"/>
      <c r="CJ141" s="108"/>
      <c r="CK141" s="108"/>
      <c r="CL141" s="108"/>
      <c r="CM141" s="108"/>
      <c r="CN141" s="108"/>
      <c r="CO141" s="108"/>
      <c r="CP141" s="108"/>
      <c r="CQ141" s="108"/>
      <c r="CR141" s="108"/>
      <c r="CS141" s="108"/>
      <c r="CT141" s="108"/>
      <c r="CU141" s="108"/>
      <c r="CV141" s="108"/>
      <c r="CW141" s="108"/>
      <c r="CX141" s="108"/>
      <c r="CY141" s="108"/>
      <c r="CZ141" s="108"/>
      <c r="DA141" s="108"/>
      <c r="DB141" s="108"/>
      <c r="DC141" s="108"/>
      <c r="DD141" s="108"/>
      <c r="DE141" s="108"/>
      <c r="DF141" s="108"/>
      <c r="DG141" s="108"/>
      <c r="DH141" s="108"/>
      <c r="DI141" s="108"/>
      <c r="DJ141" s="108"/>
      <c r="DK141" s="108"/>
      <c r="DL141" s="108"/>
      <c r="DM141" s="108"/>
      <c r="DN141" s="108"/>
      <c r="DO141" s="108"/>
      <c r="DP141" s="108"/>
      <c r="DQ141" s="108"/>
      <c r="DR141" s="108"/>
      <c r="DS141" s="108"/>
      <c r="DT141" s="108"/>
      <c r="DU141" s="108"/>
      <c r="DV141" s="108"/>
      <c r="DW141" s="108"/>
      <c r="DX141" s="108"/>
      <c r="DY141" s="108"/>
      <c r="DZ141" s="108"/>
      <c r="EA141" s="108"/>
      <c r="EB141" s="108"/>
      <c r="EC141" s="108"/>
      <c r="ED141" s="108"/>
      <c r="EE141" s="108"/>
    </row>
    <row r="142" spans="1:151" x14ac:dyDescent="0.3">
      <c r="A142" s="13" t="s">
        <v>15</v>
      </c>
      <c r="B142" s="108">
        <v>1</v>
      </c>
      <c r="C142" s="108">
        <v>2</v>
      </c>
      <c r="D142" s="108">
        <v>3</v>
      </c>
      <c r="E142" s="108">
        <v>4</v>
      </c>
      <c r="F142" s="108">
        <v>5</v>
      </c>
      <c r="G142" s="108">
        <v>6</v>
      </c>
      <c r="H142" s="108">
        <v>7</v>
      </c>
      <c r="I142" s="108">
        <v>8</v>
      </c>
      <c r="J142" s="108">
        <v>9</v>
      </c>
      <c r="K142" s="108">
        <v>10</v>
      </c>
      <c r="L142" s="108">
        <v>11</v>
      </c>
      <c r="M142" s="108">
        <v>12</v>
      </c>
      <c r="N142" s="108">
        <v>13</v>
      </c>
      <c r="O142" s="108">
        <v>14</v>
      </c>
      <c r="P142" s="108">
        <v>15</v>
      </c>
      <c r="Q142" s="108">
        <v>16</v>
      </c>
      <c r="R142" s="108">
        <v>17</v>
      </c>
      <c r="S142" s="108">
        <v>18</v>
      </c>
      <c r="T142" s="108">
        <v>19</v>
      </c>
      <c r="U142" s="108">
        <v>20</v>
      </c>
      <c r="V142" s="108">
        <v>21</v>
      </c>
      <c r="W142" s="108">
        <v>22</v>
      </c>
      <c r="X142" s="108">
        <v>23</v>
      </c>
      <c r="Y142" s="108">
        <v>24</v>
      </c>
      <c r="Z142" s="108">
        <v>25</v>
      </c>
      <c r="AA142" s="108">
        <v>26</v>
      </c>
      <c r="AB142" s="108">
        <v>27</v>
      </c>
      <c r="AC142" s="108">
        <v>28</v>
      </c>
      <c r="AD142" s="108">
        <v>29</v>
      </c>
      <c r="AE142" s="108">
        <v>30</v>
      </c>
      <c r="AF142" s="108">
        <v>31</v>
      </c>
      <c r="AG142" s="108">
        <v>32</v>
      </c>
      <c r="AH142" s="108">
        <v>33</v>
      </c>
      <c r="AI142" s="108">
        <v>34</v>
      </c>
      <c r="AJ142" s="108">
        <v>35</v>
      </c>
      <c r="AK142" s="108">
        <v>36</v>
      </c>
      <c r="AL142" s="108">
        <v>37</v>
      </c>
      <c r="AM142" s="108">
        <v>38</v>
      </c>
      <c r="AN142" s="108">
        <v>39</v>
      </c>
      <c r="AO142" s="108">
        <v>40</v>
      </c>
      <c r="AP142" s="108">
        <v>41</v>
      </c>
      <c r="AQ142" s="108">
        <v>42</v>
      </c>
      <c r="AR142" s="108">
        <v>43</v>
      </c>
      <c r="AS142" s="108">
        <v>44</v>
      </c>
      <c r="AT142" s="108">
        <v>45</v>
      </c>
      <c r="AU142" s="108">
        <v>46</v>
      </c>
      <c r="AV142" s="108">
        <v>47</v>
      </c>
      <c r="AW142" s="108">
        <v>48</v>
      </c>
      <c r="AX142" s="108">
        <v>49</v>
      </c>
      <c r="AY142" s="108">
        <v>50</v>
      </c>
      <c r="AZ142" s="108">
        <v>51</v>
      </c>
      <c r="BA142" s="108">
        <v>52</v>
      </c>
      <c r="BB142" s="108">
        <v>53</v>
      </c>
      <c r="BC142" s="108">
        <v>54</v>
      </c>
      <c r="BD142" s="108">
        <v>55</v>
      </c>
      <c r="BE142" s="108">
        <v>56</v>
      </c>
      <c r="BF142" s="108">
        <v>57</v>
      </c>
      <c r="BG142" s="108">
        <v>58</v>
      </c>
      <c r="BH142" s="108">
        <v>59</v>
      </c>
      <c r="BI142" s="108">
        <v>60</v>
      </c>
      <c r="BJ142" s="108">
        <v>61</v>
      </c>
      <c r="BK142" s="108">
        <v>62</v>
      </c>
      <c r="BL142" s="108">
        <v>63</v>
      </c>
      <c r="BM142" s="108">
        <v>64</v>
      </c>
      <c r="BN142" s="108">
        <v>65</v>
      </c>
      <c r="BO142" s="108">
        <v>66</v>
      </c>
      <c r="BP142" s="108">
        <v>67</v>
      </c>
      <c r="BQ142" s="108">
        <v>68</v>
      </c>
      <c r="BR142" s="108">
        <v>69</v>
      </c>
      <c r="BS142" s="108">
        <v>70</v>
      </c>
      <c r="BT142" s="108">
        <v>71</v>
      </c>
      <c r="BU142" s="108">
        <v>72</v>
      </c>
      <c r="BV142" s="108">
        <v>73</v>
      </c>
      <c r="BW142" s="108">
        <v>74</v>
      </c>
      <c r="BX142" s="108">
        <v>75</v>
      </c>
      <c r="BY142" s="108">
        <v>76</v>
      </c>
      <c r="BZ142" s="108">
        <v>77</v>
      </c>
      <c r="CA142" s="108">
        <v>78</v>
      </c>
      <c r="CB142" s="108">
        <v>79</v>
      </c>
      <c r="CC142" s="108">
        <v>80</v>
      </c>
      <c r="CD142" s="108">
        <v>81</v>
      </c>
      <c r="CE142" s="108">
        <v>82</v>
      </c>
      <c r="CF142" s="108">
        <v>83</v>
      </c>
      <c r="CG142" s="108">
        <v>84</v>
      </c>
      <c r="CH142" s="108">
        <v>85</v>
      </c>
      <c r="CI142" s="108">
        <v>86</v>
      </c>
      <c r="CJ142" s="108">
        <v>87</v>
      </c>
      <c r="CK142" s="108">
        <v>88</v>
      </c>
      <c r="CL142" s="108">
        <v>89</v>
      </c>
      <c r="CM142" s="108">
        <v>90</v>
      </c>
      <c r="CN142" s="108">
        <v>91</v>
      </c>
      <c r="CO142" s="108">
        <v>92</v>
      </c>
      <c r="CP142" s="108">
        <v>93</v>
      </c>
      <c r="CQ142" s="108">
        <v>94</v>
      </c>
      <c r="CR142" s="108">
        <v>95</v>
      </c>
      <c r="CS142" s="108">
        <v>96</v>
      </c>
      <c r="CT142" s="108">
        <v>97</v>
      </c>
      <c r="CU142" s="108">
        <v>98</v>
      </c>
      <c r="CV142" s="108">
        <v>99</v>
      </c>
      <c r="CW142" s="108">
        <v>100</v>
      </c>
      <c r="CX142" s="108">
        <v>101</v>
      </c>
      <c r="CY142" s="108">
        <v>102</v>
      </c>
      <c r="CZ142" s="108">
        <v>103</v>
      </c>
      <c r="DA142" s="108">
        <v>104</v>
      </c>
      <c r="DB142" s="108">
        <v>105</v>
      </c>
      <c r="DC142" s="108">
        <v>106</v>
      </c>
      <c r="DD142" s="108">
        <v>107</v>
      </c>
      <c r="DE142" s="108">
        <v>108</v>
      </c>
      <c r="DF142" s="108">
        <v>109</v>
      </c>
      <c r="DG142" s="108">
        <v>110</v>
      </c>
      <c r="DH142" s="108">
        <v>111</v>
      </c>
      <c r="DI142" s="108">
        <v>112</v>
      </c>
      <c r="DJ142" s="108">
        <v>113</v>
      </c>
      <c r="DK142" s="108">
        <v>114</v>
      </c>
      <c r="DL142" s="108">
        <v>115</v>
      </c>
      <c r="DM142" s="108">
        <v>116</v>
      </c>
      <c r="DN142" s="108">
        <v>117</v>
      </c>
      <c r="DO142" s="108">
        <v>118</v>
      </c>
      <c r="DP142" s="108">
        <v>119</v>
      </c>
      <c r="DQ142" s="108">
        <v>120</v>
      </c>
      <c r="DR142" s="108">
        <v>121</v>
      </c>
      <c r="DS142" s="108">
        <v>122</v>
      </c>
      <c r="DT142" s="108">
        <v>123</v>
      </c>
      <c r="DU142" s="108">
        <v>124</v>
      </c>
      <c r="DV142" s="108">
        <v>125</v>
      </c>
      <c r="DW142" s="108">
        <v>126</v>
      </c>
      <c r="DX142" s="108">
        <v>127</v>
      </c>
      <c r="DY142" s="108">
        <v>128</v>
      </c>
      <c r="DZ142" s="108">
        <v>129</v>
      </c>
      <c r="EA142" s="108">
        <v>130</v>
      </c>
      <c r="EB142" s="108"/>
      <c r="EC142" s="108"/>
      <c r="ED142" s="108"/>
      <c r="EE142" s="108"/>
    </row>
    <row r="143" spans="1:151" x14ac:dyDescent="0.3">
      <c r="A143" s="13" t="s">
        <v>115</v>
      </c>
      <c r="B143" s="215" t="s">
        <v>17</v>
      </c>
      <c r="C143" s="215"/>
      <c r="D143" s="215"/>
      <c r="E143" s="215"/>
      <c r="F143" s="215"/>
      <c r="G143" s="215" t="s">
        <v>18</v>
      </c>
      <c r="H143" s="215"/>
      <c r="I143" s="215"/>
      <c r="J143" s="215"/>
      <c r="K143" s="215"/>
      <c r="L143" s="215" t="s">
        <v>19</v>
      </c>
      <c r="M143" s="215"/>
      <c r="N143" s="215"/>
      <c r="O143" s="215"/>
      <c r="P143" s="215"/>
      <c r="Q143" s="215" t="s">
        <v>20</v>
      </c>
      <c r="R143" s="215"/>
      <c r="S143" s="215"/>
      <c r="T143" s="215"/>
      <c r="U143" s="215"/>
      <c r="V143" s="215" t="s">
        <v>21</v>
      </c>
      <c r="W143" s="215"/>
      <c r="X143" s="215"/>
      <c r="Y143" s="215"/>
      <c r="Z143" s="215"/>
      <c r="AA143" s="215" t="s">
        <v>22</v>
      </c>
      <c r="AB143" s="215"/>
      <c r="AC143" s="215"/>
      <c r="AD143" s="215"/>
      <c r="AE143" s="215"/>
      <c r="AF143" s="215" t="s">
        <v>23</v>
      </c>
      <c r="AG143" s="215"/>
      <c r="AH143" s="215"/>
      <c r="AI143" s="215"/>
      <c r="AJ143" s="215"/>
      <c r="AK143" s="215" t="s">
        <v>24</v>
      </c>
      <c r="AL143" s="215"/>
      <c r="AM143" s="215"/>
      <c r="AN143" s="215"/>
      <c r="AO143" s="215"/>
      <c r="AP143" s="215" t="s">
        <v>25</v>
      </c>
      <c r="AQ143" s="215"/>
      <c r="AR143" s="215"/>
      <c r="AS143" s="215"/>
      <c r="AT143" s="215"/>
      <c r="AU143" s="215" t="s">
        <v>26</v>
      </c>
      <c r="AV143" s="215"/>
      <c r="AW143" s="215"/>
      <c r="AX143" s="215"/>
      <c r="AY143" s="215"/>
      <c r="AZ143" s="215" t="s">
        <v>27</v>
      </c>
      <c r="BA143" s="215"/>
      <c r="BB143" s="215"/>
      <c r="BC143" s="215"/>
      <c r="BD143" s="215"/>
      <c r="BE143" s="215" t="s">
        <v>28</v>
      </c>
      <c r="BF143" s="215"/>
      <c r="BG143" s="215"/>
      <c r="BH143" s="215"/>
      <c r="BI143" s="215"/>
      <c r="BJ143" s="215" t="s">
        <v>29</v>
      </c>
      <c r="BK143" s="215"/>
      <c r="BL143" s="215"/>
      <c r="BM143" s="215"/>
      <c r="BN143" s="215"/>
      <c r="BO143" s="215" t="s">
        <v>30</v>
      </c>
      <c r="BP143" s="215"/>
      <c r="BQ143" s="215"/>
      <c r="BR143" s="215"/>
      <c r="BS143" s="215"/>
      <c r="BT143" s="215" t="s">
        <v>31</v>
      </c>
      <c r="BU143" s="215"/>
      <c r="BV143" s="215"/>
      <c r="BW143" s="215"/>
      <c r="BX143" s="215"/>
      <c r="BY143" s="215" t="s">
        <v>32</v>
      </c>
      <c r="BZ143" s="215"/>
      <c r="CA143" s="215"/>
      <c r="CB143" s="215"/>
      <c r="CC143" s="215"/>
      <c r="CD143" s="215" t="s">
        <v>33</v>
      </c>
      <c r="CE143" s="215"/>
      <c r="CF143" s="215"/>
      <c r="CG143" s="215"/>
      <c r="CH143" s="215"/>
      <c r="CI143" s="215" t="s">
        <v>34</v>
      </c>
      <c r="CJ143" s="215"/>
      <c r="CK143" s="215"/>
      <c r="CL143" s="215"/>
      <c r="CM143" s="215"/>
      <c r="CN143" s="215" t="s">
        <v>35</v>
      </c>
      <c r="CO143" s="215"/>
      <c r="CP143" s="215"/>
      <c r="CQ143" s="215"/>
      <c r="CR143" s="215"/>
      <c r="CS143" s="215" t="s">
        <v>36</v>
      </c>
      <c r="CT143" s="215"/>
      <c r="CU143" s="215"/>
      <c r="CV143" s="215"/>
      <c r="CW143" s="215"/>
      <c r="CX143" s="215" t="s">
        <v>37</v>
      </c>
      <c r="CY143" s="215"/>
      <c r="CZ143" s="215"/>
      <c r="DA143" s="215"/>
      <c r="DB143" s="215"/>
      <c r="DC143" s="215" t="s">
        <v>38</v>
      </c>
      <c r="DD143" s="215"/>
      <c r="DE143" s="215"/>
      <c r="DF143" s="215"/>
      <c r="DG143" s="215"/>
      <c r="DH143" s="215" t="s">
        <v>39</v>
      </c>
      <c r="DI143" s="215"/>
      <c r="DJ143" s="215"/>
      <c r="DK143" s="215"/>
      <c r="DL143" s="215"/>
      <c r="DM143" s="215" t="s">
        <v>40</v>
      </c>
      <c r="DN143" s="215"/>
      <c r="DO143" s="215"/>
      <c r="DP143" s="215"/>
      <c r="DQ143" s="215"/>
      <c r="DR143" s="215" t="s">
        <v>41</v>
      </c>
      <c r="DS143" s="215"/>
      <c r="DT143" s="215"/>
      <c r="DU143" s="215"/>
      <c r="DV143" s="215"/>
      <c r="DW143" s="215" t="s">
        <v>42</v>
      </c>
      <c r="DX143" s="215"/>
      <c r="DY143" s="215"/>
      <c r="DZ143" s="215"/>
      <c r="EA143" s="215"/>
      <c r="EB143" s="108"/>
      <c r="EC143" s="108"/>
      <c r="ED143" s="108"/>
      <c r="EE143" s="108"/>
    </row>
    <row r="144" spans="1:151" x14ac:dyDescent="0.3">
      <c r="A144" s="13" t="s">
        <v>116</v>
      </c>
      <c r="B144" s="103" t="s">
        <v>43</v>
      </c>
      <c r="C144" s="103" t="s">
        <v>44</v>
      </c>
      <c r="D144" s="103" t="s">
        <v>45</v>
      </c>
      <c r="E144" s="103" t="s">
        <v>46</v>
      </c>
      <c r="F144" s="103" t="s">
        <v>47</v>
      </c>
      <c r="G144" s="103" t="s">
        <v>43</v>
      </c>
      <c r="H144" s="103" t="s">
        <v>44</v>
      </c>
      <c r="I144" s="103" t="s">
        <v>45</v>
      </c>
      <c r="J144" s="103" t="s">
        <v>46</v>
      </c>
      <c r="K144" s="103" t="s">
        <v>47</v>
      </c>
      <c r="L144" s="103" t="s">
        <v>43</v>
      </c>
      <c r="M144" s="103" t="s">
        <v>44</v>
      </c>
      <c r="N144" s="103" t="s">
        <v>45</v>
      </c>
      <c r="O144" s="103" t="s">
        <v>46</v>
      </c>
      <c r="P144" s="103" t="s">
        <v>47</v>
      </c>
      <c r="Q144" s="103" t="s">
        <v>43</v>
      </c>
      <c r="R144" s="103" t="s">
        <v>44</v>
      </c>
      <c r="S144" s="103" t="s">
        <v>45</v>
      </c>
      <c r="T144" s="103" t="s">
        <v>46</v>
      </c>
      <c r="U144" s="103" t="s">
        <v>47</v>
      </c>
      <c r="V144" s="103" t="s">
        <v>43</v>
      </c>
      <c r="W144" s="103" t="s">
        <v>44</v>
      </c>
      <c r="X144" s="103" t="s">
        <v>45</v>
      </c>
      <c r="Y144" s="103" t="s">
        <v>46</v>
      </c>
      <c r="Z144" s="103" t="s">
        <v>47</v>
      </c>
      <c r="AA144" s="103" t="s">
        <v>43</v>
      </c>
      <c r="AB144" s="103" t="s">
        <v>44</v>
      </c>
      <c r="AC144" s="103" t="s">
        <v>45</v>
      </c>
      <c r="AD144" s="103" t="s">
        <v>46</v>
      </c>
      <c r="AE144" s="103" t="s">
        <v>47</v>
      </c>
      <c r="AF144" s="103" t="s">
        <v>43</v>
      </c>
      <c r="AG144" s="103" t="s">
        <v>44</v>
      </c>
      <c r="AH144" s="103" t="s">
        <v>45</v>
      </c>
      <c r="AI144" s="103" t="s">
        <v>46</v>
      </c>
      <c r="AJ144" s="103" t="s">
        <v>47</v>
      </c>
      <c r="AK144" s="103" t="s">
        <v>43</v>
      </c>
      <c r="AL144" s="103" t="s">
        <v>44</v>
      </c>
      <c r="AM144" s="103" t="s">
        <v>45</v>
      </c>
      <c r="AN144" s="103" t="s">
        <v>46</v>
      </c>
      <c r="AO144" s="103" t="s">
        <v>47</v>
      </c>
      <c r="AP144" s="103" t="s">
        <v>43</v>
      </c>
      <c r="AQ144" s="103" t="s">
        <v>44</v>
      </c>
      <c r="AR144" s="103" t="s">
        <v>45</v>
      </c>
      <c r="AS144" s="103" t="s">
        <v>46</v>
      </c>
      <c r="AT144" s="103" t="s">
        <v>47</v>
      </c>
      <c r="AU144" s="103" t="s">
        <v>43</v>
      </c>
      <c r="AV144" s="103" t="s">
        <v>44</v>
      </c>
      <c r="AW144" s="103" t="s">
        <v>45</v>
      </c>
      <c r="AX144" s="103" t="s">
        <v>46</v>
      </c>
      <c r="AY144" s="103" t="s">
        <v>47</v>
      </c>
      <c r="AZ144" s="103" t="s">
        <v>43</v>
      </c>
      <c r="BA144" s="103" t="s">
        <v>44</v>
      </c>
      <c r="BB144" s="103" t="s">
        <v>45</v>
      </c>
      <c r="BC144" s="103" t="s">
        <v>46</v>
      </c>
      <c r="BD144" s="103" t="s">
        <v>47</v>
      </c>
      <c r="BE144" s="103" t="s">
        <v>43</v>
      </c>
      <c r="BF144" s="103" t="s">
        <v>44</v>
      </c>
      <c r="BG144" s="103" t="s">
        <v>45</v>
      </c>
      <c r="BH144" s="103" t="s">
        <v>46</v>
      </c>
      <c r="BI144" s="103" t="s">
        <v>47</v>
      </c>
      <c r="BJ144" s="103" t="s">
        <v>43</v>
      </c>
      <c r="BK144" s="103" t="s">
        <v>44</v>
      </c>
      <c r="BL144" s="103" t="s">
        <v>45</v>
      </c>
      <c r="BM144" s="103" t="s">
        <v>46</v>
      </c>
      <c r="BN144" s="103" t="s">
        <v>47</v>
      </c>
      <c r="BO144" s="103" t="s">
        <v>43</v>
      </c>
      <c r="BP144" s="103" t="s">
        <v>44</v>
      </c>
      <c r="BQ144" s="103" t="s">
        <v>45</v>
      </c>
      <c r="BR144" s="103" t="s">
        <v>46</v>
      </c>
      <c r="BS144" s="103" t="s">
        <v>47</v>
      </c>
      <c r="BT144" s="103" t="s">
        <v>43</v>
      </c>
      <c r="BU144" s="103" t="s">
        <v>44</v>
      </c>
      <c r="BV144" s="103" t="s">
        <v>45</v>
      </c>
      <c r="BW144" s="103" t="s">
        <v>46</v>
      </c>
      <c r="BX144" s="103" t="s">
        <v>47</v>
      </c>
      <c r="BY144" s="103" t="s">
        <v>43</v>
      </c>
      <c r="BZ144" s="103" t="s">
        <v>44</v>
      </c>
      <c r="CA144" s="103" t="s">
        <v>45</v>
      </c>
      <c r="CB144" s="103" t="s">
        <v>46</v>
      </c>
      <c r="CC144" s="103" t="s">
        <v>47</v>
      </c>
      <c r="CD144" s="103" t="s">
        <v>43</v>
      </c>
      <c r="CE144" s="103" t="s">
        <v>44</v>
      </c>
      <c r="CF144" s="103" t="s">
        <v>45</v>
      </c>
      <c r="CG144" s="103" t="s">
        <v>46</v>
      </c>
      <c r="CH144" s="103" t="s">
        <v>47</v>
      </c>
      <c r="CI144" s="103" t="s">
        <v>43</v>
      </c>
      <c r="CJ144" s="103" t="s">
        <v>44</v>
      </c>
      <c r="CK144" s="103" t="s">
        <v>45</v>
      </c>
      <c r="CL144" s="103" t="s">
        <v>46</v>
      </c>
      <c r="CM144" s="103" t="s">
        <v>47</v>
      </c>
      <c r="CN144" s="103" t="s">
        <v>43</v>
      </c>
      <c r="CO144" s="103" t="s">
        <v>44</v>
      </c>
      <c r="CP144" s="103" t="s">
        <v>45</v>
      </c>
      <c r="CQ144" s="103" t="s">
        <v>46</v>
      </c>
      <c r="CR144" s="103" t="s">
        <v>47</v>
      </c>
      <c r="CS144" s="103" t="s">
        <v>43</v>
      </c>
      <c r="CT144" s="103" t="s">
        <v>44</v>
      </c>
      <c r="CU144" s="103" t="s">
        <v>45</v>
      </c>
      <c r="CV144" s="103" t="s">
        <v>46</v>
      </c>
      <c r="CW144" s="103" t="s">
        <v>47</v>
      </c>
      <c r="CX144" s="103" t="s">
        <v>43</v>
      </c>
      <c r="CY144" s="103" t="s">
        <v>44</v>
      </c>
      <c r="CZ144" s="103" t="s">
        <v>45</v>
      </c>
      <c r="DA144" s="103" t="s">
        <v>46</v>
      </c>
      <c r="DB144" s="103" t="s">
        <v>47</v>
      </c>
      <c r="DC144" s="103" t="s">
        <v>43</v>
      </c>
      <c r="DD144" s="103" t="s">
        <v>44</v>
      </c>
      <c r="DE144" s="103" t="s">
        <v>45</v>
      </c>
      <c r="DF144" s="103" t="s">
        <v>46</v>
      </c>
      <c r="DG144" s="103" t="s">
        <v>47</v>
      </c>
      <c r="DH144" s="103" t="s">
        <v>43</v>
      </c>
      <c r="DI144" s="103" t="s">
        <v>44</v>
      </c>
      <c r="DJ144" s="103" t="s">
        <v>45</v>
      </c>
      <c r="DK144" s="103" t="s">
        <v>46</v>
      </c>
      <c r="DL144" s="103" t="s">
        <v>47</v>
      </c>
      <c r="DM144" s="103" t="s">
        <v>43</v>
      </c>
      <c r="DN144" s="103" t="s">
        <v>44</v>
      </c>
      <c r="DO144" s="103" t="s">
        <v>45</v>
      </c>
      <c r="DP144" s="103" t="s">
        <v>46</v>
      </c>
      <c r="DQ144" s="103" t="s">
        <v>47</v>
      </c>
      <c r="DR144" s="103" t="s">
        <v>43</v>
      </c>
      <c r="DS144" s="103" t="s">
        <v>44</v>
      </c>
      <c r="DT144" s="103" t="s">
        <v>45</v>
      </c>
      <c r="DU144" s="103" t="s">
        <v>46</v>
      </c>
      <c r="DV144" s="103" t="s">
        <v>47</v>
      </c>
      <c r="DW144" s="103" t="s">
        <v>43</v>
      </c>
      <c r="DX144" s="103" t="s">
        <v>44</v>
      </c>
      <c r="DY144" s="103" t="s">
        <v>45</v>
      </c>
      <c r="DZ144" s="103" t="s">
        <v>46</v>
      </c>
      <c r="EA144" s="103" t="s">
        <v>47</v>
      </c>
      <c r="EB144" s="108"/>
      <c r="EC144" s="108"/>
      <c r="ED144" s="108"/>
      <c r="EE144" s="108"/>
    </row>
    <row r="145" spans="1:151" x14ac:dyDescent="0.3">
      <c r="A145" s="13" t="s">
        <v>235</v>
      </c>
      <c r="B145" s="216">
        <f>Simulazione!G462</f>
        <v>0</v>
      </c>
      <c r="C145" s="216">
        <f>Simulazione!H462</f>
        <v>0</v>
      </c>
      <c r="D145" s="216">
        <f>Simulazione!I462</f>
        <v>0</v>
      </c>
      <c r="E145" s="216">
        <f>Simulazione!J462</f>
        <v>0</v>
      </c>
      <c r="F145" s="216">
        <f>Simulazione!K462</f>
        <v>0</v>
      </c>
      <c r="G145" s="216">
        <f>Simulazione!L462</f>
        <v>0</v>
      </c>
      <c r="H145" s="216">
        <f>Simulazione!M462</f>
        <v>0</v>
      </c>
      <c r="I145" s="216">
        <f>Simulazione!N462</f>
        <v>20</v>
      </c>
      <c r="J145" s="216">
        <f>Simulazione!O462</f>
        <v>0</v>
      </c>
      <c r="K145" s="216">
        <f>Simulazione!P462</f>
        <v>0</v>
      </c>
      <c r="L145" s="216">
        <f>Simulazione!Q462</f>
        <v>0</v>
      </c>
      <c r="M145" s="216">
        <f>Simulazione!R462</f>
        <v>0</v>
      </c>
      <c r="N145" s="216">
        <f>Simulazione!S462</f>
        <v>0</v>
      </c>
      <c r="O145" s="216">
        <f>Simulazione!T462</f>
        <v>0</v>
      </c>
      <c r="P145" s="216">
        <f>Simulazione!U462</f>
        <v>19</v>
      </c>
      <c r="Q145" s="216">
        <f>Simulazione!V462</f>
        <v>0</v>
      </c>
      <c r="R145" s="216">
        <f>Simulazione!W462</f>
        <v>0</v>
      </c>
      <c r="S145" s="216">
        <f>Simulazione!X462</f>
        <v>6</v>
      </c>
      <c r="T145" s="216">
        <f>Simulazione!Y462</f>
        <v>0</v>
      </c>
      <c r="U145" s="216">
        <f>Simulazione!Z462</f>
        <v>30</v>
      </c>
      <c r="V145" s="216">
        <f>Simulazione!AA462</f>
        <v>0</v>
      </c>
      <c r="W145" s="216">
        <f>Simulazione!AB462</f>
        <v>0</v>
      </c>
      <c r="X145" s="216">
        <f>Simulazione!AC462</f>
        <v>0</v>
      </c>
      <c r="Y145" s="216">
        <f>Simulazione!AD462</f>
        <v>0</v>
      </c>
      <c r="Z145" s="216">
        <f>Simulazione!AE462</f>
        <v>25</v>
      </c>
      <c r="AA145" s="216">
        <f>Simulazione!AF462</f>
        <v>0</v>
      </c>
      <c r="AB145" s="216">
        <f>Simulazione!AG462</f>
        <v>0</v>
      </c>
      <c r="AC145" s="216">
        <f>Simulazione!AH462</f>
        <v>0</v>
      </c>
      <c r="AD145" s="216">
        <f>Simulazione!AI462</f>
        <v>0</v>
      </c>
      <c r="AE145" s="216">
        <f>Simulazione!AJ462</f>
        <v>29</v>
      </c>
      <c r="AF145" s="216">
        <f>Simulazione!AK462</f>
        <v>0</v>
      </c>
      <c r="AG145" s="216">
        <f>Simulazione!AL462</f>
        <v>0</v>
      </c>
      <c r="AH145" s="216">
        <f>Simulazione!AM462</f>
        <v>0</v>
      </c>
      <c r="AI145" s="216">
        <f>Simulazione!AN462</f>
        <v>0</v>
      </c>
      <c r="AJ145" s="216">
        <f>Simulazione!AO462</f>
        <v>34</v>
      </c>
      <c r="AK145" s="216">
        <f>Simulazione!AP462</f>
        <v>0</v>
      </c>
      <c r="AL145" s="216">
        <f>Simulazione!AQ462</f>
        <v>0</v>
      </c>
      <c r="AM145" s="216">
        <f>Simulazione!AR462</f>
        <v>0</v>
      </c>
      <c r="AN145" s="216">
        <f>Simulazione!AS462</f>
        <v>0</v>
      </c>
      <c r="AO145" s="216">
        <f>Simulazione!AT462</f>
        <v>14</v>
      </c>
      <c r="AP145" s="216">
        <f>Simulazione!AU462</f>
        <v>0</v>
      </c>
      <c r="AQ145" s="216">
        <f>Simulazione!AV462</f>
        <v>0</v>
      </c>
      <c r="AR145" s="216">
        <f>Simulazione!AW462</f>
        <v>6</v>
      </c>
      <c r="AS145" s="216">
        <f>Simulazione!AX462</f>
        <v>0</v>
      </c>
      <c r="AT145" s="216">
        <f>Simulazione!AY462</f>
        <v>26</v>
      </c>
      <c r="AU145" s="216">
        <f>Simulazione!AZ462</f>
        <v>0</v>
      </c>
      <c r="AV145" s="216">
        <f>Simulazione!BA462</f>
        <v>0</v>
      </c>
      <c r="AW145" s="216">
        <f>Simulazione!BB462</f>
        <v>21</v>
      </c>
      <c r="AX145" s="216">
        <f>Simulazione!BC462</f>
        <v>0</v>
      </c>
      <c r="AY145" s="216">
        <f>Simulazione!BD462</f>
        <v>36</v>
      </c>
      <c r="AZ145" s="216">
        <f>Simulazione!BE462</f>
        <v>0</v>
      </c>
      <c r="BA145" s="216">
        <f>Simulazione!BF462</f>
        <v>0</v>
      </c>
      <c r="BB145" s="216">
        <f>Simulazione!BG462</f>
        <v>0</v>
      </c>
      <c r="BC145" s="216">
        <f>Simulazione!BH462</f>
        <v>0</v>
      </c>
      <c r="BD145" s="216">
        <f>Simulazione!BI462</f>
        <v>0</v>
      </c>
      <c r="BE145" s="216">
        <f>Simulazione!BJ462</f>
        <v>0</v>
      </c>
      <c r="BF145" s="216">
        <f>Simulazione!BK462</f>
        <v>0</v>
      </c>
      <c r="BG145" s="216">
        <f>Simulazione!BL462</f>
        <v>24</v>
      </c>
      <c r="BH145" s="216">
        <f>Simulazione!BM462</f>
        <v>0</v>
      </c>
      <c r="BI145" s="216">
        <f>Simulazione!BN462</f>
        <v>42</v>
      </c>
      <c r="BJ145" s="216">
        <f>Simulazione!BO462</f>
        <v>0</v>
      </c>
      <c r="BK145" s="216">
        <f>Simulazione!BP462</f>
        <v>0</v>
      </c>
      <c r="BL145" s="216">
        <f>Simulazione!BQ462</f>
        <v>0</v>
      </c>
      <c r="BM145" s="216">
        <f>Simulazione!BR462</f>
        <v>0</v>
      </c>
      <c r="BN145" s="216">
        <f>Simulazione!BS462</f>
        <v>27</v>
      </c>
      <c r="BO145" s="216">
        <f>Simulazione!BT462</f>
        <v>0</v>
      </c>
      <c r="BP145" s="216">
        <f>Simulazione!BU462</f>
        <v>0</v>
      </c>
      <c r="BQ145" s="216">
        <f>Simulazione!BV462</f>
        <v>0</v>
      </c>
      <c r="BR145" s="216">
        <f>Simulazione!BW462</f>
        <v>0</v>
      </c>
      <c r="BS145" s="216">
        <f>Simulazione!BX462</f>
        <v>0</v>
      </c>
      <c r="BT145" s="216">
        <f>Simulazione!BY462</f>
        <v>0</v>
      </c>
      <c r="BU145" s="216">
        <f>Simulazione!BZ462</f>
        <v>0</v>
      </c>
      <c r="BV145" s="216">
        <f>Simulazione!CA462</f>
        <v>6</v>
      </c>
      <c r="BW145" s="216">
        <f>Simulazione!CB462</f>
        <v>0</v>
      </c>
      <c r="BX145" s="216">
        <f>Simulazione!CC462</f>
        <v>22</v>
      </c>
      <c r="BY145" s="216">
        <f>Simulazione!CD462</f>
        <v>0</v>
      </c>
      <c r="BZ145" s="216">
        <f>Simulazione!CE462</f>
        <v>0</v>
      </c>
      <c r="CA145" s="216">
        <f>Simulazione!CF462</f>
        <v>7</v>
      </c>
      <c r="CB145" s="216">
        <f>Simulazione!CG462</f>
        <v>0</v>
      </c>
      <c r="CC145" s="216">
        <f>Simulazione!CH462</f>
        <v>28</v>
      </c>
      <c r="CD145" s="216">
        <f>Simulazione!CI462</f>
        <v>0</v>
      </c>
      <c r="CE145" s="216">
        <f>Simulazione!CJ462</f>
        <v>0</v>
      </c>
      <c r="CF145" s="216">
        <f>Simulazione!CK462</f>
        <v>0</v>
      </c>
      <c r="CG145" s="216">
        <f>Simulazione!CL462</f>
        <v>0</v>
      </c>
      <c r="CH145" s="216">
        <f>Simulazione!CM462</f>
        <v>25</v>
      </c>
      <c r="CI145" s="216">
        <f>Simulazione!CN462</f>
        <v>0</v>
      </c>
      <c r="CJ145" s="216">
        <f>Simulazione!CO462</f>
        <v>0</v>
      </c>
      <c r="CK145" s="216">
        <f>Simulazione!CP462</f>
        <v>7</v>
      </c>
      <c r="CL145" s="216">
        <f>Simulazione!CQ462</f>
        <v>0</v>
      </c>
      <c r="CM145" s="216">
        <f>Simulazione!CR462</f>
        <v>35</v>
      </c>
      <c r="CN145" s="216">
        <f>Simulazione!CS462</f>
        <v>0</v>
      </c>
      <c r="CO145" s="216">
        <f>Simulazione!CT462</f>
        <v>0</v>
      </c>
      <c r="CP145" s="216">
        <f>Simulazione!CU462</f>
        <v>0</v>
      </c>
      <c r="CQ145" s="216">
        <f>Simulazione!CV462</f>
        <v>0</v>
      </c>
      <c r="CR145" s="216">
        <f>Simulazione!CW462</f>
        <v>19</v>
      </c>
      <c r="CS145" s="216">
        <f>Simulazione!CX462</f>
        <v>0</v>
      </c>
      <c r="CT145" s="216">
        <f>Simulazione!CY462</f>
        <v>0</v>
      </c>
      <c r="CU145" s="216">
        <f>Simulazione!CZ462</f>
        <v>0</v>
      </c>
      <c r="CV145" s="216">
        <f>Simulazione!DA462</f>
        <v>0</v>
      </c>
      <c r="CW145" s="216">
        <f>Simulazione!DB462</f>
        <v>23</v>
      </c>
      <c r="CX145" s="216">
        <f>Simulazione!DC462</f>
        <v>0</v>
      </c>
      <c r="CY145" s="216">
        <f>Simulazione!DD462</f>
        <v>0</v>
      </c>
      <c r="CZ145" s="216">
        <f>Simulazione!DE462</f>
        <v>0</v>
      </c>
      <c r="DA145" s="216">
        <f>Simulazione!DF462</f>
        <v>0</v>
      </c>
      <c r="DB145" s="216">
        <f>Simulazione!DG462</f>
        <v>30</v>
      </c>
      <c r="DC145" s="216">
        <f>Simulazione!DH462</f>
        <v>0</v>
      </c>
      <c r="DD145" s="216">
        <f>Simulazione!DI462</f>
        <v>0</v>
      </c>
      <c r="DE145" s="216">
        <f>Simulazione!DJ462</f>
        <v>0</v>
      </c>
      <c r="DF145" s="216">
        <f>Simulazione!DK462</f>
        <v>0</v>
      </c>
      <c r="DG145" s="216">
        <f>Simulazione!DL462</f>
        <v>28</v>
      </c>
      <c r="DH145" s="216">
        <f>Simulazione!DM462</f>
        <v>0</v>
      </c>
      <c r="DI145" s="216">
        <f>Simulazione!DN462</f>
        <v>0</v>
      </c>
      <c r="DJ145" s="216">
        <f>Simulazione!DO462</f>
        <v>0</v>
      </c>
      <c r="DK145" s="216">
        <f>Simulazione!DP462</f>
        <v>0</v>
      </c>
      <c r="DL145" s="216">
        <f>Simulazione!DQ462</f>
        <v>0</v>
      </c>
      <c r="DM145" s="216">
        <f>Simulazione!DR462</f>
        <v>0</v>
      </c>
      <c r="DN145" s="216">
        <f>Simulazione!DS462</f>
        <v>0</v>
      </c>
      <c r="DO145" s="216">
        <f>Simulazione!DT462</f>
        <v>17</v>
      </c>
      <c r="DP145" s="216">
        <f>Simulazione!DU462</f>
        <v>0</v>
      </c>
      <c r="DQ145" s="216">
        <f>Simulazione!DV462</f>
        <v>16</v>
      </c>
      <c r="DR145" s="216">
        <f>Simulazione!DW462</f>
        <v>0</v>
      </c>
      <c r="DS145" s="216">
        <f>Simulazione!DX462</f>
        <v>0</v>
      </c>
      <c r="DT145" s="216">
        <f>Simulazione!DY462</f>
        <v>0</v>
      </c>
      <c r="DU145" s="216">
        <f>Simulazione!DZ462</f>
        <v>0</v>
      </c>
      <c r="DV145" s="216">
        <f>Simulazione!EA462</f>
        <v>26</v>
      </c>
      <c r="DW145" s="216">
        <f>Simulazione!EB462</f>
        <v>0</v>
      </c>
      <c r="DX145" s="216">
        <f>Simulazione!EC462</f>
        <v>0</v>
      </c>
      <c r="DY145" s="216">
        <f>Simulazione!ED462</f>
        <v>0</v>
      </c>
      <c r="DZ145" s="216">
        <f>Simulazione!EE462</f>
        <v>0</v>
      </c>
      <c r="EA145" s="216">
        <f>Simulazione!EF462</f>
        <v>0</v>
      </c>
      <c r="EB145" s="108">
        <v>0</v>
      </c>
      <c r="EC145" s="108">
        <v>4</v>
      </c>
      <c r="ED145" s="108">
        <v>0</v>
      </c>
      <c r="EE145" s="108">
        <v>0</v>
      </c>
      <c r="EF145">
        <v>6</v>
      </c>
      <c r="EG145">
        <v>0</v>
      </c>
      <c r="EH145">
        <v>0</v>
      </c>
      <c r="EI145">
        <v>11</v>
      </c>
      <c r="EJ145">
        <v>0</v>
      </c>
      <c r="EK145">
        <v>0</v>
      </c>
      <c r="EL145">
        <v>0</v>
      </c>
      <c r="EM145">
        <v>0</v>
      </c>
      <c r="EN145">
        <v>0</v>
      </c>
      <c r="EO145">
        <v>0</v>
      </c>
      <c r="EP145">
        <v>8</v>
      </c>
      <c r="EQ145">
        <v>0</v>
      </c>
      <c r="ER145">
        <v>0</v>
      </c>
      <c r="ES145">
        <v>11</v>
      </c>
      <c r="ET145">
        <v>0</v>
      </c>
      <c r="EU145">
        <v>0</v>
      </c>
    </row>
    <row r="146" spans="1:151" x14ac:dyDescent="0.3">
      <c r="A146" s="13" t="s">
        <v>227</v>
      </c>
      <c r="B146" s="108">
        <f>AVERAGE(B145:U145)</f>
        <v>3.75</v>
      </c>
      <c r="C146" s="108">
        <f t="shared" ref="C146:BN146" si="435">AVERAGE(C145:V145)</f>
        <v>3.75</v>
      </c>
      <c r="D146" s="108">
        <f t="shared" si="435"/>
        <v>3.75</v>
      </c>
      <c r="E146" s="108">
        <f t="shared" si="435"/>
        <v>3.75</v>
      </c>
      <c r="F146" s="108">
        <f t="shared" si="435"/>
        <v>3.75</v>
      </c>
      <c r="G146" s="108">
        <f t="shared" si="435"/>
        <v>5</v>
      </c>
      <c r="H146" s="108">
        <f t="shared" si="435"/>
        <v>5</v>
      </c>
      <c r="I146" s="108">
        <f t="shared" si="435"/>
        <v>5</v>
      </c>
      <c r="J146" s="108">
        <f t="shared" si="435"/>
        <v>4</v>
      </c>
      <c r="K146" s="108">
        <f t="shared" si="435"/>
        <v>4</v>
      </c>
      <c r="L146" s="108">
        <f t="shared" si="435"/>
        <v>5.45</v>
      </c>
      <c r="M146" s="108">
        <f t="shared" si="435"/>
        <v>5.45</v>
      </c>
      <c r="N146" s="108">
        <f t="shared" si="435"/>
        <v>5.45</v>
      </c>
      <c r="O146" s="108">
        <f t="shared" si="435"/>
        <v>5.45</v>
      </c>
      <c r="P146" s="108">
        <f t="shared" si="435"/>
        <v>5.45</v>
      </c>
      <c r="Q146" s="108">
        <f t="shared" si="435"/>
        <v>6.2</v>
      </c>
      <c r="R146" s="108">
        <f t="shared" si="435"/>
        <v>6.2</v>
      </c>
      <c r="S146" s="108">
        <f t="shared" si="435"/>
        <v>6.2</v>
      </c>
      <c r="T146" s="108">
        <f t="shared" si="435"/>
        <v>5.9</v>
      </c>
      <c r="U146" s="108">
        <f t="shared" si="435"/>
        <v>5.9</v>
      </c>
      <c r="V146" s="108">
        <f t="shared" si="435"/>
        <v>5.0999999999999996</v>
      </c>
      <c r="W146" s="108">
        <f t="shared" si="435"/>
        <v>5.0999999999999996</v>
      </c>
      <c r="X146" s="108">
        <f t="shared" si="435"/>
        <v>5.0999999999999996</v>
      </c>
      <c r="Y146" s="108">
        <f t="shared" si="435"/>
        <v>5.4</v>
      </c>
      <c r="Z146" s="108">
        <f t="shared" si="435"/>
        <v>5.4</v>
      </c>
      <c r="AA146" s="108">
        <f t="shared" si="435"/>
        <v>5.45</v>
      </c>
      <c r="AB146" s="108">
        <f t="shared" si="435"/>
        <v>5.45</v>
      </c>
      <c r="AC146" s="108">
        <f t="shared" si="435"/>
        <v>5.45</v>
      </c>
      <c r="AD146" s="108">
        <f t="shared" si="435"/>
        <v>6.5</v>
      </c>
      <c r="AE146" s="108">
        <f t="shared" si="435"/>
        <v>6.5</v>
      </c>
      <c r="AF146" s="108">
        <f t="shared" si="435"/>
        <v>6.85</v>
      </c>
      <c r="AG146" s="108">
        <f t="shared" si="435"/>
        <v>6.85</v>
      </c>
      <c r="AH146" s="108">
        <f t="shared" si="435"/>
        <v>6.85</v>
      </c>
      <c r="AI146" s="108">
        <f t="shared" si="435"/>
        <v>6.85</v>
      </c>
      <c r="AJ146" s="108">
        <f t="shared" si="435"/>
        <v>6.85</v>
      </c>
      <c r="AK146" s="108">
        <f t="shared" si="435"/>
        <v>5.15</v>
      </c>
      <c r="AL146" s="108">
        <f t="shared" si="435"/>
        <v>5.15</v>
      </c>
      <c r="AM146" s="108">
        <f t="shared" si="435"/>
        <v>5.15</v>
      </c>
      <c r="AN146" s="108">
        <f t="shared" si="435"/>
        <v>6.35</v>
      </c>
      <c r="AO146" s="108">
        <f t="shared" si="435"/>
        <v>6.35</v>
      </c>
      <c r="AP146" s="108">
        <f t="shared" si="435"/>
        <v>7.75</v>
      </c>
      <c r="AQ146" s="108">
        <f t="shared" si="435"/>
        <v>7.75</v>
      </c>
      <c r="AR146" s="108">
        <f t="shared" si="435"/>
        <v>7.75</v>
      </c>
      <c r="AS146" s="108">
        <f t="shared" si="435"/>
        <v>7.45</v>
      </c>
      <c r="AT146" s="108">
        <f t="shared" si="435"/>
        <v>7.45</v>
      </c>
      <c r="AU146" s="108">
        <f t="shared" si="435"/>
        <v>7.5</v>
      </c>
      <c r="AV146" s="108">
        <f t="shared" si="435"/>
        <v>7.5</v>
      </c>
      <c r="AW146" s="108">
        <f t="shared" si="435"/>
        <v>7.5</v>
      </c>
      <c r="AX146" s="108">
        <f t="shared" si="435"/>
        <v>6.45</v>
      </c>
      <c r="AY146" s="108">
        <f t="shared" si="435"/>
        <v>6.45</v>
      </c>
      <c r="AZ146" s="108">
        <f t="shared" si="435"/>
        <v>4.6500000000000004</v>
      </c>
      <c r="BA146" s="108">
        <f t="shared" si="435"/>
        <v>4.6500000000000004</v>
      </c>
      <c r="BB146" s="108">
        <f t="shared" si="435"/>
        <v>4.6500000000000004</v>
      </c>
      <c r="BC146" s="108">
        <f t="shared" si="435"/>
        <v>4.95</v>
      </c>
      <c r="BD146" s="108">
        <f t="shared" si="435"/>
        <v>4.95</v>
      </c>
      <c r="BE146" s="108">
        <f t="shared" si="435"/>
        <v>6.05</v>
      </c>
      <c r="BF146" s="108">
        <f t="shared" si="435"/>
        <v>6.05</v>
      </c>
      <c r="BG146" s="108">
        <f t="shared" si="435"/>
        <v>6.05</v>
      </c>
      <c r="BH146" s="108">
        <f t="shared" si="435"/>
        <v>5.2</v>
      </c>
      <c r="BI146" s="108">
        <f t="shared" si="435"/>
        <v>5.2</v>
      </c>
      <c r="BJ146" s="108">
        <f t="shared" si="435"/>
        <v>4.5</v>
      </c>
      <c r="BK146" s="108">
        <f t="shared" si="435"/>
        <v>4.5</v>
      </c>
      <c r="BL146" s="108">
        <f t="shared" si="435"/>
        <v>4.5</v>
      </c>
      <c r="BM146" s="108">
        <f t="shared" si="435"/>
        <v>4.5</v>
      </c>
      <c r="BN146" s="108">
        <f t="shared" si="435"/>
        <v>4.5</v>
      </c>
      <c r="BO146" s="108">
        <f t="shared" ref="BO146:DZ146" si="436">AVERAGE(BO145:CH145)</f>
        <v>4.4000000000000004</v>
      </c>
      <c r="BP146" s="108">
        <f t="shared" si="436"/>
        <v>4.4000000000000004</v>
      </c>
      <c r="BQ146" s="108">
        <f t="shared" si="436"/>
        <v>4.4000000000000004</v>
      </c>
      <c r="BR146" s="108">
        <f t="shared" si="436"/>
        <v>4.75</v>
      </c>
      <c r="BS146" s="108">
        <f t="shared" si="436"/>
        <v>4.75</v>
      </c>
      <c r="BT146" s="108">
        <f t="shared" si="436"/>
        <v>6.5</v>
      </c>
      <c r="BU146" s="108">
        <f t="shared" si="436"/>
        <v>6.5</v>
      </c>
      <c r="BV146" s="108">
        <f t="shared" si="436"/>
        <v>6.5</v>
      </c>
      <c r="BW146" s="108">
        <f t="shared" si="436"/>
        <v>6.2</v>
      </c>
      <c r="BX146" s="108">
        <f t="shared" si="436"/>
        <v>6.2</v>
      </c>
      <c r="BY146" s="108">
        <f t="shared" si="436"/>
        <v>6.05</v>
      </c>
      <c r="BZ146" s="108">
        <f t="shared" si="436"/>
        <v>6.05</v>
      </c>
      <c r="CA146" s="108">
        <f t="shared" si="436"/>
        <v>6.05</v>
      </c>
      <c r="CB146" s="108">
        <f t="shared" si="436"/>
        <v>5.7</v>
      </c>
      <c r="CC146" s="108">
        <f t="shared" si="436"/>
        <v>5.7</v>
      </c>
      <c r="CD146" s="108">
        <f t="shared" si="436"/>
        <v>5.45</v>
      </c>
      <c r="CE146" s="108">
        <f t="shared" si="436"/>
        <v>5.45</v>
      </c>
      <c r="CF146" s="108">
        <f t="shared" si="436"/>
        <v>5.45</v>
      </c>
      <c r="CG146" s="108">
        <f t="shared" si="436"/>
        <v>5.45</v>
      </c>
      <c r="CH146" s="108">
        <f t="shared" si="436"/>
        <v>5.45</v>
      </c>
      <c r="CI146" s="108">
        <f t="shared" si="436"/>
        <v>5.7</v>
      </c>
      <c r="CJ146" s="108">
        <f t="shared" si="436"/>
        <v>5.7</v>
      </c>
      <c r="CK146" s="108">
        <f t="shared" si="436"/>
        <v>5.7</v>
      </c>
      <c r="CL146" s="108">
        <f t="shared" si="436"/>
        <v>5.35</v>
      </c>
      <c r="CM146" s="108">
        <f t="shared" si="436"/>
        <v>5.35</v>
      </c>
      <c r="CN146" s="108">
        <f t="shared" si="436"/>
        <v>5</v>
      </c>
      <c r="CO146" s="108">
        <f t="shared" si="436"/>
        <v>5</v>
      </c>
      <c r="CP146" s="108">
        <f t="shared" si="436"/>
        <v>5</v>
      </c>
      <c r="CQ146" s="108">
        <f t="shared" si="436"/>
        <v>5</v>
      </c>
      <c r="CR146" s="108">
        <f t="shared" si="436"/>
        <v>5</v>
      </c>
      <c r="CS146" s="108">
        <f t="shared" si="436"/>
        <v>4.05</v>
      </c>
      <c r="CT146" s="108">
        <f t="shared" si="436"/>
        <v>4.05</v>
      </c>
      <c r="CU146" s="108">
        <f t="shared" si="436"/>
        <v>4.05</v>
      </c>
      <c r="CV146" s="108">
        <f t="shared" si="436"/>
        <v>4.9000000000000004</v>
      </c>
      <c r="CW146" s="108">
        <f t="shared" si="436"/>
        <v>4.9000000000000004</v>
      </c>
      <c r="CX146" s="108">
        <f t="shared" si="436"/>
        <v>4.55</v>
      </c>
      <c r="CY146" s="108">
        <f t="shared" si="436"/>
        <v>4.55</v>
      </c>
      <c r="CZ146" s="108">
        <f t="shared" si="436"/>
        <v>4.55</v>
      </c>
      <c r="DA146" s="108">
        <f t="shared" si="436"/>
        <v>4.55</v>
      </c>
      <c r="DB146" s="108">
        <f t="shared" si="436"/>
        <v>4.55</v>
      </c>
      <c r="DC146" s="108">
        <f t="shared" si="436"/>
        <v>4.3499999999999996</v>
      </c>
      <c r="DD146" s="108">
        <f t="shared" si="436"/>
        <v>4.3499999999999996</v>
      </c>
      <c r="DE146" s="108">
        <f t="shared" si="436"/>
        <v>4.3499999999999996</v>
      </c>
      <c r="DF146" s="108">
        <f t="shared" si="436"/>
        <v>4.3499999999999996</v>
      </c>
      <c r="DG146" s="108">
        <f t="shared" si="436"/>
        <v>4.3499999999999996</v>
      </c>
      <c r="DH146" s="108">
        <f t="shared" si="436"/>
        <v>2.95</v>
      </c>
      <c r="DI146" s="108">
        <f t="shared" si="436"/>
        <v>2.95</v>
      </c>
      <c r="DJ146" s="108">
        <f t="shared" si="436"/>
        <v>3.15</v>
      </c>
      <c r="DK146" s="108">
        <f t="shared" si="436"/>
        <v>3.15</v>
      </c>
      <c r="DL146" s="108">
        <f t="shared" si="436"/>
        <v>3.15</v>
      </c>
      <c r="DM146" s="108">
        <f t="shared" si="436"/>
        <v>3.45</v>
      </c>
      <c r="DN146" s="108">
        <f t="shared" si="436"/>
        <v>3.45</v>
      </c>
      <c r="DO146" s="108">
        <f t="shared" si="436"/>
        <v>3.45</v>
      </c>
      <c r="DP146" s="108">
        <f t="shared" si="436"/>
        <v>3.15</v>
      </c>
      <c r="DQ146" s="108">
        <f t="shared" si="436"/>
        <v>3.15</v>
      </c>
      <c r="DR146" s="108">
        <f t="shared" si="436"/>
        <v>2.35</v>
      </c>
      <c r="DS146" s="108">
        <f t="shared" si="436"/>
        <v>2.35</v>
      </c>
      <c r="DT146" s="108">
        <f t="shared" si="436"/>
        <v>2.35</v>
      </c>
      <c r="DU146" s="108">
        <f t="shared" si="436"/>
        <v>2.35</v>
      </c>
      <c r="DV146" s="108">
        <f t="shared" si="436"/>
        <v>2.35</v>
      </c>
      <c r="DW146" s="108">
        <f t="shared" si="436"/>
        <v>1.45</v>
      </c>
      <c r="DX146" s="108">
        <f t="shared" si="436"/>
        <v>1.45</v>
      </c>
      <c r="DY146" s="108">
        <f t="shared" si="436"/>
        <v>1.45</v>
      </c>
      <c r="DZ146" s="108">
        <f t="shared" si="436"/>
        <v>2</v>
      </c>
      <c r="EA146" s="108">
        <f t="shared" ref="EA146" si="437">AVERAGE(EA145:ET145)</f>
        <v>2</v>
      </c>
      <c r="EB146" s="108"/>
      <c r="EC146" s="108"/>
      <c r="ED146" s="108"/>
      <c r="EE146" s="108"/>
    </row>
    <row r="147" spans="1:151" x14ac:dyDescent="0.3">
      <c r="A147" s="13" t="s">
        <v>180</v>
      </c>
      <c r="B147" s="108">
        <f t="shared" ref="B147:BM147" si="438">IF(B145&gt;B146*3,1,0)</f>
        <v>0</v>
      </c>
      <c r="C147" s="108">
        <f t="shared" si="438"/>
        <v>0</v>
      </c>
      <c r="D147" s="108">
        <f t="shared" si="438"/>
        <v>0</v>
      </c>
      <c r="E147" s="108">
        <f t="shared" si="438"/>
        <v>0</v>
      </c>
      <c r="F147" s="108">
        <f t="shared" si="438"/>
        <v>0</v>
      </c>
      <c r="G147" s="108">
        <f t="shared" si="438"/>
        <v>0</v>
      </c>
      <c r="H147" s="108">
        <f t="shared" si="438"/>
        <v>0</v>
      </c>
      <c r="I147" s="108">
        <f t="shared" si="438"/>
        <v>1</v>
      </c>
      <c r="J147" s="108">
        <f t="shared" si="438"/>
        <v>0</v>
      </c>
      <c r="K147" s="108">
        <f t="shared" si="438"/>
        <v>0</v>
      </c>
      <c r="L147" s="108">
        <f t="shared" si="438"/>
        <v>0</v>
      </c>
      <c r="M147" s="108">
        <f t="shared" si="438"/>
        <v>0</v>
      </c>
      <c r="N147" s="108">
        <f t="shared" si="438"/>
        <v>0</v>
      </c>
      <c r="O147" s="108">
        <f t="shared" si="438"/>
        <v>0</v>
      </c>
      <c r="P147" s="108">
        <f t="shared" si="438"/>
        <v>1</v>
      </c>
      <c r="Q147" s="108">
        <f t="shared" si="438"/>
        <v>0</v>
      </c>
      <c r="R147" s="108">
        <f t="shared" si="438"/>
        <v>0</v>
      </c>
      <c r="S147" s="108">
        <f t="shared" si="438"/>
        <v>0</v>
      </c>
      <c r="T147" s="108">
        <f t="shared" si="438"/>
        <v>0</v>
      </c>
      <c r="U147" s="108">
        <f t="shared" si="438"/>
        <v>1</v>
      </c>
      <c r="V147" s="108">
        <f t="shared" si="438"/>
        <v>0</v>
      </c>
      <c r="W147" s="108">
        <f t="shared" si="438"/>
        <v>0</v>
      </c>
      <c r="X147" s="108">
        <f t="shared" si="438"/>
        <v>0</v>
      </c>
      <c r="Y147" s="108">
        <f t="shared" si="438"/>
        <v>0</v>
      </c>
      <c r="Z147" s="108">
        <f t="shared" si="438"/>
        <v>1</v>
      </c>
      <c r="AA147" s="108">
        <f t="shared" si="438"/>
        <v>0</v>
      </c>
      <c r="AB147" s="108">
        <f t="shared" si="438"/>
        <v>0</v>
      </c>
      <c r="AC147" s="108">
        <f t="shared" si="438"/>
        <v>0</v>
      </c>
      <c r="AD147" s="108">
        <f t="shared" si="438"/>
        <v>0</v>
      </c>
      <c r="AE147" s="108">
        <f t="shared" si="438"/>
        <v>1</v>
      </c>
      <c r="AF147" s="108">
        <f t="shared" si="438"/>
        <v>0</v>
      </c>
      <c r="AG147" s="108">
        <f t="shared" si="438"/>
        <v>0</v>
      </c>
      <c r="AH147" s="108">
        <f t="shared" si="438"/>
        <v>0</v>
      </c>
      <c r="AI147" s="108">
        <f t="shared" si="438"/>
        <v>0</v>
      </c>
      <c r="AJ147" s="108">
        <f t="shared" si="438"/>
        <v>1</v>
      </c>
      <c r="AK147" s="108">
        <f t="shared" si="438"/>
        <v>0</v>
      </c>
      <c r="AL147" s="108">
        <f t="shared" si="438"/>
        <v>0</v>
      </c>
      <c r="AM147" s="108">
        <f t="shared" si="438"/>
        <v>0</v>
      </c>
      <c r="AN147" s="108">
        <f t="shared" si="438"/>
        <v>0</v>
      </c>
      <c r="AO147" s="108">
        <f t="shared" si="438"/>
        <v>0</v>
      </c>
      <c r="AP147" s="108">
        <f t="shared" si="438"/>
        <v>0</v>
      </c>
      <c r="AQ147" s="108">
        <f t="shared" si="438"/>
        <v>0</v>
      </c>
      <c r="AR147" s="108">
        <f t="shared" si="438"/>
        <v>0</v>
      </c>
      <c r="AS147" s="108">
        <f t="shared" si="438"/>
        <v>0</v>
      </c>
      <c r="AT147" s="108">
        <f t="shared" si="438"/>
        <v>1</v>
      </c>
      <c r="AU147" s="108">
        <f t="shared" si="438"/>
        <v>0</v>
      </c>
      <c r="AV147" s="108">
        <f t="shared" si="438"/>
        <v>0</v>
      </c>
      <c r="AW147" s="108">
        <f t="shared" si="438"/>
        <v>0</v>
      </c>
      <c r="AX147" s="108">
        <f t="shared" si="438"/>
        <v>0</v>
      </c>
      <c r="AY147" s="108">
        <f t="shared" si="438"/>
        <v>1</v>
      </c>
      <c r="AZ147" s="108">
        <f t="shared" si="438"/>
        <v>0</v>
      </c>
      <c r="BA147" s="108">
        <f t="shared" si="438"/>
        <v>0</v>
      </c>
      <c r="BB147" s="108">
        <f t="shared" si="438"/>
        <v>0</v>
      </c>
      <c r="BC147" s="108">
        <f t="shared" si="438"/>
        <v>0</v>
      </c>
      <c r="BD147" s="108">
        <f t="shared" si="438"/>
        <v>0</v>
      </c>
      <c r="BE147" s="108">
        <f t="shared" si="438"/>
        <v>0</v>
      </c>
      <c r="BF147" s="108">
        <f t="shared" si="438"/>
        <v>0</v>
      </c>
      <c r="BG147" s="108">
        <f t="shared" si="438"/>
        <v>1</v>
      </c>
      <c r="BH147" s="108">
        <f t="shared" si="438"/>
        <v>0</v>
      </c>
      <c r="BI147" s="108">
        <f t="shared" si="438"/>
        <v>1</v>
      </c>
      <c r="BJ147" s="108">
        <f t="shared" si="438"/>
        <v>0</v>
      </c>
      <c r="BK147" s="108">
        <f t="shared" si="438"/>
        <v>0</v>
      </c>
      <c r="BL147" s="108">
        <f t="shared" si="438"/>
        <v>0</v>
      </c>
      <c r="BM147" s="108">
        <f t="shared" si="438"/>
        <v>0</v>
      </c>
      <c r="BN147" s="108">
        <f t="shared" ref="BN147:DY147" si="439">IF(BN145&gt;BN146*3,1,0)</f>
        <v>1</v>
      </c>
      <c r="BO147" s="108">
        <f t="shared" si="439"/>
        <v>0</v>
      </c>
      <c r="BP147" s="108">
        <f t="shared" si="439"/>
        <v>0</v>
      </c>
      <c r="BQ147" s="108">
        <f t="shared" si="439"/>
        <v>0</v>
      </c>
      <c r="BR147" s="108">
        <f t="shared" si="439"/>
        <v>0</v>
      </c>
      <c r="BS147" s="108">
        <f t="shared" si="439"/>
        <v>0</v>
      </c>
      <c r="BT147" s="108">
        <f t="shared" si="439"/>
        <v>0</v>
      </c>
      <c r="BU147" s="108">
        <f t="shared" si="439"/>
        <v>0</v>
      </c>
      <c r="BV147" s="108">
        <f t="shared" si="439"/>
        <v>0</v>
      </c>
      <c r="BW147" s="108">
        <f t="shared" si="439"/>
        <v>0</v>
      </c>
      <c r="BX147" s="108">
        <f t="shared" si="439"/>
        <v>1</v>
      </c>
      <c r="BY147" s="108">
        <f t="shared" si="439"/>
        <v>0</v>
      </c>
      <c r="BZ147" s="108">
        <f t="shared" si="439"/>
        <v>0</v>
      </c>
      <c r="CA147" s="108">
        <f t="shared" si="439"/>
        <v>0</v>
      </c>
      <c r="CB147" s="108">
        <f t="shared" si="439"/>
        <v>0</v>
      </c>
      <c r="CC147" s="108">
        <f t="shared" si="439"/>
        <v>1</v>
      </c>
      <c r="CD147" s="108">
        <f t="shared" si="439"/>
        <v>0</v>
      </c>
      <c r="CE147" s="108">
        <f t="shared" si="439"/>
        <v>0</v>
      </c>
      <c r="CF147" s="108">
        <f t="shared" si="439"/>
        <v>0</v>
      </c>
      <c r="CG147" s="108">
        <f t="shared" si="439"/>
        <v>0</v>
      </c>
      <c r="CH147" s="108">
        <f t="shared" si="439"/>
        <v>1</v>
      </c>
      <c r="CI147" s="108">
        <f t="shared" si="439"/>
        <v>0</v>
      </c>
      <c r="CJ147" s="108">
        <f t="shared" si="439"/>
        <v>0</v>
      </c>
      <c r="CK147" s="108">
        <f t="shared" si="439"/>
        <v>0</v>
      </c>
      <c r="CL147" s="108">
        <f t="shared" si="439"/>
        <v>0</v>
      </c>
      <c r="CM147" s="108">
        <f t="shared" si="439"/>
        <v>1</v>
      </c>
      <c r="CN147" s="108">
        <f t="shared" si="439"/>
        <v>0</v>
      </c>
      <c r="CO147" s="108">
        <f t="shared" si="439"/>
        <v>0</v>
      </c>
      <c r="CP147" s="108">
        <f t="shared" si="439"/>
        <v>0</v>
      </c>
      <c r="CQ147" s="108">
        <f t="shared" si="439"/>
        <v>0</v>
      </c>
      <c r="CR147" s="108">
        <f t="shared" si="439"/>
        <v>1</v>
      </c>
      <c r="CS147" s="108">
        <f t="shared" si="439"/>
        <v>0</v>
      </c>
      <c r="CT147" s="108">
        <f t="shared" si="439"/>
        <v>0</v>
      </c>
      <c r="CU147" s="108">
        <f t="shared" si="439"/>
        <v>0</v>
      </c>
      <c r="CV147" s="108">
        <f t="shared" si="439"/>
        <v>0</v>
      </c>
      <c r="CW147" s="108">
        <f t="shared" si="439"/>
        <v>1</v>
      </c>
      <c r="CX147" s="108">
        <f t="shared" si="439"/>
        <v>0</v>
      </c>
      <c r="CY147" s="108">
        <f t="shared" si="439"/>
        <v>0</v>
      </c>
      <c r="CZ147" s="108">
        <f t="shared" si="439"/>
        <v>0</v>
      </c>
      <c r="DA147" s="108">
        <f t="shared" si="439"/>
        <v>0</v>
      </c>
      <c r="DB147" s="108">
        <f t="shared" si="439"/>
        <v>1</v>
      </c>
      <c r="DC147" s="108">
        <f t="shared" si="439"/>
        <v>0</v>
      </c>
      <c r="DD147" s="108">
        <f t="shared" si="439"/>
        <v>0</v>
      </c>
      <c r="DE147" s="108">
        <f t="shared" si="439"/>
        <v>0</v>
      </c>
      <c r="DF147" s="108">
        <f t="shared" si="439"/>
        <v>0</v>
      </c>
      <c r="DG147" s="108">
        <f t="shared" si="439"/>
        <v>1</v>
      </c>
      <c r="DH147" s="108">
        <f t="shared" si="439"/>
        <v>0</v>
      </c>
      <c r="DI147" s="108">
        <f t="shared" si="439"/>
        <v>0</v>
      </c>
      <c r="DJ147" s="108">
        <f t="shared" si="439"/>
        <v>0</v>
      </c>
      <c r="DK147" s="108">
        <f t="shared" si="439"/>
        <v>0</v>
      </c>
      <c r="DL147" s="108">
        <f t="shared" si="439"/>
        <v>0</v>
      </c>
      <c r="DM147" s="108">
        <f t="shared" si="439"/>
        <v>0</v>
      </c>
      <c r="DN147" s="108">
        <f t="shared" si="439"/>
        <v>0</v>
      </c>
      <c r="DO147" s="108">
        <f t="shared" si="439"/>
        <v>1</v>
      </c>
      <c r="DP147" s="108">
        <f t="shared" si="439"/>
        <v>0</v>
      </c>
      <c r="DQ147" s="108">
        <f t="shared" si="439"/>
        <v>1</v>
      </c>
      <c r="DR147" s="108">
        <f t="shared" si="439"/>
        <v>0</v>
      </c>
      <c r="DS147" s="108">
        <f t="shared" si="439"/>
        <v>0</v>
      </c>
      <c r="DT147" s="108">
        <f t="shared" si="439"/>
        <v>0</v>
      </c>
      <c r="DU147" s="108">
        <f t="shared" si="439"/>
        <v>0</v>
      </c>
      <c r="DV147" s="108">
        <f t="shared" si="439"/>
        <v>1</v>
      </c>
      <c r="DW147" s="108">
        <f t="shared" si="439"/>
        <v>0</v>
      </c>
      <c r="DX147" s="108">
        <f t="shared" si="439"/>
        <v>0</v>
      </c>
      <c r="DY147" s="108">
        <f t="shared" si="439"/>
        <v>0</v>
      </c>
      <c r="DZ147" s="108">
        <f t="shared" ref="DZ147:EA147" si="440">IF(DZ145&gt;DZ146*3,1,0)</f>
        <v>0</v>
      </c>
      <c r="EA147" s="108">
        <f t="shared" si="440"/>
        <v>0</v>
      </c>
      <c r="EB147" s="108"/>
      <c r="EC147" s="108"/>
      <c r="ED147" s="108"/>
      <c r="EE147" s="108"/>
    </row>
    <row r="148" spans="1:151" x14ac:dyDescent="0.3">
      <c r="A148" s="13" t="s">
        <v>121</v>
      </c>
      <c r="B148" s="108">
        <f>IF(B145&gt;B146*3,B145,0)</f>
        <v>0</v>
      </c>
      <c r="C148" s="108">
        <f t="shared" ref="C148:BN148" si="441">IF(C145&gt;C146*3,C145,0)</f>
        <v>0</v>
      </c>
      <c r="D148" s="108">
        <f t="shared" si="441"/>
        <v>0</v>
      </c>
      <c r="E148" s="108">
        <f t="shared" si="441"/>
        <v>0</v>
      </c>
      <c r="F148" s="108">
        <f t="shared" si="441"/>
        <v>0</v>
      </c>
      <c r="G148" s="108">
        <f t="shared" si="441"/>
        <v>0</v>
      </c>
      <c r="H148" s="108">
        <f t="shared" si="441"/>
        <v>0</v>
      </c>
      <c r="I148" s="108">
        <f t="shared" si="441"/>
        <v>20</v>
      </c>
      <c r="J148" s="108">
        <f t="shared" si="441"/>
        <v>0</v>
      </c>
      <c r="K148" s="108">
        <f t="shared" si="441"/>
        <v>0</v>
      </c>
      <c r="L148" s="108">
        <f t="shared" si="441"/>
        <v>0</v>
      </c>
      <c r="M148" s="108">
        <f t="shared" si="441"/>
        <v>0</v>
      </c>
      <c r="N148" s="108">
        <f t="shared" si="441"/>
        <v>0</v>
      </c>
      <c r="O148" s="108">
        <f t="shared" si="441"/>
        <v>0</v>
      </c>
      <c r="P148" s="108">
        <f t="shared" si="441"/>
        <v>19</v>
      </c>
      <c r="Q148" s="108">
        <f t="shared" si="441"/>
        <v>0</v>
      </c>
      <c r="R148" s="108">
        <f t="shared" si="441"/>
        <v>0</v>
      </c>
      <c r="S148" s="108">
        <f t="shared" si="441"/>
        <v>0</v>
      </c>
      <c r="T148" s="108">
        <f t="shared" si="441"/>
        <v>0</v>
      </c>
      <c r="U148" s="108">
        <f t="shared" si="441"/>
        <v>30</v>
      </c>
      <c r="V148" s="108">
        <f t="shared" si="441"/>
        <v>0</v>
      </c>
      <c r="W148" s="108">
        <f t="shared" si="441"/>
        <v>0</v>
      </c>
      <c r="X148" s="108">
        <f t="shared" si="441"/>
        <v>0</v>
      </c>
      <c r="Y148" s="108">
        <f t="shared" si="441"/>
        <v>0</v>
      </c>
      <c r="Z148" s="108">
        <f t="shared" si="441"/>
        <v>25</v>
      </c>
      <c r="AA148" s="108">
        <f t="shared" si="441"/>
        <v>0</v>
      </c>
      <c r="AB148" s="108">
        <f t="shared" si="441"/>
        <v>0</v>
      </c>
      <c r="AC148" s="108">
        <f t="shared" si="441"/>
        <v>0</v>
      </c>
      <c r="AD148" s="108">
        <f t="shared" si="441"/>
        <v>0</v>
      </c>
      <c r="AE148" s="108">
        <f t="shared" si="441"/>
        <v>29</v>
      </c>
      <c r="AF148" s="108">
        <f t="shared" si="441"/>
        <v>0</v>
      </c>
      <c r="AG148" s="108">
        <f t="shared" si="441"/>
        <v>0</v>
      </c>
      <c r="AH148" s="108">
        <f t="shared" si="441"/>
        <v>0</v>
      </c>
      <c r="AI148" s="108">
        <f t="shared" si="441"/>
        <v>0</v>
      </c>
      <c r="AJ148" s="108">
        <f t="shared" si="441"/>
        <v>34</v>
      </c>
      <c r="AK148" s="108">
        <f t="shared" si="441"/>
        <v>0</v>
      </c>
      <c r="AL148" s="108">
        <f t="shared" si="441"/>
        <v>0</v>
      </c>
      <c r="AM148" s="108">
        <f t="shared" si="441"/>
        <v>0</v>
      </c>
      <c r="AN148" s="108">
        <f t="shared" si="441"/>
        <v>0</v>
      </c>
      <c r="AO148" s="108">
        <f t="shared" si="441"/>
        <v>0</v>
      </c>
      <c r="AP148" s="108">
        <f t="shared" si="441"/>
        <v>0</v>
      </c>
      <c r="AQ148" s="108">
        <f t="shared" si="441"/>
        <v>0</v>
      </c>
      <c r="AR148" s="108">
        <f t="shared" si="441"/>
        <v>0</v>
      </c>
      <c r="AS148" s="108">
        <f t="shared" si="441"/>
        <v>0</v>
      </c>
      <c r="AT148" s="108">
        <f t="shared" si="441"/>
        <v>26</v>
      </c>
      <c r="AU148" s="108">
        <f t="shared" si="441"/>
        <v>0</v>
      </c>
      <c r="AV148" s="108">
        <f t="shared" si="441"/>
        <v>0</v>
      </c>
      <c r="AW148" s="108">
        <f t="shared" si="441"/>
        <v>0</v>
      </c>
      <c r="AX148" s="108">
        <f t="shared" si="441"/>
        <v>0</v>
      </c>
      <c r="AY148" s="108">
        <f t="shared" si="441"/>
        <v>36</v>
      </c>
      <c r="AZ148" s="108">
        <f t="shared" si="441"/>
        <v>0</v>
      </c>
      <c r="BA148" s="108">
        <f t="shared" si="441"/>
        <v>0</v>
      </c>
      <c r="BB148" s="108">
        <f t="shared" si="441"/>
        <v>0</v>
      </c>
      <c r="BC148" s="108">
        <f t="shared" si="441"/>
        <v>0</v>
      </c>
      <c r="BD148" s="108">
        <f t="shared" si="441"/>
        <v>0</v>
      </c>
      <c r="BE148" s="108">
        <f t="shared" si="441"/>
        <v>0</v>
      </c>
      <c r="BF148" s="108">
        <f t="shared" si="441"/>
        <v>0</v>
      </c>
      <c r="BG148" s="108">
        <f t="shared" si="441"/>
        <v>24</v>
      </c>
      <c r="BH148" s="108">
        <f t="shared" si="441"/>
        <v>0</v>
      </c>
      <c r="BI148" s="108">
        <f t="shared" si="441"/>
        <v>42</v>
      </c>
      <c r="BJ148" s="108">
        <f t="shared" si="441"/>
        <v>0</v>
      </c>
      <c r="BK148" s="108">
        <f t="shared" si="441"/>
        <v>0</v>
      </c>
      <c r="BL148" s="108">
        <f t="shared" si="441"/>
        <v>0</v>
      </c>
      <c r="BM148" s="108">
        <f t="shared" si="441"/>
        <v>0</v>
      </c>
      <c r="BN148" s="108">
        <f t="shared" si="441"/>
        <v>27</v>
      </c>
      <c r="BO148" s="108">
        <f t="shared" ref="BO148:DZ148" si="442">IF(BO145&gt;BO146*3,BO145,0)</f>
        <v>0</v>
      </c>
      <c r="BP148" s="108">
        <f t="shared" si="442"/>
        <v>0</v>
      </c>
      <c r="BQ148" s="108">
        <f t="shared" si="442"/>
        <v>0</v>
      </c>
      <c r="BR148" s="108">
        <f t="shared" si="442"/>
        <v>0</v>
      </c>
      <c r="BS148" s="108">
        <f t="shared" si="442"/>
        <v>0</v>
      </c>
      <c r="BT148" s="108">
        <f t="shared" si="442"/>
        <v>0</v>
      </c>
      <c r="BU148" s="108">
        <f t="shared" si="442"/>
        <v>0</v>
      </c>
      <c r="BV148" s="108">
        <f t="shared" si="442"/>
        <v>0</v>
      </c>
      <c r="BW148" s="108">
        <f t="shared" si="442"/>
        <v>0</v>
      </c>
      <c r="BX148" s="108">
        <f t="shared" si="442"/>
        <v>22</v>
      </c>
      <c r="BY148" s="108">
        <f t="shared" si="442"/>
        <v>0</v>
      </c>
      <c r="BZ148" s="108">
        <f t="shared" si="442"/>
        <v>0</v>
      </c>
      <c r="CA148" s="108">
        <f t="shared" si="442"/>
        <v>0</v>
      </c>
      <c r="CB148" s="108">
        <f t="shared" si="442"/>
        <v>0</v>
      </c>
      <c r="CC148" s="108">
        <f t="shared" si="442"/>
        <v>28</v>
      </c>
      <c r="CD148" s="108">
        <f t="shared" si="442"/>
        <v>0</v>
      </c>
      <c r="CE148" s="108">
        <f t="shared" si="442"/>
        <v>0</v>
      </c>
      <c r="CF148" s="108">
        <f t="shared" si="442"/>
        <v>0</v>
      </c>
      <c r="CG148" s="108">
        <f t="shared" si="442"/>
        <v>0</v>
      </c>
      <c r="CH148" s="108">
        <f t="shared" si="442"/>
        <v>25</v>
      </c>
      <c r="CI148" s="108">
        <f t="shared" si="442"/>
        <v>0</v>
      </c>
      <c r="CJ148" s="108">
        <f t="shared" si="442"/>
        <v>0</v>
      </c>
      <c r="CK148" s="108">
        <f t="shared" si="442"/>
        <v>0</v>
      </c>
      <c r="CL148" s="108">
        <f t="shared" si="442"/>
        <v>0</v>
      </c>
      <c r="CM148" s="108">
        <f t="shared" si="442"/>
        <v>35</v>
      </c>
      <c r="CN148" s="108">
        <f t="shared" si="442"/>
        <v>0</v>
      </c>
      <c r="CO148" s="108">
        <f t="shared" si="442"/>
        <v>0</v>
      </c>
      <c r="CP148" s="108">
        <f t="shared" si="442"/>
        <v>0</v>
      </c>
      <c r="CQ148" s="108">
        <f t="shared" si="442"/>
        <v>0</v>
      </c>
      <c r="CR148" s="108">
        <f t="shared" si="442"/>
        <v>19</v>
      </c>
      <c r="CS148" s="108">
        <f t="shared" si="442"/>
        <v>0</v>
      </c>
      <c r="CT148" s="108">
        <f t="shared" si="442"/>
        <v>0</v>
      </c>
      <c r="CU148" s="108">
        <f t="shared" si="442"/>
        <v>0</v>
      </c>
      <c r="CV148" s="108">
        <f t="shared" si="442"/>
        <v>0</v>
      </c>
      <c r="CW148" s="108">
        <f t="shared" si="442"/>
        <v>23</v>
      </c>
      <c r="CX148" s="108">
        <f t="shared" si="442"/>
        <v>0</v>
      </c>
      <c r="CY148" s="108">
        <f t="shared" si="442"/>
        <v>0</v>
      </c>
      <c r="CZ148" s="108">
        <f t="shared" si="442"/>
        <v>0</v>
      </c>
      <c r="DA148" s="108">
        <f t="shared" si="442"/>
        <v>0</v>
      </c>
      <c r="DB148" s="108">
        <f t="shared" si="442"/>
        <v>30</v>
      </c>
      <c r="DC148" s="108">
        <f t="shared" si="442"/>
        <v>0</v>
      </c>
      <c r="DD148" s="108">
        <f t="shared" si="442"/>
        <v>0</v>
      </c>
      <c r="DE148" s="108">
        <f t="shared" si="442"/>
        <v>0</v>
      </c>
      <c r="DF148" s="108">
        <f t="shared" si="442"/>
        <v>0</v>
      </c>
      <c r="DG148" s="108">
        <f t="shared" si="442"/>
        <v>28</v>
      </c>
      <c r="DH148" s="108">
        <f t="shared" si="442"/>
        <v>0</v>
      </c>
      <c r="DI148" s="108">
        <f t="shared" si="442"/>
        <v>0</v>
      </c>
      <c r="DJ148" s="108">
        <f t="shared" si="442"/>
        <v>0</v>
      </c>
      <c r="DK148" s="108">
        <f t="shared" si="442"/>
        <v>0</v>
      </c>
      <c r="DL148" s="108">
        <f t="shared" si="442"/>
        <v>0</v>
      </c>
      <c r="DM148" s="108">
        <f t="shared" si="442"/>
        <v>0</v>
      </c>
      <c r="DN148" s="108">
        <f t="shared" si="442"/>
        <v>0</v>
      </c>
      <c r="DO148" s="108">
        <f t="shared" si="442"/>
        <v>17</v>
      </c>
      <c r="DP148" s="108">
        <f t="shared" si="442"/>
        <v>0</v>
      </c>
      <c r="DQ148" s="108">
        <f t="shared" si="442"/>
        <v>16</v>
      </c>
      <c r="DR148" s="108">
        <f t="shared" si="442"/>
        <v>0</v>
      </c>
      <c r="DS148" s="108">
        <f t="shared" si="442"/>
        <v>0</v>
      </c>
      <c r="DT148" s="108">
        <f t="shared" si="442"/>
        <v>0</v>
      </c>
      <c r="DU148" s="108">
        <f t="shared" si="442"/>
        <v>0</v>
      </c>
      <c r="DV148" s="108">
        <f t="shared" si="442"/>
        <v>26</v>
      </c>
      <c r="DW148" s="108">
        <f t="shared" si="442"/>
        <v>0</v>
      </c>
      <c r="DX148" s="108">
        <f t="shared" si="442"/>
        <v>0</v>
      </c>
      <c r="DY148" s="108">
        <f t="shared" si="442"/>
        <v>0</v>
      </c>
      <c r="DZ148" s="108">
        <f t="shared" si="442"/>
        <v>0</v>
      </c>
      <c r="EA148" s="108">
        <f t="shared" ref="EA148" si="443">IF(EA145&gt;EA146*3,EA145,0)</f>
        <v>0</v>
      </c>
      <c r="EB148" s="108"/>
      <c r="EC148" s="108"/>
      <c r="ED148" s="108"/>
      <c r="EE148" s="108"/>
    </row>
    <row r="149" spans="1:151" x14ac:dyDescent="0.3">
      <c r="A149" s="13" t="s">
        <v>181</v>
      </c>
      <c r="B149" s="216">
        <f>IF(B147=0,HLOOKUP(1,C147:L148,2,FALSE) +B145,B145)</f>
        <v>20</v>
      </c>
      <c r="C149" s="216">
        <f t="shared" ref="C149:BN149" si="444">IF(C147=0,HLOOKUP(1,D147:M148,2,FALSE) +C145,C145)</f>
        <v>20</v>
      </c>
      <c r="D149" s="216">
        <f t="shared" si="444"/>
        <v>20</v>
      </c>
      <c r="E149" s="216">
        <f t="shared" si="444"/>
        <v>20</v>
      </c>
      <c r="F149" s="216">
        <f t="shared" si="444"/>
        <v>20</v>
      </c>
      <c r="G149" s="216">
        <f t="shared" si="444"/>
        <v>20</v>
      </c>
      <c r="H149" s="216">
        <f t="shared" si="444"/>
        <v>20</v>
      </c>
      <c r="I149" s="216">
        <f t="shared" si="444"/>
        <v>20</v>
      </c>
      <c r="J149" s="216">
        <f t="shared" si="444"/>
        <v>19</v>
      </c>
      <c r="K149" s="216">
        <f t="shared" si="444"/>
        <v>19</v>
      </c>
      <c r="L149" s="216">
        <f t="shared" si="444"/>
        <v>19</v>
      </c>
      <c r="M149" s="216">
        <f t="shared" si="444"/>
        <v>19</v>
      </c>
      <c r="N149" s="216">
        <f t="shared" si="444"/>
        <v>19</v>
      </c>
      <c r="O149" s="216">
        <f t="shared" si="444"/>
        <v>19</v>
      </c>
      <c r="P149" s="216">
        <f t="shared" si="444"/>
        <v>19</v>
      </c>
      <c r="Q149" s="216">
        <f t="shared" si="444"/>
        <v>30</v>
      </c>
      <c r="R149" s="216">
        <f t="shared" si="444"/>
        <v>30</v>
      </c>
      <c r="S149" s="216">
        <f t="shared" si="444"/>
        <v>36</v>
      </c>
      <c r="T149" s="216">
        <f t="shared" si="444"/>
        <v>30</v>
      </c>
      <c r="U149" s="216">
        <f t="shared" si="444"/>
        <v>30</v>
      </c>
      <c r="V149" s="216">
        <f t="shared" si="444"/>
        <v>25</v>
      </c>
      <c r="W149" s="216">
        <f t="shared" si="444"/>
        <v>25</v>
      </c>
      <c r="X149" s="216">
        <f t="shared" si="444"/>
        <v>25</v>
      </c>
      <c r="Y149" s="216">
        <f t="shared" si="444"/>
        <v>25</v>
      </c>
      <c r="Z149" s="216">
        <f t="shared" si="444"/>
        <v>25</v>
      </c>
      <c r="AA149" s="216">
        <f t="shared" si="444"/>
        <v>29</v>
      </c>
      <c r="AB149" s="216">
        <f t="shared" si="444"/>
        <v>29</v>
      </c>
      <c r="AC149" s="216">
        <f t="shared" si="444"/>
        <v>29</v>
      </c>
      <c r="AD149" s="216">
        <f t="shared" si="444"/>
        <v>29</v>
      </c>
      <c r="AE149" s="216">
        <f t="shared" si="444"/>
        <v>29</v>
      </c>
      <c r="AF149" s="216">
        <f t="shared" si="444"/>
        <v>34</v>
      </c>
      <c r="AG149" s="216">
        <f t="shared" si="444"/>
        <v>34</v>
      </c>
      <c r="AH149" s="216">
        <f t="shared" si="444"/>
        <v>34</v>
      </c>
      <c r="AI149" s="216">
        <f t="shared" si="444"/>
        <v>34</v>
      </c>
      <c r="AJ149" s="216">
        <f t="shared" si="444"/>
        <v>34</v>
      </c>
      <c r="AK149" s="216">
        <f t="shared" si="444"/>
        <v>26</v>
      </c>
      <c r="AL149" s="216">
        <f t="shared" si="444"/>
        <v>26</v>
      </c>
      <c r="AM149" s="216">
        <f t="shared" si="444"/>
        <v>26</v>
      </c>
      <c r="AN149" s="216">
        <f t="shared" si="444"/>
        <v>26</v>
      </c>
      <c r="AO149" s="216">
        <f t="shared" si="444"/>
        <v>40</v>
      </c>
      <c r="AP149" s="216">
        <f t="shared" si="444"/>
        <v>26</v>
      </c>
      <c r="AQ149" s="216">
        <f t="shared" si="444"/>
        <v>26</v>
      </c>
      <c r="AR149" s="216">
        <f t="shared" si="444"/>
        <v>32</v>
      </c>
      <c r="AS149" s="216">
        <f t="shared" si="444"/>
        <v>26</v>
      </c>
      <c r="AT149" s="216">
        <f t="shared" si="444"/>
        <v>26</v>
      </c>
      <c r="AU149" s="216">
        <f t="shared" si="444"/>
        <v>36</v>
      </c>
      <c r="AV149" s="216">
        <f t="shared" si="444"/>
        <v>36</v>
      </c>
      <c r="AW149" s="216">
        <f t="shared" si="444"/>
        <v>57</v>
      </c>
      <c r="AX149" s="216">
        <f t="shared" si="444"/>
        <v>36</v>
      </c>
      <c r="AY149" s="216">
        <f t="shared" si="444"/>
        <v>36</v>
      </c>
      <c r="AZ149" s="216">
        <f t="shared" si="444"/>
        <v>24</v>
      </c>
      <c r="BA149" s="216">
        <f t="shared" si="444"/>
        <v>24</v>
      </c>
      <c r="BB149" s="216">
        <f t="shared" si="444"/>
        <v>24</v>
      </c>
      <c r="BC149" s="216">
        <f t="shared" si="444"/>
        <v>24</v>
      </c>
      <c r="BD149" s="216">
        <f t="shared" si="444"/>
        <v>24</v>
      </c>
      <c r="BE149" s="216">
        <f t="shared" si="444"/>
        <v>24</v>
      </c>
      <c r="BF149" s="216">
        <f t="shared" si="444"/>
        <v>24</v>
      </c>
      <c r="BG149" s="216">
        <f t="shared" si="444"/>
        <v>24</v>
      </c>
      <c r="BH149" s="216">
        <f t="shared" si="444"/>
        <v>42</v>
      </c>
      <c r="BI149" s="216">
        <f t="shared" si="444"/>
        <v>42</v>
      </c>
      <c r="BJ149" s="216">
        <f t="shared" si="444"/>
        <v>27</v>
      </c>
      <c r="BK149" s="216">
        <f t="shared" si="444"/>
        <v>27</v>
      </c>
      <c r="BL149" s="216">
        <f t="shared" si="444"/>
        <v>27</v>
      </c>
      <c r="BM149" s="216">
        <f t="shared" si="444"/>
        <v>27</v>
      </c>
      <c r="BN149" s="216">
        <f t="shared" si="444"/>
        <v>27</v>
      </c>
      <c r="BO149" s="216">
        <f t="shared" ref="BO149:DZ149" si="445">IF(BO147=0,HLOOKUP(1,BP147:BY148,2,FALSE) +BO145,BO145)</f>
        <v>22</v>
      </c>
      <c r="BP149" s="216">
        <f t="shared" si="445"/>
        <v>22</v>
      </c>
      <c r="BQ149" s="216">
        <f t="shared" si="445"/>
        <v>22</v>
      </c>
      <c r="BR149" s="216">
        <f t="shared" si="445"/>
        <v>22</v>
      </c>
      <c r="BS149" s="216">
        <f t="shared" si="445"/>
        <v>22</v>
      </c>
      <c r="BT149" s="216">
        <f t="shared" si="445"/>
        <v>22</v>
      </c>
      <c r="BU149" s="216">
        <f t="shared" si="445"/>
        <v>22</v>
      </c>
      <c r="BV149" s="216">
        <f t="shared" si="445"/>
        <v>28</v>
      </c>
      <c r="BW149" s="216">
        <f t="shared" si="445"/>
        <v>22</v>
      </c>
      <c r="BX149" s="216">
        <f t="shared" si="445"/>
        <v>22</v>
      </c>
      <c r="BY149" s="216">
        <f t="shared" si="445"/>
        <v>28</v>
      </c>
      <c r="BZ149" s="216">
        <f t="shared" si="445"/>
        <v>28</v>
      </c>
      <c r="CA149" s="216">
        <f t="shared" si="445"/>
        <v>35</v>
      </c>
      <c r="CB149" s="216">
        <f t="shared" si="445"/>
        <v>28</v>
      </c>
      <c r="CC149" s="216">
        <f t="shared" si="445"/>
        <v>28</v>
      </c>
      <c r="CD149" s="216">
        <f t="shared" si="445"/>
        <v>25</v>
      </c>
      <c r="CE149" s="216">
        <f t="shared" si="445"/>
        <v>25</v>
      </c>
      <c r="CF149" s="216">
        <f t="shared" si="445"/>
        <v>25</v>
      </c>
      <c r="CG149" s="216">
        <f t="shared" si="445"/>
        <v>25</v>
      </c>
      <c r="CH149" s="216">
        <f t="shared" si="445"/>
        <v>25</v>
      </c>
      <c r="CI149" s="216">
        <f t="shared" si="445"/>
        <v>35</v>
      </c>
      <c r="CJ149" s="216">
        <f t="shared" si="445"/>
        <v>35</v>
      </c>
      <c r="CK149" s="216">
        <f t="shared" si="445"/>
        <v>42</v>
      </c>
      <c r="CL149" s="216">
        <f t="shared" si="445"/>
        <v>35</v>
      </c>
      <c r="CM149" s="216">
        <f t="shared" si="445"/>
        <v>35</v>
      </c>
      <c r="CN149" s="216">
        <f t="shared" si="445"/>
        <v>19</v>
      </c>
      <c r="CO149" s="216">
        <f t="shared" si="445"/>
        <v>19</v>
      </c>
      <c r="CP149" s="216">
        <f t="shared" si="445"/>
        <v>19</v>
      </c>
      <c r="CQ149" s="216">
        <f t="shared" si="445"/>
        <v>19</v>
      </c>
      <c r="CR149" s="216">
        <f t="shared" si="445"/>
        <v>19</v>
      </c>
      <c r="CS149" s="216">
        <f t="shared" si="445"/>
        <v>23</v>
      </c>
      <c r="CT149" s="216">
        <f t="shared" si="445"/>
        <v>23</v>
      </c>
      <c r="CU149" s="216">
        <f t="shared" si="445"/>
        <v>23</v>
      </c>
      <c r="CV149" s="216">
        <f t="shared" si="445"/>
        <v>23</v>
      </c>
      <c r="CW149" s="216">
        <f t="shared" si="445"/>
        <v>23</v>
      </c>
      <c r="CX149" s="216">
        <f t="shared" si="445"/>
        <v>30</v>
      </c>
      <c r="CY149" s="216">
        <f t="shared" si="445"/>
        <v>30</v>
      </c>
      <c r="CZ149" s="216">
        <f t="shared" si="445"/>
        <v>30</v>
      </c>
      <c r="DA149" s="216">
        <f t="shared" si="445"/>
        <v>30</v>
      </c>
      <c r="DB149" s="216">
        <f t="shared" si="445"/>
        <v>30</v>
      </c>
      <c r="DC149" s="216">
        <f t="shared" si="445"/>
        <v>28</v>
      </c>
      <c r="DD149" s="216">
        <f t="shared" si="445"/>
        <v>28</v>
      </c>
      <c r="DE149" s="216">
        <f t="shared" si="445"/>
        <v>28</v>
      </c>
      <c r="DF149" s="216">
        <f t="shared" si="445"/>
        <v>28</v>
      </c>
      <c r="DG149" s="216">
        <f t="shared" si="445"/>
        <v>28</v>
      </c>
      <c r="DH149" s="216">
        <f t="shared" si="445"/>
        <v>17</v>
      </c>
      <c r="DI149" s="216">
        <f t="shared" si="445"/>
        <v>17</v>
      </c>
      <c r="DJ149" s="216">
        <f t="shared" si="445"/>
        <v>17</v>
      </c>
      <c r="DK149" s="216">
        <f t="shared" si="445"/>
        <v>17</v>
      </c>
      <c r="DL149" s="216">
        <f t="shared" si="445"/>
        <v>17</v>
      </c>
      <c r="DM149" s="216">
        <f t="shared" si="445"/>
        <v>17</v>
      </c>
      <c r="DN149" s="216">
        <f t="shared" si="445"/>
        <v>17</v>
      </c>
      <c r="DO149" s="216">
        <f t="shared" si="445"/>
        <v>17</v>
      </c>
      <c r="DP149" s="216">
        <f t="shared" si="445"/>
        <v>16</v>
      </c>
      <c r="DQ149" s="216">
        <f t="shared" si="445"/>
        <v>16</v>
      </c>
      <c r="DR149" s="216">
        <f t="shared" si="445"/>
        <v>26</v>
      </c>
      <c r="DS149" s="216">
        <f t="shared" si="445"/>
        <v>26</v>
      </c>
      <c r="DT149" s="216">
        <f t="shared" si="445"/>
        <v>26</v>
      </c>
      <c r="DU149" s="216">
        <f t="shared" si="445"/>
        <v>26</v>
      </c>
      <c r="DV149" s="216">
        <f t="shared" si="445"/>
        <v>26</v>
      </c>
      <c r="DW149" s="216" t="e">
        <f t="shared" si="445"/>
        <v>#N/A</v>
      </c>
      <c r="DX149" s="216" t="e">
        <f t="shared" si="445"/>
        <v>#N/A</v>
      </c>
      <c r="DY149" s="216" t="e">
        <f t="shared" si="445"/>
        <v>#N/A</v>
      </c>
      <c r="DZ149" s="216" t="e">
        <f t="shared" si="445"/>
        <v>#N/A</v>
      </c>
      <c r="EA149" s="216" t="e">
        <f>IF(EA147=0,HLOOKUP(1,EB147:EK148,2,FALSE) +EA145,EA145)</f>
        <v>#N/A</v>
      </c>
      <c r="EB149" s="108"/>
      <c r="EC149" s="108"/>
      <c r="ED149" s="108"/>
      <c r="EE149" s="108"/>
    </row>
    <row r="150" spans="1:151" x14ac:dyDescent="0.3">
      <c r="A150" s="13" t="s">
        <v>120</v>
      </c>
      <c r="B150" s="108">
        <f t="shared" ref="B150:BM150" si="446">IFERROR(B149,0+B145)</f>
        <v>20</v>
      </c>
      <c r="C150" s="108">
        <f t="shared" si="446"/>
        <v>20</v>
      </c>
      <c r="D150" s="108">
        <f t="shared" si="446"/>
        <v>20</v>
      </c>
      <c r="E150" s="108">
        <f t="shared" si="446"/>
        <v>20</v>
      </c>
      <c r="F150" s="108">
        <f t="shared" si="446"/>
        <v>20</v>
      </c>
      <c r="G150" s="108">
        <f t="shared" si="446"/>
        <v>20</v>
      </c>
      <c r="H150" s="108">
        <f t="shared" si="446"/>
        <v>20</v>
      </c>
      <c r="I150" s="108">
        <f t="shared" si="446"/>
        <v>20</v>
      </c>
      <c r="J150" s="108">
        <f t="shared" si="446"/>
        <v>19</v>
      </c>
      <c r="K150" s="108">
        <f t="shared" si="446"/>
        <v>19</v>
      </c>
      <c r="L150" s="108">
        <f t="shared" si="446"/>
        <v>19</v>
      </c>
      <c r="M150" s="108">
        <f t="shared" si="446"/>
        <v>19</v>
      </c>
      <c r="N150" s="108">
        <f t="shared" si="446"/>
        <v>19</v>
      </c>
      <c r="O150" s="108">
        <f t="shared" si="446"/>
        <v>19</v>
      </c>
      <c r="P150" s="108">
        <f t="shared" si="446"/>
        <v>19</v>
      </c>
      <c r="Q150" s="108">
        <f t="shared" si="446"/>
        <v>30</v>
      </c>
      <c r="R150" s="108">
        <f t="shared" si="446"/>
        <v>30</v>
      </c>
      <c r="S150" s="108">
        <f t="shared" si="446"/>
        <v>36</v>
      </c>
      <c r="T150" s="108">
        <f t="shared" si="446"/>
        <v>30</v>
      </c>
      <c r="U150" s="108">
        <f t="shared" si="446"/>
        <v>30</v>
      </c>
      <c r="V150" s="108">
        <f t="shared" si="446"/>
        <v>25</v>
      </c>
      <c r="W150" s="108">
        <f t="shared" si="446"/>
        <v>25</v>
      </c>
      <c r="X150" s="108">
        <f t="shared" si="446"/>
        <v>25</v>
      </c>
      <c r="Y150" s="108">
        <f t="shared" si="446"/>
        <v>25</v>
      </c>
      <c r="Z150" s="108">
        <f t="shared" si="446"/>
        <v>25</v>
      </c>
      <c r="AA150" s="108">
        <f t="shared" si="446"/>
        <v>29</v>
      </c>
      <c r="AB150" s="108">
        <f t="shared" si="446"/>
        <v>29</v>
      </c>
      <c r="AC150" s="108">
        <f t="shared" si="446"/>
        <v>29</v>
      </c>
      <c r="AD150" s="108">
        <f t="shared" si="446"/>
        <v>29</v>
      </c>
      <c r="AE150" s="108">
        <f t="shared" si="446"/>
        <v>29</v>
      </c>
      <c r="AF150" s="108">
        <f t="shared" si="446"/>
        <v>34</v>
      </c>
      <c r="AG150" s="108">
        <f t="shared" si="446"/>
        <v>34</v>
      </c>
      <c r="AH150" s="108">
        <f t="shared" si="446"/>
        <v>34</v>
      </c>
      <c r="AI150" s="108">
        <f t="shared" si="446"/>
        <v>34</v>
      </c>
      <c r="AJ150" s="108">
        <f t="shared" si="446"/>
        <v>34</v>
      </c>
      <c r="AK150" s="108">
        <f t="shared" si="446"/>
        <v>26</v>
      </c>
      <c r="AL150" s="108">
        <f t="shared" si="446"/>
        <v>26</v>
      </c>
      <c r="AM150" s="108">
        <f t="shared" si="446"/>
        <v>26</v>
      </c>
      <c r="AN150" s="108">
        <f t="shared" si="446"/>
        <v>26</v>
      </c>
      <c r="AO150" s="108">
        <f t="shared" si="446"/>
        <v>40</v>
      </c>
      <c r="AP150" s="108">
        <f t="shared" si="446"/>
        <v>26</v>
      </c>
      <c r="AQ150" s="108">
        <f t="shared" si="446"/>
        <v>26</v>
      </c>
      <c r="AR150" s="108">
        <f t="shared" si="446"/>
        <v>32</v>
      </c>
      <c r="AS150" s="108">
        <f t="shared" si="446"/>
        <v>26</v>
      </c>
      <c r="AT150" s="108">
        <f t="shared" si="446"/>
        <v>26</v>
      </c>
      <c r="AU150" s="108">
        <f t="shared" si="446"/>
        <v>36</v>
      </c>
      <c r="AV150" s="108">
        <f t="shared" si="446"/>
        <v>36</v>
      </c>
      <c r="AW150" s="108">
        <f t="shared" si="446"/>
        <v>57</v>
      </c>
      <c r="AX150" s="108">
        <f t="shared" si="446"/>
        <v>36</v>
      </c>
      <c r="AY150" s="108">
        <f t="shared" si="446"/>
        <v>36</v>
      </c>
      <c r="AZ150" s="108">
        <f t="shared" si="446"/>
        <v>24</v>
      </c>
      <c r="BA150" s="108">
        <f t="shared" si="446"/>
        <v>24</v>
      </c>
      <c r="BB150" s="108">
        <f t="shared" si="446"/>
        <v>24</v>
      </c>
      <c r="BC150" s="108">
        <f t="shared" si="446"/>
        <v>24</v>
      </c>
      <c r="BD150" s="108">
        <f t="shared" si="446"/>
        <v>24</v>
      </c>
      <c r="BE150" s="108">
        <f t="shared" si="446"/>
        <v>24</v>
      </c>
      <c r="BF150" s="108">
        <f t="shared" si="446"/>
        <v>24</v>
      </c>
      <c r="BG150" s="108">
        <f t="shared" si="446"/>
        <v>24</v>
      </c>
      <c r="BH150" s="108">
        <f t="shared" si="446"/>
        <v>42</v>
      </c>
      <c r="BI150" s="108">
        <f t="shared" si="446"/>
        <v>42</v>
      </c>
      <c r="BJ150" s="108">
        <f t="shared" si="446"/>
        <v>27</v>
      </c>
      <c r="BK150" s="108">
        <f t="shared" si="446"/>
        <v>27</v>
      </c>
      <c r="BL150" s="108">
        <f t="shared" si="446"/>
        <v>27</v>
      </c>
      <c r="BM150" s="108">
        <f t="shared" si="446"/>
        <v>27</v>
      </c>
      <c r="BN150" s="108">
        <f t="shared" ref="BN150:DY150" si="447">IFERROR(BN149,0+BN145)</f>
        <v>27</v>
      </c>
      <c r="BO150" s="108">
        <f t="shared" si="447"/>
        <v>22</v>
      </c>
      <c r="BP150" s="108">
        <f t="shared" si="447"/>
        <v>22</v>
      </c>
      <c r="BQ150" s="108">
        <f t="shared" si="447"/>
        <v>22</v>
      </c>
      <c r="BR150" s="108">
        <f t="shared" si="447"/>
        <v>22</v>
      </c>
      <c r="BS150" s="108">
        <f t="shared" si="447"/>
        <v>22</v>
      </c>
      <c r="BT150" s="108">
        <f t="shared" si="447"/>
        <v>22</v>
      </c>
      <c r="BU150" s="108">
        <f t="shared" si="447"/>
        <v>22</v>
      </c>
      <c r="BV150" s="108">
        <f t="shared" si="447"/>
        <v>28</v>
      </c>
      <c r="BW150" s="108">
        <f t="shared" si="447"/>
        <v>22</v>
      </c>
      <c r="BX150" s="108">
        <f t="shared" si="447"/>
        <v>22</v>
      </c>
      <c r="BY150" s="108">
        <f t="shared" si="447"/>
        <v>28</v>
      </c>
      <c r="BZ150" s="108">
        <f t="shared" si="447"/>
        <v>28</v>
      </c>
      <c r="CA150" s="108">
        <f t="shared" si="447"/>
        <v>35</v>
      </c>
      <c r="CB150" s="108">
        <f t="shared" si="447"/>
        <v>28</v>
      </c>
      <c r="CC150" s="108">
        <f t="shared" si="447"/>
        <v>28</v>
      </c>
      <c r="CD150" s="108">
        <f t="shared" si="447"/>
        <v>25</v>
      </c>
      <c r="CE150" s="108">
        <f t="shared" si="447"/>
        <v>25</v>
      </c>
      <c r="CF150" s="108">
        <f t="shared" si="447"/>
        <v>25</v>
      </c>
      <c r="CG150" s="108">
        <f t="shared" si="447"/>
        <v>25</v>
      </c>
      <c r="CH150" s="108">
        <f t="shared" si="447"/>
        <v>25</v>
      </c>
      <c r="CI150" s="108">
        <f t="shared" si="447"/>
        <v>35</v>
      </c>
      <c r="CJ150" s="108">
        <f t="shared" si="447"/>
        <v>35</v>
      </c>
      <c r="CK150" s="108">
        <f t="shared" si="447"/>
        <v>42</v>
      </c>
      <c r="CL150" s="108">
        <f t="shared" si="447"/>
        <v>35</v>
      </c>
      <c r="CM150" s="108">
        <f t="shared" si="447"/>
        <v>35</v>
      </c>
      <c r="CN150" s="108">
        <f t="shared" si="447"/>
        <v>19</v>
      </c>
      <c r="CO150" s="108">
        <f t="shared" si="447"/>
        <v>19</v>
      </c>
      <c r="CP150" s="108">
        <f t="shared" si="447"/>
        <v>19</v>
      </c>
      <c r="CQ150" s="108">
        <f t="shared" si="447"/>
        <v>19</v>
      </c>
      <c r="CR150" s="108">
        <f t="shared" si="447"/>
        <v>19</v>
      </c>
      <c r="CS150" s="108">
        <f t="shared" si="447"/>
        <v>23</v>
      </c>
      <c r="CT150" s="108">
        <f t="shared" si="447"/>
        <v>23</v>
      </c>
      <c r="CU150" s="108">
        <f t="shared" si="447"/>
        <v>23</v>
      </c>
      <c r="CV150" s="108">
        <f t="shared" si="447"/>
        <v>23</v>
      </c>
      <c r="CW150" s="108">
        <f t="shared" si="447"/>
        <v>23</v>
      </c>
      <c r="CX150" s="108">
        <f t="shared" si="447"/>
        <v>30</v>
      </c>
      <c r="CY150" s="108">
        <f t="shared" si="447"/>
        <v>30</v>
      </c>
      <c r="CZ150" s="108">
        <f t="shared" si="447"/>
        <v>30</v>
      </c>
      <c r="DA150" s="108">
        <f t="shared" si="447"/>
        <v>30</v>
      </c>
      <c r="DB150" s="108">
        <f t="shared" si="447"/>
        <v>30</v>
      </c>
      <c r="DC150" s="108">
        <f t="shared" si="447"/>
        <v>28</v>
      </c>
      <c r="DD150" s="108">
        <f t="shared" si="447"/>
        <v>28</v>
      </c>
      <c r="DE150" s="108">
        <f t="shared" si="447"/>
        <v>28</v>
      </c>
      <c r="DF150" s="108">
        <f t="shared" si="447"/>
        <v>28</v>
      </c>
      <c r="DG150" s="108">
        <f t="shared" si="447"/>
        <v>28</v>
      </c>
      <c r="DH150" s="108">
        <f t="shared" si="447"/>
        <v>17</v>
      </c>
      <c r="DI150" s="108">
        <f t="shared" si="447"/>
        <v>17</v>
      </c>
      <c r="DJ150" s="108">
        <f t="shared" si="447"/>
        <v>17</v>
      </c>
      <c r="DK150" s="108">
        <f t="shared" si="447"/>
        <v>17</v>
      </c>
      <c r="DL150" s="108">
        <f t="shared" si="447"/>
        <v>17</v>
      </c>
      <c r="DM150" s="108">
        <f t="shared" si="447"/>
        <v>17</v>
      </c>
      <c r="DN150" s="108">
        <f t="shared" si="447"/>
        <v>17</v>
      </c>
      <c r="DO150" s="108">
        <f t="shared" si="447"/>
        <v>17</v>
      </c>
      <c r="DP150" s="108">
        <f t="shared" si="447"/>
        <v>16</v>
      </c>
      <c r="DQ150" s="108">
        <f t="shared" si="447"/>
        <v>16</v>
      </c>
      <c r="DR150" s="108">
        <f t="shared" si="447"/>
        <v>26</v>
      </c>
      <c r="DS150" s="108">
        <f t="shared" si="447"/>
        <v>26</v>
      </c>
      <c r="DT150" s="108">
        <f t="shared" si="447"/>
        <v>26</v>
      </c>
      <c r="DU150" s="108">
        <f t="shared" si="447"/>
        <v>26</v>
      </c>
      <c r="DV150" s="108">
        <f t="shared" si="447"/>
        <v>26</v>
      </c>
      <c r="DW150" s="108">
        <f t="shared" si="447"/>
        <v>0</v>
      </c>
      <c r="DX150" s="108">
        <f t="shared" si="447"/>
        <v>0</v>
      </c>
      <c r="DY150" s="108">
        <f t="shared" si="447"/>
        <v>0</v>
      </c>
      <c r="DZ150" s="108">
        <f t="shared" ref="DZ150:EA150" si="448">IFERROR(DZ149,0+DZ145)</f>
        <v>0</v>
      </c>
      <c r="EA150" s="108">
        <f t="shared" si="448"/>
        <v>0</v>
      </c>
      <c r="EB150" s="108"/>
      <c r="EC150" s="108"/>
      <c r="ED150" s="108"/>
      <c r="EE150" s="108"/>
    </row>
    <row r="151" spans="1:151" x14ac:dyDescent="0.3">
      <c r="B151" s="108"/>
      <c r="C151" s="108"/>
      <c r="D151" s="108"/>
      <c r="E151" s="108"/>
      <c r="F151" s="108"/>
      <c r="G151" s="108"/>
      <c r="H151" s="108"/>
      <c r="I151" s="108"/>
      <c r="J151" s="108"/>
      <c r="K151" s="108"/>
      <c r="L151" s="108"/>
      <c r="M151" s="108"/>
      <c r="N151" s="108"/>
      <c r="O151" s="108"/>
      <c r="P151" s="108"/>
      <c r="Q151" s="108"/>
      <c r="R151" s="108"/>
      <c r="S151" s="108"/>
      <c r="T151" s="108"/>
      <c r="U151" s="108"/>
      <c r="V151" s="108"/>
      <c r="W151" s="108"/>
      <c r="X151" s="108"/>
      <c r="Y151" s="108"/>
      <c r="Z151" s="108"/>
      <c r="AA151" s="108"/>
      <c r="AB151" s="108"/>
      <c r="AC151" s="108"/>
      <c r="AD151" s="108"/>
      <c r="AE151" s="108"/>
      <c r="AF151" s="108"/>
      <c r="AG151" s="108"/>
      <c r="AH151" s="108"/>
      <c r="AI151" s="108"/>
      <c r="AJ151" s="108"/>
      <c r="AK151" s="108"/>
      <c r="AL151" s="108"/>
      <c r="AM151" s="108"/>
      <c r="AN151" s="108"/>
      <c r="AO151" s="108"/>
      <c r="AP151" s="108"/>
      <c r="AQ151" s="108"/>
      <c r="AR151" s="108"/>
      <c r="AS151" s="108"/>
      <c r="AT151" s="108"/>
      <c r="AU151" s="108"/>
      <c r="AV151" s="108"/>
      <c r="AW151" s="108"/>
      <c r="AX151" s="108"/>
      <c r="AY151" s="108"/>
      <c r="AZ151" s="108"/>
      <c r="BA151" s="108"/>
      <c r="BB151" s="108"/>
      <c r="BC151" s="108"/>
      <c r="BD151" s="108"/>
      <c r="BE151" s="108"/>
      <c r="BF151" s="108"/>
      <c r="BG151" s="108"/>
      <c r="BH151" s="108"/>
      <c r="BI151" s="108"/>
      <c r="BJ151" s="108"/>
      <c r="BK151" s="108"/>
      <c r="BL151" s="108"/>
      <c r="BM151" s="108"/>
      <c r="BN151" s="108"/>
      <c r="BO151" s="108"/>
      <c r="BP151" s="108"/>
      <c r="BQ151" s="108"/>
      <c r="BR151" s="108"/>
      <c r="BS151" s="108"/>
      <c r="BT151" s="108"/>
      <c r="BU151" s="108"/>
      <c r="BV151" s="108"/>
      <c r="BW151" s="108"/>
      <c r="BX151" s="108"/>
      <c r="BY151" s="108"/>
      <c r="BZ151" s="108"/>
      <c r="CA151" s="108"/>
      <c r="CB151" s="108"/>
      <c r="CC151" s="108"/>
      <c r="CD151" s="108"/>
      <c r="CE151" s="108"/>
      <c r="CF151" s="108"/>
      <c r="CG151" s="108"/>
      <c r="CH151" s="108"/>
      <c r="CI151" s="108"/>
      <c r="CJ151" s="108"/>
      <c r="CK151" s="108"/>
      <c r="CL151" s="108"/>
      <c r="CM151" s="108"/>
      <c r="CN151" s="108"/>
      <c r="CO151" s="108"/>
      <c r="CP151" s="108"/>
      <c r="CQ151" s="108"/>
      <c r="CR151" s="108"/>
      <c r="CS151" s="108"/>
      <c r="CT151" s="108"/>
      <c r="CU151" s="108"/>
      <c r="CV151" s="108"/>
      <c r="CW151" s="108"/>
      <c r="CX151" s="108"/>
      <c r="CY151" s="108"/>
      <c r="CZ151" s="108"/>
      <c r="DA151" s="108"/>
      <c r="DB151" s="108"/>
      <c r="DC151" s="108"/>
      <c r="DD151" s="108"/>
      <c r="DE151" s="108"/>
      <c r="DF151" s="108"/>
      <c r="DG151" s="108"/>
      <c r="DH151" s="108"/>
      <c r="DI151" s="108"/>
      <c r="DJ151" s="108"/>
      <c r="DK151" s="108"/>
      <c r="DL151" s="108"/>
      <c r="DM151" s="108"/>
      <c r="DN151" s="108"/>
      <c r="DO151" s="108"/>
      <c r="DP151" s="108"/>
      <c r="DQ151" s="108"/>
      <c r="DR151" s="108"/>
      <c r="DS151" s="108"/>
      <c r="DT151" s="108"/>
      <c r="DU151" s="108"/>
      <c r="DV151" s="108"/>
      <c r="DW151" s="108"/>
      <c r="DX151" s="108"/>
      <c r="DY151" s="108"/>
      <c r="DZ151" s="108"/>
      <c r="EA151" s="108"/>
      <c r="EB151" s="108"/>
      <c r="EC151" s="108"/>
      <c r="ED151" s="108"/>
      <c r="EE151" s="108"/>
    </row>
    <row r="152" spans="1:151" x14ac:dyDescent="0.3">
      <c r="B152" s="108"/>
      <c r="C152" s="108"/>
      <c r="D152" s="108"/>
      <c r="E152" s="108"/>
      <c r="F152" s="108"/>
      <c r="G152" s="108"/>
      <c r="H152" s="108"/>
      <c r="I152" s="108"/>
      <c r="J152" s="108"/>
      <c r="K152" s="108"/>
      <c r="L152" s="108"/>
      <c r="M152" s="108"/>
      <c r="N152" s="108"/>
      <c r="O152" s="108"/>
      <c r="P152" s="108"/>
      <c r="Q152" s="108"/>
      <c r="R152" s="108"/>
      <c r="S152" s="108"/>
      <c r="T152" s="108"/>
      <c r="U152" s="108"/>
      <c r="V152" s="108"/>
      <c r="W152" s="108"/>
      <c r="X152" s="108"/>
      <c r="Y152" s="108"/>
      <c r="Z152" s="108"/>
      <c r="AA152" s="108"/>
      <c r="AB152" s="108"/>
      <c r="AC152" s="108"/>
      <c r="AD152" s="108"/>
      <c r="AE152" s="108"/>
      <c r="AF152" s="108"/>
      <c r="AG152" s="108"/>
      <c r="AH152" s="108"/>
      <c r="AI152" s="108"/>
      <c r="AJ152" s="108"/>
      <c r="AK152" s="108"/>
      <c r="AL152" s="108"/>
      <c r="AM152" s="108"/>
      <c r="AN152" s="108"/>
      <c r="AO152" s="108"/>
      <c r="AP152" s="108"/>
      <c r="AQ152" s="108"/>
      <c r="AR152" s="108"/>
      <c r="AS152" s="108"/>
      <c r="AT152" s="108"/>
      <c r="AU152" s="108"/>
      <c r="AV152" s="108"/>
      <c r="AW152" s="108"/>
      <c r="AX152" s="108"/>
      <c r="AY152" s="108"/>
      <c r="AZ152" s="108"/>
      <c r="BA152" s="108"/>
      <c r="BB152" s="108"/>
      <c r="BC152" s="108"/>
      <c r="BD152" s="108"/>
      <c r="BE152" s="108"/>
      <c r="BF152" s="108"/>
      <c r="BG152" s="108"/>
      <c r="BH152" s="108"/>
      <c r="BI152" s="108"/>
      <c r="BJ152" s="108"/>
      <c r="BK152" s="108"/>
      <c r="BL152" s="108"/>
      <c r="BM152" s="108"/>
      <c r="BN152" s="108"/>
      <c r="BO152" s="108"/>
      <c r="BP152" s="108"/>
      <c r="BQ152" s="108"/>
      <c r="BR152" s="108"/>
      <c r="BS152" s="108"/>
      <c r="BT152" s="108"/>
      <c r="BU152" s="108"/>
      <c r="BV152" s="108"/>
      <c r="BW152" s="108"/>
      <c r="BX152" s="108"/>
      <c r="BY152" s="108"/>
      <c r="BZ152" s="108"/>
      <c r="CA152" s="108"/>
      <c r="CB152" s="108"/>
      <c r="CC152" s="108"/>
      <c r="CD152" s="108"/>
      <c r="CE152" s="108"/>
      <c r="CF152" s="108"/>
      <c r="CG152" s="108"/>
      <c r="CH152" s="108"/>
      <c r="CI152" s="108"/>
      <c r="CJ152" s="108"/>
      <c r="CK152" s="108"/>
      <c r="CL152" s="108"/>
      <c r="CM152" s="108"/>
      <c r="CN152" s="108"/>
      <c r="CO152" s="108"/>
      <c r="CP152" s="108"/>
      <c r="CQ152" s="108"/>
      <c r="CR152" s="108"/>
      <c r="CS152" s="108"/>
      <c r="CT152" s="108"/>
      <c r="CU152" s="108"/>
      <c r="CV152" s="108"/>
      <c r="CW152" s="108"/>
      <c r="CX152" s="108"/>
      <c r="CY152" s="108"/>
      <c r="CZ152" s="108"/>
      <c r="DA152" s="108"/>
      <c r="DB152" s="108"/>
      <c r="DC152" s="108"/>
      <c r="DD152" s="108"/>
      <c r="DE152" s="108"/>
      <c r="DF152" s="108"/>
      <c r="DG152" s="108"/>
      <c r="DH152" s="108"/>
      <c r="DI152" s="108"/>
      <c r="DJ152" s="108"/>
      <c r="DK152" s="108"/>
      <c r="DL152" s="108"/>
      <c r="DM152" s="108"/>
      <c r="DN152" s="108"/>
      <c r="DO152" s="108"/>
      <c r="DP152" s="108"/>
      <c r="DQ152" s="108"/>
      <c r="DR152" s="108"/>
      <c r="DS152" s="108"/>
      <c r="DT152" s="108"/>
      <c r="DU152" s="108"/>
      <c r="DV152" s="108"/>
      <c r="DW152" s="108"/>
      <c r="DX152" s="108"/>
      <c r="DY152" s="108"/>
      <c r="DZ152" s="108"/>
      <c r="EA152" s="108"/>
      <c r="EB152" s="108"/>
      <c r="EC152" s="108"/>
      <c r="ED152" s="108"/>
      <c r="EE152" s="108"/>
    </row>
    <row r="153" spans="1:151" x14ac:dyDescent="0.3">
      <c r="A153" s="68" t="s">
        <v>103</v>
      </c>
      <c r="B153" s="108"/>
      <c r="C153" s="108"/>
      <c r="D153" s="108"/>
      <c r="E153" s="108"/>
      <c r="F153" s="108"/>
      <c r="G153" s="108"/>
      <c r="H153" s="108"/>
      <c r="I153" s="108"/>
      <c r="J153" s="108"/>
      <c r="K153" s="108"/>
      <c r="L153" s="108"/>
      <c r="M153" s="108"/>
      <c r="N153" s="108"/>
      <c r="O153" s="108"/>
      <c r="P153" s="108"/>
      <c r="Q153" s="108"/>
      <c r="R153" s="108"/>
      <c r="S153" s="108"/>
      <c r="T153" s="108"/>
      <c r="U153" s="108"/>
      <c r="V153" s="108"/>
      <c r="W153" s="108"/>
      <c r="X153" s="108"/>
      <c r="Y153" s="108"/>
      <c r="Z153" s="108"/>
      <c r="AA153" s="108"/>
      <c r="AB153" s="108"/>
      <c r="AC153" s="108"/>
      <c r="AD153" s="108"/>
      <c r="AE153" s="108"/>
      <c r="AF153" s="108"/>
      <c r="AG153" s="108"/>
      <c r="AH153" s="108"/>
      <c r="AI153" s="108"/>
      <c r="AJ153" s="108"/>
      <c r="AK153" s="108"/>
      <c r="AL153" s="108"/>
      <c r="AM153" s="108"/>
      <c r="AN153" s="108"/>
      <c r="AO153" s="108"/>
      <c r="AP153" s="108"/>
      <c r="AQ153" s="108"/>
      <c r="AR153" s="108"/>
      <c r="AS153" s="108"/>
      <c r="AT153" s="108"/>
      <c r="AU153" s="108"/>
      <c r="AV153" s="108"/>
      <c r="AW153" s="108"/>
      <c r="AX153" s="108"/>
      <c r="AY153" s="108"/>
      <c r="AZ153" s="108"/>
      <c r="BA153" s="108"/>
      <c r="BB153" s="108"/>
      <c r="BC153" s="108"/>
      <c r="BD153" s="108"/>
      <c r="BE153" s="108"/>
      <c r="BF153" s="108"/>
      <c r="BG153" s="108"/>
      <c r="BH153" s="108"/>
      <c r="BI153" s="108"/>
      <c r="BJ153" s="108"/>
      <c r="BK153" s="108"/>
      <c r="BL153" s="108"/>
      <c r="BM153" s="108"/>
      <c r="BN153" s="108"/>
      <c r="BO153" s="108"/>
      <c r="BP153" s="108"/>
      <c r="BQ153" s="108"/>
      <c r="BR153" s="108"/>
      <c r="BS153" s="108"/>
      <c r="BT153" s="108"/>
      <c r="BU153" s="108"/>
      <c r="BV153" s="108"/>
      <c r="BW153" s="108"/>
      <c r="BX153" s="108"/>
      <c r="BY153" s="108"/>
      <c r="BZ153" s="108"/>
      <c r="CA153" s="108"/>
      <c r="CB153" s="108"/>
      <c r="CC153" s="108"/>
      <c r="CD153" s="108"/>
      <c r="CE153" s="108"/>
      <c r="CF153" s="108"/>
      <c r="CG153" s="108"/>
      <c r="CH153" s="108"/>
      <c r="CI153" s="108"/>
      <c r="CJ153" s="108"/>
      <c r="CK153" s="108"/>
      <c r="CL153" s="108"/>
      <c r="CM153" s="108"/>
      <c r="CN153" s="108"/>
      <c r="CO153" s="108"/>
      <c r="CP153" s="108"/>
      <c r="CQ153" s="108"/>
      <c r="CR153" s="108"/>
      <c r="CS153" s="108"/>
      <c r="CT153" s="108"/>
      <c r="CU153" s="108"/>
      <c r="CV153" s="108"/>
      <c r="CW153" s="108"/>
      <c r="CX153" s="108"/>
      <c r="CY153" s="108"/>
      <c r="CZ153" s="108"/>
      <c r="DA153" s="108"/>
      <c r="DB153" s="108"/>
      <c r="DC153" s="108"/>
      <c r="DD153" s="108"/>
      <c r="DE153" s="108"/>
      <c r="DF153" s="108"/>
      <c r="DG153" s="108"/>
      <c r="DH153" s="108"/>
      <c r="DI153" s="108"/>
      <c r="DJ153" s="108"/>
      <c r="DK153" s="108"/>
      <c r="DL153" s="108"/>
      <c r="DM153" s="108"/>
      <c r="DN153" s="108"/>
      <c r="DO153" s="108"/>
      <c r="DP153" s="108"/>
      <c r="DQ153" s="108"/>
      <c r="DR153" s="108"/>
      <c r="DS153" s="108"/>
      <c r="DT153" s="108"/>
      <c r="DU153" s="108"/>
      <c r="DV153" s="108"/>
      <c r="DW153" s="108"/>
      <c r="DX153" s="108"/>
      <c r="DY153" s="108"/>
      <c r="DZ153" s="108"/>
      <c r="EA153" s="108"/>
      <c r="EB153" s="108"/>
      <c r="EC153" s="108"/>
      <c r="ED153" s="108"/>
      <c r="EE153" s="108"/>
    </row>
    <row r="154" spans="1:151" x14ac:dyDescent="0.3">
      <c r="A154" s="13" t="s">
        <v>15</v>
      </c>
      <c r="B154" s="108">
        <v>1</v>
      </c>
      <c r="C154" s="108">
        <v>2</v>
      </c>
      <c r="D154" s="108">
        <v>3</v>
      </c>
      <c r="E154" s="108">
        <v>4</v>
      </c>
      <c r="F154" s="108">
        <v>5</v>
      </c>
      <c r="G154" s="108">
        <v>6</v>
      </c>
      <c r="H154" s="108">
        <v>7</v>
      </c>
      <c r="I154" s="108">
        <v>8</v>
      </c>
      <c r="J154" s="108">
        <v>9</v>
      </c>
      <c r="K154" s="108">
        <v>10</v>
      </c>
      <c r="L154" s="108">
        <v>11</v>
      </c>
      <c r="M154" s="108">
        <v>12</v>
      </c>
      <c r="N154" s="108">
        <v>13</v>
      </c>
      <c r="O154" s="108">
        <v>14</v>
      </c>
      <c r="P154" s="108">
        <v>15</v>
      </c>
      <c r="Q154" s="108">
        <v>16</v>
      </c>
      <c r="R154" s="108">
        <v>17</v>
      </c>
      <c r="S154" s="108">
        <v>18</v>
      </c>
      <c r="T154" s="108">
        <v>19</v>
      </c>
      <c r="U154" s="108">
        <v>20</v>
      </c>
      <c r="V154" s="108">
        <v>21</v>
      </c>
      <c r="W154" s="108">
        <v>22</v>
      </c>
      <c r="X154" s="108">
        <v>23</v>
      </c>
      <c r="Y154" s="108">
        <v>24</v>
      </c>
      <c r="Z154" s="108">
        <v>25</v>
      </c>
      <c r="AA154" s="108">
        <v>26</v>
      </c>
      <c r="AB154" s="108">
        <v>27</v>
      </c>
      <c r="AC154" s="108">
        <v>28</v>
      </c>
      <c r="AD154" s="108">
        <v>29</v>
      </c>
      <c r="AE154" s="108">
        <v>30</v>
      </c>
      <c r="AF154" s="108">
        <v>31</v>
      </c>
      <c r="AG154" s="108">
        <v>32</v>
      </c>
      <c r="AH154" s="108">
        <v>33</v>
      </c>
      <c r="AI154" s="108">
        <v>34</v>
      </c>
      <c r="AJ154" s="108">
        <v>35</v>
      </c>
      <c r="AK154" s="108">
        <v>36</v>
      </c>
      <c r="AL154" s="108">
        <v>37</v>
      </c>
      <c r="AM154" s="108">
        <v>38</v>
      </c>
      <c r="AN154" s="108">
        <v>39</v>
      </c>
      <c r="AO154" s="108">
        <v>40</v>
      </c>
      <c r="AP154" s="108">
        <v>41</v>
      </c>
      <c r="AQ154" s="108">
        <v>42</v>
      </c>
      <c r="AR154" s="108">
        <v>43</v>
      </c>
      <c r="AS154" s="108">
        <v>44</v>
      </c>
      <c r="AT154" s="108">
        <v>45</v>
      </c>
      <c r="AU154" s="108">
        <v>46</v>
      </c>
      <c r="AV154" s="108">
        <v>47</v>
      </c>
      <c r="AW154" s="108">
        <v>48</v>
      </c>
      <c r="AX154" s="108">
        <v>49</v>
      </c>
      <c r="AY154" s="108">
        <v>50</v>
      </c>
      <c r="AZ154" s="108">
        <v>51</v>
      </c>
      <c r="BA154" s="108">
        <v>52</v>
      </c>
      <c r="BB154" s="108">
        <v>53</v>
      </c>
      <c r="BC154" s="108">
        <v>54</v>
      </c>
      <c r="BD154" s="108">
        <v>55</v>
      </c>
      <c r="BE154" s="108">
        <v>56</v>
      </c>
      <c r="BF154" s="108">
        <v>57</v>
      </c>
      <c r="BG154" s="108">
        <v>58</v>
      </c>
      <c r="BH154" s="108">
        <v>59</v>
      </c>
      <c r="BI154" s="108">
        <v>60</v>
      </c>
      <c r="BJ154" s="108">
        <v>61</v>
      </c>
      <c r="BK154" s="108">
        <v>62</v>
      </c>
      <c r="BL154" s="108">
        <v>63</v>
      </c>
      <c r="BM154" s="108">
        <v>64</v>
      </c>
      <c r="BN154" s="108">
        <v>65</v>
      </c>
      <c r="BO154" s="108">
        <v>66</v>
      </c>
      <c r="BP154" s="108">
        <v>67</v>
      </c>
      <c r="BQ154" s="108">
        <v>68</v>
      </c>
      <c r="BR154" s="108">
        <v>69</v>
      </c>
      <c r="BS154" s="108">
        <v>70</v>
      </c>
      <c r="BT154" s="108">
        <v>71</v>
      </c>
      <c r="BU154" s="108">
        <v>72</v>
      </c>
      <c r="BV154" s="108">
        <v>73</v>
      </c>
      <c r="BW154" s="108">
        <v>74</v>
      </c>
      <c r="BX154" s="108">
        <v>75</v>
      </c>
      <c r="BY154" s="108">
        <v>76</v>
      </c>
      <c r="BZ154" s="108">
        <v>77</v>
      </c>
      <c r="CA154" s="108">
        <v>78</v>
      </c>
      <c r="CB154" s="108">
        <v>79</v>
      </c>
      <c r="CC154" s="108">
        <v>80</v>
      </c>
      <c r="CD154" s="108">
        <v>81</v>
      </c>
      <c r="CE154" s="108">
        <v>82</v>
      </c>
      <c r="CF154" s="108">
        <v>83</v>
      </c>
      <c r="CG154" s="108">
        <v>84</v>
      </c>
      <c r="CH154" s="108">
        <v>85</v>
      </c>
      <c r="CI154" s="108">
        <v>86</v>
      </c>
      <c r="CJ154" s="108">
        <v>87</v>
      </c>
      <c r="CK154" s="108">
        <v>88</v>
      </c>
      <c r="CL154" s="108">
        <v>89</v>
      </c>
      <c r="CM154" s="108">
        <v>90</v>
      </c>
      <c r="CN154" s="108">
        <v>91</v>
      </c>
      <c r="CO154" s="108">
        <v>92</v>
      </c>
      <c r="CP154" s="108">
        <v>93</v>
      </c>
      <c r="CQ154" s="108">
        <v>94</v>
      </c>
      <c r="CR154" s="108">
        <v>95</v>
      </c>
      <c r="CS154" s="108">
        <v>96</v>
      </c>
      <c r="CT154" s="108">
        <v>97</v>
      </c>
      <c r="CU154" s="108">
        <v>98</v>
      </c>
      <c r="CV154" s="108">
        <v>99</v>
      </c>
      <c r="CW154" s="108">
        <v>100</v>
      </c>
      <c r="CX154" s="108">
        <v>101</v>
      </c>
      <c r="CY154" s="108">
        <v>102</v>
      </c>
      <c r="CZ154" s="108">
        <v>103</v>
      </c>
      <c r="DA154" s="108">
        <v>104</v>
      </c>
      <c r="DB154" s="108">
        <v>105</v>
      </c>
      <c r="DC154" s="108">
        <v>106</v>
      </c>
      <c r="DD154" s="108">
        <v>107</v>
      </c>
      <c r="DE154" s="108">
        <v>108</v>
      </c>
      <c r="DF154" s="108">
        <v>109</v>
      </c>
      <c r="DG154" s="108">
        <v>110</v>
      </c>
      <c r="DH154" s="108">
        <v>111</v>
      </c>
      <c r="DI154" s="108">
        <v>112</v>
      </c>
      <c r="DJ154" s="108">
        <v>113</v>
      </c>
      <c r="DK154" s="108">
        <v>114</v>
      </c>
      <c r="DL154" s="108">
        <v>115</v>
      </c>
      <c r="DM154" s="108">
        <v>116</v>
      </c>
      <c r="DN154" s="108">
        <v>117</v>
      </c>
      <c r="DO154" s="108">
        <v>118</v>
      </c>
      <c r="DP154" s="108">
        <v>119</v>
      </c>
      <c r="DQ154" s="108">
        <v>120</v>
      </c>
      <c r="DR154" s="108">
        <v>121</v>
      </c>
      <c r="DS154" s="108">
        <v>122</v>
      </c>
      <c r="DT154" s="108">
        <v>123</v>
      </c>
      <c r="DU154" s="108">
        <v>124</v>
      </c>
      <c r="DV154" s="108">
        <v>125</v>
      </c>
      <c r="DW154" s="108">
        <v>126</v>
      </c>
      <c r="DX154" s="108">
        <v>127</v>
      </c>
      <c r="DY154" s="108">
        <v>128</v>
      </c>
      <c r="DZ154" s="108">
        <v>129</v>
      </c>
      <c r="EA154" s="108">
        <v>130</v>
      </c>
      <c r="EB154" s="108"/>
      <c r="EC154" s="108"/>
      <c r="ED154" s="108"/>
      <c r="EE154" s="108"/>
    </row>
    <row r="155" spans="1:151" x14ac:dyDescent="0.3">
      <c r="A155" s="13" t="s">
        <v>115</v>
      </c>
      <c r="B155" s="215" t="s">
        <v>17</v>
      </c>
      <c r="C155" s="215"/>
      <c r="D155" s="215"/>
      <c r="E155" s="215"/>
      <c r="F155" s="215"/>
      <c r="G155" s="215" t="s">
        <v>18</v>
      </c>
      <c r="H155" s="215"/>
      <c r="I155" s="215"/>
      <c r="J155" s="215"/>
      <c r="K155" s="215"/>
      <c r="L155" s="215" t="s">
        <v>19</v>
      </c>
      <c r="M155" s="215"/>
      <c r="N155" s="215"/>
      <c r="O155" s="215"/>
      <c r="P155" s="215"/>
      <c r="Q155" s="215" t="s">
        <v>20</v>
      </c>
      <c r="R155" s="215"/>
      <c r="S155" s="215"/>
      <c r="T155" s="215"/>
      <c r="U155" s="215"/>
      <c r="V155" s="215" t="s">
        <v>21</v>
      </c>
      <c r="W155" s="215"/>
      <c r="X155" s="215"/>
      <c r="Y155" s="215"/>
      <c r="Z155" s="215"/>
      <c r="AA155" s="215" t="s">
        <v>22</v>
      </c>
      <c r="AB155" s="215"/>
      <c r="AC155" s="215"/>
      <c r="AD155" s="215"/>
      <c r="AE155" s="215"/>
      <c r="AF155" s="215" t="s">
        <v>23</v>
      </c>
      <c r="AG155" s="215"/>
      <c r="AH155" s="215"/>
      <c r="AI155" s="215"/>
      <c r="AJ155" s="215"/>
      <c r="AK155" s="215" t="s">
        <v>24</v>
      </c>
      <c r="AL155" s="215"/>
      <c r="AM155" s="215"/>
      <c r="AN155" s="215"/>
      <c r="AO155" s="215"/>
      <c r="AP155" s="215" t="s">
        <v>25</v>
      </c>
      <c r="AQ155" s="215"/>
      <c r="AR155" s="215"/>
      <c r="AS155" s="215"/>
      <c r="AT155" s="215"/>
      <c r="AU155" s="215" t="s">
        <v>26</v>
      </c>
      <c r="AV155" s="215"/>
      <c r="AW155" s="215"/>
      <c r="AX155" s="215"/>
      <c r="AY155" s="215"/>
      <c r="AZ155" s="215" t="s">
        <v>27</v>
      </c>
      <c r="BA155" s="215"/>
      <c r="BB155" s="215"/>
      <c r="BC155" s="215"/>
      <c r="BD155" s="215"/>
      <c r="BE155" s="215" t="s">
        <v>28</v>
      </c>
      <c r="BF155" s="215"/>
      <c r="BG155" s="215"/>
      <c r="BH155" s="215"/>
      <c r="BI155" s="215"/>
      <c r="BJ155" s="215" t="s">
        <v>29</v>
      </c>
      <c r="BK155" s="215"/>
      <c r="BL155" s="215"/>
      <c r="BM155" s="215"/>
      <c r="BN155" s="215"/>
      <c r="BO155" s="215" t="s">
        <v>30</v>
      </c>
      <c r="BP155" s="215"/>
      <c r="BQ155" s="215"/>
      <c r="BR155" s="215"/>
      <c r="BS155" s="215"/>
      <c r="BT155" s="215" t="s">
        <v>31</v>
      </c>
      <c r="BU155" s="215"/>
      <c r="BV155" s="215"/>
      <c r="BW155" s="215"/>
      <c r="BX155" s="215"/>
      <c r="BY155" s="215" t="s">
        <v>32</v>
      </c>
      <c r="BZ155" s="215"/>
      <c r="CA155" s="215"/>
      <c r="CB155" s="215"/>
      <c r="CC155" s="215"/>
      <c r="CD155" s="215" t="s">
        <v>33</v>
      </c>
      <c r="CE155" s="215"/>
      <c r="CF155" s="215"/>
      <c r="CG155" s="215"/>
      <c r="CH155" s="215"/>
      <c r="CI155" s="215" t="s">
        <v>34</v>
      </c>
      <c r="CJ155" s="215"/>
      <c r="CK155" s="215"/>
      <c r="CL155" s="215"/>
      <c r="CM155" s="215"/>
      <c r="CN155" s="215" t="s">
        <v>35</v>
      </c>
      <c r="CO155" s="215"/>
      <c r="CP155" s="215"/>
      <c r="CQ155" s="215"/>
      <c r="CR155" s="215"/>
      <c r="CS155" s="215" t="s">
        <v>36</v>
      </c>
      <c r="CT155" s="215"/>
      <c r="CU155" s="215"/>
      <c r="CV155" s="215"/>
      <c r="CW155" s="215"/>
      <c r="CX155" s="215" t="s">
        <v>37</v>
      </c>
      <c r="CY155" s="215"/>
      <c r="CZ155" s="215"/>
      <c r="DA155" s="215"/>
      <c r="DB155" s="215"/>
      <c r="DC155" s="215" t="s">
        <v>38</v>
      </c>
      <c r="DD155" s="215"/>
      <c r="DE155" s="215"/>
      <c r="DF155" s="215"/>
      <c r="DG155" s="215"/>
      <c r="DH155" s="215" t="s">
        <v>39</v>
      </c>
      <c r="DI155" s="215"/>
      <c r="DJ155" s="215"/>
      <c r="DK155" s="215"/>
      <c r="DL155" s="215"/>
      <c r="DM155" s="215" t="s">
        <v>40</v>
      </c>
      <c r="DN155" s="215"/>
      <c r="DO155" s="215"/>
      <c r="DP155" s="215"/>
      <c r="DQ155" s="215"/>
      <c r="DR155" s="215" t="s">
        <v>41</v>
      </c>
      <c r="DS155" s="215"/>
      <c r="DT155" s="215"/>
      <c r="DU155" s="215"/>
      <c r="DV155" s="215"/>
      <c r="DW155" s="215" t="s">
        <v>42</v>
      </c>
      <c r="DX155" s="215"/>
      <c r="DY155" s="215"/>
      <c r="DZ155" s="215"/>
      <c r="EA155" s="215"/>
      <c r="EB155" s="108"/>
      <c r="EC155" s="108"/>
      <c r="ED155" s="108"/>
      <c r="EE155" s="108"/>
    </row>
    <row r="156" spans="1:151" x14ac:dyDescent="0.3">
      <c r="A156" s="13" t="s">
        <v>116</v>
      </c>
      <c r="B156" s="103" t="s">
        <v>43</v>
      </c>
      <c r="C156" s="103" t="s">
        <v>44</v>
      </c>
      <c r="D156" s="103" t="s">
        <v>45</v>
      </c>
      <c r="E156" s="103" t="s">
        <v>46</v>
      </c>
      <c r="F156" s="103" t="s">
        <v>47</v>
      </c>
      <c r="G156" s="103" t="s">
        <v>43</v>
      </c>
      <c r="H156" s="103" t="s">
        <v>44</v>
      </c>
      <c r="I156" s="103" t="s">
        <v>45</v>
      </c>
      <c r="J156" s="103" t="s">
        <v>46</v>
      </c>
      <c r="K156" s="103" t="s">
        <v>47</v>
      </c>
      <c r="L156" s="103" t="s">
        <v>43</v>
      </c>
      <c r="M156" s="103" t="s">
        <v>44</v>
      </c>
      <c r="N156" s="103" t="s">
        <v>45</v>
      </c>
      <c r="O156" s="103" t="s">
        <v>46</v>
      </c>
      <c r="P156" s="103" t="s">
        <v>47</v>
      </c>
      <c r="Q156" s="103" t="s">
        <v>43</v>
      </c>
      <c r="R156" s="103" t="s">
        <v>44</v>
      </c>
      <c r="S156" s="103" t="s">
        <v>45</v>
      </c>
      <c r="T156" s="103" t="s">
        <v>46</v>
      </c>
      <c r="U156" s="103" t="s">
        <v>47</v>
      </c>
      <c r="V156" s="103" t="s">
        <v>43</v>
      </c>
      <c r="W156" s="103" t="s">
        <v>44</v>
      </c>
      <c r="X156" s="103" t="s">
        <v>45</v>
      </c>
      <c r="Y156" s="103" t="s">
        <v>46</v>
      </c>
      <c r="Z156" s="103" t="s">
        <v>47</v>
      </c>
      <c r="AA156" s="103" t="s">
        <v>43</v>
      </c>
      <c r="AB156" s="103" t="s">
        <v>44</v>
      </c>
      <c r="AC156" s="103" t="s">
        <v>45</v>
      </c>
      <c r="AD156" s="103" t="s">
        <v>46</v>
      </c>
      <c r="AE156" s="103" t="s">
        <v>47</v>
      </c>
      <c r="AF156" s="103" t="s">
        <v>43</v>
      </c>
      <c r="AG156" s="103" t="s">
        <v>44</v>
      </c>
      <c r="AH156" s="103" t="s">
        <v>45</v>
      </c>
      <c r="AI156" s="103" t="s">
        <v>46</v>
      </c>
      <c r="AJ156" s="103" t="s">
        <v>47</v>
      </c>
      <c r="AK156" s="103" t="s">
        <v>43</v>
      </c>
      <c r="AL156" s="103" t="s">
        <v>44</v>
      </c>
      <c r="AM156" s="103" t="s">
        <v>45</v>
      </c>
      <c r="AN156" s="103" t="s">
        <v>46</v>
      </c>
      <c r="AO156" s="103" t="s">
        <v>47</v>
      </c>
      <c r="AP156" s="103" t="s">
        <v>43</v>
      </c>
      <c r="AQ156" s="103" t="s">
        <v>44</v>
      </c>
      <c r="AR156" s="103" t="s">
        <v>45</v>
      </c>
      <c r="AS156" s="103" t="s">
        <v>46</v>
      </c>
      <c r="AT156" s="103" t="s">
        <v>47</v>
      </c>
      <c r="AU156" s="103" t="s">
        <v>43</v>
      </c>
      <c r="AV156" s="103" t="s">
        <v>44</v>
      </c>
      <c r="AW156" s="103" t="s">
        <v>45</v>
      </c>
      <c r="AX156" s="103" t="s">
        <v>46</v>
      </c>
      <c r="AY156" s="103" t="s">
        <v>47</v>
      </c>
      <c r="AZ156" s="103" t="s">
        <v>43</v>
      </c>
      <c r="BA156" s="103" t="s">
        <v>44</v>
      </c>
      <c r="BB156" s="103" t="s">
        <v>45</v>
      </c>
      <c r="BC156" s="103" t="s">
        <v>46</v>
      </c>
      <c r="BD156" s="103" t="s">
        <v>47</v>
      </c>
      <c r="BE156" s="103" t="s">
        <v>43</v>
      </c>
      <c r="BF156" s="103" t="s">
        <v>44</v>
      </c>
      <c r="BG156" s="103" t="s">
        <v>45</v>
      </c>
      <c r="BH156" s="103" t="s">
        <v>46</v>
      </c>
      <c r="BI156" s="103" t="s">
        <v>47</v>
      </c>
      <c r="BJ156" s="103" t="s">
        <v>43</v>
      </c>
      <c r="BK156" s="103" t="s">
        <v>44</v>
      </c>
      <c r="BL156" s="103" t="s">
        <v>45</v>
      </c>
      <c r="BM156" s="103" t="s">
        <v>46</v>
      </c>
      <c r="BN156" s="103" t="s">
        <v>47</v>
      </c>
      <c r="BO156" s="103" t="s">
        <v>43</v>
      </c>
      <c r="BP156" s="103" t="s">
        <v>44</v>
      </c>
      <c r="BQ156" s="103" t="s">
        <v>45</v>
      </c>
      <c r="BR156" s="103" t="s">
        <v>46</v>
      </c>
      <c r="BS156" s="103" t="s">
        <v>47</v>
      </c>
      <c r="BT156" s="103" t="s">
        <v>43</v>
      </c>
      <c r="BU156" s="103" t="s">
        <v>44</v>
      </c>
      <c r="BV156" s="103" t="s">
        <v>45</v>
      </c>
      <c r="BW156" s="103" t="s">
        <v>46</v>
      </c>
      <c r="BX156" s="103" t="s">
        <v>47</v>
      </c>
      <c r="BY156" s="103" t="s">
        <v>43</v>
      </c>
      <c r="BZ156" s="103" t="s">
        <v>44</v>
      </c>
      <c r="CA156" s="103" t="s">
        <v>45</v>
      </c>
      <c r="CB156" s="103" t="s">
        <v>46</v>
      </c>
      <c r="CC156" s="103" t="s">
        <v>47</v>
      </c>
      <c r="CD156" s="103" t="s">
        <v>43</v>
      </c>
      <c r="CE156" s="103" t="s">
        <v>44</v>
      </c>
      <c r="CF156" s="103" t="s">
        <v>45</v>
      </c>
      <c r="CG156" s="103" t="s">
        <v>46</v>
      </c>
      <c r="CH156" s="103" t="s">
        <v>47</v>
      </c>
      <c r="CI156" s="103" t="s">
        <v>43</v>
      </c>
      <c r="CJ156" s="103" t="s">
        <v>44</v>
      </c>
      <c r="CK156" s="103" t="s">
        <v>45</v>
      </c>
      <c r="CL156" s="103" t="s">
        <v>46</v>
      </c>
      <c r="CM156" s="103" t="s">
        <v>47</v>
      </c>
      <c r="CN156" s="103" t="s">
        <v>43</v>
      </c>
      <c r="CO156" s="103" t="s">
        <v>44</v>
      </c>
      <c r="CP156" s="103" t="s">
        <v>45</v>
      </c>
      <c r="CQ156" s="103" t="s">
        <v>46</v>
      </c>
      <c r="CR156" s="103" t="s">
        <v>47</v>
      </c>
      <c r="CS156" s="103" t="s">
        <v>43</v>
      </c>
      <c r="CT156" s="103" t="s">
        <v>44</v>
      </c>
      <c r="CU156" s="103" t="s">
        <v>45</v>
      </c>
      <c r="CV156" s="103" t="s">
        <v>46</v>
      </c>
      <c r="CW156" s="103" t="s">
        <v>47</v>
      </c>
      <c r="CX156" s="103" t="s">
        <v>43</v>
      </c>
      <c r="CY156" s="103" t="s">
        <v>44</v>
      </c>
      <c r="CZ156" s="103" t="s">
        <v>45</v>
      </c>
      <c r="DA156" s="103" t="s">
        <v>46</v>
      </c>
      <c r="DB156" s="103" t="s">
        <v>47</v>
      </c>
      <c r="DC156" s="103" t="s">
        <v>43</v>
      </c>
      <c r="DD156" s="103" t="s">
        <v>44</v>
      </c>
      <c r="DE156" s="103" t="s">
        <v>45</v>
      </c>
      <c r="DF156" s="103" t="s">
        <v>46</v>
      </c>
      <c r="DG156" s="103" t="s">
        <v>47</v>
      </c>
      <c r="DH156" s="103" t="s">
        <v>43</v>
      </c>
      <c r="DI156" s="103" t="s">
        <v>44</v>
      </c>
      <c r="DJ156" s="103" t="s">
        <v>45</v>
      </c>
      <c r="DK156" s="103" t="s">
        <v>46</v>
      </c>
      <c r="DL156" s="103" t="s">
        <v>47</v>
      </c>
      <c r="DM156" s="103" t="s">
        <v>43</v>
      </c>
      <c r="DN156" s="103" t="s">
        <v>44</v>
      </c>
      <c r="DO156" s="103" t="s">
        <v>45</v>
      </c>
      <c r="DP156" s="103" t="s">
        <v>46</v>
      </c>
      <c r="DQ156" s="103" t="s">
        <v>47</v>
      </c>
      <c r="DR156" s="103" t="s">
        <v>43</v>
      </c>
      <c r="DS156" s="103" t="s">
        <v>44</v>
      </c>
      <c r="DT156" s="103" t="s">
        <v>45</v>
      </c>
      <c r="DU156" s="103" t="s">
        <v>46</v>
      </c>
      <c r="DV156" s="103" t="s">
        <v>47</v>
      </c>
      <c r="DW156" s="103" t="s">
        <v>43</v>
      </c>
      <c r="DX156" s="103" t="s">
        <v>44</v>
      </c>
      <c r="DY156" s="103" t="s">
        <v>45</v>
      </c>
      <c r="DZ156" s="103" t="s">
        <v>46</v>
      </c>
      <c r="EA156" s="103" t="s">
        <v>47</v>
      </c>
      <c r="EB156" s="108"/>
      <c r="EC156" s="108"/>
      <c r="ED156" s="108"/>
      <c r="EE156" s="108"/>
    </row>
    <row r="157" spans="1:151" x14ac:dyDescent="0.3">
      <c r="A157" s="13" t="s">
        <v>235</v>
      </c>
      <c r="B157" s="108">
        <f>Simulazione!G283</f>
        <v>0</v>
      </c>
      <c r="C157" s="108">
        <f>Simulazione!H283</f>
        <v>0</v>
      </c>
      <c r="D157" s="108">
        <f>Simulazione!I283</f>
        <v>9.5666362499999984</v>
      </c>
      <c r="E157" s="108">
        <f>Simulazione!J283</f>
        <v>0</v>
      </c>
      <c r="F157" s="108">
        <f>Simulazione!K283</f>
        <v>34</v>
      </c>
      <c r="G157" s="108">
        <f>Simulazione!L283</f>
        <v>5.3689044999999993</v>
      </c>
      <c r="H157" s="108">
        <f>Simulazione!M283</f>
        <v>0</v>
      </c>
      <c r="I157" s="108">
        <f>Simulazione!N283</f>
        <v>41</v>
      </c>
      <c r="J157" s="108">
        <f>Simulazione!O283</f>
        <v>0</v>
      </c>
      <c r="K157" s="108">
        <f>Simulazione!P283</f>
        <v>0</v>
      </c>
      <c r="L157" s="108">
        <f>Simulazione!Q283</f>
        <v>0</v>
      </c>
      <c r="M157" s="108">
        <f>Simulazione!R283</f>
        <v>0</v>
      </c>
      <c r="N157" s="108">
        <f>Simulazione!S283</f>
        <v>0</v>
      </c>
      <c r="O157" s="108">
        <f>Simulazione!T283</f>
        <v>0</v>
      </c>
      <c r="P157" s="108">
        <f>Simulazione!U283</f>
        <v>22.706345499999998</v>
      </c>
      <c r="Q157" s="108">
        <f>Simulazione!V283</f>
        <v>0</v>
      </c>
      <c r="R157" s="108">
        <f>Simulazione!W283</f>
        <v>0</v>
      </c>
      <c r="S157" s="108">
        <f>Simulazione!X283</f>
        <v>4.9125365000000034</v>
      </c>
      <c r="T157" s="108">
        <f>Simulazione!Y283</f>
        <v>0</v>
      </c>
      <c r="U157" s="108">
        <f>Simulazione!Z283</f>
        <v>29</v>
      </c>
      <c r="V157" s="108">
        <f>Simulazione!AA283</f>
        <v>0</v>
      </c>
      <c r="W157" s="108">
        <f>Simulazione!AB283</f>
        <v>0</v>
      </c>
      <c r="X157" s="108">
        <f>Simulazione!AC283</f>
        <v>0</v>
      </c>
      <c r="Y157" s="108">
        <f>Simulazione!AD283</f>
        <v>0</v>
      </c>
      <c r="Z157" s="108">
        <f>Simulazione!AE283</f>
        <v>24.745404499999999</v>
      </c>
      <c r="AA157" s="108">
        <f>Simulazione!AF283</f>
        <v>0</v>
      </c>
      <c r="AB157" s="108">
        <f>Simulazione!AG283</f>
        <v>0</v>
      </c>
      <c r="AC157" s="108">
        <f>Simulazione!AH283</f>
        <v>0</v>
      </c>
      <c r="AD157" s="108">
        <f>Simulazione!AI283</f>
        <v>0</v>
      </c>
      <c r="AE157" s="108">
        <f>Simulazione!AJ283</f>
        <v>27.509359500000002</v>
      </c>
      <c r="AF157" s="108">
        <f>Simulazione!AK283</f>
        <v>0</v>
      </c>
      <c r="AG157" s="108">
        <f>Simulazione!AL283</f>
        <v>0</v>
      </c>
      <c r="AH157" s="108">
        <f>Simulazione!AM283</f>
        <v>0</v>
      </c>
      <c r="AI157" s="108">
        <f>Simulazione!AN283</f>
        <v>0</v>
      </c>
      <c r="AJ157" s="108">
        <f>Simulazione!AO283</f>
        <v>31.551018249999998</v>
      </c>
      <c r="AK157" s="108">
        <f>Simulazione!AP283</f>
        <v>0</v>
      </c>
      <c r="AL157" s="108">
        <f>Simulazione!AQ283</f>
        <v>0</v>
      </c>
      <c r="AM157" s="108">
        <f>Simulazione!AR283</f>
        <v>0</v>
      </c>
      <c r="AN157" s="108">
        <f>Simulazione!AS283</f>
        <v>0</v>
      </c>
      <c r="AO157" s="108">
        <f>Simulazione!AT283</f>
        <v>15.621772499999995</v>
      </c>
      <c r="AP157" s="108">
        <f>Simulazione!AU283</f>
        <v>0</v>
      </c>
      <c r="AQ157" s="108">
        <f>Simulazione!AV283</f>
        <v>0</v>
      </c>
      <c r="AR157" s="108">
        <f>Simulazione!AW283</f>
        <v>3.3503272500000083</v>
      </c>
      <c r="AS157" s="108">
        <f>Simulazione!AX283</f>
        <v>0</v>
      </c>
      <c r="AT157" s="108">
        <f>Simulazione!AY283</f>
        <v>25</v>
      </c>
      <c r="AU157" s="108">
        <f>Simulazione!AZ283</f>
        <v>0</v>
      </c>
      <c r="AV157" s="108">
        <f>Simulazione!BA283</f>
        <v>0</v>
      </c>
      <c r="AW157" s="108">
        <f>Simulazione!BB283</f>
        <v>18.962276749999994</v>
      </c>
      <c r="AX157" s="108">
        <f>Simulazione!BC283</f>
        <v>0</v>
      </c>
      <c r="AY157" s="108">
        <f>Simulazione!BD283</f>
        <v>34</v>
      </c>
      <c r="AZ157" s="108">
        <f>Simulazione!BE283</f>
        <v>0</v>
      </c>
      <c r="BA157" s="108">
        <f>Simulazione!BF283</f>
        <v>0</v>
      </c>
      <c r="BB157" s="108">
        <f>Simulazione!BG283</f>
        <v>0</v>
      </c>
      <c r="BC157" s="108">
        <f>Simulazione!BH283</f>
        <v>0</v>
      </c>
      <c r="BD157" s="108">
        <f>Simulazione!BI283</f>
        <v>3.5658680000000018</v>
      </c>
      <c r="BE157" s="108">
        <f>Simulazione!BJ283</f>
        <v>0</v>
      </c>
      <c r="BF157" s="108">
        <f>Simulazione!BK283</f>
        <v>0</v>
      </c>
      <c r="BG157" s="108">
        <f>Simulazione!BL283</f>
        <v>18.989286500000006</v>
      </c>
      <c r="BH157" s="108">
        <f>Simulazione!BM283</f>
        <v>0</v>
      </c>
      <c r="BI157" s="108">
        <f>Simulazione!BN283</f>
        <v>40</v>
      </c>
      <c r="BJ157" s="108">
        <f>Simulazione!BO283</f>
        <v>0</v>
      </c>
      <c r="BK157" s="108">
        <f>Simulazione!BP283</f>
        <v>0</v>
      </c>
      <c r="BL157" s="108">
        <f>Simulazione!BQ283</f>
        <v>0</v>
      </c>
      <c r="BM157" s="108">
        <f>Simulazione!BR283</f>
        <v>0</v>
      </c>
      <c r="BN157" s="108">
        <f>Simulazione!BS283</f>
        <v>27.771613749999993</v>
      </c>
      <c r="BO157" s="108">
        <f>Simulazione!BT283</f>
        <v>0</v>
      </c>
      <c r="BP157" s="108">
        <f>Simulazione!BU283</f>
        <v>0</v>
      </c>
      <c r="BQ157" s="108">
        <f>Simulazione!BV283</f>
        <v>0</v>
      </c>
      <c r="BR157" s="108">
        <f>Simulazione!BW283</f>
        <v>0</v>
      </c>
      <c r="BS157" s="108">
        <f>Simulazione!BX283</f>
        <v>4.1483047499999994</v>
      </c>
      <c r="BT157" s="108">
        <f>Simulazione!BY283</f>
        <v>0</v>
      </c>
      <c r="BU157" s="108">
        <f>Simulazione!BZ283</f>
        <v>0</v>
      </c>
      <c r="BV157" s="108">
        <f>Simulazione!CA283</f>
        <v>3.4094774999999933</v>
      </c>
      <c r="BW157" s="108">
        <f>Simulazione!CB283</f>
        <v>0</v>
      </c>
      <c r="BX157" s="108">
        <f>Simulazione!CC283</f>
        <v>21</v>
      </c>
      <c r="BY157" s="108">
        <f>Simulazione!CD283</f>
        <v>0</v>
      </c>
      <c r="BZ157" s="108">
        <f>Simulazione!CE283</f>
        <v>0</v>
      </c>
      <c r="CA157" s="108">
        <f>Simulazione!CF283</f>
        <v>5.9091545000000085</v>
      </c>
      <c r="CB157" s="108">
        <f>Simulazione!CG283</f>
        <v>0</v>
      </c>
      <c r="CC157" s="108">
        <f>Simulazione!CH283</f>
        <v>27</v>
      </c>
      <c r="CD157" s="108">
        <f>Simulazione!CI283</f>
        <v>0</v>
      </c>
      <c r="CE157" s="108">
        <f>Simulazione!CJ283</f>
        <v>0</v>
      </c>
      <c r="CF157" s="108">
        <f>Simulazione!CK283</f>
        <v>0</v>
      </c>
      <c r="CG157" s="108">
        <f>Simulazione!CL283</f>
        <v>0</v>
      </c>
      <c r="CH157" s="108">
        <f>Simulazione!CM283</f>
        <v>24.516831499999995</v>
      </c>
      <c r="CI157" s="108">
        <f>Simulazione!CN283</f>
        <v>0</v>
      </c>
      <c r="CJ157" s="108">
        <f>Simulazione!CO283</f>
        <v>0</v>
      </c>
      <c r="CK157" s="108">
        <f>Simulazione!CP283</f>
        <v>6.0873090000000118</v>
      </c>
      <c r="CL157" s="108">
        <f>Simulazione!CQ283</f>
        <v>0</v>
      </c>
      <c r="CM157" s="108">
        <f>Simulazione!CR283</f>
        <v>33</v>
      </c>
      <c r="CN157" s="108">
        <f>Simulazione!CS283</f>
        <v>0</v>
      </c>
      <c r="CO157" s="108">
        <f>Simulazione!CT283</f>
        <v>0</v>
      </c>
      <c r="CP157" s="108">
        <f>Simulazione!CU283</f>
        <v>0</v>
      </c>
      <c r="CQ157" s="108">
        <f>Simulazione!CV283</f>
        <v>0</v>
      </c>
      <c r="CR157" s="108">
        <f>Simulazione!CW283</f>
        <v>19.789058999999991</v>
      </c>
      <c r="CS157" s="108">
        <f>Simulazione!CX283</f>
        <v>0</v>
      </c>
      <c r="CT157" s="108">
        <f>Simulazione!CY283</f>
        <v>0</v>
      </c>
      <c r="CU157" s="108">
        <f>Simulazione!CZ283</f>
        <v>0</v>
      </c>
      <c r="CV157" s="108">
        <f>Simulazione!DA283</f>
        <v>0</v>
      </c>
      <c r="CW157" s="108">
        <f>Simulazione!DB283</f>
        <v>21.998275604789594</v>
      </c>
      <c r="CX157" s="108">
        <f>Simulazione!DC283</f>
        <v>0</v>
      </c>
      <c r="CY157" s="108">
        <f>Simulazione!DD283</f>
        <v>0</v>
      </c>
      <c r="CZ157" s="108">
        <f>Simulazione!DE283</f>
        <v>0</v>
      </c>
      <c r="DA157" s="108">
        <f>Simulazione!DF283</f>
        <v>0</v>
      </c>
      <c r="DB157" s="108">
        <f>Simulazione!DG283</f>
        <v>28.694113750000007</v>
      </c>
      <c r="DC157" s="108">
        <f>Simulazione!DH283</f>
        <v>0</v>
      </c>
      <c r="DD157" s="108">
        <f>Simulazione!DI283</f>
        <v>0</v>
      </c>
      <c r="DE157" s="108">
        <f>Simulazione!DJ283</f>
        <v>0</v>
      </c>
      <c r="DF157" s="108">
        <f>Simulazione!DK283</f>
        <v>0</v>
      </c>
      <c r="DG157" s="108">
        <f>Simulazione!DL283</f>
        <v>26.814466875754537</v>
      </c>
      <c r="DH157" s="108">
        <f>Simulazione!DM283</f>
        <v>0</v>
      </c>
      <c r="DI157" s="108">
        <f>Simulazione!DN283</f>
        <v>0</v>
      </c>
      <c r="DJ157" s="108">
        <f>Simulazione!DO283</f>
        <v>0</v>
      </c>
      <c r="DK157" s="108">
        <f>Simulazione!DP283</f>
        <v>0</v>
      </c>
      <c r="DL157" s="108">
        <f>Simulazione!DQ283</f>
        <v>0</v>
      </c>
      <c r="DM157" s="108">
        <f>Simulazione!DR283</f>
        <v>0</v>
      </c>
      <c r="DN157" s="108">
        <f>Simulazione!DS283</f>
        <v>0</v>
      </c>
      <c r="DO157" s="108">
        <f>Simulazione!DT283</f>
        <v>16.316208286630118</v>
      </c>
      <c r="DP157" s="108">
        <f>Simulazione!DU283</f>
        <v>0</v>
      </c>
      <c r="DQ157" s="108">
        <f>Simulazione!DV283</f>
        <v>11.348792035214945</v>
      </c>
      <c r="DR157" s="108">
        <f>Simulazione!DW283</f>
        <v>0</v>
      </c>
      <c r="DS157" s="108">
        <f>Simulazione!DX283</f>
        <v>0</v>
      </c>
      <c r="DT157" s="108">
        <f>Simulazione!DY283</f>
        <v>6.3501284813887882</v>
      </c>
      <c r="DU157" s="108">
        <f>Simulazione!DZ283</f>
        <v>0</v>
      </c>
      <c r="DV157" s="108">
        <f>Simulazione!EA283</f>
        <v>24</v>
      </c>
      <c r="DW157" s="108">
        <f>Simulazione!EB283</f>
        <v>0</v>
      </c>
      <c r="DX157" s="108">
        <f>Simulazione!EC283</f>
        <v>0</v>
      </c>
      <c r="DY157" s="108">
        <f>Simulazione!ED283</f>
        <v>0</v>
      </c>
      <c r="DZ157" s="108">
        <f>Simulazione!EE283</f>
        <v>0</v>
      </c>
      <c r="EA157" s="108">
        <f>Simulazione!EF283</f>
        <v>0</v>
      </c>
      <c r="EB157" s="108">
        <v>0</v>
      </c>
      <c r="EC157" s="108">
        <v>0</v>
      </c>
      <c r="ED157" s="108">
        <v>8.3236622008915102</v>
      </c>
      <c r="EE157" s="108">
        <v>0</v>
      </c>
      <c r="EF157">
        <v>13.614733826843324</v>
      </c>
      <c r="EG157">
        <v>0</v>
      </c>
      <c r="EH157">
        <v>0</v>
      </c>
      <c r="EI157">
        <v>0</v>
      </c>
      <c r="EJ157">
        <v>0</v>
      </c>
      <c r="EK157">
        <v>5.2758681957237608</v>
      </c>
      <c r="EL157">
        <v>8.527276981388777</v>
      </c>
      <c r="EM157">
        <v>0</v>
      </c>
      <c r="EN157">
        <v>0</v>
      </c>
      <c r="EO157">
        <v>0</v>
      </c>
      <c r="EP157">
        <v>17.224100504699997</v>
      </c>
      <c r="EQ157">
        <v>0</v>
      </c>
      <c r="ER157">
        <v>0</v>
      </c>
      <c r="ES157">
        <v>0</v>
      </c>
      <c r="ET157">
        <v>0</v>
      </c>
      <c r="EU157">
        <v>28.031014021931821</v>
      </c>
    </row>
    <row r="158" spans="1:151" x14ac:dyDescent="0.3">
      <c r="A158" s="13" t="s">
        <v>227</v>
      </c>
      <c r="B158" s="108">
        <f>AVERAGE(B157:U157)</f>
        <v>7.3277211375000011</v>
      </c>
      <c r="C158" s="108">
        <f t="shared" ref="C158:BN158" si="449">AVERAGE(C157:V157)</f>
        <v>7.3277211375000011</v>
      </c>
      <c r="D158" s="108">
        <f t="shared" si="449"/>
        <v>7.3277211375000011</v>
      </c>
      <c r="E158" s="108">
        <f t="shared" si="449"/>
        <v>6.8493893249999998</v>
      </c>
      <c r="F158" s="108">
        <f t="shared" si="449"/>
        <v>6.8493893249999998</v>
      </c>
      <c r="G158" s="108">
        <f t="shared" si="449"/>
        <v>6.3866595500000001</v>
      </c>
      <c r="H158" s="108">
        <f t="shared" si="449"/>
        <v>6.1182143249999994</v>
      </c>
      <c r="I158" s="108">
        <f t="shared" si="449"/>
        <v>6.1182143249999994</v>
      </c>
      <c r="J158" s="108">
        <f t="shared" si="449"/>
        <v>4.0682143249999996</v>
      </c>
      <c r="K158" s="108">
        <f t="shared" si="449"/>
        <v>4.0682143249999996</v>
      </c>
      <c r="L158" s="108">
        <f t="shared" si="449"/>
        <v>5.4436822999999999</v>
      </c>
      <c r="M158" s="108">
        <f t="shared" si="449"/>
        <v>5.4436822999999999</v>
      </c>
      <c r="N158" s="108">
        <f t="shared" si="449"/>
        <v>5.4436822999999999</v>
      </c>
      <c r="O158" s="108">
        <f t="shared" si="449"/>
        <v>5.4436822999999999</v>
      </c>
      <c r="P158" s="108">
        <f t="shared" si="449"/>
        <v>5.4436822999999999</v>
      </c>
      <c r="Q158" s="108">
        <f t="shared" si="449"/>
        <v>5.8859159375000001</v>
      </c>
      <c r="R158" s="108">
        <f t="shared" si="449"/>
        <v>5.8859159375000001</v>
      </c>
      <c r="S158" s="108">
        <f t="shared" si="449"/>
        <v>5.8859159375000001</v>
      </c>
      <c r="T158" s="108">
        <f t="shared" si="449"/>
        <v>5.6402891124999996</v>
      </c>
      <c r="U158" s="108">
        <f t="shared" si="449"/>
        <v>5.6402891124999996</v>
      </c>
      <c r="V158" s="108">
        <f t="shared" si="449"/>
        <v>4.9713777374999992</v>
      </c>
      <c r="W158" s="108">
        <f t="shared" si="449"/>
        <v>4.9713777374999992</v>
      </c>
      <c r="X158" s="108">
        <f t="shared" si="449"/>
        <v>4.9713777374999992</v>
      </c>
      <c r="Y158" s="108">
        <f t="shared" si="449"/>
        <v>5.1388940999999999</v>
      </c>
      <c r="Z158" s="108">
        <f t="shared" si="449"/>
        <v>5.1388940999999999</v>
      </c>
      <c r="AA158" s="108">
        <f t="shared" si="449"/>
        <v>5.1516238750000003</v>
      </c>
      <c r="AB158" s="108">
        <f t="shared" si="449"/>
        <v>5.1516238750000003</v>
      </c>
      <c r="AC158" s="108">
        <f t="shared" si="449"/>
        <v>5.1516238750000003</v>
      </c>
      <c r="AD158" s="108">
        <f t="shared" si="449"/>
        <v>6.0997377124999996</v>
      </c>
      <c r="AE158" s="108">
        <f t="shared" si="449"/>
        <v>6.0997377124999996</v>
      </c>
      <c r="AF158" s="108">
        <f t="shared" si="449"/>
        <v>6.4242697374999995</v>
      </c>
      <c r="AG158" s="108">
        <f t="shared" si="449"/>
        <v>6.4242697374999995</v>
      </c>
      <c r="AH158" s="108">
        <f t="shared" si="449"/>
        <v>6.4242697374999995</v>
      </c>
      <c r="AI158" s="108">
        <f t="shared" si="449"/>
        <v>6.4242697374999995</v>
      </c>
      <c r="AJ158" s="108">
        <f t="shared" si="449"/>
        <v>6.4242697374999995</v>
      </c>
      <c r="AK158" s="108">
        <f t="shared" si="449"/>
        <v>5.0250122250000002</v>
      </c>
      <c r="AL158" s="108">
        <f t="shared" si="449"/>
        <v>5.0250122250000002</v>
      </c>
      <c r="AM158" s="108">
        <f t="shared" si="449"/>
        <v>5.0250122250000002</v>
      </c>
      <c r="AN158" s="108">
        <f t="shared" si="449"/>
        <v>5.9744765500000003</v>
      </c>
      <c r="AO158" s="108">
        <f t="shared" si="449"/>
        <v>5.9744765500000003</v>
      </c>
      <c r="AP158" s="108">
        <f t="shared" si="449"/>
        <v>7.1933879249999988</v>
      </c>
      <c r="AQ158" s="108">
        <f t="shared" si="449"/>
        <v>7.1933879249999988</v>
      </c>
      <c r="AR158" s="108">
        <f t="shared" si="449"/>
        <v>7.1933879249999988</v>
      </c>
      <c r="AS158" s="108">
        <f t="shared" si="449"/>
        <v>7.0258715625000008</v>
      </c>
      <c r="AT158" s="108">
        <f t="shared" si="449"/>
        <v>7.0258715625000008</v>
      </c>
      <c r="AU158" s="108">
        <f t="shared" si="449"/>
        <v>7.1644522499999992</v>
      </c>
      <c r="AV158" s="108">
        <f t="shared" si="449"/>
        <v>7.1644522499999992</v>
      </c>
      <c r="AW158" s="108">
        <f t="shared" si="449"/>
        <v>7.1644522499999992</v>
      </c>
      <c r="AX158" s="108">
        <f t="shared" si="449"/>
        <v>6.2163384125000007</v>
      </c>
      <c r="AY158" s="108">
        <f t="shared" si="449"/>
        <v>6.2163384125000007</v>
      </c>
      <c r="AZ158" s="108">
        <f t="shared" si="449"/>
        <v>4.7237536499999999</v>
      </c>
      <c r="BA158" s="108">
        <f t="shared" si="449"/>
        <v>4.7237536499999999</v>
      </c>
      <c r="BB158" s="108">
        <f t="shared" si="449"/>
        <v>4.7237536499999999</v>
      </c>
      <c r="BC158" s="108">
        <f t="shared" si="449"/>
        <v>4.8942275249999998</v>
      </c>
      <c r="BD158" s="108">
        <f t="shared" si="449"/>
        <v>4.8942275249999998</v>
      </c>
      <c r="BE158" s="108">
        <f t="shared" si="449"/>
        <v>5.7659341249999994</v>
      </c>
      <c r="BF158" s="108">
        <f t="shared" si="449"/>
        <v>5.7659341249999994</v>
      </c>
      <c r="BG158" s="108">
        <f t="shared" si="449"/>
        <v>5.7659341249999994</v>
      </c>
      <c r="BH158" s="108">
        <f t="shared" si="449"/>
        <v>5.1119275250000005</v>
      </c>
      <c r="BI158" s="108">
        <f t="shared" si="449"/>
        <v>5.1119275250000005</v>
      </c>
      <c r="BJ158" s="108">
        <f t="shared" si="449"/>
        <v>4.4619275250000001</v>
      </c>
      <c r="BK158" s="108">
        <f t="shared" si="449"/>
        <v>4.4619275250000001</v>
      </c>
      <c r="BL158" s="108">
        <f t="shared" si="449"/>
        <v>4.4619275250000001</v>
      </c>
      <c r="BM158" s="108">
        <f t="shared" si="449"/>
        <v>4.4619275250000001</v>
      </c>
      <c r="BN158" s="108">
        <f t="shared" si="449"/>
        <v>4.4619275250000001</v>
      </c>
      <c r="BO158" s="108">
        <f t="shared" ref="BO158:DZ158" si="450">AVERAGE(BO157:CH157)</f>
        <v>4.2991884124999995</v>
      </c>
      <c r="BP158" s="108">
        <f t="shared" si="450"/>
        <v>4.2991884124999995</v>
      </c>
      <c r="BQ158" s="108">
        <f t="shared" si="450"/>
        <v>4.2991884124999995</v>
      </c>
      <c r="BR158" s="108">
        <f t="shared" si="450"/>
        <v>4.6035538625000001</v>
      </c>
      <c r="BS158" s="108">
        <f t="shared" si="450"/>
        <v>4.6035538625000001</v>
      </c>
      <c r="BT158" s="108">
        <f t="shared" si="450"/>
        <v>6.0461386250000002</v>
      </c>
      <c r="BU158" s="108">
        <f t="shared" si="450"/>
        <v>6.0461386250000002</v>
      </c>
      <c r="BV158" s="108">
        <f t="shared" si="450"/>
        <v>6.0461386250000002</v>
      </c>
      <c r="BW158" s="108">
        <f t="shared" si="450"/>
        <v>5.8756647500000003</v>
      </c>
      <c r="BX158" s="108">
        <f t="shared" si="450"/>
        <v>5.8756647500000003</v>
      </c>
      <c r="BY158" s="108">
        <f t="shared" si="450"/>
        <v>5.8151177000000001</v>
      </c>
      <c r="BZ158" s="108">
        <f t="shared" si="450"/>
        <v>5.8151177000000001</v>
      </c>
      <c r="CA158" s="108">
        <f t="shared" si="450"/>
        <v>5.8151177000000001</v>
      </c>
      <c r="CB158" s="108">
        <f t="shared" si="450"/>
        <v>5.5196599749999997</v>
      </c>
      <c r="CC158" s="108">
        <f t="shared" si="450"/>
        <v>5.5196599749999997</v>
      </c>
      <c r="CD158" s="108">
        <f t="shared" si="450"/>
        <v>5.2695737552394792</v>
      </c>
      <c r="CE158" s="108">
        <f t="shared" si="450"/>
        <v>5.2695737552394792</v>
      </c>
      <c r="CF158" s="108">
        <f t="shared" si="450"/>
        <v>5.2695737552394792</v>
      </c>
      <c r="CG158" s="108">
        <f t="shared" si="450"/>
        <v>5.2695737552394792</v>
      </c>
      <c r="CH158" s="108">
        <f t="shared" si="450"/>
        <v>5.2695737552394792</v>
      </c>
      <c r="CI158" s="108">
        <f t="shared" si="450"/>
        <v>5.4784378677394798</v>
      </c>
      <c r="CJ158" s="108">
        <f t="shared" si="450"/>
        <v>5.4784378677394798</v>
      </c>
      <c r="CK158" s="108">
        <f t="shared" si="450"/>
        <v>5.4784378677394798</v>
      </c>
      <c r="CL158" s="108">
        <f t="shared" si="450"/>
        <v>5.1740724177394792</v>
      </c>
      <c r="CM158" s="108">
        <f t="shared" si="450"/>
        <v>5.1740724177394792</v>
      </c>
      <c r="CN158" s="108">
        <f t="shared" si="450"/>
        <v>4.8647957615272066</v>
      </c>
      <c r="CO158" s="108">
        <f t="shared" si="450"/>
        <v>4.8647957615272066</v>
      </c>
      <c r="CP158" s="108">
        <f t="shared" si="450"/>
        <v>4.8647957615272066</v>
      </c>
      <c r="CQ158" s="108">
        <f t="shared" si="450"/>
        <v>4.8647957615272066</v>
      </c>
      <c r="CR158" s="108">
        <f t="shared" si="450"/>
        <v>4.8647957615272066</v>
      </c>
      <c r="CS158" s="108">
        <f t="shared" si="450"/>
        <v>3.8753428115272066</v>
      </c>
      <c r="CT158" s="108">
        <f t="shared" si="450"/>
        <v>3.8753428115272066</v>
      </c>
      <c r="CU158" s="108">
        <f t="shared" si="450"/>
        <v>3.8753428115272066</v>
      </c>
      <c r="CV158" s="108">
        <f t="shared" si="450"/>
        <v>4.6911532258587121</v>
      </c>
      <c r="CW158" s="108">
        <f t="shared" si="450"/>
        <v>4.6911532258587121</v>
      </c>
      <c r="CX158" s="108">
        <f t="shared" si="450"/>
        <v>4.1586790473799802</v>
      </c>
      <c r="CY158" s="108">
        <f t="shared" si="450"/>
        <v>4.1586790473799802</v>
      </c>
      <c r="CZ158" s="108">
        <f t="shared" si="450"/>
        <v>4.1586790473799802</v>
      </c>
      <c r="DA158" s="108">
        <f t="shared" si="450"/>
        <v>4.47618547144942</v>
      </c>
      <c r="DB158" s="108">
        <f t="shared" si="450"/>
        <v>4.47618547144942</v>
      </c>
      <c r="DC158" s="108">
        <f t="shared" si="450"/>
        <v>4.24147978394942</v>
      </c>
      <c r="DD158" s="108">
        <f t="shared" si="450"/>
        <v>4.24147978394942</v>
      </c>
      <c r="DE158" s="108">
        <f t="shared" si="450"/>
        <v>4.24147978394942</v>
      </c>
      <c r="DF158" s="108">
        <f t="shared" si="450"/>
        <v>4.24147978394942</v>
      </c>
      <c r="DG158" s="108">
        <f t="shared" si="450"/>
        <v>4.24147978394942</v>
      </c>
      <c r="DH158" s="108">
        <f t="shared" si="450"/>
        <v>2.9007564401616923</v>
      </c>
      <c r="DI158" s="108">
        <f t="shared" si="450"/>
        <v>2.9007564401616923</v>
      </c>
      <c r="DJ158" s="108">
        <f t="shared" si="450"/>
        <v>2.9007564401616923</v>
      </c>
      <c r="DK158" s="108">
        <f t="shared" si="450"/>
        <v>3.3169395502062677</v>
      </c>
      <c r="DL158" s="108">
        <f t="shared" si="450"/>
        <v>3.3169395502062677</v>
      </c>
      <c r="DM158" s="108">
        <f t="shared" si="450"/>
        <v>3.9976762415484339</v>
      </c>
      <c r="DN158" s="108">
        <f t="shared" si="450"/>
        <v>3.9976762415484339</v>
      </c>
      <c r="DO158" s="108">
        <f t="shared" si="450"/>
        <v>3.9976762415484339</v>
      </c>
      <c r="DP158" s="108">
        <f t="shared" si="450"/>
        <v>3.1818658272169289</v>
      </c>
      <c r="DQ158" s="108">
        <f t="shared" si="450"/>
        <v>3.1818658272169289</v>
      </c>
      <c r="DR158" s="108">
        <f t="shared" si="450"/>
        <v>2.878219635242369</v>
      </c>
      <c r="DS158" s="108">
        <f t="shared" si="450"/>
        <v>3.304583484311808</v>
      </c>
      <c r="DT158" s="108">
        <f t="shared" si="450"/>
        <v>3.304583484311808</v>
      </c>
      <c r="DU158" s="108">
        <f t="shared" si="450"/>
        <v>2.9870770602423691</v>
      </c>
      <c r="DV158" s="108">
        <f t="shared" si="450"/>
        <v>2.9870770602423691</v>
      </c>
      <c r="DW158" s="108">
        <f t="shared" si="450"/>
        <v>2.6482820854773683</v>
      </c>
      <c r="DX158" s="108">
        <f t="shared" si="450"/>
        <v>2.6482820854773683</v>
      </c>
      <c r="DY158" s="108">
        <f t="shared" si="450"/>
        <v>2.6482820854773683</v>
      </c>
      <c r="DZ158" s="108">
        <f t="shared" si="450"/>
        <v>2.6482820854773683</v>
      </c>
      <c r="EA158" s="108">
        <f t="shared" ref="EA158" si="451">AVERAGE(EA157:ET157)</f>
        <v>2.6482820854773683</v>
      </c>
      <c r="EB158" s="108"/>
      <c r="EC158" s="108"/>
      <c r="ED158" s="108"/>
      <c r="EE158" s="108"/>
    </row>
    <row r="159" spans="1:151" x14ac:dyDescent="0.3">
      <c r="A159" s="13" t="s">
        <v>180</v>
      </c>
      <c r="B159" s="108">
        <f t="shared" ref="B159:BM159" si="452">IF(B157&gt;B158*3,1,0)</f>
        <v>0</v>
      </c>
      <c r="C159" s="108">
        <f t="shared" si="452"/>
        <v>0</v>
      </c>
      <c r="D159" s="108">
        <f t="shared" si="452"/>
        <v>0</v>
      </c>
      <c r="E159" s="108">
        <f t="shared" si="452"/>
        <v>0</v>
      </c>
      <c r="F159" s="108">
        <f t="shared" si="452"/>
        <v>1</v>
      </c>
      <c r="G159" s="108">
        <f t="shared" si="452"/>
        <v>0</v>
      </c>
      <c r="H159" s="108">
        <f t="shared" si="452"/>
        <v>0</v>
      </c>
      <c r="I159" s="108">
        <f t="shared" si="452"/>
        <v>1</v>
      </c>
      <c r="J159" s="108">
        <f t="shared" si="452"/>
        <v>0</v>
      </c>
      <c r="K159" s="108">
        <f t="shared" si="452"/>
        <v>0</v>
      </c>
      <c r="L159" s="108">
        <f t="shared" si="452"/>
        <v>0</v>
      </c>
      <c r="M159" s="108">
        <f t="shared" si="452"/>
        <v>0</v>
      </c>
      <c r="N159" s="108">
        <f t="shared" si="452"/>
        <v>0</v>
      </c>
      <c r="O159" s="108">
        <f t="shared" si="452"/>
        <v>0</v>
      </c>
      <c r="P159" s="108">
        <f t="shared" si="452"/>
        <v>1</v>
      </c>
      <c r="Q159" s="108">
        <f t="shared" si="452"/>
        <v>0</v>
      </c>
      <c r="R159" s="108">
        <f t="shared" si="452"/>
        <v>0</v>
      </c>
      <c r="S159" s="108">
        <f t="shared" si="452"/>
        <v>0</v>
      </c>
      <c r="T159" s="108">
        <f t="shared" si="452"/>
        <v>0</v>
      </c>
      <c r="U159" s="108">
        <f t="shared" si="452"/>
        <v>1</v>
      </c>
      <c r="V159" s="108">
        <f t="shared" si="452"/>
        <v>0</v>
      </c>
      <c r="W159" s="108">
        <f t="shared" si="452"/>
        <v>0</v>
      </c>
      <c r="X159" s="108">
        <f t="shared" si="452"/>
        <v>0</v>
      </c>
      <c r="Y159" s="108">
        <f t="shared" si="452"/>
        <v>0</v>
      </c>
      <c r="Z159" s="108">
        <f t="shared" si="452"/>
        <v>1</v>
      </c>
      <c r="AA159" s="108">
        <f t="shared" si="452"/>
        <v>0</v>
      </c>
      <c r="AB159" s="108">
        <f t="shared" si="452"/>
        <v>0</v>
      </c>
      <c r="AC159" s="108">
        <f t="shared" si="452"/>
        <v>0</v>
      </c>
      <c r="AD159" s="108">
        <f t="shared" si="452"/>
        <v>0</v>
      </c>
      <c r="AE159" s="108">
        <f t="shared" si="452"/>
        <v>1</v>
      </c>
      <c r="AF159" s="108">
        <f t="shared" si="452"/>
        <v>0</v>
      </c>
      <c r="AG159" s="108">
        <f t="shared" si="452"/>
        <v>0</v>
      </c>
      <c r="AH159" s="108">
        <f t="shared" si="452"/>
        <v>0</v>
      </c>
      <c r="AI159" s="108">
        <f t="shared" si="452"/>
        <v>0</v>
      </c>
      <c r="AJ159" s="108">
        <f t="shared" si="452"/>
        <v>1</v>
      </c>
      <c r="AK159" s="108">
        <f t="shared" si="452"/>
        <v>0</v>
      </c>
      <c r="AL159" s="108">
        <f t="shared" si="452"/>
        <v>0</v>
      </c>
      <c r="AM159" s="108">
        <f t="shared" si="452"/>
        <v>0</v>
      </c>
      <c r="AN159" s="108">
        <f t="shared" si="452"/>
        <v>0</v>
      </c>
      <c r="AO159" s="108">
        <f t="shared" si="452"/>
        <v>0</v>
      </c>
      <c r="AP159" s="108">
        <f t="shared" si="452"/>
        <v>0</v>
      </c>
      <c r="AQ159" s="108">
        <f t="shared" si="452"/>
        <v>0</v>
      </c>
      <c r="AR159" s="108">
        <f t="shared" si="452"/>
        <v>0</v>
      </c>
      <c r="AS159" s="108">
        <f t="shared" si="452"/>
        <v>0</v>
      </c>
      <c r="AT159" s="108">
        <f t="shared" si="452"/>
        <v>1</v>
      </c>
      <c r="AU159" s="108">
        <f t="shared" si="452"/>
        <v>0</v>
      </c>
      <c r="AV159" s="108">
        <f t="shared" si="452"/>
        <v>0</v>
      </c>
      <c r="AW159" s="108">
        <f t="shared" si="452"/>
        <v>0</v>
      </c>
      <c r="AX159" s="108">
        <f t="shared" si="452"/>
        <v>0</v>
      </c>
      <c r="AY159" s="108">
        <f t="shared" si="452"/>
        <v>1</v>
      </c>
      <c r="AZ159" s="108">
        <f t="shared" si="452"/>
        <v>0</v>
      </c>
      <c r="BA159" s="108">
        <f t="shared" si="452"/>
        <v>0</v>
      </c>
      <c r="BB159" s="108">
        <f t="shared" si="452"/>
        <v>0</v>
      </c>
      <c r="BC159" s="108">
        <f t="shared" si="452"/>
        <v>0</v>
      </c>
      <c r="BD159" s="108">
        <f t="shared" si="452"/>
        <v>0</v>
      </c>
      <c r="BE159" s="108">
        <f t="shared" si="452"/>
        <v>0</v>
      </c>
      <c r="BF159" s="108">
        <f t="shared" si="452"/>
        <v>0</v>
      </c>
      <c r="BG159" s="108">
        <f t="shared" si="452"/>
        <v>1</v>
      </c>
      <c r="BH159" s="108">
        <f t="shared" si="452"/>
        <v>0</v>
      </c>
      <c r="BI159" s="108">
        <f t="shared" si="452"/>
        <v>1</v>
      </c>
      <c r="BJ159" s="108">
        <f t="shared" si="452"/>
        <v>0</v>
      </c>
      <c r="BK159" s="108">
        <f t="shared" si="452"/>
        <v>0</v>
      </c>
      <c r="BL159" s="108">
        <f t="shared" si="452"/>
        <v>0</v>
      </c>
      <c r="BM159" s="108">
        <f t="shared" si="452"/>
        <v>0</v>
      </c>
      <c r="BN159" s="108">
        <f t="shared" ref="BN159:DY159" si="453">IF(BN157&gt;BN158*3,1,0)</f>
        <v>1</v>
      </c>
      <c r="BO159" s="108">
        <f t="shared" si="453"/>
        <v>0</v>
      </c>
      <c r="BP159" s="108">
        <f t="shared" si="453"/>
        <v>0</v>
      </c>
      <c r="BQ159" s="108">
        <f t="shared" si="453"/>
        <v>0</v>
      </c>
      <c r="BR159" s="108">
        <f t="shared" si="453"/>
        <v>0</v>
      </c>
      <c r="BS159" s="108">
        <f t="shared" si="453"/>
        <v>0</v>
      </c>
      <c r="BT159" s="108">
        <f t="shared" si="453"/>
        <v>0</v>
      </c>
      <c r="BU159" s="108">
        <f t="shared" si="453"/>
        <v>0</v>
      </c>
      <c r="BV159" s="108">
        <f t="shared" si="453"/>
        <v>0</v>
      </c>
      <c r="BW159" s="108">
        <f t="shared" si="453"/>
        <v>0</v>
      </c>
      <c r="BX159" s="108">
        <f t="shared" si="453"/>
        <v>1</v>
      </c>
      <c r="BY159" s="108">
        <f t="shared" si="453"/>
        <v>0</v>
      </c>
      <c r="BZ159" s="108">
        <f t="shared" si="453"/>
        <v>0</v>
      </c>
      <c r="CA159" s="108">
        <f t="shared" si="453"/>
        <v>0</v>
      </c>
      <c r="CB159" s="108">
        <f t="shared" si="453"/>
        <v>0</v>
      </c>
      <c r="CC159" s="108">
        <f t="shared" si="453"/>
        <v>1</v>
      </c>
      <c r="CD159" s="108">
        <f t="shared" si="453"/>
        <v>0</v>
      </c>
      <c r="CE159" s="108">
        <f t="shared" si="453"/>
        <v>0</v>
      </c>
      <c r="CF159" s="108">
        <f t="shared" si="453"/>
        <v>0</v>
      </c>
      <c r="CG159" s="108">
        <f t="shared" si="453"/>
        <v>0</v>
      </c>
      <c r="CH159" s="108">
        <f t="shared" si="453"/>
        <v>1</v>
      </c>
      <c r="CI159" s="108">
        <f t="shared" si="453"/>
        <v>0</v>
      </c>
      <c r="CJ159" s="108">
        <f t="shared" si="453"/>
        <v>0</v>
      </c>
      <c r="CK159" s="108">
        <f t="shared" si="453"/>
        <v>0</v>
      </c>
      <c r="CL159" s="108">
        <f t="shared" si="453"/>
        <v>0</v>
      </c>
      <c r="CM159" s="108">
        <f t="shared" si="453"/>
        <v>1</v>
      </c>
      <c r="CN159" s="108">
        <f t="shared" si="453"/>
        <v>0</v>
      </c>
      <c r="CO159" s="108">
        <f t="shared" si="453"/>
        <v>0</v>
      </c>
      <c r="CP159" s="108">
        <f t="shared" si="453"/>
        <v>0</v>
      </c>
      <c r="CQ159" s="108">
        <f t="shared" si="453"/>
        <v>0</v>
      </c>
      <c r="CR159" s="108">
        <f t="shared" si="453"/>
        <v>1</v>
      </c>
      <c r="CS159" s="108">
        <f t="shared" si="453"/>
        <v>0</v>
      </c>
      <c r="CT159" s="108">
        <f t="shared" si="453"/>
        <v>0</v>
      </c>
      <c r="CU159" s="108">
        <f t="shared" si="453"/>
        <v>0</v>
      </c>
      <c r="CV159" s="108">
        <f t="shared" si="453"/>
        <v>0</v>
      </c>
      <c r="CW159" s="108">
        <f t="shared" si="453"/>
        <v>1</v>
      </c>
      <c r="CX159" s="108">
        <f t="shared" si="453"/>
        <v>0</v>
      </c>
      <c r="CY159" s="108">
        <f t="shared" si="453"/>
        <v>0</v>
      </c>
      <c r="CZ159" s="108">
        <f t="shared" si="453"/>
        <v>0</v>
      </c>
      <c r="DA159" s="108">
        <f t="shared" si="453"/>
        <v>0</v>
      </c>
      <c r="DB159" s="108">
        <f t="shared" si="453"/>
        <v>1</v>
      </c>
      <c r="DC159" s="108">
        <f t="shared" si="453"/>
        <v>0</v>
      </c>
      <c r="DD159" s="108">
        <f t="shared" si="453"/>
        <v>0</v>
      </c>
      <c r="DE159" s="108">
        <f t="shared" si="453"/>
        <v>0</v>
      </c>
      <c r="DF159" s="108">
        <f t="shared" si="453"/>
        <v>0</v>
      </c>
      <c r="DG159" s="108">
        <f t="shared" si="453"/>
        <v>1</v>
      </c>
      <c r="DH159" s="108">
        <f t="shared" si="453"/>
        <v>0</v>
      </c>
      <c r="DI159" s="108">
        <f t="shared" si="453"/>
        <v>0</v>
      </c>
      <c r="DJ159" s="108">
        <f t="shared" si="453"/>
        <v>0</v>
      </c>
      <c r="DK159" s="108">
        <f t="shared" si="453"/>
        <v>0</v>
      </c>
      <c r="DL159" s="108">
        <f t="shared" si="453"/>
        <v>0</v>
      </c>
      <c r="DM159" s="108">
        <f t="shared" si="453"/>
        <v>0</v>
      </c>
      <c r="DN159" s="108">
        <f t="shared" si="453"/>
        <v>0</v>
      </c>
      <c r="DO159" s="108">
        <f t="shared" si="453"/>
        <v>1</v>
      </c>
      <c r="DP159" s="108">
        <f t="shared" si="453"/>
        <v>0</v>
      </c>
      <c r="DQ159" s="108">
        <f t="shared" si="453"/>
        <v>1</v>
      </c>
      <c r="DR159" s="108">
        <f t="shared" si="453"/>
        <v>0</v>
      </c>
      <c r="DS159" s="108">
        <f t="shared" si="453"/>
        <v>0</v>
      </c>
      <c r="DT159" s="108">
        <f t="shared" si="453"/>
        <v>0</v>
      </c>
      <c r="DU159" s="108">
        <f t="shared" si="453"/>
        <v>0</v>
      </c>
      <c r="DV159" s="108">
        <f t="shared" si="453"/>
        <v>1</v>
      </c>
      <c r="DW159" s="108">
        <f t="shared" si="453"/>
        <v>0</v>
      </c>
      <c r="DX159" s="108">
        <f t="shared" si="453"/>
        <v>0</v>
      </c>
      <c r="DY159" s="108">
        <f t="shared" si="453"/>
        <v>0</v>
      </c>
      <c r="DZ159" s="108">
        <f t="shared" ref="DZ159:EA159" si="454">IF(DZ157&gt;DZ158*3,1,0)</f>
        <v>0</v>
      </c>
      <c r="EA159" s="108">
        <f t="shared" si="454"/>
        <v>0</v>
      </c>
      <c r="EB159" s="108"/>
      <c r="EC159" s="108"/>
      <c r="ED159" s="108"/>
      <c r="EE159" s="108"/>
    </row>
    <row r="160" spans="1:151" x14ac:dyDescent="0.3">
      <c r="A160" s="13" t="s">
        <v>121</v>
      </c>
      <c r="B160" s="108">
        <f>IF(B157&gt;B158*3,B157,0)</f>
        <v>0</v>
      </c>
      <c r="C160" s="108">
        <f t="shared" ref="C160:BN160" si="455">IF(C157&gt;C158*3,C157,0)</f>
        <v>0</v>
      </c>
      <c r="D160" s="108">
        <f t="shared" si="455"/>
        <v>0</v>
      </c>
      <c r="E160" s="108">
        <f t="shared" si="455"/>
        <v>0</v>
      </c>
      <c r="F160" s="108">
        <f t="shared" si="455"/>
        <v>34</v>
      </c>
      <c r="G160" s="108">
        <f t="shared" si="455"/>
        <v>0</v>
      </c>
      <c r="H160" s="108">
        <f t="shared" si="455"/>
        <v>0</v>
      </c>
      <c r="I160" s="108">
        <f t="shared" si="455"/>
        <v>41</v>
      </c>
      <c r="J160" s="108">
        <f t="shared" si="455"/>
        <v>0</v>
      </c>
      <c r="K160" s="108">
        <f t="shared" si="455"/>
        <v>0</v>
      </c>
      <c r="L160" s="108">
        <f t="shared" si="455"/>
        <v>0</v>
      </c>
      <c r="M160" s="108">
        <f t="shared" si="455"/>
        <v>0</v>
      </c>
      <c r="N160" s="108">
        <f t="shared" si="455"/>
        <v>0</v>
      </c>
      <c r="O160" s="108">
        <f t="shared" si="455"/>
        <v>0</v>
      </c>
      <c r="P160" s="108">
        <f t="shared" si="455"/>
        <v>22.706345499999998</v>
      </c>
      <c r="Q160" s="108">
        <f t="shared" si="455"/>
        <v>0</v>
      </c>
      <c r="R160" s="108">
        <f t="shared" si="455"/>
        <v>0</v>
      </c>
      <c r="S160" s="108">
        <f t="shared" si="455"/>
        <v>0</v>
      </c>
      <c r="T160" s="108">
        <f t="shared" si="455"/>
        <v>0</v>
      </c>
      <c r="U160" s="108">
        <f t="shared" si="455"/>
        <v>29</v>
      </c>
      <c r="V160" s="108">
        <f t="shared" si="455"/>
        <v>0</v>
      </c>
      <c r="W160" s="108">
        <f t="shared" si="455"/>
        <v>0</v>
      </c>
      <c r="X160" s="108">
        <f t="shared" si="455"/>
        <v>0</v>
      </c>
      <c r="Y160" s="108">
        <f t="shared" si="455"/>
        <v>0</v>
      </c>
      <c r="Z160" s="108">
        <f t="shared" si="455"/>
        <v>24.745404499999999</v>
      </c>
      <c r="AA160" s="108">
        <f t="shared" si="455"/>
        <v>0</v>
      </c>
      <c r="AB160" s="108">
        <f t="shared" si="455"/>
        <v>0</v>
      </c>
      <c r="AC160" s="108">
        <f t="shared" si="455"/>
        <v>0</v>
      </c>
      <c r="AD160" s="108">
        <f t="shared" si="455"/>
        <v>0</v>
      </c>
      <c r="AE160" s="108">
        <f t="shared" si="455"/>
        <v>27.509359500000002</v>
      </c>
      <c r="AF160" s="108">
        <f t="shared" si="455"/>
        <v>0</v>
      </c>
      <c r="AG160" s="108">
        <f t="shared" si="455"/>
        <v>0</v>
      </c>
      <c r="AH160" s="108">
        <f t="shared" si="455"/>
        <v>0</v>
      </c>
      <c r="AI160" s="108">
        <f t="shared" si="455"/>
        <v>0</v>
      </c>
      <c r="AJ160" s="108">
        <f t="shared" si="455"/>
        <v>31.551018249999998</v>
      </c>
      <c r="AK160" s="108">
        <f t="shared" si="455"/>
        <v>0</v>
      </c>
      <c r="AL160" s="108">
        <f t="shared" si="455"/>
        <v>0</v>
      </c>
      <c r="AM160" s="108">
        <f t="shared" si="455"/>
        <v>0</v>
      </c>
      <c r="AN160" s="108">
        <f t="shared" si="455"/>
        <v>0</v>
      </c>
      <c r="AO160" s="108">
        <f t="shared" si="455"/>
        <v>0</v>
      </c>
      <c r="AP160" s="108">
        <f t="shared" si="455"/>
        <v>0</v>
      </c>
      <c r="AQ160" s="108">
        <f t="shared" si="455"/>
        <v>0</v>
      </c>
      <c r="AR160" s="108">
        <f t="shared" si="455"/>
        <v>0</v>
      </c>
      <c r="AS160" s="108">
        <f t="shared" si="455"/>
        <v>0</v>
      </c>
      <c r="AT160" s="108">
        <f t="shared" si="455"/>
        <v>25</v>
      </c>
      <c r="AU160" s="108">
        <f t="shared" si="455"/>
        <v>0</v>
      </c>
      <c r="AV160" s="108">
        <f t="shared" si="455"/>
        <v>0</v>
      </c>
      <c r="AW160" s="108">
        <f t="shared" si="455"/>
        <v>0</v>
      </c>
      <c r="AX160" s="108">
        <f t="shared" si="455"/>
        <v>0</v>
      </c>
      <c r="AY160" s="108">
        <f t="shared" si="455"/>
        <v>34</v>
      </c>
      <c r="AZ160" s="108">
        <f t="shared" si="455"/>
        <v>0</v>
      </c>
      <c r="BA160" s="108">
        <f t="shared" si="455"/>
        <v>0</v>
      </c>
      <c r="BB160" s="108">
        <f t="shared" si="455"/>
        <v>0</v>
      </c>
      <c r="BC160" s="108">
        <f t="shared" si="455"/>
        <v>0</v>
      </c>
      <c r="BD160" s="108">
        <f t="shared" si="455"/>
        <v>0</v>
      </c>
      <c r="BE160" s="108">
        <f t="shared" si="455"/>
        <v>0</v>
      </c>
      <c r="BF160" s="108">
        <f t="shared" si="455"/>
        <v>0</v>
      </c>
      <c r="BG160" s="108">
        <f t="shared" si="455"/>
        <v>18.989286500000006</v>
      </c>
      <c r="BH160" s="108">
        <f t="shared" si="455"/>
        <v>0</v>
      </c>
      <c r="BI160" s="108">
        <f t="shared" si="455"/>
        <v>40</v>
      </c>
      <c r="BJ160" s="108">
        <f t="shared" si="455"/>
        <v>0</v>
      </c>
      <c r="BK160" s="108">
        <f t="shared" si="455"/>
        <v>0</v>
      </c>
      <c r="BL160" s="108">
        <f t="shared" si="455"/>
        <v>0</v>
      </c>
      <c r="BM160" s="108">
        <f t="shared" si="455"/>
        <v>0</v>
      </c>
      <c r="BN160" s="108">
        <f t="shared" si="455"/>
        <v>27.771613749999993</v>
      </c>
      <c r="BO160" s="108">
        <f t="shared" ref="BO160:DZ160" si="456">IF(BO157&gt;BO158*3,BO157,0)</f>
        <v>0</v>
      </c>
      <c r="BP160" s="108">
        <f t="shared" si="456"/>
        <v>0</v>
      </c>
      <c r="BQ160" s="108">
        <f t="shared" si="456"/>
        <v>0</v>
      </c>
      <c r="BR160" s="108">
        <f t="shared" si="456"/>
        <v>0</v>
      </c>
      <c r="BS160" s="108">
        <f t="shared" si="456"/>
        <v>0</v>
      </c>
      <c r="BT160" s="108">
        <f t="shared" si="456"/>
        <v>0</v>
      </c>
      <c r="BU160" s="108">
        <f t="shared" si="456"/>
        <v>0</v>
      </c>
      <c r="BV160" s="108">
        <f t="shared" si="456"/>
        <v>0</v>
      </c>
      <c r="BW160" s="108">
        <f t="shared" si="456"/>
        <v>0</v>
      </c>
      <c r="BX160" s="108">
        <f t="shared" si="456"/>
        <v>21</v>
      </c>
      <c r="BY160" s="108">
        <f t="shared" si="456"/>
        <v>0</v>
      </c>
      <c r="BZ160" s="108">
        <f t="shared" si="456"/>
        <v>0</v>
      </c>
      <c r="CA160" s="108">
        <f t="shared" si="456"/>
        <v>0</v>
      </c>
      <c r="CB160" s="108">
        <f t="shared" si="456"/>
        <v>0</v>
      </c>
      <c r="CC160" s="108">
        <f t="shared" si="456"/>
        <v>27</v>
      </c>
      <c r="CD160" s="108">
        <f t="shared" si="456"/>
        <v>0</v>
      </c>
      <c r="CE160" s="108">
        <f t="shared" si="456"/>
        <v>0</v>
      </c>
      <c r="CF160" s="108">
        <f t="shared" si="456"/>
        <v>0</v>
      </c>
      <c r="CG160" s="108">
        <f t="shared" si="456"/>
        <v>0</v>
      </c>
      <c r="CH160" s="108">
        <f t="shared" si="456"/>
        <v>24.516831499999995</v>
      </c>
      <c r="CI160" s="108">
        <f t="shared" si="456"/>
        <v>0</v>
      </c>
      <c r="CJ160" s="108">
        <f t="shared" si="456"/>
        <v>0</v>
      </c>
      <c r="CK160" s="108">
        <f t="shared" si="456"/>
        <v>0</v>
      </c>
      <c r="CL160" s="108">
        <f t="shared" si="456"/>
        <v>0</v>
      </c>
      <c r="CM160" s="108">
        <f t="shared" si="456"/>
        <v>33</v>
      </c>
      <c r="CN160" s="108">
        <f t="shared" si="456"/>
        <v>0</v>
      </c>
      <c r="CO160" s="108">
        <f t="shared" si="456"/>
        <v>0</v>
      </c>
      <c r="CP160" s="108">
        <f t="shared" si="456"/>
        <v>0</v>
      </c>
      <c r="CQ160" s="108">
        <f t="shared" si="456"/>
        <v>0</v>
      </c>
      <c r="CR160" s="108">
        <f t="shared" si="456"/>
        <v>19.789058999999991</v>
      </c>
      <c r="CS160" s="108">
        <f t="shared" si="456"/>
        <v>0</v>
      </c>
      <c r="CT160" s="108">
        <f t="shared" si="456"/>
        <v>0</v>
      </c>
      <c r="CU160" s="108">
        <f t="shared" si="456"/>
        <v>0</v>
      </c>
      <c r="CV160" s="108">
        <f t="shared" si="456"/>
        <v>0</v>
      </c>
      <c r="CW160" s="108">
        <f t="shared" si="456"/>
        <v>21.998275604789594</v>
      </c>
      <c r="CX160" s="108">
        <f t="shared" si="456"/>
        <v>0</v>
      </c>
      <c r="CY160" s="108">
        <f t="shared" si="456"/>
        <v>0</v>
      </c>
      <c r="CZ160" s="108">
        <f t="shared" si="456"/>
        <v>0</v>
      </c>
      <c r="DA160" s="108">
        <f t="shared" si="456"/>
        <v>0</v>
      </c>
      <c r="DB160" s="108">
        <f t="shared" si="456"/>
        <v>28.694113750000007</v>
      </c>
      <c r="DC160" s="108">
        <f t="shared" si="456"/>
        <v>0</v>
      </c>
      <c r="DD160" s="108">
        <f t="shared" si="456"/>
        <v>0</v>
      </c>
      <c r="DE160" s="108">
        <f t="shared" si="456"/>
        <v>0</v>
      </c>
      <c r="DF160" s="108">
        <f t="shared" si="456"/>
        <v>0</v>
      </c>
      <c r="DG160" s="108">
        <f t="shared" si="456"/>
        <v>26.814466875754537</v>
      </c>
      <c r="DH160" s="108">
        <f t="shared" si="456"/>
        <v>0</v>
      </c>
      <c r="DI160" s="108">
        <f t="shared" si="456"/>
        <v>0</v>
      </c>
      <c r="DJ160" s="108">
        <f t="shared" si="456"/>
        <v>0</v>
      </c>
      <c r="DK160" s="108">
        <f t="shared" si="456"/>
        <v>0</v>
      </c>
      <c r="DL160" s="108">
        <f t="shared" si="456"/>
        <v>0</v>
      </c>
      <c r="DM160" s="108">
        <f t="shared" si="456"/>
        <v>0</v>
      </c>
      <c r="DN160" s="108">
        <f t="shared" si="456"/>
        <v>0</v>
      </c>
      <c r="DO160" s="108">
        <f t="shared" si="456"/>
        <v>16.316208286630118</v>
      </c>
      <c r="DP160" s="108">
        <f t="shared" si="456"/>
        <v>0</v>
      </c>
      <c r="DQ160" s="108">
        <f t="shared" si="456"/>
        <v>11.348792035214945</v>
      </c>
      <c r="DR160" s="108">
        <f t="shared" si="456"/>
        <v>0</v>
      </c>
      <c r="DS160" s="108">
        <f t="shared" si="456"/>
        <v>0</v>
      </c>
      <c r="DT160" s="108">
        <f t="shared" si="456"/>
        <v>0</v>
      </c>
      <c r="DU160" s="108">
        <f t="shared" si="456"/>
        <v>0</v>
      </c>
      <c r="DV160" s="108">
        <f t="shared" si="456"/>
        <v>24</v>
      </c>
      <c r="DW160" s="108">
        <f t="shared" si="456"/>
        <v>0</v>
      </c>
      <c r="DX160" s="108">
        <f t="shared" si="456"/>
        <v>0</v>
      </c>
      <c r="DY160" s="108">
        <f t="shared" si="456"/>
        <v>0</v>
      </c>
      <c r="DZ160" s="108">
        <f t="shared" si="456"/>
        <v>0</v>
      </c>
      <c r="EA160" s="108">
        <f t="shared" ref="EA160" si="457">IF(EA157&gt;EA158*3,EA157,0)</f>
        <v>0</v>
      </c>
      <c r="EB160" s="108"/>
      <c r="EC160" s="108"/>
      <c r="ED160" s="108"/>
      <c r="EE160" s="108"/>
    </row>
    <row r="161" spans="1:135" x14ac:dyDescent="0.3">
      <c r="A161" s="13" t="s">
        <v>181</v>
      </c>
      <c r="B161" s="216">
        <f>IF(B159=0,HLOOKUP(1,C159:L160,2,FALSE) +B157,B157)</f>
        <v>34</v>
      </c>
      <c r="C161" s="216">
        <f t="shared" ref="C161:BN161" si="458">IF(C159=0,HLOOKUP(1,D159:M160,2,FALSE) +C157,C157)</f>
        <v>34</v>
      </c>
      <c r="D161" s="216">
        <f t="shared" si="458"/>
        <v>43.566636250000002</v>
      </c>
      <c r="E161" s="216">
        <f t="shared" si="458"/>
        <v>34</v>
      </c>
      <c r="F161" s="216">
        <f t="shared" si="458"/>
        <v>34</v>
      </c>
      <c r="G161" s="216">
        <f t="shared" si="458"/>
        <v>46.368904499999999</v>
      </c>
      <c r="H161" s="216">
        <f t="shared" si="458"/>
        <v>41</v>
      </c>
      <c r="I161" s="216">
        <f t="shared" si="458"/>
        <v>41</v>
      </c>
      <c r="J161" s="216">
        <f t="shared" si="458"/>
        <v>22.706345499999998</v>
      </c>
      <c r="K161" s="216">
        <f t="shared" si="458"/>
        <v>22.706345499999998</v>
      </c>
      <c r="L161" s="216">
        <f t="shared" si="458"/>
        <v>22.706345499999998</v>
      </c>
      <c r="M161" s="216">
        <f t="shared" si="458"/>
        <v>22.706345499999998</v>
      </c>
      <c r="N161" s="216">
        <f t="shared" si="458"/>
        <v>22.706345499999998</v>
      </c>
      <c r="O161" s="216">
        <f t="shared" si="458"/>
        <v>22.706345499999998</v>
      </c>
      <c r="P161" s="216">
        <f t="shared" si="458"/>
        <v>22.706345499999998</v>
      </c>
      <c r="Q161" s="216">
        <f t="shared" si="458"/>
        <v>29</v>
      </c>
      <c r="R161" s="216">
        <f t="shared" si="458"/>
        <v>29</v>
      </c>
      <c r="S161" s="216">
        <f t="shared" si="458"/>
        <v>33.912536500000002</v>
      </c>
      <c r="T161" s="216">
        <f t="shared" si="458"/>
        <v>29</v>
      </c>
      <c r="U161" s="216">
        <f t="shared" si="458"/>
        <v>29</v>
      </c>
      <c r="V161" s="216">
        <f t="shared" si="458"/>
        <v>24.745404499999999</v>
      </c>
      <c r="W161" s="216">
        <f t="shared" si="458"/>
        <v>24.745404499999999</v>
      </c>
      <c r="X161" s="216">
        <f t="shared" si="458"/>
        <v>24.745404499999999</v>
      </c>
      <c r="Y161" s="216">
        <f t="shared" si="458"/>
        <v>24.745404499999999</v>
      </c>
      <c r="Z161" s="216">
        <f t="shared" si="458"/>
        <v>24.745404499999999</v>
      </c>
      <c r="AA161" s="216">
        <f t="shared" si="458"/>
        <v>27.509359500000002</v>
      </c>
      <c r="AB161" s="216">
        <f t="shared" si="458"/>
        <v>27.509359500000002</v>
      </c>
      <c r="AC161" s="216">
        <f t="shared" si="458"/>
        <v>27.509359500000002</v>
      </c>
      <c r="AD161" s="216">
        <f t="shared" si="458"/>
        <v>27.509359500000002</v>
      </c>
      <c r="AE161" s="216">
        <f t="shared" si="458"/>
        <v>27.509359500000002</v>
      </c>
      <c r="AF161" s="216">
        <f t="shared" si="458"/>
        <v>31.551018249999998</v>
      </c>
      <c r="AG161" s="216">
        <f t="shared" si="458"/>
        <v>31.551018249999998</v>
      </c>
      <c r="AH161" s="216">
        <f t="shared" si="458"/>
        <v>31.551018249999998</v>
      </c>
      <c r="AI161" s="216">
        <f t="shared" si="458"/>
        <v>31.551018249999998</v>
      </c>
      <c r="AJ161" s="216">
        <f t="shared" si="458"/>
        <v>31.551018249999998</v>
      </c>
      <c r="AK161" s="216">
        <f t="shared" si="458"/>
        <v>25</v>
      </c>
      <c r="AL161" s="216">
        <f t="shared" si="458"/>
        <v>25</v>
      </c>
      <c r="AM161" s="216">
        <f t="shared" si="458"/>
        <v>25</v>
      </c>
      <c r="AN161" s="216">
        <f t="shared" si="458"/>
        <v>25</v>
      </c>
      <c r="AO161" s="216">
        <f t="shared" si="458"/>
        <v>40.621772499999992</v>
      </c>
      <c r="AP161" s="216">
        <f t="shared" si="458"/>
        <v>25</v>
      </c>
      <c r="AQ161" s="216">
        <f t="shared" si="458"/>
        <v>25</v>
      </c>
      <c r="AR161" s="216">
        <f t="shared" si="458"/>
        <v>28.350327250000007</v>
      </c>
      <c r="AS161" s="216">
        <f t="shared" si="458"/>
        <v>25</v>
      </c>
      <c r="AT161" s="216">
        <f t="shared" si="458"/>
        <v>25</v>
      </c>
      <c r="AU161" s="216">
        <f t="shared" si="458"/>
        <v>34</v>
      </c>
      <c r="AV161" s="216">
        <f t="shared" si="458"/>
        <v>34</v>
      </c>
      <c r="AW161" s="216">
        <f t="shared" si="458"/>
        <v>52.962276749999994</v>
      </c>
      <c r="AX161" s="216">
        <f t="shared" si="458"/>
        <v>34</v>
      </c>
      <c r="AY161" s="216">
        <f t="shared" si="458"/>
        <v>34</v>
      </c>
      <c r="AZ161" s="216">
        <f t="shared" si="458"/>
        <v>18.989286500000006</v>
      </c>
      <c r="BA161" s="216">
        <f t="shared" si="458"/>
        <v>18.989286500000006</v>
      </c>
      <c r="BB161" s="216">
        <f t="shared" si="458"/>
        <v>18.989286500000006</v>
      </c>
      <c r="BC161" s="216">
        <f t="shared" si="458"/>
        <v>18.989286500000006</v>
      </c>
      <c r="BD161" s="216">
        <f t="shared" si="458"/>
        <v>22.555154500000008</v>
      </c>
      <c r="BE161" s="216">
        <f t="shared" si="458"/>
        <v>18.989286500000006</v>
      </c>
      <c r="BF161" s="216">
        <f t="shared" si="458"/>
        <v>18.989286500000006</v>
      </c>
      <c r="BG161" s="216">
        <f t="shared" si="458"/>
        <v>18.989286500000006</v>
      </c>
      <c r="BH161" s="216">
        <f t="shared" si="458"/>
        <v>40</v>
      </c>
      <c r="BI161" s="216">
        <f t="shared" si="458"/>
        <v>40</v>
      </c>
      <c r="BJ161" s="216">
        <f t="shared" si="458"/>
        <v>27.771613749999993</v>
      </c>
      <c r="BK161" s="216">
        <f t="shared" si="458"/>
        <v>27.771613749999993</v>
      </c>
      <c r="BL161" s="216">
        <f t="shared" si="458"/>
        <v>27.771613749999993</v>
      </c>
      <c r="BM161" s="216">
        <f t="shared" si="458"/>
        <v>27.771613749999993</v>
      </c>
      <c r="BN161" s="216">
        <f t="shared" si="458"/>
        <v>27.771613749999993</v>
      </c>
      <c r="BO161" s="216">
        <f t="shared" ref="BO161:DZ161" si="459">IF(BO159=0,HLOOKUP(1,BP159:BY160,2,FALSE) +BO157,BO157)</f>
        <v>21</v>
      </c>
      <c r="BP161" s="216">
        <f t="shared" si="459"/>
        <v>21</v>
      </c>
      <c r="BQ161" s="216">
        <f t="shared" si="459"/>
        <v>21</v>
      </c>
      <c r="BR161" s="216">
        <f t="shared" si="459"/>
        <v>21</v>
      </c>
      <c r="BS161" s="216">
        <f t="shared" si="459"/>
        <v>25.148304750000001</v>
      </c>
      <c r="BT161" s="216">
        <f t="shared" si="459"/>
        <v>21</v>
      </c>
      <c r="BU161" s="216">
        <f t="shared" si="459"/>
        <v>21</v>
      </c>
      <c r="BV161" s="216">
        <f t="shared" si="459"/>
        <v>24.409477499999994</v>
      </c>
      <c r="BW161" s="216">
        <f t="shared" si="459"/>
        <v>21</v>
      </c>
      <c r="BX161" s="216">
        <f t="shared" si="459"/>
        <v>21</v>
      </c>
      <c r="BY161" s="216">
        <f t="shared" si="459"/>
        <v>27</v>
      </c>
      <c r="BZ161" s="216">
        <f t="shared" si="459"/>
        <v>27</v>
      </c>
      <c r="CA161" s="216">
        <f t="shared" si="459"/>
        <v>32.909154500000007</v>
      </c>
      <c r="CB161" s="216">
        <f t="shared" si="459"/>
        <v>27</v>
      </c>
      <c r="CC161" s="216">
        <f t="shared" si="459"/>
        <v>27</v>
      </c>
      <c r="CD161" s="216">
        <f t="shared" si="459"/>
        <v>24.516831499999995</v>
      </c>
      <c r="CE161" s="216">
        <f t="shared" si="459"/>
        <v>24.516831499999995</v>
      </c>
      <c r="CF161" s="216">
        <f t="shared" si="459"/>
        <v>24.516831499999995</v>
      </c>
      <c r="CG161" s="216">
        <f t="shared" si="459"/>
        <v>24.516831499999995</v>
      </c>
      <c r="CH161" s="216">
        <f t="shared" si="459"/>
        <v>24.516831499999995</v>
      </c>
      <c r="CI161" s="216">
        <f t="shared" si="459"/>
        <v>33</v>
      </c>
      <c r="CJ161" s="216">
        <f t="shared" si="459"/>
        <v>33</v>
      </c>
      <c r="CK161" s="216">
        <f t="shared" si="459"/>
        <v>39.087309000000012</v>
      </c>
      <c r="CL161" s="216">
        <f t="shared" si="459"/>
        <v>33</v>
      </c>
      <c r="CM161" s="216">
        <f t="shared" si="459"/>
        <v>33</v>
      </c>
      <c r="CN161" s="216">
        <f t="shared" si="459"/>
        <v>19.789058999999991</v>
      </c>
      <c r="CO161" s="216">
        <f t="shared" si="459"/>
        <v>19.789058999999991</v>
      </c>
      <c r="CP161" s="216">
        <f t="shared" si="459"/>
        <v>19.789058999999991</v>
      </c>
      <c r="CQ161" s="216">
        <f t="shared" si="459"/>
        <v>19.789058999999991</v>
      </c>
      <c r="CR161" s="216">
        <f t="shared" si="459"/>
        <v>19.789058999999991</v>
      </c>
      <c r="CS161" s="216">
        <f t="shared" si="459"/>
        <v>21.998275604789594</v>
      </c>
      <c r="CT161" s="216">
        <f t="shared" si="459"/>
        <v>21.998275604789594</v>
      </c>
      <c r="CU161" s="216">
        <f t="shared" si="459"/>
        <v>21.998275604789594</v>
      </c>
      <c r="CV161" s="216">
        <f t="shared" si="459"/>
        <v>21.998275604789594</v>
      </c>
      <c r="CW161" s="216">
        <f t="shared" si="459"/>
        <v>21.998275604789594</v>
      </c>
      <c r="CX161" s="216">
        <f t="shared" si="459"/>
        <v>28.694113750000007</v>
      </c>
      <c r="CY161" s="216">
        <f t="shared" si="459"/>
        <v>28.694113750000007</v>
      </c>
      <c r="CZ161" s="216">
        <f t="shared" si="459"/>
        <v>28.694113750000007</v>
      </c>
      <c r="DA161" s="216">
        <f t="shared" si="459"/>
        <v>28.694113750000007</v>
      </c>
      <c r="DB161" s="216">
        <f t="shared" si="459"/>
        <v>28.694113750000007</v>
      </c>
      <c r="DC161" s="216">
        <f t="shared" si="459"/>
        <v>26.814466875754537</v>
      </c>
      <c r="DD161" s="216">
        <f t="shared" si="459"/>
        <v>26.814466875754537</v>
      </c>
      <c r="DE161" s="216">
        <f t="shared" si="459"/>
        <v>26.814466875754537</v>
      </c>
      <c r="DF161" s="216">
        <f t="shared" si="459"/>
        <v>26.814466875754537</v>
      </c>
      <c r="DG161" s="216">
        <f t="shared" si="459"/>
        <v>26.814466875754537</v>
      </c>
      <c r="DH161" s="216">
        <f t="shared" si="459"/>
        <v>16.316208286630118</v>
      </c>
      <c r="DI161" s="216">
        <f t="shared" si="459"/>
        <v>16.316208286630118</v>
      </c>
      <c r="DJ161" s="216">
        <f t="shared" si="459"/>
        <v>16.316208286630118</v>
      </c>
      <c r="DK161" s="216">
        <f t="shared" si="459"/>
        <v>16.316208286630118</v>
      </c>
      <c r="DL161" s="216">
        <f t="shared" si="459"/>
        <v>16.316208286630118</v>
      </c>
      <c r="DM161" s="216">
        <f t="shared" si="459"/>
        <v>16.316208286630118</v>
      </c>
      <c r="DN161" s="216">
        <f t="shared" si="459"/>
        <v>16.316208286630118</v>
      </c>
      <c r="DO161" s="216">
        <f t="shared" si="459"/>
        <v>16.316208286630118</v>
      </c>
      <c r="DP161" s="216">
        <f t="shared" si="459"/>
        <v>11.348792035214945</v>
      </c>
      <c r="DQ161" s="216">
        <f t="shared" si="459"/>
        <v>11.348792035214945</v>
      </c>
      <c r="DR161" s="216">
        <f t="shared" si="459"/>
        <v>24</v>
      </c>
      <c r="DS161" s="216">
        <f t="shared" si="459"/>
        <v>24</v>
      </c>
      <c r="DT161" s="216">
        <f t="shared" si="459"/>
        <v>30.350128481388786</v>
      </c>
      <c r="DU161" s="216">
        <f t="shared" si="459"/>
        <v>24</v>
      </c>
      <c r="DV161" s="216">
        <f t="shared" si="459"/>
        <v>24</v>
      </c>
      <c r="DW161" s="216" t="e">
        <f t="shared" si="459"/>
        <v>#N/A</v>
      </c>
      <c r="DX161" s="216" t="e">
        <f t="shared" si="459"/>
        <v>#N/A</v>
      </c>
      <c r="DY161" s="216" t="e">
        <f t="shared" si="459"/>
        <v>#N/A</v>
      </c>
      <c r="DZ161" s="216" t="e">
        <f t="shared" si="459"/>
        <v>#N/A</v>
      </c>
      <c r="EA161" s="216" t="e">
        <f t="shared" ref="EA161" si="460">IF(EA159=0,HLOOKUP(1,EB159:EK160,2,FALSE) +EA157,EA157)</f>
        <v>#N/A</v>
      </c>
      <c r="EB161" s="108"/>
      <c r="EC161" s="108"/>
      <c r="ED161" s="108"/>
      <c r="EE161" s="108"/>
    </row>
    <row r="162" spans="1:135" x14ac:dyDescent="0.3">
      <c r="A162" s="13" t="s">
        <v>120</v>
      </c>
      <c r="B162" s="108">
        <f t="shared" ref="B162:BM162" si="461">IFERROR(B161,0+B157)</f>
        <v>34</v>
      </c>
      <c r="C162" s="108">
        <f t="shared" si="461"/>
        <v>34</v>
      </c>
      <c r="D162" s="108">
        <f t="shared" si="461"/>
        <v>43.566636250000002</v>
      </c>
      <c r="E162" s="108">
        <f t="shared" si="461"/>
        <v>34</v>
      </c>
      <c r="F162" s="108">
        <f t="shared" si="461"/>
        <v>34</v>
      </c>
      <c r="G162" s="108">
        <f t="shared" si="461"/>
        <v>46.368904499999999</v>
      </c>
      <c r="H162" s="108">
        <f t="shared" si="461"/>
        <v>41</v>
      </c>
      <c r="I162" s="108">
        <f t="shared" si="461"/>
        <v>41</v>
      </c>
      <c r="J162" s="108">
        <f t="shared" si="461"/>
        <v>22.706345499999998</v>
      </c>
      <c r="K162" s="108">
        <f t="shared" si="461"/>
        <v>22.706345499999998</v>
      </c>
      <c r="L162" s="108">
        <f t="shared" si="461"/>
        <v>22.706345499999998</v>
      </c>
      <c r="M162" s="108">
        <f t="shared" si="461"/>
        <v>22.706345499999998</v>
      </c>
      <c r="N162" s="108">
        <f t="shared" si="461"/>
        <v>22.706345499999998</v>
      </c>
      <c r="O162" s="108">
        <f t="shared" si="461"/>
        <v>22.706345499999998</v>
      </c>
      <c r="P162" s="108">
        <f t="shared" si="461"/>
        <v>22.706345499999998</v>
      </c>
      <c r="Q162" s="108">
        <f t="shared" si="461"/>
        <v>29</v>
      </c>
      <c r="R162" s="108">
        <f t="shared" si="461"/>
        <v>29</v>
      </c>
      <c r="S162" s="108">
        <f t="shared" si="461"/>
        <v>33.912536500000002</v>
      </c>
      <c r="T162" s="108">
        <f t="shared" si="461"/>
        <v>29</v>
      </c>
      <c r="U162" s="108">
        <f t="shared" si="461"/>
        <v>29</v>
      </c>
      <c r="V162" s="108">
        <f t="shared" si="461"/>
        <v>24.745404499999999</v>
      </c>
      <c r="W162" s="108">
        <f t="shared" si="461"/>
        <v>24.745404499999999</v>
      </c>
      <c r="X162" s="108">
        <f t="shared" si="461"/>
        <v>24.745404499999999</v>
      </c>
      <c r="Y162" s="108">
        <f t="shared" si="461"/>
        <v>24.745404499999999</v>
      </c>
      <c r="Z162" s="108">
        <f t="shared" si="461"/>
        <v>24.745404499999999</v>
      </c>
      <c r="AA162" s="108">
        <f t="shared" si="461"/>
        <v>27.509359500000002</v>
      </c>
      <c r="AB162" s="108">
        <f t="shared" si="461"/>
        <v>27.509359500000002</v>
      </c>
      <c r="AC162" s="108">
        <f t="shared" si="461"/>
        <v>27.509359500000002</v>
      </c>
      <c r="AD162" s="108">
        <f t="shared" si="461"/>
        <v>27.509359500000002</v>
      </c>
      <c r="AE162" s="108">
        <f t="shared" si="461"/>
        <v>27.509359500000002</v>
      </c>
      <c r="AF162" s="108">
        <f t="shared" si="461"/>
        <v>31.551018249999998</v>
      </c>
      <c r="AG162" s="108">
        <f t="shared" si="461"/>
        <v>31.551018249999998</v>
      </c>
      <c r="AH162" s="108">
        <f t="shared" si="461"/>
        <v>31.551018249999998</v>
      </c>
      <c r="AI162" s="108">
        <f t="shared" si="461"/>
        <v>31.551018249999998</v>
      </c>
      <c r="AJ162" s="108">
        <f t="shared" si="461"/>
        <v>31.551018249999998</v>
      </c>
      <c r="AK162" s="108">
        <f t="shared" si="461"/>
        <v>25</v>
      </c>
      <c r="AL162" s="108">
        <f t="shared" si="461"/>
        <v>25</v>
      </c>
      <c r="AM162" s="108">
        <f t="shared" si="461"/>
        <v>25</v>
      </c>
      <c r="AN162" s="108">
        <f t="shared" si="461"/>
        <v>25</v>
      </c>
      <c r="AO162" s="108">
        <f t="shared" si="461"/>
        <v>40.621772499999992</v>
      </c>
      <c r="AP162" s="108">
        <f t="shared" si="461"/>
        <v>25</v>
      </c>
      <c r="AQ162" s="108">
        <f t="shared" si="461"/>
        <v>25</v>
      </c>
      <c r="AR162" s="108">
        <f t="shared" si="461"/>
        <v>28.350327250000007</v>
      </c>
      <c r="AS162" s="108">
        <f t="shared" si="461"/>
        <v>25</v>
      </c>
      <c r="AT162" s="108">
        <f t="shared" si="461"/>
        <v>25</v>
      </c>
      <c r="AU162" s="108">
        <f t="shared" si="461"/>
        <v>34</v>
      </c>
      <c r="AV162" s="108">
        <f t="shared" si="461"/>
        <v>34</v>
      </c>
      <c r="AW162" s="108">
        <f t="shared" si="461"/>
        <v>52.962276749999994</v>
      </c>
      <c r="AX162" s="108">
        <f t="shared" si="461"/>
        <v>34</v>
      </c>
      <c r="AY162" s="108">
        <f t="shared" si="461"/>
        <v>34</v>
      </c>
      <c r="AZ162" s="108">
        <f t="shared" si="461"/>
        <v>18.989286500000006</v>
      </c>
      <c r="BA162" s="108">
        <f t="shared" si="461"/>
        <v>18.989286500000006</v>
      </c>
      <c r="BB162" s="108">
        <f t="shared" si="461"/>
        <v>18.989286500000006</v>
      </c>
      <c r="BC162" s="108">
        <f t="shared" si="461"/>
        <v>18.989286500000006</v>
      </c>
      <c r="BD162" s="108">
        <f t="shared" si="461"/>
        <v>22.555154500000008</v>
      </c>
      <c r="BE162" s="108">
        <f t="shared" si="461"/>
        <v>18.989286500000006</v>
      </c>
      <c r="BF162" s="108">
        <f t="shared" si="461"/>
        <v>18.989286500000006</v>
      </c>
      <c r="BG162" s="108">
        <f t="shared" si="461"/>
        <v>18.989286500000006</v>
      </c>
      <c r="BH162" s="108">
        <f t="shared" si="461"/>
        <v>40</v>
      </c>
      <c r="BI162" s="108">
        <f t="shared" si="461"/>
        <v>40</v>
      </c>
      <c r="BJ162" s="108">
        <f t="shared" si="461"/>
        <v>27.771613749999993</v>
      </c>
      <c r="BK162" s="108">
        <f t="shared" si="461"/>
        <v>27.771613749999993</v>
      </c>
      <c r="BL162" s="108">
        <f t="shared" si="461"/>
        <v>27.771613749999993</v>
      </c>
      <c r="BM162" s="108">
        <f t="shared" si="461"/>
        <v>27.771613749999993</v>
      </c>
      <c r="BN162" s="108">
        <f t="shared" ref="BN162:DY162" si="462">IFERROR(BN161,0+BN157)</f>
        <v>27.771613749999993</v>
      </c>
      <c r="BO162" s="108">
        <f t="shared" si="462"/>
        <v>21</v>
      </c>
      <c r="BP162" s="108">
        <f t="shared" si="462"/>
        <v>21</v>
      </c>
      <c r="BQ162" s="108">
        <f t="shared" si="462"/>
        <v>21</v>
      </c>
      <c r="BR162" s="108">
        <f t="shared" si="462"/>
        <v>21</v>
      </c>
      <c r="BS162" s="108">
        <f t="shared" si="462"/>
        <v>25.148304750000001</v>
      </c>
      <c r="BT162" s="108">
        <f t="shared" si="462"/>
        <v>21</v>
      </c>
      <c r="BU162" s="108">
        <f t="shared" si="462"/>
        <v>21</v>
      </c>
      <c r="BV162" s="108">
        <f t="shared" si="462"/>
        <v>24.409477499999994</v>
      </c>
      <c r="BW162" s="108">
        <f t="shared" si="462"/>
        <v>21</v>
      </c>
      <c r="BX162" s="108">
        <f t="shared" si="462"/>
        <v>21</v>
      </c>
      <c r="BY162" s="108">
        <f t="shared" si="462"/>
        <v>27</v>
      </c>
      <c r="BZ162" s="108">
        <f t="shared" si="462"/>
        <v>27</v>
      </c>
      <c r="CA162" s="108">
        <f t="shared" si="462"/>
        <v>32.909154500000007</v>
      </c>
      <c r="CB162" s="108">
        <f t="shared" si="462"/>
        <v>27</v>
      </c>
      <c r="CC162" s="108">
        <f t="shared" si="462"/>
        <v>27</v>
      </c>
      <c r="CD162" s="108">
        <f t="shared" si="462"/>
        <v>24.516831499999995</v>
      </c>
      <c r="CE162" s="108">
        <f t="shared" si="462"/>
        <v>24.516831499999995</v>
      </c>
      <c r="CF162" s="108">
        <f t="shared" si="462"/>
        <v>24.516831499999995</v>
      </c>
      <c r="CG162" s="108">
        <f t="shared" si="462"/>
        <v>24.516831499999995</v>
      </c>
      <c r="CH162" s="108">
        <f t="shared" si="462"/>
        <v>24.516831499999995</v>
      </c>
      <c r="CI162" s="108">
        <f t="shared" si="462"/>
        <v>33</v>
      </c>
      <c r="CJ162" s="108">
        <f t="shared" si="462"/>
        <v>33</v>
      </c>
      <c r="CK162" s="108">
        <f t="shared" si="462"/>
        <v>39.087309000000012</v>
      </c>
      <c r="CL162" s="108">
        <f t="shared" si="462"/>
        <v>33</v>
      </c>
      <c r="CM162" s="108">
        <f t="shared" si="462"/>
        <v>33</v>
      </c>
      <c r="CN162" s="108">
        <f t="shared" si="462"/>
        <v>19.789058999999991</v>
      </c>
      <c r="CO162" s="108">
        <f t="shared" si="462"/>
        <v>19.789058999999991</v>
      </c>
      <c r="CP162" s="108">
        <f t="shared" si="462"/>
        <v>19.789058999999991</v>
      </c>
      <c r="CQ162" s="108">
        <f t="shared" si="462"/>
        <v>19.789058999999991</v>
      </c>
      <c r="CR162" s="108">
        <f t="shared" si="462"/>
        <v>19.789058999999991</v>
      </c>
      <c r="CS162" s="108">
        <f t="shared" si="462"/>
        <v>21.998275604789594</v>
      </c>
      <c r="CT162" s="108">
        <f t="shared" si="462"/>
        <v>21.998275604789594</v>
      </c>
      <c r="CU162" s="108">
        <f t="shared" si="462"/>
        <v>21.998275604789594</v>
      </c>
      <c r="CV162" s="108">
        <f t="shared" si="462"/>
        <v>21.998275604789594</v>
      </c>
      <c r="CW162" s="108">
        <f t="shared" si="462"/>
        <v>21.998275604789594</v>
      </c>
      <c r="CX162" s="108">
        <f t="shared" si="462"/>
        <v>28.694113750000007</v>
      </c>
      <c r="CY162" s="108">
        <f t="shared" si="462"/>
        <v>28.694113750000007</v>
      </c>
      <c r="CZ162" s="108">
        <f t="shared" si="462"/>
        <v>28.694113750000007</v>
      </c>
      <c r="DA162" s="108">
        <f t="shared" si="462"/>
        <v>28.694113750000007</v>
      </c>
      <c r="DB162" s="108">
        <f t="shared" si="462"/>
        <v>28.694113750000007</v>
      </c>
      <c r="DC162" s="108">
        <f t="shared" si="462"/>
        <v>26.814466875754537</v>
      </c>
      <c r="DD162" s="108">
        <f t="shared" si="462"/>
        <v>26.814466875754537</v>
      </c>
      <c r="DE162" s="108">
        <f t="shared" si="462"/>
        <v>26.814466875754537</v>
      </c>
      <c r="DF162" s="108">
        <f t="shared" si="462"/>
        <v>26.814466875754537</v>
      </c>
      <c r="DG162" s="108">
        <f t="shared" si="462"/>
        <v>26.814466875754537</v>
      </c>
      <c r="DH162" s="108">
        <f t="shared" si="462"/>
        <v>16.316208286630118</v>
      </c>
      <c r="DI162" s="108">
        <f t="shared" si="462"/>
        <v>16.316208286630118</v>
      </c>
      <c r="DJ162" s="108">
        <f t="shared" si="462"/>
        <v>16.316208286630118</v>
      </c>
      <c r="DK162" s="108">
        <f t="shared" si="462"/>
        <v>16.316208286630118</v>
      </c>
      <c r="DL162" s="108">
        <f t="shared" si="462"/>
        <v>16.316208286630118</v>
      </c>
      <c r="DM162" s="108">
        <f t="shared" si="462"/>
        <v>16.316208286630118</v>
      </c>
      <c r="DN162" s="108">
        <f t="shared" si="462"/>
        <v>16.316208286630118</v>
      </c>
      <c r="DO162" s="108">
        <f t="shared" si="462"/>
        <v>16.316208286630118</v>
      </c>
      <c r="DP162" s="108">
        <f t="shared" si="462"/>
        <v>11.348792035214945</v>
      </c>
      <c r="DQ162" s="108">
        <f t="shared" si="462"/>
        <v>11.348792035214945</v>
      </c>
      <c r="DR162" s="108">
        <f t="shared" si="462"/>
        <v>24</v>
      </c>
      <c r="DS162" s="108">
        <f t="shared" si="462"/>
        <v>24</v>
      </c>
      <c r="DT162" s="108">
        <f t="shared" si="462"/>
        <v>30.350128481388786</v>
      </c>
      <c r="DU162" s="108">
        <f t="shared" si="462"/>
        <v>24</v>
      </c>
      <c r="DV162" s="108">
        <f t="shared" si="462"/>
        <v>24</v>
      </c>
      <c r="DW162" s="108">
        <f t="shared" si="462"/>
        <v>0</v>
      </c>
      <c r="DX162" s="108">
        <f t="shared" si="462"/>
        <v>0</v>
      </c>
      <c r="DY162" s="108">
        <f t="shared" si="462"/>
        <v>0</v>
      </c>
      <c r="DZ162" s="108">
        <f t="shared" ref="DZ162:EA162" si="463">IFERROR(DZ161,0+DZ157)</f>
        <v>0</v>
      </c>
      <c r="EA162" s="108">
        <f t="shared" si="463"/>
        <v>0</v>
      </c>
      <c r="EB162" s="108"/>
      <c r="EC162" s="108"/>
      <c r="ED162" s="108"/>
      <c r="EE162" s="108"/>
    </row>
    <row r="163" spans="1:135" x14ac:dyDescent="0.3">
      <c r="B163" s="108"/>
      <c r="C163" s="108"/>
      <c r="D163" s="108"/>
      <c r="E163" s="108"/>
      <c r="F163" s="108"/>
      <c r="G163" s="108"/>
      <c r="H163" s="108"/>
      <c r="I163" s="108"/>
      <c r="J163" s="108"/>
      <c r="K163" s="108"/>
      <c r="L163" s="108"/>
      <c r="M163" s="108"/>
      <c r="N163" s="108"/>
      <c r="O163" s="108"/>
      <c r="P163" s="108"/>
      <c r="Q163" s="108"/>
      <c r="R163" s="108"/>
      <c r="S163" s="108"/>
      <c r="T163" s="108"/>
      <c r="U163" s="108"/>
      <c r="V163" s="108"/>
      <c r="W163" s="108"/>
      <c r="X163" s="108"/>
      <c r="Y163" s="108"/>
      <c r="Z163" s="108"/>
      <c r="AA163" s="108"/>
      <c r="AB163" s="108"/>
      <c r="AC163" s="108"/>
      <c r="AD163" s="108"/>
      <c r="AE163" s="108"/>
      <c r="AF163" s="108"/>
      <c r="AG163" s="108"/>
      <c r="AH163" s="108"/>
      <c r="AI163" s="108"/>
      <c r="AJ163" s="108"/>
      <c r="AK163" s="108"/>
      <c r="AL163" s="108"/>
      <c r="AM163" s="108"/>
      <c r="AN163" s="108"/>
      <c r="AO163" s="108"/>
      <c r="AP163" s="108"/>
      <c r="AQ163" s="108"/>
      <c r="AR163" s="108"/>
      <c r="AS163" s="108"/>
      <c r="AT163" s="108"/>
      <c r="AU163" s="108"/>
      <c r="AV163" s="108"/>
      <c r="AW163" s="108"/>
      <c r="AX163" s="108"/>
      <c r="AY163" s="108"/>
      <c r="AZ163" s="108"/>
      <c r="BA163" s="108"/>
      <c r="BB163" s="108"/>
      <c r="BC163" s="108"/>
      <c r="BD163" s="108"/>
      <c r="BE163" s="108"/>
      <c r="BF163" s="108"/>
      <c r="BG163" s="108"/>
      <c r="BH163" s="108"/>
      <c r="BI163" s="108"/>
      <c r="BJ163" s="108"/>
      <c r="BK163" s="108"/>
      <c r="BL163" s="108"/>
      <c r="BM163" s="108"/>
      <c r="BN163" s="108"/>
      <c r="BO163" s="108"/>
      <c r="BP163" s="108"/>
      <c r="BQ163" s="108"/>
      <c r="BR163" s="108"/>
      <c r="BS163" s="108"/>
      <c r="BT163" s="108"/>
      <c r="BU163" s="108"/>
      <c r="BV163" s="108"/>
      <c r="BW163" s="108"/>
      <c r="BX163" s="108"/>
      <c r="BY163" s="108"/>
      <c r="BZ163" s="108"/>
      <c r="CA163" s="108"/>
      <c r="CB163" s="108"/>
      <c r="CC163" s="108"/>
      <c r="CD163" s="108"/>
      <c r="CE163" s="108"/>
      <c r="CF163" s="108"/>
      <c r="CG163" s="108"/>
      <c r="CH163" s="108"/>
      <c r="CI163" s="108"/>
      <c r="CJ163" s="108"/>
      <c r="CK163" s="108"/>
      <c r="CL163" s="108"/>
      <c r="CM163" s="108"/>
      <c r="CN163" s="108"/>
      <c r="CO163" s="108"/>
      <c r="CP163" s="108"/>
      <c r="CQ163" s="108"/>
      <c r="CR163" s="108"/>
      <c r="CS163" s="108"/>
      <c r="CT163" s="108"/>
      <c r="CU163" s="108"/>
      <c r="CV163" s="108"/>
      <c r="CW163" s="108"/>
      <c r="CX163" s="108"/>
      <c r="CY163" s="108"/>
      <c r="CZ163" s="108"/>
      <c r="DA163" s="108"/>
      <c r="DB163" s="108"/>
      <c r="DC163" s="108"/>
      <c r="DD163" s="108"/>
      <c r="DE163" s="108"/>
      <c r="DF163" s="108"/>
      <c r="DG163" s="108"/>
      <c r="DH163" s="108"/>
      <c r="DI163" s="108"/>
      <c r="DJ163" s="108"/>
      <c r="DK163" s="108"/>
      <c r="DL163" s="108"/>
      <c r="DM163" s="108"/>
      <c r="DN163" s="108"/>
      <c r="DO163" s="108"/>
      <c r="DP163" s="108"/>
      <c r="DQ163" s="108"/>
      <c r="DR163" s="108"/>
      <c r="DS163" s="108"/>
      <c r="DT163" s="108"/>
      <c r="DU163" s="108"/>
      <c r="DV163" s="108"/>
      <c r="DW163" s="108"/>
      <c r="DX163" s="108"/>
      <c r="DY163" s="108"/>
      <c r="DZ163" s="108"/>
      <c r="EA163" s="108"/>
      <c r="EB163" s="108"/>
      <c r="EC163" s="108"/>
      <c r="ED163" s="108"/>
      <c r="EE163" s="108"/>
    </row>
    <row r="164" spans="1:135" x14ac:dyDescent="0.3">
      <c r="B164" s="108"/>
      <c r="C164" s="108"/>
      <c r="D164" s="108"/>
      <c r="E164" s="108"/>
      <c r="F164" s="108"/>
      <c r="G164" s="108"/>
      <c r="H164" s="108"/>
      <c r="I164" s="108"/>
      <c r="J164" s="108"/>
      <c r="K164" s="108"/>
      <c r="L164" s="108"/>
      <c r="M164" s="108"/>
      <c r="N164" s="108"/>
      <c r="O164" s="108"/>
      <c r="P164" s="108"/>
      <c r="Q164" s="108"/>
      <c r="R164" s="108"/>
      <c r="S164" s="108"/>
      <c r="T164" s="108"/>
      <c r="U164" s="108"/>
      <c r="V164" s="108"/>
      <c r="W164" s="108"/>
      <c r="X164" s="108"/>
      <c r="Y164" s="108"/>
      <c r="Z164" s="108"/>
      <c r="AA164" s="108"/>
      <c r="AB164" s="108"/>
      <c r="AC164" s="108"/>
      <c r="AD164" s="108"/>
      <c r="AE164" s="108"/>
      <c r="AF164" s="108"/>
      <c r="AG164" s="108"/>
      <c r="AH164" s="108"/>
      <c r="AI164" s="108"/>
      <c r="AJ164" s="108"/>
      <c r="AK164" s="108"/>
      <c r="AL164" s="108"/>
      <c r="AM164" s="108"/>
      <c r="AN164" s="108"/>
      <c r="AO164" s="108"/>
      <c r="AP164" s="108"/>
      <c r="AQ164" s="108"/>
      <c r="AR164" s="108"/>
      <c r="AS164" s="108"/>
      <c r="AT164" s="108"/>
      <c r="AU164" s="108"/>
      <c r="AV164" s="108"/>
      <c r="AW164" s="108"/>
      <c r="AX164" s="108"/>
      <c r="AY164" s="108"/>
      <c r="AZ164" s="108"/>
      <c r="BA164" s="108"/>
      <c r="BB164" s="108"/>
      <c r="BC164" s="108"/>
      <c r="BD164" s="108"/>
      <c r="BE164" s="108"/>
      <c r="BF164" s="108"/>
      <c r="BG164" s="108"/>
      <c r="BH164" s="108"/>
      <c r="BI164" s="108"/>
      <c r="BJ164" s="108"/>
      <c r="BK164" s="108"/>
      <c r="BL164" s="108"/>
      <c r="BM164" s="108"/>
      <c r="BN164" s="108"/>
      <c r="BO164" s="108"/>
      <c r="BP164" s="108"/>
      <c r="BQ164" s="108"/>
      <c r="BR164" s="108"/>
      <c r="BS164" s="108"/>
      <c r="BT164" s="108"/>
      <c r="BU164" s="108"/>
      <c r="BV164" s="108"/>
      <c r="BW164" s="108"/>
      <c r="BX164" s="108"/>
      <c r="BY164" s="108"/>
      <c r="BZ164" s="108"/>
      <c r="CA164" s="108"/>
      <c r="CB164" s="108"/>
      <c r="CC164" s="108"/>
      <c r="CD164" s="108"/>
      <c r="CE164" s="108"/>
      <c r="CF164" s="108"/>
      <c r="CG164" s="108"/>
      <c r="CH164" s="108"/>
      <c r="CI164" s="108"/>
      <c r="CJ164" s="108"/>
      <c r="CK164" s="108"/>
      <c r="CL164" s="108"/>
      <c r="CM164" s="108"/>
      <c r="CN164" s="108"/>
      <c r="CO164" s="108"/>
      <c r="CP164" s="108"/>
      <c r="CQ164" s="108"/>
      <c r="CR164" s="108"/>
      <c r="CS164" s="108"/>
      <c r="CT164" s="108"/>
      <c r="CU164" s="108"/>
      <c r="CV164" s="108"/>
      <c r="CW164" s="108"/>
      <c r="CX164" s="108"/>
      <c r="CY164" s="108"/>
      <c r="CZ164" s="108"/>
      <c r="DA164" s="108"/>
      <c r="DB164" s="108"/>
      <c r="DC164" s="108"/>
      <c r="DD164" s="108"/>
      <c r="DE164" s="108"/>
      <c r="DF164" s="108"/>
      <c r="DG164" s="108"/>
      <c r="DH164" s="108"/>
      <c r="DI164" s="108"/>
      <c r="DJ164" s="108"/>
      <c r="DK164" s="108"/>
      <c r="DL164" s="108"/>
      <c r="DM164" s="108"/>
      <c r="DN164" s="108"/>
      <c r="DO164" s="108"/>
      <c r="DP164" s="108"/>
      <c r="DQ164" s="108"/>
      <c r="DR164" s="108"/>
      <c r="DS164" s="108"/>
      <c r="DT164" s="108"/>
      <c r="DU164" s="108"/>
      <c r="DV164" s="108"/>
      <c r="DW164" s="108"/>
      <c r="DX164" s="108"/>
      <c r="DY164" s="108"/>
      <c r="DZ164" s="108"/>
      <c r="EA164" s="108"/>
      <c r="EB164" s="108"/>
      <c r="EC164" s="108"/>
      <c r="ED164" s="108"/>
      <c r="EE164" s="108"/>
    </row>
  </sheetData>
  <mergeCells count="338">
    <mergeCell ref="DW119:EA119"/>
    <mergeCell ref="CD119:CH119"/>
    <mergeCell ref="CI119:CM119"/>
    <mergeCell ref="CN119:CR119"/>
    <mergeCell ref="CS119:CW119"/>
    <mergeCell ref="CX119:DB119"/>
    <mergeCell ref="DC119:DG119"/>
    <mergeCell ref="DH119:DL119"/>
    <mergeCell ref="DM119:DQ119"/>
    <mergeCell ref="DR119:DV119"/>
    <mergeCell ref="CN107:CR107"/>
    <mergeCell ref="CS107:CW107"/>
    <mergeCell ref="CX107:DB107"/>
    <mergeCell ref="DC107:DG107"/>
    <mergeCell ref="DH107:DL107"/>
    <mergeCell ref="DM107:DQ107"/>
    <mergeCell ref="DR107:DV107"/>
    <mergeCell ref="DW107:EA107"/>
    <mergeCell ref="B119:F119"/>
    <mergeCell ref="G119:K119"/>
    <mergeCell ref="L119:P119"/>
    <mergeCell ref="Q119:U119"/>
    <mergeCell ref="V119:Z119"/>
    <mergeCell ref="AA119:AE119"/>
    <mergeCell ref="AF119:AJ119"/>
    <mergeCell ref="AK119:AO119"/>
    <mergeCell ref="AP119:AT119"/>
    <mergeCell ref="AU119:AY119"/>
    <mergeCell ref="AZ119:BD119"/>
    <mergeCell ref="BE119:BI119"/>
    <mergeCell ref="BJ119:BN119"/>
    <mergeCell ref="BO119:BS119"/>
    <mergeCell ref="BT119:BX119"/>
    <mergeCell ref="BY119:CC119"/>
    <mergeCell ref="AU107:AY107"/>
    <mergeCell ref="AZ107:BD107"/>
    <mergeCell ref="BE107:BI107"/>
    <mergeCell ref="BJ107:BN107"/>
    <mergeCell ref="BO107:BS107"/>
    <mergeCell ref="BT107:BX107"/>
    <mergeCell ref="BY107:CC107"/>
    <mergeCell ref="CD107:CH107"/>
    <mergeCell ref="CI107:CM107"/>
    <mergeCell ref="B107:F107"/>
    <mergeCell ref="G107:K107"/>
    <mergeCell ref="L107:P107"/>
    <mergeCell ref="Q107:U107"/>
    <mergeCell ref="V107:Z107"/>
    <mergeCell ref="AA107:AE107"/>
    <mergeCell ref="AF107:AJ107"/>
    <mergeCell ref="AK107:AO107"/>
    <mergeCell ref="AP107:AT107"/>
    <mergeCell ref="DW95:EA95"/>
    <mergeCell ref="CD95:CH95"/>
    <mergeCell ref="CI95:CM95"/>
    <mergeCell ref="CN95:CR95"/>
    <mergeCell ref="CS95:CW95"/>
    <mergeCell ref="CX95:DB95"/>
    <mergeCell ref="DC95:DG95"/>
    <mergeCell ref="DH95:DL95"/>
    <mergeCell ref="DM95:DQ95"/>
    <mergeCell ref="DR95:DV95"/>
    <mergeCell ref="CN83:CR83"/>
    <mergeCell ref="CS83:CW83"/>
    <mergeCell ref="CX83:DB83"/>
    <mergeCell ref="DC83:DG83"/>
    <mergeCell ref="DH83:DL83"/>
    <mergeCell ref="DM83:DQ83"/>
    <mergeCell ref="DR83:DV83"/>
    <mergeCell ref="DW83:EA83"/>
    <mergeCell ref="B95:F95"/>
    <mergeCell ref="G95:K95"/>
    <mergeCell ref="L95:P95"/>
    <mergeCell ref="Q95:U95"/>
    <mergeCell ref="V95:Z95"/>
    <mergeCell ref="AA95:AE95"/>
    <mergeCell ref="AF95:AJ95"/>
    <mergeCell ref="AK95:AO95"/>
    <mergeCell ref="AP95:AT95"/>
    <mergeCell ref="AU95:AY95"/>
    <mergeCell ref="AZ95:BD95"/>
    <mergeCell ref="BE95:BI95"/>
    <mergeCell ref="BJ95:BN95"/>
    <mergeCell ref="BO95:BS95"/>
    <mergeCell ref="BT95:BX95"/>
    <mergeCell ref="BY95:CC95"/>
    <mergeCell ref="AU83:AY83"/>
    <mergeCell ref="AZ83:BD83"/>
    <mergeCell ref="BE83:BI83"/>
    <mergeCell ref="BJ83:BN83"/>
    <mergeCell ref="BO83:BS83"/>
    <mergeCell ref="BT83:BX83"/>
    <mergeCell ref="BY83:CC83"/>
    <mergeCell ref="CD83:CH83"/>
    <mergeCell ref="CI83:CM83"/>
    <mergeCell ref="B83:F83"/>
    <mergeCell ref="G83:K83"/>
    <mergeCell ref="L83:P83"/>
    <mergeCell ref="Q83:U83"/>
    <mergeCell ref="V83:Z83"/>
    <mergeCell ref="AA83:AE83"/>
    <mergeCell ref="AF83:AJ83"/>
    <mergeCell ref="AK83:AO83"/>
    <mergeCell ref="AP83:AT83"/>
    <mergeCell ref="CN59:CR59"/>
    <mergeCell ref="CS59:CW59"/>
    <mergeCell ref="CX59:DB59"/>
    <mergeCell ref="DC59:DG59"/>
    <mergeCell ref="DH59:DL59"/>
    <mergeCell ref="DM59:DQ59"/>
    <mergeCell ref="DR59:DV59"/>
    <mergeCell ref="DW59:EA59"/>
    <mergeCell ref="AU59:AY59"/>
    <mergeCell ref="AZ59:BD59"/>
    <mergeCell ref="BE59:BI59"/>
    <mergeCell ref="BJ59:BN59"/>
    <mergeCell ref="BO59:BS59"/>
    <mergeCell ref="BT59:BX59"/>
    <mergeCell ref="BY59:CC59"/>
    <mergeCell ref="CD59:CH59"/>
    <mergeCell ref="CI59:CM59"/>
    <mergeCell ref="B59:F59"/>
    <mergeCell ref="G59:K59"/>
    <mergeCell ref="L59:P59"/>
    <mergeCell ref="Q59:U59"/>
    <mergeCell ref="V59:Z59"/>
    <mergeCell ref="AA59:AE59"/>
    <mergeCell ref="AF59:AJ59"/>
    <mergeCell ref="AK59:AO59"/>
    <mergeCell ref="AP59:AT59"/>
    <mergeCell ref="DC47:DG47"/>
    <mergeCell ref="DH47:DL47"/>
    <mergeCell ref="DM47:DQ47"/>
    <mergeCell ref="DR47:DV47"/>
    <mergeCell ref="BY47:CC47"/>
    <mergeCell ref="CD47:CH47"/>
    <mergeCell ref="CI47:CM47"/>
    <mergeCell ref="CN47:CR47"/>
    <mergeCell ref="CS47:CW47"/>
    <mergeCell ref="B47:F47"/>
    <mergeCell ref="G47:K47"/>
    <mergeCell ref="L47:P47"/>
    <mergeCell ref="Q47:U47"/>
    <mergeCell ref="V47:Z47"/>
    <mergeCell ref="AA47:AE47"/>
    <mergeCell ref="AF47:AJ47"/>
    <mergeCell ref="AK47:AO47"/>
    <mergeCell ref="AP47:AT47"/>
    <mergeCell ref="AU47:AY47"/>
    <mergeCell ref="AZ47:BD47"/>
    <mergeCell ref="BE47:BI47"/>
    <mergeCell ref="BJ47:BN47"/>
    <mergeCell ref="BO47:BS47"/>
    <mergeCell ref="BT47:BX47"/>
    <mergeCell ref="DW35:EA35"/>
    <mergeCell ref="CX35:DB35"/>
    <mergeCell ref="DC35:DG35"/>
    <mergeCell ref="DH35:DL35"/>
    <mergeCell ref="DM35:DQ35"/>
    <mergeCell ref="DR35:DV35"/>
    <mergeCell ref="BY35:CC35"/>
    <mergeCell ref="CD35:CH35"/>
    <mergeCell ref="CI35:CM35"/>
    <mergeCell ref="CN35:CR35"/>
    <mergeCell ref="CS35:CW35"/>
    <mergeCell ref="AZ35:BD35"/>
    <mergeCell ref="BE35:BI35"/>
    <mergeCell ref="BJ35:BN35"/>
    <mergeCell ref="BO35:BS35"/>
    <mergeCell ref="BT35:BX35"/>
    <mergeCell ref="DW47:EA47"/>
    <mergeCell ref="CX47:DB47"/>
    <mergeCell ref="AA35:AE35"/>
    <mergeCell ref="AF35:AJ35"/>
    <mergeCell ref="AK35:AO35"/>
    <mergeCell ref="AP35:AT35"/>
    <mergeCell ref="AU35:AY35"/>
    <mergeCell ref="B35:F35"/>
    <mergeCell ref="G35:K35"/>
    <mergeCell ref="L35:P35"/>
    <mergeCell ref="Q35:U35"/>
    <mergeCell ref="V35:Z35"/>
    <mergeCell ref="BJ23:BN23"/>
    <mergeCell ref="BO23:BS23"/>
    <mergeCell ref="BT23:BX23"/>
    <mergeCell ref="AA23:AE23"/>
    <mergeCell ref="AF23:AJ23"/>
    <mergeCell ref="AK23:AO23"/>
    <mergeCell ref="AP23:AT23"/>
    <mergeCell ref="AU23:AY23"/>
    <mergeCell ref="DW23:EA23"/>
    <mergeCell ref="CX23:DB23"/>
    <mergeCell ref="DC23:DG23"/>
    <mergeCell ref="DH23:DL23"/>
    <mergeCell ref="DM23:DQ23"/>
    <mergeCell ref="DR23:DV23"/>
    <mergeCell ref="BY23:CC23"/>
    <mergeCell ref="CD23:CH23"/>
    <mergeCell ref="CI23:CM23"/>
    <mergeCell ref="CN23:CR23"/>
    <mergeCell ref="CS23:CW23"/>
    <mergeCell ref="DR3:DV3"/>
    <mergeCell ref="DW3:EA3"/>
    <mergeCell ref="CN3:CR3"/>
    <mergeCell ref="CS3:CW3"/>
    <mergeCell ref="CX3:DB3"/>
    <mergeCell ref="DC3:DG3"/>
    <mergeCell ref="DH3:DL3"/>
    <mergeCell ref="DM3:DQ3"/>
    <mergeCell ref="CI3:CM3"/>
    <mergeCell ref="CD3:CH3"/>
    <mergeCell ref="AA3:AE3"/>
    <mergeCell ref="B3:F3"/>
    <mergeCell ref="G3:K3"/>
    <mergeCell ref="L3:P3"/>
    <mergeCell ref="Q3:U3"/>
    <mergeCell ref="V3:Z3"/>
    <mergeCell ref="B23:F23"/>
    <mergeCell ref="G23:K23"/>
    <mergeCell ref="L23:P23"/>
    <mergeCell ref="Q23:U23"/>
    <mergeCell ref="V23:Z23"/>
    <mergeCell ref="AF3:AJ3"/>
    <mergeCell ref="AK3:AO3"/>
    <mergeCell ref="AP3:AT3"/>
    <mergeCell ref="AU3:AY3"/>
    <mergeCell ref="AZ3:BD3"/>
    <mergeCell ref="BE3:BI3"/>
    <mergeCell ref="BJ3:BN3"/>
    <mergeCell ref="BO3:BS3"/>
    <mergeCell ref="BT3:BX3"/>
    <mergeCell ref="BY3:CC3"/>
    <mergeCell ref="AZ23:BD23"/>
    <mergeCell ref="BE23:BI23"/>
    <mergeCell ref="B71:F71"/>
    <mergeCell ref="G71:K71"/>
    <mergeCell ref="L71:P71"/>
    <mergeCell ref="Q71:U71"/>
    <mergeCell ref="V71:Z71"/>
    <mergeCell ref="AA71:AE71"/>
    <mergeCell ref="AF71:AJ71"/>
    <mergeCell ref="AK71:AO71"/>
    <mergeCell ref="AP71:AT71"/>
    <mergeCell ref="CN71:CR71"/>
    <mergeCell ref="CS71:CW71"/>
    <mergeCell ref="CX71:DB71"/>
    <mergeCell ref="DC71:DG71"/>
    <mergeCell ref="DH71:DL71"/>
    <mergeCell ref="DM71:DQ71"/>
    <mergeCell ref="DR71:DV71"/>
    <mergeCell ref="DW71:EA71"/>
    <mergeCell ref="AU71:AY71"/>
    <mergeCell ref="AZ71:BD71"/>
    <mergeCell ref="BE71:BI71"/>
    <mergeCell ref="BJ71:BN71"/>
    <mergeCell ref="BO71:BS71"/>
    <mergeCell ref="BT71:BX71"/>
    <mergeCell ref="BY71:CC71"/>
    <mergeCell ref="CD71:CH71"/>
    <mergeCell ref="CI71:CM71"/>
    <mergeCell ref="CD131:CH131"/>
    <mergeCell ref="CI131:CM131"/>
    <mergeCell ref="B131:F131"/>
    <mergeCell ref="G131:K131"/>
    <mergeCell ref="L131:P131"/>
    <mergeCell ref="Q131:U131"/>
    <mergeCell ref="V131:Z131"/>
    <mergeCell ref="AA131:AE131"/>
    <mergeCell ref="AF131:AJ131"/>
    <mergeCell ref="AK131:AO131"/>
    <mergeCell ref="AP131:AT131"/>
    <mergeCell ref="DW131:EA131"/>
    <mergeCell ref="B143:F143"/>
    <mergeCell ref="G143:K143"/>
    <mergeCell ref="L143:P143"/>
    <mergeCell ref="Q143:U143"/>
    <mergeCell ref="V143:Z143"/>
    <mergeCell ref="AA143:AE143"/>
    <mergeCell ref="AF143:AJ143"/>
    <mergeCell ref="AK143:AO143"/>
    <mergeCell ref="AP143:AT143"/>
    <mergeCell ref="AU143:AY143"/>
    <mergeCell ref="AZ143:BD143"/>
    <mergeCell ref="BE143:BI143"/>
    <mergeCell ref="BJ143:BN143"/>
    <mergeCell ref="BO143:BS143"/>
    <mergeCell ref="BT143:BX143"/>
    <mergeCell ref="BY143:CC143"/>
    <mergeCell ref="AU131:AY131"/>
    <mergeCell ref="AZ131:BD131"/>
    <mergeCell ref="BE131:BI131"/>
    <mergeCell ref="BJ131:BN131"/>
    <mergeCell ref="BO131:BS131"/>
    <mergeCell ref="BT131:BX131"/>
    <mergeCell ref="BY131:CC131"/>
    <mergeCell ref="DM143:DQ143"/>
    <mergeCell ref="DR143:DV143"/>
    <mergeCell ref="CN131:CR131"/>
    <mergeCell ref="CS131:CW131"/>
    <mergeCell ref="CX131:DB131"/>
    <mergeCell ref="DC131:DG131"/>
    <mergeCell ref="DH131:DL131"/>
    <mergeCell ref="DM131:DQ131"/>
    <mergeCell ref="DR131:DV131"/>
    <mergeCell ref="CX155:DB155"/>
    <mergeCell ref="DC155:DG155"/>
    <mergeCell ref="DH155:DL155"/>
    <mergeCell ref="CD143:CH143"/>
    <mergeCell ref="CI143:CM143"/>
    <mergeCell ref="CN143:CR143"/>
    <mergeCell ref="CS143:CW143"/>
    <mergeCell ref="CX143:DB143"/>
    <mergeCell ref="DC143:DG143"/>
    <mergeCell ref="DH143:DL143"/>
    <mergeCell ref="DM155:DQ155"/>
    <mergeCell ref="DR155:DV155"/>
    <mergeCell ref="DW155:EA155"/>
    <mergeCell ref="DW143:EA143"/>
    <mergeCell ref="B155:F155"/>
    <mergeCell ref="G155:K155"/>
    <mergeCell ref="L155:P155"/>
    <mergeCell ref="Q155:U155"/>
    <mergeCell ref="V155:Z155"/>
    <mergeCell ref="AA155:AE155"/>
    <mergeCell ref="AF155:AJ155"/>
    <mergeCell ref="AK155:AO155"/>
    <mergeCell ref="AP155:AT155"/>
    <mergeCell ref="AU155:AY155"/>
    <mergeCell ref="AZ155:BD155"/>
    <mergeCell ref="BE155:BI155"/>
    <mergeCell ref="BJ155:BN155"/>
    <mergeCell ref="BO155:BS155"/>
    <mergeCell ref="BT155:BX155"/>
    <mergeCell ref="BY155:CC155"/>
    <mergeCell ref="CD155:CH155"/>
    <mergeCell ref="CI155:CM155"/>
    <mergeCell ref="CN155:CR155"/>
    <mergeCell ref="CS155:CW155"/>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C0933-039A-47DB-A46A-CFD364B0E71F}">
  <dimension ref="A1:AC22"/>
  <sheetViews>
    <sheetView workbookViewId="0">
      <pane xSplit="1" topLeftCell="G1" activePane="topRight" state="frozen"/>
      <selection pane="topRight" activeCell="D5" sqref="D5"/>
    </sheetView>
  </sheetViews>
  <sheetFormatPr defaultRowHeight="14.4" x14ac:dyDescent="0.3"/>
  <cols>
    <col min="1" max="1" width="15.109375" bestFit="1" customWidth="1"/>
    <col min="2" max="2" width="12.77734375" style="13" customWidth="1"/>
    <col min="3" max="4" width="12.77734375" customWidth="1"/>
    <col min="5" max="5" width="12.77734375" style="13" hidden="1" customWidth="1"/>
    <col min="6" max="6" width="14" customWidth="1"/>
    <col min="7" max="7" width="11.44140625" customWidth="1"/>
    <col min="10" max="10" width="10.33203125" customWidth="1"/>
    <col min="11" max="11" width="11.88671875" customWidth="1"/>
    <col min="12" max="12" width="16.21875" customWidth="1"/>
    <col min="16" max="16" width="12.6640625" hidden="1" customWidth="1"/>
    <col min="17" max="17" width="11.109375" style="13" customWidth="1"/>
    <col min="18" max="18" width="12.33203125" customWidth="1"/>
    <col min="21" max="21" width="12.21875" customWidth="1"/>
    <col min="23" max="23" width="13.109375" style="13" hidden="1" customWidth="1"/>
    <col min="24" max="24" width="12.6640625" customWidth="1"/>
    <col min="25" max="25" width="11.21875" customWidth="1"/>
    <col min="26" max="26" width="12.109375" customWidth="1"/>
  </cols>
  <sheetData>
    <row r="1" spans="1:29" ht="73.2" customHeight="1" thickBot="1" x14ac:dyDescent="0.35">
      <c r="A1" s="17" t="s">
        <v>67</v>
      </c>
      <c r="B1" s="77" t="s">
        <v>225</v>
      </c>
      <c r="C1" s="12" t="s">
        <v>68</v>
      </c>
      <c r="D1" s="11" t="s">
        <v>69</v>
      </c>
      <c r="E1" s="11" t="s">
        <v>105</v>
      </c>
      <c r="F1" s="12" t="s">
        <v>70</v>
      </c>
      <c r="G1" s="11" t="s">
        <v>71</v>
      </c>
      <c r="H1" s="12" t="s">
        <v>72</v>
      </c>
      <c r="I1" s="11" t="s">
        <v>73</v>
      </c>
      <c r="J1" s="12" t="s">
        <v>74</v>
      </c>
      <c r="K1" s="11" t="s">
        <v>75</v>
      </c>
      <c r="L1" s="12" t="s">
        <v>76</v>
      </c>
      <c r="M1" s="11" t="s">
        <v>77</v>
      </c>
      <c r="N1" s="12" t="s">
        <v>78</v>
      </c>
      <c r="O1" s="25" t="s">
        <v>79</v>
      </c>
      <c r="P1" s="25" t="s">
        <v>110</v>
      </c>
      <c r="Q1" s="12" t="s">
        <v>80</v>
      </c>
      <c r="R1" s="11" t="s">
        <v>81</v>
      </c>
      <c r="S1" s="12" t="s">
        <v>82</v>
      </c>
      <c r="T1" s="11" t="s">
        <v>83</v>
      </c>
      <c r="U1" s="12" t="s">
        <v>84</v>
      </c>
      <c r="V1" s="11" t="s">
        <v>85</v>
      </c>
      <c r="W1" s="11" t="s">
        <v>109</v>
      </c>
      <c r="X1" s="12" t="s">
        <v>86</v>
      </c>
      <c r="Y1" s="11" t="s">
        <v>87</v>
      </c>
      <c r="Z1" s="12" t="s">
        <v>88</v>
      </c>
      <c r="AA1" s="11" t="s">
        <v>89</v>
      </c>
      <c r="AB1" s="97" t="s">
        <v>233</v>
      </c>
      <c r="AC1" s="98" t="s">
        <v>234</v>
      </c>
    </row>
    <row r="2" spans="1:29" x14ac:dyDescent="0.3">
      <c r="A2" s="103" t="s">
        <v>90</v>
      </c>
      <c r="B2" s="74"/>
      <c r="C2" s="166" t="s">
        <v>125</v>
      </c>
      <c r="D2" s="169">
        <v>3</v>
      </c>
      <c r="E2" s="169"/>
      <c r="F2" s="166"/>
      <c r="G2" s="166">
        <v>1</v>
      </c>
      <c r="H2" s="166" t="s">
        <v>111</v>
      </c>
      <c r="I2" s="166">
        <v>0.5</v>
      </c>
      <c r="J2" s="166" t="s">
        <v>106</v>
      </c>
      <c r="K2" s="166">
        <v>0.4</v>
      </c>
      <c r="L2" s="166" t="s">
        <v>423</v>
      </c>
      <c r="M2" s="16">
        <v>0</v>
      </c>
      <c r="N2" s="16">
        <v>20</v>
      </c>
      <c r="O2" s="171">
        <f>D2+1</f>
        <v>4</v>
      </c>
      <c r="P2" s="171"/>
      <c r="Q2" s="16" t="s">
        <v>119</v>
      </c>
      <c r="R2" s="16">
        <v>3</v>
      </c>
      <c r="S2" s="16">
        <f>15 +35</f>
        <v>50</v>
      </c>
      <c r="U2" s="16">
        <v>200</v>
      </c>
      <c r="V2" s="170">
        <v>0.1</v>
      </c>
      <c r="W2" s="170"/>
      <c r="X2" s="16">
        <v>4</v>
      </c>
      <c r="Y2" s="16">
        <v>10</v>
      </c>
      <c r="Z2" s="16">
        <v>0.96</v>
      </c>
    </row>
    <row r="3" spans="1:29" x14ac:dyDescent="0.3">
      <c r="A3" s="103" t="s">
        <v>91</v>
      </c>
      <c r="B3" s="74"/>
      <c r="C3" s="16" t="s">
        <v>124</v>
      </c>
      <c r="D3" s="167">
        <v>2</v>
      </c>
      <c r="E3" s="167"/>
      <c r="F3" s="16"/>
      <c r="G3" s="16">
        <v>1</v>
      </c>
      <c r="H3" s="16" t="s">
        <v>112</v>
      </c>
      <c r="I3" s="16">
        <v>0.7</v>
      </c>
      <c r="J3" s="16" t="s">
        <v>106</v>
      </c>
      <c r="K3" s="16">
        <v>0.2</v>
      </c>
      <c r="L3" s="16" t="s">
        <v>146</v>
      </c>
      <c r="M3" s="16">
        <v>0</v>
      </c>
      <c r="N3" s="16">
        <v>20</v>
      </c>
      <c r="O3" s="171">
        <f>D3+1</f>
        <v>3</v>
      </c>
      <c r="P3" s="171"/>
      <c r="Q3" s="16" t="s">
        <v>119</v>
      </c>
      <c r="R3" s="16">
        <v>3</v>
      </c>
      <c r="S3" s="16">
        <v>16</v>
      </c>
      <c r="U3" s="16">
        <v>180</v>
      </c>
      <c r="V3" s="172">
        <v>0.03</v>
      </c>
      <c r="W3" s="172"/>
      <c r="X3" s="16">
        <v>4</v>
      </c>
      <c r="Y3" s="16">
        <v>10</v>
      </c>
      <c r="Z3" s="16"/>
    </row>
    <row r="4" spans="1:29" x14ac:dyDescent="0.3">
      <c r="A4" s="103" t="s">
        <v>92</v>
      </c>
      <c r="B4" s="74"/>
      <c r="C4" s="16" t="s">
        <v>124</v>
      </c>
      <c r="D4" s="16">
        <v>3</v>
      </c>
      <c r="E4" s="16">
        <v>10</v>
      </c>
      <c r="F4" s="16"/>
      <c r="G4" s="16">
        <v>1</v>
      </c>
      <c r="H4" s="16" t="s">
        <v>108</v>
      </c>
      <c r="I4" s="166">
        <v>0.5</v>
      </c>
      <c r="J4" s="16" t="s">
        <v>107</v>
      </c>
      <c r="K4" s="166">
        <v>0.7</v>
      </c>
      <c r="L4" s="16" t="s">
        <v>147</v>
      </c>
      <c r="M4" s="16">
        <v>0</v>
      </c>
      <c r="N4" s="16">
        <v>20</v>
      </c>
      <c r="O4" s="14">
        <f>D4+1</f>
        <v>4</v>
      </c>
      <c r="P4" s="14">
        <f>E4+1</f>
        <v>11</v>
      </c>
      <c r="Q4" s="16" t="s">
        <v>119</v>
      </c>
      <c r="R4" s="16">
        <v>3</v>
      </c>
      <c r="S4" s="16">
        <v>13</v>
      </c>
      <c r="U4" s="16">
        <v>150</v>
      </c>
      <c r="V4" s="6">
        <v>0.2</v>
      </c>
      <c r="W4" s="6">
        <v>0.1</v>
      </c>
      <c r="X4" s="16">
        <v>4</v>
      </c>
      <c r="Y4" s="16">
        <v>1</v>
      </c>
      <c r="Z4" s="16"/>
    </row>
    <row r="5" spans="1:29" x14ac:dyDescent="0.3">
      <c r="A5" s="103" t="s">
        <v>93</v>
      </c>
      <c r="B5" s="74"/>
      <c r="C5" s="16" t="s">
        <v>124</v>
      </c>
      <c r="D5" s="16">
        <v>3</v>
      </c>
      <c r="E5" s="16">
        <v>10</v>
      </c>
      <c r="F5" s="16"/>
      <c r="G5" s="16">
        <v>1</v>
      </c>
      <c r="H5" s="16" t="s">
        <v>108</v>
      </c>
      <c r="I5" s="16">
        <v>0.5</v>
      </c>
      <c r="J5" s="16" t="s">
        <v>107</v>
      </c>
      <c r="K5" s="16">
        <v>0.7</v>
      </c>
      <c r="L5" s="16" t="s">
        <v>147</v>
      </c>
      <c r="M5" s="16">
        <v>0</v>
      </c>
      <c r="N5" s="16">
        <v>20</v>
      </c>
      <c r="O5" s="14">
        <f>D5+1</f>
        <v>4</v>
      </c>
      <c r="P5" s="14">
        <f>E5+1</f>
        <v>11</v>
      </c>
      <c r="Q5" s="16" t="s">
        <v>119</v>
      </c>
      <c r="R5" s="16">
        <v>3</v>
      </c>
      <c r="S5" s="134">
        <v>0</v>
      </c>
      <c r="U5" s="16">
        <v>150</v>
      </c>
      <c r="V5" s="6">
        <v>0.14000000000000001</v>
      </c>
      <c r="W5" s="6">
        <v>7.0000000000000007E-2</v>
      </c>
      <c r="X5" s="16">
        <v>4</v>
      </c>
      <c r="Y5" s="16">
        <v>1</v>
      </c>
      <c r="Z5" s="16"/>
    </row>
    <row r="6" spans="1:29" x14ac:dyDescent="0.3">
      <c r="A6" s="103" t="s">
        <v>94</v>
      </c>
      <c r="B6" s="74"/>
      <c r="C6" s="16" t="s">
        <v>124</v>
      </c>
      <c r="D6" s="167">
        <v>3</v>
      </c>
      <c r="E6" s="167"/>
      <c r="F6" s="16"/>
      <c r="G6" s="16">
        <f t="shared" ref="G6:G15" si="0">X6</f>
        <v>10</v>
      </c>
      <c r="H6" s="16" t="s">
        <v>108</v>
      </c>
      <c r="I6" s="16">
        <v>0.5</v>
      </c>
      <c r="J6" s="16" t="s">
        <v>108</v>
      </c>
      <c r="K6" s="16">
        <v>0.4</v>
      </c>
      <c r="L6" s="16" t="s">
        <v>148</v>
      </c>
      <c r="M6" s="16">
        <v>0</v>
      </c>
      <c r="N6" s="16">
        <v>20</v>
      </c>
      <c r="O6" s="171">
        <f>D6+1</f>
        <v>4</v>
      </c>
      <c r="P6" s="171"/>
      <c r="Q6" s="16" t="s">
        <v>119</v>
      </c>
      <c r="R6" s="16">
        <v>3</v>
      </c>
      <c r="S6" s="134">
        <v>80</v>
      </c>
      <c r="U6" s="16">
        <v>3</v>
      </c>
      <c r="V6" s="172">
        <v>0.03</v>
      </c>
      <c r="W6" s="172"/>
      <c r="X6" s="16">
        <v>10</v>
      </c>
      <c r="Y6" s="16">
        <v>1</v>
      </c>
      <c r="Z6" s="16"/>
    </row>
    <row r="7" spans="1:29" x14ac:dyDescent="0.3">
      <c r="A7" s="103" t="s">
        <v>95</v>
      </c>
      <c r="B7" s="74"/>
      <c r="C7" s="16" t="s">
        <v>123</v>
      </c>
      <c r="D7" s="168">
        <v>5</v>
      </c>
      <c r="E7" s="168"/>
      <c r="F7" s="16"/>
      <c r="G7" s="16">
        <v>10</v>
      </c>
      <c r="H7" s="16" t="s">
        <v>108</v>
      </c>
      <c r="I7" s="16">
        <v>0.5</v>
      </c>
      <c r="J7" s="16" t="s">
        <v>106</v>
      </c>
      <c r="K7" s="16">
        <v>0.2</v>
      </c>
      <c r="L7" s="16" t="s">
        <v>149</v>
      </c>
      <c r="M7" s="16">
        <v>0</v>
      </c>
      <c r="N7" s="16">
        <v>20</v>
      </c>
      <c r="O7" s="171">
        <f t="shared" ref="O7:O15" si="1">D7+1</f>
        <v>6</v>
      </c>
      <c r="P7" s="171"/>
      <c r="Q7" s="16" t="s">
        <v>119</v>
      </c>
      <c r="R7" s="16">
        <v>3</v>
      </c>
      <c r="S7" s="103">
        <v>80</v>
      </c>
      <c r="U7" s="16"/>
      <c r="V7" s="172">
        <v>0.03</v>
      </c>
      <c r="W7" s="172"/>
      <c r="X7" s="16">
        <v>2</v>
      </c>
      <c r="Y7" s="16">
        <v>1</v>
      </c>
      <c r="Z7" s="16"/>
    </row>
    <row r="8" spans="1:29" x14ac:dyDescent="0.3">
      <c r="A8" s="103" t="s">
        <v>96</v>
      </c>
      <c r="B8" s="74"/>
      <c r="C8" s="16" t="s">
        <v>123</v>
      </c>
      <c r="D8" s="168">
        <v>5</v>
      </c>
      <c r="E8" s="168"/>
      <c r="F8" s="16"/>
      <c r="G8" s="16">
        <v>1</v>
      </c>
      <c r="H8" s="16" t="s">
        <v>108</v>
      </c>
      <c r="I8" s="16">
        <v>0.5</v>
      </c>
      <c r="J8" s="16" t="s">
        <v>106</v>
      </c>
      <c r="K8" s="16">
        <v>0.2</v>
      </c>
      <c r="L8" s="16" t="s">
        <v>149</v>
      </c>
      <c r="M8" s="16">
        <v>0</v>
      </c>
      <c r="N8" s="16">
        <v>20</v>
      </c>
      <c r="O8" s="171">
        <f t="shared" si="1"/>
        <v>6</v>
      </c>
      <c r="P8" s="171"/>
      <c r="Q8" s="16" t="s">
        <v>119</v>
      </c>
      <c r="R8" s="16">
        <v>3</v>
      </c>
      <c r="S8" s="103">
        <v>240</v>
      </c>
      <c r="U8" s="16"/>
      <c r="V8" s="172">
        <v>0.03</v>
      </c>
      <c r="W8" s="172"/>
      <c r="X8" s="16">
        <v>2</v>
      </c>
      <c r="Y8" s="16">
        <v>1</v>
      </c>
      <c r="Z8" s="16"/>
    </row>
    <row r="9" spans="1:29" x14ac:dyDescent="0.3">
      <c r="A9" s="103" t="s">
        <v>97</v>
      </c>
      <c r="B9" s="74"/>
      <c r="C9" s="16" t="s">
        <v>123</v>
      </c>
      <c r="D9" s="167">
        <v>10</v>
      </c>
      <c r="E9" s="167"/>
      <c r="F9" s="16"/>
      <c r="G9" s="16">
        <f t="shared" si="0"/>
        <v>200</v>
      </c>
      <c r="H9" s="16" t="s">
        <v>111</v>
      </c>
      <c r="I9" s="16">
        <v>0.3</v>
      </c>
      <c r="J9" s="16" t="s">
        <v>106</v>
      </c>
      <c r="K9" s="16">
        <v>0.2</v>
      </c>
      <c r="L9" s="16" t="s">
        <v>150</v>
      </c>
      <c r="M9" s="16">
        <v>0</v>
      </c>
      <c r="N9" s="16">
        <v>20</v>
      </c>
      <c r="O9" s="171">
        <f t="shared" si="1"/>
        <v>11</v>
      </c>
      <c r="P9" s="171"/>
      <c r="Q9" s="16" t="s">
        <v>119</v>
      </c>
      <c r="R9" s="16">
        <v>3</v>
      </c>
      <c r="S9" s="99">
        <v>172</v>
      </c>
      <c r="U9" s="16"/>
      <c r="V9" s="172">
        <v>0</v>
      </c>
      <c r="W9" s="172"/>
      <c r="X9" s="16">
        <v>200</v>
      </c>
      <c r="Y9" s="16">
        <v>1</v>
      </c>
      <c r="Z9" s="16"/>
    </row>
    <row r="10" spans="1:29" x14ac:dyDescent="0.3">
      <c r="A10" s="103" t="s">
        <v>98</v>
      </c>
      <c r="B10" s="74"/>
      <c r="C10" s="16" t="s">
        <v>124</v>
      </c>
      <c r="D10" s="167">
        <v>1</v>
      </c>
      <c r="E10" s="167"/>
      <c r="F10" s="16"/>
      <c r="G10" s="16">
        <f t="shared" si="0"/>
        <v>1</v>
      </c>
      <c r="H10" s="16" t="s">
        <v>112</v>
      </c>
      <c r="I10" s="16">
        <v>0.7</v>
      </c>
      <c r="J10" s="16" t="s">
        <v>108</v>
      </c>
      <c r="K10" s="16">
        <v>0.4</v>
      </c>
      <c r="L10" s="16" t="s">
        <v>151</v>
      </c>
      <c r="M10" s="16">
        <v>0</v>
      </c>
      <c r="N10" s="16">
        <v>20</v>
      </c>
      <c r="O10" s="171">
        <f t="shared" si="1"/>
        <v>2</v>
      </c>
      <c r="P10" s="171"/>
      <c r="Q10" s="16" t="s">
        <v>119</v>
      </c>
      <c r="R10" s="16">
        <v>3</v>
      </c>
      <c r="S10" s="16">
        <v>29</v>
      </c>
      <c r="U10" s="16">
        <v>20</v>
      </c>
      <c r="V10" s="172">
        <v>0.05</v>
      </c>
      <c r="W10" s="172"/>
      <c r="X10" s="16">
        <v>1</v>
      </c>
      <c r="Y10" s="16">
        <v>1</v>
      </c>
      <c r="Z10" s="16"/>
      <c r="AB10" s="102">
        <v>0.6</v>
      </c>
      <c r="AC10" s="100">
        <v>0.6</v>
      </c>
    </row>
    <row r="11" spans="1:29" x14ac:dyDescent="0.3">
      <c r="A11" s="103" t="s">
        <v>99</v>
      </c>
      <c r="B11" s="74"/>
      <c r="C11" s="16" t="s">
        <v>124</v>
      </c>
      <c r="D11" s="167">
        <v>1</v>
      </c>
      <c r="E11" s="167"/>
      <c r="F11" s="16"/>
      <c r="G11" s="16">
        <f t="shared" si="0"/>
        <v>1</v>
      </c>
      <c r="H11" s="16" t="s">
        <v>112</v>
      </c>
      <c r="I11" s="16">
        <v>0.7</v>
      </c>
      <c r="J11" s="16" t="s">
        <v>108</v>
      </c>
      <c r="K11" s="16">
        <v>0.4</v>
      </c>
      <c r="L11" s="16" t="s">
        <v>151</v>
      </c>
      <c r="M11" s="16">
        <v>0</v>
      </c>
      <c r="N11" s="16">
        <v>20</v>
      </c>
      <c r="O11" s="171">
        <f t="shared" si="1"/>
        <v>2</v>
      </c>
      <c r="P11" s="171"/>
      <c r="Q11" s="16" t="s">
        <v>119</v>
      </c>
      <c r="R11" s="16">
        <v>3</v>
      </c>
      <c r="S11" s="16">
        <f>5+111</f>
        <v>116</v>
      </c>
      <c r="U11" s="16">
        <v>15</v>
      </c>
      <c r="V11" s="172">
        <v>0.05</v>
      </c>
      <c r="W11" s="172"/>
      <c r="X11" s="16">
        <v>1</v>
      </c>
      <c r="Y11" s="16">
        <v>1</v>
      </c>
      <c r="Z11" s="16"/>
      <c r="AB11" s="102">
        <v>0.35</v>
      </c>
      <c r="AC11" s="100">
        <v>0.4</v>
      </c>
    </row>
    <row r="12" spans="1:29" x14ac:dyDescent="0.3">
      <c r="A12" s="103" t="s">
        <v>100</v>
      </c>
      <c r="B12" s="74"/>
      <c r="C12" s="16" t="s">
        <v>124</v>
      </c>
      <c r="D12" s="167">
        <v>1</v>
      </c>
      <c r="E12" s="167"/>
      <c r="F12" s="16"/>
      <c r="G12" s="16">
        <f t="shared" si="0"/>
        <v>10</v>
      </c>
      <c r="H12" s="16" t="s">
        <v>112</v>
      </c>
      <c r="I12" s="16">
        <v>0.7</v>
      </c>
      <c r="J12" s="16" t="s">
        <v>108</v>
      </c>
      <c r="K12" s="16">
        <v>0.4</v>
      </c>
      <c r="L12" s="16" t="s">
        <v>151</v>
      </c>
      <c r="M12" s="16">
        <v>0</v>
      </c>
      <c r="N12" s="16">
        <v>20</v>
      </c>
      <c r="O12" s="171">
        <f t="shared" si="1"/>
        <v>2</v>
      </c>
      <c r="P12" s="171"/>
      <c r="Q12" s="16" t="s">
        <v>119</v>
      </c>
      <c r="R12" s="16">
        <v>3</v>
      </c>
      <c r="S12" s="16">
        <v>280</v>
      </c>
      <c r="U12" s="16">
        <v>10</v>
      </c>
      <c r="V12" s="172">
        <v>0.03</v>
      </c>
      <c r="W12" s="172"/>
      <c r="X12" s="16">
        <v>10</v>
      </c>
      <c r="Y12" s="16">
        <v>1</v>
      </c>
      <c r="Z12" s="16"/>
      <c r="AB12" s="102">
        <v>0.05</v>
      </c>
      <c r="AC12" s="102"/>
    </row>
    <row r="13" spans="1:29" x14ac:dyDescent="0.3">
      <c r="A13" s="103" t="s">
        <v>102</v>
      </c>
      <c r="B13" s="74"/>
      <c r="C13" s="16" t="s">
        <v>123</v>
      </c>
      <c r="D13" s="167">
        <v>60</v>
      </c>
      <c r="E13" s="167"/>
      <c r="F13" s="16"/>
      <c r="G13" s="16">
        <f t="shared" si="0"/>
        <v>0.4</v>
      </c>
      <c r="H13" s="16" t="s">
        <v>111</v>
      </c>
      <c r="I13" s="16">
        <v>0.3</v>
      </c>
      <c r="J13" s="16" t="s">
        <v>108</v>
      </c>
      <c r="K13" s="16">
        <v>0.4</v>
      </c>
      <c r="L13" s="16" t="s">
        <v>152</v>
      </c>
      <c r="M13" s="16">
        <v>0</v>
      </c>
      <c r="N13" s="16">
        <v>20</v>
      </c>
      <c r="O13" s="171">
        <f t="shared" si="1"/>
        <v>61</v>
      </c>
      <c r="P13" s="171"/>
      <c r="Q13" s="16" t="s">
        <v>119</v>
      </c>
      <c r="R13" s="16">
        <v>3</v>
      </c>
      <c r="S13" s="16">
        <v>130</v>
      </c>
      <c r="T13" s="16"/>
      <c r="U13" s="16"/>
      <c r="V13" s="172">
        <v>0.03</v>
      </c>
      <c r="W13" s="172"/>
      <c r="X13" s="16">
        <v>0.4</v>
      </c>
      <c r="Y13" s="16">
        <v>1</v>
      </c>
      <c r="Z13" s="16">
        <v>0.96</v>
      </c>
    </row>
    <row r="14" spans="1:29" x14ac:dyDescent="0.3">
      <c r="A14" s="103" t="s">
        <v>103</v>
      </c>
      <c r="B14" s="74"/>
      <c r="C14" s="16" t="s">
        <v>123</v>
      </c>
      <c r="D14" s="167">
        <v>10</v>
      </c>
      <c r="E14" s="167"/>
      <c r="F14" s="16">
        <v>20</v>
      </c>
      <c r="G14" s="16">
        <f t="shared" si="0"/>
        <v>0</v>
      </c>
      <c r="H14" s="16" t="s">
        <v>111</v>
      </c>
      <c r="I14" s="16">
        <v>0.3</v>
      </c>
      <c r="J14" s="16" t="s">
        <v>106</v>
      </c>
      <c r="K14" s="16">
        <v>0.2</v>
      </c>
      <c r="L14" s="16" t="s">
        <v>150</v>
      </c>
      <c r="M14" s="16">
        <v>0</v>
      </c>
      <c r="N14" s="16">
        <v>20</v>
      </c>
      <c r="O14" s="171">
        <f t="shared" si="1"/>
        <v>11</v>
      </c>
      <c r="P14" s="171"/>
      <c r="Q14" s="16" t="s">
        <v>119</v>
      </c>
      <c r="R14" s="16">
        <v>3</v>
      </c>
      <c r="S14" s="99">
        <v>700</v>
      </c>
      <c r="T14" s="16"/>
      <c r="U14" s="16"/>
      <c r="V14" s="172">
        <v>0.03</v>
      </c>
      <c r="W14" s="172"/>
      <c r="X14" s="16"/>
      <c r="Y14" s="16">
        <v>1</v>
      </c>
      <c r="Z14" s="16">
        <v>0.96</v>
      </c>
    </row>
    <row r="15" spans="1:29" x14ac:dyDescent="0.3">
      <c r="A15" s="103" t="s">
        <v>104</v>
      </c>
      <c r="B15" s="74"/>
      <c r="C15" s="16" t="s">
        <v>123</v>
      </c>
      <c r="D15" s="167">
        <v>10</v>
      </c>
      <c r="E15" s="167"/>
      <c r="F15" s="16"/>
      <c r="G15" s="16">
        <f t="shared" si="0"/>
        <v>0</v>
      </c>
      <c r="H15" s="16" t="s">
        <v>111</v>
      </c>
      <c r="I15" s="16">
        <v>0.3</v>
      </c>
      <c r="J15" s="16" t="s">
        <v>106</v>
      </c>
      <c r="K15" s="16">
        <v>0.2</v>
      </c>
      <c r="L15" s="16" t="s">
        <v>150</v>
      </c>
      <c r="M15" s="16">
        <v>0</v>
      </c>
      <c r="N15" s="16">
        <v>20</v>
      </c>
      <c r="O15" s="171">
        <f t="shared" si="1"/>
        <v>11</v>
      </c>
      <c r="P15" s="171"/>
      <c r="Q15" s="16" t="s">
        <v>119</v>
      </c>
      <c r="R15" s="16">
        <v>3</v>
      </c>
      <c r="S15" s="99">
        <v>300</v>
      </c>
      <c r="T15" s="16"/>
      <c r="U15" s="16"/>
      <c r="V15" s="172">
        <v>0.03</v>
      </c>
      <c r="W15" s="172"/>
      <c r="X15" s="16"/>
      <c r="Y15" s="16">
        <v>1</v>
      </c>
      <c r="Z15" s="16">
        <v>0.96</v>
      </c>
    </row>
    <row r="22" spans="9:9" x14ac:dyDescent="0.3">
      <c r="I22" t="s">
        <v>228</v>
      </c>
    </row>
  </sheetData>
  <mergeCells count="36">
    <mergeCell ref="V8:W8"/>
    <mergeCell ref="V9:W9"/>
    <mergeCell ref="V14:W14"/>
    <mergeCell ref="V15:W15"/>
    <mergeCell ref="O15:P15"/>
    <mergeCell ref="O10:P10"/>
    <mergeCell ref="O11:P11"/>
    <mergeCell ref="O12:P12"/>
    <mergeCell ref="O13:P13"/>
    <mergeCell ref="O14:P14"/>
    <mergeCell ref="V12:W12"/>
    <mergeCell ref="V13:W13"/>
    <mergeCell ref="D2:E2"/>
    <mergeCell ref="V2:W2"/>
    <mergeCell ref="D10:E10"/>
    <mergeCell ref="D11:E11"/>
    <mergeCell ref="O2:P2"/>
    <mergeCell ref="O3:P3"/>
    <mergeCell ref="O6:P6"/>
    <mergeCell ref="O7:P7"/>
    <mergeCell ref="O8:P8"/>
    <mergeCell ref="O9:P9"/>
    <mergeCell ref="V11:W11"/>
    <mergeCell ref="V3:W3"/>
    <mergeCell ref="V6:W6"/>
    <mergeCell ref="V7:W7"/>
    <mergeCell ref="V10:W10"/>
    <mergeCell ref="D9:E9"/>
    <mergeCell ref="D14:E14"/>
    <mergeCell ref="D15:E15"/>
    <mergeCell ref="D3:E3"/>
    <mergeCell ref="D6:E6"/>
    <mergeCell ref="D7:E7"/>
    <mergeCell ref="D8:E8"/>
    <mergeCell ref="D12:E12"/>
    <mergeCell ref="D13:E13"/>
  </mergeCell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2235B-6D50-4F19-8D64-59D55A510D4A}">
  <dimension ref="A2:EW170"/>
  <sheetViews>
    <sheetView topLeftCell="A116" workbookViewId="0">
      <pane xSplit="3" topLeftCell="D1" activePane="topRight" state="frozen"/>
      <selection activeCell="A64" sqref="A64"/>
      <selection pane="topRight" activeCell="C126" sqref="C126"/>
    </sheetView>
  </sheetViews>
  <sheetFormatPr defaultRowHeight="14.4" x14ac:dyDescent="0.3"/>
  <cols>
    <col min="1" max="1" width="18.88671875" style="13" customWidth="1"/>
    <col min="2" max="2" width="8.88671875" style="13"/>
    <col min="3" max="3" width="25.33203125" customWidth="1"/>
    <col min="4" max="4" width="11.77734375" customWidth="1"/>
    <col min="8" max="8" width="9" customWidth="1"/>
  </cols>
  <sheetData>
    <row r="2" spans="1:153" x14ac:dyDescent="0.3">
      <c r="C2" s="68" t="s">
        <v>90</v>
      </c>
      <c r="EF2" s="104" t="s">
        <v>239</v>
      </c>
    </row>
    <row r="3" spans="1:153" x14ac:dyDescent="0.3">
      <c r="C3" s="13" t="s">
        <v>15</v>
      </c>
      <c r="D3" s="13">
        <v>1</v>
      </c>
      <c r="E3" s="13">
        <v>2</v>
      </c>
      <c r="F3" s="13">
        <v>3</v>
      </c>
      <c r="G3" s="13">
        <v>4</v>
      </c>
      <c r="H3" s="13">
        <v>5</v>
      </c>
      <c r="I3" s="13">
        <v>6</v>
      </c>
      <c r="J3" s="13">
        <v>7</v>
      </c>
      <c r="K3" s="13">
        <v>8</v>
      </c>
      <c r="L3" s="13">
        <v>9</v>
      </c>
      <c r="M3" s="13">
        <v>10</v>
      </c>
      <c r="N3" s="13">
        <v>11</v>
      </c>
      <c r="O3" s="13">
        <v>12</v>
      </c>
      <c r="P3" s="13">
        <v>13</v>
      </c>
      <c r="Q3" s="13">
        <v>14</v>
      </c>
      <c r="R3" s="13">
        <v>15</v>
      </c>
      <c r="S3" s="13">
        <v>16</v>
      </c>
      <c r="T3" s="13">
        <v>17</v>
      </c>
      <c r="U3" s="13">
        <v>18</v>
      </c>
      <c r="V3" s="13">
        <v>19</v>
      </c>
      <c r="W3" s="13">
        <v>20</v>
      </c>
      <c r="X3" s="13">
        <v>21</v>
      </c>
      <c r="Y3" s="13">
        <v>22</v>
      </c>
      <c r="Z3" s="13">
        <v>23</v>
      </c>
      <c r="AA3" s="13">
        <v>24</v>
      </c>
      <c r="AB3" s="13">
        <v>25</v>
      </c>
      <c r="AC3" s="13">
        <v>26</v>
      </c>
      <c r="AD3" s="13">
        <v>27</v>
      </c>
      <c r="AE3" s="13">
        <v>28</v>
      </c>
      <c r="AF3" s="13">
        <v>29</v>
      </c>
      <c r="AG3" s="13">
        <v>30</v>
      </c>
      <c r="AH3" s="13">
        <v>31</v>
      </c>
      <c r="AI3" s="13">
        <v>32</v>
      </c>
      <c r="AJ3" s="13">
        <v>33</v>
      </c>
      <c r="AK3" s="13">
        <v>34</v>
      </c>
      <c r="AL3" s="13">
        <v>35</v>
      </c>
      <c r="AM3" s="13">
        <v>36</v>
      </c>
      <c r="AN3" s="13">
        <v>37</v>
      </c>
      <c r="AO3" s="13">
        <v>38</v>
      </c>
      <c r="AP3" s="13">
        <v>39</v>
      </c>
      <c r="AQ3" s="13">
        <v>40</v>
      </c>
      <c r="AR3" s="13">
        <v>41</v>
      </c>
      <c r="AS3" s="13">
        <v>42</v>
      </c>
      <c r="AT3" s="13">
        <v>43</v>
      </c>
      <c r="AU3" s="13">
        <v>44</v>
      </c>
      <c r="AV3" s="13">
        <v>45</v>
      </c>
      <c r="AW3" s="13">
        <v>46</v>
      </c>
      <c r="AX3" s="13">
        <v>47</v>
      </c>
      <c r="AY3" s="13">
        <v>48</v>
      </c>
      <c r="AZ3" s="13">
        <v>49</v>
      </c>
      <c r="BA3" s="13">
        <v>50</v>
      </c>
      <c r="BB3" s="13">
        <v>51</v>
      </c>
      <c r="BC3" s="13">
        <v>52</v>
      </c>
      <c r="BD3" s="13">
        <v>53</v>
      </c>
      <c r="BE3" s="13">
        <v>54</v>
      </c>
      <c r="BF3" s="13">
        <v>55</v>
      </c>
      <c r="BG3" s="13">
        <v>56</v>
      </c>
      <c r="BH3" s="13">
        <v>57</v>
      </c>
      <c r="BI3" s="13">
        <v>58</v>
      </c>
      <c r="BJ3" s="13">
        <v>59</v>
      </c>
      <c r="BK3" s="13">
        <v>60</v>
      </c>
      <c r="BL3" s="13">
        <v>61</v>
      </c>
      <c r="BM3" s="13">
        <v>62</v>
      </c>
      <c r="BN3" s="13">
        <v>63</v>
      </c>
      <c r="BO3" s="13">
        <v>64</v>
      </c>
      <c r="BP3" s="13">
        <v>65</v>
      </c>
      <c r="BQ3" s="13">
        <v>66</v>
      </c>
      <c r="BR3" s="13">
        <v>67</v>
      </c>
      <c r="BS3" s="13">
        <v>68</v>
      </c>
      <c r="BT3" s="13">
        <v>69</v>
      </c>
      <c r="BU3" s="13">
        <v>70</v>
      </c>
      <c r="BV3" s="13">
        <v>71</v>
      </c>
      <c r="BW3" s="13">
        <v>72</v>
      </c>
      <c r="BX3" s="13">
        <v>73</v>
      </c>
      <c r="BY3" s="13">
        <v>74</v>
      </c>
      <c r="BZ3" s="13">
        <v>75</v>
      </c>
      <c r="CA3" s="13">
        <v>76</v>
      </c>
      <c r="CB3" s="13">
        <v>77</v>
      </c>
      <c r="CC3" s="13">
        <v>78</v>
      </c>
      <c r="CD3" s="13">
        <v>79</v>
      </c>
      <c r="CE3" s="13">
        <v>80</v>
      </c>
      <c r="CF3" s="13">
        <v>81</v>
      </c>
      <c r="CG3" s="13">
        <v>82</v>
      </c>
      <c r="CH3" s="13">
        <v>83</v>
      </c>
      <c r="CI3" s="13">
        <v>84</v>
      </c>
      <c r="CJ3" s="13">
        <v>85</v>
      </c>
      <c r="CK3" s="13">
        <v>86</v>
      </c>
      <c r="CL3" s="13">
        <v>87</v>
      </c>
      <c r="CM3" s="13">
        <v>88</v>
      </c>
      <c r="CN3" s="13">
        <v>89</v>
      </c>
      <c r="CO3" s="13">
        <v>90</v>
      </c>
      <c r="CP3" s="13">
        <v>91</v>
      </c>
      <c r="CQ3" s="13">
        <v>92</v>
      </c>
      <c r="CR3" s="13">
        <v>93</v>
      </c>
      <c r="CS3" s="13">
        <v>94</v>
      </c>
      <c r="CT3" s="13">
        <v>95</v>
      </c>
      <c r="CU3" s="13">
        <v>96</v>
      </c>
      <c r="CV3" s="13">
        <v>97</v>
      </c>
      <c r="CW3" s="13">
        <v>98</v>
      </c>
      <c r="CX3" s="13">
        <v>99</v>
      </c>
      <c r="CY3" s="13">
        <v>100</v>
      </c>
      <c r="CZ3" s="13">
        <v>101</v>
      </c>
      <c r="DA3" s="13">
        <v>102</v>
      </c>
      <c r="DB3" s="13">
        <v>103</v>
      </c>
      <c r="DC3" s="13">
        <v>104</v>
      </c>
      <c r="DD3" s="13">
        <v>105</v>
      </c>
      <c r="DE3" s="13">
        <v>106</v>
      </c>
      <c r="DF3" s="13">
        <v>107</v>
      </c>
      <c r="DG3" s="13">
        <v>108</v>
      </c>
      <c r="DH3" s="13">
        <v>109</v>
      </c>
      <c r="DI3" s="13">
        <v>110</v>
      </c>
      <c r="DJ3" s="13">
        <v>111</v>
      </c>
      <c r="DK3" s="13">
        <v>112</v>
      </c>
      <c r="DL3" s="13">
        <v>113</v>
      </c>
      <c r="DM3" s="13">
        <v>114</v>
      </c>
      <c r="DN3" s="13">
        <v>115</v>
      </c>
      <c r="DO3" s="13">
        <v>116</v>
      </c>
      <c r="DP3" s="13">
        <v>117</v>
      </c>
      <c r="DQ3" s="13">
        <v>118</v>
      </c>
      <c r="DR3" s="13">
        <v>119</v>
      </c>
      <c r="DS3" s="13">
        <v>120</v>
      </c>
      <c r="DT3" s="13">
        <v>121</v>
      </c>
      <c r="DU3" s="13">
        <v>122</v>
      </c>
      <c r="DV3" s="13">
        <v>123</v>
      </c>
      <c r="DW3" s="13">
        <v>124</v>
      </c>
      <c r="DX3" s="13">
        <v>125</v>
      </c>
      <c r="DY3" s="13">
        <v>126</v>
      </c>
      <c r="DZ3" s="13">
        <v>127</v>
      </c>
      <c r="EA3" s="13">
        <v>128</v>
      </c>
      <c r="EB3" s="13">
        <v>129</v>
      </c>
      <c r="EC3" s="13">
        <v>130</v>
      </c>
      <c r="ED3" s="13">
        <v>131</v>
      </c>
      <c r="EE3" s="13">
        <v>132</v>
      </c>
      <c r="EF3" s="13">
        <v>133</v>
      </c>
      <c r="EG3" s="13">
        <v>134</v>
      </c>
      <c r="EH3" s="13">
        <v>135</v>
      </c>
      <c r="EI3" s="13">
        <v>136</v>
      </c>
      <c r="EJ3" s="13">
        <v>137</v>
      </c>
      <c r="EK3" s="13">
        <v>138</v>
      </c>
      <c r="EL3" s="13">
        <v>139</v>
      </c>
      <c r="EM3" s="13">
        <v>140</v>
      </c>
      <c r="EN3" s="13">
        <v>141</v>
      </c>
      <c r="EO3" s="13">
        <v>142</v>
      </c>
      <c r="EP3" s="13">
        <v>143</v>
      </c>
      <c r="EQ3" s="13">
        <v>144</v>
      </c>
      <c r="ER3" s="13">
        <v>145</v>
      </c>
      <c r="ES3" s="13">
        <v>146</v>
      </c>
      <c r="ET3" s="13">
        <v>147</v>
      </c>
      <c r="EU3" s="13">
        <v>148</v>
      </c>
      <c r="EV3" s="13">
        <v>149</v>
      </c>
      <c r="EW3" s="13">
        <v>150</v>
      </c>
    </row>
    <row r="4" spans="1:153" x14ac:dyDescent="0.3">
      <c r="C4" s="13" t="s">
        <v>115</v>
      </c>
      <c r="D4" s="167" t="s">
        <v>17</v>
      </c>
      <c r="E4" s="167"/>
      <c r="F4" s="167"/>
      <c r="G4" s="167"/>
      <c r="H4" s="167"/>
      <c r="I4" s="167" t="s">
        <v>18</v>
      </c>
      <c r="J4" s="167"/>
      <c r="K4" s="167"/>
      <c r="L4" s="167"/>
      <c r="M4" s="167"/>
      <c r="N4" s="167" t="s">
        <v>19</v>
      </c>
      <c r="O4" s="167"/>
      <c r="P4" s="167"/>
      <c r="Q4" s="167"/>
      <c r="R4" s="167"/>
      <c r="S4" s="167" t="s">
        <v>20</v>
      </c>
      <c r="T4" s="167"/>
      <c r="U4" s="167"/>
      <c r="V4" s="167"/>
      <c r="W4" s="167"/>
      <c r="X4" s="167" t="s">
        <v>21</v>
      </c>
      <c r="Y4" s="167"/>
      <c r="Z4" s="167"/>
      <c r="AA4" s="167"/>
      <c r="AB4" s="167"/>
      <c r="AC4" s="167" t="s">
        <v>22</v>
      </c>
      <c r="AD4" s="167"/>
      <c r="AE4" s="167"/>
      <c r="AF4" s="167"/>
      <c r="AG4" s="167"/>
      <c r="AH4" s="167" t="s">
        <v>23</v>
      </c>
      <c r="AI4" s="167"/>
      <c r="AJ4" s="167"/>
      <c r="AK4" s="167"/>
      <c r="AL4" s="167"/>
      <c r="AM4" s="167" t="s">
        <v>24</v>
      </c>
      <c r="AN4" s="167"/>
      <c r="AO4" s="167"/>
      <c r="AP4" s="167"/>
      <c r="AQ4" s="167"/>
      <c r="AR4" s="167" t="s">
        <v>25</v>
      </c>
      <c r="AS4" s="167"/>
      <c r="AT4" s="167"/>
      <c r="AU4" s="167"/>
      <c r="AV4" s="167"/>
      <c r="AW4" s="167" t="s">
        <v>26</v>
      </c>
      <c r="AX4" s="167"/>
      <c r="AY4" s="167"/>
      <c r="AZ4" s="167"/>
      <c r="BA4" s="167"/>
      <c r="BB4" s="167" t="s">
        <v>27</v>
      </c>
      <c r="BC4" s="167"/>
      <c r="BD4" s="167"/>
      <c r="BE4" s="167"/>
      <c r="BF4" s="167"/>
      <c r="BG4" s="167" t="s">
        <v>28</v>
      </c>
      <c r="BH4" s="167"/>
      <c r="BI4" s="167"/>
      <c r="BJ4" s="167"/>
      <c r="BK4" s="167"/>
      <c r="BL4" s="167" t="s">
        <v>29</v>
      </c>
      <c r="BM4" s="167"/>
      <c r="BN4" s="167"/>
      <c r="BO4" s="167"/>
      <c r="BP4" s="167"/>
      <c r="BQ4" s="167" t="s">
        <v>30</v>
      </c>
      <c r="BR4" s="167"/>
      <c r="BS4" s="167"/>
      <c r="BT4" s="167"/>
      <c r="BU4" s="167"/>
      <c r="BV4" s="167" t="s">
        <v>31</v>
      </c>
      <c r="BW4" s="167"/>
      <c r="BX4" s="167"/>
      <c r="BY4" s="167"/>
      <c r="BZ4" s="167"/>
      <c r="CA4" s="167" t="s">
        <v>32</v>
      </c>
      <c r="CB4" s="167"/>
      <c r="CC4" s="167"/>
      <c r="CD4" s="167"/>
      <c r="CE4" s="167"/>
      <c r="CF4" s="167" t="s">
        <v>33</v>
      </c>
      <c r="CG4" s="167"/>
      <c r="CH4" s="167"/>
      <c r="CI4" s="167"/>
      <c r="CJ4" s="167"/>
      <c r="CK4" s="167" t="s">
        <v>34</v>
      </c>
      <c r="CL4" s="167"/>
      <c r="CM4" s="167"/>
      <c r="CN4" s="167"/>
      <c r="CO4" s="167"/>
      <c r="CP4" s="167" t="s">
        <v>35</v>
      </c>
      <c r="CQ4" s="167"/>
      <c r="CR4" s="167"/>
      <c r="CS4" s="167"/>
      <c r="CT4" s="167"/>
      <c r="CU4" s="167" t="s">
        <v>36</v>
      </c>
      <c r="CV4" s="167"/>
      <c r="CW4" s="167"/>
      <c r="CX4" s="167"/>
      <c r="CY4" s="167"/>
      <c r="CZ4" s="167" t="s">
        <v>37</v>
      </c>
      <c r="DA4" s="167"/>
      <c r="DB4" s="167"/>
      <c r="DC4" s="167"/>
      <c r="DD4" s="167"/>
      <c r="DE4" s="167" t="s">
        <v>38</v>
      </c>
      <c r="DF4" s="167"/>
      <c r="DG4" s="167"/>
      <c r="DH4" s="167"/>
      <c r="DI4" s="167"/>
      <c r="DJ4" s="167" t="s">
        <v>39</v>
      </c>
      <c r="DK4" s="167"/>
      <c r="DL4" s="167"/>
      <c r="DM4" s="167"/>
      <c r="DN4" s="167"/>
      <c r="DO4" s="167" t="s">
        <v>40</v>
      </c>
      <c r="DP4" s="167"/>
      <c r="DQ4" s="167"/>
      <c r="DR4" s="167"/>
      <c r="DS4" s="167"/>
      <c r="DT4" s="167" t="s">
        <v>41</v>
      </c>
      <c r="DU4" s="167"/>
      <c r="DV4" s="167"/>
      <c r="DW4" s="167"/>
      <c r="DX4" s="167"/>
      <c r="DY4" s="167" t="s">
        <v>42</v>
      </c>
      <c r="DZ4" s="167"/>
      <c r="EA4" s="167"/>
      <c r="EB4" s="167"/>
      <c r="EC4" s="167"/>
      <c r="ED4" s="167" t="s">
        <v>240</v>
      </c>
      <c r="EE4" s="167"/>
      <c r="EF4" s="167"/>
      <c r="EG4" s="167"/>
      <c r="EH4" s="167"/>
      <c r="EI4" s="167" t="s">
        <v>241</v>
      </c>
      <c r="EJ4" s="167"/>
      <c r="EK4" s="167"/>
      <c r="EL4" s="167"/>
      <c r="EM4" s="167"/>
      <c r="EN4" s="167" t="s">
        <v>242</v>
      </c>
      <c r="EO4" s="167"/>
      <c r="EP4" s="167"/>
      <c r="EQ4" s="167"/>
      <c r="ER4" s="167"/>
      <c r="ES4" s="167" t="s">
        <v>243</v>
      </c>
      <c r="ET4" s="167"/>
      <c r="EU4" s="167"/>
      <c r="EV4" s="167"/>
      <c r="EW4" s="167"/>
    </row>
    <row r="5" spans="1:153" x14ac:dyDescent="0.3">
      <c r="C5" s="13" t="s">
        <v>116</v>
      </c>
      <c r="D5" s="82" t="s">
        <v>43</v>
      </c>
      <c r="E5" s="82" t="s">
        <v>44</v>
      </c>
      <c r="F5" s="82" t="s">
        <v>45</v>
      </c>
      <c r="G5" s="82" t="s">
        <v>46</v>
      </c>
      <c r="H5" s="82" t="s">
        <v>47</v>
      </c>
      <c r="I5" s="82" t="s">
        <v>43</v>
      </c>
      <c r="J5" s="82" t="s">
        <v>44</v>
      </c>
      <c r="K5" s="82" t="s">
        <v>45</v>
      </c>
      <c r="L5" s="82" t="s">
        <v>46</v>
      </c>
      <c r="M5" s="82" t="s">
        <v>47</v>
      </c>
      <c r="N5" s="82" t="s">
        <v>43</v>
      </c>
      <c r="O5" s="82" t="s">
        <v>44</v>
      </c>
      <c r="P5" s="82" t="s">
        <v>45</v>
      </c>
      <c r="Q5" s="82" t="s">
        <v>46</v>
      </c>
      <c r="R5" s="82" t="s">
        <v>47</v>
      </c>
      <c r="S5" s="82" t="s">
        <v>43</v>
      </c>
      <c r="T5" s="82" t="s">
        <v>44</v>
      </c>
      <c r="U5" s="82" t="s">
        <v>45</v>
      </c>
      <c r="V5" s="82" t="s">
        <v>46</v>
      </c>
      <c r="W5" s="82" t="s">
        <v>47</v>
      </c>
      <c r="X5" s="82" t="s">
        <v>43</v>
      </c>
      <c r="Y5" s="82" t="s">
        <v>44</v>
      </c>
      <c r="Z5" s="82" t="s">
        <v>45</v>
      </c>
      <c r="AA5" s="82" t="s">
        <v>46</v>
      </c>
      <c r="AB5" s="82" t="s">
        <v>47</v>
      </c>
      <c r="AC5" s="82" t="s">
        <v>43</v>
      </c>
      <c r="AD5" s="82" t="s">
        <v>44</v>
      </c>
      <c r="AE5" s="82" t="s">
        <v>45</v>
      </c>
      <c r="AF5" s="82" t="s">
        <v>46</v>
      </c>
      <c r="AG5" s="82" t="s">
        <v>47</v>
      </c>
      <c r="AH5" s="82" t="s">
        <v>43</v>
      </c>
      <c r="AI5" s="82" t="s">
        <v>44</v>
      </c>
      <c r="AJ5" s="82" t="s">
        <v>45</v>
      </c>
      <c r="AK5" s="82" t="s">
        <v>46</v>
      </c>
      <c r="AL5" s="82" t="s">
        <v>47</v>
      </c>
      <c r="AM5" s="82" t="s">
        <v>43</v>
      </c>
      <c r="AN5" s="82" t="s">
        <v>44</v>
      </c>
      <c r="AO5" s="82" t="s">
        <v>45</v>
      </c>
      <c r="AP5" s="82" t="s">
        <v>46</v>
      </c>
      <c r="AQ5" s="82" t="s">
        <v>47</v>
      </c>
      <c r="AR5" s="82" t="s">
        <v>43</v>
      </c>
      <c r="AS5" s="82" t="s">
        <v>44</v>
      </c>
      <c r="AT5" s="82" t="s">
        <v>45</v>
      </c>
      <c r="AU5" s="82" t="s">
        <v>46</v>
      </c>
      <c r="AV5" s="82" t="s">
        <v>47</v>
      </c>
      <c r="AW5" s="82" t="s">
        <v>43</v>
      </c>
      <c r="AX5" s="82" t="s">
        <v>44</v>
      </c>
      <c r="AY5" s="82" t="s">
        <v>45</v>
      </c>
      <c r="AZ5" s="82" t="s">
        <v>46</v>
      </c>
      <c r="BA5" s="82" t="s">
        <v>47</v>
      </c>
      <c r="BB5" s="82" t="s">
        <v>43</v>
      </c>
      <c r="BC5" s="82" t="s">
        <v>44</v>
      </c>
      <c r="BD5" s="82" t="s">
        <v>45</v>
      </c>
      <c r="BE5" s="82" t="s">
        <v>46</v>
      </c>
      <c r="BF5" s="82" t="s">
        <v>47</v>
      </c>
      <c r="BG5" s="82" t="s">
        <v>43</v>
      </c>
      <c r="BH5" s="82" t="s">
        <v>44</v>
      </c>
      <c r="BI5" s="82" t="s">
        <v>45</v>
      </c>
      <c r="BJ5" s="82" t="s">
        <v>46</v>
      </c>
      <c r="BK5" s="82" t="s">
        <v>47</v>
      </c>
      <c r="BL5" s="82" t="s">
        <v>43</v>
      </c>
      <c r="BM5" s="82" t="s">
        <v>44</v>
      </c>
      <c r="BN5" s="82" t="s">
        <v>45</v>
      </c>
      <c r="BO5" s="82" t="s">
        <v>46</v>
      </c>
      <c r="BP5" s="82" t="s">
        <v>47</v>
      </c>
      <c r="BQ5" s="82" t="s">
        <v>43</v>
      </c>
      <c r="BR5" s="82" t="s">
        <v>44</v>
      </c>
      <c r="BS5" s="82" t="s">
        <v>45</v>
      </c>
      <c r="BT5" s="82" t="s">
        <v>46</v>
      </c>
      <c r="BU5" s="82" t="s">
        <v>47</v>
      </c>
      <c r="BV5" s="82" t="s">
        <v>43</v>
      </c>
      <c r="BW5" s="82" t="s">
        <v>44</v>
      </c>
      <c r="BX5" s="82" t="s">
        <v>45</v>
      </c>
      <c r="BY5" s="82" t="s">
        <v>46</v>
      </c>
      <c r="BZ5" s="82" t="s">
        <v>47</v>
      </c>
      <c r="CA5" s="82" t="s">
        <v>43</v>
      </c>
      <c r="CB5" s="82" t="s">
        <v>44</v>
      </c>
      <c r="CC5" s="82" t="s">
        <v>45</v>
      </c>
      <c r="CD5" s="82" t="s">
        <v>46</v>
      </c>
      <c r="CE5" s="82" t="s">
        <v>47</v>
      </c>
      <c r="CF5" s="82" t="s">
        <v>43</v>
      </c>
      <c r="CG5" s="82" t="s">
        <v>44</v>
      </c>
      <c r="CH5" s="82" t="s">
        <v>45</v>
      </c>
      <c r="CI5" s="82" t="s">
        <v>46</v>
      </c>
      <c r="CJ5" s="82" t="s">
        <v>47</v>
      </c>
      <c r="CK5" s="82" t="s">
        <v>43</v>
      </c>
      <c r="CL5" s="82" t="s">
        <v>44</v>
      </c>
      <c r="CM5" s="82" t="s">
        <v>45</v>
      </c>
      <c r="CN5" s="82" t="s">
        <v>46</v>
      </c>
      <c r="CO5" s="82" t="s">
        <v>47</v>
      </c>
      <c r="CP5" s="82" t="s">
        <v>43</v>
      </c>
      <c r="CQ5" s="82" t="s">
        <v>44</v>
      </c>
      <c r="CR5" s="82" t="s">
        <v>45</v>
      </c>
      <c r="CS5" s="82" t="s">
        <v>46</v>
      </c>
      <c r="CT5" s="82" t="s">
        <v>47</v>
      </c>
      <c r="CU5" s="82" t="s">
        <v>43</v>
      </c>
      <c r="CV5" s="82" t="s">
        <v>44</v>
      </c>
      <c r="CW5" s="82" t="s">
        <v>45</v>
      </c>
      <c r="CX5" s="82" t="s">
        <v>46</v>
      </c>
      <c r="CY5" s="82" t="s">
        <v>47</v>
      </c>
      <c r="CZ5" s="82" t="s">
        <v>43</v>
      </c>
      <c r="DA5" s="82" t="s">
        <v>44</v>
      </c>
      <c r="DB5" s="82" t="s">
        <v>45</v>
      </c>
      <c r="DC5" s="82" t="s">
        <v>46</v>
      </c>
      <c r="DD5" s="82" t="s">
        <v>47</v>
      </c>
      <c r="DE5" s="82" t="s">
        <v>43</v>
      </c>
      <c r="DF5" s="82" t="s">
        <v>44</v>
      </c>
      <c r="DG5" s="82" t="s">
        <v>45</v>
      </c>
      <c r="DH5" s="82" t="s">
        <v>46</v>
      </c>
      <c r="DI5" s="82" t="s">
        <v>47</v>
      </c>
      <c r="DJ5" s="82" t="s">
        <v>43</v>
      </c>
      <c r="DK5" s="82" t="s">
        <v>44</v>
      </c>
      <c r="DL5" s="82" t="s">
        <v>45</v>
      </c>
      <c r="DM5" s="82" t="s">
        <v>46</v>
      </c>
      <c r="DN5" s="82" t="s">
        <v>47</v>
      </c>
      <c r="DO5" s="82" t="s">
        <v>43</v>
      </c>
      <c r="DP5" s="82" t="s">
        <v>44</v>
      </c>
      <c r="DQ5" s="82" t="s">
        <v>45</v>
      </c>
      <c r="DR5" s="82" t="s">
        <v>46</v>
      </c>
      <c r="DS5" s="82" t="s">
        <v>47</v>
      </c>
      <c r="DT5" s="82" t="s">
        <v>43</v>
      </c>
      <c r="DU5" s="82" t="s">
        <v>44</v>
      </c>
      <c r="DV5" s="82" t="s">
        <v>45</v>
      </c>
      <c r="DW5" s="82" t="s">
        <v>46</v>
      </c>
      <c r="DX5" s="82" t="s">
        <v>47</v>
      </c>
      <c r="DY5" s="82" t="s">
        <v>43</v>
      </c>
      <c r="DZ5" s="82" t="s">
        <v>44</v>
      </c>
      <c r="EA5" s="82" t="s">
        <v>45</v>
      </c>
      <c r="EB5" s="82" t="s">
        <v>46</v>
      </c>
      <c r="EC5" s="82" t="s">
        <v>47</v>
      </c>
      <c r="ED5" s="104" t="s">
        <v>43</v>
      </c>
      <c r="EE5" s="104" t="s">
        <v>44</v>
      </c>
      <c r="EF5" s="104" t="s">
        <v>45</v>
      </c>
      <c r="EG5" s="104" t="s">
        <v>46</v>
      </c>
      <c r="EH5" s="104" t="s">
        <v>47</v>
      </c>
      <c r="EI5" s="104" t="s">
        <v>43</v>
      </c>
      <c r="EJ5" s="104" t="s">
        <v>44</v>
      </c>
      <c r="EK5" s="104" t="s">
        <v>45</v>
      </c>
      <c r="EL5" s="104" t="s">
        <v>46</v>
      </c>
      <c r="EM5" s="104" t="s">
        <v>47</v>
      </c>
      <c r="EN5" s="104" t="s">
        <v>43</v>
      </c>
      <c r="EO5" s="104" t="s">
        <v>44</v>
      </c>
      <c r="EP5" s="104" t="s">
        <v>45</v>
      </c>
      <c r="EQ5" s="104" t="s">
        <v>46</v>
      </c>
      <c r="ER5" s="104" t="s">
        <v>47</v>
      </c>
      <c r="ES5" s="104" t="s">
        <v>43</v>
      </c>
      <c r="ET5" s="104" t="s">
        <v>44</v>
      </c>
      <c r="EU5" s="104" t="s">
        <v>45</v>
      </c>
      <c r="EV5" s="104" t="s">
        <v>46</v>
      </c>
      <c r="EW5" s="104" t="s">
        <v>47</v>
      </c>
    </row>
    <row r="6" spans="1:153" s="13" customFormat="1" ht="13.8" customHeight="1" x14ac:dyDescent="0.3">
      <c r="C6" s="13" t="s">
        <v>419</v>
      </c>
      <c r="D6" s="155">
        <f>'Ordini cliente-evasioni'!C4</f>
        <v>0</v>
      </c>
      <c r="E6" s="155">
        <f>'Ordini cliente-evasioni'!D4</f>
        <v>0</v>
      </c>
      <c r="F6" s="155">
        <f>'Ordini cliente-evasioni'!E4</f>
        <v>0</v>
      </c>
      <c r="G6" s="155">
        <f>'Ordini cliente-evasioni'!F4</f>
        <v>0</v>
      </c>
      <c r="H6" s="155">
        <f>'Ordini cliente-evasioni'!G4</f>
        <v>20</v>
      </c>
      <c r="I6" s="155">
        <f>'Ordini cliente-evasioni'!H4</f>
        <v>0</v>
      </c>
      <c r="J6" s="155">
        <f>'Ordini cliente-evasioni'!I4</f>
        <v>0</v>
      </c>
      <c r="K6" s="155">
        <f>'Ordini cliente-evasioni'!J4</f>
        <v>0</v>
      </c>
      <c r="L6" s="155">
        <f>'Ordini cliente-evasioni'!K4</f>
        <v>0</v>
      </c>
      <c r="M6" s="155">
        <f>'Ordini cliente-evasioni'!L4</f>
        <v>20</v>
      </c>
      <c r="N6" s="155">
        <f>'Ordini cliente-evasioni'!M4</f>
        <v>0</v>
      </c>
      <c r="O6" s="155">
        <f>'Ordini cliente-evasioni'!N4</f>
        <v>0</v>
      </c>
      <c r="P6" s="155">
        <f>'Ordini cliente-evasioni'!O4</f>
        <v>0</v>
      </c>
      <c r="Q6" s="155">
        <f>'Ordini cliente-evasioni'!P4</f>
        <v>0</v>
      </c>
      <c r="R6" s="155">
        <f>'Ordini cliente-evasioni'!Q4</f>
        <v>20</v>
      </c>
      <c r="S6" s="155">
        <f>'Ordini cliente-evasioni'!R4</f>
        <v>0</v>
      </c>
      <c r="T6" s="155">
        <f>'Ordini cliente-evasioni'!S4</f>
        <v>0</v>
      </c>
      <c r="U6" s="155">
        <f>'Ordini cliente-evasioni'!T4</f>
        <v>0</v>
      </c>
      <c r="V6" s="155">
        <f>'Ordini cliente-evasioni'!U4</f>
        <v>0</v>
      </c>
      <c r="W6" s="155">
        <f>'Ordini cliente-evasioni'!V4</f>
        <v>20</v>
      </c>
      <c r="X6" s="155">
        <f>'Ordini cliente-evasioni'!W4</f>
        <v>0</v>
      </c>
      <c r="Y6" s="155">
        <f>'Ordini cliente-evasioni'!X4</f>
        <v>0</v>
      </c>
      <c r="Z6" s="155">
        <f>'Ordini cliente-evasioni'!Y4</f>
        <v>0</v>
      </c>
      <c r="AA6" s="155">
        <f>'Ordini cliente-evasioni'!Z4</f>
        <v>0</v>
      </c>
      <c r="AB6" s="155">
        <f>'Ordini cliente-evasioni'!AA4</f>
        <v>20</v>
      </c>
      <c r="AC6" s="155">
        <f>'Ordini cliente-evasioni'!AB4</f>
        <v>0</v>
      </c>
      <c r="AD6" s="155">
        <f>'Ordini cliente-evasioni'!AC4</f>
        <v>0</v>
      </c>
      <c r="AE6" s="155">
        <f>'Ordini cliente-evasioni'!AD4</f>
        <v>0</v>
      </c>
      <c r="AF6" s="155">
        <f>'Ordini cliente-evasioni'!AE4</f>
        <v>0</v>
      </c>
      <c r="AG6" s="155">
        <f>'Ordini cliente-evasioni'!AF4</f>
        <v>20</v>
      </c>
      <c r="AH6" s="155">
        <f>'Ordini cliente-evasioni'!AG4</f>
        <v>0</v>
      </c>
      <c r="AI6" s="155">
        <f>'Ordini cliente-evasioni'!AH4</f>
        <v>0</v>
      </c>
      <c r="AJ6" s="155">
        <f>'Ordini cliente-evasioni'!AI4</f>
        <v>0</v>
      </c>
      <c r="AK6" s="155">
        <f>'Ordini cliente-evasioni'!AJ4</f>
        <v>0</v>
      </c>
      <c r="AL6" s="155">
        <f>'Ordini cliente-evasioni'!AK4</f>
        <v>20</v>
      </c>
      <c r="AM6" s="155">
        <f>'Ordini cliente-evasioni'!AL4</f>
        <v>0</v>
      </c>
      <c r="AN6" s="155">
        <f>'Ordini cliente-evasioni'!AM4</f>
        <v>0</v>
      </c>
      <c r="AO6" s="155">
        <f>'Ordini cliente-evasioni'!AN4</f>
        <v>0</v>
      </c>
      <c r="AP6" s="155">
        <f>'Ordini cliente-evasioni'!AO4</f>
        <v>0</v>
      </c>
      <c r="AQ6" s="155">
        <f>'Ordini cliente-evasioni'!AP4</f>
        <v>20</v>
      </c>
      <c r="AR6" s="155">
        <f>'Ordini cliente-evasioni'!AQ4</f>
        <v>0</v>
      </c>
      <c r="AS6" s="155">
        <f>'Ordini cliente-evasioni'!AR4</f>
        <v>0</v>
      </c>
      <c r="AT6" s="155">
        <f>'Ordini cliente-evasioni'!AS4</f>
        <v>0</v>
      </c>
      <c r="AU6" s="155">
        <f>'Ordini cliente-evasioni'!AT4</f>
        <v>0</v>
      </c>
      <c r="AV6" s="155">
        <f>'Ordini cliente-evasioni'!AU4</f>
        <v>20</v>
      </c>
      <c r="AW6" s="155">
        <f>'Ordini cliente-evasioni'!AV4</f>
        <v>0</v>
      </c>
      <c r="AX6" s="155">
        <f>'Ordini cliente-evasioni'!AW4</f>
        <v>0</v>
      </c>
      <c r="AY6" s="155">
        <f>'Ordini cliente-evasioni'!AX4</f>
        <v>0</v>
      </c>
      <c r="AZ6" s="155">
        <f>'Ordini cliente-evasioni'!AY4</f>
        <v>0</v>
      </c>
      <c r="BA6" s="155">
        <f>'Ordini cliente-evasioni'!AZ4</f>
        <v>20</v>
      </c>
      <c r="BB6" s="155">
        <f>'Ordini cliente-evasioni'!BA4</f>
        <v>0</v>
      </c>
      <c r="BC6" s="155">
        <f>'Ordini cliente-evasioni'!BB4</f>
        <v>0</v>
      </c>
      <c r="BD6" s="155">
        <f>'Ordini cliente-evasioni'!BC4</f>
        <v>0</v>
      </c>
      <c r="BE6" s="155">
        <f>'Ordini cliente-evasioni'!BD4</f>
        <v>0</v>
      </c>
      <c r="BF6" s="155">
        <f>'Ordini cliente-evasioni'!BE4</f>
        <v>20</v>
      </c>
      <c r="BG6" s="155">
        <f>'Ordini cliente-evasioni'!BF4</f>
        <v>0</v>
      </c>
      <c r="BH6" s="155">
        <f>'Ordini cliente-evasioni'!BG4</f>
        <v>0</v>
      </c>
      <c r="BI6" s="155">
        <f>'Ordini cliente-evasioni'!BH4</f>
        <v>0</v>
      </c>
      <c r="BJ6" s="155">
        <f>'Ordini cliente-evasioni'!BI4</f>
        <v>0</v>
      </c>
      <c r="BK6" s="155">
        <f>'Ordini cliente-evasioni'!BJ4</f>
        <v>15</v>
      </c>
      <c r="BL6" s="155">
        <f>'Ordini cliente-evasioni'!BK4</f>
        <v>0</v>
      </c>
      <c r="BM6" s="155">
        <f>'Ordini cliente-evasioni'!BL4</f>
        <v>0</v>
      </c>
      <c r="BN6" s="155">
        <f>'Ordini cliente-evasioni'!BM4</f>
        <v>0</v>
      </c>
      <c r="BO6" s="155">
        <f>'Ordini cliente-evasioni'!BN4</f>
        <v>0</v>
      </c>
      <c r="BP6" s="155">
        <f>'Ordini cliente-evasioni'!BO4</f>
        <v>20</v>
      </c>
      <c r="BQ6" s="155">
        <f>'Ordini cliente-evasioni'!BP4</f>
        <v>0</v>
      </c>
      <c r="BR6" s="155">
        <f>'Ordini cliente-evasioni'!BQ4</f>
        <v>0</v>
      </c>
      <c r="BS6" s="155">
        <f>'Ordini cliente-evasioni'!BR4</f>
        <v>0</v>
      </c>
      <c r="BT6" s="155">
        <f>'Ordini cliente-evasioni'!BS4</f>
        <v>0</v>
      </c>
      <c r="BU6" s="155">
        <f>'Ordini cliente-evasioni'!BT4</f>
        <v>15</v>
      </c>
      <c r="BV6" s="155">
        <f>'Ordini cliente-evasioni'!BU4</f>
        <v>0</v>
      </c>
      <c r="BW6" s="155">
        <f>'Ordini cliente-evasioni'!BV4</f>
        <v>0</v>
      </c>
      <c r="BX6" s="155">
        <f>'Ordini cliente-evasioni'!BW4</f>
        <v>0</v>
      </c>
      <c r="BY6" s="155">
        <f>'Ordini cliente-evasioni'!BX4</f>
        <v>0</v>
      </c>
      <c r="BZ6" s="155">
        <f>'Ordini cliente-evasioni'!BY4</f>
        <v>20</v>
      </c>
      <c r="CA6" s="155">
        <f>'Ordini cliente-evasioni'!BZ4</f>
        <v>0</v>
      </c>
      <c r="CB6" s="155">
        <f>'Ordini cliente-evasioni'!CA4</f>
        <v>0</v>
      </c>
      <c r="CC6" s="155">
        <f>'Ordini cliente-evasioni'!CB4</f>
        <v>0</v>
      </c>
      <c r="CD6" s="155">
        <f>'Ordini cliente-evasioni'!CC4</f>
        <v>0</v>
      </c>
      <c r="CE6" s="155">
        <f>'Ordini cliente-evasioni'!CD4</f>
        <v>20</v>
      </c>
      <c r="CF6" s="155">
        <f>'Ordini cliente-evasioni'!CE4</f>
        <v>0</v>
      </c>
      <c r="CG6" s="155">
        <f>'Ordini cliente-evasioni'!CF4</f>
        <v>0</v>
      </c>
      <c r="CH6" s="155">
        <f>'Ordini cliente-evasioni'!CG4</f>
        <v>0</v>
      </c>
      <c r="CI6" s="155">
        <f>'Ordini cliente-evasioni'!CH4</f>
        <v>0</v>
      </c>
      <c r="CJ6" s="155">
        <f>'Ordini cliente-evasioni'!CI4</f>
        <v>20</v>
      </c>
      <c r="CK6" s="155">
        <f>'Ordini cliente-evasioni'!CJ4</f>
        <v>0</v>
      </c>
      <c r="CL6" s="155">
        <f>'Ordini cliente-evasioni'!CK4</f>
        <v>0</v>
      </c>
      <c r="CM6" s="155">
        <f>'Ordini cliente-evasioni'!CL4</f>
        <v>0</v>
      </c>
      <c r="CN6" s="155">
        <f>'Ordini cliente-evasioni'!CM4</f>
        <v>0</v>
      </c>
      <c r="CO6" s="155">
        <f>'Ordini cliente-evasioni'!CN4</f>
        <v>20</v>
      </c>
      <c r="CP6" s="155">
        <f>'Ordini cliente-evasioni'!CO4</f>
        <v>0</v>
      </c>
      <c r="CQ6" s="155">
        <f>'Ordini cliente-evasioni'!CP4</f>
        <v>0</v>
      </c>
      <c r="CR6" s="155">
        <f>'Ordini cliente-evasioni'!CQ4</f>
        <v>0</v>
      </c>
      <c r="CS6" s="155">
        <f>'Ordini cliente-evasioni'!CR4</f>
        <v>0</v>
      </c>
      <c r="CT6" s="155">
        <f>'Ordini cliente-evasioni'!CS4</f>
        <v>20</v>
      </c>
      <c r="CU6" s="155">
        <f>'Ordini cliente-evasioni'!CT4</f>
        <v>0</v>
      </c>
      <c r="CV6" s="155">
        <f>'Ordini cliente-evasioni'!CU4</f>
        <v>0</v>
      </c>
      <c r="CW6" s="155">
        <f>'Ordini cliente-evasioni'!CV4</f>
        <v>0</v>
      </c>
      <c r="CX6" s="155">
        <f>'Ordini cliente-evasioni'!CW4</f>
        <v>0</v>
      </c>
      <c r="CY6" s="155">
        <f>'Ordini cliente-evasioni'!CX4</f>
        <v>20</v>
      </c>
      <c r="CZ6" s="155">
        <f>'Ordini cliente-evasioni'!CY4</f>
        <v>0</v>
      </c>
      <c r="DA6" s="155">
        <f>'Ordini cliente-evasioni'!CZ4</f>
        <v>0</v>
      </c>
      <c r="DB6" s="155">
        <f>'Ordini cliente-evasioni'!DA4</f>
        <v>0</v>
      </c>
      <c r="DC6" s="155">
        <f>'Ordini cliente-evasioni'!DB4</f>
        <v>0</v>
      </c>
      <c r="DD6" s="155">
        <f>'Ordini cliente-evasioni'!DC4</f>
        <v>20</v>
      </c>
      <c r="DE6" s="155">
        <f>'Ordini cliente-evasioni'!DD4</f>
        <v>0</v>
      </c>
      <c r="DF6" s="155">
        <f>'Ordini cliente-evasioni'!DE4</f>
        <v>0</v>
      </c>
      <c r="DG6" s="155">
        <f>'Ordini cliente-evasioni'!DF4</f>
        <v>0</v>
      </c>
      <c r="DH6" s="155">
        <f>'Ordini cliente-evasioni'!DG4</f>
        <v>0</v>
      </c>
      <c r="DI6" s="155">
        <f>'Ordini cliente-evasioni'!DH4</f>
        <v>20</v>
      </c>
      <c r="DJ6" s="155">
        <f>'Ordini cliente-evasioni'!DI4</f>
        <v>0</v>
      </c>
      <c r="DK6" s="155">
        <f>'Ordini cliente-evasioni'!DJ4</f>
        <v>0</v>
      </c>
      <c r="DL6" s="155">
        <f>'Ordini cliente-evasioni'!DK4</f>
        <v>0</v>
      </c>
      <c r="DM6" s="155">
        <f>'Ordini cliente-evasioni'!DL4</f>
        <v>0</v>
      </c>
      <c r="DN6" s="155">
        <f>'Ordini cliente-evasioni'!DM4</f>
        <v>20</v>
      </c>
      <c r="DO6" s="155">
        <f>'Ordini cliente-evasioni'!DN4</f>
        <v>0</v>
      </c>
      <c r="DP6" s="155">
        <f>'Ordini cliente-evasioni'!DO4</f>
        <v>0</v>
      </c>
      <c r="DQ6" s="155">
        <f>'Ordini cliente-evasioni'!DP4</f>
        <v>0</v>
      </c>
      <c r="DR6" s="155">
        <f>'Ordini cliente-evasioni'!DQ4</f>
        <v>0</v>
      </c>
      <c r="DS6" s="155">
        <f>'Ordini cliente-evasioni'!DR4</f>
        <v>15</v>
      </c>
      <c r="DT6" s="155">
        <f>'Ordini cliente-evasioni'!DS4</f>
        <v>0</v>
      </c>
      <c r="DU6" s="155">
        <f>'Ordini cliente-evasioni'!DT4</f>
        <v>0</v>
      </c>
      <c r="DV6" s="155">
        <f>'Ordini cliente-evasioni'!DU4</f>
        <v>0</v>
      </c>
      <c r="DW6" s="155">
        <f>'Ordini cliente-evasioni'!DV4</f>
        <v>0</v>
      </c>
      <c r="DX6" s="155">
        <f>'Ordini cliente-evasioni'!DW4</f>
        <v>20</v>
      </c>
      <c r="DY6" s="155">
        <f>'Ordini cliente-evasioni'!DX4</f>
        <v>0</v>
      </c>
      <c r="DZ6" s="155">
        <f>'Ordini cliente-evasioni'!DY4</f>
        <v>0</v>
      </c>
      <c r="EA6" s="155">
        <f>'Ordini cliente-evasioni'!DZ4</f>
        <v>0</v>
      </c>
      <c r="EB6" s="155">
        <f>'Ordini cliente-evasioni'!EA4</f>
        <v>0</v>
      </c>
      <c r="EC6" s="155">
        <f>'Ordini cliente-evasioni'!EB4</f>
        <v>15</v>
      </c>
      <c r="ED6" s="13">
        <v>0</v>
      </c>
      <c r="EE6" s="13">
        <v>0</v>
      </c>
      <c r="EF6" s="13">
        <v>0</v>
      </c>
      <c r="EG6" s="13">
        <v>0</v>
      </c>
      <c r="EH6" s="13">
        <v>18</v>
      </c>
      <c r="EI6" s="13">
        <v>0</v>
      </c>
      <c r="EJ6" s="13">
        <v>0</v>
      </c>
      <c r="EK6" s="13">
        <v>0</v>
      </c>
      <c r="EL6" s="13">
        <v>0</v>
      </c>
      <c r="EM6" s="13">
        <v>17</v>
      </c>
      <c r="EN6" s="13">
        <v>0</v>
      </c>
      <c r="EO6" s="13">
        <v>0</v>
      </c>
      <c r="EP6" s="13">
        <v>0</v>
      </c>
      <c r="EQ6" s="13">
        <v>0</v>
      </c>
      <c r="ER6" s="13">
        <v>17</v>
      </c>
      <c r="ES6" s="13">
        <v>0</v>
      </c>
      <c r="ET6" s="13">
        <v>0</v>
      </c>
      <c r="EU6" s="13">
        <v>0</v>
      </c>
      <c r="EV6" s="13">
        <v>0</v>
      </c>
      <c r="EW6" s="13">
        <v>15</v>
      </c>
    </row>
    <row r="7" spans="1:153" hidden="1" x14ac:dyDescent="0.3">
      <c r="C7" t="s">
        <v>229</v>
      </c>
    </row>
    <row r="8" spans="1:153" ht="16.2" customHeight="1" x14ac:dyDescent="0.3">
      <c r="C8" t="s">
        <v>230</v>
      </c>
      <c r="D8">
        <f>$D$9+D7-D6</f>
        <v>50</v>
      </c>
      <c r="E8" s="13">
        <f t="shared" ref="E8:AJ8" si="0">D8+E7-E6</f>
        <v>50</v>
      </c>
      <c r="F8" s="13">
        <f t="shared" si="0"/>
        <v>50</v>
      </c>
      <c r="G8" s="13">
        <f t="shared" si="0"/>
        <v>50</v>
      </c>
      <c r="H8" s="13">
        <f t="shared" si="0"/>
        <v>30</v>
      </c>
      <c r="I8" s="13">
        <f t="shared" si="0"/>
        <v>30</v>
      </c>
      <c r="J8" s="13">
        <f t="shared" si="0"/>
        <v>30</v>
      </c>
      <c r="K8" s="13">
        <f t="shared" si="0"/>
        <v>30</v>
      </c>
      <c r="L8" s="13">
        <f t="shared" si="0"/>
        <v>30</v>
      </c>
      <c r="M8" s="13">
        <f t="shared" si="0"/>
        <v>10</v>
      </c>
      <c r="N8" s="13">
        <f t="shared" si="0"/>
        <v>10</v>
      </c>
      <c r="O8" s="13">
        <f t="shared" si="0"/>
        <v>10</v>
      </c>
      <c r="P8" s="13">
        <f t="shared" si="0"/>
        <v>10</v>
      </c>
      <c r="Q8" s="13">
        <f t="shared" si="0"/>
        <v>10</v>
      </c>
      <c r="R8" s="13">
        <f t="shared" si="0"/>
        <v>-10</v>
      </c>
      <c r="S8" s="13">
        <f t="shared" si="0"/>
        <v>-10</v>
      </c>
      <c r="T8" s="13">
        <f t="shared" si="0"/>
        <v>-10</v>
      </c>
      <c r="U8" s="13">
        <f t="shared" si="0"/>
        <v>-10</v>
      </c>
      <c r="V8" s="13">
        <f t="shared" si="0"/>
        <v>-10</v>
      </c>
      <c r="W8" s="13">
        <f t="shared" si="0"/>
        <v>-30</v>
      </c>
      <c r="X8" s="13">
        <f t="shared" si="0"/>
        <v>-30</v>
      </c>
      <c r="Y8" s="13">
        <f t="shared" si="0"/>
        <v>-30</v>
      </c>
      <c r="Z8" s="13">
        <f t="shared" si="0"/>
        <v>-30</v>
      </c>
      <c r="AA8" s="13">
        <f t="shared" si="0"/>
        <v>-30</v>
      </c>
      <c r="AB8" s="13">
        <f t="shared" si="0"/>
        <v>-50</v>
      </c>
      <c r="AC8" s="13">
        <f t="shared" si="0"/>
        <v>-50</v>
      </c>
      <c r="AD8" s="13">
        <f t="shared" si="0"/>
        <v>-50</v>
      </c>
      <c r="AE8" s="13">
        <f t="shared" si="0"/>
        <v>-50</v>
      </c>
      <c r="AF8" s="13">
        <f t="shared" si="0"/>
        <v>-50</v>
      </c>
      <c r="AG8" s="13">
        <f t="shared" si="0"/>
        <v>-70</v>
      </c>
      <c r="AH8" s="13">
        <f t="shared" si="0"/>
        <v>-70</v>
      </c>
      <c r="AI8" s="13">
        <f t="shared" si="0"/>
        <v>-70</v>
      </c>
      <c r="AJ8" s="13">
        <f t="shared" si="0"/>
        <v>-70</v>
      </c>
      <c r="AK8" s="13">
        <f t="shared" ref="AK8:BP8" si="1">AJ8+AK7-AK6</f>
        <v>-70</v>
      </c>
      <c r="AL8" s="13">
        <f t="shared" si="1"/>
        <v>-90</v>
      </c>
      <c r="AM8" s="13">
        <f t="shared" si="1"/>
        <v>-90</v>
      </c>
      <c r="AN8" s="13">
        <f t="shared" si="1"/>
        <v>-90</v>
      </c>
      <c r="AO8" s="13">
        <f t="shared" si="1"/>
        <v>-90</v>
      </c>
      <c r="AP8" s="13">
        <f t="shared" si="1"/>
        <v>-90</v>
      </c>
      <c r="AQ8" s="13">
        <f t="shared" si="1"/>
        <v>-110</v>
      </c>
      <c r="AR8" s="13">
        <f t="shared" si="1"/>
        <v>-110</v>
      </c>
      <c r="AS8" s="13">
        <f t="shared" si="1"/>
        <v>-110</v>
      </c>
      <c r="AT8" s="13">
        <f t="shared" si="1"/>
        <v>-110</v>
      </c>
      <c r="AU8" s="13">
        <f t="shared" si="1"/>
        <v>-110</v>
      </c>
      <c r="AV8" s="13">
        <f t="shared" si="1"/>
        <v>-130</v>
      </c>
      <c r="AW8" s="13">
        <f t="shared" si="1"/>
        <v>-130</v>
      </c>
      <c r="AX8" s="13">
        <f t="shared" si="1"/>
        <v>-130</v>
      </c>
      <c r="AY8" s="13">
        <f t="shared" si="1"/>
        <v>-130</v>
      </c>
      <c r="AZ8" s="13">
        <f t="shared" si="1"/>
        <v>-130</v>
      </c>
      <c r="BA8" s="13">
        <f t="shared" si="1"/>
        <v>-150</v>
      </c>
      <c r="BB8" s="13">
        <f t="shared" si="1"/>
        <v>-150</v>
      </c>
      <c r="BC8" s="13">
        <f t="shared" si="1"/>
        <v>-150</v>
      </c>
      <c r="BD8" s="13">
        <f t="shared" si="1"/>
        <v>-150</v>
      </c>
      <c r="BE8" s="13">
        <f t="shared" si="1"/>
        <v>-150</v>
      </c>
      <c r="BF8" s="13">
        <f t="shared" si="1"/>
        <v>-170</v>
      </c>
      <c r="BG8" s="13">
        <f t="shared" si="1"/>
        <v>-170</v>
      </c>
      <c r="BH8" s="13">
        <f t="shared" si="1"/>
        <v>-170</v>
      </c>
      <c r="BI8" s="13">
        <f t="shared" si="1"/>
        <v>-170</v>
      </c>
      <c r="BJ8" s="13">
        <f t="shared" si="1"/>
        <v>-170</v>
      </c>
      <c r="BK8" s="13">
        <f t="shared" si="1"/>
        <v>-185</v>
      </c>
      <c r="BL8" s="13">
        <f t="shared" si="1"/>
        <v>-185</v>
      </c>
      <c r="BM8" s="13">
        <f t="shared" si="1"/>
        <v>-185</v>
      </c>
      <c r="BN8" s="13">
        <f t="shared" si="1"/>
        <v>-185</v>
      </c>
      <c r="BO8" s="13">
        <f t="shared" si="1"/>
        <v>-185</v>
      </c>
      <c r="BP8" s="13">
        <f t="shared" si="1"/>
        <v>-205</v>
      </c>
      <c r="BQ8" s="13">
        <f t="shared" ref="BQ8:CV8" si="2">BP8+BQ7-BQ6</f>
        <v>-205</v>
      </c>
      <c r="BR8" s="13">
        <f t="shared" si="2"/>
        <v>-205</v>
      </c>
      <c r="BS8" s="13">
        <f t="shared" si="2"/>
        <v>-205</v>
      </c>
      <c r="BT8" s="13">
        <f t="shared" si="2"/>
        <v>-205</v>
      </c>
      <c r="BU8" s="13">
        <f t="shared" si="2"/>
        <v>-220</v>
      </c>
      <c r="BV8" s="13">
        <f t="shared" si="2"/>
        <v>-220</v>
      </c>
      <c r="BW8" s="13">
        <f t="shared" si="2"/>
        <v>-220</v>
      </c>
      <c r="BX8" s="13">
        <f t="shared" si="2"/>
        <v>-220</v>
      </c>
      <c r="BY8" s="13">
        <f t="shared" si="2"/>
        <v>-220</v>
      </c>
      <c r="BZ8" s="13">
        <f t="shared" si="2"/>
        <v>-240</v>
      </c>
      <c r="CA8" s="13">
        <f t="shared" si="2"/>
        <v>-240</v>
      </c>
      <c r="CB8" s="13">
        <f t="shared" si="2"/>
        <v>-240</v>
      </c>
      <c r="CC8" s="13">
        <f t="shared" si="2"/>
        <v>-240</v>
      </c>
      <c r="CD8" s="13">
        <f t="shared" si="2"/>
        <v>-240</v>
      </c>
      <c r="CE8" s="13">
        <f t="shared" si="2"/>
        <v>-260</v>
      </c>
      <c r="CF8" s="13">
        <f t="shared" si="2"/>
        <v>-260</v>
      </c>
      <c r="CG8" s="13">
        <f t="shared" si="2"/>
        <v>-260</v>
      </c>
      <c r="CH8" s="13">
        <f t="shared" si="2"/>
        <v>-260</v>
      </c>
      <c r="CI8" s="13">
        <f t="shared" si="2"/>
        <v>-260</v>
      </c>
      <c r="CJ8" s="13">
        <f t="shared" si="2"/>
        <v>-280</v>
      </c>
      <c r="CK8" s="13">
        <f t="shared" si="2"/>
        <v>-280</v>
      </c>
      <c r="CL8" s="13">
        <f t="shared" si="2"/>
        <v>-280</v>
      </c>
      <c r="CM8" s="13">
        <f t="shared" si="2"/>
        <v>-280</v>
      </c>
      <c r="CN8" s="13">
        <f t="shared" si="2"/>
        <v>-280</v>
      </c>
      <c r="CO8" s="13">
        <f t="shared" si="2"/>
        <v>-300</v>
      </c>
      <c r="CP8" s="13">
        <f t="shared" si="2"/>
        <v>-300</v>
      </c>
      <c r="CQ8" s="13">
        <f t="shared" si="2"/>
        <v>-300</v>
      </c>
      <c r="CR8" s="13">
        <f t="shared" si="2"/>
        <v>-300</v>
      </c>
      <c r="CS8" s="13">
        <f t="shared" si="2"/>
        <v>-300</v>
      </c>
      <c r="CT8" s="13">
        <f t="shared" si="2"/>
        <v>-320</v>
      </c>
      <c r="CU8" s="13">
        <f t="shared" si="2"/>
        <v>-320</v>
      </c>
      <c r="CV8" s="13">
        <f t="shared" si="2"/>
        <v>-320</v>
      </c>
      <c r="CW8" s="13">
        <f t="shared" ref="CW8:EB8" si="3">CV8+CW7-CW6</f>
        <v>-320</v>
      </c>
      <c r="CX8" s="13">
        <f t="shared" si="3"/>
        <v>-320</v>
      </c>
      <c r="CY8" s="13">
        <f t="shared" si="3"/>
        <v>-340</v>
      </c>
      <c r="CZ8" s="13">
        <f t="shared" si="3"/>
        <v>-340</v>
      </c>
      <c r="DA8" s="13">
        <f t="shared" si="3"/>
        <v>-340</v>
      </c>
      <c r="DB8" s="13">
        <f t="shared" si="3"/>
        <v>-340</v>
      </c>
      <c r="DC8" s="13">
        <f t="shared" si="3"/>
        <v>-340</v>
      </c>
      <c r="DD8" s="13">
        <f t="shared" si="3"/>
        <v>-360</v>
      </c>
      <c r="DE8" s="13">
        <f t="shared" si="3"/>
        <v>-360</v>
      </c>
      <c r="DF8" s="13">
        <f t="shared" si="3"/>
        <v>-360</v>
      </c>
      <c r="DG8" s="13">
        <f t="shared" si="3"/>
        <v>-360</v>
      </c>
      <c r="DH8" s="13">
        <f t="shared" si="3"/>
        <v>-360</v>
      </c>
      <c r="DI8" s="13">
        <f t="shared" si="3"/>
        <v>-380</v>
      </c>
      <c r="DJ8" s="13">
        <f t="shared" si="3"/>
        <v>-380</v>
      </c>
      <c r="DK8" s="13">
        <f t="shared" si="3"/>
        <v>-380</v>
      </c>
      <c r="DL8" s="13">
        <f t="shared" si="3"/>
        <v>-380</v>
      </c>
      <c r="DM8" s="13">
        <f t="shared" si="3"/>
        <v>-380</v>
      </c>
      <c r="DN8" s="13">
        <f t="shared" si="3"/>
        <v>-400</v>
      </c>
      <c r="DO8" s="13">
        <f t="shared" si="3"/>
        <v>-400</v>
      </c>
      <c r="DP8" s="13">
        <f t="shared" si="3"/>
        <v>-400</v>
      </c>
      <c r="DQ8" s="13">
        <f t="shared" si="3"/>
        <v>-400</v>
      </c>
      <c r="DR8" s="13">
        <f t="shared" si="3"/>
        <v>-400</v>
      </c>
      <c r="DS8" s="13">
        <f t="shared" si="3"/>
        <v>-415</v>
      </c>
      <c r="DT8" s="13">
        <f t="shared" si="3"/>
        <v>-415</v>
      </c>
      <c r="DU8" s="13">
        <f t="shared" si="3"/>
        <v>-415</v>
      </c>
      <c r="DV8" s="13">
        <f t="shared" si="3"/>
        <v>-415</v>
      </c>
      <c r="DW8" s="13">
        <f t="shared" si="3"/>
        <v>-415</v>
      </c>
      <c r="DX8" s="13">
        <f t="shared" si="3"/>
        <v>-435</v>
      </c>
      <c r="DY8" s="13">
        <f t="shared" si="3"/>
        <v>-435</v>
      </c>
      <c r="DZ8" s="13">
        <f t="shared" si="3"/>
        <v>-435</v>
      </c>
      <c r="EA8" s="13">
        <f t="shared" si="3"/>
        <v>-435</v>
      </c>
      <c r="EB8" s="13">
        <f t="shared" si="3"/>
        <v>-435</v>
      </c>
      <c r="EC8" s="13">
        <f t="shared" ref="EC8:EW8" si="4">EB8+EC7-EC6</f>
        <v>-450</v>
      </c>
      <c r="ED8" s="13">
        <f t="shared" si="4"/>
        <v>-450</v>
      </c>
      <c r="EE8" s="13">
        <f t="shared" si="4"/>
        <v>-450</v>
      </c>
      <c r="EF8" s="13">
        <f t="shared" si="4"/>
        <v>-450</v>
      </c>
      <c r="EG8" s="13">
        <f t="shared" si="4"/>
        <v>-450</v>
      </c>
      <c r="EH8" s="13">
        <f t="shared" si="4"/>
        <v>-468</v>
      </c>
      <c r="EI8" s="13">
        <f t="shared" si="4"/>
        <v>-468</v>
      </c>
      <c r="EJ8" s="13">
        <f t="shared" si="4"/>
        <v>-468</v>
      </c>
      <c r="EK8" s="13">
        <f t="shared" si="4"/>
        <v>-468</v>
      </c>
      <c r="EL8" s="13">
        <f t="shared" si="4"/>
        <v>-468</v>
      </c>
      <c r="EM8" s="13">
        <f t="shared" si="4"/>
        <v>-485</v>
      </c>
      <c r="EN8" s="13">
        <f t="shared" si="4"/>
        <v>-485</v>
      </c>
      <c r="EO8" s="13">
        <f t="shared" si="4"/>
        <v>-485</v>
      </c>
      <c r="EP8" s="13">
        <f t="shared" si="4"/>
        <v>-485</v>
      </c>
      <c r="EQ8" s="13">
        <f t="shared" si="4"/>
        <v>-485</v>
      </c>
      <c r="ER8" s="13">
        <f t="shared" si="4"/>
        <v>-502</v>
      </c>
      <c r="ES8" s="13">
        <f t="shared" si="4"/>
        <v>-502</v>
      </c>
      <c r="ET8" s="13">
        <f t="shared" si="4"/>
        <v>-502</v>
      </c>
      <c r="EU8" s="13">
        <f t="shared" si="4"/>
        <v>-502</v>
      </c>
      <c r="EV8" s="13">
        <f t="shared" si="4"/>
        <v>-502</v>
      </c>
      <c r="EW8" s="13">
        <f t="shared" si="4"/>
        <v>-517</v>
      </c>
    </row>
    <row r="9" spans="1:153" x14ac:dyDescent="0.3">
      <c r="A9" s="13" t="str">
        <f>C2&amp;C9</f>
        <v>PFMagazzino MRP</v>
      </c>
      <c r="C9" t="s">
        <v>408</v>
      </c>
      <c r="D9">
        <v>50</v>
      </c>
      <c r="E9">
        <f t="shared" ref="E9:AJ9" si="5">D9+E10-E6</f>
        <v>50</v>
      </c>
      <c r="F9" s="13">
        <f t="shared" si="5"/>
        <v>50</v>
      </c>
      <c r="G9" s="13">
        <f t="shared" si="5"/>
        <v>50</v>
      </c>
      <c r="H9" s="13">
        <f t="shared" si="5"/>
        <v>30</v>
      </c>
      <c r="I9" s="13">
        <f t="shared" si="5"/>
        <v>30</v>
      </c>
      <c r="J9" s="13">
        <f t="shared" si="5"/>
        <v>30</v>
      </c>
      <c r="K9" s="13">
        <f t="shared" si="5"/>
        <v>30</v>
      </c>
      <c r="L9" s="13">
        <f t="shared" si="5"/>
        <v>30</v>
      </c>
      <c r="M9" s="13">
        <f t="shared" si="5"/>
        <v>10</v>
      </c>
      <c r="N9" s="13">
        <f t="shared" si="5"/>
        <v>10</v>
      </c>
      <c r="O9" s="13">
        <f t="shared" si="5"/>
        <v>10</v>
      </c>
      <c r="P9" s="13">
        <f t="shared" si="5"/>
        <v>10</v>
      </c>
      <c r="Q9" s="13">
        <f t="shared" si="5"/>
        <v>27</v>
      </c>
      <c r="R9" s="13">
        <f t="shared" si="5"/>
        <v>7</v>
      </c>
      <c r="S9" s="13">
        <f t="shared" si="5"/>
        <v>7</v>
      </c>
      <c r="T9" s="13">
        <f t="shared" si="5"/>
        <v>7</v>
      </c>
      <c r="U9" s="13">
        <f t="shared" si="5"/>
        <v>7</v>
      </c>
      <c r="V9" s="13">
        <f t="shared" si="5"/>
        <v>7</v>
      </c>
      <c r="W9" s="13">
        <f t="shared" si="5"/>
        <v>11</v>
      </c>
      <c r="X9" s="13">
        <f t="shared" si="5"/>
        <v>13</v>
      </c>
      <c r="Y9" s="13">
        <f t="shared" si="5"/>
        <v>15</v>
      </c>
      <c r="Z9" s="13">
        <f t="shared" si="5"/>
        <v>21</v>
      </c>
      <c r="AA9" s="13">
        <f t="shared" si="5"/>
        <v>36</v>
      </c>
      <c r="AB9" s="13">
        <f t="shared" si="5"/>
        <v>21</v>
      </c>
      <c r="AC9" s="13">
        <f t="shared" si="5"/>
        <v>21</v>
      </c>
      <c r="AD9" s="13">
        <f t="shared" si="5"/>
        <v>21</v>
      </c>
      <c r="AE9" s="13">
        <f t="shared" si="5"/>
        <v>21</v>
      </c>
      <c r="AF9" s="13">
        <f t="shared" si="5"/>
        <v>21</v>
      </c>
      <c r="AG9" s="13">
        <f t="shared" si="5"/>
        <v>13</v>
      </c>
      <c r="AH9" s="13">
        <f t="shared" si="5"/>
        <v>33</v>
      </c>
      <c r="AI9" s="13">
        <f t="shared" si="5"/>
        <v>33</v>
      </c>
      <c r="AJ9" s="13">
        <f t="shared" si="5"/>
        <v>33</v>
      </c>
      <c r="AK9" s="13">
        <f t="shared" ref="AK9:BP9" si="6">AJ9+AK10-AK6</f>
        <v>33</v>
      </c>
      <c r="AL9" s="13">
        <f t="shared" si="6"/>
        <v>13</v>
      </c>
      <c r="AM9" s="13">
        <f t="shared" si="6"/>
        <v>13</v>
      </c>
      <c r="AN9" s="13">
        <f t="shared" si="6"/>
        <v>26</v>
      </c>
      <c r="AO9" s="13">
        <f t="shared" si="6"/>
        <v>26</v>
      </c>
      <c r="AP9" s="13">
        <f t="shared" si="6"/>
        <v>26</v>
      </c>
      <c r="AQ9" s="13">
        <f t="shared" si="6"/>
        <v>6</v>
      </c>
      <c r="AR9" s="13">
        <f t="shared" si="6"/>
        <v>6</v>
      </c>
      <c r="AS9" s="13">
        <f t="shared" si="6"/>
        <v>6</v>
      </c>
      <c r="AT9" s="13">
        <f t="shared" si="6"/>
        <v>6</v>
      </c>
      <c r="AU9" s="13">
        <f t="shared" si="6"/>
        <v>6</v>
      </c>
      <c r="AV9" s="13">
        <f t="shared" si="6"/>
        <v>6</v>
      </c>
      <c r="AW9" s="13">
        <f t="shared" si="6"/>
        <v>6</v>
      </c>
      <c r="AX9" s="13">
        <f t="shared" si="6"/>
        <v>6</v>
      </c>
      <c r="AY9" s="13">
        <f t="shared" si="6"/>
        <v>6</v>
      </c>
      <c r="AZ9" s="13">
        <f t="shared" si="6"/>
        <v>6</v>
      </c>
      <c r="BA9" s="13">
        <f t="shared" si="6"/>
        <v>12</v>
      </c>
      <c r="BB9" s="13">
        <f t="shared" si="6"/>
        <v>12</v>
      </c>
      <c r="BC9" s="13">
        <f t="shared" si="6"/>
        <v>12</v>
      </c>
      <c r="BD9" s="13">
        <f t="shared" si="6"/>
        <v>12</v>
      </c>
      <c r="BE9" s="13">
        <f t="shared" si="6"/>
        <v>12</v>
      </c>
      <c r="BF9" s="13">
        <f t="shared" si="6"/>
        <v>12</v>
      </c>
      <c r="BG9" s="13">
        <f t="shared" si="6"/>
        <v>12</v>
      </c>
      <c r="BH9" s="13">
        <f t="shared" si="6"/>
        <v>12</v>
      </c>
      <c r="BI9" s="13">
        <f t="shared" si="6"/>
        <v>12</v>
      </c>
      <c r="BJ9" s="13">
        <f t="shared" si="6"/>
        <v>12</v>
      </c>
      <c r="BK9" s="13">
        <f t="shared" si="6"/>
        <v>21</v>
      </c>
      <c r="BL9" s="13">
        <f t="shared" si="6"/>
        <v>21</v>
      </c>
      <c r="BM9" s="13">
        <f t="shared" si="6"/>
        <v>21</v>
      </c>
      <c r="BN9" s="13">
        <f t="shared" si="6"/>
        <v>21</v>
      </c>
      <c r="BO9" s="13">
        <f t="shared" si="6"/>
        <v>21</v>
      </c>
      <c r="BP9" s="13">
        <f t="shared" si="6"/>
        <v>29</v>
      </c>
      <c r="BQ9" s="13">
        <f t="shared" ref="BQ9:CV9" si="7">BP9+BQ10-BQ6</f>
        <v>29</v>
      </c>
      <c r="BR9" s="13">
        <f t="shared" si="7"/>
        <v>29</v>
      </c>
      <c r="BS9" s="13">
        <f t="shared" si="7"/>
        <v>29</v>
      </c>
      <c r="BT9" s="13">
        <f t="shared" si="7"/>
        <v>29</v>
      </c>
      <c r="BU9" s="13">
        <f t="shared" si="7"/>
        <v>42</v>
      </c>
      <c r="BV9" s="13">
        <f t="shared" si="7"/>
        <v>42</v>
      </c>
      <c r="BW9" s="13">
        <f t="shared" si="7"/>
        <v>42</v>
      </c>
      <c r="BX9" s="13">
        <f t="shared" si="7"/>
        <v>42</v>
      </c>
      <c r="BY9" s="13">
        <f t="shared" si="7"/>
        <v>42</v>
      </c>
      <c r="BZ9" s="13">
        <f t="shared" si="7"/>
        <v>49</v>
      </c>
      <c r="CA9" s="13">
        <f t="shared" si="7"/>
        <v>49</v>
      </c>
      <c r="CB9" s="13">
        <f t="shared" si="7"/>
        <v>49</v>
      </c>
      <c r="CC9" s="13">
        <f t="shared" si="7"/>
        <v>51</v>
      </c>
      <c r="CD9" s="13">
        <f t="shared" si="7"/>
        <v>51</v>
      </c>
      <c r="CE9" s="13">
        <f t="shared" si="7"/>
        <v>49</v>
      </c>
      <c r="CF9" s="13">
        <f t="shared" si="7"/>
        <v>49</v>
      </c>
      <c r="CG9" s="13">
        <f t="shared" si="7"/>
        <v>49</v>
      </c>
      <c r="CH9" s="13">
        <f t="shared" si="7"/>
        <v>49</v>
      </c>
      <c r="CI9" s="13">
        <f t="shared" si="7"/>
        <v>49</v>
      </c>
      <c r="CJ9" s="13">
        <f t="shared" si="7"/>
        <v>47</v>
      </c>
      <c r="CK9" s="13">
        <f t="shared" si="7"/>
        <v>47</v>
      </c>
      <c r="CL9" s="13">
        <f t="shared" si="7"/>
        <v>70</v>
      </c>
      <c r="CM9" s="13">
        <f t="shared" si="7"/>
        <v>70</v>
      </c>
      <c r="CN9" s="13">
        <f t="shared" si="7"/>
        <v>70</v>
      </c>
      <c r="CO9" s="13">
        <f t="shared" si="7"/>
        <v>50</v>
      </c>
      <c r="CP9" s="13">
        <f t="shared" si="7"/>
        <v>50</v>
      </c>
      <c r="CQ9" s="13">
        <f t="shared" si="7"/>
        <v>50</v>
      </c>
      <c r="CR9" s="13">
        <f t="shared" si="7"/>
        <v>50</v>
      </c>
      <c r="CS9" s="13">
        <f t="shared" si="7"/>
        <v>50</v>
      </c>
      <c r="CT9" s="13">
        <f t="shared" si="7"/>
        <v>48</v>
      </c>
      <c r="CU9" s="13">
        <f t="shared" si="7"/>
        <v>48</v>
      </c>
      <c r="CV9" s="13">
        <f t="shared" si="7"/>
        <v>48</v>
      </c>
      <c r="CW9" s="13">
        <f t="shared" ref="CW9:EB9" si="8">CV9+CW10-CW6</f>
        <v>48</v>
      </c>
      <c r="CX9" s="13">
        <f t="shared" si="8"/>
        <v>48</v>
      </c>
      <c r="CY9" s="13">
        <f t="shared" si="8"/>
        <v>28</v>
      </c>
      <c r="CZ9" s="13">
        <f t="shared" si="8"/>
        <v>28</v>
      </c>
      <c r="DA9" s="13">
        <f t="shared" si="8"/>
        <v>28</v>
      </c>
      <c r="DB9" s="13">
        <f t="shared" si="8"/>
        <v>28</v>
      </c>
      <c r="DC9" s="13">
        <f t="shared" si="8"/>
        <v>28</v>
      </c>
      <c r="DD9" s="13">
        <f t="shared" si="8"/>
        <v>13</v>
      </c>
      <c r="DE9" s="13">
        <f t="shared" si="8"/>
        <v>23</v>
      </c>
      <c r="DF9" s="13">
        <f t="shared" si="8"/>
        <v>23</v>
      </c>
      <c r="DG9" s="13">
        <f t="shared" si="8"/>
        <v>23</v>
      </c>
      <c r="DH9" s="13">
        <f t="shared" si="8"/>
        <v>23</v>
      </c>
      <c r="DI9" s="13">
        <f t="shared" si="8"/>
        <v>12</v>
      </c>
      <c r="DJ9" s="13">
        <f t="shared" si="8"/>
        <v>12</v>
      </c>
      <c r="DK9" s="13">
        <f t="shared" si="8"/>
        <v>12</v>
      </c>
      <c r="DL9" s="13">
        <f t="shared" si="8"/>
        <v>12</v>
      </c>
      <c r="DM9" s="13">
        <f t="shared" si="8"/>
        <v>12</v>
      </c>
      <c r="DN9" s="13">
        <f t="shared" si="8"/>
        <v>7</v>
      </c>
      <c r="DO9" s="13">
        <f t="shared" si="8"/>
        <v>7</v>
      </c>
      <c r="DP9" s="13">
        <f t="shared" si="8"/>
        <v>7</v>
      </c>
      <c r="DQ9" s="13">
        <f t="shared" si="8"/>
        <v>13</v>
      </c>
      <c r="DR9" s="13">
        <f t="shared" si="8"/>
        <v>13</v>
      </c>
      <c r="DS9" s="13">
        <f t="shared" si="8"/>
        <v>9</v>
      </c>
      <c r="DT9" s="13">
        <f t="shared" si="8"/>
        <v>9</v>
      </c>
      <c r="DU9" s="13">
        <f t="shared" si="8"/>
        <v>9</v>
      </c>
      <c r="DV9" s="13">
        <f t="shared" si="8"/>
        <v>9</v>
      </c>
      <c r="DW9" s="13">
        <f t="shared" si="8"/>
        <v>9</v>
      </c>
      <c r="DX9" s="13">
        <f t="shared" si="8"/>
        <v>12</v>
      </c>
      <c r="DY9" s="13">
        <f t="shared" si="8"/>
        <v>12</v>
      </c>
      <c r="DZ9" s="13">
        <f t="shared" si="8"/>
        <v>12</v>
      </c>
      <c r="EA9" s="13">
        <f t="shared" si="8"/>
        <v>25</v>
      </c>
      <c r="EB9" s="13">
        <f t="shared" si="8"/>
        <v>25</v>
      </c>
      <c r="EC9" s="13">
        <f t="shared" ref="EC9:EW9" si="9">EB9+EC10-EC6</f>
        <v>12</v>
      </c>
      <c r="ED9" s="13">
        <f t="shared" si="9"/>
        <v>12</v>
      </c>
      <c r="EE9" s="13">
        <f t="shared" si="9"/>
        <v>12</v>
      </c>
      <c r="EF9" s="13">
        <f t="shared" si="9"/>
        <v>12</v>
      </c>
      <c r="EG9" s="13">
        <f t="shared" si="9"/>
        <v>24</v>
      </c>
      <c r="EH9" s="13">
        <f t="shared" si="9"/>
        <v>13</v>
      </c>
      <c r="EI9" s="13">
        <f t="shared" si="9"/>
        <v>13</v>
      </c>
      <c r="EJ9" s="13">
        <f t="shared" si="9"/>
        <v>15</v>
      </c>
      <c r="EK9" s="13">
        <f t="shared" si="9"/>
        <v>23</v>
      </c>
      <c r="EL9" s="13">
        <f t="shared" si="9"/>
        <v>24</v>
      </c>
      <c r="EM9" s="13">
        <f t="shared" si="9"/>
        <v>7</v>
      </c>
      <c r="EN9" s="13">
        <f t="shared" si="9"/>
        <v>16</v>
      </c>
      <c r="EO9" s="13">
        <f t="shared" si="9"/>
        <v>18</v>
      </c>
      <c r="EP9" s="13">
        <f t="shared" si="9"/>
        <v>18</v>
      </c>
      <c r="EQ9" s="13">
        <f t="shared" si="9"/>
        <v>18</v>
      </c>
      <c r="ER9" s="13">
        <f t="shared" si="9"/>
        <v>16</v>
      </c>
      <c r="ES9" s="13">
        <f t="shared" si="9"/>
        <v>16</v>
      </c>
      <c r="ET9" s="13">
        <f t="shared" si="9"/>
        <v>16</v>
      </c>
      <c r="EU9" s="13">
        <f t="shared" si="9"/>
        <v>16</v>
      </c>
      <c r="EV9" s="13">
        <f t="shared" si="9"/>
        <v>25</v>
      </c>
      <c r="EW9" s="13">
        <f t="shared" si="9"/>
        <v>20</v>
      </c>
    </row>
    <row r="10" spans="1:153" x14ac:dyDescent="0.3">
      <c r="C10" t="s">
        <v>244</v>
      </c>
      <c r="I10" s="13"/>
      <c r="J10" s="13"/>
      <c r="K10" s="13"/>
      <c r="L10" s="13"/>
      <c r="M10" s="13"/>
      <c r="N10" s="13"/>
      <c r="O10" s="13"/>
      <c r="P10" s="13"/>
      <c r="Q10" s="13">
        <v>17</v>
      </c>
      <c r="R10" s="13"/>
      <c r="S10" s="13"/>
      <c r="T10" s="13"/>
      <c r="U10" s="13"/>
      <c r="V10" s="13"/>
      <c r="W10" s="13">
        <v>24</v>
      </c>
      <c r="X10" s="13">
        <v>2</v>
      </c>
      <c r="Y10" s="13">
        <v>2</v>
      </c>
      <c r="Z10" s="13">
        <v>6</v>
      </c>
      <c r="AA10" s="13">
        <v>15</v>
      </c>
      <c r="AB10" s="13">
        <v>5</v>
      </c>
      <c r="AC10" s="13"/>
      <c r="AD10" s="13"/>
      <c r="AE10" s="13"/>
      <c r="AF10" s="13"/>
      <c r="AG10" s="13">
        <v>12</v>
      </c>
      <c r="AH10" s="13">
        <v>20</v>
      </c>
      <c r="AI10" s="13"/>
      <c r="AJ10" s="13"/>
      <c r="AK10" s="13"/>
      <c r="AL10" s="13"/>
      <c r="AM10" s="13"/>
      <c r="AN10" s="13">
        <v>13</v>
      </c>
      <c r="AO10" s="13"/>
      <c r="AP10" s="13"/>
      <c r="AQ10" s="13"/>
      <c r="AR10" s="13"/>
      <c r="AS10" s="13"/>
      <c r="AT10" s="13"/>
      <c r="AU10" s="13"/>
      <c r="AV10" s="13">
        <v>20</v>
      </c>
      <c r="AW10" s="13"/>
      <c r="AX10" s="13"/>
      <c r="AY10" s="13"/>
      <c r="AZ10" s="13"/>
      <c r="BA10" s="13">
        <v>26</v>
      </c>
      <c r="BB10" s="13"/>
      <c r="BC10" s="13"/>
      <c r="BD10" s="13"/>
      <c r="BE10" s="13"/>
      <c r="BF10" s="13">
        <v>20</v>
      </c>
      <c r="BG10" s="13"/>
      <c r="BH10" s="13"/>
      <c r="BI10" s="13"/>
      <c r="BJ10" s="13"/>
      <c r="BK10" s="13">
        <v>24</v>
      </c>
      <c r="BL10" s="13"/>
      <c r="BM10" s="13"/>
      <c r="BN10" s="13"/>
      <c r="BO10" s="13"/>
      <c r="BP10" s="13">
        <v>28</v>
      </c>
      <c r="BQ10" s="13"/>
      <c r="BR10" s="13"/>
      <c r="BS10" s="13"/>
      <c r="BT10" s="13"/>
      <c r="BU10" s="13">
        <v>28</v>
      </c>
      <c r="BV10" s="13"/>
      <c r="BW10" s="13"/>
      <c r="BX10" s="13"/>
      <c r="BY10" s="13"/>
      <c r="BZ10" s="13">
        <v>27</v>
      </c>
      <c r="CA10" s="13"/>
      <c r="CB10" s="13"/>
      <c r="CC10" s="13">
        <v>2</v>
      </c>
      <c r="CD10" s="13"/>
      <c r="CE10" s="13">
        <v>18</v>
      </c>
      <c r="CF10" s="13"/>
      <c r="CG10" s="13"/>
      <c r="CH10" s="13"/>
      <c r="CI10" s="13"/>
      <c r="CJ10" s="13">
        <v>18</v>
      </c>
      <c r="CK10" s="13"/>
      <c r="CL10" s="13">
        <v>23</v>
      </c>
      <c r="CM10" s="13"/>
      <c r="CN10" s="13"/>
      <c r="CO10" s="13"/>
      <c r="CP10" s="13"/>
      <c r="CQ10" s="13"/>
      <c r="CR10" s="13"/>
      <c r="CS10" s="13"/>
      <c r="CT10" s="13">
        <v>18</v>
      </c>
      <c r="CU10" s="13"/>
      <c r="CV10" s="13"/>
      <c r="CW10" s="13"/>
      <c r="CX10" s="13"/>
      <c r="CY10" s="13"/>
      <c r="CZ10" s="13"/>
      <c r="DA10" s="13"/>
      <c r="DB10" s="13"/>
      <c r="DC10" s="13"/>
      <c r="DD10" s="13">
        <v>5</v>
      </c>
      <c r="DE10" s="13">
        <v>10</v>
      </c>
      <c r="DF10" s="13"/>
      <c r="DG10" s="13"/>
      <c r="DH10" s="13"/>
      <c r="DI10" s="13">
        <v>9</v>
      </c>
      <c r="DJ10" s="13"/>
      <c r="DK10" s="13"/>
      <c r="DL10" s="13"/>
      <c r="DM10" s="13"/>
      <c r="DN10" s="13">
        <v>15</v>
      </c>
      <c r="DO10" s="13"/>
      <c r="DP10" s="13"/>
      <c r="DQ10" s="13">
        <v>6</v>
      </c>
      <c r="DR10" s="13"/>
      <c r="DS10" s="13">
        <v>11</v>
      </c>
      <c r="DT10" s="13"/>
      <c r="DU10" s="13"/>
      <c r="DV10" s="13"/>
      <c r="DW10" s="13"/>
      <c r="DX10" s="13">
        <v>23</v>
      </c>
      <c r="DY10" s="13"/>
      <c r="DZ10" s="13"/>
      <c r="EA10" s="13">
        <v>13</v>
      </c>
      <c r="EB10" s="13"/>
      <c r="EC10" s="13">
        <v>2</v>
      </c>
      <c r="EG10">
        <v>12</v>
      </c>
      <c r="EH10">
        <v>7</v>
      </c>
      <c r="EJ10">
        <v>2</v>
      </c>
      <c r="EK10">
        <v>8</v>
      </c>
      <c r="EL10">
        <v>1</v>
      </c>
      <c r="EN10">
        <v>9</v>
      </c>
      <c r="EO10">
        <v>2</v>
      </c>
      <c r="ER10">
        <v>15</v>
      </c>
      <c r="EV10">
        <v>9</v>
      </c>
      <c r="EW10">
        <v>10</v>
      </c>
    </row>
    <row r="11" spans="1:153" s="13" customFormat="1" x14ac:dyDescent="0.3">
      <c r="C11" s="13" t="s">
        <v>246</v>
      </c>
      <c r="L11" s="13">
        <v>1</v>
      </c>
      <c r="O11" s="13">
        <v>1</v>
      </c>
      <c r="R11" s="13">
        <v>1</v>
      </c>
      <c r="U11" s="13">
        <v>1</v>
      </c>
      <c r="AA11" s="13">
        <v>7</v>
      </c>
      <c r="AB11" s="13">
        <v>1</v>
      </c>
      <c r="AG11" s="13">
        <v>3</v>
      </c>
      <c r="AN11" s="13">
        <v>5</v>
      </c>
      <c r="AV11" s="13">
        <v>11</v>
      </c>
      <c r="BA11" s="13">
        <v>4</v>
      </c>
      <c r="BF11" s="13">
        <v>1</v>
      </c>
      <c r="BK11" s="13">
        <v>2</v>
      </c>
      <c r="BP11" s="13">
        <v>1</v>
      </c>
      <c r="BU11" s="13">
        <v>3</v>
      </c>
      <c r="BZ11" s="13">
        <v>1</v>
      </c>
      <c r="CE11" s="13">
        <v>1</v>
      </c>
      <c r="DD11" s="13">
        <v>1</v>
      </c>
      <c r="DV11" s="13">
        <v>1</v>
      </c>
      <c r="DX11" s="13">
        <v>1</v>
      </c>
      <c r="EC11" s="13">
        <v>1</v>
      </c>
      <c r="EG11" s="13">
        <v>1</v>
      </c>
      <c r="EH11" s="13">
        <v>1</v>
      </c>
      <c r="EO11" s="13">
        <v>1</v>
      </c>
      <c r="EU11" s="13">
        <v>1</v>
      </c>
      <c r="EW11" s="13">
        <v>1</v>
      </c>
    </row>
    <row r="12" spans="1:153" s="108" customFormat="1" x14ac:dyDescent="0.3">
      <c r="C12" s="108" t="s">
        <v>245</v>
      </c>
      <c r="D12" s="108">
        <f t="shared" ref="D12:F12" si="10">N10+N11</f>
        <v>0</v>
      </c>
      <c r="E12" s="108">
        <f t="shared" si="10"/>
        <v>1</v>
      </c>
      <c r="F12" s="108">
        <f t="shared" si="10"/>
        <v>0</v>
      </c>
      <c r="G12" s="108">
        <f>Q10+Q11</f>
        <v>17</v>
      </c>
      <c r="H12" s="108">
        <f t="shared" ref="H12:BS12" si="11">R10+R11</f>
        <v>1</v>
      </c>
      <c r="I12" s="108">
        <f t="shared" si="11"/>
        <v>0</v>
      </c>
      <c r="J12" s="108">
        <f t="shared" si="11"/>
        <v>0</v>
      </c>
      <c r="K12" s="108">
        <f t="shared" si="11"/>
        <v>1</v>
      </c>
      <c r="L12" s="108">
        <f t="shared" si="11"/>
        <v>0</v>
      </c>
      <c r="M12" s="108">
        <f t="shared" si="11"/>
        <v>24</v>
      </c>
      <c r="N12" s="108">
        <f t="shared" si="11"/>
        <v>2</v>
      </c>
      <c r="O12" s="108">
        <f t="shared" si="11"/>
        <v>2</v>
      </c>
      <c r="P12" s="108">
        <f t="shared" si="11"/>
        <v>6</v>
      </c>
      <c r="Q12" s="108">
        <f t="shared" si="11"/>
        <v>22</v>
      </c>
      <c r="R12" s="108">
        <f t="shared" si="11"/>
        <v>6</v>
      </c>
      <c r="S12" s="108">
        <f t="shared" si="11"/>
        <v>0</v>
      </c>
      <c r="T12" s="108">
        <f t="shared" si="11"/>
        <v>0</v>
      </c>
      <c r="U12" s="108">
        <f t="shared" si="11"/>
        <v>0</v>
      </c>
      <c r="V12" s="108">
        <f t="shared" si="11"/>
        <v>0</v>
      </c>
      <c r="W12" s="108">
        <f t="shared" si="11"/>
        <v>15</v>
      </c>
      <c r="X12" s="108">
        <f t="shared" si="11"/>
        <v>20</v>
      </c>
      <c r="Y12" s="108">
        <f t="shared" si="11"/>
        <v>0</v>
      </c>
      <c r="Z12" s="108">
        <f t="shared" si="11"/>
        <v>0</v>
      </c>
      <c r="AA12" s="108">
        <f t="shared" si="11"/>
        <v>0</v>
      </c>
      <c r="AB12" s="108">
        <f t="shared" si="11"/>
        <v>0</v>
      </c>
      <c r="AC12" s="108">
        <f t="shared" si="11"/>
        <v>0</v>
      </c>
      <c r="AD12" s="108">
        <f t="shared" si="11"/>
        <v>18</v>
      </c>
      <c r="AE12" s="108">
        <f t="shared" si="11"/>
        <v>0</v>
      </c>
      <c r="AF12" s="108">
        <f t="shared" si="11"/>
        <v>0</v>
      </c>
      <c r="AG12" s="108">
        <f t="shared" si="11"/>
        <v>0</v>
      </c>
      <c r="AH12" s="108">
        <f t="shared" si="11"/>
        <v>0</v>
      </c>
      <c r="AI12" s="108">
        <f t="shared" si="11"/>
        <v>0</v>
      </c>
      <c r="AJ12" s="108">
        <f t="shared" si="11"/>
        <v>0</v>
      </c>
      <c r="AK12" s="108">
        <f t="shared" si="11"/>
        <v>0</v>
      </c>
      <c r="AL12" s="108">
        <f t="shared" si="11"/>
        <v>31</v>
      </c>
      <c r="AM12" s="108">
        <f t="shared" si="11"/>
        <v>0</v>
      </c>
      <c r="AN12" s="108">
        <f t="shared" si="11"/>
        <v>0</v>
      </c>
      <c r="AO12" s="108">
        <f t="shared" si="11"/>
        <v>0</v>
      </c>
      <c r="AP12" s="108">
        <f t="shared" si="11"/>
        <v>0</v>
      </c>
      <c r="AQ12" s="108">
        <f t="shared" si="11"/>
        <v>30</v>
      </c>
      <c r="AR12" s="108">
        <f t="shared" si="11"/>
        <v>0</v>
      </c>
      <c r="AS12" s="108">
        <f t="shared" si="11"/>
        <v>0</v>
      </c>
      <c r="AT12" s="108">
        <f t="shared" si="11"/>
        <v>0</v>
      </c>
      <c r="AU12" s="108">
        <f t="shared" si="11"/>
        <v>0</v>
      </c>
      <c r="AV12" s="108">
        <f t="shared" si="11"/>
        <v>21</v>
      </c>
      <c r="AW12" s="108">
        <f t="shared" si="11"/>
        <v>0</v>
      </c>
      <c r="AX12" s="108">
        <f t="shared" si="11"/>
        <v>0</v>
      </c>
      <c r="AY12" s="108">
        <f t="shared" si="11"/>
        <v>0</v>
      </c>
      <c r="AZ12" s="108">
        <f t="shared" si="11"/>
        <v>0</v>
      </c>
      <c r="BA12" s="108">
        <f t="shared" si="11"/>
        <v>26</v>
      </c>
      <c r="BB12" s="108">
        <f t="shared" si="11"/>
        <v>0</v>
      </c>
      <c r="BC12" s="108">
        <f t="shared" si="11"/>
        <v>0</v>
      </c>
      <c r="BD12" s="108">
        <f t="shared" si="11"/>
        <v>0</v>
      </c>
      <c r="BE12" s="108">
        <f t="shared" si="11"/>
        <v>0</v>
      </c>
      <c r="BF12" s="108">
        <f t="shared" si="11"/>
        <v>29</v>
      </c>
      <c r="BG12" s="108">
        <f t="shared" si="11"/>
        <v>0</v>
      </c>
      <c r="BH12" s="108">
        <f t="shared" si="11"/>
        <v>0</v>
      </c>
      <c r="BI12" s="108">
        <f t="shared" si="11"/>
        <v>0</v>
      </c>
      <c r="BJ12" s="108">
        <f t="shared" si="11"/>
        <v>0</v>
      </c>
      <c r="BK12" s="108">
        <f t="shared" si="11"/>
        <v>31</v>
      </c>
      <c r="BL12" s="108">
        <f t="shared" si="11"/>
        <v>0</v>
      </c>
      <c r="BM12" s="108">
        <f t="shared" si="11"/>
        <v>0</v>
      </c>
      <c r="BN12" s="108">
        <f t="shared" si="11"/>
        <v>0</v>
      </c>
      <c r="BO12" s="108">
        <f t="shared" si="11"/>
        <v>0</v>
      </c>
      <c r="BP12" s="108">
        <f t="shared" si="11"/>
        <v>28</v>
      </c>
      <c r="BQ12" s="108">
        <f t="shared" si="11"/>
        <v>0</v>
      </c>
      <c r="BR12" s="108">
        <f t="shared" si="11"/>
        <v>0</v>
      </c>
      <c r="BS12" s="108">
        <f t="shared" si="11"/>
        <v>2</v>
      </c>
      <c r="BT12" s="108">
        <f t="shared" ref="BT12:EC12" si="12">CD10+CD11</f>
        <v>0</v>
      </c>
      <c r="BU12" s="108">
        <f t="shared" si="12"/>
        <v>19</v>
      </c>
      <c r="BV12" s="108">
        <f t="shared" si="12"/>
        <v>0</v>
      </c>
      <c r="BW12" s="108">
        <f t="shared" si="12"/>
        <v>0</v>
      </c>
      <c r="BX12" s="108">
        <f t="shared" si="12"/>
        <v>0</v>
      </c>
      <c r="BY12" s="108">
        <f t="shared" si="12"/>
        <v>0</v>
      </c>
      <c r="BZ12" s="108">
        <f t="shared" si="12"/>
        <v>18</v>
      </c>
      <c r="CA12" s="108">
        <f t="shared" si="12"/>
        <v>0</v>
      </c>
      <c r="CB12" s="108">
        <f t="shared" si="12"/>
        <v>23</v>
      </c>
      <c r="CC12" s="108">
        <f t="shared" si="12"/>
        <v>0</v>
      </c>
      <c r="CD12" s="108">
        <f t="shared" si="12"/>
        <v>0</v>
      </c>
      <c r="CE12" s="108">
        <f t="shared" si="12"/>
        <v>0</v>
      </c>
      <c r="CF12" s="108">
        <f t="shared" si="12"/>
        <v>0</v>
      </c>
      <c r="CG12" s="108">
        <f t="shared" si="12"/>
        <v>0</v>
      </c>
      <c r="CH12" s="108">
        <f t="shared" si="12"/>
        <v>0</v>
      </c>
      <c r="CI12" s="108">
        <f t="shared" si="12"/>
        <v>0</v>
      </c>
      <c r="CJ12" s="108">
        <f t="shared" si="12"/>
        <v>18</v>
      </c>
      <c r="CK12" s="108">
        <f t="shared" si="12"/>
        <v>0</v>
      </c>
      <c r="CL12" s="108">
        <f t="shared" si="12"/>
        <v>0</v>
      </c>
      <c r="CM12" s="108">
        <f t="shared" si="12"/>
        <v>0</v>
      </c>
      <c r="CN12" s="108">
        <f t="shared" si="12"/>
        <v>0</v>
      </c>
      <c r="CO12" s="108">
        <f t="shared" si="12"/>
        <v>0</v>
      </c>
      <c r="CP12" s="108">
        <f t="shared" si="12"/>
        <v>0</v>
      </c>
      <c r="CQ12" s="108">
        <f t="shared" si="12"/>
        <v>0</v>
      </c>
      <c r="CR12" s="108">
        <f t="shared" si="12"/>
        <v>0</v>
      </c>
      <c r="CS12" s="108">
        <f t="shared" si="12"/>
        <v>0</v>
      </c>
      <c r="CT12" s="108">
        <f t="shared" si="12"/>
        <v>6</v>
      </c>
      <c r="CU12" s="108">
        <f t="shared" si="12"/>
        <v>10</v>
      </c>
      <c r="CV12" s="108">
        <f t="shared" si="12"/>
        <v>0</v>
      </c>
      <c r="CW12" s="108">
        <f t="shared" si="12"/>
        <v>0</v>
      </c>
      <c r="CX12" s="108">
        <f t="shared" si="12"/>
        <v>0</v>
      </c>
      <c r="CY12" s="108">
        <f t="shared" si="12"/>
        <v>9</v>
      </c>
      <c r="CZ12" s="108">
        <f t="shared" si="12"/>
        <v>0</v>
      </c>
      <c r="DA12" s="108">
        <f t="shared" si="12"/>
        <v>0</v>
      </c>
      <c r="DB12" s="108">
        <f t="shared" si="12"/>
        <v>0</v>
      </c>
      <c r="DC12" s="108">
        <f t="shared" si="12"/>
        <v>0</v>
      </c>
      <c r="DD12" s="108">
        <f t="shared" si="12"/>
        <v>15</v>
      </c>
      <c r="DE12" s="108">
        <f t="shared" si="12"/>
        <v>0</v>
      </c>
      <c r="DF12" s="108">
        <f t="shared" si="12"/>
        <v>0</v>
      </c>
      <c r="DG12" s="108">
        <f t="shared" si="12"/>
        <v>6</v>
      </c>
      <c r="DH12" s="108">
        <f t="shared" si="12"/>
        <v>0</v>
      </c>
      <c r="DI12" s="108">
        <f t="shared" si="12"/>
        <v>11</v>
      </c>
      <c r="DJ12" s="108">
        <f t="shared" si="12"/>
        <v>0</v>
      </c>
      <c r="DK12" s="108">
        <f t="shared" si="12"/>
        <v>0</v>
      </c>
      <c r="DL12" s="108">
        <f t="shared" si="12"/>
        <v>1</v>
      </c>
      <c r="DM12" s="108">
        <f t="shared" si="12"/>
        <v>0</v>
      </c>
      <c r="DN12" s="108">
        <f t="shared" si="12"/>
        <v>24</v>
      </c>
      <c r="DO12" s="108">
        <f t="shared" si="12"/>
        <v>0</v>
      </c>
      <c r="DP12" s="108">
        <f t="shared" si="12"/>
        <v>0</v>
      </c>
      <c r="DQ12" s="108">
        <f t="shared" si="12"/>
        <v>13</v>
      </c>
      <c r="DR12" s="108">
        <f t="shared" si="12"/>
        <v>0</v>
      </c>
      <c r="DS12" s="108">
        <f t="shared" si="12"/>
        <v>3</v>
      </c>
      <c r="DT12" s="108">
        <f t="shared" si="12"/>
        <v>0</v>
      </c>
      <c r="DU12" s="108">
        <f t="shared" si="12"/>
        <v>0</v>
      </c>
      <c r="DV12" s="108">
        <f t="shared" si="12"/>
        <v>0</v>
      </c>
      <c r="DW12" s="108">
        <f t="shared" si="12"/>
        <v>13</v>
      </c>
      <c r="DX12" s="108">
        <f t="shared" si="12"/>
        <v>8</v>
      </c>
      <c r="DY12" s="108">
        <f t="shared" si="12"/>
        <v>0</v>
      </c>
      <c r="DZ12" s="108">
        <f t="shared" si="12"/>
        <v>2</v>
      </c>
      <c r="EA12" s="108">
        <f t="shared" si="12"/>
        <v>8</v>
      </c>
      <c r="EB12" s="108">
        <f t="shared" si="12"/>
        <v>1</v>
      </c>
      <c r="EC12" s="108">
        <f t="shared" si="12"/>
        <v>0</v>
      </c>
    </row>
    <row r="15" spans="1:153" ht="14.4" customHeight="1" x14ac:dyDescent="0.3">
      <c r="A15" s="135"/>
      <c r="C15" s="68" t="s">
        <v>91</v>
      </c>
      <c r="EH15" s="173" t="s">
        <v>409</v>
      </c>
      <c r="EI15" s="173"/>
    </row>
    <row r="16" spans="1:153" x14ac:dyDescent="0.3">
      <c r="A16" s="135"/>
      <c r="C16" s="13" t="s">
        <v>15</v>
      </c>
      <c r="D16" s="13">
        <v>1</v>
      </c>
      <c r="E16" s="13">
        <v>2</v>
      </c>
      <c r="F16" s="13">
        <v>3</v>
      </c>
      <c r="G16" s="13">
        <v>4</v>
      </c>
      <c r="H16" s="13">
        <v>5</v>
      </c>
      <c r="I16" s="13">
        <v>6</v>
      </c>
      <c r="J16" s="13">
        <v>7</v>
      </c>
      <c r="K16" s="13">
        <v>8</v>
      </c>
      <c r="L16" s="13">
        <v>9</v>
      </c>
      <c r="M16" s="13">
        <v>10</v>
      </c>
      <c r="N16" s="13">
        <v>11</v>
      </c>
      <c r="O16" s="13">
        <v>12</v>
      </c>
      <c r="P16" s="13">
        <v>13</v>
      </c>
      <c r="Q16" s="13">
        <v>14</v>
      </c>
      <c r="R16" s="13">
        <v>15</v>
      </c>
      <c r="S16" s="13">
        <v>16</v>
      </c>
      <c r="T16" s="13">
        <v>17</v>
      </c>
      <c r="U16" s="13">
        <v>18</v>
      </c>
      <c r="V16" s="13">
        <v>19</v>
      </c>
      <c r="W16" s="13">
        <v>20</v>
      </c>
      <c r="X16" s="13">
        <v>21</v>
      </c>
      <c r="Y16" s="13">
        <v>22</v>
      </c>
      <c r="Z16" s="13">
        <v>23</v>
      </c>
      <c r="AA16" s="13">
        <v>24</v>
      </c>
      <c r="AB16" s="13">
        <v>25</v>
      </c>
      <c r="AC16" s="13">
        <v>26</v>
      </c>
      <c r="AD16" s="13">
        <v>27</v>
      </c>
      <c r="AE16" s="13">
        <v>28</v>
      </c>
      <c r="AF16" s="13">
        <v>29</v>
      </c>
      <c r="AG16" s="13">
        <v>30</v>
      </c>
      <c r="AH16" s="13">
        <v>31</v>
      </c>
      <c r="AI16" s="13">
        <v>32</v>
      </c>
      <c r="AJ16" s="13">
        <v>33</v>
      </c>
      <c r="AK16" s="13">
        <v>34</v>
      </c>
      <c r="AL16" s="13">
        <v>35</v>
      </c>
      <c r="AM16" s="13">
        <v>36</v>
      </c>
      <c r="AN16" s="13">
        <v>37</v>
      </c>
      <c r="AO16" s="13">
        <v>38</v>
      </c>
      <c r="AP16" s="13">
        <v>39</v>
      </c>
      <c r="AQ16" s="13">
        <v>40</v>
      </c>
      <c r="AR16" s="13">
        <v>41</v>
      </c>
      <c r="AS16" s="13">
        <v>42</v>
      </c>
      <c r="AT16" s="13">
        <v>43</v>
      </c>
      <c r="AU16" s="13">
        <v>44</v>
      </c>
      <c r="AV16" s="13">
        <v>45</v>
      </c>
      <c r="AW16" s="13">
        <v>46</v>
      </c>
      <c r="AX16" s="13">
        <v>47</v>
      </c>
      <c r="AY16" s="13">
        <v>48</v>
      </c>
      <c r="AZ16" s="13">
        <v>49</v>
      </c>
      <c r="BA16" s="13">
        <v>50</v>
      </c>
      <c r="BB16" s="13">
        <v>51</v>
      </c>
      <c r="BC16" s="13">
        <v>52</v>
      </c>
      <c r="BD16" s="13">
        <v>53</v>
      </c>
      <c r="BE16" s="13">
        <v>54</v>
      </c>
      <c r="BF16" s="13">
        <v>55</v>
      </c>
      <c r="BG16" s="13">
        <v>56</v>
      </c>
      <c r="BH16" s="13">
        <v>57</v>
      </c>
      <c r="BI16" s="13">
        <v>58</v>
      </c>
      <c r="BJ16" s="13">
        <v>59</v>
      </c>
      <c r="BK16" s="13">
        <v>60</v>
      </c>
      <c r="BL16" s="13">
        <v>61</v>
      </c>
      <c r="BM16" s="13">
        <v>62</v>
      </c>
      <c r="BN16" s="13">
        <v>63</v>
      </c>
      <c r="BO16" s="13">
        <v>64</v>
      </c>
      <c r="BP16" s="13">
        <v>65</v>
      </c>
      <c r="BQ16" s="13">
        <v>66</v>
      </c>
      <c r="BR16" s="13">
        <v>67</v>
      </c>
      <c r="BS16" s="13">
        <v>68</v>
      </c>
      <c r="BT16" s="13">
        <v>69</v>
      </c>
      <c r="BU16" s="13">
        <v>70</v>
      </c>
      <c r="BV16" s="13">
        <v>71</v>
      </c>
      <c r="BW16" s="13">
        <v>72</v>
      </c>
      <c r="BX16" s="13">
        <v>73</v>
      </c>
      <c r="BY16" s="13">
        <v>74</v>
      </c>
      <c r="BZ16" s="13">
        <v>75</v>
      </c>
      <c r="CA16" s="13">
        <v>76</v>
      </c>
      <c r="CB16" s="13">
        <v>77</v>
      </c>
      <c r="CC16" s="13">
        <v>78</v>
      </c>
      <c r="CD16" s="13">
        <v>79</v>
      </c>
      <c r="CE16" s="13">
        <v>80</v>
      </c>
      <c r="CF16" s="13">
        <v>81</v>
      </c>
      <c r="CG16" s="13">
        <v>82</v>
      </c>
      <c r="CH16" s="13">
        <v>83</v>
      </c>
      <c r="CI16" s="13">
        <v>84</v>
      </c>
      <c r="CJ16" s="13">
        <v>85</v>
      </c>
      <c r="CK16" s="13">
        <v>86</v>
      </c>
      <c r="CL16" s="13">
        <v>87</v>
      </c>
      <c r="CM16" s="13">
        <v>88</v>
      </c>
      <c r="CN16" s="13">
        <v>89</v>
      </c>
      <c r="CO16" s="13">
        <v>90</v>
      </c>
      <c r="CP16" s="13">
        <v>91</v>
      </c>
      <c r="CQ16" s="13">
        <v>92</v>
      </c>
      <c r="CR16" s="13">
        <v>93</v>
      </c>
      <c r="CS16" s="13">
        <v>94</v>
      </c>
      <c r="CT16" s="13">
        <v>95</v>
      </c>
      <c r="CU16" s="13">
        <v>96</v>
      </c>
      <c r="CV16" s="13">
        <v>97</v>
      </c>
      <c r="CW16" s="13">
        <v>98</v>
      </c>
      <c r="CX16" s="13">
        <v>99</v>
      </c>
      <c r="CY16" s="13">
        <v>100</v>
      </c>
      <c r="CZ16" s="13">
        <v>101</v>
      </c>
      <c r="DA16" s="13">
        <v>102</v>
      </c>
      <c r="DB16" s="13">
        <v>103</v>
      </c>
      <c r="DC16" s="13">
        <v>104</v>
      </c>
      <c r="DD16" s="13">
        <v>105</v>
      </c>
      <c r="DE16" s="13">
        <v>106</v>
      </c>
      <c r="DF16" s="13">
        <v>107</v>
      </c>
      <c r="DG16" s="13">
        <v>108</v>
      </c>
      <c r="DH16" s="13">
        <v>109</v>
      </c>
      <c r="DI16" s="13">
        <v>110</v>
      </c>
      <c r="DJ16" s="13">
        <v>111</v>
      </c>
      <c r="DK16" s="13">
        <v>112</v>
      </c>
      <c r="DL16" s="13">
        <v>113</v>
      </c>
      <c r="DM16" s="13">
        <v>114</v>
      </c>
      <c r="DN16" s="13">
        <v>115</v>
      </c>
      <c r="DO16" s="13">
        <v>116</v>
      </c>
      <c r="DP16" s="13">
        <v>117</v>
      </c>
      <c r="DQ16" s="13">
        <v>118</v>
      </c>
      <c r="DR16" s="13">
        <v>119</v>
      </c>
      <c r="DS16" s="13">
        <v>120</v>
      </c>
      <c r="DT16" s="13">
        <v>121</v>
      </c>
      <c r="DU16" s="13">
        <v>122</v>
      </c>
      <c r="DV16" s="13">
        <v>123</v>
      </c>
      <c r="DW16" s="13">
        <v>124</v>
      </c>
      <c r="DX16" s="13">
        <v>125</v>
      </c>
      <c r="DY16" s="13">
        <v>126</v>
      </c>
      <c r="DZ16" s="13">
        <v>127</v>
      </c>
      <c r="EA16" s="13">
        <v>128</v>
      </c>
      <c r="EB16" s="13">
        <v>129</v>
      </c>
      <c r="EC16" s="13">
        <v>130</v>
      </c>
      <c r="EH16" s="173"/>
      <c r="EI16" s="173"/>
    </row>
    <row r="17" spans="1:139" x14ac:dyDescent="0.3">
      <c r="A17" s="135"/>
      <c r="C17" s="13" t="s">
        <v>115</v>
      </c>
      <c r="D17" s="167" t="s">
        <v>17</v>
      </c>
      <c r="E17" s="167"/>
      <c r="F17" s="167"/>
      <c r="G17" s="167"/>
      <c r="H17" s="167"/>
      <c r="I17" s="167" t="s">
        <v>18</v>
      </c>
      <c r="J17" s="167"/>
      <c r="K17" s="167"/>
      <c r="L17" s="167"/>
      <c r="M17" s="167"/>
      <c r="N17" s="167" t="s">
        <v>19</v>
      </c>
      <c r="O17" s="167"/>
      <c r="P17" s="167"/>
      <c r="Q17" s="167"/>
      <c r="R17" s="167"/>
      <c r="S17" s="167" t="s">
        <v>20</v>
      </c>
      <c r="T17" s="167"/>
      <c r="U17" s="167"/>
      <c r="V17" s="167"/>
      <c r="W17" s="167"/>
      <c r="X17" s="167" t="s">
        <v>21</v>
      </c>
      <c r="Y17" s="167"/>
      <c r="Z17" s="167"/>
      <c r="AA17" s="167"/>
      <c r="AB17" s="167"/>
      <c r="AC17" s="167" t="s">
        <v>22</v>
      </c>
      <c r="AD17" s="167"/>
      <c r="AE17" s="167"/>
      <c r="AF17" s="167"/>
      <c r="AG17" s="167"/>
      <c r="AH17" s="167" t="s">
        <v>23</v>
      </c>
      <c r="AI17" s="167"/>
      <c r="AJ17" s="167"/>
      <c r="AK17" s="167"/>
      <c r="AL17" s="167"/>
      <c r="AM17" s="167" t="s">
        <v>24</v>
      </c>
      <c r="AN17" s="167"/>
      <c r="AO17" s="167"/>
      <c r="AP17" s="167"/>
      <c r="AQ17" s="167"/>
      <c r="AR17" s="167" t="s">
        <v>25</v>
      </c>
      <c r="AS17" s="167"/>
      <c r="AT17" s="167"/>
      <c r="AU17" s="167"/>
      <c r="AV17" s="167"/>
      <c r="AW17" s="167" t="s">
        <v>26</v>
      </c>
      <c r="AX17" s="167"/>
      <c r="AY17" s="167"/>
      <c r="AZ17" s="167"/>
      <c r="BA17" s="167"/>
      <c r="BB17" s="167" t="s">
        <v>27</v>
      </c>
      <c r="BC17" s="167"/>
      <c r="BD17" s="167"/>
      <c r="BE17" s="167"/>
      <c r="BF17" s="167"/>
      <c r="BG17" s="167" t="s">
        <v>28</v>
      </c>
      <c r="BH17" s="167"/>
      <c r="BI17" s="167"/>
      <c r="BJ17" s="167"/>
      <c r="BK17" s="167"/>
      <c r="BL17" s="167" t="s">
        <v>29</v>
      </c>
      <c r="BM17" s="167"/>
      <c r="BN17" s="167"/>
      <c r="BO17" s="167"/>
      <c r="BP17" s="167"/>
      <c r="BQ17" s="167" t="s">
        <v>30</v>
      </c>
      <c r="BR17" s="167"/>
      <c r="BS17" s="167"/>
      <c r="BT17" s="167"/>
      <c r="BU17" s="167"/>
      <c r="BV17" s="167" t="s">
        <v>31</v>
      </c>
      <c r="BW17" s="167"/>
      <c r="BX17" s="167"/>
      <c r="BY17" s="167"/>
      <c r="BZ17" s="167"/>
      <c r="CA17" s="167" t="s">
        <v>32</v>
      </c>
      <c r="CB17" s="167"/>
      <c r="CC17" s="167"/>
      <c r="CD17" s="167"/>
      <c r="CE17" s="167"/>
      <c r="CF17" s="167" t="s">
        <v>33</v>
      </c>
      <c r="CG17" s="167"/>
      <c r="CH17" s="167"/>
      <c r="CI17" s="167"/>
      <c r="CJ17" s="167"/>
      <c r="CK17" s="167" t="s">
        <v>34</v>
      </c>
      <c r="CL17" s="167"/>
      <c r="CM17" s="167"/>
      <c r="CN17" s="167"/>
      <c r="CO17" s="167"/>
      <c r="CP17" s="167" t="s">
        <v>35</v>
      </c>
      <c r="CQ17" s="167"/>
      <c r="CR17" s="167"/>
      <c r="CS17" s="167"/>
      <c r="CT17" s="167"/>
      <c r="CU17" s="167" t="s">
        <v>36</v>
      </c>
      <c r="CV17" s="167"/>
      <c r="CW17" s="167"/>
      <c r="CX17" s="167"/>
      <c r="CY17" s="167"/>
      <c r="CZ17" s="167" t="s">
        <v>37</v>
      </c>
      <c r="DA17" s="167"/>
      <c r="DB17" s="167"/>
      <c r="DC17" s="167"/>
      <c r="DD17" s="167"/>
      <c r="DE17" s="167" t="s">
        <v>38</v>
      </c>
      <c r="DF17" s="167"/>
      <c r="DG17" s="167"/>
      <c r="DH17" s="167"/>
      <c r="DI17" s="167"/>
      <c r="DJ17" s="167" t="s">
        <v>39</v>
      </c>
      <c r="DK17" s="167"/>
      <c r="DL17" s="167"/>
      <c r="DM17" s="167"/>
      <c r="DN17" s="167"/>
      <c r="DO17" s="167" t="s">
        <v>40</v>
      </c>
      <c r="DP17" s="167"/>
      <c r="DQ17" s="167"/>
      <c r="DR17" s="167"/>
      <c r="DS17" s="167"/>
      <c r="DT17" s="167" t="s">
        <v>41</v>
      </c>
      <c r="DU17" s="167"/>
      <c r="DV17" s="167"/>
      <c r="DW17" s="167"/>
      <c r="DX17" s="167"/>
      <c r="DY17" s="167" t="s">
        <v>42</v>
      </c>
      <c r="DZ17" s="167"/>
      <c r="EA17" s="167"/>
      <c r="EB17" s="167"/>
      <c r="EC17" s="167"/>
      <c r="EH17" s="173"/>
      <c r="EI17" s="173"/>
    </row>
    <row r="18" spans="1:139" x14ac:dyDescent="0.3">
      <c r="A18" s="135"/>
      <c r="C18" s="13" t="s">
        <v>116</v>
      </c>
      <c r="D18" s="101" t="s">
        <v>43</v>
      </c>
      <c r="E18" s="101" t="s">
        <v>44</v>
      </c>
      <c r="F18" s="101" t="s">
        <v>45</v>
      </c>
      <c r="G18" s="101" t="s">
        <v>46</v>
      </c>
      <c r="H18" s="101" t="s">
        <v>47</v>
      </c>
      <c r="I18" s="101" t="s">
        <v>43</v>
      </c>
      <c r="J18" s="101" t="s">
        <v>44</v>
      </c>
      <c r="K18" s="101" t="s">
        <v>45</v>
      </c>
      <c r="L18" s="101" t="s">
        <v>46</v>
      </c>
      <c r="M18" s="101" t="s">
        <v>47</v>
      </c>
      <c r="N18" s="101" t="s">
        <v>43</v>
      </c>
      <c r="O18" s="101" t="s">
        <v>44</v>
      </c>
      <c r="P18" s="101" t="s">
        <v>45</v>
      </c>
      <c r="Q18" s="101" t="s">
        <v>46</v>
      </c>
      <c r="R18" s="101" t="s">
        <v>47</v>
      </c>
      <c r="S18" s="101" t="s">
        <v>43</v>
      </c>
      <c r="T18" s="101" t="s">
        <v>44</v>
      </c>
      <c r="U18" s="101" t="s">
        <v>45</v>
      </c>
      <c r="V18" s="101" t="s">
        <v>46</v>
      </c>
      <c r="W18" s="101" t="s">
        <v>47</v>
      </c>
      <c r="X18" s="101" t="s">
        <v>43</v>
      </c>
      <c r="Y18" s="101" t="s">
        <v>44</v>
      </c>
      <c r="Z18" s="101" t="s">
        <v>45</v>
      </c>
      <c r="AA18" s="101" t="s">
        <v>46</v>
      </c>
      <c r="AB18" s="101" t="s">
        <v>47</v>
      </c>
      <c r="AC18" s="101" t="s">
        <v>43</v>
      </c>
      <c r="AD18" s="101" t="s">
        <v>44</v>
      </c>
      <c r="AE18" s="101" t="s">
        <v>45</v>
      </c>
      <c r="AF18" s="101" t="s">
        <v>46</v>
      </c>
      <c r="AG18" s="101" t="s">
        <v>47</v>
      </c>
      <c r="AH18" s="101" t="s">
        <v>43</v>
      </c>
      <c r="AI18" s="101" t="s">
        <v>44</v>
      </c>
      <c r="AJ18" s="101" t="s">
        <v>45</v>
      </c>
      <c r="AK18" s="101" t="s">
        <v>46</v>
      </c>
      <c r="AL18" s="101" t="s">
        <v>47</v>
      </c>
      <c r="AM18" s="101" t="s">
        <v>43</v>
      </c>
      <c r="AN18" s="101" t="s">
        <v>44</v>
      </c>
      <c r="AO18" s="101" t="s">
        <v>45</v>
      </c>
      <c r="AP18" s="101" t="s">
        <v>46</v>
      </c>
      <c r="AQ18" s="101" t="s">
        <v>47</v>
      </c>
      <c r="AR18" s="101" t="s">
        <v>43</v>
      </c>
      <c r="AS18" s="101" t="s">
        <v>44</v>
      </c>
      <c r="AT18" s="101" t="s">
        <v>45</v>
      </c>
      <c r="AU18" s="101" t="s">
        <v>46</v>
      </c>
      <c r="AV18" s="101" t="s">
        <v>47</v>
      </c>
      <c r="AW18" s="101" t="s">
        <v>43</v>
      </c>
      <c r="AX18" s="101" t="s">
        <v>44</v>
      </c>
      <c r="AY18" s="101" t="s">
        <v>45</v>
      </c>
      <c r="AZ18" s="101" t="s">
        <v>46</v>
      </c>
      <c r="BA18" s="101" t="s">
        <v>47</v>
      </c>
      <c r="BB18" s="101" t="s">
        <v>43</v>
      </c>
      <c r="BC18" s="101" t="s">
        <v>44</v>
      </c>
      <c r="BD18" s="101" t="s">
        <v>45</v>
      </c>
      <c r="BE18" s="101" t="s">
        <v>46</v>
      </c>
      <c r="BF18" s="101" t="s">
        <v>47</v>
      </c>
      <c r="BG18" s="101" t="s">
        <v>43</v>
      </c>
      <c r="BH18" s="101" t="s">
        <v>44</v>
      </c>
      <c r="BI18" s="101" t="s">
        <v>45</v>
      </c>
      <c r="BJ18" s="101" t="s">
        <v>46</v>
      </c>
      <c r="BK18" s="101" t="s">
        <v>47</v>
      </c>
      <c r="BL18" s="101" t="s">
        <v>43</v>
      </c>
      <c r="BM18" s="101" t="s">
        <v>44</v>
      </c>
      <c r="BN18" s="101" t="s">
        <v>45</v>
      </c>
      <c r="BO18" s="101" t="s">
        <v>46</v>
      </c>
      <c r="BP18" s="101" t="s">
        <v>47</v>
      </c>
      <c r="BQ18" s="101" t="s">
        <v>43</v>
      </c>
      <c r="BR18" s="101" t="s">
        <v>44</v>
      </c>
      <c r="BS18" s="101" t="s">
        <v>45</v>
      </c>
      <c r="BT18" s="101" t="s">
        <v>46</v>
      </c>
      <c r="BU18" s="101" t="s">
        <v>47</v>
      </c>
      <c r="BV18" s="101" t="s">
        <v>43</v>
      </c>
      <c r="BW18" s="101" t="s">
        <v>44</v>
      </c>
      <c r="BX18" s="101" t="s">
        <v>45</v>
      </c>
      <c r="BY18" s="101" t="s">
        <v>46</v>
      </c>
      <c r="BZ18" s="101" t="s">
        <v>47</v>
      </c>
      <c r="CA18" s="101" t="s">
        <v>43</v>
      </c>
      <c r="CB18" s="101" t="s">
        <v>44</v>
      </c>
      <c r="CC18" s="101" t="s">
        <v>45</v>
      </c>
      <c r="CD18" s="101" t="s">
        <v>46</v>
      </c>
      <c r="CE18" s="101" t="s">
        <v>47</v>
      </c>
      <c r="CF18" s="101" t="s">
        <v>43</v>
      </c>
      <c r="CG18" s="101" t="s">
        <v>44</v>
      </c>
      <c r="CH18" s="101" t="s">
        <v>45</v>
      </c>
      <c r="CI18" s="101" t="s">
        <v>46</v>
      </c>
      <c r="CJ18" s="101" t="s">
        <v>47</v>
      </c>
      <c r="CK18" s="101" t="s">
        <v>43</v>
      </c>
      <c r="CL18" s="101" t="s">
        <v>44</v>
      </c>
      <c r="CM18" s="101" t="s">
        <v>45</v>
      </c>
      <c r="CN18" s="101" t="s">
        <v>46</v>
      </c>
      <c r="CO18" s="101" t="s">
        <v>47</v>
      </c>
      <c r="CP18" s="101" t="s">
        <v>43</v>
      </c>
      <c r="CQ18" s="101" t="s">
        <v>44</v>
      </c>
      <c r="CR18" s="101" t="s">
        <v>45</v>
      </c>
      <c r="CS18" s="101" t="s">
        <v>46</v>
      </c>
      <c r="CT18" s="101" t="s">
        <v>47</v>
      </c>
      <c r="CU18" s="101" t="s">
        <v>43</v>
      </c>
      <c r="CV18" s="101" t="s">
        <v>44</v>
      </c>
      <c r="CW18" s="101" t="s">
        <v>45</v>
      </c>
      <c r="CX18" s="101" t="s">
        <v>46</v>
      </c>
      <c r="CY18" s="101" t="s">
        <v>47</v>
      </c>
      <c r="CZ18" s="101" t="s">
        <v>43</v>
      </c>
      <c r="DA18" s="101" t="s">
        <v>44</v>
      </c>
      <c r="DB18" s="101" t="s">
        <v>45</v>
      </c>
      <c r="DC18" s="101" t="s">
        <v>46</v>
      </c>
      <c r="DD18" s="101" t="s">
        <v>47</v>
      </c>
      <c r="DE18" s="101" t="s">
        <v>43</v>
      </c>
      <c r="DF18" s="101" t="s">
        <v>44</v>
      </c>
      <c r="DG18" s="101" t="s">
        <v>45</v>
      </c>
      <c r="DH18" s="101" t="s">
        <v>46</v>
      </c>
      <c r="DI18" s="101" t="s">
        <v>47</v>
      </c>
      <c r="DJ18" s="101" t="s">
        <v>43</v>
      </c>
      <c r="DK18" s="101" t="s">
        <v>44</v>
      </c>
      <c r="DL18" s="101" t="s">
        <v>45</v>
      </c>
      <c r="DM18" s="101" t="s">
        <v>46</v>
      </c>
      <c r="DN18" s="101" t="s">
        <v>47</v>
      </c>
      <c r="DO18" s="101" t="s">
        <v>43</v>
      </c>
      <c r="DP18" s="101" t="s">
        <v>44</v>
      </c>
      <c r="DQ18" s="101" t="s">
        <v>45</v>
      </c>
      <c r="DR18" s="101" t="s">
        <v>46</v>
      </c>
      <c r="DS18" s="101" t="s">
        <v>47</v>
      </c>
      <c r="DT18" s="101" t="s">
        <v>43</v>
      </c>
      <c r="DU18" s="101" t="s">
        <v>44</v>
      </c>
      <c r="DV18" s="101" t="s">
        <v>45</v>
      </c>
      <c r="DW18" s="101" t="s">
        <v>46</v>
      </c>
      <c r="DX18" s="101" t="s">
        <v>47</v>
      </c>
      <c r="DY18" s="101" t="s">
        <v>43</v>
      </c>
      <c r="DZ18" s="101" t="s">
        <v>44</v>
      </c>
      <c r="EA18" s="101" t="s">
        <v>45</v>
      </c>
      <c r="EB18" s="101" t="s">
        <v>46</v>
      </c>
      <c r="EC18" s="101" t="s">
        <v>47</v>
      </c>
      <c r="EH18" s="173"/>
      <c r="EI18" s="173"/>
    </row>
    <row r="19" spans="1:139" x14ac:dyDescent="0.3">
      <c r="A19" s="135"/>
      <c r="C19" s="13" t="s">
        <v>238</v>
      </c>
      <c r="D19">
        <f>D12</f>
        <v>0</v>
      </c>
      <c r="E19" s="13">
        <f t="shared" ref="E19:BP19" si="13">E12</f>
        <v>1</v>
      </c>
      <c r="F19" s="13">
        <f t="shared" si="13"/>
        <v>0</v>
      </c>
      <c r="G19" s="13">
        <f t="shared" si="13"/>
        <v>17</v>
      </c>
      <c r="H19" s="13">
        <f t="shared" si="13"/>
        <v>1</v>
      </c>
      <c r="I19" s="13">
        <f t="shared" si="13"/>
        <v>0</v>
      </c>
      <c r="J19" s="13">
        <f t="shared" si="13"/>
        <v>0</v>
      </c>
      <c r="K19" s="13">
        <f t="shared" si="13"/>
        <v>1</v>
      </c>
      <c r="L19" s="13">
        <f t="shared" si="13"/>
        <v>0</v>
      </c>
      <c r="M19" s="13">
        <f t="shared" si="13"/>
        <v>24</v>
      </c>
      <c r="N19" s="13">
        <f t="shared" si="13"/>
        <v>2</v>
      </c>
      <c r="O19" s="13">
        <f t="shared" si="13"/>
        <v>2</v>
      </c>
      <c r="P19" s="13">
        <f t="shared" si="13"/>
        <v>6</v>
      </c>
      <c r="Q19" s="13">
        <f t="shared" si="13"/>
        <v>22</v>
      </c>
      <c r="R19" s="13">
        <f t="shared" si="13"/>
        <v>6</v>
      </c>
      <c r="S19" s="13">
        <f t="shared" si="13"/>
        <v>0</v>
      </c>
      <c r="T19" s="13">
        <f t="shared" si="13"/>
        <v>0</v>
      </c>
      <c r="U19" s="13">
        <f t="shared" si="13"/>
        <v>0</v>
      </c>
      <c r="V19" s="13">
        <f t="shared" si="13"/>
        <v>0</v>
      </c>
      <c r="W19" s="13">
        <f t="shared" si="13"/>
        <v>15</v>
      </c>
      <c r="X19" s="13">
        <f t="shared" si="13"/>
        <v>20</v>
      </c>
      <c r="Y19" s="13">
        <f t="shared" si="13"/>
        <v>0</v>
      </c>
      <c r="Z19" s="13">
        <f t="shared" si="13"/>
        <v>0</v>
      </c>
      <c r="AA19" s="13">
        <f t="shared" si="13"/>
        <v>0</v>
      </c>
      <c r="AB19" s="13">
        <f t="shared" si="13"/>
        <v>0</v>
      </c>
      <c r="AC19" s="13">
        <f t="shared" si="13"/>
        <v>0</v>
      </c>
      <c r="AD19" s="13">
        <f t="shared" si="13"/>
        <v>18</v>
      </c>
      <c r="AE19" s="13">
        <f t="shared" si="13"/>
        <v>0</v>
      </c>
      <c r="AF19" s="13">
        <f t="shared" si="13"/>
        <v>0</v>
      </c>
      <c r="AG19" s="13">
        <f t="shared" si="13"/>
        <v>0</v>
      </c>
      <c r="AH19" s="13">
        <f t="shared" si="13"/>
        <v>0</v>
      </c>
      <c r="AI19" s="13">
        <f t="shared" si="13"/>
        <v>0</v>
      </c>
      <c r="AJ19" s="13">
        <f t="shared" si="13"/>
        <v>0</v>
      </c>
      <c r="AK19" s="13">
        <f t="shared" si="13"/>
        <v>0</v>
      </c>
      <c r="AL19" s="13">
        <f t="shared" si="13"/>
        <v>31</v>
      </c>
      <c r="AM19" s="13">
        <f t="shared" si="13"/>
        <v>0</v>
      </c>
      <c r="AN19" s="13">
        <f t="shared" si="13"/>
        <v>0</v>
      </c>
      <c r="AO19" s="13">
        <f t="shared" si="13"/>
        <v>0</v>
      </c>
      <c r="AP19" s="13">
        <f t="shared" si="13"/>
        <v>0</v>
      </c>
      <c r="AQ19" s="13">
        <f t="shared" si="13"/>
        <v>30</v>
      </c>
      <c r="AR19" s="13">
        <f t="shared" si="13"/>
        <v>0</v>
      </c>
      <c r="AS19" s="13">
        <f t="shared" si="13"/>
        <v>0</v>
      </c>
      <c r="AT19" s="13">
        <f t="shared" si="13"/>
        <v>0</v>
      </c>
      <c r="AU19" s="13">
        <f t="shared" si="13"/>
        <v>0</v>
      </c>
      <c r="AV19" s="13">
        <f t="shared" si="13"/>
        <v>21</v>
      </c>
      <c r="AW19" s="13">
        <f t="shared" si="13"/>
        <v>0</v>
      </c>
      <c r="AX19" s="13">
        <f t="shared" si="13"/>
        <v>0</v>
      </c>
      <c r="AY19" s="13">
        <f t="shared" si="13"/>
        <v>0</v>
      </c>
      <c r="AZ19" s="13">
        <f t="shared" si="13"/>
        <v>0</v>
      </c>
      <c r="BA19" s="13">
        <f t="shared" si="13"/>
        <v>26</v>
      </c>
      <c r="BB19" s="13">
        <f t="shared" si="13"/>
        <v>0</v>
      </c>
      <c r="BC19" s="13">
        <f t="shared" si="13"/>
        <v>0</v>
      </c>
      <c r="BD19" s="13">
        <f t="shared" si="13"/>
        <v>0</v>
      </c>
      <c r="BE19" s="13">
        <f t="shared" si="13"/>
        <v>0</v>
      </c>
      <c r="BF19" s="13">
        <f t="shared" si="13"/>
        <v>29</v>
      </c>
      <c r="BG19" s="13">
        <f t="shared" si="13"/>
        <v>0</v>
      </c>
      <c r="BH19" s="13">
        <f t="shared" si="13"/>
        <v>0</v>
      </c>
      <c r="BI19" s="13">
        <f t="shared" si="13"/>
        <v>0</v>
      </c>
      <c r="BJ19" s="13">
        <f t="shared" si="13"/>
        <v>0</v>
      </c>
      <c r="BK19" s="13">
        <f t="shared" si="13"/>
        <v>31</v>
      </c>
      <c r="BL19" s="13">
        <f t="shared" si="13"/>
        <v>0</v>
      </c>
      <c r="BM19" s="13">
        <f t="shared" si="13"/>
        <v>0</v>
      </c>
      <c r="BN19" s="13">
        <f t="shared" si="13"/>
        <v>0</v>
      </c>
      <c r="BO19" s="13">
        <f t="shared" si="13"/>
        <v>0</v>
      </c>
      <c r="BP19" s="13">
        <f t="shared" si="13"/>
        <v>28</v>
      </c>
      <c r="BQ19" s="13">
        <f t="shared" ref="BQ19:EA19" si="14">BQ12</f>
        <v>0</v>
      </c>
      <c r="BR19" s="13">
        <f t="shared" si="14"/>
        <v>0</v>
      </c>
      <c r="BS19" s="13">
        <f t="shared" si="14"/>
        <v>2</v>
      </c>
      <c r="BT19" s="13">
        <f t="shared" si="14"/>
        <v>0</v>
      </c>
      <c r="BU19" s="13">
        <f t="shared" si="14"/>
        <v>19</v>
      </c>
      <c r="BV19" s="13">
        <f t="shared" si="14"/>
        <v>0</v>
      </c>
      <c r="BW19" s="13">
        <f t="shared" si="14"/>
        <v>0</v>
      </c>
      <c r="BX19" s="13">
        <f t="shared" si="14"/>
        <v>0</v>
      </c>
      <c r="BY19" s="13">
        <f t="shared" si="14"/>
        <v>0</v>
      </c>
      <c r="BZ19" s="13">
        <f t="shared" si="14"/>
        <v>18</v>
      </c>
      <c r="CA19" s="13">
        <f t="shared" si="14"/>
        <v>0</v>
      </c>
      <c r="CB19" s="13">
        <f t="shared" si="14"/>
        <v>23</v>
      </c>
      <c r="CC19" s="13">
        <f t="shared" si="14"/>
        <v>0</v>
      </c>
      <c r="CD19" s="13">
        <f t="shared" si="14"/>
        <v>0</v>
      </c>
      <c r="CE19" s="13">
        <f t="shared" si="14"/>
        <v>0</v>
      </c>
      <c r="CF19" s="13">
        <f t="shared" si="14"/>
        <v>0</v>
      </c>
      <c r="CG19" s="13">
        <f t="shared" si="14"/>
        <v>0</v>
      </c>
      <c r="CH19" s="13">
        <f t="shared" si="14"/>
        <v>0</v>
      </c>
      <c r="CI19" s="13">
        <f t="shared" si="14"/>
        <v>0</v>
      </c>
      <c r="CJ19" s="13">
        <f t="shared" si="14"/>
        <v>18</v>
      </c>
      <c r="CK19" s="13">
        <f t="shared" si="14"/>
        <v>0</v>
      </c>
      <c r="CL19" s="13">
        <f t="shared" si="14"/>
        <v>0</v>
      </c>
      <c r="CM19" s="13">
        <f t="shared" si="14"/>
        <v>0</v>
      </c>
      <c r="CN19" s="13">
        <f t="shared" si="14"/>
        <v>0</v>
      </c>
      <c r="CO19" s="13">
        <f t="shared" si="14"/>
        <v>0</v>
      </c>
      <c r="CP19" s="13">
        <f t="shared" si="14"/>
        <v>0</v>
      </c>
      <c r="CQ19" s="13">
        <f t="shared" si="14"/>
        <v>0</v>
      </c>
      <c r="CR19" s="13">
        <f t="shared" si="14"/>
        <v>0</v>
      </c>
      <c r="CS19" s="13">
        <f t="shared" si="14"/>
        <v>0</v>
      </c>
      <c r="CT19" s="13">
        <f t="shared" si="14"/>
        <v>6</v>
      </c>
      <c r="CU19" s="13">
        <f t="shared" si="14"/>
        <v>10</v>
      </c>
      <c r="CV19" s="13">
        <f t="shared" si="14"/>
        <v>0</v>
      </c>
      <c r="CW19" s="13">
        <f t="shared" si="14"/>
        <v>0</v>
      </c>
      <c r="CX19" s="13">
        <f t="shared" si="14"/>
        <v>0</v>
      </c>
      <c r="CY19" s="13">
        <f t="shared" si="14"/>
        <v>9</v>
      </c>
      <c r="CZ19" s="13">
        <f t="shared" si="14"/>
        <v>0</v>
      </c>
      <c r="DA19" s="13">
        <f t="shared" si="14"/>
        <v>0</v>
      </c>
      <c r="DB19" s="13">
        <f t="shared" si="14"/>
        <v>0</v>
      </c>
      <c r="DC19" s="13">
        <f t="shared" si="14"/>
        <v>0</v>
      </c>
      <c r="DD19" s="13">
        <f t="shared" si="14"/>
        <v>15</v>
      </c>
      <c r="DE19" s="13">
        <f t="shared" si="14"/>
        <v>0</v>
      </c>
      <c r="DF19" s="13">
        <f t="shared" si="14"/>
        <v>0</v>
      </c>
      <c r="DG19" s="13">
        <f t="shared" si="14"/>
        <v>6</v>
      </c>
      <c r="DH19" s="13">
        <f t="shared" si="14"/>
        <v>0</v>
      </c>
      <c r="DI19" s="13">
        <f t="shared" si="14"/>
        <v>11</v>
      </c>
      <c r="DJ19" s="13">
        <f t="shared" si="14"/>
        <v>0</v>
      </c>
      <c r="DK19" s="13">
        <f t="shared" si="14"/>
        <v>0</v>
      </c>
      <c r="DL19" s="13">
        <f t="shared" si="14"/>
        <v>1</v>
      </c>
      <c r="DM19" s="13">
        <f t="shared" si="14"/>
        <v>0</v>
      </c>
      <c r="DN19" s="13">
        <f t="shared" si="14"/>
        <v>24</v>
      </c>
      <c r="DO19" s="13">
        <f t="shared" si="14"/>
        <v>0</v>
      </c>
      <c r="DP19" s="13">
        <f t="shared" si="14"/>
        <v>0</v>
      </c>
      <c r="DQ19" s="13">
        <f t="shared" si="14"/>
        <v>13</v>
      </c>
      <c r="DR19" s="13">
        <f t="shared" si="14"/>
        <v>0</v>
      </c>
      <c r="DS19" s="13">
        <f t="shared" si="14"/>
        <v>3</v>
      </c>
      <c r="DT19" s="13">
        <f t="shared" si="14"/>
        <v>0</v>
      </c>
      <c r="DU19" s="13">
        <f t="shared" si="14"/>
        <v>0</v>
      </c>
      <c r="DV19" s="13">
        <f t="shared" si="14"/>
        <v>0</v>
      </c>
      <c r="DW19" s="13">
        <f t="shared" si="14"/>
        <v>13</v>
      </c>
      <c r="DX19" s="13">
        <f t="shared" si="14"/>
        <v>8</v>
      </c>
      <c r="DY19" s="13">
        <f t="shared" si="14"/>
        <v>0</v>
      </c>
      <c r="DZ19" s="13">
        <f t="shared" si="14"/>
        <v>2</v>
      </c>
      <c r="EA19" s="13">
        <f t="shared" si="14"/>
        <v>8</v>
      </c>
      <c r="EB19" s="13">
        <f>EB12</f>
        <v>1</v>
      </c>
      <c r="EC19" s="13">
        <f t="shared" ref="EC19" si="15">EC12</f>
        <v>0</v>
      </c>
      <c r="EH19" s="173"/>
      <c r="EI19" s="173"/>
    </row>
    <row r="20" spans="1:139" x14ac:dyDescent="0.3">
      <c r="A20" s="135"/>
      <c r="C20" s="13" t="s">
        <v>229</v>
      </c>
      <c r="EH20" s="173"/>
      <c r="EI20" s="173"/>
    </row>
    <row r="21" spans="1:139" x14ac:dyDescent="0.3">
      <c r="A21" s="135"/>
      <c r="C21" s="13" t="s">
        <v>230</v>
      </c>
      <c r="D21" s="13">
        <f>$D$22+D20-D19</f>
        <v>16</v>
      </c>
      <c r="E21">
        <f t="shared" ref="E21:AJ21" si="16">D21-E19+E20</f>
        <v>15</v>
      </c>
      <c r="F21" s="13">
        <f t="shared" si="16"/>
        <v>15</v>
      </c>
      <c r="G21" s="13">
        <f t="shared" si="16"/>
        <v>-2</v>
      </c>
      <c r="H21" s="13">
        <f t="shared" si="16"/>
        <v>-3</v>
      </c>
      <c r="I21" s="13">
        <f t="shared" si="16"/>
        <v>-3</v>
      </c>
      <c r="J21" s="13">
        <f t="shared" si="16"/>
        <v>-3</v>
      </c>
      <c r="K21" s="13">
        <f t="shared" si="16"/>
        <v>-4</v>
      </c>
      <c r="L21" s="13">
        <f t="shared" si="16"/>
        <v>-4</v>
      </c>
      <c r="M21" s="13">
        <f t="shared" si="16"/>
        <v>-28</v>
      </c>
      <c r="N21" s="13">
        <f t="shared" si="16"/>
        <v>-30</v>
      </c>
      <c r="O21" s="13">
        <f t="shared" si="16"/>
        <v>-32</v>
      </c>
      <c r="P21" s="13">
        <f t="shared" si="16"/>
        <v>-38</v>
      </c>
      <c r="Q21" s="13">
        <f t="shared" si="16"/>
        <v>-60</v>
      </c>
      <c r="R21" s="13">
        <f t="shared" si="16"/>
        <v>-66</v>
      </c>
      <c r="S21" s="13">
        <f t="shared" si="16"/>
        <v>-66</v>
      </c>
      <c r="T21" s="13">
        <f t="shared" si="16"/>
        <v>-66</v>
      </c>
      <c r="U21" s="13">
        <f t="shared" si="16"/>
        <v>-66</v>
      </c>
      <c r="V21" s="13">
        <f t="shared" si="16"/>
        <v>-66</v>
      </c>
      <c r="W21" s="13">
        <f t="shared" si="16"/>
        <v>-81</v>
      </c>
      <c r="X21" s="13">
        <f t="shared" si="16"/>
        <v>-101</v>
      </c>
      <c r="Y21" s="13">
        <f t="shared" si="16"/>
        <v>-101</v>
      </c>
      <c r="Z21" s="13">
        <f t="shared" si="16"/>
        <v>-101</v>
      </c>
      <c r="AA21" s="13">
        <f t="shared" si="16"/>
        <v>-101</v>
      </c>
      <c r="AB21" s="13">
        <f t="shared" si="16"/>
        <v>-101</v>
      </c>
      <c r="AC21" s="13">
        <f t="shared" si="16"/>
        <v>-101</v>
      </c>
      <c r="AD21" s="13">
        <f t="shared" si="16"/>
        <v>-119</v>
      </c>
      <c r="AE21" s="13">
        <f t="shared" si="16"/>
        <v>-119</v>
      </c>
      <c r="AF21" s="13">
        <f t="shared" si="16"/>
        <v>-119</v>
      </c>
      <c r="AG21" s="13">
        <f t="shared" si="16"/>
        <v>-119</v>
      </c>
      <c r="AH21" s="13">
        <f t="shared" si="16"/>
        <v>-119</v>
      </c>
      <c r="AI21" s="13">
        <f t="shared" si="16"/>
        <v>-119</v>
      </c>
      <c r="AJ21" s="13">
        <f t="shared" si="16"/>
        <v>-119</v>
      </c>
      <c r="AK21" s="13">
        <f t="shared" ref="AK21:BP21" si="17">AJ21-AK19+AK20</f>
        <v>-119</v>
      </c>
      <c r="AL21" s="13">
        <f t="shared" si="17"/>
        <v>-150</v>
      </c>
      <c r="AM21" s="13">
        <f t="shared" si="17"/>
        <v>-150</v>
      </c>
      <c r="AN21" s="13">
        <f t="shared" si="17"/>
        <v>-150</v>
      </c>
      <c r="AO21" s="13">
        <f t="shared" si="17"/>
        <v>-150</v>
      </c>
      <c r="AP21" s="13">
        <f t="shared" si="17"/>
        <v>-150</v>
      </c>
      <c r="AQ21" s="13">
        <f t="shared" si="17"/>
        <v>-180</v>
      </c>
      <c r="AR21" s="13">
        <f t="shared" si="17"/>
        <v>-180</v>
      </c>
      <c r="AS21" s="13">
        <f t="shared" si="17"/>
        <v>-180</v>
      </c>
      <c r="AT21" s="13">
        <f t="shared" si="17"/>
        <v>-180</v>
      </c>
      <c r="AU21" s="13">
        <f t="shared" si="17"/>
        <v>-180</v>
      </c>
      <c r="AV21" s="13">
        <f t="shared" si="17"/>
        <v>-201</v>
      </c>
      <c r="AW21" s="13">
        <f t="shared" si="17"/>
        <v>-201</v>
      </c>
      <c r="AX21" s="13">
        <f t="shared" si="17"/>
        <v>-201</v>
      </c>
      <c r="AY21" s="13">
        <f t="shared" si="17"/>
        <v>-201</v>
      </c>
      <c r="AZ21" s="13">
        <f t="shared" si="17"/>
        <v>-201</v>
      </c>
      <c r="BA21" s="13">
        <f t="shared" si="17"/>
        <v>-227</v>
      </c>
      <c r="BB21" s="13">
        <f t="shared" si="17"/>
        <v>-227</v>
      </c>
      <c r="BC21" s="13">
        <f t="shared" si="17"/>
        <v>-227</v>
      </c>
      <c r="BD21" s="13">
        <f t="shared" si="17"/>
        <v>-227</v>
      </c>
      <c r="BE21" s="13">
        <f t="shared" si="17"/>
        <v>-227</v>
      </c>
      <c r="BF21" s="13">
        <f t="shared" si="17"/>
        <v>-256</v>
      </c>
      <c r="BG21" s="13">
        <f t="shared" si="17"/>
        <v>-256</v>
      </c>
      <c r="BH21" s="13">
        <f t="shared" si="17"/>
        <v>-256</v>
      </c>
      <c r="BI21" s="13">
        <f t="shared" si="17"/>
        <v>-256</v>
      </c>
      <c r="BJ21" s="13">
        <f t="shared" si="17"/>
        <v>-256</v>
      </c>
      <c r="BK21" s="13">
        <f t="shared" si="17"/>
        <v>-287</v>
      </c>
      <c r="BL21" s="13">
        <f t="shared" si="17"/>
        <v>-287</v>
      </c>
      <c r="BM21" s="13">
        <f t="shared" si="17"/>
        <v>-287</v>
      </c>
      <c r="BN21" s="13">
        <f t="shared" si="17"/>
        <v>-287</v>
      </c>
      <c r="BO21" s="13">
        <f t="shared" si="17"/>
        <v>-287</v>
      </c>
      <c r="BP21" s="13">
        <f t="shared" si="17"/>
        <v>-315</v>
      </c>
      <c r="BQ21" s="13">
        <f t="shared" ref="BQ21:CV21" si="18">BP21-BQ19+BQ20</f>
        <v>-315</v>
      </c>
      <c r="BR21" s="13">
        <f t="shared" si="18"/>
        <v>-315</v>
      </c>
      <c r="BS21" s="13">
        <f t="shared" si="18"/>
        <v>-317</v>
      </c>
      <c r="BT21" s="13">
        <f t="shared" si="18"/>
        <v>-317</v>
      </c>
      <c r="BU21" s="13">
        <f t="shared" si="18"/>
        <v>-336</v>
      </c>
      <c r="BV21" s="13">
        <f t="shared" si="18"/>
        <v>-336</v>
      </c>
      <c r="BW21" s="13">
        <f t="shared" si="18"/>
        <v>-336</v>
      </c>
      <c r="BX21" s="13">
        <f t="shared" si="18"/>
        <v>-336</v>
      </c>
      <c r="BY21" s="13">
        <f t="shared" si="18"/>
        <v>-336</v>
      </c>
      <c r="BZ21" s="13">
        <f t="shared" si="18"/>
        <v>-354</v>
      </c>
      <c r="CA21" s="13">
        <f t="shared" si="18"/>
        <v>-354</v>
      </c>
      <c r="CB21" s="13">
        <f t="shared" si="18"/>
        <v>-377</v>
      </c>
      <c r="CC21" s="13">
        <f t="shared" si="18"/>
        <v>-377</v>
      </c>
      <c r="CD21" s="13">
        <f t="shared" si="18"/>
        <v>-377</v>
      </c>
      <c r="CE21" s="13">
        <f t="shared" si="18"/>
        <v>-377</v>
      </c>
      <c r="CF21" s="13">
        <f t="shared" si="18"/>
        <v>-377</v>
      </c>
      <c r="CG21" s="13">
        <f t="shared" si="18"/>
        <v>-377</v>
      </c>
      <c r="CH21" s="13">
        <f t="shared" si="18"/>
        <v>-377</v>
      </c>
      <c r="CI21" s="13">
        <f t="shared" si="18"/>
        <v>-377</v>
      </c>
      <c r="CJ21" s="13">
        <f t="shared" si="18"/>
        <v>-395</v>
      </c>
      <c r="CK21" s="13">
        <f t="shared" si="18"/>
        <v>-395</v>
      </c>
      <c r="CL21" s="13">
        <f t="shared" si="18"/>
        <v>-395</v>
      </c>
      <c r="CM21" s="13">
        <f t="shared" si="18"/>
        <v>-395</v>
      </c>
      <c r="CN21" s="13">
        <f t="shared" si="18"/>
        <v>-395</v>
      </c>
      <c r="CO21" s="13">
        <f t="shared" si="18"/>
        <v>-395</v>
      </c>
      <c r="CP21" s="13">
        <f t="shared" si="18"/>
        <v>-395</v>
      </c>
      <c r="CQ21" s="13">
        <f t="shared" si="18"/>
        <v>-395</v>
      </c>
      <c r="CR21" s="13">
        <f t="shared" si="18"/>
        <v>-395</v>
      </c>
      <c r="CS21" s="13">
        <f t="shared" si="18"/>
        <v>-395</v>
      </c>
      <c r="CT21" s="13">
        <f t="shared" si="18"/>
        <v>-401</v>
      </c>
      <c r="CU21" s="13">
        <f t="shared" si="18"/>
        <v>-411</v>
      </c>
      <c r="CV21" s="13">
        <f t="shared" si="18"/>
        <v>-411</v>
      </c>
      <c r="CW21" s="13">
        <f t="shared" ref="CW21:EB21" si="19">CV21-CW19+CW20</f>
        <v>-411</v>
      </c>
      <c r="CX21" s="13">
        <f t="shared" si="19"/>
        <v>-411</v>
      </c>
      <c r="CY21" s="13">
        <f t="shared" si="19"/>
        <v>-420</v>
      </c>
      <c r="CZ21" s="13">
        <f t="shared" si="19"/>
        <v>-420</v>
      </c>
      <c r="DA21" s="13">
        <f t="shared" si="19"/>
        <v>-420</v>
      </c>
      <c r="DB21" s="13">
        <f t="shared" si="19"/>
        <v>-420</v>
      </c>
      <c r="DC21" s="13">
        <f t="shared" si="19"/>
        <v>-420</v>
      </c>
      <c r="DD21" s="13">
        <f t="shared" si="19"/>
        <v>-435</v>
      </c>
      <c r="DE21" s="13">
        <f t="shared" si="19"/>
        <v>-435</v>
      </c>
      <c r="DF21" s="13">
        <f t="shared" si="19"/>
        <v>-435</v>
      </c>
      <c r="DG21" s="13">
        <f t="shared" si="19"/>
        <v>-441</v>
      </c>
      <c r="DH21" s="13">
        <f t="shared" si="19"/>
        <v>-441</v>
      </c>
      <c r="DI21" s="13">
        <f t="shared" si="19"/>
        <v>-452</v>
      </c>
      <c r="DJ21" s="13">
        <f t="shared" si="19"/>
        <v>-452</v>
      </c>
      <c r="DK21" s="13">
        <f t="shared" si="19"/>
        <v>-452</v>
      </c>
      <c r="DL21" s="13">
        <f t="shared" si="19"/>
        <v>-453</v>
      </c>
      <c r="DM21" s="13">
        <f t="shared" si="19"/>
        <v>-453</v>
      </c>
      <c r="DN21" s="13">
        <f t="shared" si="19"/>
        <v>-477</v>
      </c>
      <c r="DO21" s="13">
        <f t="shared" si="19"/>
        <v>-477</v>
      </c>
      <c r="DP21" s="13">
        <f t="shared" si="19"/>
        <v>-477</v>
      </c>
      <c r="DQ21" s="13">
        <f t="shared" si="19"/>
        <v>-490</v>
      </c>
      <c r="DR21" s="13">
        <f t="shared" si="19"/>
        <v>-490</v>
      </c>
      <c r="DS21" s="13">
        <f t="shared" si="19"/>
        <v>-493</v>
      </c>
      <c r="DT21" s="13">
        <f t="shared" si="19"/>
        <v>-493</v>
      </c>
      <c r="DU21" s="13">
        <f t="shared" si="19"/>
        <v>-493</v>
      </c>
      <c r="DV21" s="13">
        <f t="shared" si="19"/>
        <v>-493</v>
      </c>
      <c r="DW21" s="13">
        <f t="shared" si="19"/>
        <v>-506</v>
      </c>
      <c r="DX21" s="13">
        <f t="shared" si="19"/>
        <v>-514</v>
      </c>
      <c r="DY21" s="13">
        <f t="shared" si="19"/>
        <v>-514</v>
      </c>
      <c r="DZ21" s="13">
        <f t="shared" si="19"/>
        <v>-516</v>
      </c>
      <c r="EA21" s="13">
        <f t="shared" si="19"/>
        <v>-524</v>
      </c>
      <c r="EB21" s="13">
        <f t="shared" si="19"/>
        <v>-525</v>
      </c>
      <c r="EC21" s="13">
        <f t="shared" ref="EC21" si="20">EB21-EC19+EC20</f>
        <v>-525</v>
      </c>
      <c r="EH21" s="173"/>
      <c r="EI21" s="173"/>
    </row>
    <row r="22" spans="1:139" x14ac:dyDescent="0.3">
      <c r="A22" s="13" t="str">
        <f>C15&amp;C22</f>
        <v>ASSYMagazzino MRP</v>
      </c>
      <c r="C22" s="13" t="s">
        <v>408</v>
      </c>
      <c r="D22">
        <f>INPUTS!S3</f>
        <v>16</v>
      </c>
      <c r="E22" s="13">
        <f t="shared" ref="E22:AJ22" si="21">D22+E23-E19</f>
        <v>32</v>
      </c>
      <c r="F22" s="13">
        <f t="shared" si="21"/>
        <v>33</v>
      </c>
      <c r="G22" s="13">
        <f t="shared" si="21"/>
        <v>16</v>
      </c>
      <c r="H22" s="13">
        <f t="shared" si="21"/>
        <v>15</v>
      </c>
      <c r="I22" s="13">
        <f t="shared" si="21"/>
        <v>16</v>
      </c>
      <c r="J22" s="13">
        <f t="shared" si="21"/>
        <v>16</v>
      </c>
      <c r="K22" s="13">
        <f t="shared" si="21"/>
        <v>39</v>
      </c>
      <c r="L22" s="13">
        <f t="shared" si="21"/>
        <v>41</v>
      </c>
      <c r="M22" s="13">
        <f t="shared" si="21"/>
        <v>19</v>
      </c>
      <c r="N22" s="13">
        <f t="shared" si="21"/>
        <v>23</v>
      </c>
      <c r="O22" s="13">
        <f t="shared" si="21"/>
        <v>43</v>
      </c>
      <c r="P22" s="13">
        <f t="shared" si="21"/>
        <v>43</v>
      </c>
      <c r="Q22" s="13">
        <f t="shared" si="21"/>
        <v>21</v>
      </c>
      <c r="R22" s="13">
        <f t="shared" si="21"/>
        <v>15</v>
      </c>
      <c r="S22" s="13">
        <f t="shared" si="21"/>
        <v>15</v>
      </c>
      <c r="T22" s="13">
        <f t="shared" si="21"/>
        <v>15</v>
      </c>
      <c r="U22" s="13">
        <f t="shared" si="21"/>
        <v>30</v>
      </c>
      <c r="V22" s="13">
        <f t="shared" si="21"/>
        <v>50</v>
      </c>
      <c r="W22" s="13">
        <f t="shared" si="21"/>
        <v>35</v>
      </c>
      <c r="X22" s="13">
        <f t="shared" si="21"/>
        <v>15</v>
      </c>
      <c r="Y22" s="13">
        <f t="shared" si="21"/>
        <v>15</v>
      </c>
      <c r="Z22" s="13">
        <f t="shared" si="21"/>
        <v>15</v>
      </c>
      <c r="AA22" s="13">
        <f t="shared" si="21"/>
        <v>15</v>
      </c>
      <c r="AB22" s="13">
        <f t="shared" si="21"/>
        <v>33</v>
      </c>
      <c r="AC22" s="13">
        <f t="shared" si="21"/>
        <v>33</v>
      </c>
      <c r="AD22" s="13">
        <f t="shared" si="21"/>
        <v>15</v>
      </c>
      <c r="AE22" s="13">
        <f t="shared" si="21"/>
        <v>15</v>
      </c>
      <c r="AF22" s="13">
        <f t="shared" si="21"/>
        <v>15</v>
      </c>
      <c r="AG22" s="13">
        <f t="shared" si="21"/>
        <v>15</v>
      </c>
      <c r="AH22" s="13">
        <f t="shared" si="21"/>
        <v>15</v>
      </c>
      <c r="AI22" s="13">
        <f t="shared" si="21"/>
        <v>15</v>
      </c>
      <c r="AJ22" s="13">
        <f t="shared" si="21"/>
        <v>46</v>
      </c>
      <c r="AK22" s="13">
        <f t="shared" ref="AK22:BP22" si="22">AJ22+AK23-AK19</f>
        <v>46</v>
      </c>
      <c r="AL22" s="13">
        <f t="shared" si="22"/>
        <v>15</v>
      </c>
      <c r="AM22" s="13">
        <f t="shared" si="22"/>
        <v>15</v>
      </c>
      <c r="AN22" s="13">
        <f t="shared" si="22"/>
        <v>15</v>
      </c>
      <c r="AO22" s="13">
        <f t="shared" si="22"/>
        <v>45</v>
      </c>
      <c r="AP22" s="13">
        <f t="shared" si="22"/>
        <v>45</v>
      </c>
      <c r="AQ22" s="13">
        <f t="shared" si="22"/>
        <v>15</v>
      </c>
      <c r="AR22" s="13">
        <f t="shared" si="22"/>
        <v>15</v>
      </c>
      <c r="AS22" s="13">
        <f t="shared" si="22"/>
        <v>15</v>
      </c>
      <c r="AT22" s="13">
        <f t="shared" si="22"/>
        <v>36</v>
      </c>
      <c r="AU22" s="13">
        <f t="shared" si="22"/>
        <v>36</v>
      </c>
      <c r="AV22" s="13">
        <f t="shared" si="22"/>
        <v>15</v>
      </c>
      <c r="AW22" s="13">
        <f t="shared" si="22"/>
        <v>15</v>
      </c>
      <c r="AX22" s="13">
        <f t="shared" si="22"/>
        <v>15</v>
      </c>
      <c r="AY22" s="13">
        <f t="shared" si="22"/>
        <v>41</v>
      </c>
      <c r="AZ22" s="13">
        <f t="shared" si="22"/>
        <v>41</v>
      </c>
      <c r="BA22" s="13">
        <f t="shared" si="22"/>
        <v>15</v>
      </c>
      <c r="BB22" s="13">
        <f t="shared" si="22"/>
        <v>15</v>
      </c>
      <c r="BC22" s="13">
        <f t="shared" si="22"/>
        <v>15</v>
      </c>
      <c r="BD22" s="13">
        <f t="shared" si="22"/>
        <v>44</v>
      </c>
      <c r="BE22" s="13">
        <f t="shared" si="22"/>
        <v>44</v>
      </c>
      <c r="BF22" s="13">
        <f t="shared" si="22"/>
        <v>15</v>
      </c>
      <c r="BG22" s="13">
        <f t="shared" si="22"/>
        <v>15</v>
      </c>
      <c r="BH22" s="13">
        <f t="shared" si="22"/>
        <v>15</v>
      </c>
      <c r="BI22" s="13">
        <f t="shared" si="22"/>
        <v>46</v>
      </c>
      <c r="BJ22" s="13">
        <f t="shared" si="22"/>
        <v>46</v>
      </c>
      <c r="BK22" s="13">
        <f t="shared" si="22"/>
        <v>15</v>
      </c>
      <c r="BL22" s="13">
        <f t="shared" si="22"/>
        <v>15</v>
      </c>
      <c r="BM22" s="13">
        <f t="shared" si="22"/>
        <v>15</v>
      </c>
      <c r="BN22" s="13">
        <f t="shared" si="22"/>
        <v>43</v>
      </c>
      <c r="BO22" s="13">
        <f t="shared" si="22"/>
        <v>43</v>
      </c>
      <c r="BP22" s="13">
        <f t="shared" si="22"/>
        <v>15</v>
      </c>
      <c r="BQ22" s="13">
        <f t="shared" ref="BQ22:CV22" si="23">BP22+BQ23-BQ19</f>
        <v>17</v>
      </c>
      <c r="BR22" s="13">
        <f t="shared" si="23"/>
        <v>17</v>
      </c>
      <c r="BS22" s="13">
        <f t="shared" si="23"/>
        <v>34</v>
      </c>
      <c r="BT22" s="13">
        <f t="shared" si="23"/>
        <v>34</v>
      </c>
      <c r="BU22" s="13">
        <f t="shared" si="23"/>
        <v>15</v>
      </c>
      <c r="BV22" s="13">
        <f t="shared" si="23"/>
        <v>15</v>
      </c>
      <c r="BW22" s="13">
        <f t="shared" si="23"/>
        <v>15</v>
      </c>
      <c r="BX22" s="13">
        <f t="shared" si="23"/>
        <v>33</v>
      </c>
      <c r="BY22" s="13">
        <f t="shared" si="23"/>
        <v>33</v>
      </c>
      <c r="BZ22" s="13">
        <f t="shared" si="23"/>
        <v>38</v>
      </c>
      <c r="CA22" s="13">
        <f t="shared" si="23"/>
        <v>38</v>
      </c>
      <c r="CB22" s="13">
        <f t="shared" si="23"/>
        <v>15</v>
      </c>
      <c r="CC22" s="13">
        <f t="shared" si="23"/>
        <v>15</v>
      </c>
      <c r="CD22" s="13">
        <f t="shared" si="23"/>
        <v>15</v>
      </c>
      <c r="CE22" s="13">
        <f t="shared" si="23"/>
        <v>15</v>
      </c>
      <c r="CF22" s="13">
        <f t="shared" si="23"/>
        <v>15</v>
      </c>
      <c r="CG22" s="13">
        <f t="shared" si="23"/>
        <v>15</v>
      </c>
      <c r="CH22" s="13">
        <f t="shared" si="23"/>
        <v>33</v>
      </c>
      <c r="CI22" s="13">
        <f t="shared" si="23"/>
        <v>33</v>
      </c>
      <c r="CJ22" s="13">
        <f t="shared" si="23"/>
        <v>15</v>
      </c>
      <c r="CK22" s="13">
        <f t="shared" si="23"/>
        <v>15</v>
      </c>
      <c r="CL22" s="13">
        <f t="shared" si="23"/>
        <v>15</v>
      </c>
      <c r="CM22" s="13">
        <f t="shared" si="23"/>
        <v>15</v>
      </c>
      <c r="CN22" s="13">
        <f t="shared" si="23"/>
        <v>15</v>
      </c>
      <c r="CO22" s="13">
        <f t="shared" si="23"/>
        <v>15</v>
      </c>
      <c r="CP22" s="13">
        <f t="shared" si="23"/>
        <v>15</v>
      </c>
      <c r="CQ22" s="13">
        <f t="shared" si="23"/>
        <v>15</v>
      </c>
      <c r="CR22" s="13">
        <f t="shared" si="23"/>
        <v>21</v>
      </c>
      <c r="CS22" s="13">
        <f t="shared" si="23"/>
        <v>31</v>
      </c>
      <c r="CT22" s="13">
        <f t="shared" si="23"/>
        <v>25</v>
      </c>
      <c r="CU22" s="13">
        <f t="shared" si="23"/>
        <v>15</v>
      </c>
      <c r="CV22" s="13">
        <f t="shared" si="23"/>
        <v>15</v>
      </c>
      <c r="CW22" s="13">
        <f t="shared" ref="CW22:EB22" si="24">CV22+CW23-CW19</f>
        <v>24</v>
      </c>
      <c r="CX22" s="13">
        <f t="shared" si="24"/>
        <v>24</v>
      </c>
      <c r="CY22" s="13">
        <f t="shared" si="24"/>
        <v>15</v>
      </c>
      <c r="CZ22" s="13">
        <f t="shared" si="24"/>
        <v>15</v>
      </c>
      <c r="DA22" s="13">
        <f t="shared" si="24"/>
        <v>15</v>
      </c>
      <c r="DB22" s="13">
        <f t="shared" si="24"/>
        <v>30</v>
      </c>
      <c r="DC22" s="13">
        <f t="shared" si="24"/>
        <v>30</v>
      </c>
      <c r="DD22" s="13">
        <f t="shared" si="24"/>
        <v>15</v>
      </c>
      <c r="DE22" s="13">
        <f t="shared" si="24"/>
        <v>21</v>
      </c>
      <c r="DF22" s="13">
        <f t="shared" si="24"/>
        <v>21</v>
      </c>
      <c r="DG22" s="13">
        <f t="shared" si="24"/>
        <v>26</v>
      </c>
      <c r="DH22" s="13">
        <f t="shared" si="24"/>
        <v>26</v>
      </c>
      <c r="DI22" s="13">
        <f t="shared" si="24"/>
        <v>15</v>
      </c>
      <c r="DJ22" s="13">
        <f t="shared" si="24"/>
        <v>16</v>
      </c>
      <c r="DK22" s="13">
        <f t="shared" si="24"/>
        <v>16</v>
      </c>
      <c r="DL22" s="13">
        <f t="shared" si="24"/>
        <v>39</v>
      </c>
      <c r="DM22" s="13">
        <f t="shared" si="24"/>
        <v>39</v>
      </c>
      <c r="DN22" s="13">
        <f t="shared" si="24"/>
        <v>15</v>
      </c>
      <c r="DO22" s="13">
        <f t="shared" si="24"/>
        <v>28</v>
      </c>
      <c r="DP22" s="13">
        <f t="shared" si="24"/>
        <v>28</v>
      </c>
      <c r="DQ22" s="13">
        <f t="shared" si="24"/>
        <v>18</v>
      </c>
      <c r="DR22" s="13">
        <f t="shared" si="24"/>
        <v>18</v>
      </c>
      <c r="DS22" s="13">
        <f t="shared" si="24"/>
        <v>15</v>
      </c>
      <c r="DT22" s="13">
        <f t="shared" si="24"/>
        <v>15</v>
      </c>
      <c r="DU22" s="13">
        <f t="shared" si="24"/>
        <v>28</v>
      </c>
      <c r="DV22" s="13">
        <f t="shared" si="24"/>
        <v>36</v>
      </c>
      <c r="DW22" s="13">
        <f t="shared" si="24"/>
        <v>23</v>
      </c>
      <c r="DX22" s="13">
        <f t="shared" si="24"/>
        <v>17</v>
      </c>
      <c r="DY22" s="13">
        <f t="shared" si="24"/>
        <v>25</v>
      </c>
      <c r="DZ22" s="13">
        <f t="shared" si="24"/>
        <v>24</v>
      </c>
      <c r="EA22" s="13">
        <f t="shared" si="24"/>
        <v>16</v>
      </c>
      <c r="EB22" s="13">
        <f t="shared" si="24"/>
        <v>15</v>
      </c>
      <c r="EC22" s="13">
        <f t="shared" ref="EC22" si="25">EB22+EC23-EC19</f>
        <v>15</v>
      </c>
      <c r="EH22" s="173"/>
      <c r="EI22" s="173"/>
    </row>
    <row r="23" spans="1:139" x14ac:dyDescent="0.3">
      <c r="A23" s="135"/>
      <c r="C23" s="13" t="s">
        <v>237</v>
      </c>
      <c r="E23" s="108">
        <f t="shared" ref="E23:AJ23" si="26">G19</f>
        <v>17</v>
      </c>
      <c r="F23" s="108">
        <f t="shared" si="26"/>
        <v>1</v>
      </c>
      <c r="G23" s="108">
        <f t="shared" si="26"/>
        <v>0</v>
      </c>
      <c r="H23" s="108">
        <f t="shared" si="26"/>
        <v>0</v>
      </c>
      <c r="I23" s="108">
        <f t="shared" si="26"/>
        <v>1</v>
      </c>
      <c r="J23" s="108">
        <f t="shared" si="26"/>
        <v>0</v>
      </c>
      <c r="K23" s="108">
        <f t="shared" si="26"/>
        <v>24</v>
      </c>
      <c r="L23" s="108">
        <f t="shared" si="26"/>
        <v>2</v>
      </c>
      <c r="M23" s="108">
        <f t="shared" si="26"/>
        <v>2</v>
      </c>
      <c r="N23" s="108">
        <f t="shared" si="26"/>
        <v>6</v>
      </c>
      <c r="O23" s="108">
        <f t="shared" si="26"/>
        <v>22</v>
      </c>
      <c r="P23" s="108">
        <f t="shared" si="26"/>
        <v>6</v>
      </c>
      <c r="Q23" s="108">
        <f t="shared" si="26"/>
        <v>0</v>
      </c>
      <c r="R23" s="108">
        <f t="shared" si="26"/>
        <v>0</v>
      </c>
      <c r="S23" s="108">
        <f t="shared" si="26"/>
        <v>0</v>
      </c>
      <c r="T23" s="108">
        <f t="shared" si="26"/>
        <v>0</v>
      </c>
      <c r="U23" s="108">
        <f t="shared" si="26"/>
        <v>15</v>
      </c>
      <c r="V23" s="108">
        <f t="shared" si="26"/>
        <v>20</v>
      </c>
      <c r="W23" s="108">
        <f t="shared" si="26"/>
        <v>0</v>
      </c>
      <c r="X23" s="108">
        <f t="shared" si="26"/>
        <v>0</v>
      </c>
      <c r="Y23" s="108">
        <f t="shared" si="26"/>
        <v>0</v>
      </c>
      <c r="Z23" s="108">
        <f t="shared" si="26"/>
        <v>0</v>
      </c>
      <c r="AA23" s="108">
        <f t="shared" si="26"/>
        <v>0</v>
      </c>
      <c r="AB23" s="108">
        <f t="shared" si="26"/>
        <v>18</v>
      </c>
      <c r="AC23" s="108">
        <f t="shared" si="26"/>
        <v>0</v>
      </c>
      <c r="AD23" s="108">
        <f t="shared" si="26"/>
        <v>0</v>
      </c>
      <c r="AE23" s="108">
        <f t="shared" si="26"/>
        <v>0</v>
      </c>
      <c r="AF23" s="108">
        <f t="shared" si="26"/>
        <v>0</v>
      </c>
      <c r="AG23" s="108">
        <f t="shared" si="26"/>
        <v>0</v>
      </c>
      <c r="AH23" s="108">
        <f t="shared" si="26"/>
        <v>0</v>
      </c>
      <c r="AI23" s="108">
        <f t="shared" si="26"/>
        <v>0</v>
      </c>
      <c r="AJ23" s="108">
        <f t="shared" si="26"/>
        <v>31</v>
      </c>
      <c r="AK23" s="108">
        <f t="shared" ref="AK23:BP23" si="27">AM19</f>
        <v>0</v>
      </c>
      <c r="AL23" s="108">
        <f t="shared" si="27"/>
        <v>0</v>
      </c>
      <c r="AM23" s="108">
        <f t="shared" si="27"/>
        <v>0</v>
      </c>
      <c r="AN23" s="108">
        <f t="shared" si="27"/>
        <v>0</v>
      </c>
      <c r="AO23" s="108">
        <f t="shared" si="27"/>
        <v>30</v>
      </c>
      <c r="AP23" s="108">
        <f t="shared" si="27"/>
        <v>0</v>
      </c>
      <c r="AQ23" s="108">
        <f t="shared" si="27"/>
        <v>0</v>
      </c>
      <c r="AR23" s="108">
        <f t="shared" si="27"/>
        <v>0</v>
      </c>
      <c r="AS23" s="108">
        <f t="shared" si="27"/>
        <v>0</v>
      </c>
      <c r="AT23" s="108">
        <f t="shared" si="27"/>
        <v>21</v>
      </c>
      <c r="AU23" s="108">
        <f t="shared" si="27"/>
        <v>0</v>
      </c>
      <c r="AV23" s="108">
        <f t="shared" si="27"/>
        <v>0</v>
      </c>
      <c r="AW23" s="108">
        <f t="shared" si="27"/>
        <v>0</v>
      </c>
      <c r="AX23" s="108">
        <f t="shared" si="27"/>
        <v>0</v>
      </c>
      <c r="AY23" s="108">
        <f t="shared" si="27"/>
        <v>26</v>
      </c>
      <c r="AZ23" s="108">
        <f t="shared" si="27"/>
        <v>0</v>
      </c>
      <c r="BA23" s="108">
        <f t="shared" si="27"/>
        <v>0</v>
      </c>
      <c r="BB23" s="108">
        <f t="shared" si="27"/>
        <v>0</v>
      </c>
      <c r="BC23" s="108">
        <f t="shared" si="27"/>
        <v>0</v>
      </c>
      <c r="BD23" s="108">
        <f t="shared" si="27"/>
        <v>29</v>
      </c>
      <c r="BE23" s="108">
        <f t="shared" si="27"/>
        <v>0</v>
      </c>
      <c r="BF23" s="108">
        <f t="shared" si="27"/>
        <v>0</v>
      </c>
      <c r="BG23" s="108">
        <f t="shared" si="27"/>
        <v>0</v>
      </c>
      <c r="BH23" s="108">
        <f t="shared" si="27"/>
        <v>0</v>
      </c>
      <c r="BI23" s="108">
        <f t="shared" si="27"/>
        <v>31</v>
      </c>
      <c r="BJ23" s="108">
        <f t="shared" si="27"/>
        <v>0</v>
      </c>
      <c r="BK23" s="108">
        <f t="shared" si="27"/>
        <v>0</v>
      </c>
      <c r="BL23" s="108">
        <f t="shared" si="27"/>
        <v>0</v>
      </c>
      <c r="BM23" s="108">
        <f t="shared" si="27"/>
        <v>0</v>
      </c>
      <c r="BN23" s="108">
        <f t="shared" si="27"/>
        <v>28</v>
      </c>
      <c r="BO23" s="108">
        <f t="shared" si="27"/>
        <v>0</v>
      </c>
      <c r="BP23" s="108">
        <f t="shared" si="27"/>
        <v>0</v>
      </c>
      <c r="BQ23" s="108">
        <f t="shared" ref="BQ23:CV23" si="28">BS19</f>
        <v>2</v>
      </c>
      <c r="BR23" s="108">
        <f t="shared" si="28"/>
        <v>0</v>
      </c>
      <c r="BS23" s="108">
        <f t="shared" si="28"/>
        <v>19</v>
      </c>
      <c r="BT23" s="108">
        <f t="shared" si="28"/>
        <v>0</v>
      </c>
      <c r="BU23" s="108">
        <f t="shared" si="28"/>
        <v>0</v>
      </c>
      <c r="BV23" s="108">
        <f t="shared" si="28"/>
        <v>0</v>
      </c>
      <c r="BW23" s="108">
        <f t="shared" si="28"/>
        <v>0</v>
      </c>
      <c r="BX23" s="108">
        <f t="shared" si="28"/>
        <v>18</v>
      </c>
      <c r="BY23" s="108">
        <f t="shared" si="28"/>
        <v>0</v>
      </c>
      <c r="BZ23" s="108">
        <f t="shared" si="28"/>
        <v>23</v>
      </c>
      <c r="CA23" s="108">
        <f t="shared" si="28"/>
        <v>0</v>
      </c>
      <c r="CB23" s="108">
        <f t="shared" si="28"/>
        <v>0</v>
      </c>
      <c r="CC23" s="108">
        <f t="shared" si="28"/>
        <v>0</v>
      </c>
      <c r="CD23" s="108">
        <f t="shared" si="28"/>
        <v>0</v>
      </c>
      <c r="CE23" s="108">
        <f t="shared" si="28"/>
        <v>0</v>
      </c>
      <c r="CF23" s="108">
        <f t="shared" si="28"/>
        <v>0</v>
      </c>
      <c r="CG23" s="108">
        <f t="shared" si="28"/>
        <v>0</v>
      </c>
      <c r="CH23" s="108">
        <f t="shared" si="28"/>
        <v>18</v>
      </c>
      <c r="CI23" s="108">
        <f t="shared" si="28"/>
        <v>0</v>
      </c>
      <c r="CJ23" s="108">
        <f t="shared" si="28"/>
        <v>0</v>
      </c>
      <c r="CK23" s="108">
        <f t="shared" si="28"/>
        <v>0</v>
      </c>
      <c r="CL23" s="108">
        <f t="shared" si="28"/>
        <v>0</v>
      </c>
      <c r="CM23" s="108">
        <f t="shared" si="28"/>
        <v>0</v>
      </c>
      <c r="CN23" s="108">
        <f t="shared" si="28"/>
        <v>0</v>
      </c>
      <c r="CO23" s="108">
        <f t="shared" si="28"/>
        <v>0</v>
      </c>
      <c r="CP23" s="108">
        <f t="shared" si="28"/>
        <v>0</v>
      </c>
      <c r="CQ23" s="108">
        <f t="shared" si="28"/>
        <v>0</v>
      </c>
      <c r="CR23" s="108">
        <f t="shared" si="28"/>
        <v>6</v>
      </c>
      <c r="CS23" s="108">
        <f t="shared" si="28"/>
        <v>10</v>
      </c>
      <c r="CT23" s="108">
        <f t="shared" si="28"/>
        <v>0</v>
      </c>
      <c r="CU23" s="108">
        <f t="shared" si="28"/>
        <v>0</v>
      </c>
      <c r="CV23" s="108">
        <f t="shared" si="28"/>
        <v>0</v>
      </c>
      <c r="CW23" s="108">
        <f t="shared" ref="CW23:EB23" si="29">CY19</f>
        <v>9</v>
      </c>
      <c r="CX23" s="108">
        <f t="shared" si="29"/>
        <v>0</v>
      </c>
      <c r="CY23" s="108">
        <f t="shared" si="29"/>
        <v>0</v>
      </c>
      <c r="CZ23" s="108">
        <f t="shared" si="29"/>
        <v>0</v>
      </c>
      <c r="DA23" s="108">
        <f t="shared" si="29"/>
        <v>0</v>
      </c>
      <c r="DB23" s="108">
        <f t="shared" si="29"/>
        <v>15</v>
      </c>
      <c r="DC23" s="108">
        <f t="shared" si="29"/>
        <v>0</v>
      </c>
      <c r="DD23" s="108">
        <f t="shared" si="29"/>
        <v>0</v>
      </c>
      <c r="DE23" s="108">
        <f t="shared" si="29"/>
        <v>6</v>
      </c>
      <c r="DF23" s="108">
        <f t="shared" si="29"/>
        <v>0</v>
      </c>
      <c r="DG23" s="108">
        <f t="shared" si="29"/>
        <v>11</v>
      </c>
      <c r="DH23" s="108">
        <f t="shared" si="29"/>
        <v>0</v>
      </c>
      <c r="DI23" s="108">
        <f t="shared" si="29"/>
        <v>0</v>
      </c>
      <c r="DJ23" s="108">
        <f t="shared" si="29"/>
        <v>1</v>
      </c>
      <c r="DK23" s="108">
        <f t="shared" si="29"/>
        <v>0</v>
      </c>
      <c r="DL23" s="108">
        <f t="shared" si="29"/>
        <v>24</v>
      </c>
      <c r="DM23" s="108">
        <f t="shared" si="29"/>
        <v>0</v>
      </c>
      <c r="DN23" s="108">
        <f t="shared" si="29"/>
        <v>0</v>
      </c>
      <c r="DO23" s="108">
        <f t="shared" si="29"/>
        <v>13</v>
      </c>
      <c r="DP23" s="108">
        <f t="shared" si="29"/>
        <v>0</v>
      </c>
      <c r="DQ23" s="108">
        <f t="shared" si="29"/>
        <v>3</v>
      </c>
      <c r="DR23" s="108">
        <f t="shared" si="29"/>
        <v>0</v>
      </c>
      <c r="DS23" s="108">
        <f t="shared" si="29"/>
        <v>0</v>
      </c>
      <c r="DT23" s="108">
        <f t="shared" si="29"/>
        <v>0</v>
      </c>
      <c r="DU23" s="108">
        <f t="shared" si="29"/>
        <v>13</v>
      </c>
      <c r="DV23" s="108">
        <f t="shared" si="29"/>
        <v>8</v>
      </c>
      <c r="DW23" s="108">
        <f t="shared" si="29"/>
        <v>0</v>
      </c>
      <c r="DX23" s="108">
        <f t="shared" si="29"/>
        <v>2</v>
      </c>
      <c r="DY23" s="108">
        <f t="shared" si="29"/>
        <v>8</v>
      </c>
      <c r="DZ23" s="108">
        <f t="shared" si="29"/>
        <v>1</v>
      </c>
      <c r="EA23" s="108">
        <f t="shared" si="29"/>
        <v>0</v>
      </c>
      <c r="EB23" s="108">
        <f t="shared" si="29"/>
        <v>0</v>
      </c>
      <c r="EC23" s="108">
        <f t="shared" ref="EC23" si="30">EE19</f>
        <v>0</v>
      </c>
      <c r="EH23" s="173"/>
      <c r="EI23" s="173"/>
    </row>
    <row r="24" spans="1:139" x14ac:dyDescent="0.3">
      <c r="A24" s="135"/>
      <c r="C24" s="13" t="s">
        <v>245</v>
      </c>
      <c r="D24" s="73" t="s">
        <v>247</v>
      </c>
      <c r="EH24" s="173"/>
      <c r="EI24" s="173"/>
    </row>
    <row r="27" spans="1:139" x14ac:dyDescent="0.3">
      <c r="C27" s="68" t="s">
        <v>92</v>
      </c>
    </row>
    <row r="28" spans="1:139" x14ac:dyDescent="0.3">
      <c r="C28" s="13" t="s">
        <v>15</v>
      </c>
      <c r="D28" s="13">
        <v>1</v>
      </c>
      <c r="E28" s="13">
        <v>2</v>
      </c>
      <c r="F28" s="13">
        <v>3</v>
      </c>
      <c r="G28" s="13">
        <v>4</v>
      </c>
      <c r="H28" s="13">
        <v>5</v>
      </c>
      <c r="I28" s="13">
        <v>6</v>
      </c>
      <c r="J28" s="13">
        <v>7</v>
      </c>
      <c r="K28" s="13">
        <v>8</v>
      </c>
      <c r="L28" s="13">
        <v>9</v>
      </c>
      <c r="M28" s="13">
        <v>10</v>
      </c>
      <c r="N28" s="13">
        <v>11</v>
      </c>
      <c r="O28" s="13">
        <v>12</v>
      </c>
      <c r="P28" s="13">
        <v>13</v>
      </c>
      <c r="Q28" s="13">
        <v>14</v>
      </c>
      <c r="R28" s="13">
        <v>15</v>
      </c>
      <c r="S28" s="13">
        <v>16</v>
      </c>
      <c r="T28" s="13">
        <v>17</v>
      </c>
      <c r="U28" s="13">
        <v>18</v>
      </c>
      <c r="V28" s="13">
        <v>19</v>
      </c>
      <c r="W28" s="13">
        <v>20</v>
      </c>
      <c r="X28" s="13">
        <v>21</v>
      </c>
      <c r="Y28" s="13">
        <v>22</v>
      </c>
      <c r="Z28" s="13">
        <v>23</v>
      </c>
      <c r="AA28" s="13">
        <v>24</v>
      </c>
      <c r="AB28" s="13">
        <v>25</v>
      </c>
      <c r="AC28" s="13">
        <v>26</v>
      </c>
      <c r="AD28" s="13">
        <v>27</v>
      </c>
      <c r="AE28" s="13">
        <v>28</v>
      </c>
      <c r="AF28" s="13">
        <v>29</v>
      </c>
      <c r="AG28" s="13">
        <v>30</v>
      </c>
      <c r="AH28" s="13">
        <v>31</v>
      </c>
      <c r="AI28" s="13">
        <v>32</v>
      </c>
      <c r="AJ28" s="13">
        <v>33</v>
      </c>
      <c r="AK28" s="13">
        <v>34</v>
      </c>
      <c r="AL28" s="13">
        <v>35</v>
      </c>
      <c r="AM28" s="13">
        <v>36</v>
      </c>
      <c r="AN28" s="13">
        <v>37</v>
      </c>
      <c r="AO28" s="13">
        <v>38</v>
      </c>
      <c r="AP28" s="13">
        <v>39</v>
      </c>
      <c r="AQ28" s="13">
        <v>40</v>
      </c>
      <c r="AR28" s="13">
        <v>41</v>
      </c>
      <c r="AS28" s="13">
        <v>42</v>
      </c>
      <c r="AT28" s="13">
        <v>43</v>
      </c>
      <c r="AU28" s="13">
        <v>44</v>
      </c>
      <c r="AV28" s="13">
        <v>45</v>
      </c>
      <c r="AW28" s="13">
        <v>46</v>
      </c>
      <c r="AX28" s="13">
        <v>47</v>
      </c>
      <c r="AY28" s="13">
        <v>48</v>
      </c>
      <c r="AZ28" s="13">
        <v>49</v>
      </c>
      <c r="BA28" s="13">
        <v>50</v>
      </c>
      <c r="BB28" s="13">
        <v>51</v>
      </c>
      <c r="BC28" s="13">
        <v>52</v>
      </c>
      <c r="BD28" s="13">
        <v>53</v>
      </c>
      <c r="BE28" s="13">
        <v>54</v>
      </c>
      <c r="BF28" s="13">
        <v>55</v>
      </c>
      <c r="BG28" s="13">
        <v>56</v>
      </c>
      <c r="BH28" s="13">
        <v>57</v>
      </c>
      <c r="BI28" s="13">
        <v>58</v>
      </c>
      <c r="BJ28" s="13">
        <v>59</v>
      </c>
      <c r="BK28" s="13">
        <v>60</v>
      </c>
      <c r="BL28" s="13">
        <v>61</v>
      </c>
      <c r="BM28" s="13">
        <v>62</v>
      </c>
      <c r="BN28" s="13">
        <v>63</v>
      </c>
      <c r="BO28" s="13">
        <v>64</v>
      </c>
      <c r="BP28" s="13">
        <v>65</v>
      </c>
      <c r="BQ28" s="13">
        <v>66</v>
      </c>
      <c r="BR28" s="13">
        <v>67</v>
      </c>
      <c r="BS28" s="13">
        <v>68</v>
      </c>
      <c r="BT28" s="13">
        <v>69</v>
      </c>
      <c r="BU28" s="13">
        <v>70</v>
      </c>
      <c r="BV28" s="13">
        <v>71</v>
      </c>
      <c r="BW28" s="13">
        <v>72</v>
      </c>
      <c r="BX28" s="13">
        <v>73</v>
      </c>
      <c r="BY28" s="13">
        <v>74</v>
      </c>
      <c r="BZ28" s="13">
        <v>75</v>
      </c>
      <c r="CA28" s="13">
        <v>76</v>
      </c>
      <c r="CB28" s="13">
        <v>77</v>
      </c>
      <c r="CC28" s="13">
        <v>78</v>
      </c>
      <c r="CD28" s="13">
        <v>79</v>
      </c>
      <c r="CE28" s="13">
        <v>80</v>
      </c>
      <c r="CF28" s="13">
        <v>81</v>
      </c>
      <c r="CG28" s="13">
        <v>82</v>
      </c>
      <c r="CH28" s="13">
        <v>83</v>
      </c>
      <c r="CI28" s="13">
        <v>84</v>
      </c>
      <c r="CJ28" s="13">
        <v>85</v>
      </c>
      <c r="CK28" s="13">
        <v>86</v>
      </c>
      <c r="CL28" s="13">
        <v>87</v>
      </c>
      <c r="CM28" s="13">
        <v>88</v>
      </c>
      <c r="CN28" s="13">
        <v>89</v>
      </c>
      <c r="CO28" s="13">
        <v>90</v>
      </c>
      <c r="CP28" s="13">
        <v>91</v>
      </c>
      <c r="CQ28" s="13">
        <v>92</v>
      </c>
      <c r="CR28" s="13">
        <v>93</v>
      </c>
      <c r="CS28" s="13">
        <v>94</v>
      </c>
      <c r="CT28" s="13">
        <v>95</v>
      </c>
      <c r="CU28" s="13">
        <v>96</v>
      </c>
      <c r="CV28" s="13">
        <v>97</v>
      </c>
      <c r="CW28" s="13">
        <v>98</v>
      </c>
      <c r="CX28" s="13">
        <v>99</v>
      </c>
      <c r="CY28" s="13">
        <v>100</v>
      </c>
      <c r="CZ28" s="13">
        <v>101</v>
      </c>
      <c r="DA28" s="13">
        <v>102</v>
      </c>
      <c r="DB28" s="13">
        <v>103</v>
      </c>
      <c r="DC28" s="13">
        <v>104</v>
      </c>
      <c r="DD28" s="13">
        <v>105</v>
      </c>
      <c r="DE28" s="13">
        <v>106</v>
      </c>
      <c r="DF28" s="13">
        <v>107</v>
      </c>
      <c r="DG28" s="13">
        <v>108</v>
      </c>
      <c r="DH28" s="13">
        <v>109</v>
      </c>
      <c r="DI28" s="13">
        <v>110</v>
      </c>
      <c r="DJ28" s="13">
        <v>111</v>
      </c>
      <c r="DK28" s="13">
        <v>112</v>
      </c>
      <c r="DL28" s="13">
        <v>113</v>
      </c>
      <c r="DM28" s="13">
        <v>114</v>
      </c>
      <c r="DN28" s="13">
        <v>115</v>
      </c>
      <c r="DO28" s="13">
        <v>116</v>
      </c>
      <c r="DP28" s="13">
        <v>117</v>
      </c>
      <c r="DQ28" s="13">
        <v>118</v>
      </c>
      <c r="DR28" s="13">
        <v>119</v>
      </c>
      <c r="DS28" s="13">
        <v>120</v>
      </c>
      <c r="DT28" s="13">
        <v>121</v>
      </c>
      <c r="DU28" s="13">
        <v>122</v>
      </c>
      <c r="DV28" s="13">
        <v>123</v>
      </c>
      <c r="DW28" s="13">
        <v>124</v>
      </c>
      <c r="DX28" s="13">
        <v>125</v>
      </c>
      <c r="DY28" s="13">
        <v>126</v>
      </c>
      <c r="DZ28" s="13">
        <v>127</v>
      </c>
      <c r="EA28" s="13">
        <v>128</v>
      </c>
      <c r="EB28" s="13">
        <v>129</v>
      </c>
      <c r="EC28" s="13">
        <v>130</v>
      </c>
    </row>
    <row r="29" spans="1:139" x14ac:dyDescent="0.3">
      <c r="C29" s="13" t="s">
        <v>115</v>
      </c>
      <c r="D29" s="167" t="s">
        <v>17</v>
      </c>
      <c r="E29" s="167"/>
      <c r="F29" s="167"/>
      <c r="G29" s="167"/>
      <c r="H29" s="167"/>
      <c r="I29" s="167" t="s">
        <v>18</v>
      </c>
      <c r="J29" s="167"/>
      <c r="K29" s="167"/>
      <c r="L29" s="167"/>
      <c r="M29" s="167"/>
      <c r="N29" s="167" t="s">
        <v>19</v>
      </c>
      <c r="O29" s="167"/>
      <c r="P29" s="167"/>
      <c r="Q29" s="167"/>
      <c r="R29" s="167"/>
      <c r="S29" s="167" t="s">
        <v>20</v>
      </c>
      <c r="T29" s="167"/>
      <c r="U29" s="167"/>
      <c r="V29" s="167"/>
      <c r="W29" s="167"/>
      <c r="X29" s="167" t="s">
        <v>21</v>
      </c>
      <c r="Y29" s="167"/>
      <c r="Z29" s="167"/>
      <c r="AA29" s="167"/>
      <c r="AB29" s="167"/>
      <c r="AC29" s="167" t="s">
        <v>22</v>
      </c>
      <c r="AD29" s="167"/>
      <c r="AE29" s="167"/>
      <c r="AF29" s="167"/>
      <c r="AG29" s="167"/>
      <c r="AH29" s="167" t="s">
        <v>23</v>
      </c>
      <c r="AI29" s="167"/>
      <c r="AJ29" s="167"/>
      <c r="AK29" s="167"/>
      <c r="AL29" s="167"/>
      <c r="AM29" s="167" t="s">
        <v>24</v>
      </c>
      <c r="AN29" s="167"/>
      <c r="AO29" s="167"/>
      <c r="AP29" s="167"/>
      <c r="AQ29" s="167"/>
      <c r="AR29" s="167" t="s">
        <v>25</v>
      </c>
      <c r="AS29" s="167"/>
      <c r="AT29" s="167"/>
      <c r="AU29" s="167"/>
      <c r="AV29" s="167"/>
      <c r="AW29" s="167" t="s">
        <v>26</v>
      </c>
      <c r="AX29" s="167"/>
      <c r="AY29" s="167"/>
      <c r="AZ29" s="167"/>
      <c r="BA29" s="167"/>
      <c r="BB29" s="167" t="s">
        <v>27</v>
      </c>
      <c r="BC29" s="167"/>
      <c r="BD29" s="167"/>
      <c r="BE29" s="167"/>
      <c r="BF29" s="167"/>
      <c r="BG29" s="167" t="s">
        <v>28</v>
      </c>
      <c r="BH29" s="167"/>
      <c r="BI29" s="167"/>
      <c r="BJ29" s="167"/>
      <c r="BK29" s="167"/>
      <c r="BL29" s="167" t="s">
        <v>29</v>
      </c>
      <c r="BM29" s="167"/>
      <c r="BN29" s="167"/>
      <c r="BO29" s="167"/>
      <c r="BP29" s="167"/>
      <c r="BQ29" s="167" t="s">
        <v>30</v>
      </c>
      <c r="BR29" s="167"/>
      <c r="BS29" s="167"/>
      <c r="BT29" s="167"/>
      <c r="BU29" s="167"/>
      <c r="BV29" s="167" t="s">
        <v>31</v>
      </c>
      <c r="BW29" s="167"/>
      <c r="BX29" s="167"/>
      <c r="BY29" s="167"/>
      <c r="BZ29" s="167"/>
      <c r="CA29" s="167" t="s">
        <v>32</v>
      </c>
      <c r="CB29" s="167"/>
      <c r="CC29" s="167"/>
      <c r="CD29" s="167"/>
      <c r="CE29" s="167"/>
      <c r="CF29" s="167" t="s">
        <v>33</v>
      </c>
      <c r="CG29" s="167"/>
      <c r="CH29" s="167"/>
      <c r="CI29" s="167"/>
      <c r="CJ29" s="167"/>
      <c r="CK29" s="167" t="s">
        <v>34</v>
      </c>
      <c r="CL29" s="167"/>
      <c r="CM29" s="167"/>
      <c r="CN29" s="167"/>
      <c r="CO29" s="167"/>
      <c r="CP29" s="167" t="s">
        <v>35</v>
      </c>
      <c r="CQ29" s="167"/>
      <c r="CR29" s="167"/>
      <c r="CS29" s="167"/>
      <c r="CT29" s="167"/>
      <c r="CU29" s="167" t="s">
        <v>36</v>
      </c>
      <c r="CV29" s="167"/>
      <c r="CW29" s="167"/>
      <c r="CX29" s="167"/>
      <c r="CY29" s="167"/>
      <c r="CZ29" s="167" t="s">
        <v>37</v>
      </c>
      <c r="DA29" s="167"/>
      <c r="DB29" s="167"/>
      <c r="DC29" s="167"/>
      <c r="DD29" s="167"/>
      <c r="DE29" s="167" t="s">
        <v>38</v>
      </c>
      <c r="DF29" s="167"/>
      <c r="DG29" s="167"/>
      <c r="DH29" s="167"/>
      <c r="DI29" s="167"/>
      <c r="DJ29" s="167" t="s">
        <v>39</v>
      </c>
      <c r="DK29" s="167"/>
      <c r="DL29" s="167"/>
      <c r="DM29" s="167"/>
      <c r="DN29" s="167"/>
      <c r="DO29" s="167" t="s">
        <v>40</v>
      </c>
      <c r="DP29" s="167"/>
      <c r="DQ29" s="167"/>
      <c r="DR29" s="167"/>
      <c r="DS29" s="167"/>
      <c r="DT29" s="167" t="s">
        <v>41</v>
      </c>
      <c r="DU29" s="167"/>
      <c r="DV29" s="167"/>
      <c r="DW29" s="167"/>
      <c r="DX29" s="167"/>
      <c r="DY29" s="167" t="s">
        <v>42</v>
      </c>
      <c r="DZ29" s="167"/>
      <c r="EA29" s="167"/>
      <c r="EB29" s="167"/>
      <c r="EC29" s="167"/>
    </row>
    <row r="30" spans="1:139" x14ac:dyDescent="0.3">
      <c r="C30" s="13" t="s">
        <v>116</v>
      </c>
      <c r="D30" s="105" t="s">
        <v>43</v>
      </c>
      <c r="E30" s="105" t="s">
        <v>44</v>
      </c>
      <c r="F30" s="105" t="s">
        <v>45</v>
      </c>
      <c r="G30" s="105" t="s">
        <v>46</v>
      </c>
      <c r="H30" s="105" t="s">
        <v>47</v>
      </c>
      <c r="I30" s="105" t="s">
        <v>43</v>
      </c>
      <c r="J30" s="105" t="s">
        <v>44</v>
      </c>
      <c r="K30" s="105" t="s">
        <v>45</v>
      </c>
      <c r="L30" s="105" t="s">
        <v>46</v>
      </c>
      <c r="M30" s="105" t="s">
        <v>47</v>
      </c>
      <c r="N30" s="105" t="s">
        <v>43</v>
      </c>
      <c r="O30" s="105" t="s">
        <v>44</v>
      </c>
      <c r="P30" s="105" t="s">
        <v>45</v>
      </c>
      <c r="Q30" s="105" t="s">
        <v>46</v>
      </c>
      <c r="R30" s="105" t="s">
        <v>47</v>
      </c>
      <c r="S30" s="105" t="s">
        <v>43</v>
      </c>
      <c r="T30" s="105" t="s">
        <v>44</v>
      </c>
      <c r="U30" s="105" t="s">
        <v>45</v>
      </c>
      <c r="V30" s="105" t="s">
        <v>46</v>
      </c>
      <c r="W30" s="105" t="s">
        <v>47</v>
      </c>
      <c r="X30" s="105" t="s">
        <v>43</v>
      </c>
      <c r="Y30" s="105" t="s">
        <v>44</v>
      </c>
      <c r="Z30" s="105" t="s">
        <v>45</v>
      </c>
      <c r="AA30" s="105" t="s">
        <v>46</v>
      </c>
      <c r="AB30" s="105" t="s">
        <v>47</v>
      </c>
      <c r="AC30" s="105" t="s">
        <v>43</v>
      </c>
      <c r="AD30" s="105" t="s">
        <v>44</v>
      </c>
      <c r="AE30" s="105" t="s">
        <v>45</v>
      </c>
      <c r="AF30" s="105" t="s">
        <v>46</v>
      </c>
      <c r="AG30" s="105" t="s">
        <v>47</v>
      </c>
      <c r="AH30" s="105" t="s">
        <v>43</v>
      </c>
      <c r="AI30" s="105" t="s">
        <v>44</v>
      </c>
      <c r="AJ30" s="105" t="s">
        <v>45</v>
      </c>
      <c r="AK30" s="105" t="s">
        <v>46</v>
      </c>
      <c r="AL30" s="105" t="s">
        <v>47</v>
      </c>
      <c r="AM30" s="105" t="s">
        <v>43</v>
      </c>
      <c r="AN30" s="105" t="s">
        <v>44</v>
      </c>
      <c r="AO30" s="105" t="s">
        <v>45</v>
      </c>
      <c r="AP30" s="105" t="s">
        <v>46</v>
      </c>
      <c r="AQ30" s="105" t="s">
        <v>47</v>
      </c>
      <c r="AR30" s="105" t="s">
        <v>43</v>
      </c>
      <c r="AS30" s="105" t="s">
        <v>44</v>
      </c>
      <c r="AT30" s="105" t="s">
        <v>45</v>
      </c>
      <c r="AU30" s="105" t="s">
        <v>46</v>
      </c>
      <c r="AV30" s="105" t="s">
        <v>47</v>
      </c>
      <c r="AW30" s="105" t="s">
        <v>43</v>
      </c>
      <c r="AX30" s="105" t="s">
        <v>44</v>
      </c>
      <c r="AY30" s="105" t="s">
        <v>45</v>
      </c>
      <c r="AZ30" s="105" t="s">
        <v>46</v>
      </c>
      <c r="BA30" s="105" t="s">
        <v>47</v>
      </c>
      <c r="BB30" s="105" t="s">
        <v>43</v>
      </c>
      <c r="BC30" s="105" t="s">
        <v>44</v>
      </c>
      <c r="BD30" s="105" t="s">
        <v>45</v>
      </c>
      <c r="BE30" s="105" t="s">
        <v>46</v>
      </c>
      <c r="BF30" s="105" t="s">
        <v>47</v>
      </c>
      <c r="BG30" s="105" t="s">
        <v>43</v>
      </c>
      <c r="BH30" s="105" t="s">
        <v>44</v>
      </c>
      <c r="BI30" s="105" t="s">
        <v>45</v>
      </c>
      <c r="BJ30" s="105" t="s">
        <v>46</v>
      </c>
      <c r="BK30" s="105" t="s">
        <v>47</v>
      </c>
      <c r="BL30" s="105" t="s">
        <v>43</v>
      </c>
      <c r="BM30" s="105" t="s">
        <v>44</v>
      </c>
      <c r="BN30" s="105" t="s">
        <v>45</v>
      </c>
      <c r="BO30" s="105" t="s">
        <v>46</v>
      </c>
      <c r="BP30" s="105" t="s">
        <v>47</v>
      </c>
      <c r="BQ30" s="105" t="s">
        <v>43</v>
      </c>
      <c r="BR30" s="105" t="s">
        <v>44</v>
      </c>
      <c r="BS30" s="105" t="s">
        <v>45</v>
      </c>
      <c r="BT30" s="105" t="s">
        <v>46</v>
      </c>
      <c r="BU30" s="105" t="s">
        <v>47</v>
      </c>
      <c r="BV30" s="105" t="s">
        <v>43</v>
      </c>
      <c r="BW30" s="105" t="s">
        <v>44</v>
      </c>
      <c r="BX30" s="105" t="s">
        <v>45</v>
      </c>
      <c r="BY30" s="105" t="s">
        <v>46</v>
      </c>
      <c r="BZ30" s="105" t="s">
        <v>47</v>
      </c>
      <c r="CA30" s="105" t="s">
        <v>43</v>
      </c>
      <c r="CB30" s="105" t="s">
        <v>44</v>
      </c>
      <c r="CC30" s="105" t="s">
        <v>45</v>
      </c>
      <c r="CD30" s="105" t="s">
        <v>46</v>
      </c>
      <c r="CE30" s="105" t="s">
        <v>47</v>
      </c>
      <c r="CF30" s="105" t="s">
        <v>43</v>
      </c>
      <c r="CG30" s="105" t="s">
        <v>44</v>
      </c>
      <c r="CH30" s="105" t="s">
        <v>45</v>
      </c>
      <c r="CI30" s="105" t="s">
        <v>46</v>
      </c>
      <c r="CJ30" s="105" t="s">
        <v>47</v>
      </c>
      <c r="CK30" s="105" t="s">
        <v>43</v>
      </c>
      <c r="CL30" s="105" t="s">
        <v>44</v>
      </c>
      <c r="CM30" s="105" t="s">
        <v>45</v>
      </c>
      <c r="CN30" s="105" t="s">
        <v>46</v>
      </c>
      <c r="CO30" s="105" t="s">
        <v>47</v>
      </c>
      <c r="CP30" s="105" t="s">
        <v>43</v>
      </c>
      <c r="CQ30" s="105" t="s">
        <v>44</v>
      </c>
      <c r="CR30" s="105" t="s">
        <v>45</v>
      </c>
      <c r="CS30" s="105" t="s">
        <v>46</v>
      </c>
      <c r="CT30" s="105" t="s">
        <v>47</v>
      </c>
      <c r="CU30" s="105" t="s">
        <v>43</v>
      </c>
      <c r="CV30" s="105" t="s">
        <v>44</v>
      </c>
      <c r="CW30" s="105" t="s">
        <v>45</v>
      </c>
      <c r="CX30" s="105" t="s">
        <v>46</v>
      </c>
      <c r="CY30" s="105" t="s">
        <v>47</v>
      </c>
      <c r="CZ30" s="105" t="s">
        <v>43</v>
      </c>
      <c r="DA30" s="105" t="s">
        <v>44</v>
      </c>
      <c r="DB30" s="105" t="s">
        <v>45</v>
      </c>
      <c r="DC30" s="105" t="s">
        <v>46</v>
      </c>
      <c r="DD30" s="105" t="s">
        <v>47</v>
      </c>
      <c r="DE30" s="105" t="s">
        <v>43</v>
      </c>
      <c r="DF30" s="105" t="s">
        <v>44</v>
      </c>
      <c r="DG30" s="105" t="s">
        <v>45</v>
      </c>
      <c r="DH30" s="105" t="s">
        <v>46</v>
      </c>
      <c r="DI30" s="105" t="s">
        <v>47</v>
      </c>
      <c r="DJ30" s="105" t="s">
        <v>43</v>
      </c>
      <c r="DK30" s="105" t="s">
        <v>44</v>
      </c>
      <c r="DL30" s="105" t="s">
        <v>45</v>
      </c>
      <c r="DM30" s="105" t="s">
        <v>46</v>
      </c>
      <c r="DN30" s="105" t="s">
        <v>47</v>
      </c>
      <c r="DO30" s="105" t="s">
        <v>43</v>
      </c>
      <c r="DP30" s="105" t="s">
        <v>44</v>
      </c>
      <c r="DQ30" s="105" t="s">
        <v>45</v>
      </c>
      <c r="DR30" s="105" t="s">
        <v>46</v>
      </c>
      <c r="DS30" s="105" t="s">
        <v>47</v>
      </c>
      <c r="DT30" s="105" t="s">
        <v>43</v>
      </c>
      <c r="DU30" s="105" t="s">
        <v>44</v>
      </c>
      <c r="DV30" s="105" t="s">
        <v>45</v>
      </c>
      <c r="DW30" s="105" t="s">
        <v>46</v>
      </c>
      <c r="DX30" s="105" t="s">
        <v>47</v>
      </c>
      <c r="DY30" s="105" t="s">
        <v>43</v>
      </c>
      <c r="DZ30" s="105" t="s">
        <v>44</v>
      </c>
      <c r="EA30" s="105" t="s">
        <v>45</v>
      </c>
      <c r="EB30" s="105" t="s">
        <v>46</v>
      </c>
      <c r="EC30" s="105" t="s">
        <v>47</v>
      </c>
    </row>
    <row r="31" spans="1:139" x14ac:dyDescent="0.3">
      <c r="C31" s="13" t="s">
        <v>248</v>
      </c>
      <c r="D31">
        <f>D23</f>
        <v>0</v>
      </c>
      <c r="E31" s="13">
        <f t="shared" ref="E31:BP31" si="31">E23</f>
        <v>17</v>
      </c>
      <c r="F31" s="13">
        <f t="shared" si="31"/>
        <v>1</v>
      </c>
      <c r="G31" s="13">
        <f t="shared" si="31"/>
        <v>0</v>
      </c>
      <c r="H31" s="13">
        <f t="shared" si="31"/>
        <v>0</v>
      </c>
      <c r="I31" s="13">
        <f t="shared" si="31"/>
        <v>1</v>
      </c>
      <c r="J31" s="13">
        <f t="shared" si="31"/>
        <v>0</v>
      </c>
      <c r="K31" s="13">
        <f t="shared" si="31"/>
        <v>24</v>
      </c>
      <c r="L31" s="13">
        <f t="shared" si="31"/>
        <v>2</v>
      </c>
      <c r="M31" s="13">
        <f t="shared" si="31"/>
        <v>2</v>
      </c>
      <c r="N31" s="13">
        <f t="shared" si="31"/>
        <v>6</v>
      </c>
      <c r="O31" s="13">
        <f t="shared" si="31"/>
        <v>22</v>
      </c>
      <c r="P31" s="13">
        <f t="shared" si="31"/>
        <v>6</v>
      </c>
      <c r="Q31" s="13">
        <f t="shared" si="31"/>
        <v>0</v>
      </c>
      <c r="R31" s="13">
        <f t="shared" si="31"/>
        <v>0</v>
      </c>
      <c r="S31" s="13">
        <f t="shared" si="31"/>
        <v>0</v>
      </c>
      <c r="T31" s="13">
        <f t="shared" si="31"/>
        <v>0</v>
      </c>
      <c r="U31" s="13">
        <f t="shared" si="31"/>
        <v>15</v>
      </c>
      <c r="V31" s="13">
        <f t="shared" si="31"/>
        <v>20</v>
      </c>
      <c r="W31" s="13">
        <f t="shared" si="31"/>
        <v>0</v>
      </c>
      <c r="X31" s="13">
        <f t="shared" si="31"/>
        <v>0</v>
      </c>
      <c r="Y31" s="13">
        <f t="shared" si="31"/>
        <v>0</v>
      </c>
      <c r="Z31" s="13">
        <f t="shared" si="31"/>
        <v>0</v>
      </c>
      <c r="AA31" s="13">
        <f t="shared" si="31"/>
        <v>0</v>
      </c>
      <c r="AB31" s="13">
        <f t="shared" si="31"/>
        <v>18</v>
      </c>
      <c r="AC31" s="13">
        <f t="shared" si="31"/>
        <v>0</v>
      </c>
      <c r="AD31" s="13">
        <f t="shared" si="31"/>
        <v>0</v>
      </c>
      <c r="AE31" s="13">
        <f t="shared" si="31"/>
        <v>0</v>
      </c>
      <c r="AF31" s="13">
        <f t="shared" si="31"/>
        <v>0</v>
      </c>
      <c r="AG31" s="13">
        <f t="shared" si="31"/>
        <v>0</v>
      </c>
      <c r="AH31" s="13">
        <f t="shared" si="31"/>
        <v>0</v>
      </c>
      <c r="AI31" s="13">
        <f t="shared" si="31"/>
        <v>0</v>
      </c>
      <c r="AJ31" s="13">
        <f t="shared" si="31"/>
        <v>31</v>
      </c>
      <c r="AK31" s="13">
        <f t="shared" si="31"/>
        <v>0</v>
      </c>
      <c r="AL31" s="13">
        <f t="shared" si="31"/>
        <v>0</v>
      </c>
      <c r="AM31" s="13">
        <f t="shared" si="31"/>
        <v>0</v>
      </c>
      <c r="AN31" s="13">
        <f t="shared" si="31"/>
        <v>0</v>
      </c>
      <c r="AO31" s="13">
        <f t="shared" si="31"/>
        <v>30</v>
      </c>
      <c r="AP31" s="13">
        <f t="shared" si="31"/>
        <v>0</v>
      </c>
      <c r="AQ31" s="13">
        <f t="shared" si="31"/>
        <v>0</v>
      </c>
      <c r="AR31" s="13">
        <f t="shared" si="31"/>
        <v>0</v>
      </c>
      <c r="AS31" s="13">
        <f t="shared" si="31"/>
        <v>0</v>
      </c>
      <c r="AT31" s="13">
        <f t="shared" si="31"/>
        <v>21</v>
      </c>
      <c r="AU31" s="13">
        <f t="shared" si="31"/>
        <v>0</v>
      </c>
      <c r="AV31" s="13">
        <f t="shared" si="31"/>
        <v>0</v>
      </c>
      <c r="AW31" s="13">
        <f t="shared" si="31"/>
        <v>0</v>
      </c>
      <c r="AX31" s="13">
        <f t="shared" si="31"/>
        <v>0</v>
      </c>
      <c r="AY31" s="13">
        <f t="shared" si="31"/>
        <v>26</v>
      </c>
      <c r="AZ31" s="13">
        <f t="shared" si="31"/>
        <v>0</v>
      </c>
      <c r="BA31" s="13">
        <f t="shared" si="31"/>
        <v>0</v>
      </c>
      <c r="BB31" s="13">
        <f t="shared" si="31"/>
        <v>0</v>
      </c>
      <c r="BC31" s="13">
        <f t="shared" si="31"/>
        <v>0</v>
      </c>
      <c r="BD31" s="13">
        <f t="shared" si="31"/>
        <v>29</v>
      </c>
      <c r="BE31" s="13">
        <f t="shared" si="31"/>
        <v>0</v>
      </c>
      <c r="BF31" s="13">
        <f t="shared" si="31"/>
        <v>0</v>
      </c>
      <c r="BG31" s="13">
        <f t="shared" si="31"/>
        <v>0</v>
      </c>
      <c r="BH31" s="13">
        <f t="shared" si="31"/>
        <v>0</v>
      </c>
      <c r="BI31" s="13">
        <f t="shared" si="31"/>
        <v>31</v>
      </c>
      <c r="BJ31" s="13">
        <f t="shared" si="31"/>
        <v>0</v>
      </c>
      <c r="BK31" s="13">
        <f t="shared" si="31"/>
        <v>0</v>
      </c>
      <c r="BL31" s="13">
        <f t="shared" si="31"/>
        <v>0</v>
      </c>
      <c r="BM31" s="13">
        <f t="shared" si="31"/>
        <v>0</v>
      </c>
      <c r="BN31" s="13">
        <f t="shared" si="31"/>
        <v>28</v>
      </c>
      <c r="BO31" s="13">
        <f t="shared" si="31"/>
        <v>0</v>
      </c>
      <c r="BP31" s="13">
        <f t="shared" si="31"/>
        <v>0</v>
      </c>
      <c r="BQ31" s="13">
        <f t="shared" ref="BQ31:EB31" si="32">BQ23</f>
        <v>2</v>
      </c>
      <c r="BR31" s="13">
        <f t="shared" si="32"/>
        <v>0</v>
      </c>
      <c r="BS31" s="13">
        <f t="shared" si="32"/>
        <v>19</v>
      </c>
      <c r="BT31" s="13">
        <f t="shared" si="32"/>
        <v>0</v>
      </c>
      <c r="BU31" s="13">
        <f t="shared" si="32"/>
        <v>0</v>
      </c>
      <c r="BV31" s="13">
        <f t="shared" si="32"/>
        <v>0</v>
      </c>
      <c r="BW31" s="13">
        <f t="shared" si="32"/>
        <v>0</v>
      </c>
      <c r="BX31" s="13">
        <f t="shared" si="32"/>
        <v>18</v>
      </c>
      <c r="BY31" s="13">
        <f t="shared" si="32"/>
        <v>0</v>
      </c>
      <c r="BZ31" s="13">
        <f t="shared" si="32"/>
        <v>23</v>
      </c>
      <c r="CA31" s="13">
        <f t="shared" si="32"/>
        <v>0</v>
      </c>
      <c r="CB31" s="13">
        <f t="shared" si="32"/>
        <v>0</v>
      </c>
      <c r="CC31" s="13">
        <f t="shared" si="32"/>
        <v>0</v>
      </c>
      <c r="CD31" s="13">
        <f t="shared" si="32"/>
        <v>0</v>
      </c>
      <c r="CE31" s="13">
        <f t="shared" si="32"/>
        <v>0</v>
      </c>
      <c r="CF31" s="13">
        <f t="shared" si="32"/>
        <v>0</v>
      </c>
      <c r="CG31" s="13">
        <f t="shared" si="32"/>
        <v>0</v>
      </c>
      <c r="CH31" s="13">
        <f t="shared" si="32"/>
        <v>18</v>
      </c>
      <c r="CI31" s="13">
        <f t="shared" si="32"/>
        <v>0</v>
      </c>
      <c r="CJ31" s="13">
        <f t="shared" si="32"/>
        <v>0</v>
      </c>
      <c r="CK31" s="13">
        <f t="shared" si="32"/>
        <v>0</v>
      </c>
      <c r="CL31" s="13">
        <f t="shared" si="32"/>
        <v>0</v>
      </c>
      <c r="CM31" s="13">
        <f t="shared" si="32"/>
        <v>0</v>
      </c>
      <c r="CN31" s="13">
        <f t="shared" si="32"/>
        <v>0</v>
      </c>
      <c r="CO31" s="13">
        <f t="shared" si="32"/>
        <v>0</v>
      </c>
      <c r="CP31" s="13">
        <f t="shared" si="32"/>
        <v>0</v>
      </c>
      <c r="CQ31" s="13">
        <f t="shared" si="32"/>
        <v>0</v>
      </c>
      <c r="CR31" s="13">
        <f t="shared" si="32"/>
        <v>6</v>
      </c>
      <c r="CS31" s="13">
        <f t="shared" si="32"/>
        <v>10</v>
      </c>
      <c r="CT31" s="13">
        <f t="shared" si="32"/>
        <v>0</v>
      </c>
      <c r="CU31" s="13">
        <f t="shared" si="32"/>
        <v>0</v>
      </c>
      <c r="CV31" s="13">
        <f t="shared" si="32"/>
        <v>0</v>
      </c>
      <c r="CW31" s="13">
        <f t="shared" si="32"/>
        <v>9</v>
      </c>
      <c r="CX31" s="13">
        <f t="shared" si="32"/>
        <v>0</v>
      </c>
      <c r="CY31" s="13">
        <f t="shared" si="32"/>
        <v>0</v>
      </c>
      <c r="CZ31" s="13">
        <f t="shared" si="32"/>
        <v>0</v>
      </c>
      <c r="DA31" s="13">
        <f t="shared" si="32"/>
        <v>0</v>
      </c>
      <c r="DB31" s="13">
        <f t="shared" si="32"/>
        <v>15</v>
      </c>
      <c r="DC31" s="13">
        <f t="shared" si="32"/>
        <v>0</v>
      </c>
      <c r="DD31" s="13">
        <f t="shared" si="32"/>
        <v>0</v>
      </c>
      <c r="DE31" s="13">
        <f t="shared" si="32"/>
        <v>6</v>
      </c>
      <c r="DF31" s="13">
        <f t="shared" si="32"/>
        <v>0</v>
      </c>
      <c r="DG31" s="13">
        <f t="shared" si="32"/>
        <v>11</v>
      </c>
      <c r="DH31" s="13">
        <f t="shared" si="32"/>
        <v>0</v>
      </c>
      <c r="DI31" s="13">
        <f t="shared" si="32"/>
        <v>0</v>
      </c>
      <c r="DJ31" s="13">
        <f t="shared" si="32"/>
        <v>1</v>
      </c>
      <c r="DK31" s="13">
        <f t="shared" si="32"/>
        <v>0</v>
      </c>
      <c r="DL31" s="13">
        <f t="shared" si="32"/>
        <v>24</v>
      </c>
      <c r="DM31" s="13">
        <f t="shared" si="32"/>
        <v>0</v>
      </c>
      <c r="DN31" s="13">
        <f t="shared" si="32"/>
        <v>0</v>
      </c>
      <c r="DO31" s="13">
        <f t="shared" si="32"/>
        <v>13</v>
      </c>
      <c r="DP31" s="13">
        <f t="shared" si="32"/>
        <v>0</v>
      </c>
      <c r="DQ31" s="13">
        <f t="shared" si="32"/>
        <v>3</v>
      </c>
      <c r="DR31" s="13">
        <f t="shared" si="32"/>
        <v>0</v>
      </c>
      <c r="DS31" s="13">
        <f t="shared" si="32"/>
        <v>0</v>
      </c>
      <c r="DT31" s="13">
        <f t="shared" si="32"/>
        <v>0</v>
      </c>
      <c r="DU31" s="13">
        <f t="shared" si="32"/>
        <v>13</v>
      </c>
      <c r="DV31" s="13">
        <f t="shared" si="32"/>
        <v>8</v>
      </c>
      <c r="DW31" s="13">
        <f t="shared" si="32"/>
        <v>0</v>
      </c>
      <c r="DX31" s="13">
        <f t="shared" si="32"/>
        <v>2</v>
      </c>
      <c r="DY31" s="13">
        <f t="shared" si="32"/>
        <v>8</v>
      </c>
      <c r="DZ31" s="13">
        <f t="shared" si="32"/>
        <v>1</v>
      </c>
      <c r="EA31" s="13">
        <f t="shared" si="32"/>
        <v>0</v>
      </c>
      <c r="EB31" s="13">
        <f t="shared" si="32"/>
        <v>0</v>
      </c>
      <c r="EC31" s="13">
        <f t="shared" ref="EC31" si="33">EC23</f>
        <v>0</v>
      </c>
    </row>
    <row r="32" spans="1:139" x14ac:dyDescent="0.3">
      <c r="C32" s="13" t="s">
        <v>229</v>
      </c>
    </row>
    <row r="33" spans="1:133" x14ac:dyDescent="0.3">
      <c r="C33" s="13" t="s">
        <v>230</v>
      </c>
      <c r="D33" s="13">
        <f>$D34+D32-D31</f>
        <v>37</v>
      </c>
      <c r="E33" s="13">
        <f>D33-E31+E32</f>
        <v>20</v>
      </c>
      <c r="F33" s="13">
        <f>E33-F31+F32</f>
        <v>19</v>
      </c>
      <c r="G33" s="13">
        <f t="shared" ref="G33:AJ33" si="34">F33-G31+G32</f>
        <v>19</v>
      </c>
      <c r="H33" s="13">
        <f t="shared" si="34"/>
        <v>19</v>
      </c>
      <c r="I33" s="13">
        <f t="shared" si="34"/>
        <v>18</v>
      </c>
      <c r="J33" s="13">
        <f t="shared" si="34"/>
        <v>18</v>
      </c>
      <c r="K33" s="13">
        <f t="shared" si="34"/>
        <v>-6</v>
      </c>
      <c r="L33" s="13">
        <f t="shared" si="34"/>
        <v>-8</v>
      </c>
      <c r="M33" s="13">
        <f t="shared" si="34"/>
        <v>-10</v>
      </c>
      <c r="N33" s="13">
        <f t="shared" si="34"/>
        <v>-16</v>
      </c>
      <c r="O33" s="13">
        <f t="shared" si="34"/>
        <v>-38</v>
      </c>
      <c r="P33" s="13">
        <f t="shared" si="34"/>
        <v>-44</v>
      </c>
      <c r="Q33" s="13">
        <f t="shared" si="34"/>
        <v>-44</v>
      </c>
      <c r="R33" s="13">
        <f t="shared" si="34"/>
        <v>-44</v>
      </c>
      <c r="S33" s="13">
        <f t="shared" si="34"/>
        <v>-44</v>
      </c>
      <c r="T33" s="13">
        <f t="shared" si="34"/>
        <v>-44</v>
      </c>
      <c r="U33" s="13">
        <f t="shared" si="34"/>
        <v>-59</v>
      </c>
      <c r="V33" s="13">
        <f t="shared" si="34"/>
        <v>-79</v>
      </c>
      <c r="W33" s="13">
        <f t="shared" si="34"/>
        <v>-79</v>
      </c>
      <c r="X33" s="13">
        <f t="shared" si="34"/>
        <v>-79</v>
      </c>
      <c r="Y33" s="13">
        <f t="shared" si="34"/>
        <v>-79</v>
      </c>
      <c r="Z33" s="13">
        <f t="shared" si="34"/>
        <v>-79</v>
      </c>
      <c r="AA33" s="13">
        <f t="shared" si="34"/>
        <v>-79</v>
      </c>
      <c r="AB33" s="13">
        <f t="shared" si="34"/>
        <v>-97</v>
      </c>
      <c r="AC33" s="13">
        <f t="shared" si="34"/>
        <v>-97</v>
      </c>
      <c r="AD33" s="13">
        <f t="shared" si="34"/>
        <v>-97</v>
      </c>
      <c r="AE33" s="13">
        <f t="shared" si="34"/>
        <v>-97</v>
      </c>
      <c r="AF33" s="13">
        <f t="shared" si="34"/>
        <v>-97</v>
      </c>
      <c r="AG33" s="13">
        <f t="shared" si="34"/>
        <v>-97</v>
      </c>
      <c r="AH33" s="13">
        <f t="shared" si="34"/>
        <v>-97</v>
      </c>
      <c r="AI33" s="13">
        <f t="shared" si="34"/>
        <v>-97</v>
      </c>
      <c r="AJ33" s="13">
        <f t="shared" si="34"/>
        <v>-128</v>
      </c>
      <c r="AK33" s="13">
        <f t="shared" ref="AK33:BP33" si="35">AJ33-AK31+AK32</f>
        <v>-128</v>
      </c>
      <c r="AL33" s="13">
        <f t="shared" si="35"/>
        <v>-128</v>
      </c>
      <c r="AM33" s="13">
        <f t="shared" si="35"/>
        <v>-128</v>
      </c>
      <c r="AN33" s="13">
        <f t="shared" si="35"/>
        <v>-128</v>
      </c>
      <c r="AO33" s="13">
        <f t="shared" si="35"/>
        <v>-158</v>
      </c>
      <c r="AP33" s="13">
        <f t="shared" si="35"/>
        <v>-158</v>
      </c>
      <c r="AQ33" s="13">
        <f t="shared" si="35"/>
        <v>-158</v>
      </c>
      <c r="AR33" s="13">
        <f t="shared" si="35"/>
        <v>-158</v>
      </c>
      <c r="AS33" s="13">
        <f t="shared" si="35"/>
        <v>-158</v>
      </c>
      <c r="AT33" s="13">
        <f t="shared" si="35"/>
        <v>-179</v>
      </c>
      <c r="AU33" s="13">
        <f t="shared" si="35"/>
        <v>-179</v>
      </c>
      <c r="AV33" s="13">
        <f t="shared" si="35"/>
        <v>-179</v>
      </c>
      <c r="AW33" s="13">
        <f t="shared" si="35"/>
        <v>-179</v>
      </c>
      <c r="AX33" s="13">
        <f t="shared" si="35"/>
        <v>-179</v>
      </c>
      <c r="AY33" s="13">
        <f t="shared" si="35"/>
        <v>-205</v>
      </c>
      <c r="AZ33" s="13">
        <f t="shared" si="35"/>
        <v>-205</v>
      </c>
      <c r="BA33" s="13">
        <f t="shared" si="35"/>
        <v>-205</v>
      </c>
      <c r="BB33" s="13">
        <f t="shared" si="35"/>
        <v>-205</v>
      </c>
      <c r="BC33" s="13">
        <f t="shared" si="35"/>
        <v>-205</v>
      </c>
      <c r="BD33" s="13">
        <f t="shared" si="35"/>
        <v>-234</v>
      </c>
      <c r="BE33" s="13">
        <f t="shared" si="35"/>
        <v>-234</v>
      </c>
      <c r="BF33" s="13">
        <f t="shared" si="35"/>
        <v>-234</v>
      </c>
      <c r="BG33" s="13">
        <f t="shared" si="35"/>
        <v>-234</v>
      </c>
      <c r="BH33" s="13">
        <f t="shared" si="35"/>
        <v>-234</v>
      </c>
      <c r="BI33" s="13">
        <f t="shared" si="35"/>
        <v>-265</v>
      </c>
      <c r="BJ33" s="13">
        <f t="shared" si="35"/>
        <v>-265</v>
      </c>
      <c r="BK33" s="13">
        <f t="shared" si="35"/>
        <v>-265</v>
      </c>
      <c r="BL33" s="13">
        <f t="shared" si="35"/>
        <v>-265</v>
      </c>
      <c r="BM33" s="13">
        <f t="shared" si="35"/>
        <v>-265</v>
      </c>
      <c r="BN33" s="13">
        <f t="shared" si="35"/>
        <v>-293</v>
      </c>
      <c r="BO33" s="13">
        <f t="shared" si="35"/>
        <v>-293</v>
      </c>
      <c r="BP33" s="13">
        <f t="shared" si="35"/>
        <v>-293</v>
      </c>
      <c r="BQ33" s="13">
        <f t="shared" ref="BQ33:CV33" si="36">BP33-BQ31+BQ32</f>
        <v>-295</v>
      </c>
      <c r="BR33" s="13">
        <f t="shared" si="36"/>
        <v>-295</v>
      </c>
      <c r="BS33" s="13">
        <f t="shared" si="36"/>
        <v>-314</v>
      </c>
      <c r="BT33" s="13">
        <f t="shared" si="36"/>
        <v>-314</v>
      </c>
      <c r="BU33" s="13">
        <f t="shared" si="36"/>
        <v>-314</v>
      </c>
      <c r="BV33" s="13">
        <f t="shared" si="36"/>
        <v>-314</v>
      </c>
      <c r="BW33" s="13">
        <f t="shared" si="36"/>
        <v>-314</v>
      </c>
      <c r="BX33" s="13">
        <f t="shared" si="36"/>
        <v>-332</v>
      </c>
      <c r="BY33" s="13">
        <f t="shared" si="36"/>
        <v>-332</v>
      </c>
      <c r="BZ33" s="13">
        <f t="shared" si="36"/>
        <v>-355</v>
      </c>
      <c r="CA33" s="13">
        <f t="shared" si="36"/>
        <v>-355</v>
      </c>
      <c r="CB33" s="13">
        <f t="shared" si="36"/>
        <v>-355</v>
      </c>
      <c r="CC33" s="13">
        <f t="shared" si="36"/>
        <v>-355</v>
      </c>
      <c r="CD33" s="13">
        <f t="shared" si="36"/>
        <v>-355</v>
      </c>
      <c r="CE33" s="13">
        <f t="shared" si="36"/>
        <v>-355</v>
      </c>
      <c r="CF33" s="13">
        <f t="shared" si="36"/>
        <v>-355</v>
      </c>
      <c r="CG33" s="13">
        <f t="shared" si="36"/>
        <v>-355</v>
      </c>
      <c r="CH33" s="13">
        <f t="shared" si="36"/>
        <v>-373</v>
      </c>
      <c r="CI33" s="13">
        <f t="shared" si="36"/>
        <v>-373</v>
      </c>
      <c r="CJ33" s="13">
        <f t="shared" si="36"/>
        <v>-373</v>
      </c>
      <c r="CK33" s="13">
        <f t="shared" si="36"/>
        <v>-373</v>
      </c>
      <c r="CL33" s="13">
        <f t="shared" si="36"/>
        <v>-373</v>
      </c>
      <c r="CM33" s="13">
        <f t="shared" si="36"/>
        <v>-373</v>
      </c>
      <c r="CN33" s="13">
        <f t="shared" si="36"/>
        <v>-373</v>
      </c>
      <c r="CO33" s="13">
        <f t="shared" si="36"/>
        <v>-373</v>
      </c>
      <c r="CP33" s="13">
        <f t="shared" si="36"/>
        <v>-373</v>
      </c>
      <c r="CQ33" s="13">
        <f t="shared" si="36"/>
        <v>-373</v>
      </c>
      <c r="CR33" s="13">
        <f t="shared" si="36"/>
        <v>-379</v>
      </c>
      <c r="CS33" s="13">
        <f t="shared" si="36"/>
        <v>-389</v>
      </c>
      <c r="CT33" s="13">
        <f t="shared" si="36"/>
        <v>-389</v>
      </c>
      <c r="CU33" s="13">
        <f t="shared" si="36"/>
        <v>-389</v>
      </c>
      <c r="CV33" s="13">
        <f t="shared" si="36"/>
        <v>-389</v>
      </c>
      <c r="CW33" s="13">
        <f t="shared" ref="CW33:EB33" si="37">CV33-CW31+CW32</f>
        <v>-398</v>
      </c>
      <c r="CX33" s="13">
        <f t="shared" si="37"/>
        <v>-398</v>
      </c>
      <c r="CY33" s="13">
        <f t="shared" si="37"/>
        <v>-398</v>
      </c>
      <c r="CZ33" s="13">
        <f t="shared" si="37"/>
        <v>-398</v>
      </c>
      <c r="DA33" s="13">
        <f t="shared" si="37"/>
        <v>-398</v>
      </c>
      <c r="DB33" s="13">
        <f t="shared" si="37"/>
        <v>-413</v>
      </c>
      <c r="DC33" s="13">
        <f t="shared" si="37"/>
        <v>-413</v>
      </c>
      <c r="DD33" s="13">
        <f t="shared" si="37"/>
        <v>-413</v>
      </c>
      <c r="DE33" s="13">
        <f t="shared" si="37"/>
        <v>-419</v>
      </c>
      <c r="DF33" s="13">
        <f t="shared" si="37"/>
        <v>-419</v>
      </c>
      <c r="DG33" s="13">
        <f t="shared" si="37"/>
        <v>-430</v>
      </c>
      <c r="DH33" s="13">
        <f t="shared" si="37"/>
        <v>-430</v>
      </c>
      <c r="DI33" s="13">
        <f t="shared" si="37"/>
        <v>-430</v>
      </c>
      <c r="DJ33" s="13">
        <f t="shared" si="37"/>
        <v>-431</v>
      </c>
      <c r="DK33" s="13">
        <f t="shared" si="37"/>
        <v>-431</v>
      </c>
      <c r="DL33" s="13">
        <f t="shared" si="37"/>
        <v>-455</v>
      </c>
      <c r="DM33" s="13">
        <f t="shared" si="37"/>
        <v>-455</v>
      </c>
      <c r="DN33" s="13">
        <f t="shared" si="37"/>
        <v>-455</v>
      </c>
      <c r="DO33" s="13">
        <f t="shared" si="37"/>
        <v>-468</v>
      </c>
      <c r="DP33" s="13">
        <f t="shared" si="37"/>
        <v>-468</v>
      </c>
      <c r="DQ33" s="13">
        <f t="shared" si="37"/>
        <v>-471</v>
      </c>
      <c r="DR33" s="13">
        <f t="shared" si="37"/>
        <v>-471</v>
      </c>
      <c r="DS33" s="13">
        <f t="shared" si="37"/>
        <v>-471</v>
      </c>
      <c r="DT33" s="13">
        <f t="shared" si="37"/>
        <v>-471</v>
      </c>
      <c r="DU33" s="13">
        <f t="shared" si="37"/>
        <v>-484</v>
      </c>
      <c r="DV33" s="13">
        <f t="shared" si="37"/>
        <v>-492</v>
      </c>
      <c r="DW33" s="13">
        <f t="shared" si="37"/>
        <v>-492</v>
      </c>
      <c r="DX33" s="13">
        <f t="shared" si="37"/>
        <v>-494</v>
      </c>
      <c r="DY33" s="13">
        <f t="shared" si="37"/>
        <v>-502</v>
      </c>
      <c r="DZ33" s="13">
        <f t="shared" si="37"/>
        <v>-503</v>
      </c>
      <c r="EA33" s="13">
        <f t="shared" si="37"/>
        <v>-503</v>
      </c>
      <c r="EB33" s="13">
        <f t="shared" si="37"/>
        <v>-503</v>
      </c>
      <c r="EC33" s="13">
        <f t="shared" ref="EC33" si="38">EB33-EC31+EC32</f>
        <v>-503</v>
      </c>
    </row>
    <row r="34" spans="1:133" x14ac:dyDescent="0.3">
      <c r="A34" s="13" t="str">
        <f>C27&amp;C34</f>
        <v>CPMagazzino MRP</v>
      </c>
      <c r="C34" s="13" t="s">
        <v>408</v>
      </c>
      <c r="D34">
        <f>INPUTS!S4+D35</f>
        <v>37</v>
      </c>
      <c r="E34" s="13">
        <f t="shared" ref="E34:AJ34" si="39">D34+E35-E31</f>
        <v>20</v>
      </c>
      <c r="F34" s="13">
        <f t="shared" si="39"/>
        <v>19</v>
      </c>
      <c r="G34" s="13">
        <f t="shared" si="39"/>
        <v>19</v>
      </c>
      <c r="H34" s="13">
        <f t="shared" si="39"/>
        <v>19</v>
      </c>
      <c r="I34" s="13">
        <f t="shared" si="39"/>
        <v>18</v>
      </c>
      <c r="J34" s="13">
        <f t="shared" si="39"/>
        <v>36</v>
      </c>
      <c r="K34" s="13">
        <f t="shared" si="39"/>
        <v>12</v>
      </c>
      <c r="L34" s="13">
        <f t="shared" si="39"/>
        <v>10</v>
      </c>
      <c r="M34" s="13">
        <f t="shared" si="39"/>
        <v>8</v>
      </c>
      <c r="N34" s="13">
        <f t="shared" si="39"/>
        <v>2</v>
      </c>
      <c r="O34" s="13">
        <f t="shared" si="39"/>
        <v>12</v>
      </c>
      <c r="P34" s="13">
        <f t="shared" si="39"/>
        <v>6</v>
      </c>
      <c r="Q34" s="13">
        <f t="shared" si="39"/>
        <v>17</v>
      </c>
      <c r="R34" s="13">
        <f t="shared" si="39"/>
        <v>17</v>
      </c>
      <c r="S34" s="13">
        <f t="shared" si="39"/>
        <v>25</v>
      </c>
      <c r="T34" s="13">
        <f t="shared" si="39"/>
        <v>38</v>
      </c>
      <c r="U34" s="13">
        <f t="shared" si="39"/>
        <v>23</v>
      </c>
      <c r="V34" s="13">
        <f t="shared" si="39"/>
        <v>3</v>
      </c>
      <c r="W34" s="13">
        <f t="shared" si="39"/>
        <v>3</v>
      </c>
      <c r="X34" s="13">
        <f t="shared" si="39"/>
        <v>23</v>
      </c>
      <c r="Y34" s="13">
        <f t="shared" si="39"/>
        <v>23</v>
      </c>
      <c r="Z34" s="13">
        <f t="shared" si="39"/>
        <v>23</v>
      </c>
      <c r="AA34" s="13">
        <f t="shared" si="39"/>
        <v>42</v>
      </c>
      <c r="AB34" s="13">
        <f t="shared" si="39"/>
        <v>28</v>
      </c>
      <c r="AC34" s="13">
        <f t="shared" si="39"/>
        <v>31</v>
      </c>
      <c r="AD34" s="13">
        <f t="shared" si="39"/>
        <v>31</v>
      </c>
      <c r="AE34" s="13">
        <f t="shared" si="39"/>
        <v>31</v>
      </c>
      <c r="AF34" s="13">
        <f t="shared" si="39"/>
        <v>52</v>
      </c>
      <c r="AG34" s="13">
        <f t="shared" si="39"/>
        <v>52</v>
      </c>
      <c r="AH34" s="13">
        <f t="shared" si="39"/>
        <v>64</v>
      </c>
      <c r="AI34" s="13">
        <f t="shared" si="39"/>
        <v>64</v>
      </c>
      <c r="AJ34" s="13">
        <f t="shared" si="39"/>
        <v>33</v>
      </c>
      <c r="AK34" s="13">
        <f t="shared" ref="AK34:BP34" si="40">AJ34+AK35-AK31</f>
        <v>52</v>
      </c>
      <c r="AL34" s="13">
        <f t="shared" si="40"/>
        <v>52</v>
      </c>
      <c r="AM34" s="13">
        <f t="shared" si="40"/>
        <v>52</v>
      </c>
      <c r="AN34" s="13">
        <f t="shared" si="40"/>
        <v>52</v>
      </c>
      <c r="AO34" s="13">
        <f t="shared" si="40"/>
        <v>45</v>
      </c>
      <c r="AP34" s="13">
        <f t="shared" si="40"/>
        <v>45</v>
      </c>
      <c r="AQ34" s="13">
        <f t="shared" si="40"/>
        <v>45</v>
      </c>
      <c r="AR34" s="13">
        <f t="shared" si="40"/>
        <v>63</v>
      </c>
      <c r="AS34" s="13">
        <f t="shared" si="40"/>
        <v>63</v>
      </c>
      <c r="AT34" s="13">
        <f t="shared" si="40"/>
        <v>42</v>
      </c>
      <c r="AU34" s="13">
        <f t="shared" si="40"/>
        <v>42</v>
      </c>
      <c r="AV34" s="13">
        <f t="shared" si="40"/>
        <v>42</v>
      </c>
      <c r="AW34" s="13">
        <f t="shared" si="40"/>
        <v>72</v>
      </c>
      <c r="AX34" s="13">
        <f t="shared" si="40"/>
        <v>72</v>
      </c>
      <c r="AY34" s="13">
        <f t="shared" si="40"/>
        <v>50</v>
      </c>
      <c r="AZ34" s="13">
        <f t="shared" si="40"/>
        <v>52</v>
      </c>
      <c r="BA34" s="13">
        <f t="shared" si="40"/>
        <v>52</v>
      </c>
      <c r="BB34" s="13">
        <f t="shared" si="40"/>
        <v>71</v>
      </c>
      <c r="BC34" s="13">
        <f t="shared" si="40"/>
        <v>71</v>
      </c>
      <c r="BD34" s="13">
        <f t="shared" si="40"/>
        <v>44</v>
      </c>
      <c r="BE34" s="13">
        <f t="shared" si="40"/>
        <v>46</v>
      </c>
      <c r="BF34" s="13">
        <f t="shared" si="40"/>
        <v>46</v>
      </c>
      <c r="BG34" s="13">
        <f t="shared" si="40"/>
        <v>46</v>
      </c>
      <c r="BH34" s="13">
        <f t="shared" si="40"/>
        <v>46</v>
      </c>
      <c r="BI34" s="13">
        <f t="shared" si="40"/>
        <v>15</v>
      </c>
      <c r="BJ34" s="13">
        <f t="shared" si="40"/>
        <v>18</v>
      </c>
      <c r="BK34" s="13">
        <f t="shared" si="40"/>
        <v>63</v>
      </c>
      <c r="BL34" s="13">
        <f t="shared" si="40"/>
        <v>67</v>
      </c>
      <c r="BM34" s="13">
        <f t="shared" si="40"/>
        <v>67</v>
      </c>
      <c r="BN34" s="13">
        <f t="shared" si="40"/>
        <v>39</v>
      </c>
      <c r="BO34" s="13">
        <f t="shared" si="40"/>
        <v>39</v>
      </c>
      <c r="BP34" s="13">
        <f t="shared" si="40"/>
        <v>79</v>
      </c>
      <c r="BQ34" s="13">
        <f t="shared" ref="BQ34:CV34" si="41">BP34+BQ35-BQ31</f>
        <v>77</v>
      </c>
      <c r="BR34" s="13">
        <f t="shared" si="41"/>
        <v>102</v>
      </c>
      <c r="BS34" s="13">
        <f t="shared" si="41"/>
        <v>83</v>
      </c>
      <c r="BT34" s="13">
        <f t="shared" si="41"/>
        <v>84</v>
      </c>
      <c r="BU34" s="13">
        <f t="shared" si="41"/>
        <v>84</v>
      </c>
      <c r="BV34" s="13">
        <f t="shared" si="41"/>
        <v>84</v>
      </c>
      <c r="BW34" s="13">
        <f t="shared" si="41"/>
        <v>84</v>
      </c>
      <c r="BX34" s="13">
        <f t="shared" si="41"/>
        <v>66</v>
      </c>
      <c r="BY34" s="13">
        <f t="shared" si="41"/>
        <v>66</v>
      </c>
      <c r="BZ34" s="13">
        <f t="shared" si="41"/>
        <v>67</v>
      </c>
      <c r="CA34" s="13">
        <f t="shared" si="41"/>
        <v>67</v>
      </c>
      <c r="CB34" s="13">
        <f t="shared" si="41"/>
        <v>67</v>
      </c>
      <c r="CC34" s="13">
        <f t="shared" si="41"/>
        <v>67</v>
      </c>
      <c r="CD34" s="13">
        <f t="shared" si="41"/>
        <v>67</v>
      </c>
      <c r="CE34" s="13">
        <f t="shared" si="41"/>
        <v>67</v>
      </c>
      <c r="CF34" s="13">
        <f t="shared" si="41"/>
        <v>67</v>
      </c>
      <c r="CG34" s="13">
        <f t="shared" si="41"/>
        <v>67</v>
      </c>
      <c r="CH34" s="13">
        <f t="shared" si="41"/>
        <v>49</v>
      </c>
      <c r="CI34" s="13">
        <f t="shared" si="41"/>
        <v>49</v>
      </c>
      <c r="CJ34" s="13">
        <f t="shared" si="41"/>
        <v>49</v>
      </c>
      <c r="CK34" s="13">
        <f t="shared" si="41"/>
        <v>49</v>
      </c>
      <c r="CL34" s="13">
        <f t="shared" si="41"/>
        <v>49</v>
      </c>
      <c r="CM34" s="13">
        <f t="shared" si="41"/>
        <v>49</v>
      </c>
      <c r="CN34" s="13">
        <f t="shared" si="41"/>
        <v>49</v>
      </c>
      <c r="CO34" s="13">
        <f t="shared" si="41"/>
        <v>49</v>
      </c>
      <c r="CP34" s="13">
        <f t="shared" si="41"/>
        <v>49</v>
      </c>
      <c r="CQ34" s="13">
        <f t="shared" si="41"/>
        <v>53</v>
      </c>
      <c r="CR34" s="13">
        <f t="shared" si="41"/>
        <v>51</v>
      </c>
      <c r="CS34" s="13">
        <f t="shared" si="41"/>
        <v>46</v>
      </c>
      <c r="CT34" s="13">
        <f t="shared" si="41"/>
        <v>52</v>
      </c>
      <c r="CU34" s="13">
        <f t="shared" si="41"/>
        <v>57</v>
      </c>
      <c r="CV34" s="13">
        <f t="shared" si="41"/>
        <v>62</v>
      </c>
      <c r="CW34" s="13">
        <f t="shared" ref="CW34:EB34" si="42">CV34+CW35-CW31</f>
        <v>57</v>
      </c>
      <c r="CX34" s="13">
        <f t="shared" si="42"/>
        <v>57</v>
      </c>
      <c r="CY34" s="13">
        <f t="shared" si="42"/>
        <v>64</v>
      </c>
      <c r="CZ34" s="13">
        <f t="shared" si="42"/>
        <v>70</v>
      </c>
      <c r="DA34" s="13">
        <f t="shared" si="42"/>
        <v>73</v>
      </c>
      <c r="DB34" s="13">
        <f t="shared" si="42"/>
        <v>63</v>
      </c>
      <c r="DC34" s="13">
        <f t="shared" si="42"/>
        <v>65</v>
      </c>
      <c r="DD34" s="13">
        <f t="shared" si="42"/>
        <v>67</v>
      </c>
      <c r="DE34" s="13">
        <f t="shared" si="42"/>
        <v>64</v>
      </c>
      <c r="DF34" s="13">
        <f t="shared" si="42"/>
        <v>67</v>
      </c>
      <c r="DG34" s="13">
        <f t="shared" si="42"/>
        <v>56</v>
      </c>
      <c r="DH34" s="13">
        <f t="shared" si="42"/>
        <v>57</v>
      </c>
      <c r="DI34" s="13">
        <f t="shared" si="42"/>
        <v>57</v>
      </c>
      <c r="DJ34" s="13">
        <f t="shared" si="42"/>
        <v>56</v>
      </c>
      <c r="DK34" s="13">
        <f t="shared" si="42"/>
        <v>58</v>
      </c>
      <c r="DL34" s="13">
        <f t="shared" si="42"/>
        <v>34</v>
      </c>
      <c r="DM34" s="13">
        <f t="shared" si="42"/>
        <v>37</v>
      </c>
      <c r="DN34" s="13">
        <f t="shared" si="42"/>
        <v>38</v>
      </c>
      <c r="DO34" s="13">
        <f t="shared" si="42"/>
        <v>25</v>
      </c>
      <c r="DP34" s="13">
        <f t="shared" si="42"/>
        <v>29</v>
      </c>
      <c r="DQ34" s="13">
        <f t="shared" si="42"/>
        <v>28</v>
      </c>
      <c r="DR34" s="13">
        <f t="shared" si="42"/>
        <v>28</v>
      </c>
      <c r="DS34" s="13">
        <f t="shared" si="42"/>
        <v>28</v>
      </c>
      <c r="DT34" s="13">
        <f t="shared" si="42"/>
        <v>28</v>
      </c>
      <c r="DU34" s="13">
        <f t="shared" si="42"/>
        <v>15</v>
      </c>
      <c r="DV34" s="13">
        <f t="shared" si="42"/>
        <v>23</v>
      </c>
      <c r="DW34" s="13">
        <f t="shared" si="42"/>
        <v>29</v>
      </c>
      <c r="DX34" s="13">
        <f t="shared" si="42"/>
        <v>27</v>
      </c>
      <c r="DY34" s="13">
        <f t="shared" si="42"/>
        <v>27</v>
      </c>
      <c r="DZ34" s="13">
        <f t="shared" si="42"/>
        <v>30</v>
      </c>
      <c r="EA34" s="13">
        <f t="shared" si="42"/>
        <v>33</v>
      </c>
      <c r="EB34" s="13">
        <f t="shared" si="42"/>
        <v>33</v>
      </c>
      <c r="EC34" s="13">
        <f t="shared" ref="EC34" si="43">EB34+EC35-EC31</f>
        <v>33</v>
      </c>
    </row>
    <row r="35" spans="1:133" x14ac:dyDescent="0.3">
      <c r="C35" s="13" t="s">
        <v>244</v>
      </c>
      <c r="D35">
        <f>CONSUNTIVO!C14</f>
        <v>24</v>
      </c>
      <c r="E35" s="13">
        <f>CONSUNTIVO!D14</f>
        <v>0</v>
      </c>
      <c r="F35" s="13">
        <f>CONSUNTIVO!E14</f>
        <v>0</v>
      </c>
      <c r="G35" s="13">
        <f>CONSUNTIVO!F14</f>
        <v>0</v>
      </c>
      <c r="H35" s="13">
        <f>CONSUNTIVO!G14</f>
        <v>0</v>
      </c>
      <c r="I35" s="13">
        <f>CONSUNTIVO!H14</f>
        <v>0</v>
      </c>
      <c r="J35" s="13">
        <f>CONSUNTIVO!I14</f>
        <v>18</v>
      </c>
      <c r="K35" s="13">
        <f>CONSUNTIVO!J14</f>
        <v>0</v>
      </c>
      <c r="L35" s="13">
        <f>CONSUNTIVO!K14</f>
        <v>0</v>
      </c>
      <c r="M35" s="13">
        <f>CONSUNTIVO!L14</f>
        <v>0</v>
      </c>
      <c r="N35" s="13">
        <f>CONSUNTIVO!M14</f>
        <v>0</v>
      </c>
      <c r="O35" s="13">
        <f>CONSUNTIVO!N14</f>
        <v>32</v>
      </c>
      <c r="P35" s="13">
        <f>CONSUNTIVO!O14</f>
        <v>0</v>
      </c>
      <c r="Q35" s="13">
        <f>CONSUNTIVO!P14</f>
        <v>11</v>
      </c>
      <c r="R35" s="13">
        <f>CONSUNTIVO!Q14</f>
        <v>0</v>
      </c>
      <c r="S35" s="13">
        <f>CONSUNTIVO!R14</f>
        <v>8</v>
      </c>
      <c r="T35" s="13">
        <f>CONSUNTIVO!S14</f>
        <v>13</v>
      </c>
      <c r="U35" s="13">
        <f>CONSUNTIVO!T14</f>
        <v>0</v>
      </c>
      <c r="V35" s="13">
        <f>CONSUNTIVO!U14</f>
        <v>0</v>
      </c>
      <c r="W35" s="13">
        <f>CONSUNTIVO!V14</f>
        <v>0</v>
      </c>
      <c r="X35" s="13">
        <f>CONSUNTIVO!W14</f>
        <v>20</v>
      </c>
      <c r="Y35" s="13">
        <f>CONSUNTIVO!X14</f>
        <v>0</v>
      </c>
      <c r="Z35" s="13">
        <f>CONSUNTIVO!Y14</f>
        <v>0</v>
      </c>
      <c r="AA35" s="13">
        <f>CONSUNTIVO!Z14</f>
        <v>19</v>
      </c>
      <c r="AB35" s="13">
        <f>CONSUNTIVO!AA14</f>
        <v>4</v>
      </c>
      <c r="AC35" s="13">
        <f>CONSUNTIVO!AB14</f>
        <v>3</v>
      </c>
      <c r="AD35" s="13">
        <f>CONSUNTIVO!AC14</f>
        <v>0</v>
      </c>
      <c r="AE35" s="13">
        <f>CONSUNTIVO!AD14</f>
        <v>0</v>
      </c>
      <c r="AF35" s="13">
        <f>CONSUNTIVO!AE14</f>
        <v>21</v>
      </c>
      <c r="AG35" s="13">
        <f>CONSUNTIVO!AF14</f>
        <v>0</v>
      </c>
      <c r="AH35" s="13">
        <f>CONSUNTIVO!AG14</f>
        <v>12</v>
      </c>
      <c r="AI35" s="13">
        <f>CONSUNTIVO!AH14</f>
        <v>0</v>
      </c>
      <c r="AJ35" s="13">
        <f>CONSUNTIVO!AI14</f>
        <v>0</v>
      </c>
      <c r="AK35" s="13">
        <f>CONSUNTIVO!AJ14</f>
        <v>19</v>
      </c>
      <c r="AL35" s="13">
        <f>CONSUNTIVO!AK14</f>
        <v>0</v>
      </c>
      <c r="AM35" s="13">
        <f>CONSUNTIVO!AL14</f>
        <v>0</v>
      </c>
      <c r="AN35" s="13">
        <f>CONSUNTIVO!AM14</f>
        <v>0</v>
      </c>
      <c r="AO35" s="13">
        <f>CONSUNTIVO!AN14</f>
        <v>23</v>
      </c>
      <c r="AP35" s="13">
        <f>CONSUNTIVO!AO14</f>
        <v>0</v>
      </c>
      <c r="AQ35" s="13">
        <f>CONSUNTIVO!AP14</f>
        <v>0</v>
      </c>
      <c r="AR35" s="13">
        <f>CONSUNTIVO!AQ14</f>
        <v>18</v>
      </c>
      <c r="AS35" s="13">
        <f>CONSUNTIVO!AR14</f>
        <v>0</v>
      </c>
      <c r="AT35" s="13">
        <f>CONSUNTIVO!AS14</f>
        <v>0</v>
      </c>
      <c r="AU35" s="13">
        <f>CONSUNTIVO!AT14</f>
        <v>0</v>
      </c>
      <c r="AV35" s="13">
        <f>CONSUNTIVO!AU14</f>
        <v>0</v>
      </c>
      <c r="AW35" s="13">
        <f>CONSUNTIVO!AV14</f>
        <v>30</v>
      </c>
      <c r="AX35" s="13">
        <f>CONSUNTIVO!AW14</f>
        <v>0</v>
      </c>
      <c r="AY35" s="13">
        <f>CONSUNTIVO!AX14</f>
        <v>4</v>
      </c>
      <c r="AZ35" s="13">
        <f>CONSUNTIVO!AY14</f>
        <v>2</v>
      </c>
      <c r="BA35" s="13">
        <f>CONSUNTIVO!AZ14</f>
        <v>0</v>
      </c>
      <c r="BB35" s="13">
        <f>CONSUNTIVO!BA14</f>
        <v>19</v>
      </c>
      <c r="BC35" s="13">
        <f>CONSUNTIVO!BB14</f>
        <v>0</v>
      </c>
      <c r="BD35" s="13">
        <f>CONSUNTIVO!BC14</f>
        <v>2</v>
      </c>
      <c r="BE35" s="13">
        <f>CONSUNTIVO!BD14</f>
        <v>2</v>
      </c>
      <c r="BF35" s="13">
        <f>CONSUNTIVO!BE14</f>
        <v>0</v>
      </c>
      <c r="BG35" s="13">
        <f>CONSUNTIVO!BF14</f>
        <v>0</v>
      </c>
      <c r="BH35" s="13">
        <f>CONSUNTIVO!BG14</f>
        <v>0</v>
      </c>
      <c r="BI35" s="13">
        <f>CONSUNTIVO!BH14</f>
        <v>0</v>
      </c>
      <c r="BJ35" s="13">
        <f>CONSUNTIVO!BI14</f>
        <v>3</v>
      </c>
      <c r="BK35" s="13">
        <f>CONSUNTIVO!BJ14</f>
        <v>45</v>
      </c>
      <c r="BL35" s="13">
        <f>CONSUNTIVO!BK14</f>
        <v>4</v>
      </c>
      <c r="BM35" s="13">
        <f>CONSUNTIVO!BL14</f>
        <v>0</v>
      </c>
      <c r="BN35" s="13">
        <f>CONSUNTIVO!BM14</f>
        <v>0</v>
      </c>
      <c r="BO35" s="13">
        <f>CONSUNTIVO!BN14</f>
        <v>0</v>
      </c>
      <c r="BP35" s="13">
        <f>CONSUNTIVO!BO14</f>
        <v>40</v>
      </c>
      <c r="BQ35" s="13">
        <f>CONSUNTIVO!BP14</f>
        <v>0</v>
      </c>
      <c r="BR35" s="13">
        <f>CONSUNTIVO!BQ14</f>
        <v>25</v>
      </c>
      <c r="BS35" s="13">
        <f>CONSUNTIVO!BR14</f>
        <v>0</v>
      </c>
      <c r="BT35" s="13">
        <f>CONSUNTIVO!BS14</f>
        <v>1</v>
      </c>
      <c r="BU35" s="13">
        <f>CONSUNTIVO!BT14</f>
        <v>0</v>
      </c>
      <c r="BV35" s="13">
        <f>CONSUNTIVO!BU14</f>
        <v>0</v>
      </c>
      <c r="BW35" s="13">
        <f>CONSUNTIVO!BV14</f>
        <v>0</v>
      </c>
      <c r="BX35" s="13">
        <f>CONSUNTIVO!BW14</f>
        <v>0</v>
      </c>
      <c r="BY35" s="13">
        <f>CONSUNTIVO!BX14</f>
        <v>0</v>
      </c>
      <c r="BZ35" s="13">
        <f>CONSUNTIVO!BY14</f>
        <v>24</v>
      </c>
      <c r="CA35" s="13">
        <f>CONSUNTIVO!BZ14</f>
        <v>0</v>
      </c>
      <c r="CB35" s="13">
        <f>CONSUNTIVO!CA14</f>
        <v>0</v>
      </c>
      <c r="CC35" s="13">
        <f>CONSUNTIVO!CB14</f>
        <v>0</v>
      </c>
      <c r="CD35" s="13">
        <f>CONSUNTIVO!CC14</f>
        <v>0</v>
      </c>
      <c r="CE35" s="13">
        <f>CONSUNTIVO!CD14</f>
        <v>0</v>
      </c>
      <c r="CF35" s="13">
        <f>CONSUNTIVO!CE14</f>
        <v>0</v>
      </c>
      <c r="CG35" s="13">
        <f>CONSUNTIVO!CF14</f>
        <v>0</v>
      </c>
      <c r="CH35" s="13">
        <f>CONSUNTIVO!CG14</f>
        <v>0</v>
      </c>
      <c r="CI35" s="13">
        <f>CONSUNTIVO!CH14</f>
        <v>0</v>
      </c>
      <c r="CJ35" s="13">
        <f>CONSUNTIVO!CI14</f>
        <v>0</v>
      </c>
      <c r="CK35" s="13">
        <f>CONSUNTIVO!CJ14</f>
        <v>0</v>
      </c>
      <c r="CL35" s="13">
        <f>CONSUNTIVO!CK14</f>
        <v>0</v>
      </c>
      <c r="CM35" s="13">
        <f>CONSUNTIVO!CL14</f>
        <v>0</v>
      </c>
      <c r="CN35" s="13">
        <f>CONSUNTIVO!CM14</f>
        <v>0</v>
      </c>
      <c r="CO35" s="13">
        <f>CONSUNTIVO!CN14</f>
        <v>0</v>
      </c>
      <c r="CP35" s="13">
        <f>CONSUNTIVO!CO14</f>
        <v>0</v>
      </c>
      <c r="CQ35" s="13">
        <f>CONSUNTIVO!CP14</f>
        <v>4</v>
      </c>
      <c r="CR35" s="13">
        <f>CONSUNTIVO!CQ14</f>
        <v>4</v>
      </c>
      <c r="CS35" s="13">
        <f>CONSUNTIVO!CR14</f>
        <v>5</v>
      </c>
      <c r="CT35" s="13">
        <f>CONSUNTIVO!CS14</f>
        <v>6</v>
      </c>
      <c r="CU35" s="13">
        <f>CONSUNTIVO!CT14</f>
        <v>5</v>
      </c>
      <c r="CV35" s="13">
        <f>CONSUNTIVO!CU14</f>
        <v>5</v>
      </c>
      <c r="CW35" s="13">
        <f>CONSUNTIVO!CV14</f>
        <v>4</v>
      </c>
      <c r="CX35" s="13">
        <f>CONSUNTIVO!CW14</f>
        <v>0</v>
      </c>
      <c r="CY35" s="13">
        <f>CONSUNTIVO!CX14</f>
        <v>7</v>
      </c>
      <c r="CZ35" s="13">
        <f>CONSUNTIVO!CY14</f>
        <v>6</v>
      </c>
      <c r="DA35" s="13">
        <f>CONSUNTIVO!CZ14</f>
        <v>3</v>
      </c>
      <c r="DB35" s="13">
        <f>CONSUNTIVO!DA14</f>
        <v>5</v>
      </c>
      <c r="DC35" s="13">
        <f>CONSUNTIVO!DB14</f>
        <v>2</v>
      </c>
      <c r="DD35" s="13">
        <f>CONSUNTIVO!DC14</f>
        <v>2</v>
      </c>
      <c r="DE35" s="13">
        <f>CONSUNTIVO!DD14</f>
        <v>3</v>
      </c>
      <c r="DF35" s="13">
        <f>CONSUNTIVO!DE14</f>
        <v>3</v>
      </c>
      <c r="DG35" s="13">
        <f>CONSUNTIVO!DF14</f>
        <v>0</v>
      </c>
      <c r="DH35" s="13">
        <f>CONSUNTIVO!DG14</f>
        <v>1</v>
      </c>
      <c r="DI35" s="13">
        <f>CONSUNTIVO!DH14</f>
        <v>0</v>
      </c>
      <c r="DJ35" s="13">
        <f>CONSUNTIVO!DI14</f>
        <v>0</v>
      </c>
      <c r="DK35" s="13">
        <f>CONSUNTIVO!DJ14</f>
        <v>2</v>
      </c>
      <c r="DL35" s="13">
        <f>CONSUNTIVO!DK14</f>
        <v>0</v>
      </c>
      <c r="DM35" s="13">
        <f>CONSUNTIVO!DL14</f>
        <v>3</v>
      </c>
      <c r="DN35" s="13">
        <f>CONSUNTIVO!DM14</f>
        <v>1</v>
      </c>
      <c r="DO35" s="13">
        <f>CONSUNTIVO!DN14</f>
        <v>0</v>
      </c>
      <c r="DP35" s="13">
        <f>CONSUNTIVO!DO14</f>
        <v>4</v>
      </c>
      <c r="DQ35" s="13">
        <f>CONSUNTIVO!DP14</f>
        <v>2</v>
      </c>
      <c r="DR35" s="13">
        <f>CONSUNTIVO!DQ14</f>
        <v>0</v>
      </c>
      <c r="DS35" s="13">
        <f>CONSUNTIVO!DR14</f>
        <v>0</v>
      </c>
      <c r="DT35" s="13">
        <f>CONSUNTIVO!DS14</f>
        <v>0</v>
      </c>
      <c r="DU35" s="13">
        <f>CONSUNTIVO!DT14</f>
        <v>0</v>
      </c>
      <c r="DV35" s="13">
        <f>CONSUNTIVO!DU14</f>
        <v>16</v>
      </c>
      <c r="DW35" s="13">
        <f>CONSUNTIVO!DV14</f>
        <v>6</v>
      </c>
      <c r="DX35" s="13">
        <f>CONSUNTIVO!DW14</f>
        <v>0</v>
      </c>
      <c r="DY35" s="13">
        <f>CONSUNTIVO!DX14</f>
        <v>8</v>
      </c>
      <c r="DZ35" s="13">
        <f>CONSUNTIVO!DY14</f>
        <v>4</v>
      </c>
      <c r="EA35" s="13">
        <f>CONSUNTIVO!DZ14</f>
        <v>3</v>
      </c>
      <c r="EB35" s="13">
        <f>CONSUNTIVO!EA14</f>
        <v>0</v>
      </c>
      <c r="EC35" s="13">
        <f>CONSUNTIVO!EB14</f>
        <v>0</v>
      </c>
    </row>
    <row r="36" spans="1:133" s="13" customFormat="1" x14ac:dyDescent="0.3">
      <c r="C36" s="13" t="s">
        <v>246</v>
      </c>
      <c r="D36" s="13">
        <f>CONSUNTIVO!C15</f>
        <v>4</v>
      </c>
      <c r="E36" s="13">
        <f>CONSUNTIVO!D15</f>
        <v>0</v>
      </c>
      <c r="F36" s="13">
        <f>CONSUNTIVO!E15</f>
        <v>0</v>
      </c>
      <c r="G36" s="13">
        <f>CONSUNTIVO!F15</f>
        <v>0</v>
      </c>
      <c r="H36" s="13">
        <f>CONSUNTIVO!G15</f>
        <v>0</v>
      </c>
      <c r="I36" s="13">
        <f>CONSUNTIVO!H15</f>
        <v>0</v>
      </c>
      <c r="J36" s="13">
        <f>CONSUNTIVO!I15</f>
        <v>1</v>
      </c>
      <c r="K36" s="13">
        <f>CONSUNTIVO!J15</f>
        <v>0</v>
      </c>
      <c r="L36" s="13">
        <f>CONSUNTIVO!K15</f>
        <v>0</v>
      </c>
      <c r="M36" s="13">
        <f>CONSUNTIVO!L15</f>
        <v>0</v>
      </c>
      <c r="N36" s="13">
        <f>CONSUNTIVO!M15</f>
        <v>2</v>
      </c>
      <c r="O36" s="13">
        <f>CONSUNTIVO!N15</f>
        <v>2</v>
      </c>
      <c r="P36" s="13">
        <f>CONSUNTIVO!O15</f>
        <v>0</v>
      </c>
      <c r="Q36" s="13">
        <f>CONSUNTIVO!P15</f>
        <v>3</v>
      </c>
      <c r="R36" s="13">
        <f>CONSUNTIVO!Q15</f>
        <v>0</v>
      </c>
      <c r="S36" s="13">
        <f>CONSUNTIVO!R15</f>
        <v>0</v>
      </c>
      <c r="T36" s="13">
        <f>CONSUNTIVO!S15</f>
        <v>10</v>
      </c>
      <c r="U36" s="13">
        <f>CONSUNTIVO!T15</f>
        <v>0</v>
      </c>
      <c r="V36" s="13">
        <f>CONSUNTIVO!U15</f>
        <v>0</v>
      </c>
      <c r="W36" s="13">
        <f>CONSUNTIVO!V15</f>
        <v>0</v>
      </c>
      <c r="X36" s="13">
        <f>CONSUNTIVO!W15</f>
        <v>9</v>
      </c>
      <c r="Y36" s="13">
        <f>CONSUNTIVO!X15</f>
        <v>0</v>
      </c>
      <c r="Z36" s="13">
        <f>CONSUNTIVO!Y15</f>
        <v>0</v>
      </c>
      <c r="AA36" s="13">
        <f>CONSUNTIVO!Z15</f>
        <v>9</v>
      </c>
      <c r="AB36" s="13">
        <f>CONSUNTIVO!AA15</f>
        <v>1</v>
      </c>
      <c r="AC36" s="13">
        <f>CONSUNTIVO!AB15</f>
        <v>9</v>
      </c>
      <c r="AD36" s="13">
        <f>CONSUNTIVO!AC15</f>
        <v>0</v>
      </c>
      <c r="AE36" s="13">
        <f>CONSUNTIVO!AD15</f>
        <v>0</v>
      </c>
      <c r="AF36" s="13">
        <f>CONSUNTIVO!AE15</f>
        <v>4</v>
      </c>
      <c r="AG36" s="13">
        <f>CONSUNTIVO!AF15</f>
        <v>0</v>
      </c>
      <c r="AH36" s="13">
        <f>CONSUNTIVO!AG15</f>
        <v>2</v>
      </c>
      <c r="AI36" s="13">
        <f>CONSUNTIVO!AH15</f>
        <v>0</v>
      </c>
      <c r="AJ36" s="13">
        <f>CONSUNTIVO!AI15</f>
        <v>0</v>
      </c>
      <c r="AK36" s="13">
        <f>CONSUNTIVO!AJ15</f>
        <v>2</v>
      </c>
      <c r="AL36" s="13">
        <f>CONSUNTIVO!AK15</f>
        <v>1</v>
      </c>
      <c r="AM36" s="13">
        <f>CONSUNTIVO!AL15</f>
        <v>0</v>
      </c>
      <c r="AN36" s="13">
        <f>CONSUNTIVO!AM15</f>
        <v>1</v>
      </c>
      <c r="AO36" s="13">
        <f>CONSUNTIVO!AN15</f>
        <v>3</v>
      </c>
      <c r="AP36" s="13">
        <f>CONSUNTIVO!AO15</f>
        <v>0</v>
      </c>
      <c r="AQ36" s="13">
        <f>CONSUNTIVO!AP15</f>
        <v>0</v>
      </c>
      <c r="AR36" s="13">
        <f>CONSUNTIVO!AQ15</f>
        <v>2</v>
      </c>
      <c r="AS36" s="13">
        <f>CONSUNTIVO!AR15</f>
        <v>1</v>
      </c>
      <c r="AT36" s="13">
        <f>CONSUNTIVO!AS15</f>
        <v>0</v>
      </c>
      <c r="AU36" s="13">
        <f>CONSUNTIVO!AT15</f>
        <v>0</v>
      </c>
      <c r="AV36" s="13">
        <f>CONSUNTIVO!AU15</f>
        <v>0</v>
      </c>
      <c r="AW36" s="13">
        <f>CONSUNTIVO!AV15</f>
        <v>7</v>
      </c>
      <c r="AX36" s="13">
        <f>CONSUNTIVO!AW15</f>
        <v>2</v>
      </c>
      <c r="AY36" s="13">
        <f>CONSUNTIVO!AX15</f>
        <v>0</v>
      </c>
      <c r="AZ36" s="13">
        <f>CONSUNTIVO!AY15</f>
        <v>0</v>
      </c>
      <c r="BA36" s="13">
        <f>CONSUNTIVO!AZ15</f>
        <v>0</v>
      </c>
      <c r="BB36" s="13">
        <f>CONSUNTIVO!BA15</f>
        <v>7</v>
      </c>
      <c r="BC36" s="13">
        <f>CONSUNTIVO!BB15</f>
        <v>0</v>
      </c>
      <c r="BD36" s="13">
        <f>CONSUNTIVO!BC15</f>
        <v>0</v>
      </c>
      <c r="BE36" s="13">
        <f>CONSUNTIVO!BD15</f>
        <v>0</v>
      </c>
      <c r="BF36" s="13">
        <f>CONSUNTIVO!BE15</f>
        <v>1</v>
      </c>
      <c r="BG36" s="13">
        <f>CONSUNTIVO!BF15</f>
        <v>0</v>
      </c>
      <c r="BH36" s="13">
        <f>CONSUNTIVO!BG15</f>
        <v>0</v>
      </c>
      <c r="BI36" s="13">
        <f>CONSUNTIVO!BH15</f>
        <v>0</v>
      </c>
      <c r="BJ36" s="13">
        <f>CONSUNTIVO!BI15</f>
        <v>2</v>
      </c>
      <c r="BK36" s="13">
        <f>CONSUNTIVO!BJ15</f>
        <v>12</v>
      </c>
      <c r="BL36" s="13">
        <f>CONSUNTIVO!BK15</f>
        <v>0</v>
      </c>
      <c r="BM36" s="13">
        <f>CONSUNTIVO!BL15</f>
        <v>0</v>
      </c>
      <c r="BN36" s="13">
        <f>CONSUNTIVO!BM15</f>
        <v>0</v>
      </c>
      <c r="BO36" s="13">
        <f>CONSUNTIVO!BN15</f>
        <v>0</v>
      </c>
      <c r="BP36" s="13">
        <f>CONSUNTIVO!BO15</f>
        <v>15</v>
      </c>
      <c r="BQ36" s="13">
        <f>CONSUNTIVO!BP15</f>
        <v>0</v>
      </c>
      <c r="BR36" s="13">
        <f>CONSUNTIVO!BQ15</f>
        <v>3</v>
      </c>
      <c r="BS36" s="13">
        <f>CONSUNTIVO!BR15</f>
        <v>0</v>
      </c>
      <c r="BT36" s="13">
        <f>CONSUNTIVO!BS15</f>
        <v>0</v>
      </c>
      <c r="BU36" s="13">
        <f>CONSUNTIVO!BT15</f>
        <v>0</v>
      </c>
      <c r="BV36" s="13">
        <f>CONSUNTIVO!BU15</f>
        <v>0</v>
      </c>
      <c r="BW36" s="13">
        <f>CONSUNTIVO!BV15</f>
        <v>0</v>
      </c>
      <c r="BX36" s="13">
        <f>CONSUNTIVO!BW15</f>
        <v>0</v>
      </c>
      <c r="BY36" s="13">
        <f>CONSUNTIVO!BX15</f>
        <v>0</v>
      </c>
      <c r="BZ36" s="13">
        <f>CONSUNTIVO!BY15</f>
        <v>10</v>
      </c>
      <c r="CA36" s="13">
        <f>CONSUNTIVO!BZ15</f>
        <v>0</v>
      </c>
      <c r="CB36" s="13">
        <f>CONSUNTIVO!CA15</f>
        <v>0</v>
      </c>
      <c r="CC36" s="13">
        <f>CONSUNTIVO!CB15</f>
        <v>2</v>
      </c>
      <c r="CD36" s="13">
        <f>CONSUNTIVO!CC15</f>
        <v>0</v>
      </c>
      <c r="CE36" s="13">
        <f>CONSUNTIVO!CD15</f>
        <v>2</v>
      </c>
      <c r="CF36" s="13">
        <f>CONSUNTIVO!CE15</f>
        <v>0</v>
      </c>
      <c r="CG36" s="13">
        <f>CONSUNTIVO!CF15</f>
        <v>0</v>
      </c>
      <c r="CH36" s="13">
        <f>CONSUNTIVO!CG15</f>
        <v>0</v>
      </c>
      <c r="CI36" s="13">
        <f>CONSUNTIVO!CH15</f>
        <v>0</v>
      </c>
      <c r="CJ36" s="13">
        <f>CONSUNTIVO!CI15</f>
        <v>0</v>
      </c>
      <c r="CK36" s="13">
        <f>CONSUNTIVO!CJ15</f>
        <v>1</v>
      </c>
      <c r="CL36" s="13">
        <f>CONSUNTIVO!CK15</f>
        <v>0</v>
      </c>
      <c r="CM36" s="13">
        <f>CONSUNTIVO!CL15</f>
        <v>0</v>
      </c>
      <c r="CN36" s="13">
        <f>CONSUNTIVO!CM15</f>
        <v>0</v>
      </c>
      <c r="CO36" s="13">
        <f>CONSUNTIVO!CN15</f>
        <v>0</v>
      </c>
      <c r="CP36" s="13">
        <f>CONSUNTIVO!CO15</f>
        <v>0</v>
      </c>
      <c r="CQ36" s="13">
        <f>CONSUNTIVO!CP15</f>
        <v>0</v>
      </c>
      <c r="CR36" s="13">
        <f>CONSUNTIVO!CQ15</f>
        <v>1</v>
      </c>
      <c r="CS36" s="13">
        <f>CONSUNTIVO!CR15</f>
        <v>1</v>
      </c>
      <c r="CT36" s="13">
        <f>CONSUNTIVO!CS15</f>
        <v>0</v>
      </c>
      <c r="CU36" s="13">
        <f>CONSUNTIVO!CT15</f>
        <v>0</v>
      </c>
      <c r="CV36" s="13">
        <f>CONSUNTIVO!CU15</f>
        <v>0</v>
      </c>
      <c r="CW36" s="13">
        <f>CONSUNTIVO!CV15</f>
        <v>0</v>
      </c>
      <c r="CX36" s="13">
        <f>CONSUNTIVO!CW15</f>
        <v>0</v>
      </c>
      <c r="CY36" s="13">
        <f>CONSUNTIVO!CX15</f>
        <v>1</v>
      </c>
      <c r="CZ36" s="13">
        <f>CONSUNTIVO!CY15</f>
        <v>0</v>
      </c>
      <c r="DA36" s="13">
        <f>CONSUNTIVO!CZ15</f>
        <v>0</v>
      </c>
      <c r="DB36" s="13">
        <f>CONSUNTIVO!DA15</f>
        <v>0</v>
      </c>
      <c r="DC36" s="13">
        <f>CONSUNTIVO!DB15</f>
        <v>0</v>
      </c>
      <c r="DD36" s="13">
        <f>CONSUNTIVO!DC15</f>
        <v>1</v>
      </c>
      <c r="DE36" s="13">
        <f>CONSUNTIVO!DD15</f>
        <v>0</v>
      </c>
      <c r="DF36" s="13">
        <f>CONSUNTIVO!DE15</f>
        <v>1</v>
      </c>
      <c r="DG36" s="13">
        <f>CONSUNTIVO!DF15</f>
        <v>0</v>
      </c>
      <c r="DH36" s="13">
        <f>CONSUNTIVO!DG15</f>
        <v>0</v>
      </c>
      <c r="DI36" s="13">
        <f>CONSUNTIVO!DH15</f>
        <v>0</v>
      </c>
      <c r="DJ36" s="13">
        <f>CONSUNTIVO!DI15</f>
        <v>0</v>
      </c>
      <c r="DK36" s="13">
        <f>CONSUNTIVO!DJ15</f>
        <v>0</v>
      </c>
      <c r="DL36" s="13">
        <f>CONSUNTIVO!DK15</f>
        <v>0</v>
      </c>
      <c r="DM36" s="13">
        <f>CONSUNTIVO!DL15</f>
        <v>0</v>
      </c>
      <c r="DN36" s="13">
        <f>CONSUNTIVO!DM15</f>
        <v>0</v>
      </c>
      <c r="DO36" s="13">
        <f>CONSUNTIVO!DN15</f>
        <v>0</v>
      </c>
      <c r="DP36" s="13">
        <f>CONSUNTIVO!DO15</f>
        <v>0</v>
      </c>
      <c r="DQ36" s="13">
        <f>CONSUNTIVO!DP15</f>
        <v>2</v>
      </c>
      <c r="DR36" s="13">
        <f>CONSUNTIVO!DQ15</f>
        <v>0</v>
      </c>
      <c r="DS36" s="13">
        <f>CONSUNTIVO!DR15</f>
        <v>0</v>
      </c>
      <c r="DT36" s="13">
        <f>CONSUNTIVO!DS15</f>
        <v>0</v>
      </c>
      <c r="DU36" s="13">
        <f>CONSUNTIVO!DT15</f>
        <v>0</v>
      </c>
      <c r="DV36" s="13">
        <f>CONSUNTIVO!DU15</f>
        <v>0</v>
      </c>
      <c r="DW36" s="13">
        <f>CONSUNTIVO!DV15</f>
        <v>0</v>
      </c>
      <c r="DX36" s="13">
        <f>CONSUNTIVO!DW15</f>
        <v>0</v>
      </c>
      <c r="DY36" s="13">
        <f>CONSUNTIVO!DX15</f>
        <v>2</v>
      </c>
      <c r="DZ36" s="13">
        <f>CONSUNTIVO!DY15</f>
        <v>0</v>
      </c>
      <c r="EA36" s="13">
        <f>CONSUNTIVO!DZ15</f>
        <v>1</v>
      </c>
      <c r="EB36" s="13">
        <f>CONSUNTIVO!EA15</f>
        <v>0</v>
      </c>
      <c r="EC36" s="13">
        <f>CONSUNTIVO!EB15</f>
        <v>0</v>
      </c>
    </row>
    <row r="37" spans="1:133" x14ac:dyDescent="0.3">
      <c r="C37" s="13" t="s">
        <v>245</v>
      </c>
      <c r="D37">
        <f>D35+D36</f>
        <v>28</v>
      </c>
      <c r="E37" s="13">
        <f t="shared" ref="E37:BP37" si="44">E35+E36</f>
        <v>0</v>
      </c>
      <c r="F37" s="13">
        <f t="shared" si="44"/>
        <v>0</v>
      </c>
      <c r="G37" s="13">
        <f t="shared" si="44"/>
        <v>0</v>
      </c>
      <c r="H37" s="13">
        <f t="shared" si="44"/>
        <v>0</v>
      </c>
      <c r="I37" s="13">
        <f t="shared" si="44"/>
        <v>0</v>
      </c>
      <c r="J37" s="13">
        <f t="shared" si="44"/>
        <v>19</v>
      </c>
      <c r="K37" s="13">
        <f t="shared" si="44"/>
        <v>0</v>
      </c>
      <c r="L37" s="13">
        <f t="shared" si="44"/>
        <v>0</v>
      </c>
      <c r="M37" s="13">
        <f t="shared" si="44"/>
        <v>0</v>
      </c>
      <c r="N37" s="13">
        <f t="shared" si="44"/>
        <v>2</v>
      </c>
      <c r="O37" s="13">
        <f t="shared" si="44"/>
        <v>34</v>
      </c>
      <c r="P37" s="13">
        <f t="shared" si="44"/>
        <v>0</v>
      </c>
      <c r="Q37" s="13">
        <f t="shared" si="44"/>
        <v>14</v>
      </c>
      <c r="R37" s="13">
        <f t="shared" si="44"/>
        <v>0</v>
      </c>
      <c r="S37" s="13">
        <f t="shared" si="44"/>
        <v>8</v>
      </c>
      <c r="T37" s="13">
        <f t="shared" si="44"/>
        <v>23</v>
      </c>
      <c r="U37" s="13">
        <f t="shared" si="44"/>
        <v>0</v>
      </c>
      <c r="V37" s="13">
        <f t="shared" si="44"/>
        <v>0</v>
      </c>
      <c r="W37" s="13">
        <f t="shared" si="44"/>
        <v>0</v>
      </c>
      <c r="X37" s="13">
        <f t="shared" si="44"/>
        <v>29</v>
      </c>
      <c r="Y37" s="13">
        <f t="shared" si="44"/>
        <v>0</v>
      </c>
      <c r="Z37" s="13">
        <f t="shared" si="44"/>
        <v>0</v>
      </c>
      <c r="AA37" s="13">
        <f t="shared" si="44"/>
        <v>28</v>
      </c>
      <c r="AB37" s="13">
        <f t="shared" si="44"/>
        <v>5</v>
      </c>
      <c r="AC37" s="13">
        <f t="shared" si="44"/>
        <v>12</v>
      </c>
      <c r="AD37" s="13">
        <f t="shared" si="44"/>
        <v>0</v>
      </c>
      <c r="AE37" s="13">
        <f t="shared" si="44"/>
        <v>0</v>
      </c>
      <c r="AF37" s="13">
        <f t="shared" si="44"/>
        <v>25</v>
      </c>
      <c r="AG37" s="13">
        <f t="shared" si="44"/>
        <v>0</v>
      </c>
      <c r="AH37" s="13">
        <f t="shared" si="44"/>
        <v>14</v>
      </c>
      <c r="AI37" s="13">
        <f t="shared" si="44"/>
        <v>0</v>
      </c>
      <c r="AJ37" s="13">
        <f t="shared" si="44"/>
        <v>0</v>
      </c>
      <c r="AK37" s="13">
        <f t="shared" si="44"/>
        <v>21</v>
      </c>
      <c r="AL37" s="13">
        <f t="shared" si="44"/>
        <v>1</v>
      </c>
      <c r="AM37" s="13">
        <f t="shared" si="44"/>
        <v>0</v>
      </c>
      <c r="AN37" s="13">
        <f t="shared" si="44"/>
        <v>1</v>
      </c>
      <c r="AO37" s="13">
        <f t="shared" si="44"/>
        <v>26</v>
      </c>
      <c r="AP37" s="13">
        <f t="shared" si="44"/>
        <v>0</v>
      </c>
      <c r="AQ37" s="13">
        <f t="shared" si="44"/>
        <v>0</v>
      </c>
      <c r="AR37" s="13">
        <f t="shared" si="44"/>
        <v>20</v>
      </c>
      <c r="AS37" s="13">
        <f t="shared" si="44"/>
        <v>1</v>
      </c>
      <c r="AT37" s="13">
        <f t="shared" si="44"/>
        <v>0</v>
      </c>
      <c r="AU37" s="13">
        <f t="shared" si="44"/>
        <v>0</v>
      </c>
      <c r="AV37" s="13">
        <f t="shared" si="44"/>
        <v>0</v>
      </c>
      <c r="AW37" s="13">
        <f t="shared" si="44"/>
        <v>37</v>
      </c>
      <c r="AX37" s="13">
        <f t="shared" si="44"/>
        <v>2</v>
      </c>
      <c r="AY37" s="13">
        <f t="shared" si="44"/>
        <v>4</v>
      </c>
      <c r="AZ37" s="13">
        <f t="shared" si="44"/>
        <v>2</v>
      </c>
      <c r="BA37" s="13">
        <f t="shared" si="44"/>
        <v>0</v>
      </c>
      <c r="BB37" s="13">
        <f t="shared" si="44"/>
        <v>26</v>
      </c>
      <c r="BC37" s="13">
        <f t="shared" si="44"/>
        <v>0</v>
      </c>
      <c r="BD37" s="13">
        <f t="shared" si="44"/>
        <v>2</v>
      </c>
      <c r="BE37" s="13">
        <f t="shared" si="44"/>
        <v>2</v>
      </c>
      <c r="BF37" s="13">
        <f t="shared" si="44"/>
        <v>1</v>
      </c>
      <c r="BG37" s="13">
        <f t="shared" si="44"/>
        <v>0</v>
      </c>
      <c r="BH37" s="13">
        <f t="shared" si="44"/>
        <v>0</v>
      </c>
      <c r="BI37" s="13">
        <f t="shared" si="44"/>
        <v>0</v>
      </c>
      <c r="BJ37" s="13">
        <f t="shared" si="44"/>
        <v>5</v>
      </c>
      <c r="BK37" s="13">
        <f t="shared" si="44"/>
        <v>57</v>
      </c>
      <c r="BL37" s="13">
        <f t="shared" si="44"/>
        <v>4</v>
      </c>
      <c r="BM37" s="13">
        <f t="shared" si="44"/>
        <v>0</v>
      </c>
      <c r="BN37" s="13">
        <f t="shared" si="44"/>
        <v>0</v>
      </c>
      <c r="BO37" s="13">
        <f t="shared" si="44"/>
        <v>0</v>
      </c>
      <c r="BP37" s="13">
        <f t="shared" si="44"/>
        <v>55</v>
      </c>
      <c r="BQ37" s="13">
        <f t="shared" ref="BQ37:EB37" si="45">BQ35+BQ36</f>
        <v>0</v>
      </c>
      <c r="BR37" s="13">
        <f t="shared" si="45"/>
        <v>28</v>
      </c>
      <c r="BS37" s="13">
        <f t="shared" si="45"/>
        <v>0</v>
      </c>
      <c r="BT37" s="13">
        <f t="shared" si="45"/>
        <v>1</v>
      </c>
      <c r="BU37" s="13">
        <f t="shared" si="45"/>
        <v>0</v>
      </c>
      <c r="BV37" s="13">
        <f t="shared" si="45"/>
        <v>0</v>
      </c>
      <c r="BW37" s="13">
        <f t="shared" si="45"/>
        <v>0</v>
      </c>
      <c r="BX37" s="13">
        <f t="shared" si="45"/>
        <v>0</v>
      </c>
      <c r="BY37" s="13">
        <f t="shared" si="45"/>
        <v>0</v>
      </c>
      <c r="BZ37" s="13">
        <f t="shared" si="45"/>
        <v>34</v>
      </c>
      <c r="CA37" s="13">
        <f t="shared" si="45"/>
        <v>0</v>
      </c>
      <c r="CB37" s="13">
        <f t="shared" si="45"/>
        <v>0</v>
      </c>
      <c r="CC37" s="13">
        <f t="shared" si="45"/>
        <v>2</v>
      </c>
      <c r="CD37" s="13">
        <f t="shared" si="45"/>
        <v>0</v>
      </c>
      <c r="CE37" s="13">
        <f t="shared" si="45"/>
        <v>2</v>
      </c>
      <c r="CF37" s="13">
        <f t="shared" si="45"/>
        <v>0</v>
      </c>
      <c r="CG37" s="13">
        <f t="shared" si="45"/>
        <v>0</v>
      </c>
      <c r="CH37" s="13">
        <f t="shared" si="45"/>
        <v>0</v>
      </c>
      <c r="CI37" s="13">
        <f t="shared" si="45"/>
        <v>0</v>
      </c>
      <c r="CJ37" s="13">
        <f t="shared" si="45"/>
        <v>0</v>
      </c>
      <c r="CK37" s="13">
        <f t="shared" si="45"/>
        <v>1</v>
      </c>
      <c r="CL37" s="13">
        <f t="shared" si="45"/>
        <v>0</v>
      </c>
      <c r="CM37" s="13">
        <f t="shared" si="45"/>
        <v>0</v>
      </c>
      <c r="CN37" s="13">
        <f t="shared" si="45"/>
        <v>0</v>
      </c>
      <c r="CO37" s="13">
        <f t="shared" si="45"/>
        <v>0</v>
      </c>
      <c r="CP37" s="13">
        <f t="shared" si="45"/>
        <v>0</v>
      </c>
      <c r="CQ37" s="13">
        <f t="shared" si="45"/>
        <v>4</v>
      </c>
      <c r="CR37" s="13">
        <f t="shared" si="45"/>
        <v>5</v>
      </c>
      <c r="CS37" s="13">
        <f t="shared" si="45"/>
        <v>6</v>
      </c>
      <c r="CT37" s="13">
        <f t="shared" si="45"/>
        <v>6</v>
      </c>
      <c r="CU37" s="13">
        <f t="shared" si="45"/>
        <v>5</v>
      </c>
      <c r="CV37" s="13">
        <f t="shared" si="45"/>
        <v>5</v>
      </c>
      <c r="CW37" s="13">
        <f t="shared" si="45"/>
        <v>4</v>
      </c>
      <c r="CX37" s="13">
        <f t="shared" si="45"/>
        <v>0</v>
      </c>
      <c r="CY37" s="13">
        <f t="shared" si="45"/>
        <v>8</v>
      </c>
      <c r="CZ37" s="13">
        <f t="shared" si="45"/>
        <v>6</v>
      </c>
      <c r="DA37" s="13">
        <f t="shared" si="45"/>
        <v>3</v>
      </c>
      <c r="DB37" s="13">
        <f t="shared" si="45"/>
        <v>5</v>
      </c>
      <c r="DC37" s="13">
        <f t="shared" si="45"/>
        <v>2</v>
      </c>
      <c r="DD37" s="13">
        <f t="shared" si="45"/>
        <v>3</v>
      </c>
      <c r="DE37" s="13">
        <f t="shared" si="45"/>
        <v>3</v>
      </c>
      <c r="DF37" s="13">
        <f t="shared" si="45"/>
        <v>4</v>
      </c>
      <c r="DG37" s="13">
        <f t="shared" si="45"/>
        <v>0</v>
      </c>
      <c r="DH37" s="13">
        <f t="shared" si="45"/>
        <v>1</v>
      </c>
      <c r="DI37" s="13">
        <f t="shared" si="45"/>
        <v>0</v>
      </c>
      <c r="DJ37" s="13">
        <f t="shared" si="45"/>
        <v>0</v>
      </c>
      <c r="DK37" s="13">
        <f t="shared" si="45"/>
        <v>2</v>
      </c>
      <c r="DL37" s="13">
        <f t="shared" si="45"/>
        <v>0</v>
      </c>
      <c r="DM37" s="13">
        <f t="shared" si="45"/>
        <v>3</v>
      </c>
      <c r="DN37" s="13">
        <f t="shared" si="45"/>
        <v>1</v>
      </c>
      <c r="DO37" s="13">
        <f t="shared" si="45"/>
        <v>0</v>
      </c>
      <c r="DP37" s="13">
        <f t="shared" si="45"/>
        <v>4</v>
      </c>
      <c r="DQ37" s="13">
        <f t="shared" si="45"/>
        <v>4</v>
      </c>
      <c r="DR37" s="13">
        <f t="shared" si="45"/>
        <v>0</v>
      </c>
      <c r="DS37" s="13">
        <f t="shared" si="45"/>
        <v>0</v>
      </c>
      <c r="DT37" s="13">
        <f t="shared" si="45"/>
        <v>0</v>
      </c>
      <c r="DU37" s="13">
        <f t="shared" si="45"/>
        <v>0</v>
      </c>
      <c r="DV37" s="13">
        <f t="shared" si="45"/>
        <v>16</v>
      </c>
      <c r="DW37" s="13">
        <f t="shared" si="45"/>
        <v>6</v>
      </c>
      <c r="DX37" s="13">
        <f t="shared" si="45"/>
        <v>0</v>
      </c>
      <c r="DY37" s="13">
        <f t="shared" si="45"/>
        <v>10</v>
      </c>
      <c r="DZ37" s="13">
        <f t="shared" si="45"/>
        <v>4</v>
      </c>
      <c r="EA37" s="13">
        <f t="shared" si="45"/>
        <v>4</v>
      </c>
      <c r="EB37" s="13">
        <f t="shared" si="45"/>
        <v>0</v>
      </c>
      <c r="EC37" s="13">
        <f t="shared" ref="EC37" si="46">EC35+EC36</f>
        <v>0</v>
      </c>
    </row>
    <row r="40" spans="1:133" x14ac:dyDescent="0.3">
      <c r="C40" s="68" t="s">
        <v>93</v>
      </c>
    </row>
    <row r="41" spans="1:133" x14ac:dyDescent="0.3">
      <c r="C41" s="13" t="s">
        <v>15</v>
      </c>
      <c r="D41" s="13">
        <v>1</v>
      </c>
      <c r="E41" s="13">
        <v>2</v>
      </c>
      <c r="F41" s="13">
        <v>3</v>
      </c>
      <c r="G41" s="13">
        <v>4</v>
      </c>
      <c r="H41" s="13">
        <v>5</v>
      </c>
      <c r="I41" s="13">
        <v>6</v>
      </c>
      <c r="J41" s="13">
        <v>7</v>
      </c>
      <c r="K41" s="13">
        <v>8</v>
      </c>
      <c r="L41" s="13">
        <v>9</v>
      </c>
      <c r="M41" s="13">
        <v>10</v>
      </c>
      <c r="N41" s="13">
        <v>11</v>
      </c>
      <c r="O41" s="13">
        <v>12</v>
      </c>
      <c r="P41" s="13">
        <v>13</v>
      </c>
      <c r="Q41" s="13">
        <v>14</v>
      </c>
      <c r="R41" s="13">
        <v>15</v>
      </c>
      <c r="S41" s="13">
        <v>16</v>
      </c>
      <c r="T41" s="13">
        <v>17</v>
      </c>
      <c r="U41" s="13">
        <v>18</v>
      </c>
      <c r="V41" s="13">
        <v>19</v>
      </c>
      <c r="W41" s="13">
        <v>20</v>
      </c>
      <c r="X41" s="13">
        <v>21</v>
      </c>
      <c r="Y41" s="13">
        <v>22</v>
      </c>
      <c r="Z41" s="13">
        <v>23</v>
      </c>
      <c r="AA41" s="13">
        <v>24</v>
      </c>
      <c r="AB41" s="13">
        <v>25</v>
      </c>
      <c r="AC41" s="13">
        <v>26</v>
      </c>
      <c r="AD41" s="13">
        <v>27</v>
      </c>
      <c r="AE41" s="13">
        <v>28</v>
      </c>
      <c r="AF41" s="13">
        <v>29</v>
      </c>
      <c r="AG41" s="13">
        <v>30</v>
      </c>
      <c r="AH41" s="13">
        <v>31</v>
      </c>
      <c r="AI41" s="13">
        <v>32</v>
      </c>
      <c r="AJ41" s="13">
        <v>33</v>
      </c>
      <c r="AK41" s="13">
        <v>34</v>
      </c>
      <c r="AL41" s="13">
        <v>35</v>
      </c>
      <c r="AM41" s="13">
        <v>36</v>
      </c>
      <c r="AN41" s="13">
        <v>37</v>
      </c>
      <c r="AO41" s="13">
        <v>38</v>
      </c>
      <c r="AP41" s="13">
        <v>39</v>
      </c>
      <c r="AQ41" s="13">
        <v>40</v>
      </c>
      <c r="AR41" s="13">
        <v>41</v>
      </c>
      <c r="AS41" s="13">
        <v>42</v>
      </c>
      <c r="AT41" s="13">
        <v>43</v>
      </c>
      <c r="AU41" s="13">
        <v>44</v>
      </c>
      <c r="AV41" s="13">
        <v>45</v>
      </c>
      <c r="AW41" s="13">
        <v>46</v>
      </c>
      <c r="AX41" s="13">
        <v>47</v>
      </c>
      <c r="AY41" s="13">
        <v>48</v>
      </c>
      <c r="AZ41" s="13">
        <v>49</v>
      </c>
      <c r="BA41" s="13">
        <v>50</v>
      </c>
      <c r="BB41" s="13">
        <v>51</v>
      </c>
      <c r="BC41" s="13">
        <v>52</v>
      </c>
      <c r="BD41" s="13">
        <v>53</v>
      </c>
      <c r="BE41" s="13">
        <v>54</v>
      </c>
      <c r="BF41" s="13">
        <v>55</v>
      </c>
      <c r="BG41" s="13">
        <v>56</v>
      </c>
      <c r="BH41" s="13">
        <v>57</v>
      </c>
      <c r="BI41" s="13">
        <v>58</v>
      </c>
      <c r="BJ41" s="13">
        <v>59</v>
      </c>
      <c r="BK41" s="13">
        <v>60</v>
      </c>
      <c r="BL41" s="13">
        <v>61</v>
      </c>
      <c r="BM41" s="13">
        <v>62</v>
      </c>
      <c r="BN41" s="13">
        <v>63</v>
      </c>
      <c r="BO41" s="13">
        <v>64</v>
      </c>
      <c r="BP41" s="13">
        <v>65</v>
      </c>
      <c r="BQ41" s="13">
        <v>66</v>
      </c>
      <c r="BR41" s="13">
        <v>67</v>
      </c>
      <c r="BS41" s="13">
        <v>68</v>
      </c>
      <c r="BT41" s="13">
        <v>69</v>
      </c>
      <c r="BU41" s="13">
        <v>70</v>
      </c>
      <c r="BV41" s="13">
        <v>71</v>
      </c>
      <c r="BW41" s="13">
        <v>72</v>
      </c>
      <c r="BX41" s="13">
        <v>73</v>
      </c>
      <c r="BY41" s="13">
        <v>74</v>
      </c>
      <c r="BZ41" s="13">
        <v>75</v>
      </c>
      <c r="CA41" s="13">
        <v>76</v>
      </c>
      <c r="CB41" s="13">
        <v>77</v>
      </c>
      <c r="CC41" s="13">
        <v>78</v>
      </c>
      <c r="CD41" s="13">
        <v>79</v>
      </c>
      <c r="CE41" s="13">
        <v>80</v>
      </c>
      <c r="CF41" s="13">
        <v>81</v>
      </c>
      <c r="CG41" s="13">
        <v>82</v>
      </c>
      <c r="CH41" s="13">
        <v>83</v>
      </c>
      <c r="CI41" s="13">
        <v>84</v>
      </c>
      <c r="CJ41" s="13">
        <v>85</v>
      </c>
      <c r="CK41" s="13">
        <v>86</v>
      </c>
      <c r="CL41" s="13">
        <v>87</v>
      </c>
      <c r="CM41" s="13">
        <v>88</v>
      </c>
      <c r="CN41" s="13">
        <v>89</v>
      </c>
      <c r="CO41" s="13">
        <v>90</v>
      </c>
      <c r="CP41" s="13">
        <v>91</v>
      </c>
      <c r="CQ41" s="13">
        <v>92</v>
      </c>
      <c r="CR41" s="13">
        <v>93</v>
      </c>
      <c r="CS41" s="13">
        <v>94</v>
      </c>
      <c r="CT41" s="13">
        <v>95</v>
      </c>
      <c r="CU41" s="13">
        <v>96</v>
      </c>
      <c r="CV41" s="13">
        <v>97</v>
      </c>
      <c r="CW41" s="13">
        <v>98</v>
      </c>
      <c r="CX41" s="13">
        <v>99</v>
      </c>
      <c r="CY41" s="13">
        <v>100</v>
      </c>
      <c r="CZ41" s="13">
        <v>101</v>
      </c>
      <c r="DA41" s="13">
        <v>102</v>
      </c>
      <c r="DB41" s="13">
        <v>103</v>
      </c>
      <c r="DC41" s="13">
        <v>104</v>
      </c>
      <c r="DD41" s="13">
        <v>105</v>
      </c>
      <c r="DE41" s="13">
        <v>106</v>
      </c>
      <c r="DF41" s="13">
        <v>107</v>
      </c>
      <c r="DG41" s="13">
        <v>108</v>
      </c>
      <c r="DH41" s="13">
        <v>109</v>
      </c>
      <c r="DI41" s="13">
        <v>110</v>
      </c>
      <c r="DJ41" s="13">
        <v>111</v>
      </c>
      <c r="DK41" s="13">
        <v>112</v>
      </c>
      <c r="DL41" s="13">
        <v>113</v>
      </c>
      <c r="DM41" s="13">
        <v>114</v>
      </c>
      <c r="DN41" s="13">
        <v>115</v>
      </c>
      <c r="DO41" s="13">
        <v>116</v>
      </c>
      <c r="DP41" s="13">
        <v>117</v>
      </c>
      <c r="DQ41" s="13">
        <v>118</v>
      </c>
      <c r="DR41" s="13">
        <v>119</v>
      </c>
      <c r="DS41" s="13">
        <v>120</v>
      </c>
      <c r="DT41" s="13">
        <v>121</v>
      </c>
      <c r="DU41" s="13">
        <v>122</v>
      </c>
      <c r="DV41" s="13">
        <v>123</v>
      </c>
      <c r="DW41" s="13">
        <v>124</v>
      </c>
      <c r="DX41" s="13">
        <v>125</v>
      </c>
      <c r="DY41" s="13">
        <v>126</v>
      </c>
      <c r="DZ41" s="13">
        <v>127</v>
      </c>
      <c r="EA41" s="13">
        <v>128</v>
      </c>
      <c r="EB41" s="13">
        <v>129</v>
      </c>
      <c r="EC41" s="13">
        <v>130</v>
      </c>
    </row>
    <row r="42" spans="1:133" x14ac:dyDescent="0.3">
      <c r="C42" s="13" t="s">
        <v>115</v>
      </c>
      <c r="D42" s="167" t="s">
        <v>17</v>
      </c>
      <c r="E42" s="167"/>
      <c r="F42" s="167"/>
      <c r="G42" s="167"/>
      <c r="H42" s="167"/>
      <c r="I42" s="167" t="s">
        <v>18</v>
      </c>
      <c r="J42" s="167"/>
      <c r="K42" s="167"/>
      <c r="L42" s="167"/>
      <c r="M42" s="167"/>
      <c r="N42" s="167" t="s">
        <v>19</v>
      </c>
      <c r="O42" s="167"/>
      <c r="P42" s="167"/>
      <c r="Q42" s="167"/>
      <c r="R42" s="167"/>
      <c r="S42" s="167" t="s">
        <v>20</v>
      </c>
      <c r="T42" s="167"/>
      <c r="U42" s="167"/>
      <c r="V42" s="167"/>
      <c r="W42" s="167"/>
      <c r="X42" s="167" t="s">
        <v>21</v>
      </c>
      <c r="Y42" s="167"/>
      <c r="Z42" s="167"/>
      <c r="AA42" s="167"/>
      <c r="AB42" s="167"/>
      <c r="AC42" s="167" t="s">
        <v>22</v>
      </c>
      <c r="AD42" s="167"/>
      <c r="AE42" s="167"/>
      <c r="AF42" s="167"/>
      <c r="AG42" s="167"/>
      <c r="AH42" s="167" t="s">
        <v>23</v>
      </c>
      <c r="AI42" s="167"/>
      <c r="AJ42" s="167"/>
      <c r="AK42" s="167"/>
      <c r="AL42" s="167"/>
      <c r="AM42" s="167" t="s">
        <v>24</v>
      </c>
      <c r="AN42" s="167"/>
      <c r="AO42" s="167"/>
      <c r="AP42" s="167"/>
      <c r="AQ42" s="167"/>
      <c r="AR42" s="167" t="s">
        <v>25</v>
      </c>
      <c r="AS42" s="167"/>
      <c r="AT42" s="167"/>
      <c r="AU42" s="167"/>
      <c r="AV42" s="167"/>
      <c r="AW42" s="167" t="s">
        <v>26</v>
      </c>
      <c r="AX42" s="167"/>
      <c r="AY42" s="167"/>
      <c r="AZ42" s="167"/>
      <c r="BA42" s="167"/>
      <c r="BB42" s="167" t="s">
        <v>27</v>
      </c>
      <c r="BC42" s="167"/>
      <c r="BD42" s="167"/>
      <c r="BE42" s="167"/>
      <c r="BF42" s="167"/>
      <c r="BG42" s="167" t="s">
        <v>28</v>
      </c>
      <c r="BH42" s="167"/>
      <c r="BI42" s="167"/>
      <c r="BJ42" s="167"/>
      <c r="BK42" s="167"/>
      <c r="BL42" s="167" t="s">
        <v>29</v>
      </c>
      <c r="BM42" s="167"/>
      <c r="BN42" s="167"/>
      <c r="BO42" s="167"/>
      <c r="BP42" s="167"/>
      <c r="BQ42" s="167" t="s">
        <v>30</v>
      </c>
      <c r="BR42" s="167"/>
      <c r="BS42" s="167"/>
      <c r="BT42" s="167"/>
      <c r="BU42" s="167"/>
      <c r="BV42" s="167" t="s">
        <v>31</v>
      </c>
      <c r="BW42" s="167"/>
      <c r="BX42" s="167"/>
      <c r="BY42" s="167"/>
      <c r="BZ42" s="167"/>
      <c r="CA42" s="167" t="s">
        <v>32</v>
      </c>
      <c r="CB42" s="167"/>
      <c r="CC42" s="167"/>
      <c r="CD42" s="167"/>
      <c r="CE42" s="167"/>
      <c r="CF42" s="167" t="s">
        <v>33</v>
      </c>
      <c r="CG42" s="167"/>
      <c r="CH42" s="167"/>
      <c r="CI42" s="167"/>
      <c r="CJ42" s="167"/>
      <c r="CK42" s="167" t="s">
        <v>34</v>
      </c>
      <c r="CL42" s="167"/>
      <c r="CM42" s="167"/>
      <c r="CN42" s="167"/>
      <c r="CO42" s="167"/>
      <c r="CP42" s="167" t="s">
        <v>35</v>
      </c>
      <c r="CQ42" s="167"/>
      <c r="CR42" s="167"/>
      <c r="CS42" s="167"/>
      <c r="CT42" s="167"/>
      <c r="CU42" s="167" t="s">
        <v>36</v>
      </c>
      <c r="CV42" s="167"/>
      <c r="CW42" s="167"/>
      <c r="CX42" s="167"/>
      <c r="CY42" s="167"/>
      <c r="CZ42" s="167" t="s">
        <v>37</v>
      </c>
      <c r="DA42" s="167"/>
      <c r="DB42" s="167"/>
      <c r="DC42" s="167"/>
      <c r="DD42" s="167"/>
      <c r="DE42" s="167" t="s">
        <v>38</v>
      </c>
      <c r="DF42" s="167"/>
      <c r="DG42" s="167"/>
      <c r="DH42" s="167"/>
      <c r="DI42" s="167"/>
      <c r="DJ42" s="167" t="s">
        <v>39</v>
      </c>
      <c r="DK42" s="167"/>
      <c r="DL42" s="167"/>
      <c r="DM42" s="167"/>
      <c r="DN42" s="167"/>
      <c r="DO42" s="167" t="s">
        <v>40</v>
      </c>
      <c r="DP42" s="167"/>
      <c r="DQ42" s="167"/>
      <c r="DR42" s="167"/>
      <c r="DS42" s="167"/>
      <c r="DT42" s="167" t="s">
        <v>41</v>
      </c>
      <c r="DU42" s="167"/>
      <c r="DV42" s="167"/>
      <c r="DW42" s="167"/>
      <c r="DX42" s="167"/>
      <c r="DY42" s="167" t="s">
        <v>42</v>
      </c>
      <c r="DZ42" s="167"/>
      <c r="EA42" s="167"/>
      <c r="EB42" s="167"/>
      <c r="EC42" s="167"/>
    </row>
    <row r="43" spans="1:133" x14ac:dyDescent="0.3">
      <c r="C43" s="13" t="s">
        <v>116</v>
      </c>
      <c r="D43" s="105" t="s">
        <v>43</v>
      </c>
      <c r="E43" s="105" t="s">
        <v>44</v>
      </c>
      <c r="F43" s="105" t="s">
        <v>45</v>
      </c>
      <c r="G43" s="105" t="s">
        <v>46</v>
      </c>
      <c r="H43" s="105" t="s">
        <v>47</v>
      </c>
      <c r="I43" s="105" t="s">
        <v>43</v>
      </c>
      <c r="J43" s="105" t="s">
        <v>44</v>
      </c>
      <c r="K43" s="105" t="s">
        <v>45</v>
      </c>
      <c r="L43" s="105" t="s">
        <v>46</v>
      </c>
      <c r="M43" s="105" t="s">
        <v>47</v>
      </c>
      <c r="N43" s="105" t="s">
        <v>43</v>
      </c>
      <c r="O43" s="105" t="s">
        <v>44</v>
      </c>
      <c r="P43" s="105" t="s">
        <v>45</v>
      </c>
      <c r="Q43" s="105" t="s">
        <v>46</v>
      </c>
      <c r="R43" s="105" t="s">
        <v>47</v>
      </c>
      <c r="S43" s="105" t="s">
        <v>43</v>
      </c>
      <c r="T43" s="105" t="s">
        <v>44</v>
      </c>
      <c r="U43" s="105" t="s">
        <v>45</v>
      </c>
      <c r="V43" s="105" t="s">
        <v>46</v>
      </c>
      <c r="W43" s="105" t="s">
        <v>47</v>
      </c>
      <c r="X43" s="105" t="s">
        <v>43</v>
      </c>
      <c r="Y43" s="105" t="s">
        <v>44</v>
      </c>
      <c r="Z43" s="105" t="s">
        <v>45</v>
      </c>
      <c r="AA43" s="105" t="s">
        <v>46</v>
      </c>
      <c r="AB43" s="105" t="s">
        <v>47</v>
      </c>
      <c r="AC43" s="105" t="s">
        <v>43</v>
      </c>
      <c r="AD43" s="105" t="s">
        <v>44</v>
      </c>
      <c r="AE43" s="105" t="s">
        <v>45</v>
      </c>
      <c r="AF43" s="105" t="s">
        <v>46</v>
      </c>
      <c r="AG43" s="105" t="s">
        <v>47</v>
      </c>
      <c r="AH43" s="105" t="s">
        <v>43</v>
      </c>
      <c r="AI43" s="105" t="s">
        <v>44</v>
      </c>
      <c r="AJ43" s="105" t="s">
        <v>45</v>
      </c>
      <c r="AK43" s="105" t="s">
        <v>46</v>
      </c>
      <c r="AL43" s="105" t="s">
        <v>47</v>
      </c>
      <c r="AM43" s="105" t="s">
        <v>43</v>
      </c>
      <c r="AN43" s="105" t="s">
        <v>44</v>
      </c>
      <c r="AO43" s="105" t="s">
        <v>45</v>
      </c>
      <c r="AP43" s="105" t="s">
        <v>46</v>
      </c>
      <c r="AQ43" s="105" t="s">
        <v>47</v>
      </c>
      <c r="AR43" s="105" t="s">
        <v>43</v>
      </c>
      <c r="AS43" s="105" t="s">
        <v>44</v>
      </c>
      <c r="AT43" s="105" t="s">
        <v>45</v>
      </c>
      <c r="AU43" s="105" t="s">
        <v>46</v>
      </c>
      <c r="AV43" s="105" t="s">
        <v>47</v>
      </c>
      <c r="AW43" s="105" t="s">
        <v>43</v>
      </c>
      <c r="AX43" s="105" t="s">
        <v>44</v>
      </c>
      <c r="AY43" s="105" t="s">
        <v>45</v>
      </c>
      <c r="AZ43" s="105" t="s">
        <v>46</v>
      </c>
      <c r="BA43" s="105" t="s">
        <v>47</v>
      </c>
      <c r="BB43" s="105" t="s">
        <v>43</v>
      </c>
      <c r="BC43" s="105" t="s">
        <v>44</v>
      </c>
      <c r="BD43" s="105" t="s">
        <v>45</v>
      </c>
      <c r="BE43" s="105" t="s">
        <v>46</v>
      </c>
      <c r="BF43" s="105" t="s">
        <v>47</v>
      </c>
      <c r="BG43" s="105" t="s">
        <v>43</v>
      </c>
      <c r="BH43" s="105" t="s">
        <v>44</v>
      </c>
      <c r="BI43" s="105" t="s">
        <v>45</v>
      </c>
      <c r="BJ43" s="105" t="s">
        <v>46</v>
      </c>
      <c r="BK43" s="105" t="s">
        <v>47</v>
      </c>
      <c r="BL43" s="105" t="s">
        <v>43</v>
      </c>
      <c r="BM43" s="105" t="s">
        <v>44</v>
      </c>
      <c r="BN43" s="105" t="s">
        <v>45</v>
      </c>
      <c r="BO43" s="105" t="s">
        <v>46</v>
      </c>
      <c r="BP43" s="105" t="s">
        <v>47</v>
      </c>
      <c r="BQ43" s="105" t="s">
        <v>43</v>
      </c>
      <c r="BR43" s="105" t="s">
        <v>44</v>
      </c>
      <c r="BS43" s="105" t="s">
        <v>45</v>
      </c>
      <c r="BT43" s="105" t="s">
        <v>46</v>
      </c>
      <c r="BU43" s="105" t="s">
        <v>47</v>
      </c>
      <c r="BV43" s="105" t="s">
        <v>43</v>
      </c>
      <c r="BW43" s="105" t="s">
        <v>44</v>
      </c>
      <c r="BX43" s="105" t="s">
        <v>45</v>
      </c>
      <c r="BY43" s="105" t="s">
        <v>46</v>
      </c>
      <c r="BZ43" s="105" t="s">
        <v>47</v>
      </c>
      <c r="CA43" s="105" t="s">
        <v>43</v>
      </c>
      <c r="CB43" s="105" t="s">
        <v>44</v>
      </c>
      <c r="CC43" s="105" t="s">
        <v>45</v>
      </c>
      <c r="CD43" s="105" t="s">
        <v>46</v>
      </c>
      <c r="CE43" s="105" t="s">
        <v>47</v>
      </c>
      <c r="CF43" s="105" t="s">
        <v>43</v>
      </c>
      <c r="CG43" s="105" t="s">
        <v>44</v>
      </c>
      <c r="CH43" s="105" t="s">
        <v>45</v>
      </c>
      <c r="CI43" s="105" t="s">
        <v>46</v>
      </c>
      <c r="CJ43" s="105" t="s">
        <v>47</v>
      </c>
      <c r="CK43" s="105" t="s">
        <v>43</v>
      </c>
      <c r="CL43" s="105" t="s">
        <v>44</v>
      </c>
      <c r="CM43" s="105" t="s">
        <v>45</v>
      </c>
      <c r="CN43" s="105" t="s">
        <v>46</v>
      </c>
      <c r="CO43" s="105" t="s">
        <v>47</v>
      </c>
      <c r="CP43" s="105" t="s">
        <v>43</v>
      </c>
      <c r="CQ43" s="105" t="s">
        <v>44</v>
      </c>
      <c r="CR43" s="105" t="s">
        <v>45</v>
      </c>
      <c r="CS43" s="105" t="s">
        <v>46</v>
      </c>
      <c r="CT43" s="105" t="s">
        <v>47</v>
      </c>
      <c r="CU43" s="105" t="s">
        <v>43</v>
      </c>
      <c r="CV43" s="105" t="s">
        <v>44</v>
      </c>
      <c r="CW43" s="105" t="s">
        <v>45</v>
      </c>
      <c r="CX43" s="105" t="s">
        <v>46</v>
      </c>
      <c r="CY43" s="105" t="s">
        <v>47</v>
      </c>
      <c r="CZ43" s="105" t="s">
        <v>43</v>
      </c>
      <c r="DA43" s="105" t="s">
        <v>44</v>
      </c>
      <c r="DB43" s="105" t="s">
        <v>45</v>
      </c>
      <c r="DC43" s="105" t="s">
        <v>46</v>
      </c>
      <c r="DD43" s="105" t="s">
        <v>47</v>
      </c>
      <c r="DE43" s="105" t="s">
        <v>43</v>
      </c>
      <c r="DF43" s="105" t="s">
        <v>44</v>
      </c>
      <c r="DG43" s="105" t="s">
        <v>45</v>
      </c>
      <c r="DH43" s="105" t="s">
        <v>46</v>
      </c>
      <c r="DI43" s="105" t="s">
        <v>47</v>
      </c>
      <c r="DJ43" s="105" t="s">
        <v>43</v>
      </c>
      <c r="DK43" s="105" t="s">
        <v>44</v>
      </c>
      <c r="DL43" s="105" t="s">
        <v>45</v>
      </c>
      <c r="DM43" s="105" t="s">
        <v>46</v>
      </c>
      <c r="DN43" s="105" t="s">
        <v>47</v>
      </c>
      <c r="DO43" s="105" t="s">
        <v>43</v>
      </c>
      <c r="DP43" s="105" t="s">
        <v>44</v>
      </c>
      <c r="DQ43" s="105" t="s">
        <v>45</v>
      </c>
      <c r="DR43" s="105" t="s">
        <v>46</v>
      </c>
      <c r="DS43" s="105" t="s">
        <v>47</v>
      </c>
      <c r="DT43" s="105" t="s">
        <v>43</v>
      </c>
      <c r="DU43" s="105" t="s">
        <v>44</v>
      </c>
      <c r="DV43" s="105" t="s">
        <v>45</v>
      </c>
      <c r="DW43" s="105" t="s">
        <v>46</v>
      </c>
      <c r="DX43" s="105" t="s">
        <v>47</v>
      </c>
      <c r="DY43" s="105" t="s">
        <v>43</v>
      </c>
      <c r="DZ43" s="105" t="s">
        <v>44</v>
      </c>
      <c r="EA43" s="105" t="s">
        <v>45</v>
      </c>
      <c r="EB43" s="105" t="s">
        <v>46</v>
      </c>
      <c r="EC43" s="105" t="s">
        <v>47</v>
      </c>
    </row>
    <row r="44" spans="1:133" x14ac:dyDescent="0.3">
      <c r="C44" s="13" t="s">
        <v>248</v>
      </c>
      <c r="D44">
        <f t="shared" ref="D44:AI44" si="47">D23</f>
        <v>0</v>
      </c>
      <c r="E44" s="13">
        <f t="shared" si="47"/>
        <v>17</v>
      </c>
      <c r="F44" s="13">
        <f t="shared" si="47"/>
        <v>1</v>
      </c>
      <c r="G44" s="13">
        <f t="shared" si="47"/>
        <v>0</v>
      </c>
      <c r="H44" s="13">
        <f t="shared" si="47"/>
        <v>0</v>
      </c>
      <c r="I44" s="13">
        <f t="shared" si="47"/>
        <v>1</v>
      </c>
      <c r="J44" s="13">
        <f t="shared" si="47"/>
        <v>0</v>
      </c>
      <c r="K44" s="13">
        <f t="shared" si="47"/>
        <v>24</v>
      </c>
      <c r="L44" s="13">
        <f t="shared" si="47"/>
        <v>2</v>
      </c>
      <c r="M44" s="13">
        <f t="shared" si="47"/>
        <v>2</v>
      </c>
      <c r="N44" s="13">
        <f t="shared" si="47"/>
        <v>6</v>
      </c>
      <c r="O44" s="13">
        <f t="shared" si="47"/>
        <v>22</v>
      </c>
      <c r="P44" s="13">
        <f t="shared" si="47"/>
        <v>6</v>
      </c>
      <c r="Q44" s="13">
        <f t="shared" si="47"/>
        <v>0</v>
      </c>
      <c r="R44" s="13">
        <f t="shared" si="47"/>
        <v>0</v>
      </c>
      <c r="S44" s="13">
        <f t="shared" si="47"/>
        <v>0</v>
      </c>
      <c r="T44" s="13">
        <f t="shared" si="47"/>
        <v>0</v>
      </c>
      <c r="U44" s="13">
        <f t="shared" si="47"/>
        <v>15</v>
      </c>
      <c r="V44" s="13">
        <f t="shared" si="47"/>
        <v>20</v>
      </c>
      <c r="W44" s="13">
        <f t="shared" si="47"/>
        <v>0</v>
      </c>
      <c r="X44" s="13">
        <f t="shared" si="47"/>
        <v>0</v>
      </c>
      <c r="Y44" s="13">
        <f t="shared" si="47"/>
        <v>0</v>
      </c>
      <c r="Z44" s="13">
        <f t="shared" si="47"/>
        <v>0</v>
      </c>
      <c r="AA44" s="13">
        <f t="shared" si="47"/>
        <v>0</v>
      </c>
      <c r="AB44" s="13">
        <f t="shared" si="47"/>
        <v>18</v>
      </c>
      <c r="AC44" s="13">
        <f t="shared" si="47"/>
        <v>0</v>
      </c>
      <c r="AD44" s="13">
        <f t="shared" si="47"/>
        <v>0</v>
      </c>
      <c r="AE44" s="13">
        <f t="shared" si="47"/>
        <v>0</v>
      </c>
      <c r="AF44" s="13">
        <f t="shared" si="47"/>
        <v>0</v>
      </c>
      <c r="AG44" s="13">
        <f t="shared" si="47"/>
        <v>0</v>
      </c>
      <c r="AH44" s="13">
        <f t="shared" si="47"/>
        <v>0</v>
      </c>
      <c r="AI44" s="13">
        <f t="shared" si="47"/>
        <v>0</v>
      </c>
      <c r="AJ44" s="13">
        <f t="shared" ref="AJ44:BO44" si="48">AJ23</f>
        <v>31</v>
      </c>
      <c r="AK44" s="13">
        <f t="shared" si="48"/>
        <v>0</v>
      </c>
      <c r="AL44" s="13">
        <f t="shared" si="48"/>
        <v>0</v>
      </c>
      <c r="AM44" s="13">
        <f t="shared" si="48"/>
        <v>0</v>
      </c>
      <c r="AN44" s="13">
        <f t="shared" si="48"/>
        <v>0</v>
      </c>
      <c r="AO44" s="13">
        <f t="shared" si="48"/>
        <v>30</v>
      </c>
      <c r="AP44" s="13">
        <f t="shared" si="48"/>
        <v>0</v>
      </c>
      <c r="AQ44" s="13">
        <f t="shared" si="48"/>
        <v>0</v>
      </c>
      <c r="AR44" s="13">
        <f t="shared" si="48"/>
        <v>0</v>
      </c>
      <c r="AS44" s="13">
        <f t="shared" si="48"/>
        <v>0</v>
      </c>
      <c r="AT44" s="13">
        <f t="shared" si="48"/>
        <v>21</v>
      </c>
      <c r="AU44" s="13">
        <f t="shared" si="48"/>
        <v>0</v>
      </c>
      <c r="AV44" s="13">
        <f t="shared" si="48"/>
        <v>0</v>
      </c>
      <c r="AW44" s="13">
        <f t="shared" si="48"/>
        <v>0</v>
      </c>
      <c r="AX44" s="13">
        <f t="shared" si="48"/>
        <v>0</v>
      </c>
      <c r="AY44" s="13">
        <f t="shared" si="48"/>
        <v>26</v>
      </c>
      <c r="AZ44" s="13">
        <f t="shared" si="48"/>
        <v>0</v>
      </c>
      <c r="BA44" s="13">
        <f t="shared" si="48"/>
        <v>0</v>
      </c>
      <c r="BB44" s="13">
        <f t="shared" si="48"/>
        <v>0</v>
      </c>
      <c r="BC44" s="13">
        <f t="shared" si="48"/>
        <v>0</v>
      </c>
      <c r="BD44" s="13">
        <f t="shared" si="48"/>
        <v>29</v>
      </c>
      <c r="BE44" s="13">
        <f t="shared" si="48"/>
        <v>0</v>
      </c>
      <c r="BF44" s="13">
        <f t="shared" si="48"/>
        <v>0</v>
      </c>
      <c r="BG44" s="13">
        <f t="shared" si="48"/>
        <v>0</v>
      </c>
      <c r="BH44" s="13">
        <f t="shared" si="48"/>
        <v>0</v>
      </c>
      <c r="BI44" s="13">
        <f t="shared" si="48"/>
        <v>31</v>
      </c>
      <c r="BJ44" s="13">
        <f t="shared" si="48"/>
        <v>0</v>
      </c>
      <c r="BK44" s="13">
        <f t="shared" si="48"/>
        <v>0</v>
      </c>
      <c r="BL44" s="13">
        <f t="shared" si="48"/>
        <v>0</v>
      </c>
      <c r="BM44" s="13">
        <f t="shared" si="48"/>
        <v>0</v>
      </c>
      <c r="BN44" s="13">
        <f t="shared" si="48"/>
        <v>28</v>
      </c>
      <c r="BO44" s="13">
        <f t="shared" si="48"/>
        <v>0</v>
      </c>
      <c r="BP44" s="13">
        <f t="shared" ref="BP44:CU44" si="49">BP23</f>
        <v>0</v>
      </c>
      <c r="BQ44" s="13">
        <f t="shared" si="49"/>
        <v>2</v>
      </c>
      <c r="BR44" s="13">
        <f t="shared" si="49"/>
        <v>0</v>
      </c>
      <c r="BS44" s="13">
        <f t="shared" si="49"/>
        <v>19</v>
      </c>
      <c r="BT44" s="13">
        <f t="shared" si="49"/>
        <v>0</v>
      </c>
      <c r="BU44" s="13">
        <f t="shared" si="49"/>
        <v>0</v>
      </c>
      <c r="BV44" s="13">
        <f t="shared" si="49"/>
        <v>0</v>
      </c>
      <c r="BW44" s="13">
        <f t="shared" si="49"/>
        <v>0</v>
      </c>
      <c r="BX44" s="13">
        <f t="shared" si="49"/>
        <v>18</v>
      </c>
      <c r="BY44" s="13">
        <f t="shared" si="49"/>
        <v>0</v>
      </c>
      <c r="BZ44" s="13">
        <f t="shared" si="49"/>
        <v>23</v>
      </c>
      <c r="CA44" s="13">
        <f t="shared" si="49"/>
        <v>0</v>
      </c>
      <c r="CB44" s="13">
        <f t="shared" si="49"/>
        <v>0</v>
      </c>
      <c r="CC44" s="13">
        <f t="shared" si="49"/>
        <v>0</v>
      </c>
      <c r="CD44" s="13">
        <f t="shared" si="49"/>
        <v>0</v>
      </c>
      <c r="CE44" s="13">
        <f t="shared" si="49"/>
        <v>0</v>
      </c>
      <c r="CF44" s="13">
        <f t="shared" si="49"/>
        <v>0</v>
      </c>
      <c r="CG44" s="13">
        <f t="shared" si="49"/>
        <v>0</v>
      </c>
      <c r="CH44" s="13">
        <f t="shared" si="49"/>
        <v>18</v>
      </c>
      <c r="CI44" s="13">
        <f t="shared" si="49"/>
        <v>0</v>
      </c>
      <c r="CJ44" s="13">
        <f t="shared" si="49"/>
        <v>0</v>
      </c>
      <c r="CK44" s="13">
        <f t="shared" si="49"/>
        <v>0</v>
      </c>
      <c r="CL44" s="13">
        <f t="shared" si="49"/>
        <v>0</v>
      </c>
      <c r="CM44" s="13">
        <f t="shared" si="49"/>
        <v>0</v>
      </c>
      <c r="CN44" s="13">
        <f t="shared" si="49"/>
        <v>0</v>
      </c>
      <c r="CO44" s="13">
        <f t="shared" si="49"/>
        <v>0</v>
      </c>
      <c r="CP44" s="13">
        <f t="shared" si="49"/>
        <v>0</v>
      </c>
      <c r="CQ44" s="13">
        <f t="shared" si="49"/>
        <v>0</v>
      </c>
      <c r="CR44" s="13">
        <f t="shared" si="49"/>
        <v>6</v>
      </c>
      <c r="CS44" s="13">
        <f t="shared" si="49"/>
        <v>10</v>
      </c>
      <c r="CT44" s="13">
        <f t="shared" si="49"/>
        <v>0</v>
      </c>
      <c r="CU44" s="13">
        <f t="shared" si="49"/>
        <v>0</v>
      </c>
      <c r="CV44" s="13">
        <f t="shared" ref="CV44:EC44" si="50">CV23</f>
        <v>0</v>
      </c>
      <c r="CW44" s="13">
        <f t="shared" si="50"/>
        <v>9</v>
      </c>
      <c r="CX44" s="13">
        <f t="shared" si="50"/>
        <v>0</v>
      </c>
      <c r="CY44" s="13">
        <f t="shared" si="50"/>
        <v>0</v>
      </c>
      <c r="CZ44" s="13">
        <f t="shared" si="50"/>
        <v>0</v>
      </c>
      <c r="DA44" s="13">
        <f t="shared" si="50"/>
        <v>0</v>
      </c>
      <c r="DB44" s="13">
        <f t="shared" si="50"/>
        <v>15</v>
      </c>
      <c r="DC44" s="13">
        <f t="shared" si="50"/>
        <v>0</v>
      </c>
      <c r="DD44" s="13">
        <f t="shared" si="50"/>
        <v>0</v>
      </c>
      <c r="DE44" s="13">
        <f t="shared" si="50"/>
        <v>6</v>
      </c>
      <c r="DF44" s="13">
        <f t="shared" si="50"/>
        <v>0</v>
      </c>
      <c r="DG44" s="13">
        <f t="shared" si="50"/>
        <v>11</v>
      </c>
      <c r="DH44" s="13">
        <f t="shared" si="50"/>
        <v>0</v>
      </c>
      <c r="DI44" s="13">
        <f t="shared" si="50"/>
        <v>0</v>
      </c>
      <c r="DJ44" s="13">
        <f t="shared" si="50"/>
        <v>1</v>
      </c>
      <c r="DK44" s="13">
        <f t="shared" si="50"/>
        <v>0</v>
      </c>
      <c r="DL44" s="13">
        <f t="shared" si="50"/>
        <v>24</v>
      </c>
      <c r="DM44" s="13">
        <f t="shared" si="50"/>
        <v>0</v>
      </c>
      <c r="DN44" s="13">
        <f t="shared" si="50"/>
        <v>0</v>
      </c>
      <c r="DO44" s="13">
        <f t="shared" si="50"/>
        <v>13</v>
      </c>
      <c r="DP44" s="13">
        <f t="shared" si="50"/>
        <v>0</v>
      </c>
      <c r="DQ44" s="13">
        <f t="shared" si="50"/>
        <v>3</v>
      </c>
      <c r="DR44" s="13">
        <f t="shared" si="50"/>
        <v>0</v>
      </c>
      <c r="DS44" s="13">
        <f t="shared" si="50"/>
        <v>0</v>
      </c>
      <c r="DT44" s="13">
        <f t="shared" si="50"/>
        <v>0</v>
      </c>
      <c r="DU44" s="13">
        <f t="shared" si="50"/>
        <v>13</v>
      </c>
      <c r="DV44" s="13">
        <f t="shared" si="50"/>
        <v>8</v>
      </c>
      <c r="DW44" s="13">
        <f t="shared" si="50"/>
        <v>0</v>
      </c>
      <c r="DX44" s="13">
        <f t="shared" si="50"/>
        <v>2</v>
      </c>
      <c r="DY44" s="13">
        <f t="shared" si="50"/>
        <v>8</v>
      </c>
      <c r="DZ44" s="13">
        <f t="shared" si="50"/>
        <v>1</v>
      </c>
      <c r="EA44" s="13">
        <f t="shared" si="50"/>
        <v>0</v>
      </c>
      <c r="EB44" s="13">
        <f t="shared" si="50"/>
        <v>0</v>
      </c>
      <c r="EC44" s="13">
        <f t="shared" si="50"/>
        <v>0</v>
      </c>
    </row>
    <row r="45" spans="1:133" x14ac:dyDescent="0.3">
      <c r="C45" s="13" t="s">
        <v>229</v>
      </c>
    </row>
    <row r="46" spans="1:133" x14ac:dyDescent="0.3">
      <c r="C46" s="13" t="s">
        <v>230</v>
      </c>
      <c r="D46" s="13">
        <f>$D47+D45-D44</f>
        <v>0</v>
      </c>
      <c r="E46" s="13">
        <f t="shared" ref="E46:AJ46" si="51">D46-E44+E45</f>
        <v>-17</v>
      </c>
      <c r="F46" s="13">
        <f t="shared" si="51"/>
        <v>-18</v>
      </c>
      <c r="G46" s="13">
        <f t="shared" si="51"/>
        <v>-18</v>
      </c>
      <c r="H46" s="13">
        <f t="shared" si="51"/>
        <v>-18</v>
      </c>
      <c r="I46" s="13">
        <f t="shared" si="51"/>
        <v>-19</v>
      </c>
      <c r="J46" s="13">
        <f t="shared" si="51"/>
        <v>-19</v>
      </c>
      <c r="K46" s="13">
        <f t="shared" si="51"/>
        <v>-43</v>
      </c>
      <c r="L46" s="13">
        <f t="shared" si="51"/>
        <v>-45</v>
      </c>
      <c r="M46" s="13">
        <f t="shared" si="51"/>
        <v>-47</v>
      </c>
      <c r="N46" s="13">
        <f t="shared" si="51"/>
        <v>-53</v>
      </c>
      <c r="O46" s="13">
        <f t="shared" si="51"/>
        <v>-75</v>
      </c>
      <c r="P46" s="13">
        <f t="shared" si="51"/>
        <v>-81</v>
      </c>
      <c r="Q46" s="13">
        <f t="shared" si="51"/>
        <v>-81</v>
      </c>
      <c r="R46" s="13">
        <f t="shared" si="51"/>
        <v>-81</v>
      </c>
      <c r="S46" s="13">
        <f t="shared" si="51"/>
        <v>-81</v>
      </c>
      <c r="T46" s="13">
        <f t="shared" si="51"/>
        <v>-81</v>
      </c>
      <c r="U46" s="13">
        <f t="shared" si="51"/>
        <v>-96</v>
      </c>
      <c r="V46" s="13">
        <f t="shared" si="51"/>
        <v>-116</v>
      </c>
      <c r="W46" s="13">
        <f t="shared" si="51"/>
        <v>-116</v>
      </c>
      <c r="X46" s="13">
        <f t="shared" si="51"/>
        <v>-116</v>
      </c>
      <c r="Y46" s="13">
        <f t="shared" si="51"/>
        <v>-116</v>
      </c>
      <c r="Z46" s="13">
        <f t="shared" si="51"/>
        <v>-116</v>
      </c>
      <c r="AA46" s="13">
        <f t="shared" si="51"/>
        <v>-116</v>
      </c>
      <c r="AB46" s="13">
        <f t="shared" si="51"/>
        <v>-134</v>
      </c>
      <c r="AC46" s="13">
        <f t="shared" si="51"/>
        <v>-134</v>
      </c>
      <c r="AD46" s="13">
        <f t="shared" si="51"/>
        <v>-134</v>
      </c>
      <c r="AE46" s="13">
        <f t="shared" si="51"/>
        <v>-134</v>
      </c>
      <c r="AF46" s="13">
        <f t="shared" si="51"/>
        <v>-134</v>
      </c>
      <c r="AG46" s="13">
        <f t="shared" si="51"/>
        <v>-134</v>
      </c>
      <c r="AH46" s="13">
        <f t="shared" si="51"/>
        <v>-134</v>
      </c>
      <c r="AI46" s="13">
        <f t="shared" si="51"/>
        <v>-134</v>
      </c>
      <c r="AJ46" s="13">
        <f t="shared" si="51"/>
        <v>-165</v>
      </c>
      <c r="AK46" s="13">
        <f t="shared" ref="AK46:BP46" si="52">AJ46-AK44+AK45</f>
        <v>-165</v>
      </c>
      <c r="AL46" s="13">
        <f t="shared" si="52"/>
        <v>-165</v>
      </c>
      <c r="AM46" s="13">
        <f t="shared" si="52"/>
        <v>-165</v>
      </c>
      <c r="AN46" s="13">
        <f t="shared" si="52"/>
        <v>-165</v>
      </c>
      <c r="AO46" s="13">
        <f t="shared" si="52"/>
        <v>-195</v>
      </c>
      <c r="AP46" s="13">
        <f t="shared" si="52"/>
        <v>-195</v>
      </c>
      <c r="AQ46" s="13">
        <f t="shared" si="52"/>
        <v>-195</v>
      </c>
      <c r="AR46" s="13">
        <f t="shared" si="52"/>
        <v>-195</v>
      </c>
      <c r="AS46" s="13">
        <f t="shared" si="52"/>
        <v>-195</v>
      </c>
      <c r="AT46" s="13">
        <f t="shared" si="52"/>
        <v>-216</v>
      </c>
      <c r="AU46" s="13">
        <f t="shared" si="52"/>
        <v>-216</v>
      </c>
      <c r="AV46" s="13">
        <f t="shared" si="52"/>
        <v>-216</v>
      </c>
      <c r="AW46" s="13">
        <f t="shared" si="52"/>
        <v>-216</v>
      </c>
      <c r="AX46" s="13">
        <f t="shared" si="52"/>
        <v>-216</v>
      </c>
      <c r="AY46" s="13">
        <f t="shared" si="52"/>
        <v>-242</v>
      </c>
      <c r="AZ46" s="13">
        <f t="shared" si="52"/>
        <v>-242</v>
      </c>
      <c r="BA46" s="13">
        <f t="shared" si="52"/>
        <v>-242</v>
      </c>
      <c r="BB46" s="13">
        <f t="shared" si="52"/>
        <v>-242</v>
      </c>
      <c r="BC46" s="13">
        <f t="shared" si="52"/>
        <v>-242</v>
      </c>
      <c r="BD46" s="13">
        <f t="shared" si="52"/>
        <v>-271</v>
      </c>
      <c r="BE46" s="13">
        <f t="shared" si="52"/>
        <v>-271</v>
      </c>
      <c r="BF46" s="13">
        <f t="shared" si="52"/>
        <v>-271</v>
      </c>
      <c r="BG46" s="13">
        <f t="shared" si="52"/>
        <v>-271</v>
      </c>
      <c r="BH46" s="13">
        <f t="shared" si="52"/>
        <v>-271</v>
      </c>
      <c r="BI46" s="13">
        <f t="shared" si="52"/>
        <v>-302</v>
      </c>
      <c r="BJ46" s="13">
        <f t="shared" si="52"/>
        <v>-302</v>
      </c>
      <c r="BK46" s="13">
        <f t="shared" si="52"/>
        <v>-302</v>
      </c>
      <c r="BL46" s="13">
        <f t="shared" si="52"/>
        <v>-302</v>
      </c>
      <c r="BM46" s="13">
        <f t="shared" si="52"/>
        <v>-302</v>
      </c>
      <c r="BN46" s="13">
        <f t="shared" si="52"/>
        <v>-330</v>
      </c>
      <c r="BO46" s="13">
        <f t="shared" si="52"/>
        <v>-330</v>
      </c>
      <c r="BP46" s="13">
        <f t="shared" si="52"/>
        <v>-330</v>
      </c>
      <c r="BQ46" s="13">
        <f t="shared" ref="BQ46:CV46" si="53">BP46-BQ44+BQ45</f>
        <v>-332</v>
      </c>
      <c r="BR46" s="13">
        <f t="shared" si="53"/>
        <v>-332</v>
      </c>
      <c r="BS46" s="13">
        <f t="shared" si="53"/>
        <v>-351</v>
      </c>
      <c r="BT46" s="13">
        <f t="shared" si="53"/>
        <v>-351</v>
      </c>
      <c r="BU46" s="13">
        <f t="shared" si="53"/>
        <v>-351</v>
      </c>
      <c r="BV46" s="13">
        <f t="shared" si="53"/>
        <v>-351</v>
      </c>
      <c r="BW46" s="13">
        <f t="shared" si="53"/>
        <v>-351</v>
      </c>
      <c r="BX46" s="13">
        <f t="shared" si="53"/>
        <v>-369</v>
      </c>
      <c r="BY46" s="13">
        <f t="shared" si="53"/>
        <v>-369</v>
      </c>
      <c r="BZ46" s="13">
        <f t="shared" si="53"/>
        <v>-392</v>
      </c>
      <c r="CA46" s="13">
        <f t="shared" si="53"/>
        <v>-392</v>
      </c>
      <c r="CB46" s="13">
        <f t="shared" si="53"/>
        <v>-392</v>
      </c>
      <c r="CC46" s="13">
        <f t="shared" si="53"/>
        <v>-392</v>
      </c>
      <c r="CD46" s="13">
        <f t="shared" si="53"/>
        <v>-392</v>
      </c>
      <c r="CE46" s="13">
        <f t="shared" si="53"/>
        <v>-392</v>
      </c>
      <c r="CF46" s="13">
        <f t="shared" si="53"/>
        <v>-392</v>
      </c>
      <c r="CG46" s="13">
        <f t="shared" si="53"/>
        <v>-392</v>
      </c>
      <c r="CH46" s="13">
        <f t="shared" si="53"/>
        <v>-410</v>
      </c>
      <c r="CI46" s="13">
        <f t="shared" si="53"/>
        <v>-410</v>
      </c>
      <c r="CJ46" s="13">
        <f t="shared" si="53"/>
        <v>-410</v>
      </c>
      <c r="CK46" s="13">
        <f t="shared" si="53"/>
        <v>-410</v>
      </c>
      <c r="CL46" s="13">
        <f t="shared" si="53"/>
        <v>-410</v>
      </c>
      <c r="CM46" s="13">
        <f t="shared" si="53"/>
        <v>-410</v>
      </c>
      <c r="CN46" s="13">
        <f t="shared" si="53"/>
        <v>-410</v>
      </c>
      <c r="CO46" s="13">
        <f t="shared" si="53"/>
        <v>-410</v>
      </c>
      <c r="CP46" s="13">
        <f t="shared" si="53"/>
        <v>-410</v>
      </c>
      <c r="CQ46" s="13">
        <f t="shared" si="53"/>
        <v>-410</v>
      </c>
      <c r="CR46" s="13">
        <f t="shared" si="53"/>
        <v>-416</v>
      </c>
      <c r="CS46" s="13">
        <f t="shared" si="53"/>
        <v>-426</v>
      </c>
      <c r="CT46" s="13">
        <f t="shared" si="53"/>
        <v>-426</v>
      </c>
      <c r="CU46" s="13">
        <f t="shared" si="53"/>
        <v>-426</v>
      </c>
      <c r="CV46" s="13">
        <f t="shared" si="53"/>
        <v>-426</v>
      </c>
      <c r="CW46" s="13">
        <f t="shared" ref="CW46:EB46" si="54">CV46-CW44+CW45</f>
        <v>-435</v>
      </c>
      <c r="CX46" s="13">
        <f t="shared" si="54"/>
        <v>-435</v>
      </c>
      <c r="CY46" s="13">
        <f t="shared" si="54"/>
        <v>-435</v>
      </c>
      <c r="CZ46" s="13">
        <f t="shared" si="54"/>
        <v>-435</v>
      </c>
      <c r="DA46" s="13">
        <f t="shared" si="54"/>
        <v>-435</v>
      </c>
      <c r="DB46" s="13">
        <f t="shared" si="54"/>
        <v>-450</v>
      </c>
      <c r="DC46" s="13">
        <f t="shared" si="54"/>
        <v>-450</v>
      </c>
      <c r="DD46" s="13">
        <f t="shared" si="54"/>
        <v>-450</v>
      </c>
      <c r="DE46" s="13">
        <f t="shared" si="54"/>
        <v>-456</v>
      </c>
      <c r="DF46" s="13">
        <f t="shared" si="54"/>
        <v>-456</v>
      </c>
      <c r="DG46" s="13">
        <f t="shared" si="54"/>
        <v>-467</v>
      </c>
      <c r="DH46" s="13">
        <f t="shared" si="54"/>
        <v>-467</v>
      </c>
      <c r="DI46" s="13">
        <f t="shared" si="54"/>
        <v>-467</v>
      </c>
      <c r="DJ46" s="13">
        <f t="shared" si="54"/>
        <v>-468</v>
      </c>
      <c r="DK46" s="13">
        <f t="shared" si="54"/>
        <v>-468</v>
      </c>
      <c r="DL46" s="13">
        <f t="shared" si="54"/>
        <v>-492</v>
      </c>
      <c r="DM46" s="13">
        <f t="shared" si="54"/>
        <v>-492</v>
      </c>
      <c r="DN46" s="13">
        <f t="shared" si="54"/>
        <v>-492</v>
      </c>
      <c r="DO46" s="13">
        <f t="shared" si="54"/>
        <v>-505</v>
      </c>
      <c r="DP46" s="13">
        <f t="shared" si="54"/>
        <v>-505</v>
      </c>
      <c r="DQ46" s="13">
        <f t="shared" si="54"/>
        <v>-508</v>
      </c>
      <c r="DR46" s="13">
        <f t="shared" si="54"/>
        <v>-508</v>
      </c>
      <c r="DS46" s="13">
        <f t="shared" si="54"/>
        <v>-508</v>
      </c>
      <c r="DT46" s="13">
        <f t="shared" si="54"/>
        <v>-508</v>
      </c>
      <c r="DU46" s="13">
        <f t="shared" si="54"/>
        <v>-521</v>
      </c>
      <c r="DV46" s="13">
        <f t="shared" si="54"/>
        <v>-529</v>
      </c>
      <c r="DW46" s="13">
        <f t="shared" si="54"/>
        <v>-529</v>
      </c>
      <c r="DX46" s="13">
        <f t="shared" si="54"/>
        <v>-531</v>
      </c>
      <c r="DY46" s="13">
        <f t="shared" si="54"/>
        <v>-539</v>
      </c>
      <c r="DZ46" s="13">
        <f t="shared" si="54"/>
        <v>-540</v>
      </c>
      <c r="EA46" s="13">
        <f t="shared" si="54"/>
        <v>-540</v>
      </c>
      <c r="EB46" s="13">
        <f t="shared" si="54"/>
        <v>-540</v>
      </c>
      <c r="EC46" s="13">
        <f t="shared" ref="EC46" si="55">EB46-EC44+EC45</f>
        <v>-540</v>
      </c>
    </row>
    <row r="47" spans="1:133" x14ac:dyDescent="0.3">
      <c r="A47" s="13" t="str">
        <f>C40&amp;C47</f>
        <v>OPMagazzino MRP</v>
      </c>
      <c r="C47" s="13" t="s">
        <v>408</v>
      </c>
      <c r="D47" s="13">
        <f>INPUTS!S5+D48</f>
        <v>0</v>
      </c>
      <c r="E47" s="26">
        <f t="shared" ref="E47:AJ47" si="56">D47+E48-E44</f>
        <v>-17</v>
      </c>
      <c r="F47" s="26">
        <f t="shared" si="56"/>
        <v>-18</v>
      </c>
      <c r="G47" s="26">
        <f t="shared" si="56"/>
        <v>-18</v>
      </c>
      <c r="H47" s="26">
        <f t="shared" si="56"/>
        <v>-18</v>
      </c>
      <c r="I47" s="26">
        <f t="shared" si="56"/>
        <v>-19</v>
      </c>
      <c r="J47" s="13">
        <f t="shared" si="56"/>
        <v>16</v>
      </c>
      <c r="K47" s="26">
        <f t="shared" si="56"/>
        <v>-8</v>
      </c>
      <c r="L47" s="26">
        <f t="shared" si="56"/>
        <v>-10</v>
      </c>
      <c r="M47" s="26">
        <f t="shared" si="56"/>
        <v>-12</v>
      </c>
      <c r="N47" s="26">
        <f t="shared" si="56"/>
        <v>-8</v>
      </c>
      <c r="O47" s="13">
        <f t="shared" si="56"/>
        <v>9</v>
      </c>
      <c r="P47" s="13">
        <f t="shared" si="56"/>
        <v>3</v>
      </c>
      <c r="Q47" s="13">
        <f t="shared" si="56"/>
        <v>3</v>
      </c>
      <c r="R47" s="13">
        <f t="shared" si="56"/>
        <v>3</v>
      </c>
      <c r="S47" s="13">
        <f t="shared" si="56"/>
        <v>30</v>
      </c>
      <c r="T47" s="13">
        <f t="shared" si="56"/>
        <v>30</v>
      </c>
      <c r="U47" s="13">
        <f t="shared" si="56"/>
        <v>15</v>
      </c>
      <c r="V47" s="26">
        <f t="shared" si="56"/>
        <v>-5</v>
      </c>
      <c r="W47" s="13">
        <f t="shared" si="56"/>
        <v>28</v>
      </c>
      <c r="X47" s="13">
        <f t="shared" si="56"/>
        <v>106</v>
      </c>
      <c r="Y47" s="13">
        <f t="shared" si="56"/>
        <v>106</v>
      </c>
      <c r="Z47" s="13">
        <f t="shared" si="56"/>
        <v>106</v>
      </c>
      <c r="AA47" s="13">
        <f t="shared" si="56"/>
        <v>106</v>
      </c>
      <c r="AB47" s="13">
        <f t="shared" si="56"/>
        <v>88</v>
      </c>
      <c r="AC47" s="13">
        <f t="shared" si="56"/>
        <v>88</v>
      </c>
      <c r="AD47" s="13">
        <f t="shared" si="56"/>
        <v>88</v>
      </c>
      <c r="AE47" s="13">
        <f t="shared" si="56"/>
        <v>88</v>
      </c>
      <c r="AF47" s="13">
        <f t="shared" si="56"/>
        <v>88</v>
      </c>
      <c r="AG47" s="13">
        <f t="shared" si="56"/>
        <v>88</v>
      </c>
      <c r="AH47" s="13">
        <f t="shared" si="56"/>
        <v>88</v>
      </c>
      <c r="AI47" s="13">
        <f t="shared" si="56"/>
        <v>153</v>
      </c>
      <c r="AJ47" s="13">
        <f t="shared" si="56"/>
        <v>122</v>
      </c>
      <c r="AK47" s="13">
        <f t="shared" ref="AK47:BP47" si="57">AJ47+AK48-AK44</f>
        <v>135</v>
      </c>
      <c r="AL47" s="13">
        <f t="shared" si="57"/>
        <v>135</v>
      </c>
      <c r="AM47" s="13">
        <f t="shared" si="57"/>
        <v>139</v>
      </c>
      <c r="AN47" s="13">
        <f t="shared" si="57"/>
        <v>139</v>
      </c>
      <c r="AO47" s="13">
        <f t="shared" si="57"/>
        <v>117</v>
      </c>
      <c r="AP47" s="13">
        <f t="shared" si="57"/>
        <v>117</v>
      </c>
      <c r="AQ47" s="13">
        <f t="shared" si="57"/>
        <v>117</v>
      </c>
      <c r="AR47" s="13">
        <f t="shared" si="57"/>
        <v>117</v>
      </c>
      <c r="AS47" s="13">
        <f t="shared" si="57"/>
        <v>117</v>
      </c>
      <c r="AT47" s="13">
        <f t="shared" si="57"/>
        <v>96</v>
      </c>
      <c r="AU47" s="13">
        <f t="shared" si="57"/>
        <v>96</v>
      </c>
      <c r="AV47" s="13">
        <f t="shared" si="57"/>
        <v>96</v>
      </c>
      <c r="AW47" s="13">
        <f t="shared" si="57"/>
        <v>96</v>
      </c>
      <c r="AX47" s="13">
        <f t="shared" si="57"/>
        <v>96</v>
      </c>
      <c r="AY47" s="13">
        <f t="shared" si="57"/>
        <v>70</v>
      </c>
      <c r="AZ47" s="13">
        <f t="shared" si="57"/>
        <v>72</v>
      </c>
      <c r="BA47" s="13">
        <f t="shared" si="57"/>
        <v>72</v>
      </c>
      <c r="BB47" s="13">
        <f t="shared" si="57"/>
        <v>82</v>
      </c>
      <c r="BC47" s="13">
        <f t="shared" si="57"/>
        <v>82</v>
      </c>
      <c r="BD47" s="13">
        <f t="shared" si="57"/>
        <v>53</v>
      </c>
      <c r="BE47" s="13">
        <f t="shared" si="57"/>
        <v>53</v>
      </c>
      <c r="BF47" s="13">
        <f t="shared" si="57"/>
        <v>53</v>
      </c>
      <c r="BG47" s="13">
        <f t="shared" si="57"/>
        <v>53</v>
      </c>
      <c r="BH47" s="13">
        <f t="shared" si="57"/>
        <v>65</v>
      </c>
      <c r="BI47" s="13">
        <f t="shared" si="57"/>
        <v>34</v>
      </c>
      <c r="BJ47" s="13">
        <f t="shared" si="57"/>
        <v>40</v>
      </c>
      <c r="BK47" s="13">
        <f t="shared" si="57"/>
        <v>74</v>
      </c>
      <c r="BL47" s="13">
        <f t="shared" si="57"/>
        <v>74</v>
      </c>
      <c r="BM47" s="13">
        <f t="shared" si="57"/>
        <v>74</v>
      </c>
      <c r="BN47" s="13">
        <f t="shared" si="57"/>
        <v>56</v>
      </c>
      <c r="BO47" s="13">
        <f t="shared" si="57"/>
        <v>56</v>
      </c>
      <c r="BP47" s="13">
        <f t="shared" si="57"/>
        <v>93</v>
      </c>
      <c r="BQ47" s="13">
        <f t="shared" ref="BQ47:CV47" si="58">BP47+BQ48-BQ44</f>
        <v>91</v>
      </c>
      <c r="BR47" s="13">
        <f t="shared" si="58"/>
        <v>116</v>
      </c>
      <c r="BS47" s="13">
        <f t="shared" si="58"/>
        <v>97</v>
      </c>
      <c r="BT47" s="13">
        <f t="shared" si="58"/>
        <v>97</v>
      </c>
      <c r="BU47" s="13">
        <f t="shared" si="58"/>
        <v>97</v>
      </c>
      <c r="BV47" s="13">
        <f t="shared" si="58"/>
        <v>97</v>
      </c>
      <c r="BW47" s="13">
        <f t="shared" si="58"/>
        <v>97</v>
      </c>
      <c r="BX47" s="13">
        <f t="shared" si="58"/>
        <v>79</v>
      </c>
      <c r="BY47" s="13">
        <f t="shared" si="58"/>
        <v>79</v>
      </c>
      <c r="BZ47" s="13">
        <f t="shared" si="58"/>
        <v>84</v>
      </c>
      <c r="CA47" s="13">
        <f t="shared" si="58"/>
        <v>84</v>
      </c>
      <c r="CB47" s="13">
        <f t="shared" si="58"/>
        <v>84</v>
      </c>
      <c r="CC47" s="13">
        <f t="shared" si="58"/>
        <v>84</v>
      </c>
      <c r="CD47" s="13">
        <f t="shared" si="58"/>
        <v>84</v>
      </c>
      <c r="CE47" s="13">
        <f t="shared" si="58"/>
        <v>84</v>
      </c>
      <c r="CF47" s="13">
        <f t="shared" si="58"/>
        <v>84</v>
      </c>
      <c r="CG47" s="13">
        <f t="shared" si="58"/>
        <v>84</v>
      </c>
      <c r="CH47" s="13">
        <f t="shared" si="58"/>
        <v>66</v>
      </c>
      <c r="CI47" s="13">
        <f t="shared" si="58"/>
        <v>66</v>
      </c>
      <c r="CJ47" s="13">
        <f t="shared" si="58"/>
        <v>66</v>
      </c>
      <c r="CK47" s="13">
        <f t="shared" si="58"/>
        <v>66</v>
      </c>
      <c r="CL47" s="13">
        <f t="shared" si="58"/>
        <v>66</v>
      </c>
      <c r="CM47" s="13">
        <f t="shared" si="58"/>
        <v>66</v>
      </c>
      <c r="CN47" s="13">
        <f t="shared" si="58"/>
        <v>66</v>
      </c>
      <c r="CO47" s="13">
        <f t="shared" si="58"/>
        <v>66</v>
      </c>
      <c r="CP47" s="13">
        <f t="shared" si="58"/>
        <v>66</v>
      </c>
      <c r="CQ47" s="13">
        <f t="shared" si="58"/>
        <v>68</v>
      </c>
      <c r="CR47" s="13">
        <f t="shared" si="58"/>
        <v>68</v>
      </c>
      <c r="CS47" s="13">
        <f t="shared" si="58"/>
        <v>67</v>
      </c>
      <c r="CT47" s="13">
        <f t="shared" si="58"/>
        <v>75</v>
      </c>
      <c r="CU47" s="13">
        <f t="shared" si="58"/>
        <v>83</v>
      </c>
      <c r="CV47" s="13">
        <f t="shared" si="58"/>
        <v>84</v>
      </c>
      <c r="CW47" s="13">
        <f t="shared" ref="CW47:EB47" si="59">CV47+CW48-CW44</f>
        <v>79</v>
      </c>
      <c r="CX47" s="13">
        <f t="shared" si="59"/>
        <v>79</v>
      </c>
      <c r="CY47" s="13">
        <f t="shared" si="59"/>
        <v>89</v>
      </c>
      <c r="CZ47" s="13">
        <f t="shared" si="59"/>
        <v>91</v>
      </c>
      <c r="DA47" s="13">
        <f t="shared" si="59"/>
        <v>97</v>
      </c>
      <c r="DB47" s="13">
        <f t="shared" si="59"/>
        <v>90</v>
      </c>
      <c r="DC47" s="13">
        <f t="shared" si="59"/>
        <v>96</v>
      </c>
      <c r="DD47" s="13">
        <f t="shared" si="59"/>
        <v>102</v>
      </c>
      <c r="DE47" s="13">
        <f t="shared" si="59"/>
        <v>101</v>
      </c>
      <c r="DF47" s="13">
        <f t="shared" si="59"/>
        <v>103</v>
      </c>
      <c r="DG47" s="13">
        <f t="shared" si="59"/>
        <v>92</v>
      </c>
      <c r="DH47" s="13">
        <f t="shared" si="59"/>
        <v>92</v>
      </c>
      <c r="DI47" s="13">
        <f t="shared" si="59"/>
        <v>92</v>
      </c>
      <c r="DJ47" s="13">
        <f t="shared" si="59"/>
        <v>91</v>
      </c>
      <c r="DK47" s="13">
        <f t="shared" si="59"/>
        <v>92</v>
      </c>
      <c r="DL47" s="13">
        <f t="shared" si="59"/>
        <v>68</v>
      </c>
      <c r="DM47" s="13">
        <f t="shared" si="59"/>
        <v>68</v>
      </c>
      <c r="DN47" s="13">
        <f t="shared" si="59"/>
        <v>68</v>
      </c>
      <c r="DO47" s="13">
        <f t="shared" si="59"/>
        <v>55</v>
      </c>
      <c r="DP47" s="13">
        <f t="shared" si="59"/>
        <v>55</v>
      </c>
      <c r="DQ47" s="13">
        <f t="shared" si="59"/>
        <v>54</v>
      </c>
      <c r="DR47" s="13">
        <f t="shared" si="59"/>
        <v>54</v>
      </c>
      <c r="DS47" s="13">
        <f t="shared" si="59"/>
        <v>54</v>
      </c>
      <c r="DT47" s="13">
        <f t="shared" si="59"/>
        <v>54</v>
      </c>
      <c r="DU47" s="13">
        <f t="shared" si="59"/>
        <v>41</v>
      </c>
      <c r="DV47" s="13">
        <f t="shared" si="59"/>
        <v>45</v>
      </c>
      <c r="DW47" s="13">
        <f t="shared" si="59"/>
        <v>45</v>
      </c>
      <c r="DX47" s="13">
        <f t="shared" si="59"/>
        <v>43</v>
      </c>
      <c r="DY47" s="13">
        <f t="shared" si="59"/>
        <v>39</v>
      </c>
      <c r="DZ47" s="13">
        <f t="shared" si="59"/>
        <v>40</v>
      </c>
      <c r="EA47" s="13">
        <f t="shared" si="59"/>
        <v>43</v>
      </c>
      <c r="EB47" s="13">
        <f t="shared" si="59"/>
        <v>43</v>
      </c>
      <c r="EC47" s="13">
        <f t="shared" ref="EC47" si="60">EB47+EC48-EC44</f>
        <v>45</v>
      </c>
    </row>
    <row r="48" spans="1:133" x14ac:dyDescent="0.3">
      <c r="C48" s="13" t="s">
        <v>244</v>
      </c>
      <c r="D48">
        <f>CONSUNTIVO!C30</f>
        <v>0</v>
      </c>
      <c r="E48" s="13">
        <f>CONSUNTIVO!D30</f>
        <v>0</v>
      </c>
      <c r="F48" s="13">
        <f>CONSUNTIVO!E30</f>
        <v>0</v>
      </c>
      <c r="G48" s="13">
        <f>CONSUNTIVO!F30</f>
        <v>0</v>
      </c>
      <c r="H48" s="13">
        <f>CONSUNTIVO!G30</f>
        <v>0</v>
      </c>
      <c r="I48" s="13">
        <f>CONSUNTIVO!H30</f>
        <v>0</v>
      </c>
      <c r="J48" s="13">
        <f>CONSUNTIVO!I30</f>
        <v>35</v>
      </c>
      <c r="K48" s="13">
        <f>CONSUNTIVO!J30</f>
        <v>0</v>
      </c>
      <c r="L48" s="13">
        <f>CONSUNTIVO!K30</f>
        <v>0</v>
      </c>
      <c r="M48" s="13">
        <f>CONSUNTIVO!L30</f>
        <v>0</v>
      </c>
      <c r="N48" s="13">
        <f>CONSUNTIVO!M30</f>
        <v>10</v>
      </c>
      <c r="O48" s="13">
        <f>CONSUNTIVO!N30</f>
        <v>39</v>
      </c>
      <c r="P48" s="13">
        <f>CONSUNTIVO!O30</f>
        <v>0</v>
      </c>
      <c r="Q48" s="13">
        <f>CONSUNTIVO!P30</f>
        <v>0</v>
      </c>
      <c r="R48" s="13">
        <f>CONSUNTIVO!Q30</f>
        <v>0</v>
      </c>
      <c r="S48" s="13">
        <f>CONSUNTIVO!R30</f>
        <v>27</v>
      </c>
      <c r="T48" s="13">
        <f>CONSUNTIVO!S30</f>
        <v>0</v>
      </c>
      <c r="U48" s="13">
        <f>CONSUNTIVO!T30</f>
        <v>0</v>
      </c>
      <c r="V48" s="13">
        <f>CONSUNTIVO!U30</f>
        <v>0</v>
      </c>
      <c r="W48" s="13">
        <f>CONSUNTIVO!V30</f>
        <v>33</v>
      </c>
      <c r="X48" s="13">
        <f>CONSUNTIVO!W30</f>
        <v>78</v>
      </c>
      <c r="Y48" s="13">
        <f>CONSUNTIVO!X30</f>
        <v>0</v>
      </c>
      <c r="Z48" s="13">
        <f>CONSUNTIVO!Y30</f>
        <v>0</v>
      </c>
      <c r="AA48" s="13">
        <f>CONSUNTIVO!Z30</f>
        <v>0</v>
      </c>
      <c r="AB48" s="13">
        <f>CONSUNTIVO!AA30</f>
        <v>0</v>
      </c>
      <c r="AC48" s="13">
        <f>CONSUNTIVO!AB30</f>
        <v>0</v>
      </c>
      <c r="AD48" s="13">
        <f>CONSUNTIVO!AC30</f>
        <v>0</v>
      </c>
      <c r="AE48" s="13">
        <f>CONSUNTIVO!AD30</f>
        <v>0</v>
      </c>
      <c r="AF48" s="13">
        <f>CONSUNTIVO!AE30</f>
        <v>0</v>
      </c>
      <c r="AG48" s="13">
        <f>CONSUNTIVO!AF30</f>
        <v>0</v>
      </c>
      <c r="AH48" s="13">
        <f>CONSUNTIVO!AG30</f>
        <v>0</v>
      </c>
      <c r="AI48" s="13">
        <f>CONSUNTIVO!AH30</f>
        <v>65</v>
      </c>
      <c r="AJ48" s="13">
        <f>CONSUNTIVO!AI30</f>
        <v>0</v>
      </c>
      <c r="AK48" s="13">
        <f>CONSUNTIVO!AJ30</f>
        <v>13</v>
      </c>
      <c r="AL48" s="13">
        <f>CONSUNTIVO!AK30</f>
        <v>0</v>
      </c>
      <c r="AM48" s="13">
        <f>CONSUNTIVO!AL30</f>
        <v>4</v>
      </c>
      <c r="AN48" s="13">
        <f>CONSUNTIVO!AM30</f>
        <v>0</v>
      </c>
      <c r="AO48" s="13">
        <f>CONSUNTIVO!AN30</f>
        <v>8</v>
      </c>
      <c r="AP48" s="13">
        <f>CONSUNTIVO!AO30</f>
        <v>0</v>
      </c>
      <c r="AQ48" s="13">
        <f>CONSUNTIVO!AP30</f>
        <v>0</v>
      </c>
      <c r="AR48" s="13">
        <f>CONSUNTIVO!AQ30</f>
        <v>0</v>
      </c>
      <c r="AS48" s="13">
        <f>CONSUNTIVO!AR30</f>
        <v>0</v>
      </c>
      <c r="AT48" s="13">
        <f>CONSUNTIVO!AS30</f>
        <v>0</v>
      </c>
      <c r="AU48" s="13">
        <f>CONSUNTIVO!AT30</f>
        <v>0</v>
      </c>
      <c r="AV48" s="13">
        <f>CONSUNTIVO!AU30</f>
        <v>0</v>
      </c>
      <c r="AW48" s="13">
        <f>CONSUNTIVO!AV30</f>
        <v>0</v>
      </c>
      <c r="AX48" s="13">
        <f>CONSUNTIVO!AW30</f>
        <v>0</v>
      </c>
      <c r="AY48" s="13">
        <f>CONSUNTIVO!AX30</f>
        <v>0</v>
      </c>
      <c r="AZ48" s="13">
        <f>CONSUNTIVO!AY30</f>
        <v>2</v>
      </c>
      <c r="BA48" s="13">
        <f>CONSUNTIVO!AZ30</f>
        <v>0</v>
      </c>
      <c r="BB48" s="13">
        <f>CONSUNTIVO!BA30</f>
        <v>10</v>
      </c>
      <c r="BC48" s="13">
        <f>CONSUNTIVO!BB30</f>
        <v>0</v>
      </c>
      <c r="BD48" s="13">
        <f>CONSUNTIVO!BC30</f>
        <v>0</v>
      </c>
      <c r="BE48" s="13">
        <f>CONSUNTIVO!BD30</f>
        <v>0</v>
      </c>
      <c r="BF48" s="13">
        <f>CONSUNTIVO!BE30</f>
        <v>0</v>
      </c>
      <c r="BG48" s="13">
        <f>CONSUNTIVO!BF30</f>
        <v>0</v>
      </c>
      <c r="BH48" s="13">
        <f>CONSUNTIVO!BG30</f>
        <v>12</v>
      </c>
      <c r="BI48" s="13">
        <f>CONSUNTIVO!BH30</f>
        <v>0</v>
      </c>
      <c r="BJ48" s="13">
        <f>CONSUNTIVO!BI30</f>
        <v>6</v>
      </c>
      <c r="BK48" s="13">
        <f>CONSUNTIVO!BJ30</f>
        <v>34</v>
      </c>
      <c r="BL48" s="13">
        <f>CONSUNTIVO!BK30</f>
        <v>0</v>
      </c>
      <c r="BM48" s="13">
        <f>CONSUNTIVO!BL30</f>
        <v>0</v>
      </c>
      <c r="BN48" s="13">
        <f>CONSUNTIVO!BM30</f>
        <v>10</v>
      </c>
      <c r="BO48" s="13">
        <f>CONSUNTIVO!BN30</f>
        <v>0</v>
      </c>
      <c r="BP48" s="13">
        <f>CONSUNTIVO!BO30</f>
        <v>37</v>
      </c>
      <c r="BQ48" s="13">
        <f>CONSUNTIVO!BP30</f>
        <v>0</v>
      </c>
      <c r="BR48" s="13">
        <f>CONSUNTIVO!BQ30</f>
        <v>25</v>
      </c>
      <c r="BS48" s="13">
        <f>CONSUNTIVO!BR30</f>
        <v>0</v>
      </c>
      <c r="BT48" s="13">
        <f>CONSUNTIVO!BS30</f>
        <v>0</v>
      </c>
      <c r="BU48" s="13">
        <f>CONSUNTIVO!BT30</f>
        <v>0</v>
      </c>
      <c r="BV48" s="13">
        <f>CONSUNTIVO!BU30</f>
        <v>0</v>
      </c>
      <c r="BW48" s="13">
        <f>CONSUNTIVO!BV30</f>
        <v>0</v>
      </c>
      <c r="BX48" s="13">
        <f>CONSUNTIVO!BW30</f>
        <v>0</v>
      </c>
      <c r="BY48" s="13">
        <f>CONSUNTIVO!BX30</f>
        <v>0</v>
      </c>
      <c r="BZ48" s="13">
        <f>CONSUNTIVO!BY30</f>
        <v>28</v>
      </c>
      <c r="CA48" s="13">
        <f>CONSUNTIVO!BZ30</f>
        <v>0</v>
      </c>
      <c r="CB48" s="13">
        <f>CONSUNTIVO!CA30</f>
        <v>0</v>
      </c>
      <c r="CC48" s="13">
        <f>CONSUNTIVO!CB30</f>
        <v>0</v>
      </c>
      <c r="CD48" s="13">
        <f>CONSUNTIVO!CC30</f>
        <v>0</v>
      </c>
      <c r="CE48" s="13">
        <f>CONSUNTIVO!CD30</f>
        <v>0</v>
      </c>
      <c r="CF48" s="13">
        <f>CONSUNTIVO!CE30</f>
        <v>0</v>
      </c>
      <c r="CG48" s="13">
        <f>CONSUNTIVO!CF30</f>
        <v>0</v>
      </c>
      <c r="CH48" s="13">
        <f>CONSUNTIVO!CG30</f>
        <v>0</v>
      </c>
      <c r="CI48" s="13">
        <f>CONSUNTIVO!CH30</f>
        <v>0</v>
      </c>
      <c r="CJ48" s="13">
        <f>CONSUNTIVO!CI30</f>
        <v>0</v>
      </c>
      <c r="CK48" s="13">
        <f>CONSUNTIVO!CJ30</f>
        <v>0</v>
      </c>
      <c r="CL48" s="13">
        <f>CONSUNTIVO!CK30</f>
        <v>0</v>
      </c>
      <c r="CM48" s="13">
        <f>CONSUNTIVO!CL30</f>
        <v>0</v>
      </c>
      <c r="CN48" s="13">
        <f>CONSUNTIVO!CM30</f>
        <v>0</v>
      </c>
      <c r="CO48" s="13">
        <f>CONSUNTIVO!CN30</f>
        <v>0</v>
      </c>
      <c r="CP48" s="13">
        <f>CONSUNTIVO!CO30</f>
        <v>0</v>
      </c>
      <c r="CQ48" s="13">
        <f>CONSUNTIVO!CP30</f>
        <v>2</v>
      </c>
      <c r="CR48" s="13">
        <f>CONSUNTIVO!CQ30</f>
        <v>6</v>
      </c>
      <c r="CS48" s="13">
        <f>CONSUNTIVO!CR30</f>
        <v>9</v>
      </c>
      <c r="CT48" s="13">
        <f>CONSUNTIVO!CS30</f>
        <v>8</v>
      </c>
      <c r="CU48" s="13">
        <f>CONSUNTIVO!CT30</f>
        <v>8</v>
      </c>
      <c r="CV48" s="13">
        <f>CONSUNTIVO!CU30</f>
        <v>1</v>
      </c>
      <c r="CW48" s="13">
        <f>CONSUNTIVO!CV30</f>
        <v>4</v>
      </c>
      <c r="CX48" s="13">
        <f>CONSUNTIVO!CW30</f>
        <v>0</v>
      </c>
      <c r="CY48" s="13">
        <f>CONSUNTIVO!CX30</f>
        <v>10</v>
      </c>
      <c r="CZ48" s="13">
        <f>CONSUNTIVO!CY30</f>
        <v>2</v>
      </c>
      <c r="DA48" s="13">
        <f>CONSUNTIVO!CZ30</f>
        <v>6</v>
      </c>
      <c r="DB48" s="13">
        <f>CONSUNTIVO!DA30</f>
        <v>8</v>
      </c>
      <c r="DC48" s="13">
        <f>CONSUNTIVO!DB30</f>
        <v>6</v>
      </c>
      <c r="DD48" s="13">
        <f>CONSUNTIVO!DC30</f>
        <v>6</v>
      </c>
      <c r="DE48" s="13">
        <f>CONSUNTIVO!DD30</f>
        <v>5</v>
      </c>
      <c r="DF48" s="13">
        <f>CONSUNTIVO!DE30</f>
        <v>2</v>
      </c>
      <c r="DG48" s="13">
        <f>CONSUNTIVO!DF30</f>
        <v>0</v>
      </c>
      <c r="DH48" s="13">
        <f>CONSUNTIVO!DG30</f>
        <v>0</v>
      </c>
      <c r="DI48" s="13">
        <f>CONSUNTIVO!DH30</f>
        <v>0</v>
      </c>
      <c r="DJ48" s="13">
        <f>CONSUNTIVO!DI30</f>
        <v>0</v>
      </c>
      <c r="DK48" s="13">
        <f>CONSUNTIVO!DJ30</f>
        <v>1</v>
      </c>
      <c r="DL48" s="13">
        <f>CONSUNTIVO!DK30</f>
        <v>0</v>
      </c>
      <c r="DM48" s="13">
        <f>CONSUNTIVO!DL30</f>
        <v>0</v>
      </c>
      <c r="DN48" s="13">
        <f>CONSUNTIVO!DM30</f>
        <v>0</v>
      </c>
      <c r="DO48" s="13">
        <f>CONSUNTIVO!DN30</f>
        <v>0</v>
      </c>
      <c r="DP48" s="13">
        <f>CONSUNTIVO!DO30</f>
        <v>0</v>
      </c>
      <c r="DQ48" s="13">
        <f>CONSUNTIVO!DP30</f>
        <v>2</v>
      </c>
      <c r="DR48" s="13">
        <f>CONSUNTIVO!DQ30</f>
        <v>0</v>
      </c>
      <c r="DS48" s="13">
        <f>CONSUNTIVO!DR30</f>
        <v>0</v>
      </c>
      <c r="DT48" s="13">
        <f>CONSUNTIVO!DS30</f>
        <v>0</v>
      </c>
      <c r="DU48" s="13">
        <f>CONSUNTIVO!DT30</f>
        <v>0</v>
      </c>
      <c r="DV48" s="13">
        <f>CONSUNTIVO!DU30</f>
        <v>12</v>
      </c>
      <c r="DW48" s="13">
        <f>CONSUNTIVO!DV30</f>
        <v>0</v>
      </c>
      <c r="DX48" s="13">
        <f>CONSUNTIVO!DW30</f>
        <v>0</v>
      </c>
      <c r="DY48" s="13">
        <f>CONSUNTIVO!DX30</f>
        <v>4</v>
      </c>
      <c r="DZ48" s="13">
        <f>CONSUNTIVO!DY30</f>
        <v>2</v>
      </c>
      <c r="EA48" s="13">
        <f>CONSUNTIVO!DZ30</f>
        <v>3</v>
      </c>
      <c r="EB48" s="13">
        <f>CONSUNTIVO!EA30</f>
        <v>0</v>
      </c>
      <c r="EC48" s="13">
        <f>CONSUNTIVO!EB30</f>
        <v>2</v>
      </c>
    </row>
    <row r="49" spans="1:133" x14ac:dyDescent="0.3">
      <c r="C49" s="13" t="s">
        <v>246</v>
      </c>
      <c r="D49">
        <f>CONSUNTIVO!C32</f>
        <v>0</v>
      </c>
      <c r="E49" s="13">
        <f>CONSUNTIVO!D32</f>
        <v>0</v>
      </c>
      <c r="F49" s="13">
        <f>CONSUNTIVO!E32</f>
        <v>0</v>
      </c>
      <c r="G49" s="13">
        <f>CONSUNTIVO!F32</f>
        <v>0</v>
      </c>
      <c r="H49" s="13">
        <f>CONSUNTIVO!G32</f>
        <v>0</v>
      </c>
      <c r="I49" s="13">
        <f>CONSUNTIVO!H32</f>
        <v>0</v>
      </c>
      <c r="J49" s="13">
        <f>CONSUNTIVO!I32</f>
        <v>1</v>
      </c>
      <c r="K49" s="13">
        <f>CONSUNTIVO!J32</f>
        <v>0</v>
      </c>
      <c r="L49" s="13">
        <f>CONSUNTIVO!K32</f>
        <v>0</v>
      </c>
      <c r="M49" s="13">
        <f>CONSUNTIVO!L32</f>
        <v>0</v>
      </c>
      <c r="N49" s="13">
        <f>CONSUNTIVO!M32</f>
        <v>0</v>
      </c>
      <c r="O49" s="13">
        <f>CONSUNTIVO!N32</f>
        <v>8</v>
      </c>
      <c r="P49" s="13">
        <f>CONSUNTIVO!O32</f>
        <v>0</v>
      </c>
      <c r="Q49" s="13">
        <f>CONSUNTIVO!P32</f>
        <v>0</v>
      </c>
      <c r="R49" s="13">
        <f>CONSUNTIVO!Q32</f>
        <v>0</v>
      </c>
      <c r="S49" s="13">
        <f>CONSUNTIVO!R32</f>
        <v>3</v>
      </c>
      <c r="T49" s="13">
        <f>CONSUNTIVO!S32</f>
        <v>0</v>
      </c>
      <c r="U49" s="13">
        <f>CONSUNTIVO!T32</f>
        <v>0</v>
      </c>
      <c r="V49" s="13">
        <f>CONSUNTIVO!U32</f>
        <v>0</v>
      </c>
      <c r="W49" s="13">
        <f>CONSUNTIVO!V32</f>
        <v>5</v>
      </c>
      <c r="X49" s="13">
        <f>CONSUNTIVO!W32</f>
        <v>5</v>
      </c>
      <c r="Y49" s="13">
        <f>CONSUNTIVO!X32</f>
        <v>0</v>
      </c>
      <c r="Z49" s="13">
        <f>CONSUNTIVO!Y32</f>
        <v>0</v>
      </c>
      <c r="AA49" s="13">
        <f>CONSUNTIVO!Z32</f>
        <v>0</v>
      </c>
      <c r="AB49" s="13">
        <f>CONSUNTIVO!AA32</f>
        <v>0</v>
      </c>
      <c r="AC49" s="13">
        <f>CONSUNTIVO!AB32</f>
        <v>0</v>
      </c>
      <c r="AD49" s="13">
        <f>CONSUNTIVO!AC32</f>
        <v>0</v>
      </c>
      <c r="AE49" s="13">
        <f>CONSUNTIVO!AD32</f>
        <v>0</v>
      </c>
      <c r="AF49" s="13">
        <f>CONSUNTIVO!AE32</f>
        <v>0</v>
      </c>
      <c r="AG49" s="13">
        <f>CONSUNTIVO!AF32</f>
        <v>0</v>
      </c>
      <c r="AH49" s="13">
        <f>CONSUNTIVO!AG32</f>
        <v>0</v>
      </c>
      <c r="AI49" s="13">
        <f>CONSUNTIVO!AH32</f>
        <v>12</v>
      </c>
      <c r="AJ49" s="13">
        <f>CONSUNTIVO!AI32</f>
        <v>0</v>
      </c>
      <c r="AK49" s="13">
        <f>CONSUNTIVO!AJ32</f>
        <v>2</v>
      </c>
      <c r="AL49" s="13">
        <f>CONSUNTIVO!AK32</f>
        <v>0</v>
      </c>
      <c r="AM49" s="13">
        <f>CONSUNTIVO!AL32</f>
        <v>0</v>
      </c>
      <c r="AN49" s="13">
        <f>CONSUNTIVO!AM32</f>
        <v>0</v>
      </c>
      <c r="AO49" s="13">
        <f>CONSUNTIVO!AN32</f>
        <v>0</v>
      </c>
      <c r="AP49" s="13">
        <f>CONSUNTIVO!AO32</f>
        <v>0</v>
      </c>
      <c r="AQ49" s="13">
        <f>CONSUNTIVO!AP32</f>
        <v>0</v>
      </c>
      <c r="AR49" s="13">
        <f>CONSUNTIVO!AQ32</f>
        <v>0</v>
      </c>
      <c r="AS49" s="13">
        <f>CONSUNTIVO!AR32</f>
        <v>0</v>
      </c>
      <c r="AT49" s="13">
        <f>CONSUNTIVO!AS32</f>
        <v>0</v>
      </c>
      <c r="AU49" s="13">
        <f>CONSUNTIVO!AT32</f>
        <v>0</v>
      </c>
      <c r="AV49" s="13">
        <f>CONSUNTIVO!AU32</f>
        <v>0</v>
      </c>
      <c r="AW49" s="13">
        <f>CONSUNTIVO!AV32</f>
        <v>0</v>
      </c>
      <c r="AX49" s="13">
        <f>CONSUNTIVO!AW32</f>
        <v>0</v>
      </c>
      <c r="AY49" s="13">
        <f>CONSUNTIVO!AX32</f>
        <v>0</v>
      </c>
      <c r="AZ49" s="13">
        <f>CONSUNTIVO!AY32</f>
        <v>0</v>
      </c>
      <c r="BA49" s="13">
        <f>CONSUNTIVO!AZ32</f>
        <v>0</v>
      </c>
      <c r="BB49" s="13">
        <f>CONSUNTIVO!BA32</f>
        <v>1</v>
      </c>
      <c r="BC49" s="13">
        <f>CONSUNTIVO!BB32</f>
        <v>0</v>
      </c>
      <c r="BD49" s="13">
        <f>CONSUNTIVO!BC32</f>
        <v>0</v>
      </c>
      <c r="BE49" s="13">
        <f>CONSUNTIVO!BD32</f>
        <v>0</v>
      </c>
      <c r="BF49" s="13">
        <f>CONSUNTIVO!BE32</f>
        <v>0</v>
      </c>
      <c r="BG49" s="13">
        <f>CONSUNTIVO!BF32</f>
        <v>0</v>
      </c>
      <c r="BH49" s="13">
        <f>CONSUNTIVO!BG32</f>
        <v>2</v>
      </c>
      <c r="BI49" s="13">
        <f>CONSUNTIVO!BH32</f>
        <v>0</v>
      </c>
      <c r="BJ49" s="13">
        <f>CONSUNTIVO!BI32</f>
        <v>4</v>
      </c>
      <c r="BK49" s="13">
        <f>CONSUNTIVO!BJ32</f>
        <v>8</v>
      </c>
      <c r="BL49" s="13">
        <f>CONSUNTIVO!BK32</f>
        <v>0</v>
      </c>
      <c r="BM49" s="13">
        <f>CONSUNTIVO!BL32</f>
        <v>0</v>
      </c>
      <c r="BN49" s="13">
        <f>CONSUNTIVO!BM32</f>
        <v>4</v>
      </c>
      <c r="BO49" s="13">
        <f>CONSUNTIVO!BN32</f>
        <v>0</v>
      </c>
      <c r="BP49" s="13">
        <f>CONSUNTIVO!BO32</f>
        <v>5</v>
      </c>
      <c r="BQ49" s="13">
        <f>CONSUNTIVO!BP32</f>
        <v>0</v>
      </c>
      <c r="BR49" s="13">
        <f>CONSUNTIVO!BQ32</f>
        <v>0</v>
      </c>
      <c r="BS49" s="13">
        <f>CONSUNTIVO!BR32</f>
        <v>0</v>
      </c>
      <c r="BT49" s="13">
        <f>CONSUNTIVO!BS32</f>
        <v>0</v>
      </c>
      <c r="BU49" s="13">
        <f>CONSUNTIVO!BT32</f>
        <v>0</v>
      </c>
      <c r="BV49" s="13">
        <f>CONSUNTIVO!BU32</f>
        <v>0</v>
      </c>
      <c r="BW49" s="13">
        <f>CONSUNTIVO!BV32</f>
        <v>0</v>
      </c>
      <c r="BX49" s="13">
        <f>CONSUNTIVO!BW32</f>
        <v>0</v>
      </c>
      <c r="BY49" s="13">
        <f>CONSUNTIVO!BX32</f>
        <v>0</v>
      </c>
      <c r="BZ49" s="13">
        <f>CONSUNTIVO!BY32</f>
        <v>4</v>
      </c>
      <c r="CA49" s="13">
        <f>CONSUNTIVO!BZ32</f>
        <v>0</v>
      </c>
      <c r="CB49" s="13">
        <f>CONSUNTIVO!CA32</f>
        <v>4</v>
      </c>
      <c r="CC49" s="13">
        <f>CONSUNTIVO!CB32</f>
        <v>0</v>
      </c>
      <c r="CD49" s="13">
        <f>CONSUNTIVO!CC32</f>
        <v>0</v>
      </c>
      <c r="CE49" s="13">
        <f>CONSUNTIVO!CD32</f>
        <v>0</v>
      </c>
      <c r="CF49" s="13">
        <f>CONSUNTIVO!CE32</f>
        <v>0</v>
      </c>
      <c r="CG49" s="13">
        <f>CONSUNTIVO!CF32</f>
        <v>0</v>
      </c>
      <c r="CH49" s="13">
        <f>CONSUNTIVO!CG32</f>
        <v>0</v>
      </c>
      <c r="CI49" s="13">
        <f>CONSUNTIVO!CH32</f>
        <v>0</v>
      </c>
      <c r="CJ49" s="13">
        <f>CONSUNTIVO!CI32</f>
        <v>0</v>
      </c>
      <c r="CK49" s="13">
        <f>CONSUNTIVO!CJ32</f>
        <v>0</v>
      </c>
      <c r="CL49" s="13">
        <f>CONSUNTIVO!CK32</f>
        <v>0</v>
      </c>
      <c r="CM49" s="13">
        <f>CONSUNTIVO!CL32</f>
        <v>0</v>
      </c>
      <c r="CN49" s="13">
        <f>CONSUNTIVO!CM32</f>
        <v>0</v>
      </c>
      <c r="CO49" s="13">
        <f>CONSUNTIVO!CN32</f>
        <v>0</v>
      </c>
      <c r="CP49" s="13">
        <f>CONSUNTIVO!CO32</f>
        <v>0</v>
      </c>
      <c r="CQ49" s="13">
        <f>CONSUNTIVO!CP32</f>
        <v>2</v>
      </c>
      <c r="CR49" s="13">
        <f>CONSUNTIVO!CQ32</f>
        <v>1</v>
      </c>
      <c r="CS49" s="13">
        <f>CONSUNTIVO!CR32</f>
        <v>1</v>
      </c>
      <c r="CT49" s="13">
        <f>CONSUNTIVO!CS32</f>
        <v>0</v>
      </c>
      <c r="CU49" s="13">
        <f>CONSUNTIVO!CT32</f>
        <v>0</v>
      </c>
      <c r="CV49" s="13">
        <f>CONSUNTIVO!CU32</f>
        <v>1</v>
      </c>
      <c r="CW49" s="13">
        <f>CONSUNTIVO!CV32</f>
        <v>3</v>
      </c>
      <c r="CX49" s="13">
        <f>CONSUNTIVO!CW32</f>
        <v>0</v>
      </c>
      <c r="CY49" s="13">
        <f>CONSUNTIVO!CX32</f>
        <v>2</v>
      </c>
      <c r="CZ49" s="13">
        <f>CONSUNTIVO!CY32</f>
        <v>0</v>
      </c>
      <c r="DA49" s="13">
        <f>CONSUNTIVO!CZ32</f>
        <v>0</v>
      </c>
      <c r="DB49" s="13">
        <f>CONSUNTIVO!DA32</f>
        <v>0</v>
      </c>
      <c r="DC49" s="13">
        <f>CONSUNTIVO!DB32</f>
        <v>0</v>
      </c>
      <c r="DD49" s="13">
        <f>CONSUNTIVO!DC32</f>
        <v>1</v>
      </c>
      <c r="DE49" s="13">
        <f>CONSUNTIVO!DD32</f>
        <v>0</v>
      </c>
      <c r="DF49" s="13">
        <f>CONSUNTIVO!DE32</f>
        <v>0</v>
      </c>
      <c r="DG49" s="13">
        <f>CONSUNTIVO!DF32</f>
        <v>0</v>
      </c>
      <c r="DH49" s="13">
        <f>CONSUNTIVO!DG32</f>
        <v>0</v>
      </c>
      <c r="DI49" s="13">
        <f>CONSUNTIVO!DH32</f>
        <v>0</v>
      </c>
      <c r="DJ49" s="13">
        <f>CONSUNTIVO!DI32</f>
        <v>0</v>
      </c>
      <c r="DK49" s="13">
        <f>CONSUNTIVO!DJ32</f>
        <v>1</v>
      </c>
      <c r="DL49" s="13">
        <f>CONSUNTIVO!DK32</f>
        <v>0</v>
      </c>
      <c r="DM49" s="13">
        <f>CONSUNTIVO!DL32</f>
        <v>0</v>
      </c>
      <c r="DN49" s="13">
        <f>CONSUNTIVO!DM32</f>
        <v>0</v>
      </c>
      <c r="DO49" s="13">
        <f>CONSUNTIVO!DN32</f>
        <v>0</v>
      </c>
      <c r="DP49" s="13">
        <f>CONSUNTIVO!DO32</f>
        <v>0</v>
      </c>
      <c r="DQ49" s="13">
        <f>CONSUNTIVO!DP32</f>
        <v>0</v>
      </c>
      <c r="DR49" s="13">
        <f>CONSUNTIVO!DQ32</f>
        <v>0</v>
      </c>
      <c r="DS49" s="13">
        <f>CONSUNTIVO!DR32</f>
        <v>0</v>
      </c>
      <c r="DT49" s="13">
        <f>CONSUNTIVO!DS32</f>
        <v>0</v>
      </c>
      <c r="DU49" s="13">
        <f>CONSUNTIVO!DT32</f>
        <v>0</v>
      </c>
      <c r="DV49" s="13">
        <f>CONSUNTIVO!DU32</f>
        <v>0</v>
      </c>
      <c r="DW49" s="13">
        <f>CONSUNTIVO!DV32</f>
        <v>0</v>
      </c>
      <c r="DX49" s="13">
        <f>CONSUNTIVO!DW32</f>
        <v>0</v>
      </c>
      <c r="DY49" s="13">
        <f>CONSUNTIVO!DX32</f>
        <v>2</v>
      </c>
      <c r="DZ49" s="13">
        <f>CONSUNTIVO!DY32</f>
        <v>1</v>
      </c>
      <c r="EA49" s="13">
        <f>CONSUNTIVO!DZ32</f>
        <v>0</v>
      </c>
      <c r="EB49" s="13">
        <f>CONSUNTIVO!EA32</f>
        <v>0</v>
      </c>
      <c r="EC49" s="13">
        <f>CONSUNTIVO!EB32</f>
        <v>1</v>
      </c>
    </row>
    <row r="50" spans="1:133" x14ac:dyDescent="0.3">
      <c r="C50" s="13" t="s">
        <v>245</v>
      </c>
      <c r="D50">
        <f>D48+D49</f>
        <v>0</v>
      </c>
      <c r="E50" s="13">
        <f>E48+E49</f>
        <v>0</v>
      </c>
      <c r="F50" s="13">
        <f t="shared" ref="F50:BQ50" si="61">F48+F49</f>
        <v>0</v>
      </c>
      <c r="G50" s="13">
        <f t="shared" si="61"/>
        <v>0</v>
      </c>
      <c r="H50" s="13">
        <f t="shared" si="61"/>
        <v>0</v>
      </c>
      <c r="I50" s="13">
        <f t="shared" si="61"/>
        <v>0</v>
      </c>
      <c r="J50" s="13">
        <f t="shared" si="61"/>
        <v>36</v>
      </c>
      <c r="K50" s="13">
        <f t="shared" si="61"/>
        <v>0</v>
      </c>
      <c r="L50" s="13">
        <f t="shared" si="61"/>
        <v>0</v>
      </c>
      <c r="M50" s="13">
        <f t="shared" si="61"/>
        <v>0</v>
      </c>
      <c r="N50" s="13">
        <f t="shared" si="61"/>
        <v>10</v>
      </c>
      <c r="O50" s="13">
        <f t="shared" si="61"/>
        <v>47</v>
      </c>
      <c r="P50" s="13">
        <f t="shared" si="61"/>
        <v>0</v>
      </c>
      <c r="Q50" s="13">
        <f t="shared" si="61"/>
        <v>0</v>
      </c>
      <c r="R50" s="13">
        <f t="shared" si="61"/>
        <v>0</v>
      </c>
      <c r="S50" s="13">
        <f t="shared" si="61"/>
        <v>30</v>
      </c>
      <c r="T50" s="13">
        <f t="shared" si="61"/>
        <v>0</v>
      </c>
      <c r="U50" s="13">
        <f t="shared" si="61"/>
        <v>0</v>
      </c>
      <c r="V50" s="13">
        <f t="shared" si="61"/>
        <v>0</v>
      </c>
      <c r="W50" s="13">
        <f t="shared" si="61"/>
        <v>38</v>
      </c>
      <c r="X50" s="13">
        <f t="shared" si="61"/>
        <v>83</v>
      </c>
      <c r="Y50" s="13">
        <f t="shared" si="61"/>
        <v>0</v>
      </c>
      <c r="Z50" s="13">
        <f t="shared" si="61"/>
        <v>0</v>
      </c>
      <c r="AA50" s="13">
        <f t="shared" si="61"/>
        <v>0</v>
      </c>
      <c r="AB50" s="13">
        <f t="shared" si="61"/>
        <v>0</v>
      </c>
      <c r="AC50" s="13">
        <f t="shared" si="61"/>
        <v>0</v>
      </c>
      <c r="AD50" s="13">
        <f t="shared" si="61"/>
        <v>0</v>
      </c>
      <c r="AE50" s="13">
        <f t="shared" si="61"/>
        <v>0</v>
      </c>
      <c r="AF50" s="13">
        <f t="shared" si="61"/>
        <v>0</v>
      </c>
      <c r="AG50" s="13">
        <f t="shared" si="61"/>
        <v>0</v>
      </c>
      <c r="AH50" s="13">
        <f t="shared" si="61"/>
        <v>0</v>
      </c>
      <c r="AI50" s="13">
        <f t="shared" si="61"/>
        <v>77</v>
      </c>
      <c r="AJ50" s="13">
        <f t="shared" si="61"/>
        <v>0</v>
      </c>
      <c r="AK50" s="13">
        <f t="shared" si="61"/>
        <v>15</v>
      </c>
      <c r="AL50" s="13">
        <f t="shared" si="61"/>
        <v>0</v>
      </c>
      <c r="AM50" s="13">
        <f t="shared" si="61"/>
        <v>4</v>
      </c>
      <c r="AN50" s="13">
        <f t="shared" si="61"/>
        <v>0</v>
      </c>
      <c r="AO50" s="13">
        <f t="shared" si="61"/>
        <v>8</v>
      </c>
      <c r="AP50" s="13">
        <f t="shared" si="61"/>
        <v>0</v>
      </c>
      <c r="AQ50" s="13">
        <f t="shared" si="61"/>
        <v>0</v>
      </c>
      <c r="AR50" s="13">
        <f t="shared" si="61"/>
        <v>0</v>
      </c>
      <c r="AS50" s="13">
        <f t="shared" si="61"/>
        <v>0</v>
      </c>
      <c r="AT50" s="13">
        <f t="shared" si="61"/>
        <v>0</v>
      </c>
      <c r="AU50" s="13">
        <f t="shared" si="61"/>
        <v>0</v>
      </c>
      <c r="AV50" s="13">
        <f t="shared" si="61"/>
        <v>0</v>
      </c>
      <c r="AW50" s="13">
        <f t="shared" si="61"/>
        <v>0</v>
      </c>
      <c r="AX50" s="13">
        <f t="shared" si="61"/>
        <v>0</v>
      </c>
      <c r="AY50" s="13">
        <f t="shared" si="61"/>
        <v>0</v>
      </c>
      <c r="AZ50" s="13">
        <f t="shared" si="61"/>
        <v>2</v>
      </c>
      <c r="BA50" s="13">
        <f t="shared" si="61"/>
        <v>0</v>
      </c>
      <c r="BB50" s="13">
        <f t="shared" si="61"/>
        <v>11</v>
      </c>
      <c r="BC50" s="13">
        <f t="shared" si="61"/>
        <v>0</v>
      </c>
      <c r="BD50" s="13">
        <f t="shared" si="61"/>
        <v>0</v>
      </c>
      <c r="BE50" s="13">
        <f t="shared" si="61"/>
        <v>0</v>
      </c>
      <c r="BF50" s="13">
        <f t="shared" si="61"/>
        <v>0</v>
      </c>
      <c r="BG50" s="13">
        <f t="shared" si="61"/>
        <v>0</v>
      </c>
      <c r="BH50" s="13">
        <f t="shared" si="61"/>
        <v>14</v>
      </c>
      <c r="BI50" s="13">
        <f t="shared" si="61"/>
        <v>0</v>
      </c>
      <c r="BJ50" s="13">
        <f t="shared" si="61"/>
        <v>10</v>
      </c>
      <c r="BK50" s="13">
        <f t="shared" si="61"/>
        <v>42</v>
      </c>
      <c r="BL50" s="13">
        <f t="shared" si="61"/>
        <v>0</v>
      </c>
      <c r="BM50" s="13">
        <f t="shared" si="61"/>
        <v>0</v>
      </c>
      <c r="BN50" s="13">
        <f t="shared" si="61"/>
        <v>14</v>
      </c>
      <c r="BO50" s="13">
        <f t="shared" si="61"/>
        <v>0</v>
      </c>
      <c r="BP50" s="13">
        <f t="shared" si="61"/>
        <v>42</v>
      </c>
      <c r="BQ50" s="13">
        <f t="shared" si="61"/>
        <v>0</v>
      </c>
      <c r="BR50" s="13">
        <f t="shared" ref="BR50:EC50" si="62">BR48+BR49</f>
        <v>25</v>
      </c>
      <c r="BS50" s="13">
        <f t="shared" si="62"/>
        <v>0</v>
      </c>
      <c r="BT50" s="13">
        <f t="shared" si="62"/>
        <v>0</v>
      </c>
      <c r="BU50" s="13">
        <f t="shared" si="62"/>
        <v>0</v>
      </c>
      <c r="BV50" s="13">
        <f t="shared" si="62"/>
        <v>0</v>
      </c>
      <c r="BW50" s="13">
        <f t="shared" si="62"/>
        <v>0</v>
      </c>
      <c r="BX50" s="13">
        <f t="shared" si="62"/>
        <v>0</v>
      </c>
      <c r="BY50" s="13">
        <f t="shared" si="62"/>
        <v>0</v>
      </c>
      <c r="BZ50" s="13">
        <f t="shared" si="62"/>
        <v>32</v>
      </c>
      <c r="CA50" s="13">
        <f t="shared" si="62"/>
        <v>0</v>
      </c>
      <c r="CB50" s="13">
        <f t="shared" si="62"/>
        <v>4</v>
      </c>
      <c r="CC50" s="13">
        <f t="shared" si="62"/>
        <v>0</v>
      </c>
      <c r="CD50" s="13">
        <f t="shared" si="62"/>
        <v>0</v>
      </c>
      <c r="CE50" s="13">
        <f t="shared" si="62"/>
        <v>0</v>
      </c>
      <c r="CF50" s="13">
        <f t="shared" si="62"/>
        <v>0</v>
      </c>
      <c r="CG50" s="13">
        <f t="shared" si="62"/>
        <v>0</v>
      </c>
      <c r="CH50" s="13">
        <f t="shared" si="62"/>
        <v>0</v>
      </c>
      <c r="CI50" s="13">
        <f t="shared" si="62"/>
        <v>0</v>
      </c>
      <c r="CJ50" s="13">
        <f t="shared" si="62"/>
        <v>0</v>
      </c>
      <c r="CK50" s="13">
        <f t="shared" si="62"/>
        <v>0</v>
      </c>
      <c r="CL50" s="13">
        <f t="shared" si="62"/>
        <v>0</v>
      </c>
      <c r="CM50" s="13">
        <f t="shared" si="62"/>
        <v>0</v>
      </c>
      <c r="CN50" s="13">
        <f t="shared" si="62"/>
        <v>0</v>
      </c>
      <c r="CO50" s="13">
        <f t="shared" si="62"/>
        <v>0</v>
      </c>
      <c r="CP50" s="13">
        <f t="shared" si="62"/>
        <v>0</v>
      </c>
      <c r="CQ50" s="13">
        <f t="shared" si="62"/>
        <v>4</v>
      </c>
      <c r="CR50" s="13">
        <f t="shared" si="62"/>
        <v>7</v>
      </c>
      <c r="CS50" s="13">
        <f t="shared" si="62"/>
        <v>10</v>
      </c>
      <c r="CT50" s="13">
        <f t="shared" si="62"/>
        <v>8</v>
      </c>
      <c r="CU50" s="13">
        <f t="shared" si="62"/>
        <v>8</v>
      </c>
      <c r="CV50" s="13">
        <f t="shared" si="62"/>
        <v>2</v>
      </c>
      <c r="CW50" s="13">
        <f t="shared" si="62"/>
        <v>7</v>
      </c>
      <c r="CX50" s="13">
        <f t="shared" si="62"/>
        <v>0</v>
      </c>
      <c r="CY50" s="13">
        <f t="shared" si="62"/>
        <v>12</v>
      </c>
      <c r="CZ50" s="13">
        <f t="shared" si="62"/>
        <v>2</v>
      </c>
      <c r="DA50" s="13">
        <f t="shared" si="62"/>
        <v>6</v>
      </c>
      <c r="DB50" s="13">
        <f t="shared" si="62"/>
        <v>8</v>
      </c>
      <c r="DC50" s="13">
        <f t="shared" si="62"/>
        <v>6</v>
      </c>
      <c r="DD50" s="13">
        <f t="shared" si="62"/>
        <v>7</v>
      </c>
      <c r="DE50" s="13">
        <f t="shared" si="62"/>
        <v>5</v>
      </c>
      <c r="DF50" s="13">
        <f t="shared" si="62"/>
        <v>2</v>
      </c>
      <c r="DG50" s="13">
        <f t="shared" si="62"/>
        <v>0</v>
      </c>
      <c r="DH50" s="13">
        <f t="shared" si="62"/>
        <v>0</v>
      </c>
      <c r="DI50" s="13">
        <f t="shared" si="62"/>
        <v>0</v>
      </c>
      <c r="DJ50" s="13">
        <f t="shared" si="62"/>
        <v>0</v>
      </c>
      <c r="DK50" s="13">
        <f t="shared" si="62"/>
        <v>2</v>
      </c>
      <c r="DL50" s="13">
        <f t="shared" si="62"/>
        <v>0</v>
      </c>
      <c r="DM50" s="13">
        <f t="shared" si="62"/>
        <v>0</v>
      </c>
      <c r="DN50" s="13">
        <f t="shared" si="62"/>
        <v>0</v>
      </c>
      <c r="DO50" s="13">
        <f t="shared" si="62"/>
        <v>0</v>
      </c>
      <c r="DP50" s="13">
        <f t="shared" si="62"/>
        <v>0</v>
      </c>
      <c r="DQ50" s="13">
        <f t="shared" si="62"/>
        <v>2</v>
      </c>
      <c r="DR50" s="13">
        <f t="shared" si="62"/>
        <v>0</v>
      </c>
      <c r="DS50" s="13">
        <f t="shared" si="62"/>
        <v>0</v>
      </c>
      <c r="DT50" s="13">
        <f t="shared" si="62"/>
        <v>0</v>
      </c>
      <c r="DU50" s="13">
        <f t="shared" si="62"/>
        <v>0</v>
      </c>
      <c r="DV50" s="13">
        <f t="shared" si="62"/>
        <v>12</v>
      </c>
      <c r="DW50" s="13">
        <f t="shared" si="62"/>
        <v>0</v>
      </c>
      <c r="DX50" s="13">
        <f t="shared" si="62"/>
        <v>0</v>
      </c>
      <c r="DY50" s="13">
        <f t="shared" si="62"/>
        <v>6</v>
      </c>
      <c r="DZ50" s="13">
        <f t="shared" si="62"/>
        <v>3</v>
      </c>
      <c r="EA50" s="13">
        <f t="shared" si="62"/>
        <v>3</v>
      </c>
      <c r="EB50" s="13">
        <f t="shared" si="62"/>
        <v>0</v>
      </c>
      <c r="EC50" s="13">
        <f t="shared" si="62"/>
        <v>3</v>
      </c>
    </row>
    <row r="53" spans="1:133" x14ac:dyDescent="0.3">
      <c r="C53" s="68" t="s">
        <v>94</v>
      </c>
    </row>
    <row r="54" spans="1:133" x14ac:dyDescent="0.3">
      <c r="C54" s="13" t="s">
        <v>15</v>
      </c>
      <c r="D54" s="13">
        <v>1</v>
      </c>
      <c r="E54" s="13">
        <v>2</v>
      </c>
      <c r="F54" s="13">
        <v>3</v>
      </c>
      <c r="G54" s="13">
        <v>4</v>
      </c>
      <c r="H54" s="13">
        <v>5</v>
      </c>
      <c r="I54" s="13">
        <v>6</v>
      </c>
      <c r="J54" s="13">
        <v>7</v>
      </c>
      <c r="K54" s="13">
        <v>8</v>
      </c>
      <c r="L54" s="13">
        <v>9</v>
      </c>
      <c r="M54" s="13">
        <v>10</v>
      </c>
      <c r="N54" s="13">
        <v>11</v>
      </c>
      <c r="O54" s="13">
        <v>12</v>
      </c>
      <c r="P54" s="13">
        <v>13</v>
      </c>
      <c r="Q54" s="13">
        <v>14</v>
      </c>
      <c r="R54" s="13">
        <v>15</v>
      </c>
      <c r="S54" s="13">
        <v>16</v>
      </c>
      <c r="T54" s="13">
        <v>17</v>
      </c>
      <c r="U54" s="13">
        <v>18</v>
      </c>
      <c r="V54" s="13">
        <v>19</v>
      </c>
      <c r="W54" s="13">
        <v>20</v>
      </c>
      <c r="X54" s="13">
        <v>21</v>
      </c>
      <c r="Y54" s="13">
        <v>22</v>
      </c>
      <c r="Z54" s="13">
        <v>23</v>
      </c>
      <c r="AA54" s="13">
        <v>24</v>
      </c>
      <c r="AB54" s="13">
        <v>25</v>
      </c>
      <c r="AC54" s="13">
        <v>26</v>
      </c>
      <c r="AD54" s="13">
        <v>27</v>
      </c>
      <c r="AE54" s="13">
        <v>28</v>
      </c>
      <c r="AF54" s="13">
        <v>29</v>
      </c>
      <c r="AG54" s="13">
        <v>30</v>
      </c>
      <c r="AH54" s="13">
        <v>31</v>
      </c>
      <c r="AI54" s="13">
        <v>32</v>
      </c>
      <c r="AJ54" s="13">
        <v>33</v>
      </c>
      <c r="AK54" s="13">
        <v>34</v>
      </c>
      <c r="AL54" s="13">
        <v>35</v>
      </c>
      <c r="AM54" s="13">
        <v>36</v>
      </c>
      <c r="AN54" s="13">
        <v>37</v>
      </c>
      <c r="AO54" s="13">
        <v>38</v>
      </c>
      <c r="AP54" s="13">
        <v>39</v>
      </c>
      <c r="AQ54" s="13">
        <v>40</v>
      </c>
      <c r="AR54" s="13">
        <v>41</v>
      </c>
      <c r="AS54" s="13">
        <v>42</v>
      </c>
      <c r="AT54" s="13">
        <v>43</v>
      </c>
      <c r="AU54" s="13">
        <v>44</v>
      </c>
      <c r="AV54" s="13">
        <v>45</v>
      </c>
      <c r="AW54" s="13">
        <v>46</v>
      </c>
      <c r="AX54" s="13">
        <v>47</v>
      </c>
      <c r="AY54" s="13">
        <v>48</v>
      </c>
      <c r="AZ54" s="13">
        <v>49</v>
      </c>
      <c r="BA54" s="13">
        <v>50</v>
      </c>
      <c r="BB54" s="13">
        <v>51</v>
      </c>
      <c r="BC54" s="13">
        <v>52</v>
      </c>
      <c r="BD54" s="13">
        <v>53</v>
      </c>
      <c r="BE54" s="13">
        <v>54</v>
      </c>
      <c r="BF54" s="13">
        <v>55</v>
      </c>
      <c r="BG54" s="13">
        <v>56</v>
      </c>
      <c r="BH54" s="13">
        <v>57</v>
      </c>
      <c r="BI54" s="13">
        <v>58</v>
      </c>
      <c r="BJ54" s="13">
        <v>59</v>
      </c>
      <c r="BK54" s="13">
        <v>60</v>
      </c>
      <c r="BL54" s="13">
        <v>61</v>
      </c>
      <c r="BM54" s="13">
        <v>62</v>
      </c>
      <c r="BN54" s="13">
        <v>63</v>
      </c>
      <c r="BO54" s="13">
        <v>64</v>
      </c>
      <c r="BP54" s="13">
        <v>65</v>
      </c>
      <c r="BQ54" s="13">
        <v>66</v>
      </c>
      <c r="BR54" s="13">
        <v>67</v>
      </c>
      <c r="BS54" s="13">
        <v>68</v>
      </c>
      <c r="BT54" s="13">
        <v>69</v>
      </c>
      <c r="BU54" s="13">
        <v>70</v>
      </c>
      <c r="BV54" s="13">
        <v>71</v>
      </c>
      <c r="BW54" s="13">
        <v>72</v>
      </c>
      <c r="BX54" s="13">
        <v>73</v>
      </c>
      <c r="BY54" s="13">
        <v>74</v>
      </c>
      <c r="BZ54" s="13">
        <v>75</v>
      </c>
      <c r="CA54" s="13">
        <v>76</v>
      </c>
      <c r="CB54" s="13">
        <v>77</v>
      </c>
      <c r="CC54" s="13">
        <v>78</v>
      </c>
      <c r="CD54" s="13">
        <v>79</v>
      </c>
      <c r="CE54" s="13">
        <v>80</v>
      </c>
      <c r="CF54" s="13">
        <v>81</v>
      </c>
      <c r="CG54" s="13">
        <v>82</v>
      </c>
      <c r="CH54" s="13">
        <v>83</v>
      </c>
      <c r="CI54" s="13">
        <v>84</v>
      </c>
      <c r="CJ54" s="13">
        <v>85</v>
      </c>
      <c r="CK54" s="13">
        <v>86</v>
      </c>
      <c r="CL54" s="13">
        <v>87</v>
      </c>
      <c r="CM54" s="13">
        <v>88</v>
      </c>
      <c r="CN54" s="13">
        <v>89</v>
      </c>
      <c r="CO54" s="13">
        <v>90</v>
      </c>
      <c r="CP54" s="13">
        <v>91</v>
      </c>
      <c r="CQ54" s="13">
        <v>92</v>
      </c>
      <c r="CR54" s="13">
        <v>93</v>
      </c>
      <c r="CS54" s="13">
        <v>94</v>
      </c>
      <c r="CT54" s="13">
        <v>95</v>
      </c>
      <c r="CU54" s="13">
        <v>96</v>
      </c>
      <c r="CV54" s="13">
        <v>97</v>
      </c>
      <c r="CW54" s="13">
        <v>98</v>
      </c>
      <c r="CX54" s="13">
        <v>99</v>
      </c>
      <c r="CY54" s="13">
        <v>100</v>
      </c>
      <c r="CZ54" s="13">
        <v>101</v>
      </c>
      <c r="DA54" s="13">
        <v>102</v>
      </c>
      <c r="DB54" s="13">
        <v>103</v>
      </c>
      <c r="DC54" s="13">
        <v>104</v>
      </c>
      <c r="DD54" s="13">
        <v>105</v>
      </c>
      <c r="DE54" s="13">
        <v>106</v>
      </c>
      <c r="DF54" s="13">
        <v>107</v>
      </c>
      <c r="DG54" s="13">
        <v>108</v>
      </c>
      <c r="DH54" s="13">
        <v>109</v>
      </c>
      <c r="DI54" s="13">
        <v>110</v>
      </c>
      <c r="DJ54" s="13">
        <v>111</v>
      </c>
      <c r="DK54" s="13">
        <v>112</v>
      </c>
      <c r="DL54" s="13">
        <v>113</v>
      </c>
      <c r="DM54" s="13">
        <v>114</v>
      </c>
      <c r="DN54" s="13">
        <v>115</v>
      </c>
      <c r="DO54" s="13">
        <v>116</v>
      </c>
      <c r="DP54" s="13">
        <v>117</v>
      </c>
      <c r="DQ54" s="13">
        <v>118</v>
      </c>
      <c r="DR54" s="13">
        <v>119</v>
      </c>
      <c r="DS54" s="13">
        <v>120</v>
      </c>
      <c r="DT54" s="13">
        <v>121</v>
      </c>
      <c r="DU54" s="13">
        <v>122</v>
      </c>
      <c r="DV54" s="13">
        <v>123</v>
      </c>
      <c r="DW54" s="13">
        <v>124</v>
      </c>
      <c r="DX54" s="13">
        <v>125</v>
      </c>
      <c r="DY54" s="13">
        <v>126</v>
      </c>
      <c r="DZ54" s="13">
        <v>127</v>
      </c>
      <c r="EA54" s="13">
        <v>128</v>
      </c>
      <c r="EB54" s="13">
        <v>129</v>
      </c>
      <c r="EC54" s="13">
        <v>130</v>
      </c>
    </row>
    <row r="55" spans="1:133" x14ac:dyDescent="0.3">
      <c r="C55" s="13" t="s">
        <v>115</v>
      </c>
      <c r="D55" s="167" t="s">
        <v>17</v>
      </c>
      <c r="E55" s="167"/>
      <c r="F55" s="167"/>
      <c r="G55" s="167"/>
      <c r="H55" s="167"/>
      <c r="I55" s="167" t="s">
        <v>18</v>
      </c>
      <c r="J55" s="167"/>
      <c r="K55" s="167"/>
      <c r="L55" s="167"/>
      <c r="M55" s="167"/>
      <c r="N55" s="167" t="s">
        <v>19</v>
      </c>
      <c r="O55" s="167"/>
      <c r="P55" s="167"/>
      <c r="Q55" s="167"/>
      <c r="R55" s="167"/>
      <c r="S55" s="167" t="s">
        <v>20</v>
      </c>
      <c r="T55" s="167"/>
      <c r="U55" s="167"/>
      <c r="V55" s="167"/>
      <c r="W55" s="167"/>
      <c r="X55" s="167" t="s">
        <v>21</v>
      </c>
      <c r="Y55" s="167"/>
      <c r="Z55" s="167"/>
      <c r="AA55" s="167"/>
      <c r="AB55" s="167"/>
      <c r="AC55" s="167" t="s">
        <v>22</v>
      </c>
      <c r="AD55" s="167"/>
      <c r="AE55" s="167"/>
      <c r="AF55" s="167"/>
      <c r="AG55" s="167"/>
      <c r="AH55" s="167" t="s">
        <v>23</v>
      </c>
      <c r="AI55" s="167"/>
      <c r="AJ55" s="167"/>
      <c r="AK55" s="167"/>
      <c r="AL55" s="167"/>
      <c r="AM55" s="167" t="s">
        <v>24</v>
      </c>
      <c r="AN55" s="167"/>
      <c r="AO55" s="167"/>
      <c r="AP55" s="167"/>
      <c r="AQ55" s="167"/>
      <c r="AR55" s="167" t="s">
        <v>25</v>
      </c>
      <c r="AS55" s="167"/>
      <c r="AT55" s="167"/>
      <c r="AU55" s="167"/>
      <c r="AV55" s="167"/>
      <c r="AW55" s="167" t="s">
        <v>26</v>
      </c>
      <c r="AX55" s="167"/>
      <c r="AY55" s="167"/>
      <c r="AZ55" s="167"/>
      <c r="BA55" s="167"/>
      <c r="BB55" s="167" t="s">
        <v>27</v>
      </c>
      <c r="BC55" s="167"/>
      <c r="BD55" s="167"/>
      <c r="BE55" s="167"/>
      <c r="BF55" s="167"/>
      <c r="BG55" s="167" t="s">
        <v>28</v>
      </c>
      <c r="BH55" s="167"/>
      <c r="BI55" s="167"/>
      <c r="BJ55" s="167"/>
      <c r="BK55" s="167"/>
      <c r="BL55" s="167" t="s">
        <v>29</v>
      </c>
      <c r="BM55" s="167"/>
      <c r="BN55" s="167"/>
      <c r="BO55" s="167"/>
      <c r="BP55" s="167"/>
      <c r="BQ55" s="167" t="s">
        <v>30</v>
      </c>
      <c r="BR55" s="167"/>
      <c r="BS55" s="167"/>
      <c r="BT55" s="167"/>
      <c r="BU55" s="167"/>
      <c r="BV55" s="167" t="s">
        <v>31</v>
      </c>
      <c r="BW55" s="167"/>
      <c r="BX55" s="167"/>
      <c r="BY55" s="167"/>
      <c r="BZ55" s="167"/>
      <c r="CA55" s="167" t="s">
        <v>32</v>
      </c>
      <c r="CB55" s="167"/>
      <c r="CC55" s="167"/>
      <c r="CD55" s="167"/>
      <c r="CE55" s="167"/>
      <c r="CF55" s="167" t="s">
        <v>33</v>
      </c>
      <c r="CG55" s="167"/>
      <c r="CH55" s="167"/>
      <c r="CI55" s="167"/>
      <c r="CJ55" s="167"/>
      <c r="CK55" s="167" t="s">
        <v>34</v>
      </c>
      <c r="CL55" s="167"/>
      <c r="CM55" s="167"/>
      <c r="CN55" s="167"/>
      <c r="CO55" s="167"/>
      <c r="CP55" s="167" t="s">
        <v>35</v>
      </c>
      <c r="CQ55" s="167"/>
      <c r="CR55" s="167"/>
      <c r="CS55" s="167"/>
      <c r="CT55" s="167"/>
      <c r="CU55" s="167" t="s">
        <v>36</v>
      </c>
      <c r="CV55" s="167"/>
      <c r="CW55" s="167"/>
      <c r="CX55" s="167"/>
      <c r="CY55" s="167"/>
      <c r="CZ55" s="167" t="s">
        <v>37</v>
      </c>
      <c r="DA55" s="167"/>
      <c r="DB55" s="167"/>
      <c r="DC55" s="167"/>
      <c r="DD55" s="167"/>
      <c r="DE55" s="167" t="s">
        <v>38</v>
      </c>
      <c r="DF55" s="167"/>
      <c r="DG55" s="167"/>
      <c r="DH55" s="167"/>
      <c r="DI55" s="167"/>
      <c r="DJ55" s="167" t="s">
        <v>39</v>
      </c>
      <c r="DK55" s="167"/>
      <c r="DL55" s="167"/>
      <c r="DM55" s="167"/>
      <c r="DN55" s="167"/>
      <c r="DO55" s="167" t="s">
        <v>40</v>
      </c>
      <c r="DP55" s="167"/>
      <c r="DQ55" s="167"/>
      <c r="DR55" s="167"/>
      <c r="DS55" s="167"/>
      <c r="DT55" s="167" t="s">
        <v>41</v>
      </c>
      <c r="DU55" s="167"/>
      <c r="DV55" s="167"/>
      <c r="DW55" s="167"/>
      <c r="DX55" s="167"/>
      <c r="DY55" s="167" t="s">
        <v>42</v>
      </c>
      <c r="DZ55" s="167"/>
      <c r="EA55" s="167"/>
      <c r="EB55" s="167"/>
      <c r="EC55" s="167"/>
    </row>
    <row r="56" spans="1:133" x14ac:dyDescent="0.3">
      <c r="C56" s="13" t="s">
        <v>116</v>
      </c>
      <c r="D56" s="105" t="s">
        <v>43</v>
      </c>
      <c r="E56" s="105" t="s">
        <v>44</v>
      </c>
      <c r="F56" s="105" t="s">
        <v>45</v>
      </c>
      <c r="G56" s="105" t="s">
        <v>46</v>
      </c>
      <c r="H56" s="105" t="s">
        <v>47</v>
      </c>
      <c r="I56" s="105" t="s">
        <v>43</v>
      </c>
      <c r="J56" s="105" t="s">
        <v>44</v>
      </c>
      <c r="K56" s="105" t="s">
        <v>45</v>
      </c>
      <c r="L56" s="105" t="s">
        <v>46</v>
      </c>
      <c r="M56" s="105" t="s">
        <v>47</v>
      </c>
      <c r="N56" s="105" t="s">
        <v>43</v>
      </c>
      <c r="O56" s="105" t="s">
        <v>44</v>
      </c>
      <c r="P56" s="105" t="s">
        <v>45</v>
      </c>
      <c r="Q56" s="105" t="s">
        <v>46</v>
      </c>
      <c r="R56" s="105" t="s">
        <v>47</v>
      </c>
      <c r="S56" s="105" t="s">
        <v>43</v>
      </c>
      <c r="T56" s="105" t="s">
        <v>44</v>
      </c>
      <c r="U56" s="105" t="s">
        <v>45</v>
      </c>
      <c r="V56" s="105" t="s">
        <v>46</v>
      </c>
      <c r="W56" s="105" t="s">
        <v>47</v>
      </c>
      <c r="X56" s="105" t="s">
        <v>43</v>
      </c>
      <c r="Y56" s="105" t="s">
        <v>44</v>
      </c>
      <c r="Z56" s="105" t="s">
        <v>45</v>
      </c>
      <c r="AA56" s="105" t="s">
        <v>46</v>
      </c>
      <c r="AB56" s="105" t="s">
        <v>47</v>
      </c>
      <c r="AC56" s="105" t="s">
        <v>43</v>
      </c>
      <c r="AD56" s="105" t="s">
        <v>44</v>
      </c>
      <c r="AE56" s="105" t="s">
        <v>45</v>
      </c>
      <c r="AF56" s="105" t="s">
        <v>46</v>
      </c>
      <c r="AG56" s="105" t="s">
        <v>47</v>
      </c>
      <c r="AH56" s="105" t="s">
        <v>43</v>
      </c>
      <c r="AI56" s="105" t="s">
        <v>44</v>
      </c>
      <c r="AJ56" s="105" t="s">
        <v>45</v>
      </c>
      <c r="AK56" s="105" t="s">
        <v>46</v>
      </c>
      <c r="AL56" s="105" t="s">
        <v>47</v>
      </c>
      <c r="AM56" s="105" t="s">
        <v>43</v>
      </c>
      <c r="AN56" s="105" t="s">
        <v>44</v>
      </c>
      <c r="AO56" s="105" t="s">
        <v>45</v>
      </c>
      <c r="AP56" s="105" t="s">
        <v>46</v>
      </c>
      <c r="AQ56" s="105" t="s">
        <v>47</v>
      </c>
      <c r="AR56" s="105" t="s">
        <v>43</v>
      </c>
      <c r="AS56" s="105" t="s">
        <v>44</v>
      </c>
      <c r="AT56" s="105" t="s">
        <v>45</v>
      </c>
      <c r="AU56" s="105" t="s">
        <v>46</v>
      </c>
      <c r="AV56" s="105" t="s">
        <v>47</v>
      </c>
      <c r="AW56" s="105" t="s">
        <v>43</v>
      </c>
      <c r="AX56" s="105" t="s">
        <v>44</v>
      </c>
      <c r="AY56" s="105" t="s">
        <v>45</v>
      </c>
      <c r="AZ56" s="105" t="s">
        <v>46</v>
      </c>
      <c r="BA56" s="105" t="s">
        <v>47</v>
      </c>
      <c r="BB56" s="105" t="s">
        <v>43</v>
      </c>
      <c r="BC56" s="105" t="s">
        <v>44</v>
      </c>
      <c r="BD56" s="105" t="s">
        <v>45</v>
      </c>
      <c r="BE56" s="105" t="s">
        <v>46</v>
      </c>
      <c r="BF56" s="105" t="s">
        <v>47</v>
      </c>
      <c r="BG56" s="105" t="s">
        <v>43</v>
      </c>
      <c r="BH56" s="105" t="s">
        <v>44</v>
      </c>
      <c r="BI56" s="105" t="s">
        <v>45</v>
      </c>
      <c r="BJ56" s="105" t="s">
        <v>46</v>
      </c>
      <c r="BK56" s="105" t="s">
        <v>47</v>
      </c>
      <c r="BL56" s="105" t="s">
        <v>43</v>
      </c>
      <c r="BM56" s="105" t="s">
        <v>44</v>
      </c>
      <c r="BN56" s="105" t="s">
        <v>45</v>
      </c>
      <c r="BO56" s="105" t="s">
        <v>46</v>
      </c>
      <c r="BP56" s="105" t="s">
        <v>47</v>
      </c>
      <c r="BQ56" s="105" t="s">
        <v>43</v>
      </c>
      <c r="BR56" s="105" t="s">
        <v>44</v>
      </c>
      <c r="BS56" s="105" t="s">
        <v>45</v>
      </c>
      <c r="BT56" s="105" t="s">
        <v>46</v>
      </c>
      <c r="BU56" s="105" t="s">
        <v>47</v>
      </c>
      <c r="BV56" s="105" t="s">
        <v>43</v>
      </c>
      <c r="BW56" s="105" t="s">
        <v>44</v>
      </c>
      <c r="BX56" s="105" t="s">
        <v>45</v>
      </c>
      <c r="BY56" s="105" t="s">
        <v>46</v>
      </c>
      <c r="BZ56" s="105" t="s">
        <v>47</v>
      </c>
      <c r="CA56" s="105" t="s">
        <v>43</v>
      </c>
      <c r="CB56" s="105" t="s">
        <v>44</v>
      </c>
      <c r="CC56" s="105" t="s">
        <v>45</v>
      </c>
      <c r="CD56" s="105" t="s">
        <v>46</v>
      </c>
      <c r="CE56" s="105" t="s">
        <v>47</v>
      </c>
      <c r="CF56" s="105" t="s">
        <v>43</v>
      </c>
      <c r="CG56" s="105" t="s">
        <v>44</v>
      </c>
      <c r="CH56" s="105" t="s">
        <v>45</v>
      </c>
      <c r="CI56" s="105" t="s">
        <v>46</v>
      </c>
      <c r="CJ56" s="105" t="s">
        <v>47</v>
      </c>
      <c r="CK56" s="105" t="s">
        <v>43</v>
      </c>
      <c r="CL56" s="105" t="s">
        <v>44</v>
      </c>
      <c r="CM56" s="105" t="s">
        <v>45</v>
      </c>
      <c r="CN56" s="105" t="s">
        <v>46</v>
      </c>
      <c r="CO56" s="105" t="s">
        <v>47</v>
      </c>
      <c r="CP56" s="105" t="s">
        <v>43</v>
      </c>
      <c r="CQ56" s="105" t="s">
        <v>44</v>
      </c>
      <c r="CR56" s="105" t="s">
        <v>45</v>
      </c>
      <c r="CS56" s="105" t="s">
        <v>46</v>
      </c>
      <c r="CT56" s="105" t="s">
        <v>47</v>
      </c>
      <c r="CU56" s="105" t="s">
        <v>43</v>
      </c>
      <c r="CV56" s="105" t="s">
        <v>44</v>
      </c>
      <c r="CW56" s="105" t="s">
        <v>45</v>
      </c>
      <c r="CX56" s="105" t="s">
        <v>46</v>
      </c>
      <c r="CY56" s="105" t="s">
        <v>47</v>
      </c>
      <c r="CZ56" s="105" t="s">
        <v>43</v>
      </c>
      <c r="DA56" s="105" t="s">
        <v>44</v>
      </c>
      <c r="DB56" s="105" t="s">
        <v>45</v>
      </c>
      <c r="DC56" s="105" t="s">
        <v>46</v>
      </c>
      <c r="DD56" s="105" t="s">
        <v>47</v>
      </c>
      <c r="DE56" s="105" t="s">
        <v>43</v>
      </c>
      <c r="DF56" s="105" t="s">
        <v>44</v>
      </c>
      <c r="DG56" s="105" t="s">
        <v>45</v>
      </c>
      <c r="DH56" s="105" t="s">
        <v>46</v>
      </c>
      <c r="DI56" s="105" t="s">
        <v>47</v>
      </c>
      <c r="DJ56" s="105" t="s">
        <v>43</v>
      </c>
      <c r="DK56" s="105" t="s">
        <v>44</v>
      </c>
      <c r="DL56" s="105" t="s">
        <v>45</v>
      </c>
      <c r="DM56" s="105" t="s">
        <v>46</v>
      </c>
      <c r="DN56" s="105" t="s">
        <v>47</v>
      </c>
      <c r="DO56" s="105" t="s">
        <v>43</v>
      </c>
      <c r="DP56" s="105" t="s">
        <v>44</v>
      </c>
      <c r="DQ56" s="105" t="s">
        <v>45</v>
      </c>
      <c r="DR56" s="105" t="s">
        <v>46</v>
      </c>
      <c r="DS56" s="105" t="s">
        <v>47</v>
      </c>
      <c r="DT56" s="105" t="s">
        <v>43</v>
      </c>
      <c r="DU56" s="105" t="s">
        <v>44</v>
      </c>
      <c r="DV56" s="105" t="s">
        <v>45</v>
      </c>
      <c r="DW56" s="105" t="s">
        <v>46</v>
      </c>
      <c r="DX56" s="105" t="s">
        <v>47</v>
      </c>
      <c r="DY56" s="105" t="s">
        <v>43</v>
      </c>
      <c r="DZ56" s="105" t="s">
        <v>44</v>
      </c>
      <c r="EA56" s="105" t="s">
        <v>45</v>
      </c>
      <c r="EB56" s="105" t="s">
        <v>46</v>
      </c>
      <c r="EC56" s="105" t="s">
        <v>47</v>
      </c>
    </row>
    <row r="57" spans="1:133" x14ac:dyDescent="0.3">
      <c r="C57" s="13" t="s">
        <v>248</v>
      </c>
      <c r="D57" s="13">
        <f>D23</f>
        <v>0</v>
      </c>
      <c r="E57">
        <f>E23</f>
        <v>17</v>
      </c>
      <c r="F57" s="13">
        <f t="shared" ref="F57:BQ57" si="63">F23</f>
        <v>1</v>
      </c>
      <c r="G57" s="13">
        <f t="shared" si="63"/>
        <v>0</v>
      </c>
      <c r="H57" s="13">
        <f t="shared" si="63"/>
        <v>0</v>
      </c>
      <c r="I57" s="13">
        <f t="shared" si="63"/>
        <v>1</v>
      </c>
      <c r="J57" s="13">
        <f t="shared" si="63"/>
        <v>0</v>
      </c>
      <c r="K57" s="13">
        <f t="shared" si="63"/>
        <v>24</v>
      </c>
      <c r="L57" s="13">
        <f t="shared" si="63"/>
        <v>2</v>
      </c>
      <c r="M57" s="13">
        <f t="shared" si="63"/>
        <v>2</v>
      </c>
      <c r="N57" s="13">
        <f t="shared" si="63"/>
        <v>6</v>
      </c>
      <c r="O57" s="13">
        <f t="shared" si="63"/>
        <v>22</v>
      </c>
      <c r="P57" s="13">
        <f t="shared" si="63"/>
        <v>6</v>
      </c>
      <c r="Q57" s="13">
        <f t="shared" si="63"/>
        <v>0</v>
      </c>
      <c r="R57" s="13">
        <f t="shared" si="63"/>
        <v>0</v>
      </c>
      <c r="S57" s="13">
        <f t="shared" si="63"/>
        <v>0</v>
      </c>
      <c r="T57" s="13">
        <f t="shared" si="63"/>
        <v>0</v>
      </c>
      <c r="U57" s="13">
        <f t="shared" si="63"/>
        <v>15</v>
      </c>
      <c r="V57" s="13">
        <f t="shared" si="63"/>
        <v>20</v>
      </c>
      <c r="W57" s="13">
        <f t="shared" si="63"/>
        <v>0</v>
      </c>
      <c r="X57" s="13">
        <f t="shared" si="63"/>
        <v>0</v>
      </c>
      <c r="Y57" s="13">
        <f t="shared" si="63"/>
        <v>0</v>
      </c>
      <c r="Z57" s="13">
        <f t="shared" si="63"/>
        <v>0</v>
      </c>
      <c r="AA57" s="13">
        <f t="shared" si="63"/>
        <v>0</v>
      </c>
      <c r="AB57" s="13">
        <f t="shared" si="63"/>
        <v>18</v>
      </c>
      <c r="AC57" s="13">
        <f t="shared" si="63"/>
        <v>0</v>
      </c>
      <c r="AD57" s="13">
        <f t="shared" si="63"/>
        <v>0</v>
      </c>
      <c r="AE57" s="13">
        <f t="shared" si="63"/>
        <v>0</v>
      </c>
      <c r="AF57" s="13">
        <f t="shared" si="63"/>
        <v>0</v>
      </c>
      <c r="AG57" s="13">
        <f t="shared" si="63"/>
        <v>0</v>
      </c>
      <c r="AH57" s="13">
        <f t="shared" si="63"/>
        <v>0</v>
      </c>
      <c r="AI57" s="13">
        <f t="shared" si="63"/>
        <v>0</v>
      </c>
      <c r="AJ57" s="13">
        <f t="shared" si="63"/>
        <v>31</v>
      </c>
      <c r="AK57" s="13">
        <f t="shared" si="63"/>
        <v>0</v>
      </c>
      <c r="AL57" s="13">
        <f t="shared" si="63"/>
        <v>0</v>
      </c>
      <c r="AM57" s="13">
        <f t="shared" si="63"/>
        <v>0</v>
      </c>
      <c r="AN57" s="13">
        <f t="shared" si="63"/>
        <v>0</v>
      </c>
      <c r="AO57" s="13">
        <f t="shared" si="63"/>
        <v>30</v>
      </c>
      <c r="AP57" s="13">
        <f t="shared" si="63"/>
        <v>0</v>
      </c>
      <c r="AQ57" s="13">
        <f t="shared" si="63"/>
        <v>0</v>
      </c>
      <c r="AR57" s="13">
        <f t="shared" si="63"/>
        <v>0</v>
      </c>
      <c r="AS57" s="13">
        <f t="shared" si="63"/>
        <v>0</v>
      </c>
      <c r="AT57" s="13">
        <f t="shared" si="63"/>
        <v>21</v>
      </c>
      <c r="AU57" s="13">
        <f t="shared" si="63"/>
        <v>0</v>
      </c>
      <c r="AV57" s="13">
        <f t="shared" si="63"/>
        <v>0</v>
      </c>
      <c r="AW57" s="13">
        <f t="shared" si="63"/>
        <v>0</v>
      </c>
      <c r="AX57" s="13">
        <f t="shared" si="63"/>
        <v>0</v>
      </c>
      <c r="AY57" s="13">
        <f t="shared" si="63"/>
        <v>26</v>
      </c>
      <c r="AZ57" s="13">
        <f t="shared" si="63"/>
        <v>0</v>
      </c>
      <c r="BA57" s="13">
        <f t="shared" si="63"/>
        <v>0</v>
      </c>
      <c r="BB57" s="13">
        <f t="shared" si="63"/>
        <v>0</v>
      </c>
      <c r="BC57" s="13">
        <f t="shared" si="63"/>
        <v>0</v>
      </c>
      <c r="BD57" s="13">
        <f t="shared" si="63"/>
        <v>29</v>
      </c>
      <c r="BE57" s="13">
        <f t="shared" si="63"/>
        <v>0</v>
      </c>
      <c r="BF57" s="13">
        <f t="shared" si="63"/>
        <v>0</v>
      </c>
      <c r="BG57" s="13">
        <f t="shared" si="63"/>
        <v>0</v>
      </c>
      <c r="BH57" s="13">
        <f t="shared" si="63"/>
        <v>0</v>
      </c>
      <c r="BI57" s="13">
        <f t="shared" si="63"/>
        <v>31</v>
      </c>
      <c r="BJ57" s="13">
        <f t="shared" si="63"/>
        <v>0</v>
      </c>
      <c r="BK57" s="13">
        <f t="shared" si="63"/>
        <v>0</v>
      </c>
      <c r="BL57" s="13">
        <f t="shared" si="63"/>
        <v>0</v>
      </c>
      <c r="BM57" s="13">
        <f t="shared" si="63"/>
        <v>0</v>
      </c>
      <c r="BN57" s="13">
        <f t="shared" si="63"/>
        <v>28</v>
      </c>
      <c r="BO57" s="13">
        <f t="shared" si="63"/>
        <v>0</v>
      </c>
      <c r="BP57" s="13">
        <f t="shared" si="63"/>
        <v>0</v>
      </c>
      <c r="BQ57" s="13">
        <f t="shared" si="63"/>
        <v>2</v>
      </c>
      <c r="BR57" s="13">
        <f t="shared" ref="BR57:EC57" si="64">BR23</f>
        <v>0</v>
      </c>
      <c r="BS57" s="13">
        <f t="shared" si="64"/>
        <v>19</v>
      </c>
      <c r="BT57" s="13">
        <f t="shared" si="64"/>
        <v>0</v>
      </c>
      <c r="BU57" s="13">
        <f t="shared" si="64"/>
        <v>0</v>
      </c>
      <c r="BV57" s="13">
        <f t="shared" si="64"/>
        <v>0</v>
      </c>
      <c r="BW57" s="13">
        <f t="shared" si="64"/>
        <v>0</v>
      </c>
      <c r="BX57" s="13">
        <f t="shared" si="64"/>
        <v>18</v>
      </c>
      <c r="BY57" s="13">
        <f t="shared" si="64"/>
        <v>0</v>
      </c>
      <c r="BZ57" s="13">
        <f t="shared" si="64"/>
        <v>23</v>
      </c>
      <c r="CA57" s="13">
        <f t="shared" si="64"/>
        <v>0</v>
      </c>
      <c r="CB57" s="13">
        <f t="shared" si="64"/>
        <v>0</v>
      </c>
      <c r="CC57" s="13">
        <f t="shared" si="64"/>
        <v>0</v>
      </c>
      <c r="CD57" s="13">
        <f t="shared" si="64"/>
        <v>0</v>
      </c>
      <c r="CE57" s="13">
        <f t="shared" si="64"/>
        <v>0</v>
      </c>
      <c r="CF57" s="13">
        <f t="shared" si="64"/>
        <v>0</v>
      </c>
      <c r="CG57" s="13">
        <f t="shared" si="64"/>
        <v>0</v>
      </c>
      <c r="CH57" s="13">
        <f t="shared" si="64"/>
        <v>18</v>
      </c>
      <c r="CI57" s="13">
        <f t="shared" si="64"/>
        <v>0</v>
      </c>
      <c r="CJ57" s="13">
        <f t="shared" si="64"/>
        <v>0</v>
      </c>
      <c r="CK57" s="13">
        <f t="shared" si="64"/>
        <v>0</v>
      </c>
      <c r="CL57" s="13">
        <f t="shared" si="64"/>
        <v>0</v>
      </c>
      <c r="CM57" s="13">
        <f t="shared" si="64"/>
        <v>0</v>
      </c>
      <c r="CN57" s="13">
        <f t="shared" si="64"/>
        <v>0</v>
      </c>
      <c r="CO57" s="13">
        <f t="shared" si="64"/>
        <v>0</v>
      </c>
      <c r="CP57" s="13">
        <f t="shared" si="64"/>
        <v>0</v>
      </c>
      <c r="CQ57" s="13">
        <f t="shared" si="64"/>
        <v>0</v>
      </c>
      <c r="CR57" s="13">
        <f t="shared" si="64"/>
        <v>6</v>
      </c>
      <c r="CS57" s="13">
        <f t="shared" si="64"/>
        <v>10</v>
      </c>
      <c r="CT57" s="13">
        <f t="shared" si="64"/>
        <v>0</v>
      </c>
      <c r="CU57" s="13">
        <f t="shared" si="64"/>
        <v>0</v>
      </c>
      <c r="CV57" s="13">
        <f t="shared" si="64"/>
        <v>0</v>
      </c>
      <c r="CW57" s="13">
        <f t="shared" si="64"/>
        <v>9</v>
      </c>
      <c r="CX57" s="13">
        <f t="shared" si="64"/>
        <v>0</v>
      </c>
      <c r="CY57" s="13">
        <f t="shared" si="64"/>
        <v>0</v>
      </c>
      <c r="CZ57" s="13">
        <f t="shared" si="64"/>
        <v>0</v>
      </c>
      <c r="DA57" s="13">
        <f t="shared" si="64"/>
        <v>0</v>
      </c>
      <c r="DB57" s="13">
        <f t="shared" si="64"/>
        <v>15</v>
      </c>
      <c r="DC57" s="13">
        <f t="shared" si="64"/>
        <v>0</v>
      </c>
      <c r="DD57" s="13">
        <f t="shared" si="64"/>
        <v>0</v>
      </c>
      <c r="DE57" s="13">
        <f t="shared" si="64"/>
        <v>6</v>
      </c>
      <c r="DF57" s="13">
        <f t="shared" si="64"/>
        <v>0</v>
      </c>
      <c r="DG57" s="13">
        <f t="shared" si="64"/>
        <v>11</v>
      </c>
      <c r="DH57" s="13">
        <f t="shared" si="64"/>
        <v>0</v>
      </c>
      <c r="DI57" s="13">
        <f t="shared" si="64"/>
        <v>0</v>
      </c>
      <c r="DJ57" s="13">
        <f t="shared" si="64"/>
        <v>1</v>
      </c>
      <c r="DK57" s="13">
        <f t="shared" si="64"/>
        <v>0</v>
      </c>
      <c r="DL57" s="13">
        <f t="shared" si="64"/>
        <v>24</v>
      </c>
      <c r="DM57" s="13">
        <f t="shared" si="64"/>
        <v>0</v>
      </c>
      <c r="DN57" s="13">
        <f t="shared" si="64"/>
        <v>0</v>
      </c>
      <c r="DO57" s="13">
        <f t="shared" si="64"/>
        <v>13</v>
      </c>
      <c r="DP57" s="13">
        <f t="shared" si="64"/>
        <v>0</v>
      </c>
      <c r="DQ57" s="13">
        <f t="shared" si="64"/>
        <v>3</v>
      </c>
      <c r="DR57" s="13">
        <f t="shared" si="64"/>
        <v>0</v>
      </c>
      <c r="DS57" s="13">
        <f t="shared" si="64"/>
        <v>0</v>
      </c>
      <c r="DT57" s="13">
        <f t="shared" si="64"/>
        <v>0</v>
      </c>
      <c r="DU57" s="13">
        <f t="shared" si="64"/>
        <v>13</v>
      </c>
      <c r="DV57" s="13">
        <f t="shared" si="64"/>
        <v>8</v>
      </c>
      <c r="DW57" s="13">
        <f t="shared" si="64"/>
        <v>0</v>
      </c>
      <c r="DX57" s="13">
        <f t="shared" si="64"/>
        <v>2</v>
      </c>
      <c r="DY57" s="13">
        <f t="shared" si="64"/>
        <v>8</v>
      </c>
      <c r="DZ57" s="13">
        <f t="shared" si="64"/>
        <v>1</v>
      </c>
      <c r="EA57" s="13">
        <f t="shared" si="64"/>
        <v>0</v>
      </c>
      <c r="EB57" s="13">
        <f t="shared" si="64"/>
        <v>0</v>
      </c>
      <c r="EC57" s="13">
        <f t="shared" si="64"/>
        <v>0</v>
      </c>
    </row>
    <row r="58" spans="1:133" x14ac:dyDescent="0.3">
      <c r="C58" s="13" t="s">
        <v>229</v>
      </c>
    </row>
    <row r="59" spans="1:133" x14ac:dyDescent="0.3">
      <c r="C59" s="13" t="s">
        <v>230</v>
      </c>
      <c r="D59" s="13">
        <f>$D60+D58-D57</f>
        <v>80</v>
      </c>
      <c r="E59" s="13">
        <f t="shared" ref="E59:AJ59" si="65">D59-E57+E58</f>
        <v>63</v>
      </c>
      <c r="F59" s="13">
        <f t="shared" si="65"/>
        <v>62</v>
      </c>
      <c r="G59" s="13">
        <f t="shared" si="65"/>
        <v>62</v>
      </c>
      <c r="H59" s="13">
        <f t="shared" si="65"/>
        <v>62</v>
      </c>
      <c r="I59" s="13">
        <f t="shared" si="65"/>
        <v>61</v>
      </c>
      <c r="J59" s="13">
        <f t="shared" si="65"/>
        <v>61</v>
      </c>
      <c r="K59" s="13">
        <f t="shared" si="65"/>
        <v>37</v>
      </c>
      <c r="L59" s="13">
        <f t="shared" si="65"/>
        <v>35</v>
      </c>
      <c r="M59" s="13">
        <f t="shared" si="65"/>
        <v>33</v>
      </c>
      <c r="N59" s="13">
        <f t="shared" si="65"/>
        <v>27</v>
      </c>
      <c r="O59" s="13">
        <f t="shared" si="65"/>
        <v>5</v>
      </c>
      <c r="P59" s="13">
        <f t="shared" si="65"/>
        <v>-1</v>
      </c>
      <c r="Q59" s="13">
        <f t="shared" si="65"/>
        <v>-1</v>
      </c>
      <c r="R59" s="13">
        <f t="shared" si="65"/>
        <v>-1</v>
      </c>
      <c r="S59" s="13">
        <f t="shared" si="65"/>
        <v>-1</v>
      </c>
      <c r="T59" s="13">
        <f t="shared" si="65"/>
        <v>-1</v>
      </c>
      <c r="U59" s="13">
        <f t="shared" si="65"/>
        <v>-16</v>
      </c>
      <c r="V59" s="13">
        <f t="shared" si="65"/>
        <v>-36</v>
      </c>
      <c r="W59" s="13">
        <f t="shared" si="65"/>
        <v>-36</v>
      </c>
      <c r="X59" s="13">
        <f t="shared" si="65"/>
        <v>-36</v>
      </c>
      <c r="Y59" s="13">
        <f t="shared" si="65"/>
        <v>-36</v>
      </c>
      <c r="Z59" s="13">
        <f t="shared" si="65"/>
        <v>-36</v>
      </c>
      <c r="AA59" s="13">
        <f t="shared" si="65"/>
        <v>-36</v>
      </c>
      <c r="AB59" s="13">
        <f t="shared" si="65"/>
        <v>-54</v>
      </c>
      <c r="AC59" s="13">
        <f t="shared" si="65"/>
        <v>-54</v>
      </c>
      <c r="AD59" s="13">
        <f t="shared" si="65"/>
        <v>-54</v>
      </c>
      <c r="AE59" s="13">
        <f t="shared" si="65"/>
        <v>-54</v>
      </c>
      <c r="AF59" s="13">
        <f t="shared" si="65"/>
        <v>-54</v>
      </c>
      <c r="AG59" s="13">
        <f t="shared" si="65"/>
        <v>-54</v>
      </c>
      <c r="AH59" s="13">
        <f t="shared" si="65"/>
        <v>-54</v>
      </c>
      <c r="AI59" s="13">
        <f t="shared" si="65"/>
        <v>-54</v>
      </c>
      <c r="AJ59" s="13">
        <f t="shared" si="65"/>
        <v>-85</v>
      </c>
      <c r="AK59" s="13">
        <f t="shared" ref="AK59:BP59" si="66">AJ59-AK57+AK58</f>
        <v>-85</v>
      </c>
      <c r="AL59" s="13">
        <f t="shared" si="66"/>
        <v>-85</v>
      </c>
      <c r="AM59" s="13">
        <f t="shared" si="66"/>
        <v>-85</v>
      </c>
      <c r="AN59" s="13">
        <f t="shared" si="66"/>
        <v>-85</v>
      </c>
      <c r="AO59" s="13">
        <f t="shared" si="66"/>
        <v>-115</v>
      </c>
      <c r="AP59" s="13">
        <f t="shared" si="66"/>
        <v>-115</v>
      </c>
      <c r="AQ59" s="13">
        <f t="shared" si="66"/>
        <v>-115</v>
      </c>
      <c r="AR59" s="13">
        <f t="shared" si="66"/>
        <v>-115</v>
      </c>
      <c r="AS59" s="13">
        <f t="shared" si="66"/>
        <v>-115</v>
      </c>
      <c r="AT59" s="13">
        <f t="shared" si="66"/>
        <v>-136</v>
      </c>
      <c r="AU59" s="13">
        <f t="shared" si="66"/>
        <v>-136</v>
      </c>
      <c r="AV59" s="13">
        <f t="shared" si="66"/>
        <v>-136</v>
      </c>
      <c r="AW59" s="13">
        <f t="shared" si="66"/>
        <v>-136</v>
      </c>
      <c r="AX59" s="13">
        <f t="shared" si="66"/>
        <v>-136</v>
      </c>
      <c r="AY59" s="13">
        <f t="shared" si="66"/>
        <v>-162</v>
      </c>
      <c r="AZ59" s="13">
        <f t="shared" si="66"/>
        <v>-162</v>
      </c>
      <c r="BA59" s="13">
        <f t="shared" si="66"/>
        <v>-162</v>
      </c>
      <c r="BB59" s="13">
        <f t="shared" si="66"/>
        <v>-162</v>
      </c>
      <c r="BC59" s="13">
        <f t="shared" si="66"/>
        <v>-162</v>
      </c>
      <c r="BD59" s="13">
        <f t="shared" si="66"/>
        <v>-191</v>
      </c>
      <c r="BE59" s="13">
        <f t="shared" si="66"/>
        <v>-191</v>
      </c>
      <c r="BF59" s="13">
        <f t="shared" si="66"/>
        <v>-191</v>
      </c>
      <c r="BG59" s="13">
        <f t="shared" si="66"/>
        <v>-191</v>
      </c>
      <c r="BH59" s="13">
        <f t="shared" si="66"/>
        <v>-191</v>
      </c>
      <c r="BI59" s="13">
        <f t="shared" si="66"/>
        <v>-222</v>
      </c>
      <c r="BJ59" s="13">
        <f t="shared" si="66"/>
        <v>-222</v>
      </c>
      <c r="BK59" s="13">
        <f t="shared" si="66"/>
        <v>-222</v>
      </c>
      <c r="BL59" s="13">
        <f t="shared" si="66"/>
        <v>-222</v>
      </c>
      <c r="BM59" s="13">
        <f t="shared" si="66"/>
        <v>-222</v>
      </c>
      <c r="BN59" s="13">
        <f t="shared" si="66"/>
        <v>-250</v>
      </c>
      <c r="BO59" s="13">
        <f t="shared" si="66"/>
        <v>-250</v>
      </c>
      <c r="BP59" s="13">
        <f t="shared" si="66"/>
        <v>-250</v>
      </c>
      <c r="BQ59" s="13">
        <f t="shared" ref="BQ59:CV59" si="67">BP59-BQ57+BQ58</f>
        <v>-252</v>
      </c>
      <c r="BR59" s="13">
        <f t="shared" si="67"/>
        <v>-252</v>
      </c>
      <c r="BS59" s="13">
        <f t="shared" si="67"/>
        <v>-271</v>
      </c>
      <c r="BT59" s="13">
        <f t="shared" si="67"/>
        <v>-271</v>
      </c>
      <c r="BU59" s="13">
        <f t="shared" si="67"/>
        <v>-271</v>
      </c>
      <c r="BV59" s="13">
        <f t="shared" si="67"/>
        <v>-271</v>
      </c>
      <c r="BW59" s="13">
        <f t="shared" si="67"/>
        <v>-271</v>
      </c>
      <c r="BX59" s="13">
        <f t="shared" si="67"/>
        <v>-289</v>
      </c>
      <c r="BY59" s="13">
        <f t="shared" si="67"/>
        <v>-289</v>
      </c>
      <c r="BZ59" s="13">
        <f t="shared" si="67"/>
        <v>-312</v>
      </c>
      <c r="CA59" s="13">
        <f t="shared" si="67"/>
        <v>-312</v>
      </c>
      <c r="CB59" s="13">
        <f t="shared" si="67"/>
        <v>-312</v>
      </c>
      <c r="CC59" s="13">
        <f t="shared" si="67"/>
        <v>-312</v>
      </c>
      <c r="CD59" s="13">
        <f t="shared" si="67"/>
        <v>-312</v>
      </c>
      <c r="CE59" s="13">
        <f t="shared" si="67"/>
        <v>-312</v>
      </c>
      <c r="CF59" s="13">
        <f t="shared" si="67"/>
        <v>-312</v>
      </c>
      <c r="CG59" s="13">
        <f t="shared" si="67"/>
        <v>-312</v>
      </c>
      <c r="CH59" s="13">
        <f t="shared" si="67"/>
        <v>-330</v>
      </c>
      <c r="CI59" s="13">
        <f t="shared" si="67"/>
        <v>-330</v>
      </c>
      <c r="CJ59" s="13">
        <f t="shared" si="67"/>
        <v>-330</v>
      </c>
      <c r="CK59" s="13">
        <f t="shared" si="67"/>
        <v>-330</v>
      </c>
      <c r="CL59" s="13">
        <f t="shared" si="67"/>
        <v>-330</v>
      </c>
      <c r="CM59" s="13">
        <f t="shared" si="67"/>
        <v>-330</v>
      </c>
      <c r="CN59" s="13">
        <f t="shared" si="67"/>
        <v>-330</v>
      </c>
      <c r="CO59" s="13">
        <f t="shared" si="67"/>
        <v>-330</v>
      </c>
      <c r="CP59" s="13">
        <f t="shared" si="67"/>
        <v>-330</v>
      </c>
      <c r="CQ59" s="13">
        <f t="shared" si="67"/>
        <v>-330</v>
      </c>
      <c r="CR59" s="13">
        <f t="shared" si="67"/>
        <v>-336</v>
      </c>
      <c r="CS59" s="13">
        <f t="shared" si="67"/>
        <v>-346</v>
      </c>
      <c r="CT59" s="13">
        <f t="shared" si="67"/>
        <v>-346</v>
      </c>
      <c r="CU59" s="13">
        <f t="shared" si="67"/>
        <v>-346</v>
      </c>
      <c r="CV59" s="13">
        <f t="shared" si="67"/>
        <v>-346</v>
      </c>
      <c r="CW59" s="13">
        <f t="shared" ref="CW59:EB59" si="68">CV59-CW57+CW58</f>
        <v>-355</v>
      </c>
      <c r="CX59" s="13">
        <f t="shared" si="68"/>
        <v>-355</v>
      </c>
      <c r="CY59" s="13">
        <f t="shared" si="68"/>
        <v>-355</v>
      </c>
      <c r="CZ59" s="13">
        <f t="shared" si="68"/>
        <v>-355</v>
      </c>
      <c r="DA59" s="13">
        <f t="shared" si="68"/>
        <v>-355</v>
      </c>
      <c r="DB59" s="13">
        <f t="shared" si="68"/>
        <v>-370</v>
      </c>
      <c r="DC59" s="13">
        <f t="shared" si="68"/>
        <v>-370</v>
      </c>
      <c r="DD59" s="13">
        <f t="shared" si="68"/>
        <v>-370</v>
      </c>
      <c r="DE59" s="13">
        <f t="shared" si="68"/>
        <v>-376</v>
      </c>
      <c r="DF59" s="13">
        <f t="shared" si="68"/>
        <v>-376</v>
      </c>
      <c r="DG59" s="13">
        <f t="shared" si="68"/>
        <v>-387</v>
      </c>
      <c r="DH59" s="13">
        <f t="shared" si="68"/>
        <v>-387</v>
      </c>
      <c r="DI59" s="13">
        <f t="shared" si="68"/>
        <v>-387</v>
      </c>
      <c r="DJ59" s="13">
        <f t="shared" si="68"/>
        <v>-388</v>
      </c>
      <c r="DK59" s="13">
        <f t="shared" si="68"/>
        <v>-388</v>
      </c>
      <c r="DL59" s="13">
        <f t="shared" si="68"/>
        <v>-412</v>
      </c>
      <c r="DM59" s="13">
        <f t="shared" si="68"/>
        <v>-412</v>
      </c>
      <c r="DN59" s="13">
        <f t="shared" si="68"/>
        <v>-412</v>
      </c>
      <c r="DO59" s="13">
        <f t="shared" si="68"/>
        <v>-425</v>
      </c>
      <c r="DP59" s="13">
        <f t="shared" si="68"/>
        <v>-425</v>
      </c>
      <c r="DQ59" s="13">
        <f t="shared" si="68"/>
        <v>-428</v>
      </c>
      <c r="DR59" s="13">
        <f t="shared" si="68"/>
        <v>-428</v>
      </c>
      <c r="DS59" s="13">
        <f t="shared" si="68"/>
        <v>-428</v>
      </c>
      <c r="DT59" s="13">
        <f t="shared" si="68"/>
        <v>-428</v>
      </c>
      <c r="DU59" s="13">
        <f t="shared" si="68"/>
        <v>-441</v>
      </c>
      <c r="DV59" s="13">
        <f t="shared" si="68"/>
        <v>-449</v>
      </c>
      <c r="DW59" s="13">
        <f t="shared" si="68"/>
        <v>-449</v>
      </c>
      <c r="DX59" s="13">
        <f t="shared" si="68"/>
        <v>-451</v>
      </c>
      <c r="DY59" s="13">
        <f t="shared" si="68"/>
        <v>-459</v>
      </c>
      <c r="DZ59" s="13">
        <f t="shared" si="68"/>
        <v>-460</v>
      </c>
      <c r="EA59" s="13">
        <f t="shared" si="68"/>
        <v>-460</v>
      </c>
      <c r="EB59" s="13">
        <f t="shared" si="68"/>
        <v>-460</v>
      </c>
      <c r="EC59" s="13">
        <f t="shared" ref="EC59" si="69">EB59-EC57+EC58</f>
        <v>-460</v>
      </c>
    </row>
    <row r="60" spans="1:133" x14ac:dyDescent="0.3">
      <c r="A60" s="13" t="str">
        <f>C53&amp;C60</f>
        <v>UINCPMagazzino MRP</v>
      </c>
      <c r="C60" s="13" t="s">
        <v>408</v>
      </c>
      <c r="D60" s="13">
        <f>INPUTS!S6+D61</f>
        <v>80</v>
      </c>
      <c r="E60" s="108">
        <f t="shared" ref="E60:AJ60" si="70">D60+E61-E57</f>
        <v>63</v>
      </c>
      <c r="F60" s="108">
        <f t="shared" si="70"/>
        <v>62</v>
      </c>
      <c r="G60" s="108">
        <f t="shared" si="70"/>
        <v>62</v>
      </c>
      <c r="H60" s="108">
        <f t="shared" si="70"/>
        <v>62</v>
      </c>
      <c r="I60" s="108">
        <f t="shared" si="70"/>
        <v>61</v>
      </c>
      <c r="J60" s="108">
        <f t="shared" si="70"/>
        <v>77</v>
      </c>
      <c r="K60" s="108">
        <f t="shared" si="70"/>
        <v>59</v>
      </c>
      <c r="L60" s="108">
        <f t="shared" si="70"/>
        <v>57</v>
      </c>
      <c r="M60" s="108">
        <f t="shared" si="70"/>
        <v>55</v>
      </c>
      <c r="N60" s="108">
        <f t="shared" si="70"/>
        <v>55</v>
      </c>
      <c r="O60" s="108">
        <f t="shared" si="70"/>
        <v>33</v>
      </c>
      <c r="P60" s="108">
        <f t="shared" si="70"/>
        <v>27</v>
      </c>
      <c r="Q60" s="108">
        <f t="shared" si="70"/>
        <v>37</v>
      </c>
      <c r="R60" s="108">
        <f t="shared" si="70"/>
        <v>37</v>
      </c>
      <c r="S60" s="108">
        <f t="shared" si="70"/>
        <v>37</v>
      </c>
      <c r="T60" s="108">
        <f t="shared" si="70"/>
        <v>37</v>
      </c>
      <c r="U60" s="108">
        <f t="shared" si="70"/>
        <v>52</v>
      </c>
      <c r="V60" s="108">
        <f t="shared" si="70"/>
        <v>32</v>
      </c>
      <c r="W60" s="108">
        <f t="shared" si="70"/>
        <v>32</v>
      </c>
      <c r="X60" s="108">
        <f t="shared" si="70"/>
        <v>32</v>
      </c>
      <c r="Y60" s="108">
        <f t="shared" si="70"/>
        <v>32</v>
      </c>
      <c r="Z60" s="108">
        <f t="shared" si="70"/>
        <v>54</v>
      </c>
      <c r="AA60" s="108">
        <f t="shared" si="70"/>
        <v>54</v>
      </c>
      <c r="AB60" s="108">
        <f t="shared" si="70"/>
        <v>36</v>
      </c>
      <c r="AC60" s="108">
        <f t="shared" si="70"/>
        <v>36</v>
      </c>
      <c r="AD60" s="108">
        <f t="shared" si="70"/>
        <v>36</v>
      </c>
      <c r="AE60" s="108">
        <f t="shared" si="70"/>
        <v>36</v>
      </c>
      <c r="AF60" s="108">
        <f t="shared" si="70"/>
        <v>36</v>
      </c>
      <c r="AG60" s="108">
        <f t="shared" si="70"/>
        <v>54</v>
      </c>
      <c r="AH60" s="108">
        <f t="shared" si="70"/>
        <v>54</v>
      </c>
      <c r="AI60" s="108">
        <f t="shared" si="70"/>
        <v>54</v>
      </c>
      <c r="AJ60" s="108">
        <f t="shared" si="70"/>
        <v>23</v>
      </c>
      <c r="AK60" s="108">
        <f t="shared" ref="AK60:BP60" si="71">AJ60+AK61-AK57</f>
        <v>38</v>
      </c>
      <c r="AL60" s="108">
        <f t="shared" si="71"/>
        <v>38</v>
      </c>
      <c r="AM60" s="108">
        <f t="shared" si="71"/>
        <v>38</v>
      </c>
      <c r="AN60" s="108">
        <f t="shared" si="71"/>
        <v>48</v>
      </c>
      <c r="AO60" s="108">
        <f t="shared" si="71"/>
        <v>18</v>
      </c>
      <c r="AP60" s="108">
        <f t="shared" si="71"/>
        <v>28</v>
      </c>
      <c r="AQ60" s="108">
        <f t="shared" si="71"/>
        <v>28</v>
      </c>
      <c r="AR60" s="108">
        <f t="shared" si="71"/>
        <v>28</v>
      </c>
      <c r="AS60" s="108">
        <f t="shared" si="71"/>
        <v>28</v>
      </c>
      <c r="AT60" s="108">
        <f t="shared" si="71"/>
        <v>7</v>
      </c>
      <c r="AU60" s="108">
        <f t="shared" si="71"/>
        <v>27</v>
      </c>
      <c r="AV60" s="108">
        <f t="shared" si="71"/>
        <v>27</v>
      </c>
      <c r="AW60" s="108">
        <f t="shared" si="71"/>
        <v>27</v>
      </c>
      <c r="AX60" s="108">
        <f t="shared" si="71"/>
        <v>27</v>
      </c>
      <c r="AY60" s="108">
        <f t="shared" si="71"/>
        <v>1</v>
      </c>
      <c r="AZ60" s="108">
        <f t="shared" si="71"/>
        <v>21</v>
      </c>
      <c r="BA60" s="108">
        <f t="shared" si="71"/>
        <v>41</v>
      </c>
      <c r="BB60" s="108">
        <f t="shared" si="71"/>
        <v>41</v>
      </c>
      <c r="BC60" s="108">
        <f t="shared" si="71"/>
        <v>41</v>
      </c>
      <c r="BD60" s="108">
        <f t="shared" si="71"/>
        <v>12</v>
      </c>
      <c r="BE60" s="108">
        <f t="shared" si="71"/>
        <v>52</v>
      </c>
      <c r="BF60" s="108">
        <f t="shared" si="71"/>
        <v>72</v>
      </c>
      <c r="BG60" s="108">
        <f t="shared" si="71"/>
        <v>72</v>
      </c>
      <c r="BH60" s="108">
        <f t="shared" si="71"/>
        <v>112</v>
      </c>
      <c r="BI60" s="108">
        <f t="shared" si="71"/>
        <v>81</v>
      </c>
      <c r="BJ60" s="108">
        <f t="shared" si="71"/>
        <v>101</v>
      </c>
      <c r="BK60" s="108">
        <f t="shared" si="71"/>
        <v>121</v>
      </c>
      <c r="BL60" s="108">
        <f t="shared" si="71"/>
        <v>121</v>
      </c>
      <c r="BM60" s="108">
        <f t="shared" si="71"/>
        <v>141</v>
      </c>
      <c r="BN60" s="108">
        <f t="shared" si="71"/>
        <v>113</v>
      </c>
      <c r="BO60" s="108">
        <f t="shared" si="71"/>
        <v>133</v>
      </c>
      <c r="BP60" s="108">
        <f t="shared" si="71"/>
        <v>133</v>
      </c>
      <c r="BQ60" s="108">
        <f t="shared" ref="BQ60:CV60" si="72">BP60+BQ61-BQ57</f>
        <v>131</v>
      </c>
      <c r="BR60" s="108">
        <f t="shared" si="72"/>
        <v>131</v>
      </c>
      <c r="BS60" s="108">
        <f t="shared" si="72"/>
        <v>112</v>
      </c>
      <c r="BT60" s="108">
        <f t="shared" si="72"/>
        <v>112</v>
      </c>
      <c r="BU60" s="108">
        <f t="shared" si="72"/>
        <v>132</v>
      </c>
      <c r="BV60" s="108">
        <f t="shared" si="72"/>
        <v>132</v>
      </c>
      <c r="BW60" s="108">
        <f t="shared" si="72"/>
        <v>132</v>
      </c>
      <c r="BX60" s="108">
        <f t="shared" si="72"/>
        <v>114</v>
      </c>
      <c r="BY60" s="108">
        <f t="shared" si="72"/>
        <v>134</v>
      </c>
      <c r="BZ60" s="108">
        <f t="shared" si="72"/>
        <v>111</v>
      </c>
      <c r="CA60" s="108">
        <f t="shared" si="72"/>
        <v>111</v>
      </c>
      <c r="CB60" s="108">
        <f t="shared" si="72"/>
        <v>111</v>
      </c>
      <c r="CC60" s="108">
        <f t="shared" si="72"/>
        <v>111</v>
      </c>
      <c r="CD60" s="108">
        <f t="shared" si="72"/>
        <v>111</v>
      </c>
      <c r="CE60" s="108">
        <f t="shared" si="72"/>
        <v>121</v>
      </c>
      <c r="CF60" s="108">
        <f t="shared" si="72"/>
        <v>121</v>
      </c>
      <c r="CG60" s="108">
        <f t="shared" si="72"/>
        <v>121</v>
      </c>
      <c r="CH60" s="108">
        <f t="shared" si="72"/>
        <v>103</v>
      </c>
      <c r="CI60" s="108">
        <f t="shared" si="72"/>
        <v>103</v>
      </c>
      <c r="CJ60" s="108">
        <f t="shared" si="72"/>
        <v>103</v>
      </c>
      <c r="CK60" s="108">
        <f t="shared" si="72"/>
        <v>103</v>
      </c>
      <c r="CL60" s="108">
        <f t="shared" si="72"/>
        <v>103</v>
      </c>
      <c r="CM60" s="108">
        <f t="shared" si="72"/>
        <v>123</v>
      </c>
      <c r="CN60" s="108">
        <f t="shared" si="72"/>
        <v>143</v>
      </c>
      <c r="CO60" s="108">
        <f t="shared" si="72"/>
        <v>143</v>
      </c>
      <c r="CP60" s="108">
        <f t="shared" si="72"/>
        <v>143</v>
      </c>
      <c r="CQ60" s="108">
        <f t="shared" si="72"/>
        <v>143</v>
      </c>
      <c r="CR60" s="108">
        <f t="shared" si="72"/>
        <v>137</v>
      </c>
      <c r="CS60" s="108">
        <f t="shared" si="72"/>
        <v>127</v>
      </c>
      <c r="CT60" s="108">
        <f t="shared" si="72"/>
        <v>127</v>
      </c>
      <c r="CU60" s="108">
        <f t="shared" si="72"/>
        <v>127</v>
      </c>
      <c r="CV60" s="108">
        <f t="shared" si="72"/>
        <v>147</v>
      </c>
      <c r="CW60" s="108">
        <f t="shared" ref="CW60:EB60" si="73">CV60+CW61-CW57</f>
        <v>138</v>
      </c>
      <c r="CX60" s="108">
        <f t="shared" si="73"/>
        <v>178</v>
      </c>
      <c r="CY60" s="108">
        <f t="shared" si="73"/>
        <v>178</v>
      </c>
      <c r="CZ60" s="108">
        <f t="shared" si="73"/>
        <v>178</v>
      </c>
      <c r="DA60" s="108">
        <f t="shared" si="73"/>
        <v>178</v>
      </c>
      <c r="DB60" s="108">
        <f t="shared" si="73"/>
        <v>163</v>
      </c>
      <c r="DC60" s="108">
        <f t="shared" si="73"/>
        <v>163</v>
      </c>
      <c r="DD60" s="108">
        <f t="shared" si="73"/>
        <v>163</v>
      </c>
      <c r="DE60" s="108">
        <f t="shared" si="73"/>
        <v>157</v>
      </c>
      <c r="DF60" s="108">
        <f t="shared" si="73"/>
        <v>157</v>
      </c>
      <c r="DG60" s="108">
        <f t="shared" si="73"/>
        <v>146</v>
      </c>
      <c r="DH60" s="108">
        <f t="shared" si="73"/>
        <v>166</v>
      </c>
      <c r="DI60" s="108">
        <f t="shared" si="73"/>
        <v>166</v>
      </c>
      <c r="DJ60" s="108">
        <f t="shared" si="73"/>
        <v>165</v>
      </c>
      <c r="DK60" s="108">
        <f t="shared" si="73"/>
        <v>165</v>
      </c>
      <c r="DL60" s="108">
        <f t="shared" si="73"/>
        <v>141</v>
      </c>
      <c r="DM60" s="108">
        <f t="shared" si="73"/>
        <v>141</v>
      </c>
      <c r="DN60" s="108">
        <f t="shared" si="73"/>
        <v>141</v>
      </c>
      <c r="DO60" s="108">
        <f t="shared" si="73"/>
        <v>128</v>
      </c>
      <c r="DP60" s="108">
        <f t="shared" si="73"/>
        <v>128</v>
      </c>
      <c r="DQ60" s="108">
        <f t="shared" si="73"/>
        <v>125</v>
      </c>
      <c r="DR60" s="108">
        <f t="shared" si="73"/>
        <v>185</v>
      </c>
      <c r="DS60" s="108">
        <f t="shared" si="73"/>
        <v>185</v>
      </c>
      <c r="DT60" s="108">
        <f t="shared" si="73"/>
        <v>185</v>
      </c>
      <c r="DU60" s="108">
        <f t="shared" si="73"/>
        <v>172</v>
      </c>
      <c r="DV60" s="108">
        <f t="shared" si="73"/>
        <v>164</v>
      </c>
      <c r="DW60" s="108">
        <f t="shared" si="73"/>
        <v>164</v>
      </c>
      <c r="DX60" s="108">
        <f t="shared" si="73"/>
        <v>162</v>
      </c>
      <c r="DY60" s="108">
        <f t="shared" si="73"/>
        <v>154</v>
      </c>
      <c r="DZ60" s="108">
        <f t="shared" si="73"/>
        <v>153</v>
      </c>
      <c r="EA60" s="108">
        <f t="shared" si="73"/>
        <v>153</v>
      </c>
      <c r="EB60" s="108">
        <f t="shared" si="73"/>
        <v>153</v>
      </c>
      <c r="EC60" s="108">
        <f t="shared" ref="EC60" si="74">EB60+EC61-EC57</f>
        <v>153</v>
      </c>
    </row>
    <row r="61" spans="1:133" x14ac:dyDescent="0.3">
      <c r="C61" s="13" t="s">
        <v>244</v>
      </c>
      <c r="D61" s="108"/>
      <c r="E61" s="108">
        <f>D63</f>
        <v>0</v>
      </c>
      <c r="F61" s="108">
        <f t="shared" ref="F61:BQ61" si="75">E63</f>
        <v>0</v>
      </c>
      <c r="G61" s="108">
        <f t="shared" si="75"/>
        <v>0</v>
      </c>
      <c r="H61" s="108">
        <f t="shared" si="75"/>
        <v>0</v>
      </c>
      <c r="I61" s="108">
        <f t="shared" si="75"/>
        <v>0</v>
      </c>
      <c r="J61" s="108">
        <f t="shared" si="75"/>
        <v>16</v>
      </c>
      <c r="K61" s="108">
        <f t="shared" si="75"/>
        <v>6</v>
      </c>
      <c r="L61" s="108">
        <f t="shared" si="75"/>
        <v>0</v>
      </c>
      <c r="M61" s="108">
        <f t="shared" si="75"/>
        <v>0</v>
      </c>
      <c r="N61" s="108">
        <f t="shared" si="75"/>
        <v>6</v>
      </c>
      <c r="O61" s="108">
        <f t="shared" si="75"/>
        <v>0</v>
      </c>
      <c r="P61" s="108">
        <f t="shared" si="75"/>
        <v>0</v>
      </c>
      <c r="Q61" s="108">
        <f t="shared" si="75"/>
        <v>10</v>
      </c>
      <c r="R61" s="108">
        <f t="shared" si="75"/>
        <v>0</v>
      </c>
      <c r="S61" s="108">
        <f t="shared" si="75"/>
        <v>0</v>
      </c>
      <c r="T61" s="108">
        <f t="shared" si="75"/>
        <v>0</v>
      </c>
      <c r="U61" s="108">
        <f t="shared" si="75"/>
        <v>30</v>
      </c>
      <c r="V61" s="108">
        <f t="shared" si="75"/>
        <v>0</v>
      </c>
      <c r="W61" s="108">
        <f t="shared" si="75"/>
        <v>0</v>
      </c>
      <c r="X61" s="108">
        <f t="shared" si="75"/>
        <v>0</v>
      </c>
      <c r="Y61" s="108">
        <f t="shared" si="75"/>
        <v>0</v>
      </c>
      <c r="Z61" s="108">
        <f t="shared" si="75"/>
        <v>22</v>
      </c>
      <c r="AA61" s="108">
        <f t="shared" si="75"/>
        <v>0</v>
      </c>
      <c r="AB61" s="108">
        <f t="shared" si="75"/>
        <v>0</v>
      </c>
      <c r="AC61" s="108">
        <f t="shared" si="75"/>
        <v>0</v>
      </c>
      <c r="AD61" s="108">
        <f t="shared" si="75"/>
        <v>0</v>
      </c>
      <c r="AE61" s="108">
        <f t="shared" si="75"/>
        <v>0</v>
      </c>
      <c r="AF61" s="108">
        <f t="shared" si="75"/>
        <v>0</v>
      </c>
      <c r="AG61" s="108">
        <f t="shared" si="75"/>
        <v>18</v>
      </c>
      <c r="AH61" s="108">
        <f t="shared" si="75"/>
        <v>0</v>
      </c>
      <c r="AI61" s="108">
        <f t="shared" si="75"/>
        <v>0</v>
      </c>
      <c r="AJ61" s="108">
        <f t="shared" si="75"/>
        <v>0</v>
      </c>
      <c r="AK61" s="108">
        <f t="shared" si="75"/>
        <v>15</v>
      </c>
      <c r="AL61" s="108">
        <f t="shared" si="75"/>
        <v>0</v>
      </c>
      <c r="AM61" s="108">
        <f t="shared" si="75"/>
        <v>0</v>
      </c>
      <c r="AN61" s="108">
        <f t="shared" si="75"/>
        <v>10</v>
      </c>
      <c r="AO61" s="108">
        <f t="shared" si="75"/>
        <v>0</v>
      </c>
      <c r="AP61" s="108">
        <f t="shared" si="75"/>
        <v>10</v>
      </c>
      <c r="AQ61" s="108">
        <f t="shared" si="75"/>
        <v>0</v>
      </c>
      <c r="AR61" s="108">
        <f t="shared" si="75"/>
        <v>0</v>
      </c>
      <c r="AS61" s="108">
        <f t="shared" si="75"/>
        <v>0</v>
      </c>
      <c r="AT61" s="108">
        <f t="shared" si="75"/>
        <v>0</v>
      </c>
      <c r="AU61" s="108">
        <f t="shared" si="75"/>
        <v>20</v>
      </c>
      <c r="AV61" s="108">
        <f t="shared" si="75"/>
        <v>0</v>
      </c>
      <c r="AW61" s="108">
        <f t="shared" si="75"/>
        <v>0</v>
      </c>
      <c r="AX61" s="108">
        <f t="shared" si="75"/>
        <v>0</v>
      </c>
      <c r="AY61" s="108">
        <f t="shared" si="75"/>
        <v>0</v>
      </c>
      <c r="AZ61" s="108">
        <f t="shared" si="75"/>
        <v>20</v>
      </c>
      <c r="BA61" s="108">
        <f t="shared" si="75"/>
        <v>20</v>
      </c>
      <c r="BB61" s="108">
        <f t="shared" si="75"/>
        <v>0</v>
      </c>
      <c r="BC61" s="108">
        <f t="shared" si="75"/>
        <v>0</v>
      </c>
      <c r="BD61" s="108">
        <f t="shared" si="75"/>
        <v>0</v>
      </c>
      <c r="BE61" s="108">
        <f t="shared" si="75"/>
        <v>40</v>
      </c>
      <c r="BF61" s="108">
        <f t="shared" si="75"/>
        <v>20</v>
      </c>
      <c r="BG61" s="108">
        <f t="shared" si="75"/>
        <v>0</v>
      </c>
      <c r="BH61" s="108">
        <f t="shared" si="75"/>
        <v>40</v>
      </c>
      <c r="BI61" s="108">
        <f t="shared" si="75"/>
        <v>0</v>
      </c>
      <c r="BJ61" s="108">
        <f t="shared" si="75"/>
        <v>20</v>
      </c>
      <c r="BK61" s="108">
        <f t="shared" si="75"/>
        <v>20</v>
      </c>
      <c r="BL61" s="108">
        <f t="shared" si="75"/>
        <v>0</v>
      </c>
      <c r="BM61" s="108">
        <f t="shared" si="75"/>
        <v>20</v>
      </c>
      <c r="BN61" s="108">
        <f t="shared" si="75"/>
        <v>0</v>
      </c>
      <c r="BO61" s="108">
        <f t="shared" si="75"/>
        <v>20</v>
      </c>
      <c r="BP61" s="108">
        <f t="shared" si="75"/>
        <v>0</v>
      </c>
      <c r="BQ61" s="108">
        <f t="shared" si="75"/>
        <v>0</v>
      </c>
      <c r="BR61" s="108">
        <f t="shared" ref="BR61:EC61" si="76">BQ63</f>
        <v>0</v>
      </c>
      <c r="BS61" s="108">
        <f t="shared" si="76"/>
        <v>0</v>
      </c>
      <c r="BT61" s="108">
        <f t="shared" si="76"/>
        <v>0</v>
      </c>
      <c r="BU61" s="108">
        <f t="shared" si="76"/>
        <v>20</v>
      </c>
      <c r="BV61" s="108">
        <f t="shared" si="76"/>
        <v>0</v>
      </c>
      <c r="BW61" s="108">
        <f t="shared" si="76"/>
        <v>0</v>
      </c>
      <c r="BX61" s="108">
        <f t="shared" si="76"/>
        <v>0</v>
      </c>
      <c r="BY61" s="108">
        <f t="shared" si="76"/>
        <v>20</v>
      </c>
      <c r="BZ61" s="108">
        <f t="shared" si="76"/>
        <v>0</v>
      </c>
      <c r="CA61" s="108">
        <f t="shared" si="76"/>
        <v>0</v>
      </c>
      <c r="CB61" s="108">
        <f t="shared" si="76"/>
        <v>0</v>
      </c>
      <c r="CC61" s="108">
        <f t="shared" si="76"/>
        <v>0</v>
      </c>
      <c r="CD61" s="108">
        <f t="shared" si="76"/>
        <v>0</v>
      </c>
      <c r="CE61" s="108">
        <f t="shared" si="76"/>
        <v>10</v>
      </c>
      <c r="CF61" s="108">
        <f t="shared" si="76"/>
        <v>0</v>
      </c>
      <c r="CG61" s="108">
        <f t="shared" si="76"/>
        <v>0</v>
      </c>
      <c r="CH61" s="108">
        <f t="shared" si="76"/>
        <v>0</v>
      </c>
      <c r="CI61" s="108">
        <f t="shared" si="76"/>
        <v>0</v>
      </c>
      <c r="CJ61" s="108">
        <f t="shared" si="76"/>
        <v>0</v>
      </c>
      <c r="CK61" s="108">
        <f t="shared" si="76"/>
        <v>0</v>
      </c>
      <c r="CL61" s="108">
        <f t="shared" si="76"/>
        <v>0</v>
      </c>
      <c r="CM61" s="108">
        <f t="shared" si="76"/>
        <v>20</v>
      </c>
      <c r="CN61" s="108">
        <f t="shared" si="76"/>
        <v>20</v>
      </c>
      <c r="CO61" s="108">
        <f t="shared" si="76"/>
        <v>0</v>
      </c>
      <c r="CP61" s="108">
        <f t="shared" si="76"/>
        <v>0</v>
      </c>
      <c r="CQ61" s="108">
        <f t="shared" si="76"/>
        <v>0</v>
      </c>
      <c r="CR61" s="108">
        <f t="shared" si="76"/>
        <v>0</v>
      </c>
      <c r="CS61" s="108">
        <f t="shared" si="76"/>
        <v>0</v>
      </c>
      <c r="CT61" s="108">
        <f t="shared" si="76"/>
        <v>0</v>
      </c>
      <c r="CU61" s="108">
        <f t="shared" si="76"/>
        <v>0</v>
      </c>
      <c r="CV61" s="108">
        <f t="shared" si="76"/>
        <v>20</v>
      </c>
      <c r="CW61" s="108">
        <f t="shared" si="76"/>
        <v>0</v>
      </c>
      <c r="CX61" s="108">
        <f t="shared" si="76"/>
        <v>40</v>
      </c>
      <c r="CY61" s="108">
        <f t="shared" si="76"/>
        <v>0</v>
      </c>
      <c r="CZ61" s="108">
        <f t="shared" si="76"/>
        <v>0</v>
      </c>
      <c r="DA61" s="108">
        <f t="shared" si="76"/>
        <v>0</v>
      </c>
      <c r="DB61" s="108">
        <f t="shared" si="76"/>
        <v>0</v>
      </c>
      <c r="DC61" s="108">
        <f t="shared" si="76"/>
        <v>0</v>
      </c>
      <c r="DD61" s="108">
        <f t="shared" si="76"/>
        <v>0</v>
      </c>
      <c r="DE61" s="108">
        <f t="shared" si="76"/>
        <v>0</v>
      </c>
      <c r="DF61" s="108">
        <f t="shared" si="76"/>
        <v>0</v>
      </c>
      <c r="DG61" s="108">
        <f t="shared" si="76"/>
        <v>0</v>
      </c>
      <c r="DH61" s="108">
        <f t="shared" si="76"/>
        <v>20</v>
      </c>
      <c r="DI61" s="108">
        <f t="shared" si="76"/>
        <v>0</v>
      </c>
      <c r="DJ61" s="108">
        <f t="shared" si="76"/>
        <v>0</v>
      </c>
      <c r="DK61" s="108">
        <f t="shared" si="76"/>
        <v>0</v>
      </c>
      <c r="DL61" s="108">
        <f t="shared" si="76"/>
        <v>0</v>
      </c>
      <c r="DM61" s="108">
        <f t="shared" si="76"/>
        <v>0</v>
      </c>
      <c r="DN61" s="108">
        <f t="shared" si="76"/>
        <v>0</v>
      </c>
      <c r="DO61" s="108">
        <f t="shared" si="76"/>
        <v>0</v>
      </c>
      <c r="DP61" s="108">
        <f t="shared" si="76"/>
        <v>0</v>
      </c>
      <c r="DQ61" s="108">
        <f t="shared" si="76"/>
        <v>0</v>
      </c>
      <c r="DR61" s="108">
        <f t="shared" si="76"/>
        <v>60</v>
      </c>
      <c r="DS61" s="108">
        <f t="shared" si="76"/>
        <v>0</v>
      </c>
      <c r="DT61" s="108">
        <f t="shared" si="76"/>
        <v>0</v>
      </c>
      <c r="DU61" s="108">
        <f t="shared" si="76"/>
        <v>0</v>
      </c>
      <c r="DV61" s="108">
        <f t="shared" si="76"/>
        <v>0</v>
      </c>
      <c r="DW61" s="108">
        <f t="shared" si="76"/>
        <v>0</v>
      </c>
      <c r="DX61" s="108">
        <f t="shared" si="76"/>
        <v>0</v>
      </c>
      <c r="DY61" s="108">
        <f t="shared" si="76"/>
        <v>0</v>
      </c>
      <c r="DZ61" s="108">
        <f t="shared" si="76"/>
        <v>0</v>
      </c>
      <c r="EA61" s="108">
        <f t="shared" si="76"/>
        <v>0</v>
      </c>
      <c r="EB61" s="108">
        <f t="shared" si="76"/>
        <v>0</v>
      </c>
      <c r="EC61" s="108">
        <f t="shared" si="76"/>
        <v>0</v>
      </c>
    </row>
    <row r="62" spans="1:133" x14ac:dyDescent="0.3">
      <c r="C62" s="13" t="s">
        <v>246</v>
      </c>
    </row>
    <row r="63" spans="1:133" x14ac:dyDescent="0.3">
      <c r="C63" s="13" t="s">
        <v>245</v>
      </c>
      <c r="D63">
        <f>D129</f>
        <v>0</v>
      </c>
      <c r="E63" s="13">
        <f t="shared" ref="E63:BP63" si="77">E129</f>
        <v>0</v>
      </c>
      <c r="F63" s="13">
        <f t="shared" si="77"/>
        <v>0</v>
      </c>
      <c r="G63" s="13">
        <f t="shared" si="77"/>
        <v>0</v>
      </c>
      <c r="H63" s="13">
        <f t="shared" si="77"/>
        <v>0</v>
      </c>
      <c r="I63" s="13">
        <f t="shared" si="77"/>
        <v>16</v>
      </c>
      <c r="J63" s="13">
        <f>J129</f>
        <v>6</v>
      </c>
      <c r="K63" s="13">
        <f t="shared" si="77"/>
        <v>0</v>
      </c>
      <c r="L63" s="13">
        <f t="shared" si="77"/>
        <v>0</v>
      </c>
      <c r="M63" s="13">
        <f t="shared" si="77"/>
        <v>6</v>
      </c>
      <c r="N63" s="13">
        <f t="shared" si="77"/>
        <v>0</v>
      </c>
      <c r="O63" s="13">
        <f t="shared" si="77"/>
        <v>0</v>
      </c>
      <c r="P63" s="13">
        <f t="shared" si="77"/>
        <v>10</v>
      </c>
      <c r="Q63" s="13">
        <f t="shared" si="77"/>
        <v>0</v>
      </c>
      <c r="R63" s="13">
        <f t="shared" si="77"/>
        <v>0</v>
      </c>
      <c r="S63" s="13">
        <f t="shared" si="77"/>
        <v>0</v>
      </c>
      <c r="T63" s="13">
        <f t="shared" si="77"/>
        <v>30</v>
      </c>
      <c r="U63" s="13">
        <f t="shared" si="77"/>
        <v>0</v>
      </c>
      <c r="V63" s="13">
        <f t="shared" si="77"/>
        <v>0</v>
      </c>
      <c r="W63" s="13">
        <f t="shared" si="77"/>
        <v>0</v>
      </c>
      <c r="X63" s="13">
        <f t="shared" si="77"/>
        <v>0</v>
      </c>
      <c r="Y63" s="13">
        <f t="shared" si="77"/>
        <v>22</v>
      </c>
      <c r="Z63" s="13">
        <f t="shared" si="77"/>
        <v>0</v>
      </c>
      <c r="AA63" s="13">
        <f t="shared" si="77"/>
        <v>0</v>
      </c>
      <c r="AB63" s="13">
        <f t="shared" si="77"/>
        <v>0</v>
      </c>
      <c r="AC63" s="13">
        <f t="shared" si="77"/>
        <v>0</v>
      </c>
      <c r="AD63" s="13">
        <f t="shared" si="77"/>
        <v>0</v>
      </c>
      <c r="AE63" s="13">
        <f t="shared" si="77"/>
        <v>0</v>
      </c>
      <c r="AF63" s="13">
        <f t="shared" si="77"/>
        <v>18</v>
      </c>
      <c r="AG63" s="13">
        <f t="shared" si="77"/>
        <v>0</v>
      </c>
      <c r="AH63" s="13">
        <f t="shared" si="77"/>
        <v>0</v>
      </c>
      <c r="AI63" s="13">
        <f t="shared" si="77"/>
        <v>0</v>
      </c>
      <c r="AJ63" s="13">
        <f t="shared" si="77"/>
        <v>15</v>
      </c>
      <c r="AK63" s="13">
        <f t="shared" si="77"/>
        <v>0</v>
      </c>
      <c r="AL63" s="13">
        <f t="shared" si="77"/>
        <v>0</v>
      </c>
      <c r="AM63" s="13">
        <f t="shared" si="77"/>
        <v>10</v>
      </c>
      <c r="AN63" s="13">
        <f t="shared" si="77"/>
        <v>0</v>
      </c>
      <c r="AO63" s="13">
        <f t="shared" si="77"/>
        <v>10</v>
      </c>
      <c r="AP63" s="13">
        <f t="shared" si="77"/>
        <v>0</v>
      </c>
      <c r="AQ63" s="13">
        <f t="shared" si="77"/>
        <v>0</v>
      </c>
      <c r="AR63" s="13">
        <f t="shared" si="77"/>
        <v>0</v>
      </c>
      <c r="AS63" s="13">
        <f t="shared" si="77"/>
        <v>0</v>
      </c>
      <c r="AT63" s="13">
        <f t="shared" si="77"/>
        <v>20</v>
      </c>
      <c r="AU63" s="13">
        <f t="shared" si="77"/>
        <v>0</v>
      </c>
      <c r="AV63" s="13">
        <f t="shared" si="77"/>
        <v>0</v>
      </c>
      <c r="AW63" s="13">
        <f t="shared" si="77"/>
        <v>0</v>
      </c>
      <c r="AX63" s="13">
        <f t="shared" si="77"/>
        <v>0</v>
      </c>
      <c r="AY63" s="13">
        <f t="shared" si="77"/>
        <v>20</v>
      </c>
      <c r="AZ63" s="13">
        <f t="shared" si="77"/>
        <v>20</v>
      </c>
      <c r="BA63" s="13">
        <f t="shared" si="77"/>
        <v>0</v>
      </c>
      <c r="BB63" s="13">
        <f t="shared" si="77"/>
        <v>0</v>
      </c>
      <c r="BC63" s="13">
        <f t="shared" si="77"/>
        <v>0</v>
      </c>
      <c r="BD63" s="13">
        <f t="shared" si="77"/>
        <v>40</v>
      </c>
      <c r="BE63" s="13">
        <f t="shared" si="77"/>
        <v>20</v>
      </c>
      <c r="BF63" s="13">
        <f t="shared" si="77"/>
        <v>0</v>
      </c>
      <c r="BG63" s="13">
        <f t="shared" si="77"/>
        <v>40</v>
      </c>
      <c r="BH63" s="13">
        <f t="shared" si="77"/>
        <v>0</v>
      </c>
      <c r="BI63" s="13">
        <f t="shared" si="77"/>
        <v>20</v>
      </c>
      <c r="BJ63" s="13">
        <f t="shared" si="77"/>
        <v>20</v>
      </c>
      <c r="BK63" s="13">
        <f t="shared" si="77"/>
        <v>0</v>
      </c>
      <c r="BL63" s="13">
        <f t="shared" si="77"/>
        <v>20</v>
      </c>
      <c r="BM63" s="13">
        <f t="shared" si="77"/>
        <v>0</v>
      </c>
      <c r="BN63" s="13">
        <f t="shared" si="77"/>
        <v>20</v>
      </c>
      <c r="BO63" s="13">
        <f t="shared" si="77"/>
        <v>0</v>
      </c>
      <c r="BP63" s="13">
        <f t="shared" si="77"/>
        <v>0</v>
      </c>
      <c r="BQ63" s="13">
        <f t="shared" ref="BQ63:EB63" si="78">BQ129</f>
        <v>0</v>
      </c>
      <c r="BR63" s="13">
        <f t="shared" si="78"/>
        <v>0</v>
      </c>
      <c r="BS63" s="13">
        <f t="shared" si="78"/>
        <v>0</v>
      </c>
      <c r="BT63" s="13">
        <f t="shared" si="78"/>
        <v>20</v>
      </c>
      <c r="BU63" s="13">
        <f t="shared" si="78"/>
        <v>0</v>
      </c>
      <c r="BV63" s="13">
        <f t="shared" si="78"/>
        <v>0</v>
      </c>
      <c r="BW63" s="13">
        <f t="shared" si="78"/>
        <v>0</v>
      </c>
      <c r="BX63" s="13">
        <f t="shared" si="78"/>
        <v>20</v>
      </c>
      <c r="BY63" s="13">
        <f t="shared" si="78"/>
        <v>0</v>
      </c>
      <c r="BZ63" s="13">
        <f t="shared" si="78"/>
        <v>0</v>
      </c>
      <c r="CA63" s="13">
        <f t="shared" si="78"/>
        <v>0</v>
      </c>
      <c r="CB63" s="13">
        <f t="shared" si="78"/>
        <v>0</v>
      </c>
      <c r="CC63" s="13">
        <f t="shared" si="78"/>
        <v>0</v>
      </c>
      <c r="CD63" s="13">
        <f t="shared" si="78"/>
        <v>10</v>
      </c>
      <c r="CE63" s="13">
        <f t="shared" si="78"/>
        <v>0</v>
      </c>
      <c r="CF63" s="13">
        <f t="shared" si="78"/>
        <v>0</v>
      </c>
      <c r="CG63" s="13">
        <f t="shared" si="78"/>
        <v>0</v>
      </c>
      <c r="CH63" s="13">
        <f t="shared" si="78"/>
        <v>0</v>
      </c>
      <c r="CI63" s="13">
        <f t="shared" si="78"/>
        <v>0</v>
      </c>
      <c r="CJ63" s="13">
        <f t="shared" si="78"/>
        <v>0</v>
      </c>
      <c r="CK63" s="13">
        <f t="shared" si="78"/>
        <v>0</v>
      </c>
      <c r="CL63" s="13">
        <f t="shared" si="78"/>
        <v>20</v>
      </c>
      <c r="CM63" s="13">
        <f t="shared" si="78"/>
        <v>20</v>
      </c>
      <c r="CN63" s="13">
        <f t="shared" si="78"/>
        <v>0</v>
      </c>
      <c r="CO63" s="13">
        <f t="shared" si="78"/>
        <v>0</v>
      </c>
      <c r="CP63" s="13">
        <f t="shared" si="78"/>
        <v>0</v>
      </c>
      <c r="CQ63" s="13">
        <f t="shared" si="78"/>
        <v>0</v>
      </c>
      <c r="CR63" s="13">
        <f t="shared" si="78"/>
        <v>0</v>
      </c>
      <c r="CS63" s="13">
        <f t="shared" si="78"/>
        <v>0</v>
      </c>
      <c r="CT63" s="13">
        <f t="shared" si="78"/>
        <v>0</v>
      </c>
      <c r="CU63" s="13">
        <f t="shared" si="78"/>
        <v>20</v>
      </c>
      <c r="CV63" s="13">
        <f t="shared" si="78"/>
        <v>0</v>
      </c>
      <c r="CW63" s="13">
        <f t="shared" si="78"/>
        <v>40</v>
      </c>
      <c r="CX63" s="13">
        <f t="shared" si="78"/>
        <v>0</v>
      </c>
      <c r="CY63" s="13">
        <f t="shared" si="78"/>
        <v>0</v>
      </c>
      <c r="CZ63" s="13">
        <f t="shared" si="78"/>
        <v>0</v>
      </c>
      <c r="DA63" s="13">
        <f t="shared" si="78"/>
        <v>0</v>
      </c>
      <c r="DB63" s="13">
        <f t="shared" si="78"/>
        <v>0</v>
      </c>
      <c r="DC63" s="13">
        <f t="shared" si="78"/>
        <v>0</v>
      </c>
      <c r="DD63" s="13">
        <f t="shared" si="78"/>
        <v>0</v>
      </c>
      <c r="DE63" s="13">
        <f t="shared" si="78"/>
        <v>0</v>
      </c>
      <c r="DF63" s="13">
        <f t="shared" si="78"/>
        <v>0</v>
      </c>
      <c r="DG63" s="13">
        <f t="shared" si="78"/>
        <v>20</v>
      </c>
      <c r="DH63" s="13">
        <f t="shared" si="78"/>
        <v>0</v>
      </c>
      <c r="DI63" s="13">
        <f t="shared" si="78"/>
        <v>0</v>
      </c>
      <c r="DJ63" s="13">
        <f t="shared" si="78"/>
        <v>0</v>
      </c>
      <c r="DK63" s="13">
        <f t="shared" si="78"/>
        <v>0</v>
      </c>
      <c r="DL63" s="13">
        <f t="shared" si="78"/>
        <v>0</v>
      </c>
      <c r="DM63" s="13">
        <f t="shared" si="78"/>
        <v>0</v>
      </c>
      <c r="DN63" s="13">
        <f t="shared" si="78"/>
        <v>0</v>
      </c>
      <c r="DO63" s="13">
        <f t="shared" si="78"/>
        <v>0</v>
      </c>
      <c r="DP63" s="13">
        <f t="shared" si="78"/>
        <v>0</v>
      </c>
      <c r="DQ63" s="13">
        <f t="shared" si="78"/>
        <v>60</v>
      </c>
      <c r="DR63" s="13">
        <f t="shared" si="78"/>
        <v>0</v>
      </c>
      <c r="DS63" s="13">
        <f t="shared" si="78"/>
        <v>0</v>
      </c>
      <c r="DT63" s="13">
        <f t="shared" si="78"/>
        <v>0</v>
      </c>
      <c r="DU63" s="13">
        <f t="shared" si="78"/>
        <v>0</v>
      </c>
      <c r="DV63" s="13">
        <f t="shared" si="78"/>
        <v>0</v>
      </c>
      <c r="DW63" s="13">
        <f t="shared" si="78"/>
        <v>0</v>
      </c>
      <c r="DX63" s="13">
        <f t="shared" si="78"/>
        <v>0</v>
      </c>
      <c r="DY63" s="13">
        <f t="shared" si="78"/>
        <v>0</v>
      </c>
      <c r="DZ63" s="13">
        <f t="shared" si="78"/>
        <v>0</v>
      </c>
      <c r="EA63" s="13">
        <f t="shared" si="78"/>
        <v>0</v>
      </c>
      <c r="EB63" s="13">
        <f t="shared" si="78"/>
        <v>0</v>
      </c>
      <c r="EC63" s="13">
        <f t="shared" ref="EC63" si="79">EC129</f>
        <v>0</v>
      </c>
    </row>
    <row r="66" spans="1:133" x14ac:dyDescent="0.3">
      <c r="C66" s="68" t="s">
        <v>98</v>
      </c>
    </row>
    <row r="67" spans="1:133" x14ac:dyDescent="0.3">
      <c r="C67" s="13" t="s">
        <v>15</v>
      </c>
      <c r="D67" s="13">
        <v>1</v>
      </c>
      <c r="E67" s="13">
        <v>2</v>
      </c>
      <c r="F67" s="13">
        <v>3</v>
      </c>
      <c r="G67" s="13">
        <v>4</v>
      </c>
      <c r="H67" s="13">
        <v>5</v>
      </c>
      <c r="I67" s="13">
        <v>6</v>
      </c>
      <c r="J67" s="13">
        <v>7</v>
      </c>
      <c r="K67" s="13">
        <v>8</v>
      </c>
      <c r="L67" s="13">
        <v>9</v>
      </c>
      <c r="M67" s="13">
        <v>10</v>
      </c>
      <c r="N67" s="13">
        <v>11</v>
      </c>
      <c r="O67" s="13">
        <v>12</v>
      </c>
      <c r="P67" s="13">
        <v>13</v>
      </c>
      <c r="Q67" s="13">
        <v>14</v>
      </c>
      <c r="R67" s="13">
        <v>15</v>
      </c>
      <c r="S67" s="13">
        <v>16</v>
      </c>
      <c r="T67" s="13">
        <v>17</v>
      </c>
      <c r="U67" s="13">
        <v>18</v>
      </c>
      <c r="V67" s="13">
        <v>19</v>
      </c>
      <c r="W67" s="13">
        <v>20</v>
      </c>
      <c r="X67" s="13">
        <v>21</v>
      </c>
      <c r="Y67" s="13">
        <v>22</v>
      </c>
      <c r="Z67" s="13">
        <v>23</v>
      </c>
      <c r="AA67" s="13">
        <v>24</v>
      </c>
      <c r="AB67" s="13">
        <v>25</v>
      </c>
      <c r="AC67" s="13">
        <v>26</v>
      </c>
      <c r="AD67" s="13">
        <v>27</v>
      </c>
      <c r="AE67" s="13">
        <v>28</v>
      </c>
      <c r="AF67" s="13">
        <v>29</v>
      </c>
      <c r="AG67" s="13">
        <v>30</v>
      </c>
      <c r="AH67" s="13">
        <v>31</v>
      </c>
      <c r="AI67" s="13">
        <v>32</v>
      </c>
      <c r="AJ67" s="13">
        <v>33</v>
      </c>
      <c r="AK67" s="13">
        <v>34</v>
      </c>
      <c r="AL67" s="13">
        <v>35</v>
      </c>
      <c r="AM67" s="13">
        <v>36</v>
      </c>
      <c r="AN67" s="13">
        <v>37</v>
      </c>
      <c r="AO67" s="13">
        <v>38</v>
      </c>
      <c r="AP67" s="13">
        <v>39</v>
      </c>
      <c r="AQ67" s="13">
        <v>40</v>
      </c>
      <c r="AR67" s="13">
        <v>41</v>
      </c>
      <c r="AS67" s="13">
        <v>42</v>
      </c>
      <c r="AT67" s="13">
        <v>43</v>
      </c>
      <c r="AU67" s="13">
        <v>44</v>
      </c>
      <c r="AV67" s="13">
        <v>45</v>
      </c>
      <c r="AW67" s="13">
        <v>46</v>
      </c>
      <c r="AX67" s="13">
        <v>47</v>
      </c>
      <c r="AY67" s="13">
        <v>48</v>
      </c>
      <c r="AZ67" s="13">
        <v>49</v>
      </c>
      <c r="BA67" s="13">
        <v>50</v>
      </c>
      <c r="BB67" s="13">
        <v>51</v>
      </c>
      <c r="BC67" s="13">
        <v>52</v>
      </c>
      <c r="BD67" s="13">
        <v>53</v>
      </c>
      <c r="BE67" s="13">
        <v>54</v>
      </c>
      <c r="BF67" s="13">
        <v>55</v>
      </c>
      <c r="BG67" s="13">
        <v>56</v>
      </c>
      <c r="BH67" s="13">
        <v>57</v>
      </c>
      <c r="BI67" s="13">
        <v>58</v>
      </c>
      <c r="BJ67" s="13">
        <v>59</v>
      </c>
      <c r="BK67" s="13">
        <v>60</v>
      </c>
      <c r="BL67" s="13">
        <v>61</v>
      </c>
      <c r="BM67" s="13">
        <v>62</v>
      </c>
      <c r="BN67" s="13">
        <v>63</v>
      </c>
      <c r="BO67" s="13">
        <v>64</v>
      </c>
      <c r="BP67" s="13">
        <v>65</v>
      </c>
      <c r="BQ67" s="13">
        <v>66</v>
      </c>
      <c r="BR67" s="13">
        <v>67</v>
      </c>
      <c r="BS67" s="13">
        <v>68</v>
      </c>
      <c r="BT67" s="13">
        <v>69</v>
      </c>
      <c r="BU67" s="13">
        <v>70</v>
      </c>
      <c r="BV67" s="13">
        <v>71</v>
      </c>
      <c r="BW67" s="13">
        <v>72</v>
      </c>
      <c r="BX67" s="13">
        <v>73</v>
      </c>
      <c r="BY67" s="13">
        <v>74</v>
      </c>
      <c r="BZ67" s="13">
        <v>75</v>
      </c>
      <c r="CA67" s="13">
        <v>76</v>
      </c>
      <c r="CB67" s="13">
        <v>77</v>
      </c>
      <c r="CC67" s="13">
        <v>78</v>
      </c>
      <c r="CD67" s="13">
        <v>79</v>
      </c>
      <c r="CE67" s="13">
        <v>80</v>
      </c>
      <c r="CF67" s="13">
        <v>81</v>
      </c>
      <c r="CG67" s="13">
        <v>82</v>
      </c>
      <c r="CH67" s="13">
        <v>83</v>
      </c>
      <c r="CI67" s="13">
        <v>84</v>
      </c>
      <c r="CJ67" s="13">
        <v>85</v>
      </c>
      <c r="CK67" s="13">
        <v>86</v>
      </c>
      <c r="CL67" s="13">
        <v>87</v>
      </c>
      <c r="CM67" s="13">
        <v>88</v>
      </c>
      <c r="CN67" s="13">
        <v>89</v>
      </c>
      <c r="CO67" s="13">
        <v>90</v>
      </c>
      <c r="CP67" s="13">
        <v>91</v>
      </c>
      <c r="CQ67" s="13">
        <v>92</v>
      </c>
      <c r="CR67" s="13">
        <v>93</v>
      </c>
      <c r="CS67" s="13">
        <v>94</v>
      </c>
      <c r="CT67" s="13">
        <v>95</v>
      </c>
      <c r="CU67" s="13">
        <v>96</v>
      </c>
      <c r="CV67" s="13">
        <v>97</v>
      </c>
      <c r="CW67" s="13">
        <v>98</v>
      </c>
      <c r="CX67" s="13">
        <v>99</v>
      </c>
      <c r="CY67" s="13">
        <v>100</v>
      </c>
      <c r="CZ67" s="13">
        <v>101</v>
      </c>
      <c r="DA67" s="13">
        <v>102</v>
      </c>
      <c r="DB67" s="13">
        <v>103</v>
      </c>
      <c r="DC67" s="13">
        <v>104</v>
      </c>
      <c r="DD67" s="13">
        <v>105</v>
      </c>
      <c r="DE67" s="13">
        <v>106</v>
      </c>
      <c r="DF67" s="13">
        <v>107</v>
      </c>
      <c r="DG67" s="13">
        <v>108</v>
      </c>
      <c r="DH67" s="13">
        <v>109</v>
      </c>
      <c r="DI67" s="13">
        <v>110</v>
      </c>
      <c r="DJ67" s="13">
        <v>111</v>
      </c>
      <c r="DK67" s="13">
        <v>112</v>
      </c>
      <c r="DL67" s="13">
        <v>113</v>
      </c>
      <c r="DM67" s="13">
        <v>114</v>
      </c>
      <c r="DN67" s="13">
        <v>115</v>
      </c>
      <c r="DO67" s="13">
        <v>116</v>
      </c>
      <c r="DP67" s="13">
        <v>117</v>
      </c>
      <c r="DQ67" s="13">
        <v>118</v>
      </c>
      <c r="DR67" s="13">
        <v>119</v>
      </c>
      <c r="DS67" s="13">
        <v>120</v>
      </c>
      <c r="DT67" s="13">
        <v>121</v>
      </c>
      <c r="DU67" s="13">
        <v>122</v>
      </c>
      <c r="DV67" s="13">
        <v>123</v>
      </c>
      <c r="DW67" s="13">
        <v>124</v>
      </c>
      <c r="DX67" s="13">
        <v>125</v>
      </c>
      <c r="DY67" s="13">
        <v>126</v>
      </c>
      <c r="DZ67" s="13">
        <v>127</v>
      </c>
      <c r="EA67" s="13">
        <v>128</v>
      </c>
      <c r="EB67" s="13">
        <v>129</v>
      </c>
      <c r="EC67" s="13">
        <v>130</v>
      </c>
    </row>
    <row r="68" spans="1:133" x14ac:dyDescent="0.3">
      <c r="C68" s="13" t="s">
        <v>115</v>
      </c>
      <c r="D68" s="167" t="s">
        <v>17</v>
      </c>
      <c r="E68" s="167"/>
      <c r="F68" s="167"/>
      <c r="G68" s="167"/>
      <c r="H68" s="167"/>
      <c r="I68" s="167" t="s">
        <v>411</v>
      </c>
      <c r="J68" s="167"/>
      <c r="K68" s="167"/>
      <c r="L68" s="167"/>
      <c r="M68" s="167"/>
      <c r="N68" s="167" t="s">
        <v>19</v>
      </c>
      <c r="O68" s="167"/>
      <c r="P68" s="167"/>
      <c r="Q68" s="167"/>
      <c r="R68" s="167"/>
      <c r="S68" s="167" t="s">
        <v>20</v>
      </c>
      <c r="T68" s="167"/>
      <c r="U68" s="167"/>
      <c r="V68" s="167"/>
      <c r="W68" s="167"/>
      <c r="X68" s="167" t="s">
        <v>21</v>
      </c>
      <c r="Y68" s="167"/>
      <c r="Z68" s="167"/>
      <c r="AA68" s="167"/>
      <c r="AB68" s="167"/>
      <c r="AC68" s="167" t="s">
        <v>22</v>
      </c>
      <c r="AD68" s="167"/>
      <c r="AE68" s="167"/>
      <c r="AF68" s="167"/>
      <c r="AG68" s="167"/>
      <c r="AH68" s="167" t="s">
        <v>23</v>
      </c>
      <c r="AI68" s="167"/>
      <c r="AJ68" s="167"/>
      <c r="AK68" s="167"/>
      <c r="AL68" s="167"/>
      <c r="AM68" s="167" t="s">
        <v>24</v>
      </c>
      <c r="AN68" s="167"/>
      <c r="AO68" s="167"/>
      <c r="AP68" s="167"/>
      <c r="AQ68" s="167"/>
      <c r="AR68" s="167" t="s">
        <v>25</v>
      </c>
      <c r="AS68" s="167"/>
      <c r="AT68" s="167"/>
      <c r="AU68" s="167"/>
      <c r="AV68" s="167"/>
      <c r="AW68" s="167" t="s">
        <v>26</v>
      </c>
      <c r="AX68" s="167"/>
      <c r="AY68" s="167"/>
      <c r="AZ68" s="167"/>
      <c r="BA68" s="167"/>
      <c r="BB68" s="167" t="s">
        <v>27</v>
      </c>
      <c r="BC68" s="167"/>
      <c r="BD68" s="167"/>
      <c r="BE68" s="167"/>
      <c r="BF68" s="167"/>
      <c r="BG68" s="167" t="s">
        <v>28</v>
      </c>
      <c r="BH68" s="167"/>
      <c r="BI68" s="167"/>
      <c r="BJ68" s="167"/>
      <c r="BK68" s="167"/>
      <c r="BL68" s="167" t="s">
        <v>29</v>
      </c>
      <c r="BM68" s="167"/>
      <c r="BN68" s="167"/>
      <c r="BO68" s="167"/>
      <c r="BP68" s="167"/>
      <c r="BQ68" s="167" t="s">
        <v>30</v>
      </c>
      <c r="BR68" s="167"/>
      <c r="BS68" s="167"/>
      <c r="BT68" s="167"/>
      <c r="BU68" s="167"/>
      <c r="BV68" s="167" t="s">
        <v>31</v>
      </c>
      <c r="BW68" s="167"/>
      <c r="BX68" s="167"/>
      <c r="BY68" s="167"/>
      <c r="BZ68" s="167"/>
      <c r="CA68" s="167" t="s">
        <v>32</v>
      </c>
      <c r="CB68" s="167"/>
      <c r="CC68" s="167"/>
      <c r="CD68" s="167"/>
      <c r="CE68" s="167"/>
      <c r="CF68" s="167" t="s">
        <v>33</v>
      </c>
      <c r="CG68" s="167"/>
      <c r="CH68" s="167"/>
      <c r="CI68" s="167"/>
      <c r="CJ68" s="167"/>
      <c r="CK68" s="167" t="s">
        <v>34</v>
      </c>
      <c r="CL68" s="167"/>
      <c r="CM68" s="167"/>
      <c r="CN68" s="167"/>
      <c r="CO68" s="167"/>
      <c r="CP68" s="167" t="s">
        <v>35</v>
      </c>
      <c r="CQ68" s="167"/>
      <c r="CR68" s="167"/>
      <c r="CS68" s="167"/>
      <c r="CT68" s="167"/>
      <c r="CU68" s="167" t="s">
        <v>36</v>
      </c>
      <c r="CV68" s="167"/>
      <c r="CW68" s="167"/>
      <c r="CX68" s="167"/>
      <c r="CY68" s="167"/>
      <c r="CZ68" s="167" t="s">
        <v>37</v>
      </c>
      <c r="DA68" s="167"/>
      <c r="DB68" s="167"/>
      <c r="DC68" s="167"/>
      <c r="DD68" s="167"/>
      <c r="DE68" s="167" t="s">
        <v>38</v>
      </c>
      <c r="DF68" s="167"/>
      <c r="DG68" s="167"/>
      <c r="DH68" s="167"/>
      <c r="DI68" s="167"/>
      <c r="DJ68" s="167" t="s">
        <v>39</v>
      </c>
      <c r="DK68" s="167"/>
      <c r="DL68" s="167"/>
      <c r="DM68" s="167"/>
      <c r="DN68" s="167"/>
      <c r="DO68" s="167" t="s">
        <v>40</v>
      </c>
      <c r="DP68" s="167"/>
      <c r="DQ68" s="167"/>
      <c r="DR68" s="167"/>
      <c r="DS68" s="167"/>
      <c r="DT68" s="167" t="s">
        <v>41</v>
      </c>
      <c r="DU68" s="167"/>
      <c r="DV68" s="167"/>
      <c r="DW68" s="167"/>
      <c r="DX68" s="167"/>
      <c r="DY68" s="167" t="s">
        <v>42</v>
      </c>
      <c r="DZ68" s="167"/>
      <c r="EA68" s="167"/>
      <c r="EB68" s="167"/>
      <c r="EC68" s="167"/>
    </row>
    <row r="69" spans="1:133" x14ac:dyDescent="0.3">
      <c r="C69" s="13" t="s">
        <v>116</v>
      </c>
      <c r="D69" s="131" t="s">
        <v>43</v>
      </c>
      <c r="E69" s="131" t="s">
        <v>44</v>
      </c>
      <c r="F69" s="131" t="s">
        <v>45</v>
      </c>
      <c r="G69" s="131" t="s">
        <v>46</v>
      </c>
      <c r="H69" s="131" t="s">
        <v>47</v>
      </c>
      <c r="I69" s="131" t="s">
        <v>43</v>
      </c>
      <c r="J69" s="131" t="s">
        <v>44</v>
      </c>
      <c r="K69" s="131" t="s">
        <v>45</v>
      </c>
      <c r="L69" s="131" t="s">
        <v>46</v>
      </c>
      <c r="M69" s="131" t="s">
        <v>47</v>
      </c>
      <c r="N69" s="131" t="s">
        <v>43</v>
      </c>
      <c r="O69" s="131" t="s">
        <v>44</v>
      </c>
      <c r="P69" s="131" t="s">
        <v>45</v>
      </c>
      <c r="Q69" s="131" t="s">
        <v>46</v>
      </c>
      <c r="R69" s="131" t="s">
        <v>47</v>
      </c>
      <c r="S69" s="131" t="s">
        <v>43</v>
      </c>
      <c r="T69" s="131" t="s">
        <v>44</v>
      </c>
      <c r="U69" s="131" t="s">
        <v>45</v>
      </c>
      <c r="V69" s="131" t="s">
        <v>46</v>
      </c>
      <c r="W69" s="131" t="s">
        <v>47</v>
      </c>
      <c r="X69" s="131" t="s">
        <v>43</v>
      </c>
      <c r="Y69" s="131" t="s">
        <v>44</v>
      </c>
      <c r="Z69" s="131" t="s">
        <v>45</v>
      </c>
      <c r="AA69" s="131" t="s">
        <v>46</v>
      </c>
      <c r="AB69" s="131" t="s">
        <v>47</v>
      </c>
      <c r="AC69" s="131" t="s">
        <v>43</v>
      </c>
      <c r="AD69" s="131" t="s">
        <v>44</v>
      </c>
      <c r="AE69" s="131" t="s">
        <v>45</v>
      </c>
      <c r="AF69" s="131" t="s">
        <v>46</v>
      </c>
      <c r="AG69" s="131" t="s">
        <v>47</v>
      </c>
      <c r="AH69" s="131" t="s">
        <v>43</v>
      </c>
      <c r="AI69" s="131" t="s">
        <v>44</v>
      </c>
      <c r="AJ69" s="131" t="s">
        <v>45</v>
      </c>
      <c r="AK69" s="131" t="s">
        <v>46</v>
      </c>
      <c r="AL69" s="131" t="s">
        <v>47</v>
      </c>
      <c r="AM69" s="131" t="s">
        <v>43</v>
      </c>
      <c r="AN69" s="131" t="s">
        <v>44</v>
      </c>
      <c r="AO69" s="131" t="s">
        <v>45</v>
      </c>
      <c r="AP69" s="131" t="s">
        <v>46</v>
      </c>
      <c r="AQ69" s="131" t="s">
        <v>47</v>
      </c>
      <c r="AR69" s="131" t="s">
        <v>43</v>
      </c>
      <c r="AS69" s="131" t="s">
        <v>44</v>
      </c>
      <c r="AT69" s="131" t="s">
        <v>45</v>
      </c>
      <c r="AU69" s="131" t="s">
        <v>46</v>
      </c>
      <c r="AV69" s="131" t="s">
        <v>47</v>
      </c>
      <c r="AW69" s="131" t="s">
        <v>43</v>
      </c>
      <c r="AX69" s="131" t="s">
        <v>44</v>
      </c>
      <c r="AY69" s="131" t="s">
        <v>45</v>
      </c>
      <c r="AZ69" s="131" t="s">
        <v>46</v>
      </c>
      <c r="BA69" s="131" t="s">
        <v>47</v>
      </c>
      <c r="BB69" s="131" t="s">
        <v>43</v>
      </c>
      <c r="BC69" s="131" t="s">
        <v>44</v>
      </c>
      <c r="BD69" s="131" t="s">
        <v>45</v>
      </c>
      <c r="BE69" s="131" t="s">
        <v>46</v>
      </c>
      <c r="BF69" s="131" t="s">
        <v>47</v>
      </c>
      <c r="BG69" s="131" t="s">
        <v>43</v>
      </c>
      <c r="BH69" s="131" t="s">
        <v>44</v>
      </c>
      <c r="BI69" s="131" t="s">
        <v>45</v>
      </c>
      <c r="BJ69" s="131" t="s">
        <v>46</v>
      </c>
      <c r="BK69" s="131" t="s">
        <v>47</v>
      </c>
      <c r="BL69" s="131" t="s">
        <v>43</v>
      </c>
      <c r="BM69" s="131" t="s">
        <v>44</v>
      </c>
      <c r="BN69" s="131" t="s">
        <v>45</v>
      </c>
      <c r="BO69" s="131" t="s">
        <v>46</v>
      </c>
      <c r="BP69" s="131" t="s">
        <v>47</v>
      </c>
      <c r="BQ69" s="131" t="s">
        <v>43</v>
      </c>
      <c r="BR69" s="131" t="s">
        <v>44</v>
      </c>
      <c r="BS69" s="131" t="s">
        <v>45</v>
      </c>
      <c r="BT69" s="131" t="s">
        <v>46</v>
      </c>
      <c r="BU69" s="131" t="s">
        <v>47</v>
      </c>
      <c r="BV69" s="131" t="s">
        <v>43</v>
      </c>
      <c r="BW69" s="131" t="s">
        <v>44</v>
      </c>
      <c r="BX69" s="131" t="s">
        <v>45</v>
      </c>
      <c r="BY69" s="131" t="s">
        <v>46</v>
      </c>
      <c r="BZ69" s="131" t="s">
        <v>47</v>
      </c>
      <c r="CA69" s="131" t="s">
        <v>43</v>
      </c>
      <c r="CB69" s="131" t="s">
        <v>44</v>
      </c>
      <c r="CC69" s="131" t="s">
        <v>45</v>
      </c>
      <c r="CD69" s="131" t="s">
        <v>46</v>
      </c>
      <c r="CE69" s="131" t="s">
        <v>47</v>
      </c>
      <c r="CF69" s="131" t="s">
        <v>43</v>
      </c>
      <c r="CG69" s="131" t="s">
        <v>44</v>
      </c>
      <c r="CH69" s="131" t="s">
        <v>45</v>
      </c>
      <c r="CI69" s="131" t="s">
        <v>46</v>
      </c>
      <c r="CJ69" s="131" t="s">
        <v>47</v>
      </c>
      <c r="CK69" s="131" t="s">
        <v>43</v>
      </c>
      <c r="CL69" s="131" t="s">
        <v>44</v>
      </c>
      <c r="CM69" s="131" t="s">
        <v>45</v>
      </c>
      <c r="CN69" s="131" t="s">
        <v>46</v>
      </c>
      <c r="CO69" s="131" t="s">
        <v>47</v>
      </c>
      <c r="CP69" s="131" t="s">
        <v>43</v>
      </c>
      <c r="CQ69" s="131" t="s">
        <v>44</v>
      </c>
      <c r="CR69" s="131" t="s">
        <v>45</v>
      </c>
      <c r="CS69" s="131" t="s">
        <v>46</v>
      </c>
      <c r="CT69" s="131" t="s">
        <v>47</v>
      </c>
      <c r="CU69" s="131" t="s">
        <v>43</v>
      </c>
      <c r="CV69" s="131" t="s">
        <v>44</v>
      </c>
      <c r="CW69" s="131" t="s">
        <v>45</v>
      </c>
      <c r="CX69" s="131" t="s">
        <v>46</v>
      </c>
      <c r="CY69" s="131" t="s">
        <v>47</v>
      </c>
      <c r="CZ69" s="131" t="s">
        <v>43</v>
      </c>
      <c r="DA69" s="131" t="s">
        <v>44</v>
      </c>
      <c r="DB69" s="131" t="s">
        <v>45</v>
      </c>
      <c r="DC69" s="131" t="s">
        <v>46</v>
      </c>
      <c r="DD69" s="131" t="s">
        <v>47</v>
      </c>
      <c r="DE69" s="131" t="s">
        <v>43</v>
      </c>
      <c r="DF69" s="131" t="s">
        <v>44</v>
      </c>
      <c r="DG69" s="131" t="s">
        <v>45</v>
      </c>
      <c r="DH69" s="131" t="s">
        <v>46</v>
      </c>
      <c r="DI69" s="131" t="s">
        <v>47</v>
      </c>
      <c r="DJ69" s="131" t="s">
        <v>43</v>
      </c>
      <c r="DK69" s="131" t="s">
        <v>44</v>
      </c>
      <c r="DL69" s="131" t="s">
        <v>45</v>
      </c>
      <c r="DM69" s="131" t="s">
        <v>46</v>
      </c>
      <c r="DN69" s="131" t="s">
        <v>47</v>
      </c>
      <c r="DO69" s="131" t="s">
        <v>43</v>
      </c>
      <c r="DP69" s="131" t="s">
        <v>44</v>
      </c>
      <c r="DQ69" s="131" t="s">
        <v>45</v>
      </c>
      <c r="DR69" s="131" t="s">
        <v>46</v>
      </c>
      <c r="DS69" s="131" t="s">
        <v>47</v>
      </c>
      <c r="DT69" s="131" t="s">
        <v>43</v>
      </c>
      <c r="DU69" s="131" t="s">
        <v>44</v>
      </c>
      <c r="DV69" s="131" t="s">
        <v>45</v>
      </c>
      <c r="DW69" s="131" t="s">
        <v>46</v>
      </c>
      <c r="DX69" s="131" t="s">
        <v>47</v>
      </c>
      <c r="DY69" s="131" t="s">
        <v>43</v>
      </c>
      <c r="DZ69" s="131" t="s">
        <v>44</v>
      </c>
      <c r="EA69" s="131" t="s">
        <v>45</v>
      </c>
      <c r="EB69" s="131" t="s">
        <v>46</v>
      </c>
      <c r="EC69" s="131" t="s">
        <v>47</v>
      </c>
    </row>
    <row r="70" spans="1:133" x14ac:dyDescent="0.3">
      <c r="C70" s="13" t="s">
        <v>248</v>
      </c>
      <c r="I70">
        <v>40</v>
      </c>
      <c r="J70">
        <v>6</v>
      </c>
      <c r="M70">
        <v>11</v>
      </c>
      <c r="N70">
        <v>4</v>
      </c>
      <c r="O70">
        <v>34</v>
      </c>
      <c r="P70">
        <v>8</v>
      </c>
      <c r="Q70">
        <v>8</v>
      </c>
      <c r="R70">
        <v>20</v>
      </c>
      <c r="V70">
        <v>40</v>
      </c>
      <c r="AA70">
        <v>40</v>
      </c>
      <c r="AB70">
        <v>4</v>
      </c>
      <c r="AE70">
        <v>42</v>
      </c>
      <c r="AF70">
        <v>2</v>
      </c>
      <c r="AM70">
        <v>40</v>
      </c>
      <c r="AQ70">
        <v>40</v>
      </c>
      <c r="AT70">
        <v>2</v>
      </c>
      <c r="AV70">
        <v>42</v>
      </c>
      <c r="BB70">
        <v>4</v>
      </c>
      <c r="BF70">
        <v>2</v>
      </c>
      <c r="BG70">
        <v>42</v>
      </c>
      <c r="BI70">
        <v>2</v>
      </c>
      <c r="BJ70">
        <v>4</v>
      </c>
      <c r="BK70">
        <v>42</v>
      </c>
      <c r="BL70">
        <v>30</v>
      </c>
      <c r="BN70">
        <v>2</v>
      </c>
      <c r="BO70">
        <v>2</v>
      </c>
      <c r="BR70">
        <v>40</v>
      </c>
      <c r="BU70">
        <v>2</v>
      </c>
      <c r="CP70">
        <v>10</v>
      </c>
      <c r="CQ70">
        <v>6</v>
      </c>
      <c r="CR70">
        <v>8</v>
      </c>
      <c r="CS70">
        <v>6</v>
      </c>
      <c r="CU70">
        <v>12</v>
      </c>
      <c r="CV70">
        <v>6</v>
      </c>
      <c r="CW70">
        <v>6</v>
      </c>
      <c r="CY70">
        <v>7</v>
      </c>
      <c r="CZ70">
        <v>6</v>
      </c>
      <c r="DA70">
        <v>6</v>
      </c>
      <c r="DB70">
        <v>6</v>
      </c>
      <c r="DE70">
        <v>1</v>
      </c>
      <c r="DG70">
        <v>9</v>
      </c>
      <c r="DL70">
        <v>2</v>
      </c>
      <c r="DM70">
        <v>1</v>
      </c>
      <c r="DO70">
        <v>8</v>
      </c>
      <c r="DP70">
        <v>5</v>
      </c>
      <c r="DS70">
        <v>4</v>
      </c>
      <c r="DU70">
        <v>2</v>
      </c>
      <c r="DV70">
        <v>7</v>
      </c>
    </row>
    <row r="71" spans="1:133" x14ac:dyDescent="0.3">
      <c r="C71" s="13" t="s">
        <v>230</v>
      </c>
      <c r="D71" s="13">
        <f>$D72-D70</f>
        <v>29</v>
      </c>
      <c r="E71" s="13">
        <f>D71-E70</f>
        <v>29</v>
      </c>
      <c r="F71" s="13">
        <f t="shared" ref="F71:K71" si="80">E71-F70</f>
        <v>29</v>
      </c>
      <c r="G71" s="13">
        <f t="shared" si="80"/>
        <v>29</v>
      </c>
      <c r="H71" s="13">
        <f t="shared" si="80"/>
        <v>29</v>
      </c>
      <c r="I71" s="13">
        <f t="shared" si="80"/>
        <v>-11</v>
      </c>
      <c r="J71" s="13">
        <f t="shared" si="80"/>
        <v>-17</v>
      </c>
      <c r="K71" s="13">
        <f t="shared" si="80"/>
        <v>-17</v>
      </c>
      <c r="L71" s="13">
        <f t="shared" ref="L71" si="81">K71-L70</f>
        <v>-17</v>
      </c>
      <c r="M71" s="13">
        <f t="shared" ref="M71" si="82">L71-M70</f>
        <v>-28</v>
      </c>
      <c r="N71" s="13">
        <f t="shared" ref="N71" si="83">M71-N70</f>
        <v>-32</v>
      </c>
      <c r="O71" s="13">
        <f t="shared" ref="O71" si="84">N71-O70</f>
        <v>-66</v>
      </c>
      <c r="P71" s="13">
        <f t="shared" ref="P71:Q71" si="85">O71-P70</f>
        <v>-74</v>
      </c>
      <c r="Q71" s="13">
        <f t="shared" si="85"/>
        <v>-82</v>
      </c>
      <c r="R71" s="13">
        <f t="shared" ref="R71" si="86">Q71-R70</f>
        <v>-102</v>
      </c>
      <c r="S71" s="13">
        <f t="shared" ref="S71" si="87">R71-S70</f>
        <v>-102</v>
      </c>
      <c r="T71" s="13">
        <f t="shared" ref="T71" si="88">S71-T70</f>
        <v>-102</v>
      </c>
      <c r="U71" s="13">
        <f t="shared" ref="U71" si="89">T71-U70</f>
        <v>-102</v>
      </c>
      <c r="V71" s="13">
        <f t="shared" ref="V71:W71" si="90">U71-V70</f>
        <v>-142</v>
      </c>
      <c r="W71" s="13">
        <f t="shared" si="90"/>
        <v>-142</v>
      </c>
      <c r="X71" s="13">
        <f t="shared" ref="X71" si="91">W71-X70</f>
        <v>-142</v>
      </c>
      <c r="Y71" s="13">
        <f t="shared" ref="Y71" si="92">X71-Y70</f>
        <v>-142</v>
      </c>
      <c r="Z71" s="13">
        <f t="shared" ref="Z71" si="93">Y71-Z70</f>
        <v>-142</v>
      </c>
      <c r="AA71" s="13">
        <f t="shared" ref="AA71" si="94">Z71-AA70</f>
        <v>-182</v>
      </c>
      <c r="AB71" s="13">
        <f t="shared" ref="AB71:AC71" si="95">AA71-AB70</f>
        <v>-186</v>
      </c>
      <c r="AC71" s="13">
        <f t="shared" si="95"/>
        <v>-186</v>
      </c>
      <c r="AD71" s="13">
        <f t="shared" ref="AD71" si="96">AC71-AD70</f>
        <v>-186</v>
      </c>
      <c r="AE71" s="13">
        <f t="shared" ref="AE71" si="97">AD71-AE70</f>
        <v>-228</v>
      </c>
      <c r="AF71" s="13">
        <f t="shared" ref="AF71" si="98">AE71-AF70</f>
        <v>-230</v>
      </c>
      <c r="AG71" s="13">
        <f t="shared" ref="AG71" si="99">AF71-AG70</f>
        <v>-230</v>
      </c>
      <c r="AH71" s="13">
        <f t="shared" ref="AH71:AI71" si="100">AG71-AH70</f>
        <v>-230</v>
      </c>
      <c r="AI71" s="13">
        <f t="shared" si="100"/>
        <v>-230</v>
      </c>
      <c r="AJ71" s="13">
        <f t="shared" ref="AJ71" si="101">AI71-AJ70</f>
        <v>-230</v>
      </c>
      <c r="AK71" s="13">
        <f t="shared" ref="AK71" si="102">AJ71-AK70</f>
        <v>-230</v>
      </c>
      <c r="AL71" s="13">
        <f t="shared" ref="AL71" si="103">AK71-AL70</f>
        <v>-230</v>
      </c>
      <c r="AM71" s="13">
        <f t="shared" ref="AM71" si="104">AL71-AM70</f>
        <v>-270</v>
      </c>
      <c r="AN71" s="13">
        <f t="shared" ref="AN71:AO71" si="105">AM71-AN70</f>
        <v>-270</v>
      </c>
      <c r="AO71" s="13">
        <f t="shared" si="105"/>
        <v>-270</v>
      </c>
      <c r="AP71" s="13">
        <f t="shared" ref="AP71" si="106">AO71-AP70</f>
        <v>-270</v>
      </c>
      <c r="AQ71" s="13">
        <f t="shared" ref="AQ71" si="107">AP71-AQ70</f>
        <v>-310</v>
      </c>
      <c r="AR71" s="13">
        <f t="shared" ref="AR71" si="108">AQ71-AR70</f>
        <v>-310</v>
      </c>
      <c r="AS71" s="13">
        <f t="shared" ref="AS71" si="109">AR71-AS70</f>
        <v>-310</v>
      </c>
      <c r="AT71" s="13">
        <f t="shared" ref="AT71:AU71" si="110">AS71-AT70</f>
        <v>-312</v>
      </c>
      <c r="AU71" s="13">
        <f t="shared" si="110"/>
        <v>-312</v>
      </c>
      <c r="AV71" s="13">
        <f t="shared" ref="AV71" si="111">AU71-AV70</f>
        <v>-354</v>
      </c>
      <c r="AW71" s="13">
        <f t="shared" ref="AW71" si="112">AV71-AW70</f>
        <v>-354</v>
      </c>
      <c r="AX71" s="13">
        <f t="shared" ref="AX71" si="113">AW71-AX70</f>
        <v>-354</v>
      </c>
      <c r="AY71" s="13">
        <f t="shared" ref="AY71" si="114">AX71-AY70</f>
        <v>-354</v>
      </c>
      <c r="AZ71" s="13">
        <f t="shared" ref="AZ71:BA71" si="115">AY71-AZ70</f>
        <v>-354</v>
      </c>
      <c r="BA71" s="13">
        <f t="shared" si="115"/>
        <v>-354</v>
      </c>
      <c r="BB71" s="13">
        <f t="shared" ref="BB71" si="116">BA71-BB70</f>
        <v>-358</v>
      </c>
      <c r="BC71" s="13">
        <f t="shared" ref="BC71" si="117">BB71-BC70</f>
        <v>-358</v>
      </c>
      <c r="BD71" s="13">
        <f t="shared" ref="BD71" si="118">BC71-BD70</f>
        <v>-358</v>
      </c>
      <c r="BE71" s="13">
        <f t="shared" ref="BE71" si="119">BD71-BE70</f>
        <v>-358</v>
      </c>
      <c r="BF71" s="13">
        <f t="shared" ref="BF71:BG71" si="120">BE71-BF70</f>
        <v>-360</v>
      </c>
      <c r="BG71" s="13">
        <f t="shared" si="120"/>
        <v>-402</v>
      </c>
      <c r="BH71" s="13">
        <f t="shared" ref="BH71" si="121">BG71-BH70</f>
        <v>-402</v>
      </c>
      <c r="BI71" s="13">
        <f t="shared" ref="BI71" si="122">BH71-BI70</f>
        <v>-404</v>
      </c>
      <c r="BJ71" s="13">
        <f t="shared" ref="BJ71" si="123">BI71-BJ70</f>
        <v>-408</v>
      </c>
      <c r="BK71" s="13">
        <f t="shared" ref="BK71" si="124">BJ71-BK70</f>
        <v>-450</v>
      </c>
      <c r="BL71" s="13">
        <f t="shared" ref="BL71:BM71" si="125">BK71-BL70</f>
        <v>-480</v>
      </c>
      <c r="BM71" s="13">
        <f t="shared" si="125"/>
        <v>-480</v>
      </c>
      <c r="BN71" s="13">
        <f t="shared" ref="BN71" si="126">BM71-BN70</f>
        <v>-482</v>
      </c>
      <c r="BO71" s="13">
        <f t="shared" ref="BO71" si="127">BN71-BO70</f>
        <v>-484</v>
      </c>
      <c r="BP71" s="13">
        <f t="shared" ref="BP71" si="128">BO71-BP70</f>
        <v>-484</v>
      </c>
      <c r="BQ71" s="13">
        <f t="shared" ref="BQ71" si="129">BP71-BQ70</f>
        <v>-484</v>
      </c>
      <c r="BR71" s="13">
        <f t="shared" ref="BR71:BS71" si="130">BQ71-BR70</f>
        <v>-524</v>
      </c>
      <c r="BS71" s="13">
        <f t="shared" si="130"/>
        <v>-524</v>
      </c>
      <c r="BT71" s="13">
        <f t="shared" ref="BT71" si="131">BS71-BT70</f>
        <v>-524</v>
      </c>
      <c r="BU71" s="13">
        <f t="shared" ref="BU71" si="132">BT71-BU70</f>
        <v>-526</v>
      </c>
      <c r="BV71" s="13">
        <f t="shared" ref="BV71" si="133">BU71-BV70</f>
        <v>-526</v>
      </c>
      <c r="BW71" s="13">
        <f t="shared" ref="BW71" si="134">BV71-BW70</f>
        <v>-526</v>
      </c>
      <c r="BX71" s="13">
        <f t="shared" ref="BX71:BY71" si="135">BW71-BX70</f>
        <v>-526</v>
      </c>
      <c r="BY71" s="13">
        <f t="shared" si="135"/>
        <v>-526</v>
      </c>
      <c r="BZ71" s="13">
        <f t="shared" ref="BZ71" si="136">BY71-BZ70</f>
        <v>-526</v>
      </c>
      <c r="CA71" s="13">
        <f t="shared" ref="CA71" si="137">BZ71-CA70</f>
        <v>-526</v>
      </c>
      <c r="CB71" s="13">
        <f t="shared" ref="CB71" si="138">CA71-CB70</f>
        <v>-526</v>
      </c>
      <c r="CC71" s="13">
        <f t="shared" ref="CC71" si="139">CB71-CC70</f>
        <v>-526</v>
      </c>
      <c r="CD71" s="13">
        <f t="shared" ref="CD71:CE71" si="140">CC71-CD70</f>
        <v>-526</v>
      </c>
      <c r="CE71" s="13">
        <f t="shared" si="140"/>
        <v>-526</v>
      </c>
      <c r="CF71" s="13">
        <f t="shared" ref="CF71" si="141">CE71-CF70</f>
        <v>-526</v>
      </c>
      <c r="CG71" s="13">
        <f t="shared" ref="CG71" si="142">CF71-CG70</f>
        <v>-526</v>
      </c>
      <c r="CH71" s="13">
        <f t="shared" ref="CH71" si="143">CG71-CH70</f>
        <v>-526</v>
      </c>
      <c r="CI71" s="13">
        <f t="shared" ref="CI71" si="144">CH71-CI70</f>
        <v>-526</v>
      </c>
      <c r="CJ71" s="13">
        <f t="shared" ref="CJ71:CK71" si="145">CI71-CJ70</f>
        <v>-526</v>
      </c>
      <c r="CK71" s="13">
        <f t="shared" si="145"/>
        <v>-526</v>
      </c>
      <c r="CL71" s="13">
        <f t="shared" ref="CL71" si="146">CK71-CL70</f>
        <v>-526</v>
      </c>
      <c r="CM71" s="13">
        <f t="shared" ref="CM71" si="147">CL71-CM70</f>
        <v>-526</v>
      </c>
      <c r="CN71" s="13">
        <f t="shared" ref="CN71" si="148">CM71-CN70</f>
        <v>-526</v>
      </c>
      <c r="CO71" s="13">
        <f t="shared" ref="CO71" si="149">CN71-CO70</f>
        <v>-526</v>
      </c>
      <c r="CP71" s="13">
        <f t="shared" ref="CP71:CQ71" si="150">CO71-CP70</f>
        <v>-536</v>
      </c>
      <c r="CQ71" s="13">
        <f t="shared" si="150"/>
        <v>-542</v>
      </c>
      <c r="CR71" s="13">
        <f t="shared" ref="CR71" si="151">CQ71-CR70</f>
        <v>-550</v>
      </c>
      <c r="CS71" s="13">
        <f t="shared" ref="CS71" si="152">CR71-CS70</f>
        <v>-556</v>
      </c>
      <c r="CT71" s="13">
        <f t="shared" ref="CT71" si="153">CS71-CT70</f>
        <v>-556</v>
      </c>
      <c r="CU71" s="13">
        <f t="shared" ref="CU71" si="154">CT71-CU70</f>
        <v>-568</v>
      </c>
      <c r="CV71" s="13">
        <f t="shared" ref="CV71:CW71" si="155">CU71-CV70</f>
        <v>-574</v>
      </c>
      <c r="CW71" s="13">
        <f t="shared" si="155"/>
        <v>-580</v>
      </c>
      <c r="CX71" s="13">
        <f t="shared" ref="CX71" si="156">CW71-CX70</f>
        <v>-580</v>
      </c>
      <c r="CY71" s="13">
        <f t="shared" ref="CY71" si="157">CX71-CY70</f>
        <v>-587</v>
      </c>
      <c r="CZ71" s="13">
        <f t="shared" ref="CZ71" si="158">CY71-CZ70</f>
        <v>-593</v>
      </c>
      <c r="DA71" s="13">
        <f t="shared" ref="DA71" si="159">CZ71-DA70</f>
        <v>-599</v>
      </c>
      <c r="DB71" s="13">
        <f t="shared" ref="DB71:DC71" si="160">DA71-DB70</f>
        <v>-605</v>
      </c>
      <c r="DC71" s="13">
        <f t="shared" si="160"/>
        <v>-605</v>
      </c>
      <c r="DD71" s="13">
        <f t="shared" ref="DD71" si="161">DC71-DD70</f>
        <v>-605</v>
      </c>
      <c r="DE71" s="13">
        <f t="shared" ref="DE71" si="162">DD71-DE70</f>
        <v>-606</v>
      </c>
      <c r="DF71" s="13">
        <f t="shared" ref="DF71" si="163">DE71-DF70</f>
        <v>-606</v>
      </c>
      <c r="DG71" s="13">
        <f t="shared" ref="DG71" si="164">DF71-DG70</f>
        <v>-615</v>
      </c>
      <c r="DH71" s="13">
        <f t="shared" ref="DH71:DI71" si="165">DG71-DH70</f>
        <v>-615</v>
      </c>
      <c r="DI71" s="13">
        <f t="shared" si="165"/>
        <v>-615</v>
      </c>
      <c r="DJ71" s="13">
        <f t="shared" ref="DJ71" si="166">DI71-DJ70</f>
        <v>-615</v>
      </c>
      <c r="DK71" s="13">
        <f t="shared" ref="DK71" si="167">DJ71-DK70</f>
        <v>-615</v>
      </c>
      <c r="DL71" s="13">
        <f t="shared" ref="DL71" si="168">DK71-DL70</f>
        <v>-617</v>
      </c>
      <c r="DM71" s="13">
        <f t="shared" ref="DM71" si="169">DL71-DM70</f>
        <v>-618</v>
      </c>
      <c r="DN71" s="13">
        <f t="shared" ref="DN71:DO71" si="170">DM71-DN70</f>
        <v>-618</v>
      </c>
      <c r="DO71" s="13">
        <f t="shared" si="170"/>
        <v>-626</v>
      </c>
      <c r="DP71" s="13">
        <f t="shared" ref="DP71" si="171">DO71-DP70</f>
        <v>-631</v>
      </c>
      <c r="DQ71" s="13">
        <f t="shared" ref="DQ71" si="172">DP71-DQ70</f>
        <v>-631</v>
      </c>
      <c r="DR71" s="13">
        <f t="shared" ref="DR71" si="173">DQ71-DR70</f>
        <v>-631</v>
      </c>
      <c r="DS71" s="13">
        <f t="shared" ref="DS71" si="174">DR71-DS70</f>
        <v>-635</v>
      </c>
      <c r="DT71" s="13">
        <f t="shared" ref="DT71:DU71" si="175">DS71-DT70</f>
        <v>-635</v>
      </c>
      <c r="DU71" s="13">
        <f t="shared" si="175"/>
        <v>-637</v>
      </c>
      <c r="DV71" s="13">
        <f t="shared" ref="DV71" si="176">DU71-DV70</f>
        <v>-644</v>
      </c>
      <c r="DW71" s="13">
        <f t="shared" ref="DW71" si="177">DV71-DW70</f>
        <v>-644</v>
      </c>
      <c r="DX71" s="13">
        <f t="shared" ref="DX71" si="178">DW71-DX70</f>
        <v>-644</v>
      </c>
      <c r="DY71" s="13">
        <f t="shared" ref="DY71" si="179">DX71-DY70</f>
        <v>-644</v>
      </c>
      <c r="DZ71" s="13">
        <f t="shared" ref="DZ71:EA71" si="180">DY71-DZ70</f>
        <v>-644</v>
      </c>
      <c r="EA71" s="13">
        <f t="shared" si="180"/>
        <v>-644</v>
      </c>
      <c r="EB71" s="13">
        <f t="shared" ref="EB71" si="181">EA71-EB70</f>
        <v>-644</v>
      </c>
      <c r="EC71" s="13">
        <f t="shared" ref="EC71" si="182">EB71-EC70</f>
        <v>-644</v>
      </c>
    </row>
    <row r="72" spans="1:133" x14ac:dyDescent="0.3">
      <c r="A72" s="13" t="str">
        <f>C66&amp;C72</f>
        <v>KTCMagazzino MRP</v>
      </c>
      <c r="C72" s="13" t="s">
        <v>408</v>
      </c>
      <c r="D72">
        <f>INPUTS!S10</f>
        <v>29</v>
      </c>
      <c r="E72" s="108">
        <f>D72+E73-E70</f>
        <v>29</v>
      </c>
      <c r="F72" s="108">
        <f t="shared" ref="F72:BQ72" si="183">E72+F73-F70</f>
        <v>29</v>
      </c>
      <c r="G72" s="108">
        <f t="shared" si="183"/>
        <v>29</v>
      </c>
      <c r="H72" s="108">
        <f t="shared" si="183"/>
        <v>61</v>
      </c>
      <c r="I72" s="108">
        <f t="shared" si="183"/>
        <v>37</v>
      </c>
      <c r="J72" s="108">
        <f t="shared" si="183"/>
        <v>31</v>
      </c>
      <c r="K72" s="108">
        <f t="shared" si="183"/>
        <v>32</v>
      </c>
      <c r="L72" s="108">
        <f t="shared" si="183"/>
        <v>32</v>
      </c>
      <c r="M72" s="108">
        <f t="shared" si="183"/>
        <v>53</v>
      </c>
      <c r="N72" s="108">
        <f t="shared" si="183"/>
        <v>49</v>
      </c>
      <c r="O72" s="108">
        <f t="shared" si="183"/>
        <v>15</v>
      </c>
      <c r="P72" s="108">
        <f t="shared" si="183"/>
        <v>7</v>
      </c>
      <c r="Q72" s="108">
        <f t="shared" si="183"/>
        <v>50</v>
      </c>
      <c r="R72" s="108">
        <f t="shared" si="183"/>
        <v>30</v>
      </c>
      <c r="S72" s="108">
        <f t="shared" si="183"/>
        <v>30</v>
      </c>
      <c r="T72" s="108">
        <f t="shared" si="183"/>
        <v>30</v>
      </c>
      <c r="U72" s="108">
        <f t="shared" si="183"/>
        <v>30</v>
      </c>
      <c r="V72" s="108">
        <f t="shared" si="183"/>
        <v>7</v>
      </c>
      <c r="W72" s="108">
        <f t="shared" si="183"/>
        <v>7</v>
      </c>
      <c r="X72" s="108">
        <f t="shared" si="183"/>
        <v>7</v>
      </c>
      <c r="Y72" s="108">
        <f t="shared" si="183"/>
        <v>7</v>
      </c>
      <c r="Z72" s="108">
        <f t="shared" si="183"/>
        <v>7</v>
      </c>
      <c r="AA72" s="108">
        <f t="shared" si="183"/>
        <v>21</v>
      </c>
      <c r="AB72" s="108">
        <f t="shared" si="183"/>
        <v>17</v>
      </c>
      <c r="AC72" s="108">
        <f t="shared" si="183"/>
        <v>17</v>
      </c>
      <c r="AD72" s="108">
        <f t="shared" si="183"/>
        <v>57</v>
      </c>
      <c r="AE72" s="108">
        <f t="shared" si="183"/>
        <v>15</v>
      </c>
      <c r="AF72" s="108">
        <f t="shared" si="183"/>
        <v>13</v>
      </c>
      <c r="AG72" s="108">
        <f t="shared" si="183"/>
        <v>13</v>
      </c>
      <c r="AH72" s="108">
        <f t="shared" si="183"/>
        <v>13</v>
      </c>
      <c r="AI72" s="108">
        <f t="shared" si="183"/>
        <v>13</v>
      </c>
      <c r="AJ72" s="108">
        <f t="shared" si="183"/>
        <v>13</v>
      </c>
      <c r="AK72" s="108">
        <f t="shared" si="183"/>
        <v>13</v>
      </c>
      <c r="AL72" s="108">
        <f t="shared" si="183"/>
        <v>53</v>
      </c>
      <c r="AM72" s="108">
        <f t="shared" si="183"/>
        <v>24</v>
      </c>
      <c r="AN72" s="108">
        <f t="shared" si="183"/>
        <v>24</v>
      </c>
      <c r="AO72" s="108">
        <f t="shared" si="183"/>
        <v>24</v>
      </c>
      <c r="AP72" s="108">
        <f t="shared" si="183"/>
        <v>74</v>
      </c>
      <c r="AQ72" s="108">
        <f t="shared" si="183"/>
        <v>34</v>
      </c>
      <c r="AR72" s="108">
        <f t="shared" si="183"/>
        <v>34</v>
      </c>
      <c r="AS72" s="108">
        <f t="shared" si="183"/>
        <v>78</v>
      </c>
      <c r="AT72" s="108">
        <f t="shared" si="183"/>
        <v>76</v>
      </c>
      <c r="AU72" s="108">
        <f t="shared" si="183"/>
        <v>76</v>
      </c>
      <c r="AV72" s="108">
        <f t="shared" si="183"/>
        <v>34</v>
      </c>
      <c r="AW72" s="108">
        <f t="shared" si="183"/>
        <v>34</v>
      </c>
      <c r="AX72" s="108">
        <f t="shared" si="183"/>
        <v>34</v>
      </c>
      <c r="AY72" s="108">
        <f t="shared" si="183"/>
        <v>34</v>
      </c>
      <c r="AZ72" s="108">
        <f t="shared" si="183"/>
        <v>82</v>
      </c>
      <c r="BA72" s="108">
        <f t="shared" si="183"/>
        <v>82</v>
      </c>
      <c r="BB72" s="108">
        <f t="shared" si="183"/>
        <v>78</v>
      </c>
      <c r="BC72" s="108">
        <f t="shared" si="183"/>
        <v>78</v>
      </c>
      <c r="BD72" s="108">
        <f t="shared" si="183"/>
        <v>78</v>
      </c>
      <c r="BE72" s="108">
        <f t="shared" si="183"/>
        <v>78</v>
      </c>
      <c r="BF72" s="108">
        <f t="shared" si="183"/>
        <v>76</v>
      </c>
      <c r="BG72" s="108">
        <f t="shared" si="183"/>
        <v>50</v>
      </c>
      <c r="BH72" s="108">
        <f t="shared" si="183"/>
        <v>66</v>
      </c>
      <c r="BI72" s="108">
        <f t="shared" si="183"/>
        <v>64</v>
      </c>
      <c r="BJ72" s="108">
        <f t="shared" si="183"/>
        <v>92</v>
      </c>
      <c r="BK72" s="108">
        <f t="shared" si="183"/>
        <v>50</v>
      </c>
      <c r="BL72" s="108">
        <f t="shared" si="183"/>
        <v>20</v>
      </c>
      <c r="BM72" s="108">
        <f t="shared" si="183"/>
        <v>20</v>
      </c>
      <c r="BN72" s="108">
        <f t="shared" si="183"/>
        <v>43</v>
      </c>
      <c r="BO72" s="108">
        <f t="shared" si="183"/>
        <v>41</v>
      </c>
      <c r="BP72" s="108">
        <f t="shared" si="183"/>
        <v>93</v>
      </c>
      <c r="BQ72" s="108">
        <f t="shared" si="183"/>
        <v>93</v>
      </c>
      <c r="BR72" s="108">
        <f t="shared" ref="BR72:EC72" si="184">BQ72+BR73-BR70</f>
        <v>53</v>
      </c>
      <c r="BS72" s="108">
        <f t="shared" si="184"/>
        <v>53</v>
      </c>
      <c r="BT72" s="108">
        <f t="shared" si="184"/>
        <v>53</v>
      </c>
      <c r="BU72" s="108">
        <f t="shared" si="184"/>
        <v>51</v>
      </c>
      <c r="BV72" s="108">
        <f t="shared" si="184"/>
        <v>51</v>
      </c>
      <c r="BW72" s="108">
        <f t="shared" si="184"/>
        <v>51</v>
      </c>
      <c r="BX72" s="108">
        <f t="shared" si="184"/>
        <v>51</v>
      </c>
      <c r="BY72" s="108">
        <f t="shared" si="184"/>
        <v>51</v>
      </c>
      <c r="BZ72" s="108">
        <f t="shared" si="184"/>
        <v>51</v>
      </c>
      <c r="CA72" s="108">
        <f t="shared" si="184"/>
        <v>51</v>
      </c>
      <c r="CB72" s="108">
        <f t="shared" si="184"/>
        <v>51</v>
      </c>
      <c r="CC72" s="108">
        <f t="shared" si="184"/>
        <v>51</v>
      </c>
      <c r="CD72" s="108">
        <f t="shared" si="184"/>
        <v>51</v>
      </c>
      <c r="CE72" s="108">
        <f t="shared" si="184"/>
        <v>51</v>
      </c>
      <c r="CF72" s="108">
        <f t="shared" si="184"/>
        <v>51</v>
      </c>
      <c r="CG72" s="108">
        <f t="shared" si="184"/>
        <v>51</v>
      </c>
      <c r="CH72" s="108">
        <f t="shared" si="184"/>
        <v>51</v>
      </c>
      <c r="CI72" s="108">
        <f t="shared" si="184"/>
        <v>51</v>
      </c>
      <c r="CJ72" s="108">
        <f t="shared" si="184"/>
        <v>51</v>
      </c>
      <c r="CK72" s="108">
        <f t="shared" si="184"/>
        <v>51</v>
      </c>
      <c r="CL72" s="108">
        <f t="shared" si="184"/>
        <v>51</v>
      </c>
      <c r="CM72" s="108">
        <f t="shared" si="184"/>
        <v>85</v>
      </c>
      <c r="CN72" s="108">
        <f t="shared" si="184"/>
        <v>85</v>
      </c>
      <c r="CO72" s="108">
        <f t="shared" si="184"/>
        <v>85</v>
      </c>
      <c r="CP72" s="108">
        <f t="shared" si="184"/>
        <v>75</v>
      </c>
      <c r="CQ72" s="108">
        <f t="shared" si="184"/>
        <v>69</v>
      </c>
      <c r="CR72" s="108">
        <f t="shared" si="184"/>
        <v>61</v>
      </c>
      <c r="CS72" s="108">
        <f t="shared" si="184"/>
        <v>87</v>
      </c>
      <c r="CT72" s="108">
        <f t="shared" si="184"/>
        <v>87</v>
      </c>
      <c r="CU72" s="108">
        <f t="shared" si="184"/>
        <v>75</v>
      </c>
      <c r="CV72" s="108">
        <f t="shared" si="184"/>
        <v>69</v>
      </c>
      <c r="CW72" s="108">
        <f t="shared" si="184"/>
        <v>63</v>
      </c>
      <c r="CX72" s="108">
        <f t="shared" si="184"/>
        <v>63</v>
      </c>
      <c r="CY72" s="108">
        <f t="shared" si="184"/>
        <v>56</v>
      </c>
      <c r="CZ72" s="108">
        <f t="shared" si="184"/>
        <v>50</v>
      </c>
      <c r="DA72" s="108">
        <f t="shared" si="184"/>
        <v>60</v>
      </c>
      <c r="DB72" s="108">
        <f t="shared" si="184"/>
        <v>54</v>
      </c>
      <c r="DC72" s="108">
        <f t="shared" si="184"/>
        <v>54</v>
      </c>
      <c r="DD72" s="108">
        <f t="shared" si="184"/>
        <v>54</v>
      </c>
      <c r="DE72" s="108">
        <f t="shared" si="184"/>
        <v>53</v>
      </c>
      <c r="DF72" s="108">
        <f t="shared" si="184"/>
        <v>53</v>
      </c>
      <c r="DG72" s="108">
        <f t="shared" si="184"/>
        <v>44</v>
      </c>
      <c r="DH72" s="108">
        <f t="shared" si="184"/>
        <v>44</v>
      </c>
      <c r="DI72" s="108">
        <f t="shared" si="184"/>
        <v>44</v>
      </c>
      <c r="DJ72" s="108">
        <f t="shared" si="184"/>
        <v>44</v>
      </c>
      <c r="DK72" s="108">
        <f t="shared" si="184"/>
        <v>44</v>
      </c>
      <c r="DL72" s="108">
        <f t="shared" si="184"/>
        <v>42</v>
      </c>
      <c r="DM72" s="108">
        <f t="shared" si="184"/>
        <v>41</v>
      </c>
      <c r="DN72" s="108">
        <f t="shared" si="184"/>
        <v>41</v>
      </c>
      <c r="DO72" s="108">
        <f t="shared" si="184"/>
        <v>33</v>
      </c>
      <c r="DP72" s="108">
        <f t="shared" si="184"/>
        <v>28</v>
      </c>
      <c r="DQ72" s="108">
        <f t="shared" si="184"/>
        <v>28</v>
      </c>
      <c r="DR72" s="108">
        <f t="shared" si="184"/>
        <v>28</v>
      </c>
      <c r="DS72" s="108">
        <f t="shared" si="184"/>
        <v>24</v>
      </c>
      <c r="DT72" s="108">
        <f t="shared" si="184"/>
        <v>24</v>
      </c>
      <c r="DU72" s="108">
        <f t="shared" si="184"/>
        <v>22</v>
      </c>
      <c r="DV72" s="108">
        <f t="shared" si="184"/>
        <v>15</v>
      </c>
      <c r="DW72" s="108">
        <f t="shared" si="184"/>
        <v>25</v>
      </c>
      <c r="DX72" s="108">
        <f t="shared" si="184"/>
        <v>25</v>
      </c>
      <c r="DY72" s="108">
        <f t="shared" si="184"/>
        <v>25</v>
      </c>
      <c r="DZ72" s="108">
        <f t="shared" si="184"/>
        <v>25</v>
      </c>
      <c r="EA72" s="108">
        <f t="shared" si="184"/>
        <v>25</v>
      </c>
      <c r="EB72" s="108">
        <f t="shared" si="184"/>
        <v>25</v>
      </c>
      <c r="EC72" s="108">
        <f t="shared" si="184"/>
        <v>25</v>
      </c>
    </row>
    <row r="73" spans="1:133" x14ac:dyDescent="0.3">
      <c r="C73" s="13" t="s">
        <v>244</v>
      </c>
      <c r="H73">
        <v>32</v>
      </c>
      <c r="I73">
        <v>16</v>
      </c>
      <c r="K73">
        <v>1</v>
      </c>
      <c r="M73">
        <v>32</v>
      </c>
      <c r="Q73">
        <v>51</v>
      </c>
      <c r="V73">
        <v>17</v>
      </c>
      <c r="AA73">
        <v>54</v>
      </c>
      <c r="AD73">
        <v>40</v>
      </c>
      <c r="AL73">
        <v>40</v>
      </c>
      <c r="AM73">
        <v>11</v>
      </c>
      <c r="AP73">
        <v>50</v>
      </c>
      <c r="AS73">
        <v>44</v>
      </c>
      <c r="AZ73">
        <v>48</v>
      </c>
      <c r="BG73">
        <v>16</v>
      </c>
      <c r="BH73">
        <v>16</v>
      </c>
      <c r="BJ73">
        <v>32</v>
      </c>
      <c r="BN73">
        <v>25</v>
      </c>
      <c r="BP73" s="108">
        <v>52</v>
      </c>
      <c r="CM73">
        <v>34</v>
      </c>
      <c r="CS73">
        <v>32</v>
      </c>
      <c r="DA73">
        <v>16</v>
      </c>
      <c r="DW73">
        <v>10</v>
      </c>
    </row>
    <row r="74" spans="1:133" x14ac:dyDescent="0.3">
      <c r="C74" s="13" t="s">
        <v>246</v>
      </c>
    </row>
    <row r="75" spans="1:133" x14ac:dyDescent="0.3">
      <c r="C75" s="13" t="s">
        <v>245</v>
      </c>
      <c r="D75">
        <f>E73</f>
        <v>0</v>
      </c>
      <c r="E75" s="13">
        <f t="shared" ref="E75:BP75" si="185">F73</f>
        <v>0</v>
      </c>
      <c r="F75" s="13">
        <f t="shared" si="185"/>
        <v>0</v>
      </c>
      <c r="G75" s="13">
        <f t="shared" si="185"/>
        <v>32</v>
      </c>
      <c r="H75" s="13">
        <f t="shared" si="185"/>
        <v>16</v>
      </c>
      <c r="I75" s="13">
        <f t="shared" si="185"/>
        <v>0</v>
      </c>
      <c r="J75" s="13">
        <f t="shared" si="185"/>
        <v>1</v>
      </c>
      <c r="K75" s="13">
        <f t="shared" si="185"/>
        <v>0</v>
      </c>
      <c r="L75" s="13">
        <f t="shared" si="185"/>
        <v>32</v>
      </c>
      <c r="M75" s="13">
        <f t="shared" si="185"/>
        <v>0</v>
      </c>
      <c r="N75" s="13">
        <f t="shared" si="185"/>
        <v>0</v>
      </c>
      <c r="O75" s="13">
        <f t="shared" si="185"/>
        <v>0</v>
      </c>
      <c r="P75" s="13">
        <f t="shared" si="185"/>
        <v>51</v>
      </c>
      <c r="Q75" s="13">
        <f t="shared" si="185"/>
        <v>0</v>
      </c>
      <c r="R75" s="13">
        <f t="shared" si="185"/>
        <v>0</v>
      </c>
      <c r="S75" s="13">
        <f t="shared" si="185"/>
        <v>0</v>
      </c>
      <c r="T75" s="13">
        <f t="shared" si="185"/>
        <v>0</v>
      </c>
      <c r="U75" s="13">
        <f t="shared" si="185"/>
        <v>17</v>
      </c>
      <c r="V75" s="13">
        <f t="shared" si="185"/>
        <v>0</v>
      </c>
      <c r="W75" s="13">
        <f t="shared" si="185"/>
        <v>0</v>
      </c>
      <c r="X75" s="13">
        <f t="shared" si="185"/>
        <v>0</v>
      </c>
      <c r="Y75" s="13">
        <f t="shared" si="185"/>
        <v>0</v>
      </c>
      <c r="Z75" s="13">
        <f t="shared" si="185"/>
        <v>54</v>
      </c>
      <c r="AA75" s="13">
        <f t="shared" si="185"/>
        <v>0</v>
      </c>
      <c r="AB75" s="13">
        <f t="shared" si="185"/>
        <v>0</v>
      </c>
      <c r="AC75" s="13">
        <f t="shared" si="185"/>
        <v>40</v>
      </c>
      <c r="AD75" s="13">
        <f t="shared" si="185"/>
        <v>0</v>
      </c>
      <c r="AE75" s="13">
        <f t="shared" si="185"/>
        <v>0</v>
      </c>
      <c r="AF75" s="13">
        <f t="shared" si="185"/>
        <v>0</v>
      </c>
      <c r="AG75" s="13">
        <f t="shared" si="185"/>
        <v>0</v>
      </c>
      <c r="AH75" s="13">
        <f t="shared" si="185"/>
        <v>0</v>
      </c>
      <c r="AI75" s="13">
        <f t="shared" si="185"/>
        <v>0</v>
      </c>
      <c r="AJ75" s="13">
        <f t="shared" si="185"/>
        <v>0</v>
      </c>
      <c r="AK75" s="13">
        <f t="shared" si="185"/>
        <v>40</v>
      </c>
      <c r="AL75" s="13">
        <f t="shared" si="185"/>
        <v>11</v>
      </c>
      <c r="AM75" s="13">
        <f t="shared" si="185"/>
        <v>0</v>
      </c>
      <c r="AN75" s="13">
        <f t="shared" si="185"/>
        <v>0</v>
      </c>
      <c r="AO75" s="13">
        <f t="shared" si="185"/>
        <v>50</v>
      </c>
      <c r="AP75" s="13">
        <f t="shared" si="185"/>
        <v>0</v>
      </c>
      <c r="AQ75" s="13">
        <f t="shared" si="185"/>
        <v>0</v>
      </c>
      <c r="AR75" s="13">
        <f t="shared" si="185"/>
        <v>44</v>
      </c>
      <c r="AS75" s="13">
        <f t="shared" si="185"/>
        <v>0</v>
      </c>
      <c r="AT75" s="13">
        <f t="shared" si="185"/>
        <v>0</v>
      </c>
      <c r="AU75" s="13">
        <f t="shared" si="185"/>
        <v>0</v>
      </c>
      <c r="AV75" s="13">
        <f t="shared" si="185"/>
        <v>0</v>
      </c>
      <c r="AW75" s="13">
        <f t="shared" si="185"/>
        <v>0</v>
      </c>
      <c r="AX75" s="13">
        <f t="shared" si="185"/>
        <v>0</v>
      </c>
      <c r="AY75" s="13">
        <f t="shared" si="185"/>
        <v>48</v>
      </c>
      <c r="AZ75" s="13">
        <f t="shared" si="185"/>
        <v>0</v>
      </c>
      <c r="BA75" s="13">
        <f t="shared" si="185"/>
        <v>0</v>
      </c>
      <c r="BB75" s="13">
        <f t="shared" si="185"/>
        <v>0</v>
      </c>
      <c r="BC75" s="13">
        <f t="shared" si="185"/>
        <v>0</v>
      </c>
      <c r="BD75" s="13">
        <f t="shared" si="185"/>
        <v>0</v>
      </c>
      <c r="BE75" s="13">
        <f t="shared" si="185"/>
        <v>0</v>
      </c>
      <c r="BF75" s="13">
        <f t="shared" si="185"/>
        <v>16</v>
      </c>
      <c r="BG75" s="13">
        <f t="shared" si="185"/>
        <v>16</v>
      </c>
      <c r="BH75" s="13">
        <f t="shared" si="185"/>
        <v>0</v>
      </c>
      <c r="BI75" s="13">
        <f t="shared" si="185"/>
        <v>32</v>
      </c>
      <c r="BJ75" s="13">
        <f t="shared" si="185"/>
        <v>0</v>
      </c>
      <c r="BK75" s="13">
        <f t="shared" si="185"/>
        <v>0</v>
      </c>
      <c r="BL75" s="13">
        <f t="shared" si="185"/>
        <v>0</v>
      </c>
      <c r="BM75" s="13">
        <f t="shared" si="185"/>
        <v>25</v>
      </c>
      <c r="BN75" s="13">
        <f t="shared" si="185"/>
        <v>0</v>
      </c>
      <c r="BO75" s="13">
        <f t="shared" si="185"/>
        <v>52</v>
      </c>
      <c r="BP75" s="13">
        <f t="shared" si="185"/>
        <v>0</v>
      </c>
      <c r="BQ75" s="13">
        <f t="shared" ref="BQ75:EB75" si="186">BR73</f>
        <v>0</v>
      </c>
      <c r="BR75" s="13">
        <f t="shared" si="186"/>
        <v>0</v>
      </c>
      <c r="BS75" s="13">
        <f t="shared" si="186"/>
        <v>0</v>
      </c>
      <c r="BT75" s="13">
        <f t="shared" si="186"/>
        <v>0</v>
      </c>
      <c r="BU75" s="13">
        <f t="shared" si="186"/>
        <v>0</v>
      </c>
      <c r="BV75" s="13">
        <f t="shared" si="186"/>
        <v>0</v>
      </c>
      <c r="BW75" s="13">
        <f t="shared" si="186"/>
        <v>0</v>
      </c>
      <c r="BX75" s="13">
        <f t="shared" si="186"/>
        <v>0</v>
      </c>
      <c r="BY75" s="13">
        <f t="shared" si="186"/>
        <v>0</v>
      </c>
      <c r="BZ75" s="13">
        <f t="shared" si="186"/>
        <v>0</v>
      </c>
      <c r="CA75" s="13">
        <f t="shared" si="186"/>
        <v>0</v>
      </c>
      <c r="CB75" s="13">
        <f t="shared" si="186"/>
        <v>0</v>
      </c>
      <c r="CC75" s="13">
        <f t="shared" si="186"/>
        <v>0</v>
      </c>
      <c r="CD75" s="13">
        <f t="shared" si="186"/>
        <v>0</v>
      </c>
      <c r="CE75" s="13">
        <f t="shared" si="186"/>
        <v>0</v>
      </c>
      <c r="CF75" s="13">
        <f t="shared" si="186"/>
        <v>0</v>
      </c>
      <c r="CG75" s="13">
        <f t="shared" si="186"/>
        <v>0</v>
      </c>
      <c r="CH75" s="13">
        <f t="shared" si="186"/>
        <v>0</v>
      </c>
      <c r="CI75" s="13">
        <f t="shared" si="186"/>
        <v>0</v>
      </c>
      <c r="CJ75" s="13">
        <f t="shared" si="186"/>
        <v>0</v>
      </c>
      <c r="CK75" s="13">
        <f t="shared" si="186"/>
        <v>0</v>
      </c>
      <c r="CL75" s="13">
        <f t="shared" si="186"/>
        <v>34</v>
      </c>
      <c r="CM75" s="13">
        <f t="shared" si="186"/>
        <v>0</v>
      </c>
      <c r="CN75" s="13">
        <f t="shared" si="186"/>
        <v>0</v>
      </c>
      <c r="CO75" s="13">
        <f t="shared" si="186"/>
        <v>0</v>
      </c>
      <c r="CP75" s="13">
        <f t="shared" si="186"/>
        <v>0</v>
      </c>
      <c r="CQ75" s="13">
        <f t="shared" si="186"/>
        <v>0</v>
      </c>
      <c r="CR75" s="13">
        <f t="shared" si="186"/>
        <v>32</v>
      </c>
      <c r="CS75" s="13">
        <f t="shared" si="186"/>
        <v>0</v>
      </c>
      <c r="CT75" s="13">
        <f t="shared" si="186"/>
        <v>0</v>
      </c>
      <c r="CU75" s="13">
        <f t="shared" si="186"/>
        <v>0</v>
      </c>
      <c r="CV75" s="13">
        <f t="shared" si="186"/>
        <v>0</v>
      </c>
      <c r="CW75" s="13">
        <f t="shared" si="186"/>
        <v>0</v>
      </c>
      <c r="CX75" s="13">
        <f t="shared" si="186"/>
        <v>0</v>
      </c>
      <c r="CY75" s="13">
        <f t="shared" si="186"/>
        <v>0</v>
      </c>
      <c r="CZ75" s="13">
        <f t="shared" si="186"/>
        <v>16</v>
      </c>
      <c r="DA75" s="13">
        <f t="shared" si="186"/>
        <v>0</v>
      </c>
      <c r="DB75" s="13">
        <f t="shared" si="186"/>
        <v>0</v>
      </c>
      <c r="DC75" s="13">
        <f t="shared" si="186"/>
        <v>0</v>
      </c>
      <c r="DD75" s="13">
        <f t="shared" si="186"/>
        <v>0</v>
      </c>
      <c r="DE75" s="13">
        <f t="shared" si="186"/>
        <v>0</v>
      </c>
      <c r="DF75" s="13">
        <f t="shared" si="186"/>
        <v>0</v>
      </c>
      <c r="DG75" s="13">
        <f t="shared" si="186"/>
        <v>0</v>
      </c>
      <c r="DH75" s="13">
        <f t="shared" si="186"/>
        <v>0</v>
      </c>
      <c r="DI75" s="13">
        <f t="shared" si="186"/>
        <v>0</v>
      </c>
      <c r="DJ75" s="13">
        <f t="shared" si="186"/>
        <v>0</v>
      </c>
      <c r="DK75" s="13">
        <f t="shared" si="186"/>
        <v>0</v>
      </c>
      <c r="DL75" s="13">
        <f t="shared" si="186"/>
        <v>0</v>
      </c>
      <c r="DM75" s="13">
        <f t="shared" si="186"/>
        <v>0</v>
      </c>
      <c r="DN75" s="13">
        <f t="shared" si="186"/>
        <v>0</v>
      </c>
      <c r="DO75" s="13">
        <f t="shared" si="186"/>
        <v>0</v>
      </c>
      <c r="DP75" s="13">
        <f t="shared" si="186"/>
        <v>0</v>
      </c>
      <c r="DQ75" s="13">
        <f t="shared" si="186"/>
        <v>0</v>
      </c>
      <c r="DR75" s="13">
        <f t="shared" si="186"/>
        <v>0</v>
      </c>
      <c r="DS75" s="13">
        <f t="shared" si="186"/>
        <v>0</v>
      </c>
      <c r="DT75" s="13">
        <f t="shared" si="186"/>
        <v>0</v>
      </c>
      <c r="DU75" s="13">
        <f t="shared" si="186"/>
        <v>0</v>
      </c>
      <c r="DV75" s="13">
        <f t="shared" si="186"/>
        <v>10</v>
      </c>
      <c r="DW75" s="13">
        <f t="shared" si="186"/>
        <v>0</v>
      </c>
      <c r="DX75" s="13">
        <f t="shared" si="186"/>
        <v>0</v>
      </c>
      <c r="DY75" s="13">
        <f t="shared" si="186"/>
        <v>0</v>
      </c>
      <c r="DZ75" s="13">
        <f t="shared" si="186"/>
        <v>0</v>
      </c>
      <c r="EA75" s="13">
        <f t="shared" si="186"/>
        <v>0</v>
      </c>
      <c r="EB75" s="13">
        <f t="shared" si="186"/>
        <v>0</v>
      </c>
      <c r="EC75" s="13">
        <f t="shared" ref="EC75" si="187">ED73</f>
        <v>0</v>
      </c>
    </row>
    <row r="78" spans="1:133" x14ac:dyDescent="0.3">
      <c r="C78" s="68" t="s">
        <v>97</v>
      </c>
    </row>
    <row r="79" spans="1:133" x14ac:dyDescent="0.3">
      <c r="C79" s="13" t="s">
        <v>15</v>
      </c>
      <c r="D79" s="13">
        <v>1</v>
      </c>
      <c r="E79" s="13">
        <v>2</v>
      </c>
      <c r="F79" s="13">
        <v>3</v>
      </c>
      <c r="G79" s="13">
        <v>4</v>
      </c>
      <c r="H79" s="13">
        <v>5</v>
      </c>
      <c r="I79" s="13">
        <v>6</v>
      </c>
      <c r="J79" s="13">
        <v>7</v>
      </c>
      <c r="K79" s="13">
        <v>8</v>
      </c>
      <c r="L79" s="13">
        <v>9</v>
      </c>
      <c r="M79" s="13">
        <v>10</v>
      </c>
      <c r="N79" s="13">
        <v>11</v>
      </c>
      <c r="O79" s="13">
        <v>12</v>
      </c>
      <c r="P79" s="13">
        <v>13</v>
      </c>
      <c r="Q79" s="13">
        <v>14</v>
      </c>
      <c r="R79" s="13">
        <v>15</v>
      </c>
      <c r="S79" s="13">
        <v>16</v>
      </c>
      <c r="T79" s="13">
        <v>17</v>
      </c>
      <c r="U79" s="13">
        <v>18</v>
      </c>
      <c r="V79" s="13">
        <v>19</v>
      </c>
      <c r="W79" s="13">
        <v>20</v>
      </c>
      <c r="X79" s="13">
        <v>21</v>
      </c>
      <c r="Y79" s="13">
        <v>22</v>
      </c>
      <c r="Z79" s="13">
        <v>23</v>
      </c>
      <c r="AA79" s="13">
        <v>24</v>
      </c>
      <c r="AB79" s="13">
        <v>25</v>
      </c>
      <c r="AC79" s="13">
        <v>26</v>
      </c>
      <c r="AD79" s="13">
        <v>27</v>
      </c>
      <c r="AE79" s="13">
        <v>28</v>
      </c>
      <c r="AF79" s="13">
        <v>29</v>
      </c>
      <c r="AG79" s="13">
        <v>30</v>
      </c>
      <c r="AH79" s="13">
        <v>31</v>
      </c>
      <c r="AI79" s="13">
        <v>32</v>
      </c>
      <c r="AJ79" s="13">
        <v>33</v>
      </c>
      <c r="AK79" s="13">
        <v>34</v>
      </c>
      <c r="AL79" s="13">
        <v>35</v>
      </c>
      <c r="AM79" s="13">
        <v>36</v>
      </c>
      <c r="AN79" s="13">
        <v>37</v>
      </c>
      <c r="AO79" s="13">
        <v>38</v>
      </c>
      <c r="AP79" s="13">
        <v>39</v>
      </c>
      <c r="AQ79" s="13">
        <v>40</v>
      </c>
      <c r="AR79" s="13">
        <v>41</v>
      </c>
      <c r="AS79" s="13">
        <v>42</v>
      </c>
      <c r="AT79" s="13">
        <v>43</v>
      </c>
      <c r="AU79" s="13">
        <v>44</v>
      </c>
      <c r="AV79" s="13">
        <v>45</v>
      </c>
      <c r="AW79" s="13">
        <v>46</v>
      </c>
      <c r="AX79" s="13">
        <v>47</v>
      </c>
      <c r="AY79" s="13">
        <v>48</v>
      </c>
      <c r="AZ79" s="13">
        <v>49</v>
      </c>
      <c r="BA79" s="13">
        <v>50</v>
      </c>
      <c r="BB79" s="13">
        <v>51</v>
      </c>
      <c r="BC79" s="13">
        <v>52</v>
      </c>
      <c r="BD79" s="13">
        <v>53</v>
      </c>
      <c r="BE79" s="13">
        <v>54</v>
      </c>
      <c r="BF79" s="13">
        <v>55</v>
      </c>
      <c r="BG79" s="13">
        <v>56</v>
      </c>
      <c r="BH79" s="13">
        <v>57</v>
      </c>
      <c r="BI79" s="13">
        <v>58</v>
      </c>
      <c r="BJ79" s="13">
        <v>59</v>
      </c>
      <c r="BK79" s="13">
        <v>60</v>
      </c>
      <c r="BL79" s="13">
        <v>61</v>
      </c>
      <c r="BM79" s="13">
        <v>62</v>
      </c>
      <c r="BN79" s="13">
        <v>63</v>
      </c>
      <c r="BO79" s="13">
        <v>64</v>
      </c>
      <c r="BP79" s="13">
        <v>65</v>
      </c>
      <c r="BQ79" s="13">
        <v>66</v>
      </c>
      <c r="BR79" s="13">
        <v>67</v>
      </c>
      <c r="BS79" s="13">
        <v>68</v>
      </c>
      <c r="BT79" s="13">
        <v>69</v>
      </c>
      <c r="BU79" s="13">
        <v>70</v>
      </c>
      <c r="BV79" s="13">
        <v>71</v>
      </c>
      <c r="BW79" s="13">
        <v>72</v>
      </c>
      <c r="BX79" s="13">
        <v>73</v>
      </c>
      <c r="BY79" s="13">
        <v>74</v>
      </c>
      <c r="BZ79" s="13">
        <v>75</v>
      </c>
      <c r="CA79" s="13">
        <v>76</v>
      </c>
      <c r="CB79" s="13">
        <v>77</v>
      </c>
      <c r="CC79" s="13">
        <v>78</v>
      </c>
      <c r="CD79" s="13">
        <v>79</v>
      </c>
      <c r="CE79" s="13">
        <v>80</v>
      </c>
      <c r="CF79" s="13">
        <v>81</v>
      </c>
      <c r="CG79" s="13">
        <v>82</v>
      </c>
      <c r="CH79" s="13">
        <v>83</v>
      </c>
      <c r="CI79" s="13">
        <v>84</v>
      </c>
      <c r="CJ79" s="13">
        <v>85</v>
      </c>
      <c r="CK79" s="13">
        <v>86</v>
      </c>
      <c r="CL79" s="13">
        <v>87</v>
      </c>
      <c r="CM79" s="13">
        <v>88</v>
      </c>
      <c r="CN79" s="13">
        <v>89</v>
      </c>
      <c r="CO79" s="13">
        <v>90</v>
      </c>
      <c r="CP79" s="13">
        <v>91</v>
      </c>
      <c r="CQ79" s="13">
        <v>92</v>
      </c>
      <c r="CR79" s="13">
        <v>93</v>
      </c>
      <c r="CS79" s="13">
        <v>94</v>
      </c>
      <c r="CT79" s="13">
        <v>95</v>
      </c>
      <c r="CU79" s="13">
        <v>96</v>
      </c>
      <c r="CV79" s="13">
        <v>97</v>
      </c>
      <c r="CW79" s="13">
        <v>98</v>
      </c>
      <c r="CX79" s="13">
        <v>99</v>
      </c>
      <c r="CY79" s="13">
        <v>100</v>
      </c>
      <c r="CZ79" s="13">
        <v>101</v>
      </c>
      <c r="DA79" s="13">
        <v>102</v>
      </c>
      <c r="DB79" s="13">
        <v>103</v>
      </c>
      <c r="DC79" s="13">
        <v>104</v>
      </c>
      <c r="DD79" s="13">
        <v>105</v>
      </c>
      <c r="DE79" s="13">
        <v>106</v>
      </c>
      <c r="DF79" s="13">
        <v>107</v>
      </c>
      <c r="DG79" s="13">
        <v>108</v>
      </c>
      <c r="DH79" s="13">
        <v>109</v>
      </c>
      <c r="DI79" s="13">
        <v>110</v>
      </c>
      <c r="DJ79" s="13">
        <v>111</v>
      </c>
      <c r="DK79" s="13">
        <v>112</v>
      </c>
      <c r="DL79" s="13">
        <v>113</v>
      </c>
      <c r="DM79" s="13">
        <v>114</v>
      </c>
      <c r="DN79" s="13">
        <v>115</v>
      </c>
      <c r="DO79" s="13">
        <v>116</v>
      </c>
      <c r="DP79" s="13">
        <v>117</v>
      </c>
      <c r="DQ79" s="13">
        <v>118</v>
      </c>
      <c r="DR79" s="13">
        <v>119</v>
      </c>
      <c r="DS79" s="13">
        <v>120</v>
      </c>
      <c r="DT79" s="13">
        <v>121</v>
      </c>
      <c r="DU79" s="13">
        <v>122</v>
      </c>
      <c r="DV79" s="13">
        <v>123</v>
      </c>
      <c r="DW79" s="13">
        <v>124</v>
      </c>
      <c r="DX79" s="13">
        <v>125</v>
      </c>
      <c r="DY79" s="13">
        <v>126</v>
      </c>
      <c r="DZ79" s="13">
        <v>127</v>
      </c>
      <c r="EA79" s="13">
        <v>128</v>
      </c>
      <c r="EB79" s="13">
        <v>129</v>
      </c>
      <c r="EC79" s="13">
        <v>130</v>
      </c>
    </row>
    <row r="80" spans="1:133" x14ac:dyDescent="0.3">
      <c r="C80" s="13" t="s">
        <v>115</v>
      </c>
      <c r="D80" s="167" t="s">
        <v>17</v>
      </c>
      <c r="E80" s="167"/>
      <c r="F80" s="167"/>
      <c r="G80" s="167"/>
      <c r="H80" s="167"/>
      <c r="I80" s="167" t="s">
        <v>411</v>
      </c>
      <c r="J80" s="167"/>
      <c r="K80" s="167"/>
      <c r="L80" s="167"/>
      <c r="M80" s="167"/>
      <c r="N80" s="167" t="s">
        <v>19</v>
      </c>
      <c r="O80" s="167"/>
      <c r="P80" s="167"/>
      <c r="Q80" s="167"/>
      <c r="R80" s="167"/>
      <c r="S80" s="167" t="s">
        <v>20</v>
      </c>
      <c r="T80" s="167"/>
      <c r="U80" s="167"/>
      <c r="V80" s="167"/>
      <c r="W80" s="167"/>
      <c r="X80" s="167" t="s">
        <v>21</v>
      </c>
      <c r="Y80" s="167"/>
      <c r="Z80" s="167"/>
      <c r="AA80" s="167"/>
      <c r="AB80" s="167"/>
      <c r="AC80" s="167" t="s">
        <v>22</v>
      </c>
      <c r="AD80" s="167"/>
      <c r="AE80" s="167"/>
      <c r="AF80" s="167"/>
      <c r="AG80" s="167"/>
      <c r="AH80" s="167" t="s">
        <v>23</v>
      </c>
      <c r="AI80" s="167"/>
      <c r="AJ80" s="167"/>
      <c r="AK80" s="167"/>
      <c r="AL80" s="167"/>
      <c r="AM80" s="167" t="s">
        <v>24</v>
      </c>
      <c r="AN80" s="167"/>
      <c r="AO80" s="167"/>
      <c r="AP80" s="167"/>
      <c r="AQ80" s="167"/>
      <c r="AR80" s="167" t="s">
        <v>25</v>
      </c>
      <c r="AS80" s="167"/>
      <c r="AT80" s="167"/>
      <c r="AU80" s="167"/>
      <c r="AV80" s="167"/>
      <c r="AW80" s="167" t="s">
        <v>26</v>
      </c>
      <c r="AX80" s="167"/>
      <c r="AY80" s="167"/>
      <c r="AZ80" s="167"/>
      <c r="BA80" s="167"/>
      <c r="BB80" s="167" t="s">
        <v>27</v>
      </c>
      <c r="BC80" s="167"/>
      <c r="BD80" s="167"/>
      <c r="BE80" s="167"/>
      <c r="BF80" s="167"/>
      <c r="BG80" s="167" t="s">
        <v>28</v>
      </c>
      <c r="BH80" s="167"/>
      <c r="BI80" s="167"/>
      <c r="BJ80" s="167"/>
      <c r="BK80" s="167"/>
      <c r="BL80" s="167" t="s">
        <v>29</v>
      </c>
      <c r="BM80" s="167"/>
      <c r="BN80" s="167"/>
      <c r="BO80" s="167"/>
      <c r="BP80" s="167"/>
      <c r="BQ80" s="167" t="s">
        <v>30</v>
      </c>
      <c r="BR80" s="167"/>
      <c r="BS80" s="167"/>
      <c r="BT80" s="167"/>
      <c r="BU80" s="167"/>
      <c r="BV80" s="167" t="s">
        <v>31</v>
      </c>
      <c r="BW80" s="167"/>
      <c r="BX80" s="167"/>
      <c r="BY80" s="167"/>
      <c r="BZ80" s="167"/>
      <c r="CA80" s="167" t="s">
        <v>32</v>
      </c>
      <c r="CB80" s="167"/>
      <c r="CC80" s="167"/>
      <c r="CD80" s="167"/>
      <c r="CE80" s="167"/>
      <c r="CF80" s="167" t="s">
        <v>33</v>
      </c>
      <c r="CG80" s="167"/>
      <c r="CH80" s="167"/>
      <c r="CI80" s="167"/>
      <c r="CJ80" s="167"/>
      <c r="CK80" s="167" t="s">
        <v>34</v>
      </c>
      <c r="CL80" s="167"/>
      <c r="CM80" s="167"/>
      <c r="CN80" s="167"/>
      <c r="CO80" s="167"/>
      <c r="CP80" s="167" t="s">
        <v>35</v>
      </c>
      <c r="CQ80" s="167"/>
      <c r="CR80" s="167"/>
      <c r="CS80" s="167"/>
      <c r="CT80" s="167"/>
      <c r="CU80" s="167" t="s">
        <v>36</v>
      </c>
      <c r="CV80" s="167"/>
      <c r="CW80" s="167"/>
      <c r="CX80" s="167"/>
      <c r="CY80" s="167"/>
      <c r="CZ80" s="167" t="s">
        <v>37</v>
      </c>
      <c r="DA80" s="167"/>
      <c r="DB80" s="167"/>
      <c r="DC80" s="167"/>
      <c r="DD80" s="167"/>
      <c r="DE80" s="167" t="s">
        <v>38</v>
      </c>
      <c r="DF80" s="167"/>
      <c r="DG80" s="167"/>
      <c r="DH80" s="167"/>
      <c r="DI80" s="167"/>
      <c r="DJ80" s="167" t="s">
        <v>39</v>
      </c>
      <c r="DK80" s="167"/>
      <c r="DL80" s="167"/>
      <c r="DM80" s="167"/>
      <c r="DN80" s="167"/>
      <c r="DO80" s="167" t="s">
        <v>40</v>
      </c>
      <c r="DP80" s="167"/>
      <c r="DQ80" s="167"/>
      <c r="DR80" s="167"/>
      <c r="DS80" s="167"/>
      <c r="DT80" s="167" t="s">
        <v>41</v>
      </c>
      <c r="DU80" s="167"/>
      <c r="DV80" s="167"/>
      <c r="DW80" s="167"/>
      <c r="DX80" s="167"/>
      <c r="DY80" s="167" t="s">
        <v>42</v>
      </c>
      <c r="DZ80" s="167"/>
      <c r="EA80" s="167"/>
      <c r="EB80" s="167"/>
      <c r="EC80" s="167"/>
    </row>
    <row r="81" spans="1:133" x14ac:dyDescent="0.3">
      <c r="C81" s="13" t="s">
        <v>116</v>
      </c>
      <c r="D81" s="131" t="s">
        <v>43</v>
      </c>
      <c r="E81" s="131" t="s">
        <v>44</v>
      </c>
      <c r="F81" s="131" t="s">
        <v>45</v>
      </c>
      <c r="G81" s="131" t="s">
        <v>46</v>
      </c>
      <c r="H81" s="131" t="s">
        <v>47</v>
      </c>
      <c r="I81" s="131" t="s">
        <v>43</v>
      </c>
      <c r="J81" s="131" t="s">
        <v>44</v>
      </c>
      <c r="K81" s="131" t="s">
        <v>45</v>
      </c>
      <c r="L81" s="131" t="s">
        <v>46</v>
      </c>
      <c r="M81" s="131" t="s">
        <v>47</v>
      </c>
      <c r="N81" s="131" t="s">
        <v>43</v>
      </c>
      <c r="O81" s="131" t="s">
        <v>44</v>
      </c>
      <c r="P81" s="131" t="s">
        <v>45</v>
      </c>
      <c r="Q81" s="131" t="s">
        <v>46</v>
      </c>
      <c r="R81" s="131" t="s">
        <v>47</v>
      </c>
      <c r="S81" s="131" t="s">
        <v>43</v>
      </c>
      <c r="T81" s="131" t="s">
        <v>44</v>
      </c>
      <c r="U81" s="131" t="s">
        <v>45</v>
      </c>
      <c r="V81" s="131" t="s">
        <v>46</v>
      </c>
      <c r="W81" s="131" t="s">
        <v>47</v>
      </c>
      <c r="X81" s="131" t="s">
        <v>43</v>
      </c>
      <c r="Y81" s="131" t="s">
        <v>44</v>
      </c>
      <c r="Z81" s="131" t="s">
        <v>45</v>
      </c>
      <c r="AA81" s="131" t="s">
        <v>46</v>
      </c>
      <c r="AB81" s="131" t="s">
        <v>47</v>
      </c>
      <c r="AC81" s="131" t="s">
        <v>43</v>
      </c>
      <c r="AD81" s="131" t="s">
        <v>44</v>
      </c>
      <c r="AE81" s="131" t="s">
        <v>45</v>
      </c>
      <c r="AF81" s="131" t="s">
        <v>46</v>
      </c>
      <c r="AG81" s="131" t="s">
        <v>47</v>
      </c>
      <c r="AH81" s="131" t="s">
        <v>43</v>
      </c>
      <c r="AI81" s="131" t="s">
        <v>44</v>
      </c>
      <c r="AJ81" s="131" t="s">
        <v>45</v>
      </c>
      <c r="AK81" s="131" t="s">
        <v>46</v>
      </c>
      <c r="AL81" s="131" t="s">
        <v>47</v>
      </c>
      <c r="AM81" s="131" t="s">
        <v>43</v>
      </c>
      <c r="AN81" s="131" t="s">
        <v>44</v>
      </c>
      <c r="AO81" s="131" t="s">
        <v>45</v>
      </c>
      <c r="AP81" s="131" t="s">
        <v>46</v>
      </c>
      <c r="AQ81" s="131" t="s">
        <v>47</v>
      </c>
      <c r="AR81" s="131" t="s">
        <v>43</v>
      </c>
      <c r="AS81" s="131" t="s">
        <v>44</v>
      </c>
      <c r="AT81" s="131" t="s">
        <v>45</v>
      </c>
      <c r="AU81" s="131" t="s">
        <v>46</v>
      </c>
      <c r="AV81" s="131" t="s">
        <v>47</v>
      </c>
      <c r="AW81" s="131" t="s">
        <v>43</v>
      </c>
      <c r="AX81" s="131" t="s">
        <v>44</v>
      </c>
      <c r="AY81" s="131" t="s">
        <v>45</v>
      </c>
      <c r="AZ81" s="131" t="s">
        <v>46</v>
      </c>
      <c r="BA81" s="131" t="s">
        <v>47</v>
      </c>
      <c r="BB81" s="131" t="s">
        <v>43</v>
      </c>
      <c r="BC81" s="131" t="s">
        <v>44</v>
      </c>
      <c r="BD81" s="131" t="s">
        <v>45</v>
      </c>
      <c r="BE81" s="131" t="s">
        <v>46</v>
      </c>
      <c r="BF81" s="131" t="s">
        <v>47</v>
      </c>
      <c r="BG81" s="131" t="s">
        <v>43</v>
      </c>
      <c r="BH81" s="131" t="s">
        <v>44</v>
      </c>
      <c r="BI81" s="131" t="s">
        <v>45</v>
      </c>
      <c r="BJ81" s="131" t="s">
        <v>46</v>
      </c>
      <c r="BK81" s="131" t="s">
        <v>47</v>
      </c>
      <c r="BL81" s="131" t="s">
        <v>43</v>
      </c>
      <c r="BM81" s="131" t="s">
        <v>44</v>
      </c>
      <c r="BN81" s="131" t="s">
        <v>45</v>
      </c>
      <c r="BO81" s="131" t="s">
        <v>46</v>
      </c>
      <c r="BP81" s="131" t="s">
        <v>47</v>
      </c>
      <c r="BQ81" s="131" t="s">
        <v>43</v>
      </c>
      <c r="BR81" s="131" t="s">
        <v>44</v>
      </c>
      <c r="BS81" s="131" t="s">
        <v>45</v>
      </c>
      <c r="BT81" s="131" t="s">
        <v>46</v>
      </c>
      <c r="BU81" s="131" t="s">
        <v>47</v>
      </c>
      <c r="BV81" s="131" t="s">
        <v>43</v>
      </c>
      <c r="BW81" s="131" t="s">
        <v>44</v>
      </c>
      <c r="BX81" s="131" t="s">
        <v>45</v>
      </c>
      <c r="BY81" s="131" t="s">
        <v>46</v>
      </c>
      <c r="BZ81" s="131" t="s">
        <v>47</v>
      </c>
      <c r="CA81" s="131" t="s">
        <v>43</v>
      </c>
      <c r="CB81" s="131" t="s">
        <v>44</v>
      </c>
      <c r="CC81" s="131" t="s">
        <v>45</v>
      </c>
      <c r="CD81" s="131" t="s">
        <v>46</v>
      </c>
      <c r="CE81" s="131" t="s">
        <v>47</v>
      </c>
      <c r="CF81" s="131" t="s">
        <v>43</v>
      </c>
      <c r="CG81" s="131" t="s">
        <v>44</v>
      </c>
      <c r="CH81" s="131" t="s">
        <v>45</v>
      </c>
      <c r="CI81" s="131" t="s">
        <v>46</v>
      </c>
      <c r="CJ81" s="131" t="s">
        <v>47</v>
      </c>
      <c r="CK81" s="131" t="s">
        <v>43</v>
      </c>
      <c r="CL81" s="131" t="s">
        <v>44</v>
      </c>
      <c r="CM81" s="131" t="s">
        <v>45</v>
      </c>
      <c r="CN81" s="131" t="s">
        <v>46</v>
      </c>
      <c r="CO81" s="131" t="s">
        <v>47</v>
      </c>
      <c r="CP81" s="131" t="s">
        <v>43</v>
      </c>
      <c r="CQ81" s="131" t="s">
        <v>44</v>
      </c>
      <c r="CR81" s="131" t="s">
        <v>45</v>
      </c>
      <c r="CS81" s="131" t="s">
        <v>46</v>
      </c>
      <c r="CT81" s="131" t="s">
        <v>47</v>
      </c>
      <c r="CU81" s="131" t="s">
        <v>43</v>
      </c>
      <c r="CV81" s="131" t="s">
        <v>44</v>
      </c>
      <c r="CW81" s="131" t="s">
        <v>45</v>
      </c>
      <c r="CX81" s="131" t="s">
        <v>46</v>
      </c>
      <c r="CY81" s="131" t="s">
        <v>47</v>
      </c>
      <c r="CZ81" s="131" t="s">
        <v>43</v>
      </c>
      <c r="DA81" s="131" t="s">
        <v>44</v>
      </c>
      <c r="DB81" s="131" t="s">
        <v>45</v>
      </c>
      <c r="DC81" s="131" t="s">
        <v>46</v>
      </c>
      <c r="DD81" s="131" t="s">
        <v>47</v>
      </c>
      <c r="DE81" s="131" t="s">
        <v>43</v>
      </c>
      <c r="DF81" s="131" t="s">
        <v>44</v>
      </c>
      <c r="DG81" s="131" t="s">
        <v>45</v>
      </c>
      <c r="DH81" s="131" t="s">
        <v>46</v>
      </c>
      <c r="DI81" s="131" t="s">
        <v>47</v>
      </c>
      <c r="DJ81" s="131" t="s">
        <v>43</v>
      </c>
      <c r="DK81" s="131" t="s">
        <v>44</v>
      </c>
      <c r="DL81" s="131" t="s">
        <v>45</v>
      </c>
      <c r="DM81" s="131" t="s">
        <v>46</v>
      </c>
      <c r="DN81" s="131" t="s">
        <v>47</v>
      </c>
      <c r="DO81" s="131" t="s">
        <v>43</v>
      </c>
      <c r="DP81" s="131" t="s">
        <v>44</v>
      </c>
      <c r="DQ81" s="131" t="s">
        <v>45</v>
      </c>
      <c r="DR81" s="131" t="s">
        <v>46</v>
      </c>
      <c r="DS81" s="131" t="s">
        <v>47</v>
      </c>
      <c r="DT81" s="131" t="s">
        <v>43</v>
      </c>
      <c r="DU81" s="131" t="s">
        <v>44</v>
      </c>
      <c r="DV81" s="131" t="s">
        <v>45</v>
      </c>
      <c r="DW81" s="131" t="s">
        <v>46</v>
      </c>
      <c r="DX81" s="131" t="s">
        <v>47</v>
      </c>
      <c r="DY81" s="131" t="s">
        <v>43</v>
      </c>
      <c r="DZ81" s="131" t="s">
        <v>44</v>
      </c>
      <c r="EA81" s="131" t="s">
        <v>45</v>
      </c>
      <c r="EB81" s="131" t="s">
        <v>46</v>
      </c>
      <c r="EC81" s="131" t="s">
        <v>47</v>
      </c>
    </row>
    <row r="82" spans="1:133" x14ac:dyDescent="0.3">
      <c r="C82" s="13" t="s">
        <v>248</v>
      </c>
      <c r="E82">
        <f>E23</f>
        <v>17</v>
      </c>
      <c r="F82" s="13">
        <f t="shared" ref="F82:BQ82" si="188">F23</f>
        <v>1</v>
      </c>
      <c r="G82" s="13">
        <f t="shared" si="188"/>
        <v>0</v>
      </c>
      <c r="H82" s="13">
        <f t="shared" si="188"/>
        <v>0</v>
      </c>
      <c r="I82" s="13">
        <f t="shared" si="188"/>
        <v>1</v>
      </c>
      <c r="J82" s="13">
        <f t="shared" si="188"/>
        <v>0</v>
      </c>
      <c r="K82" s="13">
        <f t="shared" si="188"/>
        <v>24</v>
      </c>
      <c r="L82" s="13">
        <f t="shared" si="188"/>
        <v>2</v>
      </c>
      <c r="M82" s="13">
        <f t="shared" si="188"/>
        <v>2</v>
      </c>
      <c r="N82" s="13">
        <f t="shared" si="188"/>
        <v>6</v>
      </c>
      <c r="O82" s="13">
        <f t="shared" si="188"/>
        <v>22</v>
      </c>
      <c r="P82" s="13">
        <f t="shared" si="188"/>
        <v>6</v>
      </c>
      <c r="Q82" s="13">
        <f t="shared" si="188"/>
        <v>0</v>
      </c>
      <c r="R82" s="13">
        <f t="shared" si="188"/>
        <v>0</v>
      </c>
      <c r="S82" s="13">
        <f t="shared" si="188"/>
        <v>0</v>
      </c>
      <c r="T82" s="13">
        <f t="shared" si="188"/>
        <v>0</v>
      </c>
      <c r="U82" s="13">
        <f t="shared" si="188"/>
        <v>15</v>
      </c>
      <c r="V82" s="13">
        <f t="shared" si="188"/>
        <v>20</v>
      </c>
      <c r="W82" s="13">
        <f t="shared" si="188"/>
        <v>0</v>
      </c>
      <c r="X82" s="13">
        <f t="shared" si="188"/>
        <v>0</v>
      </c>
      <c r="Y82" s="13">
        <f t="shared" si="188"/>
        <v>0</v>
      </c>
      <c r="Z82" s="13">
        <f t="shared" si="188"/>
        <v>0</v>
      </c>
      <c r="AA82" s="13">
        <f t="shared" si="188"/>
        <v>0</v>
      </c>
      <c r="AB82" s="13">
        <f t="shared" si="188"/>
        <v>18</v>
      </c>
      <c r="AC82" s="13">
        <f t="shared" si="188"/>
        <v>0</v>
      </c>
      <c r="AD82" s="13">
        <f t="shared" si="188"/>
        <v>0</v>
      </c>
      <c r="AE82" s="13">
        <f t="shared" si="188"/>
        <v>0</v>
      </c>
      <c r="AF82" s="13">
        <f t="shared" si="188"/>
        <v>0</v>
      </c>
      <c r="AG82" s="13">
        <f t="shared" si="188"/>
        <v>0</v>
      </c>
      <c r="AH82" s="13">
        <f t="shared" si="188"/>
        <v>0</v>
      </c>
      <c r="AI82" s="13">
        <f t="shared" si="188"/>
        <v>0</v>
      </c>
      <c r="AJ82" s="13">
        <f t="shared" si="188"/>
        <v>31</v>
      </c>
      <c r="AK82" s="13">
        <f t="shared" si="188"/>
        <v>0</v>
      </c>
      <c r="AL82" s="13">
        <f t="shared" si="188"/>
        <v>0</v>
      </c>
      <c r="AM82" s="13">
        <f t="shared" si="188"/>
        <v>0</v>
      </c>
      <c r="AN82" s="13">
        <f t="shared" si="188"/>
        <v>0</v>
      </c>
      <c r="AO82" s="13">
        <f t="shared" si="188"/>
        <v>30</v>
      </c>
      <c r="AP82" s="13">
        <f t="shared" si="188"/>
        <v>0</v>
      </c>
      <c r="AQ82" s="13">
        <f t="shared" si="188"/>
        <v>0</v>
      </c>
      <c r="AR82" s="13">
        <f t="shared" si="188"/>
        <v>0</v>
      </c>
      <c r="AS82" s="13">
        <f t="shared" si="188"/>
        <v>0</v>
      </c>
      <c r="AT82" s="13">
        <f t="shared" si="188"/>
        <v>21</v>
      </c>
      <c r="AU82" s="13">
        <f t="shared" si="188"/>
        <v>0</v>
      </c>
      <c r="AV82" s="13">
        <f t="shared" si="188"/>
        <v>0</v>
      </c>
      <c r="AW82" s="13">
        <f t="shared" si="188"/>
        <v>0</v>
      </c>
      <c r="AX82" s="13">
        <f t="shared" si="188"/>
        <v>0</v>
      </c>
      <c r="AY82" s="13">
        <f t="shared" si="188"/>
        <v>26</v>
      </c>
      <c r="AZ82" s="13">
        <f t="shared" si="188"/>
        <v>0</v>
      </c>
      <c r="BA82" s="13">
        <f t="shared" si="188"/>
        <v>0</v>
      </c>
      <c r="BB82" s="13">
        <f t="shared" si="188"/>
        <v>0</v>
      </c>
      <c r="BC82" s="13">
        <f t="shared" si="188"/>
        <v>0</v>
      </c>
      <c r="BD82" s="13">
        <f t="shared" si="188"/>
        <v>29</v>
      </c>
      <c r="BE82" s="13">
        <f t="shared" si="188"/>
        <v>0</v>
      </c>
      <c r="BF82" s="13">
        <f t="shared" si="188"/>
        <v>0</v>
      </c>
      <c r="BG82" s="13">
        <f t="shared" si="188"/>
        <v>0</v>
      </c>
      <c r="BH82" s="13">
        <f t="shared" si="188"/>
        <v>0</v>
      </c>
      <c r="BI82" s="13">
        <f t="shared" si="188"/>
        <v>31</v>
      </c>
      <c r="BJ82" s="13">
        <f t="shared" si="188"/>
        <v>0</v>
      </c>
      <c r="BK82" s="13">
        <f t="shared" si="188"/>
        <v>0</v>
      </c>
      <c r="BL82" s="13">
        <f t="shared" si="188"/>
        <v>0</v>
      </c>
      <c r="BM82" s="13">
        <f t="shared" si="188"/>
        <v>0</v>
      </c>
      <c r="BN82" s="13">
        <f t="shared" si="188"/>
        <v>28</v>
      </c>
      <c r="BO82" s="13">
        <f t="shared" si="188"/>
        <v>0</v>
      </c>
      <c r="BP82" s="13">
        <f t="shared" si="188"/>
        <v>0</v>
      </c>
      <c r="BQ82" s="13">
        <f t="shared" si="188"/>
        <v>2</v>
      </c>
      <c r="BR82" s="13">
        <f t="shared" ref="BR82:EC82" si="189">BR23</f>
        <v>0</v>
      </c>
      <c r="BS82" s="13">
        <f t="shared" si="189"/>
        <v>19</v>
      </c>
      <c r="BT82" s="13">
        <f t="shared" si="189"/>
        <v>0</v>
      </c>
      <c r="BU82" s="13">
        <f t="shared" si="189"/>
        <v>0</v>
      </c>
      <c r="BV82" s="13">
        <f t="shared" si="189"/>
        <v>0</v>
      </c>
      <c r="BW82" s="13">
        <f t="shared" si="189"/>
        <v>0</v>
      </c>
      <c r="BX82" s="13">
        <f t="shared" si="189"/>
        <v>18</v>
      </c>
      <c r="BY82" s="13">
        <f t="shared" si="189"/>
        <v>0</v>
      </c>
      <c r="BZ82" s="13">
        <f t="shared" si="189"/>
        <v>23</v>
      </c>
      <c r="CA82" s="13">
        <f t="shared" si="189"/>
        <v>0</v>
      </c>
      <c r="CB82" s="13">
        <f t="shared" si="189"/>
        <v>0</v>
      </c>
      <c r="CC82" s="13">
        <f t="shared" si="189"/>
        <v>0</v>
      </c>
      <c r="CD82" s="13">
        <f t="shared" si="189"/>
        <v>0</v>
      </c>
      <c r="CE82" s="13">
        <f t="shared" si="189"/>
        <v>0</v>
      </c>
      <c r="CF82" s="13">
        <f t="shared" si="189"/>
        <v>0</v>
      </c>
      <c r="CG82" s="13">
        <f t="shared" si="189"/>
        <v>0</v>
      </c>
      <c r="CH82" s="13">
        <f t="shared" si="189"/>
        <v>18</v>
      </c>
      <c r="CI82" s="13">
        <f t="shared" si="189"/>
        <v>0</v>
      </c>
      <c r="CJ82" s="13">
        <f t="shared" si="189"/>
        <v>0</v>
      </c>
      <c r="CK82" s="13">
        <f t="shared" si="189"/>
        <v>0</v>
      </c>
      <c r="CL82" s="13">
        <f t="shared" si="189"/>
        <v>0</v>
      </c>
      <c r="CM82" s="13">
        <f t="shared" si="189"/>
        <v>0</v>
      </c>
      <c r="CN82" s="13">
        <f t="shared" si="189"/>
        <v>0</v>
      </c>
      <c r="CO82" s="13">
        <f t="shared" si="189"/>
        <v>0</v>
      </c>
      <c r="CP82" s="13">
        <f t="shared" si="189"/>
        <v>0</v>
      </c>
      <c r="CQ82" s="13">
        <f t="shared" si="189"/>
        <v>0</v>
      </c>
      <c r="CR82" s="13">
        <f t="shared" si="189"/>
        <v>6</v>
      </c>
      <c r="CS82" s="13">
        <f t="shared" si="189"/>
        <v>10</v>
      </c>
      <c r="CT82" s="13">
        <f t="shared" si="189"/>
        <v>0</v>
      </c>
      <c r="CU82" s="13">
        <f t="shared" si="189"/>
        <v>0</v>
      </c>
      <c r="CV82" s="13">
        <f t="shared" si="189"/>
        <v>0</v>
      </c>
      <c r="CW82" s="13">
        <f t="shared" si="189"/>
        <v>9</v>
      </c>
      <c r="CX82" s="13">
        <f t="shared" si="189"/>
        <v>0</v>
      </c>
      <c r="CY82" s="13">
        <f t="shared" si="189"/>
        <v>0</v>
      </c>
      <c r="CZ82" s="13">
        <f t="shared" si="189"/>
        <v>0</v>
      </c>
      <c r="DA82" s="13">
        <f t="shared" si="189"/>
        <v>0</v>
      </c>
      <c r="DB82" s="13">
        <f t="shared" si="189"/>
        <v>15</v>
      </c>
      <c r="DC82" s="13">
        <f t="shared" si="189"/>
        <v>0</v>
      </c>
      <c r="DD82" s="13">
        <f t="shared" si="189"/>
        <v>0</v>
      </c>
      <c r="DE82" s="13">
        <f t="shared" si="189"/>
        <v>6</v>
      </c>
      <c r="DF82" s="13">
        <f t="shared" si="189"/>
        <v>0</v>
      </c>
      <c r="DG82" s="13">
        <f t="shared" si="189"/>
        <v>11</v>
      </c>
      <c r="DH82" s="13">
        <f t="shared" si="189"/>
        <v>0</v>
      </c>
      <c r="DI82" s="13">
        <f t="shared" si="189"/>
        <v>0</v>
      </c>
      <c r="DJ82" s="13">
        <f t="shared" si="189"/>
        <v>1</v>
      </c>
      <c r="DK82" s="13">
        <f t="shared" si="189"/>
        <v>0</v>
      </c>
      <c r="DL82" s="13">
        <f t="shared" si="189"/>
        <v>24</v>
      </c>
      <c r="DM82" s="13">
        <f t="shared" si="189"/>
        <v>0</v>
      </c>
      <c r="DN82" s="13">
        <f t="shared" si="189"/>
        <v>0</v>
      </c>
      <c r="DO82" s="13">
        <f t="shared" si="189"/>
        <v>13</v>
      </c>
      <c r="DP82" s="13">
        <f t="shared" si="189"/>
        <v>0</v>
      </c>
      <c r="DQ82" s="13">
        <f t="shared" si="189"/>
        <v>3</v>
      </c>
      <c r="DR82" s="13">
        <f t="shared" si="189"/>
        <v>0</v>
      </c>
      <c r="DS82" s="13">
        <f t="shared" si="189"/>
        <v>0</v>
      </c>
      <c r="DT82" s="13">
        <f t="shared" si="189"/>
        <v>0</v>
      </c>
      <c r="DU82" s="13">
        <f t="shared" si="189"/>
        <v>13</v>
      </c>
      <c r="DV82" s="13">
        <f t="shared" si="189"/>
        <v>8</v>
      </c>
      <c r="DW82" s="13">
        <f t="shared" si="189"/>
        <v>0</v>
      </c>
      <c r="DX82" s="13">
        <f t="shared" si="189"/>
        <v>2</v>
      </c>
      <c r="DY82" s="13">
        <f t="shared" si="189"/>
        <v>8</v>
      </c>
      <c r="DZ82" s="13">
        <f t="shared" si="189"/>
        <v>1</v>
      </c>
      <c r="EA82" s="13">
        <f t="shared" si="189"/>
        <v>0</v>
      </c>
      <c r="EB82" s="13">
        <f t="shared" si="189"/>
        <v>0</v>
      </c>
      <c r="EC82" s="13">
        <f t="shared" si="189"/>
        <v>0</v>
      </c>
    </row>
    <row r="83" spans="1:133" x14ac:dyDescent="0.3">
      <c r="C83" s="13" t="s">
        <v>230</v>
      </c>
      <c r="D83">
        <f>D84-D82</f>
        <v>172</v>
      </c>
      <c r="E83" s="13">
        <f>D83-E82</f>
        <v>155</v>
      </c>
      <c r="F83" s="13">
        <f t="shared" ref="F83:BQ83" si="190">E83-F82</f>
        <v>154</v>
      </c>
      <c r="G83" s="13">
        <f t="shared" si="190"/>
        <v>154</v>
      </c>
      <c r="H83" s="13">
        <f t="shared" si="190"/>
        <v>154</v>
      </c>
      <c r="I83" s="13">
        <f t="shared" si="190"/>
        <v>153</v>
      </c>
      <c r="J83" s="13">
        <f t="shared" si="190"/>
        <v>153</v>
      </c>
      <c r="K83" s="13">
        <f t="shared" si="190"/>
        <v>129</v>
      </c>
      <c r="L83" s="13">
        <f t="shared" si="190"/>
        <v>127</v>
      </c>
      <c r="M83" s="13">
        <f t="shared" si="190"/>
        <v>125</v>
      </c>
      <c r="N83" s="13">
        <f t="shared" si="190"/>
        <v>119</v>
      </c>
      <c r="O83" s="13">
        <f t="shared" si="190"/>
        <v>97</v>
      </c>
      <c r="P83" s="13">
        <f t="shared" si="190"/>
        <v>91</v>
      </c>
      <c r="Q83" s="13">
        <f t="shared" si="190"/>
        <v>91</v>
      </c>
      <c r="R83" s="13">
        <f t="shared" si="190"/>
        <v>91</v>
      </c>
      <c r="S83" s="13">
        <f t="shared" si="190"/>
        <v>91</v>
      </c>
      <c r="T83" s="13">
        <f t="shared" si="190"/>
        <v>91</v>
      </c>
      <c r="U83" s="13">
        <f t="shared" si="190"/>
        <v>76</v>
      </c>
      <c r="V83" s="13">
        <f t="shared" si="190"/>
        <v>56</v>
      </c>
      <c r="W83" s="13">
        <f t="shared" si="190"/>
        <v>56</v>
      </c>
      <c r="X83" s="13">
        <f t="shared" si="190"/>
        <v>56</v>
      </c>
      <c r="Y83" s="13">
        <f t="shared" si="190"/>
        <v>56</v>
      </c>
      <c r="Z83" s="13">
        <f t="shared" si="190"/>
        <v>56</v>
      </c>
      <c r="AA83" s="13">
        <f t="shared" si="190"/>
        <v>56</v>
      </c>
      <c r="AB83" s="13">
        <f t="shared" si="190"/>
        <v>38</v>
      </c>
      <c r="AC83" s="13">
        <f t="shared" si="190"/>
        <v>38</v>
      </c>
      <c r="AD83" s="13">
        <f t="shared" si="190"/>
        <v>38</v>
      </c>
      <c r="AE83" s="13">
        <f t="shared" si="190"/>
        <v>38</v>
      </c>
      <c r="AF83" s="13">
        <f t="shared" si="190"/>
        <v>38</v>
      </c>
      <c r="AG83" s="13">
        <f t="shared" si="190"/>
        <v>38</v>
      </c>
      <c r="AH83" s="13">
        <f t="shared" si="190"/>
        <v>38</v>
      </c>
      <c r="AI83" s="13">
        <f t="shared" si="190"/>
        <v>38</v>
      </c>
      <c r="AJ83" s="13">
        <f t="shared" si="190"/>
        <v>7</v>
      </c>
      <c r="AK83" s="13">
        <f t="shared" si="190"/>
        <v>7</v>
      </c>
      <c r="AL83" s="13">
        <f t="shared" si="190"/>
        <v>7</v>
      </c>
      <c r="AM83" s="13">
        <f t="shared" si="190"/>
        <v>7</v>
      </c>
      <c r="AN83" s="13">
        <f t="shared" si="190"/>
        <v>7</v>
      </c>
      <c r="AO83" s="13">
        <f t="shared" si="190"/>
        <v>-23</v>
      </c>
      <c r="AP83" s="13">
        <f t="shared" si="190"/>
        <v>-23</v>
      </c>
      <c r="AQ83" s="13">
        <f t="shared" si="190"/>
        <v>-23</v>
      </c>
      <c r="AR83" s="13">
        <f t="shared" si="190"/>
        <v>-23</v>
      </c>
      <c r="AS83" s="13">
        <f t="shared" si="190"/>
        <v>-23</v>
      </c>
      <c r="AT83" s="13">
        <f t="shared" si="190"/>
        <v>-44</v>
      </c>
      <c r="AU83" s="13">
        <f t="shared" si="190"/>
        <v>-44</v>
      </c>
      <c r="AV83" s="13">
        <f t="shared" si="190"/>
        <v>-44</v>
      </c>
      <c r="AW83" s="13">
        <f t="shared" si="190"/>
        <v>-44</v>
      </c>
      <c r="AX83" s="13">
        <f t="shared" si="190"/>
        <v>-44</v>
      </c>
      <c r="AY83" s="13">
        <f t="shared" si="190"/>
        <v>-70</v>
      </c>
      <c r="AZ83" s="13">
        <f t="shared" si="190"/>
        <v>-70</v>
      </c>
      <c r="BA83" s="13">
        <f t="shared" si="190"/>
        <v>-70</v>
      </c>
      <c r="BB83" s="13">
        <f t="shared" si="190"/>
        <v>-70</v>
      </c>
      <c r="BC83" s="13">
        <f t="shared" si="190"/>
        <v>-70</v>
      </c>
      <c r="BD83" s="13">
        <f t="shared" si="190"/>
        <v>-99</v>
      </c>
      <c r="BE83" s="13">
        <f t="shared" si="190"/>
        <v>-99</v>
      </c>
      <c r="BF83" s="13">
        <f t="shared" si="190"/>
        <v>-99</v>
      </c>
      <c r="BG83" s="13">
        <f t="shared" si="190"/>
        <v>-99</v>
      </c>
      <c r="BH83" s="13">
        <f t="shared" si="190"/>
        <v>-99</v>
      </c>
      <c r="BI83" s="13">
        <f t="shared" si="190"/>
        <v>-130</v>
      </c>
      <c r="BJ83" s="13">
        <f t="shared" si="190"/>
        <v>-130</v>
      </c>
      <c r="BK83" s="13">
        <f t="shared" si="190"/>
        <v>-130</v>
      </c>
      <c r="BL83" s="13">
        <f t="shared" si="190"/>
        <v>-130</v>
      </c>
      <c r="BM83" s="13">
        <f t="shared" si="190"/>
        <v>-130</v>
      </c>
      <c r="BN83" s="13">
        <f t="shared" si="190"/>
        <v>-158</v>
      </c>
      <c r="BO83" s="13">
        <f t="shared" si="190"/>
        <v>-158</v>
      </c>
      <c r="BP83" s="13">
        <f t="shared" si="190"/>
        <v>-158</v>
      </c>
      <c r="BQ83" s="13">
        <f t="shared" si="190"/>
        <v>-160</v>
      </c>
      <c r="BR83" s="13">
        <f t="shared" ref="BR83:EC83" si="191">BQ83-BR82</f>
        <v>-160</v>
      </c>
      <c r="BS83" s="13">
        <f t="shared" si="191"/>
        <v>-179</v>
      </c>
      <c r="BT83" s="13">
        <f t="shared" si="191"/>
        <v>-179</v>
      </c>
      <c r="BU83" s="13">
        <f t="shared" si="191"/>
        <v>-179</v>
      </c>
      <c r="BV83" s="13">
        <f t="shared" si="191"/>
        <v>-179</v>
      </c>
      <c r="BW83" s="13">
        <f t="shared" si="191"/>
        <v>-179</v>
      </c>
      <c r="BX83" s="13">
        <f t="shared" si="191"/>
        <v>-197</v>
      </c>
      <c r="BY83" s="13">
        <f t="shared" si="191"/>
        <v>-197</v>
      </c>
      <c r="BZ83" s="13">
        <f t="shared" si="191"/>
        <v>-220</v>
      </c>
      <c r="CA83" s="13">
        <f t="shared" si="191"/>
        <v>-220</v>
      </c>
      <c r="CB83" s="13">
        <f t="shared" si="191"/>
        <v>-220</v>
      </c>
      <c r="CC83" s="13">
        <f t="shared" si="191"/>
        <v>-220</v>
      </c>
      <c r="CD83" s="13">
        <f t="shared" si="191"/>
        <v>-220</v>
      </c>
      <c r="CE83" s="13">
        <f t="shared" si="191"/>
        <v>-220</v>
      </c>
      <c r="CF83" s="13">
        <f t="shared" si="191"/>
        <v>-220</v>
      </c>
      <c r="CG83" s="13">
        <f t="shared" si="191"/>
        <v>-220</v>
      </c>
      <c r="CH83" s="13">
        <f t="shared" si="191"/>
        <v>-238</v>
      </c>
      <c r="CI83" s="13">
        <f t="shared" si="191"/>
        <v>-238</v>
      </c>
      <c r="CJ83" s="13">
        <f t="shared" si="191"/>
        <v>-238</v>
      </c>
      <c r="CK83" s="13">
        <f t="shared" si="191"/>
        <v>-238</v>
      </c>
      <c r="CL83" s="13">
        <f t="shared" si="191"/>
        <v>-238</v>
      </c>
      <c r="CM83" s="13">
        <f t="shared" si="191"/>
        <v>-238</v>
      </c>
      <c r="CN83" s="13">
        <f t="shared" si="191"/>
        <v>-238</v>
      </c>
      <c r="CO83" s="13">
        <f t="shared" si="191"/>
        <v>-238</v>
      </c>
      <c r="CP83" s="13">
        <f t="shared" si="191"/>
        <v>-238</v>
      </c>
      <c r="CQ83" s="13">
        <f t="shared" si="191"/>
        <v>-238</v>
      </c>
      <c r="CR83" s="13">
        <f t="shared" si="191"/>
        <v>-244</v>
      </c>
      <c r="CS83" s="13">
        <f t="shared" si="191"/>
        <v>-254</v>
      </c>
      <c r="CT83" s="13">
        <f t="shared" si="191"/>
        <v>-254</v>
      </c>
      <c r="CU83" s="13">
        <f t="shared" si="191"/>
        <v>-254</v>
      </c>
      <c r="CV83" s="13">
        <f t="shared" si="191"/>
        <v>-254</v>
      </c>
      <c r="CW83" s="13">
        <f t="shared" si="191"/>
        <v>-263</v>
      </c>
      <c r="CX83" s="13">
        <f t="shared" si="191"/>
        <v>-263</v>
      </c>
      <c r="CY83" s="13">
        <f t="shared" si="191"/>
        <v>-263</v>
      </c>
      <c r="CZ83" s="13">
        <f t="shared" si="191"/>
        <v>-263</v>
      </c>
      <c r="DA83" s="13">
        <f t="shared" si="191"/>
        <v>-263</v>
      </c>
      <c r="DB83" s="13">
        <f t="shared" si="191"/>
        <v>-278</v>
      </c>
      <c r="DC83" s="13">
        <f t="shared" si="191"/>
        <v>-278</v>
      </c>
      <c r="DD83" s="13">
        <f t="shared" si="191"/>
        <v>-278</v>
      </c>
      <c r="DE83" s="13">
        <f t="shared" si="191"/>
        <v>-284</v>
      </c>
      <c r="DF83" s="13">
        <f t="shared" si="191"/>
        <v>-284</v>
      </c>
      <c r="DG83" s="13">
        <f t="shared" si="191"/>
        <v>-295</v>
      </c>
      <c r="DH83" s="13">
        <f t="shared" si="191"/>
        <v>-295</v>
      </c>
      <c r="DI83" s="13">
        <f t="shared" si="191"/>
        <v>-295</v>
      </c>
      <c r="DJ83" s="13">
        <f t="shared" si="191"/>
        <v>-296</v>
      </c>
      <c r="DK83" s="13">
        <f t="shared" si="191"/>
        <v>-296</v>
      </c>
      <c r="DL83" s="13">
        <f t="shared" si="191"/>
        <v>-320</v>
      </c>
      <c r="DM83" s="13">
        <f t="shared" si="191"/>
        <v>-320</v>
      </c>
      <c r="DN83" s="13">
        <f t="shared" si="191"/>
        <v>-320</v>
      </c>
      <c r="DO83" s="13">
        <f t="shared" si="191"/>
        <v>-333</v>
      </c>
      <c r="DP83" s="13">
        <f t="shared" si="191"/>
        <v>-333</v>
      </c>
      <c r="DQ83" s="13">
        <f t="shared" si="191"/>
        <v>-336</v>
      </c>
      <c r="DR83" s="13">
        <f t="shared" si="191"/>
        <v>-336</v>
      </c>
      <c r="DS83" s="13">
        <f t="shared" si="191"/>
        <v>-336</v>
      </c>
      <c r="DT83" s="13">
        <f t="shared" si="191"/>
        <v>-336</v>
      </c>
      <c r="DU83" s="13">
        <f t="shared" si="191"/>
        <v>-349</v>
      </c>
      <c r="DV83" s="13">
        <f t="shared" si="191"/>
        <v>-357</v>
      </c>
      <c r="DW83" s="13">
        <f t="shared" si="191"/>
        <v>-357</v>
      </c>
      <c r="DX83" s="13">
        <f t="shared" si="191"/>
        <v>-359</v>
      </c>
      <c r="DY83" s="13">
        <f t="shared" si="191"/>
        <v>-367</v>
      </c>
      <c r="DZ83" s="13">
        <f t="shared" si="191"/>
        <v>-368</v>
      </c>
      <c r="EA83" s="13">
        <f t="shared" si="191"/>
        <v>-368</v>
      </c>
      <c r="EB83" s="13">
        <f t="shared" si="191"/>
        <v>-368</v>
      </c>
      <c r="EC83" s="13">
        <f t="shared" si="191"/>
        <v>-368</v>
      </c>
    </row>
    <row r="84" spans="1:133" x14ac:dyDescent="0.3">
      <c r="A84" s="13" t="str">
        <f>C78&amp;C84</f>
        <v>INSMagazzino MRP</v>
      </c>
      <c r="C84" s="13" t="s">
        <v>408</v>
      </c>
      <c r="D84">
        <f>INPUTS!S9</f>
        <v>172</v>
      </c>
      <c r="E84" s="13">
        <f>D84-E82+E85</f>
        <v>155</v>
      </c>
      <c r="F84" s="13">
        <f t="shared" ref="F84:BQ84" si="192">E84-F82+F85</f>
        <v>154</v>
      </c>
      <c r="G84" s="13">
        <f t="shared" si="192"/>
        <v>154</v>
      </c>
      <c r="H84" s="13">
        <f t="shared" si="192"/>
        <v>154</v>
      </c>
      <c r="I84" s="13">
        <f t="shared" si="192"/>
        <v>153</v>
      </c>
      <c r="J84" s="13">
        <f t="shared" si="192"/>
        <v>153</v>
      </c>
      <c r="K84" s="13">
        <f t="shared" si="192"/>
        <v>129</v>
      </c>
      <c r="L84" s="13">
        <f t="shared" si="192"/>
        <v>127</v>
      </c>
      <c r="M84" s="13">
        <f t="shared" si="192"/>
        <v>125</v>
      </c>
      <c r="N84" s="13">
        <f t="shared" si="192"/>
        <v>119</v>
      </c>
      <c r="O84" s="13">
        <f t="shared" si="192"/>
        <v>97</v>
      </c>
      <c r="P84" s="13">
        <f t="shared" si="192"/>
        <v>91</v>
      </c>
      <c r="Q84" s="13">
        <f t="shared" si="192"/>
        <v>91</v>
      </c>
      <c r="R84" s="13">
        <f t="shared" si="192"/>
        <v>91</v>
      </c>
      <c r="S84" s="13">
        <f t="shared" si="192"/>
        <v>91</v>
      </c>
      <c r="T84" s="13">
        <f t="shared" si="192"/>
        <v>91</v>
      </c>
      <c r="U84" s="13">
        <f t="shared" si="192"/>
        <v>76</v>
      </c>
      <c r="V84" s="13">
        <f t="shared" si="192"/>
        <v>56</v>
      </c>
      <c r="W84" s="13">
        <f t="shared" si="192"/>
        <v>56</v>
      </c>
      <c r="X84" s="13">
        <f t="shared" si="192"/>
        <v>56</v>
      </c>
      <c r="Y84" s="13">
        <f t="shared" si="192"/>
        <v>56</v>
      </c>
      <c r="Z84" s="13">
        <f t="shared" si="192"/>
        <v>56</v>
      </c>
      <c r="AA84" s="13">
        <f t="shared" si="192"/>
        <v>56</v>
      </c>
      <c r="AB84" s="13">
        <f t="shared" si="192"/>
        <v>38</v>
      </c>
      <c r="AC84" s="13">
        <f t="shared" si="192"/>
        <v>38</v>
      </c>
      <c r="AD84" s="13">
        <f t="shared" si="192"/>
        <v>38</v>
      </c>
      <c r="AE84" s="13">
        <f t="shared" si="192"/>
        <v>38</v>
      </c>
      <c r="AF84" s="13">
        <f t="shared" si="192"/>
        <v>38</v>
      </c>
      <c r="AG84" s="13">
        <f t="shared" si="192"/>
        <v>38</v>
      </c>
      <c r="AH84" s="13">
        <f t="shared" si="192"/>
        <v>238</v>
      </c>
      <c r="AI84" s="13">
        <f t="shared" si="192"/>
        <v>238</v>
      </c>
      <c r="AJ84" s="13">
        <f t="shared" si="192"/>
        <v>207</v>
      </c>
      <c r="AK84" s="13">
        <f t="shared" si="192"/>
        <v>207</v>
      </c>
      <c r="AL84" s="13">
        <f t="shared" si="192"/>
        <v>207</v>
      </c>
      <c r="AM84" s="13">
        <f t="shared" si="192"/>
        <v>207</v>
      </c>
      <c r="AN84" s="13">
        <f t="shared" si="192"/>
        <v>207</v>
      </c>
      <c r="AO84" s="13">
        <f t="shared" si="192"/>
        <v>177</v>
      </c>
      <c r="AP84" s="13">
        <f t="shared" si="192"/>
        <v>177</v>
      </c>
      <c r="AQ84" s="13">
        <f t="shared" si="192"/>
        <v>177</v>
      </c>
      <c r="AR84" s="13">
        <f t="shared" si="192"/>
        <v>177</v>
      </c>
      <c r="AS84" s="13">
        <f t="shared" si="192"/>
        <v>177</v>
      </c>
      <c r="AT84" s="13">
        <f t="shared" si="192"/>
        <v>156</v>
      </c>
      <c r="AU84" s="13">
        <f t="shared" si="192"/>
        <v>156</v>
      </c>
      <c r="AV84" s="13">
        <f t="shared" si="192"/>
        <v>156</v>
      </c>
      <c r="AW84" s="13">
        <f t="shared" si="192"/>
        <v>156</v>
      </c>
      <c r="AX84" s="13">
        <f t="shared" si="192"/>
        <v>156</v>
      </c>
      <c r="AY84" s="13">
        <f t="shared" si="192"/>
        <v>130</v>
      </c>
      <c r="AZ84" s="13">
        <f t="shared" si="192"/>
        <v>130</v>
      </c>
      <c r="BA84" s="13">
        <f t="shared" si="192"/>
        <v>130</v>
      </c>
      <c r="BB84" s="13">
        <f t="shared" si="192"/>
        <v>130</v>
      </c>
      <c r="BC84" s="13">
        <f t="shared" si="192"/>
        <v>130</v>
      </c>
      <c r="BD84" s="13">
        <f t="shared" si="192"/>
        <v>101</v>
      </c>
      <c r="BE84" s="13">
        <f t="shared" si="192"/>
        <v>101</v>
      </c>
      <c r="BF84" s="13">
        <f t="shared" si="192"/>
        <v>101</v>
      </c>
      <c r="BG84" s="13">
        <f t="shared" si="192"/>
        <v>101</v>
      </c>
      <c r="BH84" s="13">
        <f t="shared" si="192"/>
        <v>101</v>
      </c>
      <c r="BI84" s="13">
        <f t="shared" si="192"/>
        <v>70</v>
      </c>
      <c r="BJ84" s="13">
        <f t="shared" si="192"/>
        <v>70</v>
      </c>
      <c r="BK84" s="13">
        <f t="shared" si="192"/>
        <v>70</v>
      </c>
      <c r="BL84" s="13">
        <f t="shared" si="192"/>
        <v>70</v>
      </c>
      <c r="BM84" s="13">
        <f t="shared" si="192"/>
        <v>70</v>
      </c>
      <c r="BN84" s="13">
        <f t="shared" si="192"/>
        <v>42</v>
      </c>
      <c r="BO84" s="13">
        <f t="shared" si="192"/>
        <v>42</v>
      </c>
      <c r="BP84" s="13">
        <f t="shared" si="192"/>
        <v>42</v>
      </c>
      <c r="BQ84" s="13">
        <f t="shared" si="192"/>
        <v>40</v>
      </c>
      <c r="BR84" s="13">
        <f t="shared" ref="BR84:EC84" si="193">BQ84-BR82+BR85</f>
        <v>40</v>
      </c>
      <c r="BS84" s="13">
        <f t="shared" si="193"/>
        <v>21</v>
      </c>
      <c r="BT84" s="13">
        <f t="shared" si="193"/>
        <v>21</v>
      </c>
      <c r="BU84" s="13">
        <f t="shared" si="193"/>
        <v>21</v>
      </c>
      <c r="BV84" s="13">
        <f t="shared" si="193"/>
        <v>421</v>
      </c>
      <c r="BW84" s="13">
        <f t="shared" si="193"/>
        <v>421</v>
      </c>
      <c r="BX84" s="13">
        <f t="shared" si="193"/>
        <v>403</v>
      </c>
      <c r="BY84" s="13">
        <f t="shared" si="193"/>
        <v>403</v>
      </c>
      <c r="BZ84" s="13">
        <f t="shared" si="193"/>
        <v>380</v>
      </c>
      <c r="CA84" s="13">
        <f t="shared" si="193"/>
        <v>380</v>
      </c>
      <c r="CB84" s="13">
        <f t="shared" si="193"/>
        <v>380</v>
      </c>
      <c r="CC84" s="13">
        <f t="shared" si="193"/>
        <v>380</v>
      </c>
      <c r="CD84" s="13">
        <f t="shared" si="193"/>
        <v>380</v>
      </c>
      <c r="CE84" s="13">
        <f t="shared" si="193"/>
        <v>380</v>
      </c>
      <c r="CF84" s="13">
        <f t="shared" si="193"/>
        <v>380</v>
      </c>
      <c r="CG84" s="13">
        <f t="shared" si="193"/>
        <v>380</v>
      </c>
      <c r="CH84" s="13">
        <f t="shared" si="193"/>
        <v>362</v>
      </c>
      <c r="CI84" s="13">
        <f t="shared" si="193"/>
        <v>362</v>
      </c>
      <c r="CJ84" s="13">
        <f t="shared" si="193"/>
        <v>362</v>
      </c>
      <c r="CK84" s="13">
        <f t="shared" si="193"/>
        <v>362</v>
      </c>
      <c r="CL84" s="13">
        <f t="shared" si="193"/>
        <v>362</v>
      </c>
      <c r="CM84" s="13">
        <f t="shared" si="193"/>
        <v>362</v>
      </c>
      <c r="CN84" s="13">
        <f t="shared" si="193"/>
        <v>362</v>
      </c>
      <c r="CO84" s="13">
        <f t="shared" si="193"/>
        <v>362</v>
      </c>
      <c r="CP84" s="13">
        <f t="shared" si="193"/>
        <v>362</v>
      </c>
      <c r="CQ84" s="13">
        <f t="shared" si="193"/>
        <v>362</v>
      </c>
      <c r="CR84" s="13">
        <f t="shared" si="193"/>
        <v>356</v>
      </c>
      <c r="CS84" s="13">
        <f t="shared" si="193"/>
        <v>346</v>
      </c>
      <c r="CT84" s="13">
        <f t="shared" si="193"/>
        <v>346</v>
      </c>
      <c r="CU84" s="13">
        <f t="shared" si="193"/>
        <v>346</v>
      </c>
      <c r="CV84" s="13">
        <f t="shared" si="193"/>
        <v>346</v>
      </c>
      <c r="CW84" s="13">
        <f t="shared" si="193"/>
        <v>337</v>
      </c>
      <c r="CX84" s="13">
        <f t="shared" si="193"/>
        <v>337</v>
      </c>
      <c r="CY84" s="13">
        <f t="shared" si="193"/>
        <v>337</v>
      </c>
      <c r="CZ84" s="13">
        <f t="shared" si="193"/>
        <v>337</v>
      </c>
      <c r="DA84" s="13">
        <f t="shared" si="193"/>
        <v>337</v>
      </c>
      <c r="DB84" s="13">
        <f t="shared" si="193"/>
        <v>322</v>
      </c>
      <c r="DC84" s="13">
        <f t="shared" si="193"/>
        <v>322</v>
      </c>
      <c r="DD84" s="13">
        <f t="shared" si="193"/>
        <v>322</v>
      </c>
      <c r="DE84" s="13">
        <f t="shared" si="193"/>
        <v>316</v>
      </c>
      <c r="DF84" s="13">
        <f t="shared" si="193"/>
        <v>316</v>
      </c>
      <c r="DG84" s="13">
        <f t="shared" si="193"/>
        <v>305</v>
      </c>
      <c r="DH84" s="13">
        <f t="shared" si="193"/>
        <v>305</v>
      </c>
      <c r="DI84" s="13">
        <f t="shared" si="193"/>
        <v>305</v>
      </c>
      <c r="DJ84" s="13">
        <f t="shared" si="193"/>
        <v>304</v>
      </c>
      <c r="DK84" s="13">
        <f t="shared" si="193"/>
        <v>304</v>
      </c>
      <c r="DL84" s="13">
        <f t="shared" si="193"/>
        <v>280</v>
      </c>
      <c r="DM84" s="13">
        <f t="shared" si="193"/>
        <v>280</v>
      </c>
      <c r="DN84" s="13">
        <f t="shared" si="193"/>
        <v>280</v>
      </c>
      <c r="DO84" s="13">
        <f t="shared" si="193"/>
        <v>267</v>
      </c>
      <c r="DP84" s="13">
        <f t="shared" si="193"/>
        <v>267</v>
      </c>
      <c r="DQ84" s="13">
        <f t="shared" si="193"/>
        <v>264</v>
      </c>
      <c r="DR84" s="13">
        <f t="shared" si="193"/>
        <v>264</v>
      </c>
      <c r="DS84" s="13">
        <f t="shared" si="193"/>
        <v>264</v>
      </c>
      <c r="DT84" s="13">
        <f t="shared" si="193"/>
        <v>264</v>
      </c>
      <c r="DU84" s="13">
        <f t="shared" si="193"/>
        <v>251</v>
      </c>
      <c r="DV84" s="13">
        <f t="shared" si="193"/>
        <v>243</v>
      </c>
      <c r="DW84" s="13">
        <f t="shared" si="193"/>
        <v>243</v>
      </c>
      <c r="DX84" s="13">
        <f t="shared" si="193"/>
        <v>241</v>
      </c>
      <c r="DY84" s="13">
        <f t="shared" si="193"/>
        <v>233</v>
      </c>
      <c r="DZ84" s="13">
        <f t="shared" si="193"/>
        <v>232</v>
      </c>
      <c r="EA84" s="13">
        <f t="shared" si="193"/>
        <v>232</v>
      </c>
      <c r="EB84" s="13">
        <f t="shared" si="193"/>
        <v>232</v>
      </c>
      <c r="EC84" s="13">
        <f t="shared" si="193"/>
        <v>232</v>
      </c>
    </row>
    <row r="85" spans="1:133" x14ac:dyDescent="0.3">
      <c r="C85" s="13" t="s">
        <v>244</v>
      </c>
      <c r="AH85">
        <v>200</v>
      </c>
      <c r="BV85">
        <v>400</v>
      </c>
      <c r="DB85" s="73"/>
    </row>
    <row r="86" spans="1:133" x14ac:dyDescent="0.3">
      <c r="C86" s="13" t="s">
        <v>246</v>
      </c>
    </row>
    <row r="89" spans="1:133" x14ac:dyDescent="0.3">
      <c r="C89" s="68" t="s">
        <v>231</v>
      </c>
    </row>
    <row r="90" spans="1:133" x14ac:dyDescent="0.3">
      <c r="C90" s="13" t="s">
        <v>15</v>
      </c>
      <c r="D90" s="13">
        <v>1</v>
      </c>
      <c r="E90" s="13">
        <v>2</v>
      </c>
      <c r="F90" s="13">
        <v>3</v>
      </c>
      <c r="G90" s="13">
        <v>4</v>
      </c>
      <c r="H90" s="13">
        <v>5</v>
      </c>
      <c r="I90" s="13">
        <v>6</v>
      </c>
      <c r="J90" s="13">
        <v>7</v>
      </c>
      <c r="K90" s="13">
        <v>8</v>
      </c>
      <c r="L90" s="13">
        <v>9</v>
      </c>
      <c r="M90" s="13">
        <v>10</v>
      </c>
      <c r="N90" s="13">
        <v>11</v>
      </c>
      <c r="O90" s="13">
        <v>12</v>
      </c>
      <c r="P90" s="13">
        <v>13</v>
      </c>
      <c r="Q90" s="13">
        <v>14</v>
      </c>
      <c r="R90" s="13">
        <v>15</v>
      </c>
      <c r="S90" s="13">
        <v>16</v>
      </c>
      <c r="T90" s="13">
        <v>17</v>
      </c>
      <c r="U90" s="13">
        <v>18</v>
      </c>
      <c r="V90" s="13">
        <v>19</v>
      </c>
      <c r="W90" s="13">
        <v>20</v>
      </c>
      <c r="X90" s="13">
        <v>21</v>
      </c>
      <c r="Y90" s="13">
        <v>22</v>
      </c>
      <c r="Z90" s="13">
        <v>23</v>
      </c>
      <c r="AA90" s="13">
        <v>24</v>
      </c>
      <c r="AB90" s="13">
        <v>25</v>
      </c>
      <c r="AC90" s="13">
        <v>26</v>
      </c>
      <c r="AD90" s="13">
        <v>27</v>
      </c>
      <c r="AE90" s="13">
        <v>28</v>
      </c>
      <c r="AF90" s="13">
        <v>29</v>
      </c>
      <c r="AG90" s="13">
        <v>30</v>
      </c>
      <c r="AH90" s="13">
        <v>31</v>
      </c>
      <c r="AI90" s="13">
        <v>32</v>
      </c>
      <c r="AJ90" s="13">
        <v>33</v>
      </c>
      <c r="AK90" s="13">
        <v>34</v>
      </c>
      <c r="AL90" s="13">
        <v>35</v>
      </c>
      <c r="AM90" s="13">
        <v>36</v>
      </c>
      <c r="AN90" s="13">
        <v>37</v>
      </c>
      <c r="AO90" s="13">
        <v>38</v>
      </c>
      <c r="AP90" s="13">
        <v>39</v>
      </c>
      <c r="AQ90" s="13">
        <v>40</v>
      </c>
      <c r="AR90" s="13">
        <v>41</v>
      </c>
      <c r="AS90" s="13">
        <v>42</v>
      </c>
      <c r="AT90" s="13">
        <v>43</v>
      </c>
      <c r="AU90" s="13">
        <v>44</v>
      </c>
      <c r="AV90" s="13">
        <v>45</v>
      </c>
      <c r="AW90" s="13">
        <v>46</v>
      </c>
      <c r="AX90" s="13">
        <v>47</v>
      </c>
      <c r="AY90" s="13">
        <v>48</v>
      </c>
      <c r="AZ90" s="13">
        <v>49</v>
      </c>
      <c r="BA90" s="13">
        <v>50</v>
      </c>
      <c r="BB90" s="13">
        <v>51</v>
      </c>
      <c r="BC90" s="13">
        <v>52</v>
      </c>
      <c r="BD90" s="13">
        <v>53</v>
      </c>
      <c r="BE90" s="13">
        <v>54</v>
      </c>
      <c r="BF90" s="13">
        <v>55</v>
      </c>
      <c r="BG90" s="13">
        <v>56</v>
      </c>
      <c r="BH90" s="13">
        <v>57</v>
      </c>
      <c r="BI90" s="13">
        <v>58</v>
      </c>
      <c r="BJ90" s="13">
        <v>59</v>
      </c>
      <c r="BK90" s="13">
        <v>60</v>
      </c>
      <c r="BL90" s="13">
        <v>61</v>
      </c>
      <c r="BM90" s="13">
        <v>62</v>
      </c>
      <c r="BN90" s="13">
        <v>63</v>
      </c>
      <c r="BO90" s="13">
        <v>64</v>
      </c>
      <c r="BP90" s="13">
        <v>65</v>
      </c>
      <c r="BQ90" s="13">
        <v>66</v>
      </c>
      <c r="BR90" s="13">
        <v>67</v>
      </c>
      <c r="BS90" s="13">
        <v>68</v>
      </c>
      <c r="BT90" s="13">
        <v>69</v>
      </c>
      <c r="BU90" s="13">
        <v>70</v>
      </c>
      <c r="BV90" s="13">
        <v>71</v>
      </c>
      <c r="BW90" s="13">
        <v>72</v>
      </c>
      <c r="BX90" s="13">
        <v>73</v>
      </c>
      <c r="BY90" s="13">
        <v>74</v>
      </c>
      <c r="BZ90" s="13">
        <v>75</v>
      </c>
      <c r="CA90" s="13">
        <v>76</v>
      </c>
      <c r="CB90" s="13">
        <v>77</v>
      </c>
      <c r="CC90" s="13">
        <v>78</v>
      </c>
      <c r="CD90" s="13">
        <v>79</v>
      </c>
      <c r="CE90" s="13">
        <v>80</v>
      </c>
      <c r="CF90" s="13">
        <v>81</v>
      </c>
      <c r="CG90" s="13">
        <v>82</v>
      </c>
      <c r="CH90" s="13">
        <v>83</v>
      </c>
      <c r="CI90" s="13">
        <v>84</v>
      </c>
      <c r="CJ90" s="13">
        <v>85</v>
      </c>
      <c r="CK90" s="13">
        <v>86</v>
      </c>
      <c r="CL90" s="13">
        <v>87</v>
      </c>
      <c r="CM90" s="13">
        <v>88</v>
      </c>
      <c r="CN90" s="13">
        <v>89</v>
      </c>
      <c r="CO90" s="13">
        <v>90</v>
      </c>
      <c r="CP90" s="13">
        <v>91</v>
      </c>
      <c r="CQ90" s="13">
        <v>92</v>
      </c>
      <c r="CR90" s="13">
        <v>93</v>
      </c>
      <c r="CS90" s="13">
        <v>94</v>
      </c>
      <c r="CT90" s="13">
        <v>95</v>
      </c>
      <c r="CU90" s="13">
        <v>96</v>
      </c>
      <c r="CV90" s="13">
        <v>97</v>
      </c>
      <c r="CW90" s="13">
        <v>98</v>
      </c>
      <c r="CX90" s="13">
        <v>99</v>
      </c>
      <c r="CY90" s="13">
        <v>100</v>
      </c>
      <c r="CZ90" s="13">
        <v>101</v>
      </c>
      <c r="DA90" s="13">
        <v>102</v>
      </c>
      <c r="DB90" s="13">
        <v>103</v>
      </c>
      <c r="DC90" s="13">
        <v>104</v>
      </c>
      <c r="DD90" s="13">
        <v>105</v>
      </c>
      <c r="DE90" s="13">
        <v>106</v>
      </c>
      <c r="DF90" s="13">
        <v>107</v>
      </c>
      <c r="DG90" s="13">
        <v>108</v>
      </c>
      <c r="DH90" s="13">
        <v>109</v>
      </c>
      <c r="DI90" s="13">
        <v>110</v>
      </c>
      <c r="DJ90" s="13">
        <v>111</v>
      </c>
      <c r="DK90" s="13">
        <v>112</v>
      </c>
      <c r="DL90" s="13">
        <v>113</v>
      </c>
      <c r="DM90" s="13">
        <v>114</v>
      </c>
      <c r="DN90" s="13">
        <v>115</v>
      </c>
      <c r="DO90" s="13">
        <v>116</v>
      </c>
      <c r="DP90" s="13">
        <v>117</v>
      </c>
      <c r="DQ90" s="13">
        <v>118</v>
      </c>
      <c r="DR90" s="13">
        <v>119</v>
      </c>
      <c r="DS90" s="13">
        <v>120</v>
      </c>
      <c r="DT90" s="13">
        <v>121</v>
      </c>
      <c r="DU90" s="13">
        <v>122</v>
      </c>
      <c r="DV90" s="13">
        <v>123</v>
      </c>
      <c r="DW90" s="13">
        <v>124</v>
      </c>
      <c r="DX90" s="13">
        <v>125</v>
      </c>
      <c r="DY90" s="13">
        <v>126</v>
      </c>
      <c r="DZ90" s="13">
        <v>127</v>
      </c>
      <c r="EA90" s="13">
        <v>128</v>
      </c>
      <c r="EB90" s="13">
        <v>129</v>
      </c>
      <c r="EC90" s="13">
        <v>130</v>
      </c>
    </row>
    <row r="91" spans="1:133" x14ac:dyDescent="0.3">
      <c r="C91" s="13" t="s">
        <v>115</v>
      </c>
      <c r="D91" s="167" t="s">
        <v>17</v>
      </c>
      <c r="E91" s="167"/>
      <c r="F91" s="167"/>
      <c r="G91" s="167"/>
      <c r="H91" s="167"/>
      <c r="I91" s="167" t="s">
        <v>411</v>
      </c>
      <c r="J91" s="167"/>
      <c r="K91" s="167"/>
      <c r="L91" s="167"/>
      <c r="M91" s="167"/>
      <c r="N91" s="167" t="s">
        <v>19</v>
      </c>
      <c r="O91" s="167"/>
      <c r="P91" s="167"/>
      <c r="Q91" s="167"/>
      <c r="R91" s="167"/>
      <c r="S91" s="167" t="s">
        <v>20</v>
      </c>
      <c r="T91" s="167"/>
      <c r="U91" s="167"/>
      <c r="V91" s="167"/>
      <c r="W91" s="167"/>
      <c r="X91" s="167" t="s">
        <v>21</v>
      </c>
      <c r="Y91" s="167"/>
      <c r="Z91" s="167"/>
      <c r="AA91" s="167"/>
      <c r="AB91" s="167"/>
      <c r="AC91" s="167" t="s">
        <v>22</v>
      </c>
      <c r="AD91" s="167"/>
      <c r="AE91" s="167"/>
      <c r="AF91" s="167"/>
      <c r="AG91" s="167"/>
      <c r="AH91" s="167" t="s">
        <v>23</v>
      </c>
      <c r="AI91" s="167"/>
      <c r="AJ91" s="167"/>
      <c r="AK91" s="167"/>
      <c r="AL91" s="167"/>
      <c r="AM91" s="167" t="s">
        <v>24</v>
      </c>
      <c r="AN91" s="167"/>
      <c r="AO91" s="167"/>
      <c r="AP91" s="167"/>
      <c r="AQ91" s="167"/>
      <c r="AR91" s="167" t="s">
        <v>25</v>
      </c>
      <c r="AS91" s="167"/>
      <c r="AT91" s="167"/>
      <c r="AU91" s="167"/>
      <c r="AV91" s="167"/>
      <c r="AW91" s="167" t="s">
        <v>26</v>
      </c>
      <c r="AX91" s="167"/>
      <c r="AY91" s="167"/>
      <c r="AZ91" s="167"/>
      <c r="BA91" s="167"/>
      <c r="BB91" s="167" t="s">
        <v>27</v>
      </c>
      <c r="BC91" s="167"/>
      <c r="BD91" s="167"/>
      <c r="BE91" s="167"/>
      <c r="BF91" s="167"/>
      <c r="BG91" s="167" t="s">
        <v>28</v>
      </c>
      <c r="BH91" s="167"/>
      <c r="BI91" s="167"/>
      <c r="BJ91" s="167"/>
      <c r="BK91" s="167"/>
      <c r="BL91" s="167" t="s">
        <v>29</v>
      </c>
      <c r="BM91" s="167"/>
      <c r="BN91" s="167"/>
      <c r="BO91" s="167"/>
      <c r="BP91" s="167"/>
      <c r="BQ91" s="167" t="s">
        <v>30</v>
      </c>
      <c r="BR91" s="167"/>
      <c r="BS91" s="167"/>
      <c r="BT91" s="167"/>
      <c r="BU91" s="167"/>
      <c r="BV91" s="167" t="s">
        <v>31</v>
      </c>
      <c r="BW91" s="167"/>
      <c r="BX91" s="167"/>
      <c r="BY91" s="167"/>
      <c r="BZ91" s="167"/>
      <c r="CA91" s="167" t="s">
        <v>32</v>
      </c>
      <c r="CB91" s="167"/>
      <c r="CC91" s="167"/>
      <c r="CD91" s="167"/>
      <c r="CE91" s="167"/>
      <c r="CF91" s="167" t="s">
        <v>33</v>
      </c>
      <c r="CG91" s="167"/>
      <c r="CH91" s="167"/>
      <c r="CI91" s="167"/>
      <c r="CJ91" s="167"/>
      <c r="CK91" s="167" t="s">
        <v>34</v>
      </c>
      <c r="CL91" s="167"/>
      <c r="CM91" s="167"/>
      <c r="CN91" s="167"/>
      <c r="CO91" s="167"/>
      <c r="CP91" s="167" t="s">
        <v>35</v>
      </c>
      <c r="CQ91" s="167"/>
      <c r="CR91" s="167"/>
      <c r="CS91" s="167"/>
      <c r="CT91" s="167"/>
      <c r="CU91" s="167" t="s">
        <v>36</v>
      </c>
      <c r="CV91" s="167"/>
      <c r="CW91" s="167"/>
      <c r="CX91" s="167"/>
      <c r="CY91" s="167"/>
      <c r="CZ91" s="167" t="s">
        <v>37</v>
      </c>
      <c r="DA91" s="167"/>
      <c r="DB91" s="167"/>
      <c r="DC91" s="167"/>
      <c r="DD91" s="167"/>
      <c r="DE91" s="167" t="s">
        <v>38</v>
      </c>
      <c r="DF91" s="167"/>
      <c r="DG91" s="167"/>
      <c r="DH91" s="167"/>
      <c r="DI91" s="167"/>
      <c r="DJ91" s="167" t="s">
        <v>39</v>
      </c>
      <c r="DK91" s="167"/>
      <c r="DL91" s="167"/>
      <c r="DM91" s="167"/>
      <c r="DN91" s="167"/>
      <c r="DO91" s="167" t="s">
        <v>40</v>
      </c>
      <c r="DP91" s="167"/>
      <c r="DQ91" s="167"/>
      <c r="DR91" s="167"/>
      <c r="DS91" s="167"/>
      <c r="DT91" s="167" t="s">
        <v>41</v>
      </c>
      <c r="DU91" s="167"/>
      <c r="DV91" s="167"/>
      <c r="DW91" s="167"/>
      <c r="DX91" s="167"/>
      <c r="DY91" s="167" t="s">
        <v>42</v>
      </c>
      <c r="DZ91" s="167"/>
      <c r="EA91" s="167"/>
      <c r="EB91" s="167"/>
      <c r="EC91" s="167"/>
    </row>
    <row r="92" spans="1:133" x14ac:dyDescent="0.3">
      <c r="C92" s="13" t="s">
        <v>116</v>
      </c>
      <c r="D92" s="131" t="s">
        <v>43</v>
      </c>
      <c r="E92" s="131" t="s">
        <v>44</v>
      </c>
      <c r="F92" s="131" t="s">
        <v>45</v>
      </c>
      <c r="G92" s="131" t="s">
        <v>46</v>
      </c>
      <c r="H92" s="131" t="s">
        <v>47</v>
      </c>
      <c r="I92" s="131" t="s">
        <v>43</v>
      </c>
      <c r="J92" s="131" t="s">
        <v>44</v>
      </c>
      <c r="K92" s="131" t="s">
        <v>45</v>
      </c>
      <c r="L92" s="131" t="s">
        <v>46</v>
      </c>
      <c r="M92" s="131" t="s">
        <v>47</v>
      </c>
      <c r="N92" s="131" t="s">
        <v>43</v>
      </c>
      <c r="O92" s="131" t="s">
        <v>44</v>
      </c>
      <c r="P92" s="131" t="s">
        <v>45</v>
      </c>
      <c r="Q92" s="131" t="s">
        <v>46</v>
      </c>
      <c r="R92" s="131" t="s">
        <v>47</v>
      </c>
      <c r="S92" s="131" t="s">
        <v>43</v>
      </c>
      <c r="T92" s="131" t="s">
        <v>44</v>
      </c>
      <c r="U92" s="131" t="s">
        <v>45</v>
      </c>
      <c r="V92" s="131" t="s">
        <v>46</v>
      </c>
      <c r="W92" s="131" t="s">
        <v>47</v>
      </c>
      <c r="X92" s="131" t="s">
        <v>43</v>
      </c>
      <c r="Y92" s="131" t="s">
        <v>44</v>
      </c>
      <c r="Z92" s="131" t="s">
        <v>45</v>
      </c>
      <c r="AA92" s="131" t="s">
        <v>46</v>
      </c>
      <c r="AB92" s="131" t="s">
        <v>47</v>
      </c>
      <c r="AC92" s="131" t="s">
        <v>43</v>
      </c>
      <c r="AD92" s="131" t="s">
        <v>44</v>
      </c>
      <c r="AE92" s="131" t="s">
        <v>45</v>
      </c>
      <c r="AF92" s="131" t="s">
        <v>46</v>
      </c>
      <c r="AG92" s="131" t="s">
        <v>47</v>
      </c>
      <c r="AH92" s="131" t="s">
        <v>43</v>
      </c>
      <c r="AI92" s="131" t="s">
        <v>44</v>
      </c>
      <c r="AJ92" s="131" t="s">
        <v>45</v>
      </c>
      <c r="AK92" s="131" t="s">
        <v>46</v>
      </c>
      <c r="AL92" s="131" t="s">
        <v>47</v>
      </c>
      <c r="AM92" s="131" t="s">
        <v>43</v>
      </c>
      <c r="AN92" s="131" t="s">
        <v>44</v>
      </c>
      <c r="AO92" s="131" t="s">
        <v>45</v>
      </c>
      <c r="AP92" s="131" t="s">
        <v>46</v>
      </c>
      <c r="AQ92" s="131" t="s">
        <v>47</v>
      </c>
      <c r="AR92" s="131" t="s">
        <v>43</v>
      </c>
      <c r="AS92" s="131" t="s">
        <v>44</v>
      </c>
      <c r="AT92" s="131" t="s">
        <v>45</v>
      </c>
      <c r="AU92" s="131" t="s">
        <v>46</v>
      </c>
      <c r="AV92" s="131" t="s">
        <v>47</v>
      </c>
      <c r="AW92" s="131" t="s">
        <v>43</v>
      </c>
      <c r="AX92" s="131" t="s">
        <v>44</v>
      </c>
      <c r="AY92" s="131" t="s">
        <v>45</v>
      </c>
      <c r="AZ92" s="131" t="s">
        <v>46</v>
      </c>
      <c r="BA92" s="131" t="s">
        <v>47</v>
      </c>
      <c r="BB92" s="131" t="s">
        <v>43</v>
      </c>
      <c r="BC92" s="131" t="s">
        <v>44</v>
      </c>
      <c r="BD92" s="131" t="s">
        <v>45</v>
      </c>
      <c r="BE92" s="131" t="s">
        <v>46</v>
      </c>
      <c r="BF92" s="131" t="s">
        <v>47</v>
      </c>
      <c r="BG92" s="131" t="s">
        <v>43</v>
      </c>
      <c r="BH92" s="131" t="s">
        <v>44</v>
      </c>
      <c r="BI92" s="131" t="s">
        <v>45</v>
      </c>
      <c r="BJ92" s="131" t="s">
        <v>46</v>
      </c>
      <c r="BK92" s="131" t="s">
        <v>47</v>
      </c>
      <c r="BL92" s="131" t="s">
        <v>43</v>
      </c>
      <c r="BM92" s="131" t="s">
        <v>44</v>
      </c>
      <c r="BN92" s="131" t="s">
        <v>45</v>
      </c>
      <c r="BO92" s="131" t="s">
        <v>46</v>
      </c>
      <c r="BP92" s="131" t="s">
        <v>47</v>
      </c>
      <c r="BQ92" s="131" t="s">
        <v>43</v>
      </c>
      <c r="BR92" s="131" t="s">
        <v>44</v>
      </c>
      <c r="BS92" s="131" t="s">
        <v>45</v>
      </c>
      <c r="BT92" s="131" t="s">
        <v>46</v>
      </c>
      <c r="BU92" s="131" t="s">
        <v>47</v>
      </c>
      <c r="BV92" s="131" t="s">
        <v>43</v>
      </c>
      <c r="BW92" s="131" t="s">
        <v>44</v>
      </c>
      <c r="BX92" s="131" t="s">
        <v>45</v>
      </c>
      <c r="BY92" s="131" t="s">
        <v>46</v>
      </c>
      <c r="BZ92" s="131" t="s">
        <v>47</v>
      </c>
      <c r="CA92" s="131" t="s">
        <v>43</v>
      </c>
      <c r="CB92" s="131" t="s">
        <v>44</v>
      </c>
      <c r="CC92" s="131" t="s">
        <v>45</v>
      </c>
      <c r="CD92" s="131" t="s">
        <v>46</v>
      </c>
      <c r="CE92" s="131" t="s">
        <v>47</v>
      </c>
      <c r="CF92" s="131" t="s">
        <v>43</v>
      </c>
      <c r="CG92" s="131" t="s">
        <v>44</v>
      </c>
      <c r="CH92" s="131" t="s">
        <v>45</v>
      </c>
      <c r="CI92" s="131" t="s">
        <v>46</v>
      </c>
      <c r="CJ92" s="131" t="s">
        <v>47</v>
      </c>
      <c r="CK92" s="131" t="s">
        <v>43</v>
      </c>
      <c r="CL92" s="131" t="s">
        <v>44</v>
      </c>
      <c r="CM92" s="131" t="s">
        <v>45</v>
      </c>
      <c r="CN92" s="131" t="s">
        <v>46</v>
      </c>
      <c r="CO92" s="131" t="s">
        <v>47</v>
      </c>
      <c r="CP92" s="131" t="s">
        <v>43</v>
      </c>
      <c r="CQ92" s="131" t="s">
        <v>44</v>
      </c>
      <c r="CR92" s="131" t="s">
        <v>45</v>
      </c>
      <c r="CS92" s="131" t="s">
        <v>46</v>
      </c>
      <c r="CT92" s="131" t="s">
        <v>47</v>
      </c>
      <c r="CU92" s="131" t="s">
        <v>43</v>
      </c>
      <c r="CV92" s="131" t="s">
        <v>44</v>
      </c>
      <c r="CW92" s="131" t="s">
        <v>45</v>
      </c>
      <c r="CX92" s="131" t="s">
        <v>46</v>
      </c>
      <c r="CY92" s="131" t="s">
        <v>47</v>
      </c>
      <c r="CZ92" s="131" t="s">
        <v>43</v>
      </c>
      <c r="DA92" s="131" t="s">
        <v>44</v>
      </c>
      <c r="DB92" s="131" t="s">
        <v>45</v>
      </c>
      <c r="DC92" s="131" t="s">
        <v>46</v>
      </c>
      <c r="DD92" s="131" t="s">
        <v>47</v>
      </c>
      <c r="DE92" s="131" t="s">
        <v>43</v>
      </c>
      <c r="DF92" s="131" t="s">
        <v>44</v>
      </c>
      <c r="DG92" s="131" t="s">
        <v>45</v>
      </c>
      <c r="DH92" s="131" t="s">
        <v>46</v>
      </c>
      <c r="DI92" s="131" t="s">
        <v>47</v>
      </c>
      <c r="DJ92" s="131" t="s">
        <v>43</v>
      </c>
      <c r="DK92" s="131" t="s">
        <v>44</v>
      </c>
      <c r="DL92" s="131" t="s">
        <v>45</v>
      </c>
      <c r="DM92" s="131" t="s">
        <v>46</v>
      </c>
      <c r="DN92" s="131" t="s">
        <v>47</v>
      </c>
      <c r="DO92" s="131" t="s">
        <v>43</v>
      </c>
      <c r="DP92" s="131" t="s">
        <v>44</v>
      </c>
      <c r="DQ92" s="131" t="s">
        <v>45</v>
      </c>
      <c r="DR92" s="131" t="s">
        <v>46</v>
      </c>
      <c r="DS92" s="131" t="s">
        <v>47</v>
      </c>
      <c r="DT92" s="131" t="s">
        <v>43</v>
      </c>
      <c r="DU92" s="131" t="s">
        <v>44</v>
      </c>
      <c r="DV92" s="131" t="s">
        <v>45</v>
      </c>
      <c r="DW92" s="131" t="s">
        <v>46</v>
      </c>
      <c r="DX92" s="131" t="s">
        <v>47</v>
      </c>
      <c r="DY92" s="131" t="s">
        <v>43</v>
      </c>
      <c r="DZ92" s="131" t="s">
        <v>44</v>
      </c>
      <c r="EA92" s="131" t="s">
        <v>45</v>
      </c>
      <c r="EB92" s="131" t="s">
        <v>46</v>
      </c>
      <c r="EC92" s="131" t="s">
        <v>47</v>
      </c>
    </row>
    <row r="93" spans="1:133" x14ac:dyDescent="0.3">
      <c r="C93" s="13" t="s">
        <v>248</v>
      </c>
      <c r="E93">
        <f t="shared" ref="E93:AJ93" si="194">E23</f>
        <v>17</v>
      </c>
      <c r="F93" s="13">
        <f t="shared" si="194"/>
        <v>1</v>
      </c>
      <c r="G93" s="13">
        <f t="shared" si="194"/>
        <v>0</v>
      </c>
      <c r="H93" s="13">
        <f t="shared" si="194"/>
        <v>0</v>
      </c>
      <c r="I93" s="13">
        <f t="shared" si="194"/>
        <v>1</v>
      </c>
      <c r="J93" s="13">
        <f t="shared" si="194"/>
        <v>0</v>
      </c>
      <c r="K93" s="13">
        <f t="shared" si="194"/>
        <v>24</v>
      </c>
      <c r="L93" s="13">
        <f t="shared" si="194"/>
        <v>2</v>
      </c>
      <c r="M93" s="13">
        <f t="shared" si="194"/>
        <v>2</v>
      </c>
      <c r="N93" s="13">
        <f t="shared" si="194"/>
        <v>6</v>
      </c>
      <c r="O93" s="13">
        <f t="shared" si="194"/>
        <v>22</v>
      </c>
      <c r="P93" s="13">
        <f t="shared" si="194"/>
        <v>6</v>
      </c>
      <c r="Q93" s="13">
        <f t="shared" si="194"/>
        <v>0</v>
      </c>
      <c r="R93" s="13">
        <f t="shared" si="194"/>
        <v>0</v>
      </c>
      <c r="S93" s="13">
        <f t="shared" si="194"/>
        <v>0</v>
      </c>
      <c r="T93" s="13">
        <f t="shared" si="194"/>
        <v>0</v>
      </c>
      <c r="U93" s="13">
        <f t="shared" si="194"/>
        <v>15</v>
      </c>
      <c r="V93" s="13">
        <f t="shared" si="194"/>
        <v>20</v>
      </c>
      <c r="W93" s="13">
        <f t="shared" si="194"/>
        <v>0</v>
      </c>
      <c r="X93" s="13">
        <f t="shared" si="194"/>
        <v>0</v>
      </c>
      <c r="Y93" s="13">
        <f t="shared" si="194"/>
        <v>0</v>
      </c>
      <c r="Z93" s="13">
        <f t="shared" si="194"/>
        <v>0</v>
      </c>
      <c r="AA93" s="13">
        <f t="shared" si="194"/>
        <v>0</v>
      </c>
      <c r="AB93" s="13">
        <f t="shared" si="194"/>
        <v>18</v>
      </c>
      <c r="AC93" s="13">
        <f t="shared" si="194"/>
        <v>0</v>
      </c>
      <c r="AD93" s="13">
        <f t="shared" si="194"/>
        <v>0</v>
      </c>
      <c r="AE93" s="13">
        <f t="shared" si="194"/>
        <v>0</v>
      </c>
      <c r="AF93" s="13">
        <f t="shared" si="194"/>
        <v>0</v>
      </c>
      <c r="AG93" s="13">
        <f t="shared" si="194"/>
        <v>0</v>
      </c>
      <c r="AH93" s="13">
        <f t="shared" si="194"/>
        <v>0</v>
      </c>
      <c r="AI93" s="13">
        <f t="shared" si="194"/>
        <v>0</v>
      </c>
      <c r="AJ93" s="13">
        <f t="shared" si="194"/>
        <v>31</v>
      </c>
      <c r="AK93" s="13">
        <f t="shared" ref="AK93:BP93" si="195">AK23</f>
        <v>0</v>
      </c>
      <c r="AL93" s="13">
        <f t="shared" si="195"/>
        <v>0</v>
      </c>
      <c r="AM93" s="13">
        <f t="shared" si="195"/>
        <v>0</v>
      </c>
      <c r="AN93" s="13">
        <f t="shared" si="195"/>
        <v>0</v>
      </c>
      <c r="AO93" s="13">
        <f t="shared" si="195"/>
        <v>30</v>
      </c>
      <c r="AP93" s="13">
        <f t="shared" si="195"/>
        <v>0</v>
      </c>
      <c r="AQ93" s="13">
        <f t="shared" si="195"/>
        <v>0</v>
      </c>
      <c r="AR93" s="13">
        <f t="shared" si="195"/>
        <v>0</v>
      </c>
      <c r="AS93" s="13">
        <f t="shared" si="195"/>
        <v>0</v>
      </c>
      <c r="AT93" s="13">
        <f t="shared" si="195"/>
        <v>21</v>
      </c>
      <c r="AU93" s="13">
        <f t="shared" si="195"/>
        <v>0</v>
      </c>
      <c r="AV93" s="13">
        <f t="shared" si="195"/>
        <v>0</v>
      </c>
      <c r="AW93" s="13">
        <f t="shared" si="195"/>
        <v>0</v>
      </c>
      <c r="AX93" s="13">
        <f t="shared" si="195"/>
        <v>0</v>
      </c>
      <c r="AY93" s="13">
        <f t="shared" si="195"/>
        <v>26</v>
      </c>
      <c r="AZ93" s="13">
        <f t="shared" si="195"/>
        <v>0</v>
      </c>
      <c r="BA93" s="13">
        <f t="shared" si="195"/>
        <v>0</v>
      </c>
      <c r="BB93" s="13">
        <f t="shared" si="195"/>
        <v>0</v>
      </c>
      <c r="BC93" s="13">
        <f t="shared" si="195"/>
        <v>0</v>
      </c>
      <c r="BD93" s="13">
        <f t="shared" si="195"/>
        <v>29</v>
      </c>
      <c r="BE93" s="13">
        <f t="shared" si="195"/>
        <v>0</v>
      </c>
      <c r="BF93" s="13">
        <f t="shared" si="195"/>
        <v>0</v>
      </c>
      <c r="BG93" s="13">
        <f t="shared" si="195"/>
        <v>0</v>
      </c>
      <c r="BH93" s="13">
        <f t="shared" si="195"/>
        <v>0</v>
      </c>
      <c r="BI93" s="13">
        <f t="shared" si="195"/>
        <v>31</v>
      </c>
      <c r="BJ93" s="13">
        <f t="shared" si="195"/>
        <v>0</v>
      </c>
      <c r="BK93" s="13">
        <f t="shared" si="195"/>
        <v>0</v>
      </c>
      <c r="BL93" s="13">
        <f t="shared" si="195"/>
        <v>0</v>
      </c>
      <c r="BM93" s="13">
        <f t="shared" si="195"/>
        <v>0</v>
      </c>
      <c r="BN93" s="13">
        <f t="shared" si="195"/>
        <v>28</v>
      </c>
      <c r="BO93" s="13">
        <f t="shared" si="195"/>
        <v>0</v>
      </c>
      <c r="BP93" s="13">
        <f t="shared" si="195"/>
        <v>0</v>
      </c>
      <c r="BQ93" s="13">
        <f t="shared" ref="BQ93:CV93" si="196">BQ23</f>
        <v>2</v>
      </c>
      <c r="BR93" s="13">
        <f t="shared" si="196"/>
        <v>0</v>
      </c>
      <c r="BS93" s="13">
        <f t="shared" si="196"/>
        <v>19</v>
      </c>
      <c r="BT93" s="13">
        <f t="shared" si="196"/>
        <v>0</v>
      </c>
      <c r="BU93" s="13">
        <f t="shared" si="196"/>
        <v>0</v>
      </c>
      <c r="BV93" s="13">
        <f t="shared" si="196"/>
        <v>0</v>
      </c>
      <c r="BW93" s="13">
        <f t="shared" si="196"/>
        <v>0</v>
      </c>
      <c r="BX93" s="13">
        <f t="shared" si="196"/>
        <v>18</v>
      </c>
      <c r="BY93" s="13">
        <f t="shared" si="196"/>
        <v>0</v>
      </c>
      <c r="BZ93" s="13">
        <f t="shared" si="196"/>
        <v>23</v>
      </c>
      <c r="CA93" s="13">
        <f t="shared" si="196"/>
        <v>0</v>
      </c>
      <c r="CB93" s="13">
        <f t="shared" si="196"/>
        <v>0</v>
      </c>
      <c r="CC93" s="13">
        <f t="shared" si="196"/>
        <v>0</v>
      </c>
      <c r="CD93" s="13">
        <f t="shared" si="196"/>
        <v>0</v>
      </c>
      <c r="CE93" s="13">
        <f t="shared" si="196"/>
        <v>0</v>
      </c>
      <c r="CF93" s="13">
        <f t="shared" si="196"/>
        <v>0</v>
      </c>
      <c r="CG93" s="13">
        <f t="shared" si="196"/>
        <v>0</v>
      </c>
      <c r="CH93" s="13">
        <f t="shared" si="196"/>
        <v>18</v>
      </c>
      <c r="CI93" s="13">
        <f t="shared" si="196"/>
        <v>0</v>
      </c>
      <c r="CJ93" s="13">
        <f t="shared" si="196"/>
        <v>0</v>
      </c>
      <c r="CK93" s="13">
        <f t="shared" si="196"/>
        <v>0</v>
      </c>
      <c r="CL93" s="13">
        <f t="shared" si="196"/>
        <v>0</v>
      </c>
      <c r="CM93" s="13">
        <f t="shared" si="196"/>
        <v>0</v>
      </c>
      <c r="CN93" s="13">
        <f t="shared" si="196"/>
        <v>0</v>
      </c>
      <c r="CO93" s="13">
        <f t="shared" si="196"/>
        <v>0</v>
      </c>
      <c r="CP93" s="13">
        <f t="shared" si="196"/>
        <v>0</v>
      </c>
      <c r="CQ93" s="13">
        <f t="shared" si="196"/>
        <v>0</v>
      </c>
      <c r="CR93" s="13">
        <f t="shared" si="196"/>
        <v>6</v>
      </c>
      <c r="CS93" s="13">
        <f t="shared" si="196"/>
        <v>10</v>
      </c>
      <c r="CT93" s="13">
        <f t="shared" si="196"/>
        <v>0</v>
      </c>
      <c r="CU93" s="13">
        <f t="shared" si="196"/>
        <v>0</v>
      </c>
      <c r="CV93" s="13">
        <f t="shared" si="196"/>
        <v>0</v>
      </c>
      <c r="CW93" s="13">
        <f t="shared" ref="CW93:EC93" si="197">CW23</f>
        <v>9</v>
      </c>
      <c r="CX93" s="13">
        <f t="shared" si="197"/>
        <v>0</v>
      </c>
      <c r="CY93" s="13">
        <f t="shared" si="197"/>
        <v>0</v>
      </c>
      <c r="CZ93" s="13">
        <f t="shared" si="197"/>
        <v>0</v>
      </c>
      <c r="DA93" s="13">
        <f t="shared" si="197"/>
        <v>0</v>
      </c>
      <c r="DB93" s="13">
        <f t="shared" si="197"/>
        <v>15</v>
      </c>
      <c r="DC93" s="13">
        <f t="shared" si="197"/>
        <v>0</v>
      </c>
      <c r="DD93" s="13">
        <f t="shared" si="197"/>
        <v>0</v>
      </c>
      <c r="DE93" s="13">
        <f t="shared" si="197"/>
        <v>6</v>
      </c>
      <c r="DF93" s="13">
        <f t="shared" si="197"/>
        <v>0</v>
      </c>
      <c r="DG93" s="13">
        <f t="shared" si="197"/>
        <v>11</v>
      </c>
      <c r="DH93" s="13">
        <f t="shared" si="197"/>
        <v>0</v>
      </c>
      <c r="DI93" s="13">
        <f t="shared" si="197"/>
        <v>0</v>
      </c>
      <c r="DJ93" s="13">
        <f t="shared" si="197"/>
        <v>1</v>
      </c>
      <c r="DK93" s="13">
        <f t="shared" si="197"/>
        <v>0</v>
      </c>
      <c r="DL93" s="13">
        <f t="shared" si="197"/>
        <v>24</v>
      </c>
      <c r="DM93" s="13">
        <f t="shared" si="197"/>
        <v>0</v>
      </c>
      <c r="DN93" s="13">
        <f t="shared" si="197"/>
        <v>0</v>
      </c>
      <c r="DO93" s="13">
        <f t="shared" si="197"/>
        <v>13</v>
      </c>
      <c r="DP93" s="13">
        <f t="shared" si="197"/>
        <v>0</v>
      </c>
      <c r="DQ93" s="13">
        <f t="shared" si="197"/>
        <v>3</v>
      </c>
      <c r="DR93" s="13">
        <f t="shared" si="197"/>
        <v>0</v>
      </c>
      <c r="DS93" s="13">
        <f t="shared" si="197"/>
        <v>0</v>
      </c>
      <c r="DT93" s="13">
        <f t="shared" si="197"/>
        <v>0</v>
      </c>
      <c r="DU93" s="13">
        <f t="shared" si="197"/>
        <v>13</v>
      </c>
      <c r="DV93" s="13">
        <f t="shared" si="197"/>
        <v>8</v>
      </c>
      <c r="DW93" s="13">
        <f t="shared" si="197"/>
        <v>0</v>
      </c>
      <c r="DX93" s="13">
        <f t="shared" si="197"/>
        <v>2</v>
      </c>
      <c r="DY93" s="13">
        <f t="shared" si="197"/>
        <v>8</v>
      </c>
      <c r="DZ93" s="13">
        <f t="shared" si="197"/>
        <v>1</v>
      </c>
      <c r="EA93" s="13">
        <f t="shared" si="197"/>
        <v>0</v>
      </c>
      <c r="EB93" s="13">
        <f t="shared" si="197"/>
        <v>0</v>
      </c>
      <c r="EC93" s="13">
        <f t="shared" si="197"/>
        <v>0</v>
      </c>
    </row>
    <row r="94" spans="1:133" x14ac:dyDescent="0.3">
      <c r="C94" s="13" t="s">
        <v>230</v>
      </c>
      <c r="D94" s="13">
        <f>$D95-D93</f>
        <v>80</v>
      </c>
      <c r="E94" s="13">
        <f>D94-E93</f>
        <v>63</v>
      </c>
      <c r="F94" s="13">
        <f t="shared" ref="F94:BQ94" si="198">E94-F93</f>
        <v>62</v>
      </c>
      <c r="G94" s="13">
        <f t="shared" si="198"/>
        <v>62</v>
      </c>
      <c r="H94" s="13">
        <f t="shared" si="198"/>
        <v>62</v>
      </c>
      <c r="I94" s="13">
        <f t="shared" si="198"/>
        <v>61</v>
      </c>
      <c r="J94" s="13">
        <f t="shared" si="198"/>
        <v>61</v>
      </c>
      <c r="K94" s="13">
        <f t="shared" si="198"/>
        <v>37</v>
      </c>
      <c r="L94" s="13">
        <f t="shared" si="198"/>
        <v>35</v>
      </c>
      <c r="M94" s="13">
        <f t="shared" si="198"/>
        <v>33</v>
      </c>
      <c r="N94" s="13">
        <f t="shared" si="198"/>
        <v>27</v>
      </c>
      <c r="O94" s="13">
        <f t="shared" si="198"/>
        <v>5</v>
      </c>
      <c r="P94" s="13">
        <f t="shared" si="198"/>
        <v>-1</v>
      </c>
      <c r="Q94" s="13">
        <f t="shared" si="198"/>
        <v>-1</v>
      </c>
      <c r="R94" s="13">
        <f t="shared" si="198"/>
        <v>-1</v>
      </c>
      <c r="S94" s="13">
        <f t="shared" si="198"/>
        <v>-1</v>
      </c>
      <c r="T94" s="13">
        <f t="shared" si="198"/>
        <v>-1</v>
      </c>
      <c r="U94" s="13">
        <f t="shared" si="198"/>
        <v>-16</v>
      </c>
      <c r="V94" s="13">
        <f t="shared" si="198"/>
        <v>-36</v>
      </c>
      <c r="W94" s="13">
        <f t="shared" si="198"/>
        <v>-36</v>
      </c>
      <c r="X94" s="13">
        <f t="shared" si="198"/>
        <v>-36</v>
      </c>
      <c r="Y94" s="13">
        <f t="shared" si="198"/>
        <v>-36</v>
      </c>
      <c r="Z94" s="13">
        <f t="shared" si="198"/>
        <v>-36</v>
      </c>
      <c r="AA94" s="13">
        <f t="shared" si="198"/>
        <v>-36</v>
      </c>
      <c r="AB94" s="13">
        <f t="shared" si="198"/>
        <v>-54</v>
      </c>
      <c r="AC94" s="13">
        <f t="shared" si="198"/>
        <v>-54</v>
      </c>
      <c r="AD94" s="13">
        <f t="shared" si="198"/>
        <v>-54</v>
      </c>
      <c r="AE94" s="13">
        <f t="shared" si="198"/>
        <v>-54</v>
      </c>
      <c r="AF94" s="13">
        <f t="shared" si="198"/>
        <v>-54</v>
      </c>
      <c r="AG94" s="13">
        <f t="shared" si="198"/>
        <v>-54</v>
      </c>
      <c r="AH94" s="13">
        <f t="shared" si="198"/>
        <v>-54</v>
      </c>
      <c r="AI94" s="13">
        <f t="shared" si="198"/>
        <v>-54</v>
      </c>
      <c r="AJ94" s="13">
        <f t="shared" si="198"/>
        <v>-85</v>
      </c>
      <c r="AK94" s="13">
        <f t="shared" si="198"/>
        <v>-85</v>
      </c>
      <c r="AL94" s="13">
        <f t="shared" si="198"/>
        <v>-85</v>
      </c>
      <c r="AM94" s="13">
        <f t="shared" si="198"/>
        <v>-85</v>
      </c>
      <c r="AN94" s="13">
        <f t="shared" si="198"/>
        <v>-85</v>
      </c>
      <c r="AO94" s="13">
        <f t="shared" si="198"/>
        <v>-115</v>
      </c>
      <c r="AP94" s="13">
        <f t="shared" si="198"/>
        <v>-115</v>
      </c>
      <c r="AQ94" s="13">
        <f t="shared" si="198"/>
        <v>-115</v>
      </c>
      <c r="AR94" s="13">
        <f t="shared" si="198"/>
        <v>-115</v>
      </c>
      <c r="AS94" s="13">
        <f t="shared" si="198"/>
        <v>-115</v>
      </c>
      <c r="AT94" s="13">
        <f t="shared" si="198"/>
        <v>-136</v>
      </c>
      <c r="AU94" s="13">
        <f t="shared" si="198"/>
        <v>-136</v>
      </c>
      <c r="AV94" s="13">
        <f t="shared" si="198"/>
        <v>-136</v>
      </c>
      <c r="AW94" s="13">
        <f t="shared" si="198"/>
        <v>-136</v>
      </c>
      <c r="AX94" s="13">
        <f t="shared" si="198"/>
        <v>-136</v>
      </c>
      <c r="AY94" s="13">
        <f t="shared" si="198"/>
        <v>-162</v>
      </c>
      <c r="AZ94" s="13">
        <f t="shared" si="198"/>
        <v>-162</v>
      </c>
      <c r="BA94" s="13">
        <f t="shared" si="198"/>
        <v>-162</v>
      </c>
      <c r="BB94" s="13">
        <f t="shared" si="198"/>
        <v>-162</v>
      </c>
      <c r="BC94" s="13">
        <f t="shared" si="198"/>
        <v>-162</v>
      </c>
      <c r="BD94" s="13">
        <f t="shared" si="198"/>
        <v>-191</v>
      </c>
      <c r="BE94" s="13">
        <f t="shared" si="198"/>
        <v>-191</v>
      </c>
      <c r="BF94" s="13">
        <f t="shared" si="198"/>
        <v>-191</v>
      </c>
      <c r="BG94" s="13">
        <f t="shared" si="198"/>
        <v>-191</v>
      </c>
      <c r="BH94" s="13">
        <f t="shared" si="198"/>
        <v>-191</v>
      </c>
      <c r="BI94" s="13">
        <f t="shared" si="198"/>
        <v>-222</v>
      </c>
      <c r="BJ94" s="13">
        <f t="shared" si="198"/>
        <v>-222</v>
      </c>
      <c r="BK94" s="13">
        <f t="shared" si="198"/>
        <v>-222</v>
      </c>
      <c r="BL94" s="13">
        <f t="shared" si="198"/>
        <v>-222</v>
      </c>
      <c r="BM94" s="13">
        <f t="shared" si="198"/>
        <v>-222</v>
      </c>
      <c r="BN94" s="13">
        <f t="shared" si="198"/>
        <v>-250</v>
      </c>
      <c r="BO94" s="13">
        <f t="shared" si="198"/>
        <v>-250</v>
      </c>
      <c r="BP94" s="13">
        <f t="shared" si="198"/>
        <v>-250</v>
      </c>
      <c r="BQ94" s="13">
        <f t="shared" si="198"/>
        <v>-252</v>
      </c>
      <c r="BR94" s="13">
        <f t="shared" ref="BR94:EC94" si="199">BQ94-BR93</f>
        <v>-252</v>
      </c>
      <c r="BS94" s="13">
        <f t="shared" si="199"/>
        <v>-271</v>
      </c>
      <c r="BT94" s="13">
        <f t="shared" si="199"/>
        <v>-271</v>
      </c>
      <c r="BU94" s="13">
        <f t="shared" si="199"/>
        <v>-271</v>
      </c>
      <c r="BV94" s="13">
        <f t="shared" si="199"/>
        <v>-271</v>
      </c>
      <c r="BW94" s="13">
        <f t="shared" si="199"/>
        <v>-271</v>
      </c>
      <c r="BX94" s="13">
        <f t="shared" si="199"/>
        <v>-289</v>
      </c>
      <c r="BY94" s="13">
        <f t="shared" si="199"/>
        <v>-289</v>
      </c>
      <c r="BZ94" s="13">
        <f t="shared" si="199"/>
        <v>-312</v>
      </c>
      <c r="CA94" s="13">
        <f t="shared" si="199"/>
        <v>-312</v>
      </c>
      <c r="CB94" s="13">
        <f t="shared" si="199"/>
        <v>-312</v>
      </c>
      <c r="CC94" s="13">
        <f t="shared" si="199"/>
        <v>-312</v>
      </c>
      <c r="CD94" s="13">
        <f t="shared" si="199"/>
        <v>-312</v>
      </c>
      <c r="CE94" s="13">
        <f t="shared" si="199"/>
        <v>-312</v>
      </c>
      <c r="CF94" s="13">
        <f t="shared" si="199"/>
        <v>-312</v>
      </c>
      <c r="CG94" s="13">
        <f t="shared" si="199"/>
        <v>-312</v>
      </c>
      <c r="CH94" s="13">
        <f t="shared" si="199"/>
        <v>-330</v>
      </c>
      <c r="CI94" s="13">
        <f t="shared" si="199"/>
        <v>-330</v>
      </c>
      <c r="CJ94" s="13">
        <f t="shared" si="199"/>
        <v>-330</v>
      </c>
      <c r="CK94" s="13">
        <f t="shared" si="199"/>
        <v>-330</v>
      </c>
      <c r="CL94" s="13">
        <f t="shared" si="199"/>
        <v>-330</v>
      </c>
      <c r="CM94" s="13">
        <f t="shared" si="199"/>
        <v>-330</v>
      </c>
      <c r="CN94" s="13">
        <f t="shared" si="199"/>
        <v>-330</v>
      </c>
      <c r="CO94" s="13">
        <f t="shared" si="199"/>
        <v>-330</v>
      </c>
      <c r="CP94" s="13">
        <f t="shared" si="199"/>
        <v>-330</v>
      </c>
      <c r="CQ94" s="13">
        <f t="shared" si="199"/>
        <v>-330</v>
      </c>
      <c r="CR94" s="13">
        <f t="shared" si="199"/>
        <v>-336</v>
      </c>
      <c r="CS94" s="13">
        <f t="shared" si="199"/>
        <v>-346</v>
      </c>
      <c r="CT94" s="13">
        <f t="shared" si="199"/>
        <v>-346</v>
      </c>
      <c r="CU94" s="13">
        <f t="shared" si="199"/>
        <v>-346</v>
      </c>
      <c r="CV94" s="13">
        <f t="shared" si="199"/>
        <v>-346</v>
      </c>
      <c r="CW94" s="13">
        <f t="shared" si="199"/>
        <v>-355</v>
      </c>
      <c r="CX94" s="13">
        <f t="shared" si="199"/>
        <v>-355</v>
      </c>
      <c r="CY94" s="13">
        <f t="shared" si="199"/>
        <v>-355</v>
      </c>
      <c r="CZ94" s="13">
        <f t="shared" si="199"/>
        <v>-355</v>
      </c>
      <c r="DA94" s="13">
        <f t="shared" si="199"/>
        <v>-355</v>
      </c>
      <c r="DB94" s="13">
        <f t="shared" si="199"/>
        <v>-370</v>
      </c>
      <c r="DC94" s="13">
        <f t="shared" si="199"/>
        <v>-370</v>
      </c>
      <c r="DD94" s="13">
        <f t="shared" si="199"/>
        <v>-370</v>
      </c>
      <c r="DE94" s="13">
        <f t="shared" si="199"/>
        <v>-376</v>
      </c>
      <c r="DF94" s="13">
        <f t="shared" si="199"/>
        <v>-376</v>
      </c>
      <c r="DG94" s="13">
        <f t="shared" si="199"/>
        <v>-387</v>
      </c>
      <c r="DH94" s="13">
        <f t="shared" si="199"/>
        <v>-387</v>
      </c>
      <c r="DI94" s="13">
        <f t="shared" si="199"/>
        <v>-387</v>
      </c>
      <c r="DJ94" s="13">
        <f t="shared" si="199"/>
        <v>-388</v>
      </c>
      <c r="DK94" s="13">
        <f t="shared" si="199"/>
        <v>-388</v>
      </c>
      <c r="DL94" s="13">
        <f t="shared" si="199"/>
        <v>-412</v>
      </c>
      <c r="DM94" s="13">
        <f t="shared" si="199"/>
        <v>-412</v>
      </c>
      <c r="DN94" s="13">
        <f t="shared" si="199"/>
        <v>-412</v>
      </c>
      <c r="DO94" s="13">
        <f t="shared" si="199"/>
        <v>-425</v>
      </c>
      <c r="DP94" s="13">
        <f t="shared" si="199"/>
        <v>-425</v>
      </c>
      <c r="DQ94" s="13">
        <f t="shared" si="199"/>
        <v>-428</v>
      </c>
      <c r="DR94" s="13">
        <f t="shared" si="199"/>
        <v>-428</v>
      </c>
      <c r="DS94" s="13">
        <f t="shared" si="199"/>
        <v>-428</v>
      </c>
      <c r="DT94" s="13">
        <f t="shared" si="199"/>
        <v>-428</v>
      </c>
      <c r="DU94" s="13">
        <f t="shared" si="199"/>
        <v>-441</v>
      </c>
      <c r="DV94" s="13">
        <f t="shared" si="199"/>
        <v>-449</v>
      </c>
      <c r="DW94" s="13">
        <f t="shared" si="199"/>
        <v>-449</v>
      </c>
      <c r="DX94" s="13">
        <f t="shared" si="199"/>
        <v>-451</v>
      </c>
      <c r="DY94" s="13">
        <f t="shared" si="199"/>
        <v>-459</v>
      </c>
      <c r="DZ94" s="13">
        <f t="shared" si="199"/>
        <v>-460</v>
      </c>
      <c r="EA94" s="13">
        <f t="shared" si="199"/>
        <v>-460</v>
      </c>
      <c r="EB94" s="13">
        <f t="shared" si="199"/>
        <v>-460</v>
      </c>
      <c r="EC94" s="13">
        <f t="shared" si="199"/>
        <v>-460</v>
      </c>
    </row>
    <row r="95" spans="1:133" x14ac:dyDescent="0.3">
      <c r="A95" s="13" t="str">
        <f>C89&amp;C95</f>
        <v>COLLA 1Magazzino MRP</v>
      </c>
      <c r="C95" s="13" t="s">
        <v>408</v>
      </c>
      <c r="D95">
        <f>INPUTS!S7</f>
        <v>80</v>
      </c>
      <c r="E95" s="13">
        <f>D95-E93+E96</f>
        <v>63</v>
      </c>
      <c r="F95" s="13">
        <f t="shared" ref="F95:BQ95" si="200">E95-F93+F96</f>
        <v>62</v>
      </c>
      <c r="G95" s="13">
        <f t="shared" si="200"/>
        <v>62</v>
      </c>
      <c r="H95" s="13">
        <f t="shared" si="200"/>
        <v>62</v>
      </c>
      <c r="I95" s="13">
        <f t="shared" si="200"/>
        <v>121</v>
      </c>
      <c r="J95" s="13">
        <f t="shared" si="200"/>
        <v>121</v>
      </c>
      <c r="K95" s="13">
        <f t="shared" si="200"/>
        <v>157</v>
      </c>
      <c r="L95" s="13">
        <f t="shared" si="200"/>
        <v>155</v>
      </c>
      <c r="M95" s="13">
        <f t="shared" si="200"/>
        <v>153</v>
      </c>
      <c r="N95" s="13">
        <f t="shared" si="200"/>
        <v>147</v>
      </c>
      <c r="O95" s="13">
        <f t="shared" si="200"/>
        <v>125</v>
      </c>
      <c r="P95" s="13">
        <f t="shared" si="200"/>
        <v>119</v>
      </c>
      <c r="Q95" s="13">
        <f t="shared" si="200"/>
        <v>119</v>
      </c>
      <c r="R95" s="13">
        <f t="shared" si="200"/>
        <v>119</v>
      </c>
      <c r="S95" s="13">
        <f t="shared" si="200"/>
        <v>119</v>
      </c>
      <c r="T95" s="13">
        <f t="shared" si="200"/>
        <v>119</v>
      </c>
      <c r="U95" s="13">
        <f t="shared" si="200"/>
        <v>104</v>
      </c>
      <c r="V95" s="13">
        <f t="shared" si="200"/>
        <v>84</v>
      </c>
      <c r="W95" s="13">
        <f t="shared" si="200"/>
        <v>84</v>
      </c>
      <c r="X95" s="13">
        <f t="shared" si="200"/>
        <v>84</v>
      </c>
      <c r="Y95" s="13">
        <f t="shared" si="200"/>
        <v>84</v>
      </c>
      <c r="Z95" s="13">
        <f t="shared" si="200"/>
        <v>84</v>
      </c>
      <c r="AA95" s="13">
        <f t="shared" si="200"/>
        <v>84</v>
      </c>
      <c r="AB95" s="13">
        <f t="shared" si="200"/>
        <v>66</v>
      </c>
      <c r="AC95" s="13">
        <f t="shared" si="200"/>
        <v>66</v>
      </c>
      <c r="AD95" s="13">
        <f t="shared" si="200"/>
        <v>66</v>
      </c>
      <c r="AE95" s="13">
        <f t="shared" si="200"/>
        <v>66</v>
      </c>
      <c r="AF95" s="13">
        <f t="shared" si="200"/>
        <v>66</v>
      </c>
      <c r="AG95" s="13">
        <f t="shared" si="200"/>
        <v>66</v>
      </c>
      <c r="AH95" s="13">
        <f t="shared" si="200"/>
        <v>66</v>
      </c>
      <c r="AI95" s="13">
        <f t="shared" si="200"/>
        <v>66</v>
      </c>
      <c r="AJ95" s="13">
        <f t="shared" si="200"/>
        <v>35</v>
      </c>
      <c r="AK95" s="13">
        <f t="shared" si="200"/>
        <v>95</v>
      </c>
      <c r="AL95" s="13">
        <f t="shared" si="200"/>
        <v>95</v>
      </c>
      <c r="AM95" s="13">
        <f t="shared" si="200"/>
        <v>95</v>
      </c>
      <c r="AN95" s="13">
        <f t="shared" si="200"/>
        <v>95</v>
      </c>
      <c r="AO95" s="13">
        <f t="shared" si="200"/>
        <v>65</v>
      </c>
      <c r="AP95" s="13">
        <f t="shared" si="200"/>
        <v>65</v>
      </c>
      <c r="AQ95" s="13">
        <f t="shared" si="200"/>
        <v>65</v>
      </c>
      <c r="AR95" s="13">
        <f t="shared" si="200"/>
        <v>65</v>
      </c>
      <c r="AS95" s="13">
        <f t="shared" si="200"/>
        <v>65</v>
      </c>
      <c r="AT95" s="13">
        <f t="shared" si="200"/>
        <v>44</v>
      </c>
      <c r="AU95" s="13">
        <f t="shared" si="200"/>
        <v>44</v>
      </c>
      <c r="AV95" s="13">
        <f t="shared" si="200"/>
        <v>44</v>
      </c>
      <c r="AW95" s="13">
        <f t="shared" si="200"/>
        <v>44</v>
      </c>
      <c r="AX95" s="13">
        <f t="shared" si="200"/>
        <v>44</v>
      </c>
      <c r="AY95" s="13">
        <f t="shared" si="200"/>
        <v>78</v>
      </c>
      <c r="AZ95" s="13">
        <f t="shared" si="200"/>
        <v>78</v>
      </c>
      <c r="BA95" s="13">
        <f t="shared" si="200"/>
        <v>78</v>
      </c>
      <c r="BB95" s="13">
        <f t="shared" si="200"/>
        <v>78</v>
      </c>
      <c r="BC95" s="13">
        <f t="shared" si="200"/>
        <v>78</v>
      </c>
      <c r="BD95" s="13">
        <f t="shared" si="200"/>
        <v>49</v>
      </c>
      <c r="BE95" s="13">
        <f t="shared" si="200"/>
        <v>49</v>
      </c>
      <c r="BF95" s="13">
        <f t="shared" si="200"/>
        <v>49</v>
      </c>
      <c r="BG95" s="13">
        <f t="shared" si="200"/>
        <v>49</v>
      </c>
      <c r="BH95" s="13">
        <f t="shared" si="200"/>
        <v>49</v>
      </c>
      <c r="BI95" s="13">
        <f t="shared" si="200"/>
        <v>18</v>
      </c>
      <c r="BJ95" s="13">
        <f t="shared" si="200"/>
        <v>18</v>
      </c>
      <c r="BK95" s="13">
        <f t="shared" si="200"/>
        <v>18</v>
      </c>
      <c r="BL95" s="13">
        <f t="shared" si="200"/>
        <v>18</v>
      </c>
      <c r="BM95" s="13">
        <f t="shared" si="200"/>
        <v>18</v>
      </c>
      <c r="BN95" s="13">
        <f t="shared" si="200"/>
        <v>-10</v>
      </c>
      <c r="BO95" s="13">
        <f t="shared" si="200"/>
        <v>-10</v>
      </c>
      <c r="BP95" s="13">
        <f t="shared" si="200"/>
        <v>-10</v>
      </c>
      <c r="BQ95" s="13">
        <f t="shared" si="200"/>
        <v>-12</v>
      </c>
      <c r="BR95" s="13">
        <f t="shared" ref="BR95:EC95" si="201">BQ95-BR93+BR96</f>
        <v>-12</v>
      </c>
      <c r="BS95" s="13">
        <f t="shared" si="201"/>
        <v>-31</v>
      </c>
      <c r="BT95" s="13">
        <f t="shared" si="201"/>
        <v>-31</v>
      </c>
      <c r="BU95" s="13">
        <f t="shared" si="201"/>
        <v>-31</v>
      </c>
      <c r="BV95" s="13">
        <f t="shared" si="201"/>
        <v>-31</v>
      </c>
      <c r="BW95" s="13">
        <f t="shared" si="201"/>
        <v>-31</v>
      </c>
      <c r="BX95" s="13">
        <f t="shared" si="201"/>
        <v>-49</v>
      </c>
      <c r="BY95" s="13">
        <f t="shared" si="201"/>
        <v>11</v>
      </c>
      <c r="BZ95" s="13">
        <f t="shared" si="201"/>
        <v>-12</v>
      </c>
      <c r="CA95" s="13">
        <f t="shared" si="201"/>
        <v>-12</v>
      </c>
      <c r="CB95" s="13">
        <f t="shared" si="201"/>
        <v>-12</v>
      </c>
      <c r="CC95" s="13">
        <f t="shared" si="201"/>
        <v>-12</v>
      </c>
      <c r="CD95" s="13">
        <f t="shared" si="201"/>
        <v>-12</v>
      </c>
      <c r="CE95" s="13">
        <f t="shared" si="201"/>
        <v>-12</v>
      </c>
      <c r="CF95" s="13">
        <f t="shared" si="201"/>
        <v>-12</v>
      </c>
      <c r="CG95" s="13">
        <f t="shared" si="201"/>
        <v>-12</v>
      </c>
      <c r="CH95" s="13">
        <f t="shared" si="201"/>
        <v>-30</v>
      </c>
      <c r="CI95" s="13">
        <f t="shared" si="201"/>
        <v>-30</v>
      </c>
      <c r="CJ95" s="13">
        <f t="shared" si="201"/>
        <v>-30</v>
      </c>
      <c r="CK95" s="13">
        <f t="shared" si="201"/>
        <v>-30</v>
      </c>
      <c r="CL95" s="13">
        <f t="shared" si="201"/>
        <v>90</v>
      </c>
      <c r="CM95" s="13">
        <f t="shared" si="201"/>
        <v>90</v>
      </c>
      <c r="CN95" s="13">
        <f t="shared" si="201"/>
        <v>90</v>
      </c>
      <c r="CO95" s="13">
        <f t="shared" si="201"/>
        <v>90</v>
      </c>
      <c r="CP95" s="13">
        <f t="shared" si="201"/>
        <v>90</v>
      </c>
      <c r="CQ95" s="13">
        <f t="shared" si="201"/>
        <v>90</v>
      </c>
      <c r="CR95" s="13">
        <f t="shared" si="201"/>
        <v>84</v>
      </c>
      <c r="CS95" s="13">
        <f t="shared" si="201"/>
        <v>74</v>
      </c>
      <c r="CT95" s="13">
        <f t="shared" si="201"/>
        <v>74</v>
      </c>
      <c r="CU95" s="13">
        <f t="shared" si="201"/>
        <v>74</v>
      </c>
      <c r="CV95" s="13">
        <f t="shared" si="201"/>
        <v>74</v>
      </c>
      <c r="CW95" s="13">
        <f t="shared" si="201"/>
        <v>65</v>
      </c>
      <c r="CX95" s="13">
        <f t="shared" si="201"/>
        <v>65</v>
      </c>
      <c r="CY95" s="13">
        <f t="shared" si="201"/>
        <v>65</v>
      </c>
      <c r="CZ95" s="13">
        <f t="shared" si="201"/>
        <v>65</v>
      </c>
      <c r="DA95" s="13">
        <f t="shared" si="201"/>
        <v>65</v>
      </c>
      <c r="DB95" s="13">
        <f t="shared" si="201"/>
        <v>50</v>
      </c>
      <c r="DC95" s="13">
        <f t="shared" si="201"/>
        <v>50</v>
      </c>
      <c r="DD95" s="13">
        <f t="shared" si="201"/>
        <v>50</v>
      </c>
      <c r="DE95" s="13">
        <f t="shared" si="201"/>
        <v>44</v>
      </c>
      <c r="DF95" s="13">
        <f t="shared" si="201"/>
        <v>44</v>
      </c>
      <c r="DG95" s="13">
        <f t="shared" si="201"/>
        <v>33</v>
      </c>
      <c r="DH95" s="13">
        <f t="shared" si="201"/>
        <v>33</v>
      </c>
      <c r="DI95" s="13">
        <f t="shared" si="201"/>
        <v>33</v>
      </c>
      <c r="DJ95" s="13">
        <f t="shared" si="201"/>
        <v>32</v>
      </c>
      <c r="DK95" s="13">
        <f t="shared" si="201"/>
        <v>32</v>
      </c>
      <c r="DL95" s="13">
        <f t="shared" si="201"/>
        <v>8</v>
      </c>
      <c r="DM95" s="13">
        <f t="shared" si="201"/>
        <v>8</v>
      </c>
      <c r="DN95" s="13">
        <f t="shared" si="201"/>
        <v>8</v>
      </c>
      <c r="DO95" s="13">
        <f t="shared" si="201"/>
        <v>-5</v>
      </c>
      <c r="DP95" s="13">
        <f t="shared" si="201"/>
        <v>55</v>
      </c>
      <c r="DQ95" s="13">
        <f t="shared" si="201"/>
        <v>52</v>
      </c>
      <c r="DR95" s="13">
        <f t="shared" si="201"/>
        <v>52</v>
      </c>
      <c r="DS95" s="13">
        <f t="shared" si="201"/>
        <v>52</v>
      </c>
      <c r="DT95" s="13">
        <f t="shared" si="201"/>
        <v>52</v>
      </c>
      <c r="DU95" s="13">
        <f t="shared" si="201"/>
        <v>39</v>
      </c>
      <c r="DV95" s="13">
        <f t="shared" si="201"/>
        <v>31</v>
      </c>
      <c r="DW95" s="13">
        <f t="shared" si="201"/>
        <v>31</v>
      </c>
      <c r="DX95" s="13">
        <f t="shared" si="201"/>
        <v>29</v>
      </c>
      <c r="DY95" s="13">
        <f t="shared" si="201"/>
        <v>21</v>
      </c>
      <c r="DZ95" s="13">
        <f t="shared" si="201"/>
        <v>20</v>
      </c>
      <c r="EA95" s="13">
        <f t="shared" si="201"/>
        <v>20</v>
      </c>
      <c r="EB95" s="13">
        <f t="shared" si="201"/>
        <v>20</v>
      </c>
      <c r="EC95" s="13">
        <f t="shared" si="201"/>
        <v>20</v>
      </c>
    </row>
    <row r="96" spans="1:133" x14ac:dyDescent="0.3">
      <c r="C96" s="13" t="s">
        <v>244</v>
      </c>
      <c r="I96">
        <v>60</v>
      </c>
      <c r="K96">
        <v>60</v>
      </c>
      <c r="AK96">
        <v>60</v>
      </c>
      <c r="AY96">
        <v>60</v>
      </c>
      <c r="BY96">
        <v>60</v>
      </c>
      <c r="CL96">
        <v>120</v>
      </c>
      <c r="DP96">
        <v>60</v>
      </c>
    </row>
    <row r="97" spans="1:133" x14ac:dyDescent="0.3">
      <c r="C97" s="13" t="s">
        <v>246</v>
      </c>
    </row>
    <row r="98" spans="1:133" x14ac:dyDescent="0.3">
      <c r="C98" s="13" t="s">
        <v>245</v>
      </c>
    </row>
    <row r="101" spans="1:133" x14ac:dyDescent="0.3">
      <c r="C101" s="68" t="s">
        <v>232</v>
      </c>
    </row>
    <row r="102" spans="1:133" x14ac:dyDescent="0.3">
      <c r="C102" s="13" t="s">
        <v>15</v>
      </c>
      <c r="D102" s="13">
        <v>1</v>
      </c>
      <c r="E102" s="13">
        <v>2</v>
      </c>
      <c r="F102" s="13">
        <v>3</v>
      </c>
      <c r="G102" s="13">
        <v>4</v>
      </c>
      <c r="H102" s="13">
        <v>5</v>
      </c>
      <c r="I102" s="13">
        <v>6</v>
      </c>
      <c r="J102" s="13">
        <v>7</v>
      </c>
      <c r="K102" s="13">
        <v>8</v>
      </c>
      <c r="L102" s="13">
        <v>9</v>
      </c>
      <c r="M102" s="13">
        <v>10</v>
      </c>
      <c r="N102" s="13">
        <v>11</v>
      </c>
      <c r="O102" s="13">
        <v>12</v>
      </c>
      <c r="P102" s="13">
        <v>13</v>
      </c>
      <c r="Q102" s="13">
        <v>14</v>
      </c>
      <c r="R102" s="13">
        <v>15</v>
      </c>
      <c r="S102" s="13">
        <v>16</v>
      </c>
      <c r="T102" s="13">
        <v>17</v>
      </c>
      <c r="U102" s="13">
        <v>18</v>
      </c>
      <c r="V102" s="13">
        <v>19</v>
      </c>
      <c r="W102" s="13">
        <v>20</v>
      </c>
      <c r="X102" s="13">
        <v>21</v>
      </c>
      <c r="Y102" s="13">
        <v>22</v>
      </c>
      <c r="Z102" s="13">
        <v>23</v>
      </c>
      <c r="AA102" s="13">
        <v>24</v>
      </c>
      <c r="AB102" s="13">
        <v>25</v>
      </c>
      <c r="AC102" s="13">
        <v>26</v>
      </c>
      <c r="AD102" s="13">
        <v>27</v>
      </c>
      <c r="AE102" s="13">
        <v>28</v>
      </c>
      <c r="AF102" s="13">
        <v>29</v>
      </c>
      <c r="AG102" s="13">
        <v>30</v>
      </c>
      <c r="AH102" s="13">
        <v>31</v>
      </c>
      <c r="AI102" s="13">
        <v>32</v>
      </c>
      <c r="AJ102" s="13">
        <v>33</v>
      </c>
      <c r="AK102" s="13">
        <v>34</v>
      </c>
      <c r="AL102" s="13">
        <v>35</v>
      </c>
      <c r="AM102" s="13">
        <v>36</v>
      </c>
      <c r="AN102" s="13">
        <v>37</v>
      </c>
      <c r="AO102" s="13">
        <v>38</v>
      </c>
      <c r="AP102" s="13">
        <v>39</v>
      </c>
      <c r="AQ102" s="13">
        <v>40</v>
      </c>
      <c r="AR102" s="13">
        <v>41</v>
      </c>
      <c r="AS102" s="13">
        <v>42</v>
      </c>
      <c r="AT102" s="13">
        <v>43</v>
      </c>
      <c r="AU102" s="13">
        <v>44</v>
      </c>
      <c r="AV102" s="13">
        <v>45</v>
      </c>
      <c r="AW102" s="13">
        <v>46</v>
      </c>
      <c r="AX102" s="13">
        <v>47</v>
      </c>
      <c r="AY102" s="13">
        <v>48</v>
      </c>
      <c r="AZ102" s="13">
        <v>49</v>
      </c>
      <c r="BA102" s="13">
        <v>50</v>
      </c>
      <c r="BB102" s="13">
        <v>51</v>
      </c>
      <c r="BC102" s="13">
        <v>52</v>
      </c>
      <c r="BD102" s="13">
        <v>53</v>
      </c>
      <c r="BE102" s="13">
        <v>54</v>
      </c>
      <c r="BF102" s="13">
        <v>55</v>
      </c>
      <c r="BG102" s="13">
        <v>56</v>
      </c>
      <c r="BH102" s="13">
        <v>57</v>
      </c>
      <c r="BI102" s="13">
        <v>58</v>
      </c>
      <c r="BJ102" s="13">
        <v>59</v>
      </c>
      <c r="BK102" s="13">
        <v>60</v>
      </c>
      <c r="BL102" s="13">
        <v>61</v>
      </c>
      <c r="BM102" s="13">
        <v>62</v>
      </c>
      <c r="BN102" s="13">
        <v>63</v>
      </c>
      <c r="BO102" s="13">
        <v>64</v>
      </c>
      <c r="BP102" s="13">
        <v>65</v>
      </c>
      <c r="BQ102" s="13">
        <v>66</v>
      </c>
      <c r="BR102" s="13">
        <v>67</v>
      </c>
      <c r="BS102" s="13">
        <v>68</v>
      </c>
      <c r="BT102" s="13">
        <v>69</v>
      </c>
      <c r="BU102" s="13">
        <v>70</v>
      </c>
      <c r="BV102" s="13">
        <v>71</v>
      </c>
      <c r="BW102" s="13">
        <v>72</v>
      </c>
      <c r="BX102" s="13">
        <v>73</v>
      </c>
      <c r="BY102" s="13">
        <v>74</v>
      </c>
      <c r="BZ102" s="13">
        <v>75</v>
      </c>
      <c r="CA102" s="13">
        <v>76</v>
      </c>
      <c r="CB102" s="13">
        <v>77</v>
      </c>
      <c r="CC102" s="13">
        <v>78</v>
      </c>
      <c r="CD102" s="13">
        <v>79</v>
      </c>
      <c r="CE102" s="13">
        <v>80</v>
      </c>
      <c r="CF102" s="13">
        <v>81</v>
      </c>
      <c r="CG102" s="13">
        <v>82</v>
      </c>
      <c r="CH102" s="13">
        <v>83</v>
      </c>
      <c r="CI102" s="13">
        <v>84</v>
      </c>
      <c r="CJ102" s="13">
        <v>85</v>
      </c>
      <c r="CK102" s="13">
        <v>86</v>
      </c>
      <c r="CL102" s="13">
        <v>87</v>
      </c>
      <c r="CM102" s="13">
        <v>88</v>
      </c>
      <c r="CN102" s="13">
        <v>89</v>
      </c>
      <c r="CO102" s="13">
        <v>90</v>
      </c>
      <c r="CP102" s="13">
        <v>91</v>
      </c>
      <c r="CQ102" s="13">
        <v>92</v>
      </c>
      <c r="CR102" s="13">
        <v>93</v>
      </c>
      <c r="CS102" s="13">
        <v>94</v>
      </c>
      <c r="CT102" s="13">
        <v>95</v>
      </c>
      <c r="CU102" s="13">
        <v>96</v>
      </c>
      <c r="CV102" s="13">
        <v>97</v>
      </c>
      <c r="CW102" s="13">
        <v>98</v>
      </c>
      <c r="CX102" s="13">
        <v>99</v>
      </c>
      <c r="CY102" s="13">
        <v>100</v>
      </c>
      <c r="CZ102" s="13">
        <v>101</v>
      </c>
      <c r="DA102" s="13">
        <v>102</v>
      </c>
      <c r="DB102" s="13">
        <v>103</v>
      </c>
      <c r="DC102" s="13">
        <v>104</v>
      </c>
      <c r="DD102" s="13">
        <v>105</v>
      </c>
      <c r="DE102" s="13">
        <v>106</v>
      </c>
      <c r="DF102" s="13">
        <v>107</v>
      </c>
      <c r="DG102" s="13">
        <v>108</v>
      </c>
      <c r="DH102" s="13">
        <v>109</v>
      </c>
      <c r="DI102" s="13">
        <v>110</v>
      </c>
      <c r="DJ102" s="13">
        <v>111</v>
      </c>
      <c r="DK102" s="13">
        <v>112</v>
      </c>
      <c r="DL102" s="13">
        <v>113</v>
      </c>
      <c r="DM102" s="13">
        <v>114</v>
      </c>
      <c r="DN102" s="13">
        <v>115</v>
      </c>
      <c r="DO102" s="13">
        <v>116</v>
      </c>
      <c r="DP102" s="13">
        <v>117</v>
      </c>
      <c r="DQ102" s="13">
        <v>118</v>
      </c>
      <c r="DR102" s="13">
        <v>119</v>
      </c>
      <c r="DS102" s="13">
        <v>120</v>
      </c>
      <c r="DT102" s="13">
        <v>121</v>
      </c>
      <c r="DU102" s="13">
        <v>122</v>
      </c>
      <c r="DV102" s="13">
        <v>123</v>
      </c>
      <c r="DW102" s="13">
        <v>124</v>
      </c>
      <c r="DX102" s="13">
        <v>125</v>
      </c>
      <c r="DY102" s="13">
        <v>126</v>
      </c>
      <c r="DZ102" s="13">
        <v>127</v>
      </c>
      <c r="EA102" s="13">
        <v>128</v>
      </c>
      <c r="EB102" s="13">
        <v>129</v>
      </c>
      <c r="EC102" s="13">
        <v>130</v>
      </c>
    </row>
    <row r="103" spans="1:133" x14ac:dyDescent="0.3">
      <c r="C103" s="13" t="s">
        <v>115</v>
      </c>
      <c r="D103" s="167" t="s">
        <v>17</v>
      </c>
      <c r="E103" s="167"/>
      <c r="F103" s="167"/>
      <c r="G103" s="167"/>
      <c r="H103" s="167"/>
      <c r="I103" s="167" t="s">
        <v>411</v>
      </c>
      <c r="J103" s="167"/>
      <c r="K103" s="167"/>
      <c r="L103" s="167"/>
      <c r="M103" s="167"/>
      <c r="N103" s="167" t="s">
        <v>19</v>
      </c>
      <c r="O103" s="167"/>
      <c r="P103" s="167"/>
      <c r="Q103" s="167"/>
      <c r="R103" s="167"/>
      <c r="S103" s="167" t="s">
        <v>20</v>
      </c>
      <c r="T103" s="167"/>
      <c r="U103" s="167"/>
      <c r="V103" s="167"/>
      <c r="W103" s="167"/>
      <c r="X103" s="167" t="s">
        <v>21</v>
      </c>
      <c r="Y103" s="167"/>
      <c r="Z103" s="167"/>
      <c r="AA103" s="167"/>
      <c r="AB103" s="167"/>
      <c r="AC103" s="167" t="s">
        <v>22</v>
      </c>
      <c r="AD103" s="167"/>
      <c r="AE103" s="167"/>
      <c r="AF103" s="167"/>
      <c r="AG103" s="167"/>
      <c r="AH103" s="167" t="s">
        <v>23</v>
      </c>
      <c r="AI103" s="167"/>
      <c r="AJ103" s="167"/>
      <c r="AK103" s="167"/>
      <c r="AL103" s="167"/>
      <c r="AM103" s="167" t="s">
        <v>24</v>
      </c>
      <c r="AN103" s="167"/>
      <c r="AO103" s="167"/>
      <c r="AP103" s="167"/>
      <c r="AQ103" s="167"/>
      <c r="AR103" s="167" t="s">
        <v>25</v>
      </c>
      <c r="AS103" s="167"/>
      <c r="AT103" s="167"/>
      <c r="AU103" s="167"/>
      <c r="AV103" s="167"/>
      <c r="AW103" s="167" t="s">
        <v>26</v>
      </c>
      <c r="AX103" s="167"/>
      <c r="AY103" s="167"/>
      <c r="AZ103" s="167"/>
      <c r="BA103" s="167"/>
      <c r="BB103" s="167" t="s">
        <v>27</v>
      </c>
      <c r="BC103" s="167"/>
      <c r="BD103" s="167"/>
      <c r="BE103" s="167"/>
      <c r="BF103" s="167"/>
      <c r="BG103" s="167" t="s">
        <v>28</v>
      </c>
      <c r="BH103" s="167"/>
      <c r="BI103" s="167"/>
      <c r="BJ103" s="167"/>
      <c r="BK103" s="167"/>
      <c r="BL103" s="167" t="s">
        <v>29</v>
      </c>
      <c r="BM103" s="167"/>
      <c r="BN103" s="167"/>
      <c r="BO103" s="167"/>
      <c r="BP103" s="167"/>
      <c r="BQ103" s="167" t="s">
        <v>30</v>
      </c>
      <c r="BR103" s="167"/>
      <c r="BS103" s="167"/>
      <c r="BT103" s="167"/>
      <c r="BU103" s="167"/>
      <c r="BV103" s="167" t="s">
        <v>31</v>
      </c>
      <c r="BW103" s="167"/>
      <c r="BX103" s="167"/>
      <c r="BY103" s="167"/>
      <c r="BZ103" s="167"/>
      <c r="CA103" s="167" t="s">
        <v>32</v>
      </c>
      <c r="CB103" s="167"/>
      <c r="CC103" s="167"/>
      <c r="CD103" s="167"/>
      <c r="CE103" s="167"/>
      <c r="CF103" s="167" t="s">
        <v>33</v>
      </c>
      <c r="CG103" s="167"/>
      <c r="CH103" s="167"/>
      <c r="CI103" s="167"/>
      <c r="CJ103" s="167"/>
      <c r="CK103" s="167" t="s">
        <v>34</v>
      </c>
      <c r="CL103" s="167"/>
      <c r="CM103" s="167"/>
      <c r="CN103" s="167"/>
      <c r="CO103" s="167"/>
      <c r="CP103" s="167" t="s">
        <v>35</v>
      </c>
      <c r="CQ103" s="167"/>
      <c r="CR103" s="167"/>
      <c r="CS103" s="167"/>
      <c r="CT103" s="167"/>
      <c r="CU103" s="167" t="s">
        <v>36</v>
      </c>
      <c r="CV103" s="167"/>
      <c r="CW103" s="167"/>
      <c r="CX103" s="167"/>
      <c r="CY103" s="167"/>
      <c r="CZ103" s="167" t="s">
        <v>37</v>
      </c>
      <c r="DA103" s="167"/>
      <c r="DB103" s="167"/>
      <c r="DC103" s="167"/>
      <c r="DD103" s="167"/>
      <c r="DE103" s="167" t="s">
        <v>38</v>
      </c>
      <c r="DF103" s="167"/>
      <c r="DG103" s="167"/>
      <c r="DH103" s="167"/>
      <c r="DI103" s="167"/>
      <c r="DJ103" s="167" t="s">
        <v>39</v>
      </c>
      <c r="DK103" s="167"/>
      <c r="DL103" s="167"/>
      <c r="DM103" s="167"/>
      <c r="DN103" s="167"/>
      <c r="DO103" s="167" t="s">
        <v>40</v>
      </c>
      <c r="DP103" s="167"/>
      <c r="DQ103" s="167"/>
      <c r="DR103" s="167"/>
      <c r="DS103" s="167"/>
      <c r="DT103" s="167" t="s">
        <v>41</v>
      </c>
      <c r="DU103" s="167"/>
      <c r="DV103" s="167"/>
      <c r="DW103" s="167"/>
      <c r="DX103" s="167"/>
      <c r="DY103" s="167" t="s">
        <v>42</v>
      </c>
      <c r="DZ103" s="167"/>
      <c r="EA103" s="167"/>
      <c r="EB103" s="167"/>
      <c r="EC103" s="167"/>
    </row>
    <row r="104" spans="1:133" x14ac:dyDescent="0.3">
      <c r="C104" s="13" t="s">
        <v>116</v>
      </c>
      <c r="D104" s="131" t="s">
        <v>43</v>
      </c>
      <c r="E104" s="131" t="s">
        <v>44</v>
      </c>
      <c r="F104" s="131" t="s">
        <v>45</v>
      </c>
      <c r="G104" s="131" t="s">
        <v>46</v>
      </c>
      <c r="H104" s="131" t="s">
        <v>47</v>
      </c>
      <c r="I104" s="131" t="s">
        <v>43</v>
      </c>
      <c r="J104" s="131" t="s">
        <v>44</v>
      </c>
      <c r="K104" s="131" t="s">
        <v>45</v>
      </c>
      <c r="L104" s="131" t="s">
        <v>46</v>
      </c>
      <c r="M104" s="131" t="s">
        <v>47</v>
      </c>
      <c r="N104" s="131" t="s">
        <v>43</v>
      </c>
      <c r="O104" s="131" t="s">
        <v>44</v>
      </c>
      <c r="P104" s="131" t="s">
        <v>45</v>
      </c>
      <c r="Q104" s="131" t="s">
        <v>46</v>
      </c>
      <c r="R104" s="131" t="s">
        <v>47</v>
      </c>
      <c r="S104" s="131" t="s">
        <v>43</v>
      </c>
      <c r="T104" s="131" t="s">
        <v>44</v>
      </c>
      <c r="U104" s="131" t="s">
        <v>45</v>
      </c>
      <c r="V104" s="131" t="s">
        <v>46</v>
      </c>
      <c r="W104" s="131" t="s">
        <v>47</v>
      </c>
      <c r="X104" s="131" t="s">
        <v>43</v>
      </c>
      <c r="Y104" s="131" t="s">
        <v>44</v>
      </c>
      <c r="Z104" s="131" t="s">
        <v>45</v>
      </c>
      <c r="AA104" s="131" t="s">
        <v>46</v>
      </c>
      <c r="AB104" s="131" t="s">
        <v>47</v>
      </c>
      <c r="AC104" s="131" t="s">
        <v>43</v>
      </c>
      <c r="AD104" s="131" t="s">
        <v>44</v>
      </c>
      <c r="AE104" s="131" t="s">
        <v>45</v>
      </c>
      <c r="AF104" s="131" t="s">
        <v>46</v>
      </c>
      <c r="AG104" s="131" t="s">
        <v>47</v>
      </c>
      <c r="AH104" s="131" t="s">
        <v>43</v>
      </c>
      <c r="AI104" s="131" t="s">
        <v>44</v>
      </c>
      <c r="AJ104" s="131" t="s">
        <v>45</v>
      </c>
      <c r="AK104" s="131" t="s">
        <v>46</v>
      </c>
      <c r="AL104" s="131" t="s">
        <v>47</v>
      </c>
      <c r="AM104" s="131" t="s">
        <v>43</v>
      </c>
      <c r="AN104" s="131" t="s">
        <v>44</v>
      </c>
      <c r="AO104" s="131" t="s">
        <v>45</v>
      </c>
      <c r="AP104" s="131" t="s">
        <v>46</v>
      </c>
      <c r="AQ104" s="131" t="s">
        <v>47</v>
      </c>
      <c r="AR104" s="131" t="s">
        <v>43</v>
      </c>
      <c r="AS104" s="131" t="s">
        <v>44</v>
      </c>
      <c r="AT104" s="131" t="s">
        <v>45</v>
      </c>
      <c r="AU104" s="131" t="s">
        <v>46</v>
      </c>
      <c r="AV104" s="131" t="s">
        <v>47</v>
      </c>
      <c r="AW104" s="131" t="s">
        <v>43</v>
      </c>
      <c r="AX104" s="131" t="s">
        <v>44</v>
      </c>
      <c r="AY104" s="131" t="s">
        <v>45</v>
      </c>
      <c r="AZ104" s="131" t="s">
        <v>46</v>
      </c>
      <c r="BA104" s="131" t="s">
        <v>47</v>
      </c>
      <c r="BB104" s="131" t="s">
        <v>43</v>
      </c>
      <c r="BC104" s="131" t="s">
        <v>44</v>
      </c>
      <c r="BD104" s="131" t="s">
        <v>45</v>
      </c>
      <c r="BE104" s="131" t="s">
        <v>46</v>
      </c>
      <c r="BF104" s="131" t="s">
        <v>47</v>
      </c>
      <c r="BG104" s="131" t="s">
        <v>43</v>
      </c>
      <c r="BH104" s="131" t="s">
        <v>44</v>
      </c>
      <c r="BI104" s="131" t="s">
        <v>45</v>
      </c>
      <c r="BJ104" s="131" t="s">
        <v>46</v>
      </c>
      <c r="BK104" s="131" t="s">
        <v>47</v>
      </c>
      <c r="BL104" s="131" t="s">
        <v>43</v>
      </c>
      <c r="BM104" s="131" t="s">
        <v>44</v>
      </c>
      <c r="BN104" s="131" t="s">
        <v>45</v>
      </c>
      <c r="BO104" s="131" t="s">
        <v>46</v>
      </c>
      <c r="BP104" s="131" t="s">
        <v>47</v>
      </c>
      <c r="BQ104" s="131" t="s">
        <v>43</v>
      </c>
      <c r="BR104" s="131" t="s">
        <v>44</v>
      </c>
      <c r="BS104" s="131" t="s">
        <v>45</v>
      </c>
      <c r="BT104" s="131" t="s">
        <v>46</v>
      </c>
      <c r="BU104" s="131" t="s">
        <v>47</v>
      </c>
      <c r="BV104" s="131" t="s">
        <v>43</v>
      </c>
      <c r="BW104" s="131" t="s">
        <v>44</v>
      </c>
      <c r="BX104" s="131" t="s">
        <v>45</v>
      </c>
      <c r="BY104" s="131" t="s">
        <v>46</v>
      </c>
      <c r="BZ104" s="131" t="s">
        <v>47</v>
      </c>
      <c r="CA104" s="131" t="s">
        <v>43</v>
      </c>
      <c r="CB104" s="131" t="s">
        <v>44</v>
      </c>
      <c r="CC104" s="131" t="s">
        <v>45</v>
      </c>
      <c r="CD104" s="131" t="s">
        <v>46</v>
      </c>
      <c r="CE104" s="131" t="s">
        <v>47</v>
      </c>
      <c r="CF104" s="131" t="s">
        <v>43</v>
      </c>
      <c r="CG104" s="131" t="s">
        <v>44</v>
      </c>
      <c r="CH104" s="131" t="s">
        <v>45</v>
      </c>
      <c r="CI104" s="131" t="s">
        <v>46</v>
      </c>
      <c r="CJ104" s="131" t="s">
        <v>47</v>
      </c>
      <c r="CK104" s="131" t="s">
        <v>43</v>
      </c>
      <c r="CL104" s="131" t="s">
        <v>44</v>
      </c>
      <c r="CM104" s="131" t="s">
        <v>45</v>
      </c>
      <c r="CN104" s="131" t="s">
        <v>46</v>
      </c>
      <c r="CO104" s="131" t="s">
        <v>47</v>
      </c>
      <c r="CP104" s="131" t="s">
        <v>43</v>
      </c>
      <c r="CQ104" s="131" t="s">
        <v>44</v>
      </c>
      <c r="CR104" s="131" t="s">
        <v>45</v>
      </c>
      <c r="CS104" s="131" t="s">
        <v>46</v>
      </c>
      <c r="CT104" s="131" t="s">
        <v>47</v>
      </c>
      <c r="CU104" s="131" t="s">
        <v>43</v>
      </c>
      <c r="CV104" s="131" t="s">
        <v>44</v>
      </c>
      <c r="CW104" s="131" t="s">
        <v>45</v>
      </c>
      <c r="CX104" s="131" t="s">
        <v>46</v>
      </c>
      <c r="CY104" s="131" t="s">
        <v>47</v>
      </c>
      <c r="CZ104" s="131" t="s">
        <v>43</v>
      </c>
      <c r="DA104" s="131" t="s">
        <v>44</v>
      </c>
      <c r="DB104" s="131" t="s">
        <v>45</v>
      </c>
      <c r="DC104" s="131" t="s">
        <v>46</v>
      </c>
      <c r="DD104" s="131" t="s">
        <v>47</v>
      </c>
      <c r="DE104" s="131" t="s">
        <v>43</v>
      </c>
      <c r="DF104" s="131" t="s">
        <v>44</v>
      </c>
      <c r="DG104" s="131" t="s">
        <v>45</v>
      </c>
      <c r="DH104" s="131" t="s">
        <v>46</v>
      </c>
      <c r="DI104" s="131" t="s">
        <v>47</v>
      </c>
      <c r="DJ104" s="131" t="s">
        <v>43</v>
      </c>
      <c r="DK104" s="131" t="s">
        <v>44</v>
      </c>
      <c r="DL104" s="131" t="s">
        <v>45</v>
      </c>
      <c r="DM104" s="131" t="s">
        <v>46</v>
      </c>
      <c r="DN104" s="131" t="s">
        <v>47</v>
      </c>
      <c r="DO104" s="131" t="s">
        <v>43</v>
      </c>
      <c r="DP104" s="131" t="s">
        <v>44</v>
      </c>
      <c r="DQ104" s="131" t="s">
        <v>45</v>
      </c>
      <c r="DR104" s="131" t="s">
        <v>46</v>
      </c>
      <c r="DS104" s="131" t="s">
        <v>47</v>
      </c>
      <c r="DT104" s="131" t="s">
        <v>43</v>
      </c>
      <c r="DU104" s="131" t="s">
        <v>44</v>
      </c>
      <c r="DV104" s="131" t="s">
        <v>45</v>
      </c>
      <c r="DW104" s="131" t="s">
        <v>46</v>
      </c>
      <c r="DX104" s="131" t="s">
        <v>47</v>
      </c>
      <c r="DY104" s="131" t="s">
        <v>43</v>
      </c>
      <c r="DZ104" s="131" t="s">
        <v>44</v>
      </c>
      <c r="EA104" s="131" t="s">
        <v>45</v>
      </c>
      <c r="EB104" s="131" t="s">
        <v>46</v>
      </c>
      <c r="EC104" s="131" t="s">
        <v>47</v>
      </c>
    </row>
    <row r="105" spans="1:133" x14ac:dyDescent="0.3">
      <c r="C105" s="13" t="s">
        <v>248</v>
      </c>
      <c r="E105">
        <f t="shared" ref="E105:AJ105" si="202">E23</f>
        <v>17</v>
      </c>
      <c r="F105" s="13">
        <f t="shared" si="202"/>
        <v>1</v>
      </c>
      <c r="G105" s="13">
        <f t="shared" si="202"/>
        <v>0</v>
      </c>
      <c r="H105" s="13">
        <f t="shared" si="202"/>
        <v>0</v>
      </c>
      <c r="I105" s="13">
        <f t="shared" si="202"/>
        <v>1</v>
      </c>
      <c r="J105" s="13">
        <f t="shared" si="202"/>
        <v>0</v>
      </c>
      <c r="K105" s="13">
        <f t="shared" si="202"/>
        <v>24</v>
      </c>
      <c r="L105" s="13">
        <f t="shared" si="202"/>
        <v>2</v>
      </c>
      <c r="M105" s="13">
        <f t="shared" si="202"/>
        <v>2</v>
      </c>
      <c r="N105" s="13">
        <f t="shared" si="202"/>
        <v>6</v>
      </c>
      <c r="O105" s="13">
        <f t="shared" si="202"/>
        <v>22</v>
      </c>
      <c r="P105" s="13">
        <f t="shared" si="202"/>
        <v>6</v>
      </c>
      <c r="Q105" s="13">
        <f t="shared" si="202"/>
        <v>0</v>
      </c>
      <c r="R105" s="13">
        <f t="shared" si="202"/>
        <v>0</v>
      </c>
      <c r="S105" s="13">
        <f t="shared" si="202"/>
        <v>0</v>
      </c>
      <c r="T105" s="13">
        <f t="shared" si="202"/>
        <v>0</v>
      </c>
      <c r="U105" s="13">
        <f t="shared" si="202"/>
        <v>15</v>
      </c>
      <c r="V105" s="13">
        <f t="shared" si="202"/>
        <v>20</v>
      </c>
      <c r="W105" s="13">
        <f t="shared" si="202"/>
        <v>0</v>
      </c>
      <c r="X105" s="13">
        <f t="shared" si="202"/>
        <v>0</v>
      </c>
      <c r="Y105" s="13">
        <f t="shared" si="202"/>
        <v>0</v>
      </c>
      <c r="Z105" s="13">
        <f t="shared" si="202"/>
        <v>0</v>
      </c>
      <c r="AA105" s="13">
        <f t="shared" si="202"/>
        <v>0</v>
      </c>
      <c r="AB105" s="13">
        <f t="shared" si="202"/>
        <v>18</v>
      </c>
      <c r="AC105" s="13">
        <f t="shared" si="202"/>
        <v>0</v>
      </c>
      <c r="AD105" s="13">
        <f t="shared" si="202"/>
        <v>0</v>
      </c>
      <c r="AE105" s="13">
        <f t="shared" si="202"/>
        <v>0</v>
      </c>
      <c r="AF105" s="13">
        <f t="shared" si="202"/>
        <v>0</v>
      </c>
      <c r="AG105" s="13">
        <f t="shared" si="202"/>
        <v>0</v>
      </c>
      <c r="AH105" s="13">
        <f t="shared" si="202"/>
        <v>0</v>
      </c>
      <c r="AI105" s="13">
        <f t="shared" si="202"/>
        <v>0</v>
      </c>
      <c r="AJ105" s="13">
        <f t="shared" si="202"/>
        <v>31</v>
      </c>
      <c r="AK105" s="13">
        <f t="shared" ref="AK105:BP105" si="203">AK23</f>
        <v>0</v>
      </c>
      <c r="AL105" s="13">
        <f t="shared" si="203"/>
        <v>0</v>
      </c>
      <c r="AM105" s="13">
        <f t="shared" si="203"/>
        <v>0</v>
      </c>
      <c r="AN105" s="13">
        <f t="shared" si="203"/>
        <v>0</v>
      </c>
      <c r="AO105" s="13">
        <f t="shared" si="203"/>
        <v>30</v>
      </c>
      <c r="AP105" s="13">
        <f t="shared" si="203"/>
        <v>0</v>
      </c>
      <c r="AQ105" s="13">
        <f t="shared" si="203"/>
        <v>0</v>
      </c>
      <c r="AR105" s="13">
        <f t="shared" si="203"/>
        <v>0</v>
      </c>
      <c r="AS105" s="13">
        <f t="shared" si="203"/>
        <v>0</v>
      </c>
      <c r="AT105" s="13">
        <f t="shared" si="203"/>
        <v>21</v>
      </c>
      <c r="AU105" s="13">
        <f t="shared" si="203"/>
        <v>0</v>
      </c>
      <c r="AV105" s="13">
        <f t="shared" si="203"/>
        <v>0</v>
      </c>
      <c r="AW105" s="13">
        <f t="shared" si="203"/>
        <v>0</v>
      </c>
      <c r="AX105" s="13">
        <f t="shared" si="203"/>
        <v>0</v>
      </c>
      <c r="AY105" s="13">
        <f t="shared" si="203"/>
        <v>26</v>
      </c>
      <c r="AZ105" s="13">
        <f t="shared" si="203"/>
        <v>0</v>
      </c>
      <c r="BA105" s="13">
        <f t="shared" si="203"/>
        <v>0</v>
      </c>
      <c r="BB105" s="13">
        <f t="shared" si="203"/>
        <v>0</v>
      </c>
      <c r="BC105" s="13">
        <f t="shared" si="203"/>
        <v>0</v>
      </c>
      <c r="BD105" s="13">
        <f t="shared" si="203"/>
        <v>29</v>
      </c>
      <c r="BE105" s="13">
        <f t="shared" si="203"/>
        <v>0</v>
      </c>
      <c r="BF105" s="13">
        <f t="shared" si="203"/>
        <v>0</v>
      </c>
      <c r="BG105" s="13">
        <f t="shared" si="203"/>
        <v>0</v>
      </c>
      <c r="BH105" s="13">
        <f t="shared" si="203"/>
        <v>0</v>
      </c>
      <c r="BI105" s="13">
        <f t="shared" si="203"/>
        <v>31</v>
      </c>
      <c r="BJ105" s="13">
        <f t="shared" si="203"/>
        <v>0</v>
      </c>
      <c r="BK105" s="13">
        <f t="shared" si="203"/>
        <v>0</v>
      </c>
      <c r="BL105" s="13">
        <f t="shared" si="203"/>
        <v>0</v>
      </c>
      <c r="BM105" s="13">
        <f t="shared" si="203"/>
        <v>0</v>
      </c>
      <c r="BN105" s="13">
        <f t="shared" si="203"/>
        <v>28</v>
      </c>
      <c r="BO105" s="13">
        <f t="shared" si="203"/>
        <v>0</v>
      </c>
      <c r="BP105" s="13">
        <f t="shared" si="203"/>
        <v>0</v>
      </c>
      <c r="BQ105" s="13">
        <f t="shared" ref="BQ105:CV105" si="204">BQ23</f>
        <v>2</v>
      </c>
      <c r="BR105" s="13">
        <f t="shared" si="204"/>
        <v>0</v>
      </c>
      <c r="BS105" s="13">
        <f t="shared" si="204"/>
        <v>19</v>
      </c>
      <c r="BT105" s="13">
        <f t="shared" si="204"/>
        <v>0</v>
      </c>
      <c r="BU105" s="13">
        <f t="shared" si="204"/>
        <v>0</v>
      </c>
      <c r="BV105" s="13">
        <f t="shared" si="204"/>
        <v>0</v>
      </c>
      <c r="BW105" s="13">
        <f t="shared" si="204"/>
        <v>0</v>
      </c>
      <c r="BX105" s="13">
        <f t="shared" si="204"/>
        <v>18</v>
      </c>
      <c r="BY105" s="13">
        <f t="shared" si="204"/>
        <v>0</v>
      </c>
      <c r="BZ105" s="13">
        <f t="shared" si="204"/>
        <v>23</v>
      </c>
      <c r="CA105" s="13">
        <f t="shared" si="204"/>
        <v>0</v>
      </c>
      <c r="CB105" s="13">
        <f t="shared" si="204"/>
        <v>0</v>
      </c>
      <c r="CC105" s="13">
        <f t="shared" si="204"/>
        <v>0</v>
      </c>
      <c r="CD105" s="13">
        <f t="shared" si="204"/>
        <v>0</v>
      </c>
      <c r="CE105" s="13">
        <f t="shared" si="204"/>
        <v>0</v>
      </c>
      <c r="CF105" s="13">
        <f t="shared" si="204"/>
        <v>0</v>
      </c>
      <c r="CG105" s="13">
        <f t="shared" si="204"/>
        <v>0</v>
      </c>
      <c r="CH105" s="13">
        <f t="shared" si="204"/>
        <v>18</v>
      </c>
      <c r="CI105" s="13">
        <f t="shared" si="204"/>
        <v>0</v>
      </c>
      <c r="CJ105" s="13">
        <f t="shared" si="204"/>
        <v>0</v>
      </c>
      <c r="CK105" s="13">
        <f t="shared" si="204"/>
        <v>0</v>
      </c>
      <c r="CL105" s="13">
        <f t="shared" si="204"/>
        <v>0</v>
      </c>
      <c r="CM105" s="13">
        <f t="shared" si="204"/>
        <v>0</v>
      </c>
      <c r="CN105" s="13">
        <f t="shared" si="204"/>
        <v>0</v>
      </c>
      <c r="CO105" s="13">
        <f t="shared" si="204"/>
        <v>0</v>
      </c>
      <c r="CP105" s="13">
        <f t="shared" si="204"/>
        <v>0</v>
      </c>
      <c r="CQ105" s="13">
        <f t="shared" si="204"/>
        <v>0</v>
      </c>
      <c r="CR105" s="13">
        <f t="shared" si="204"/>
        <v>6</v>
      </c>
      <c r="CS105" s="13">
        <f t="shared" si="204"/>
        <v>10</v>
      </c>
      <c r="CT105" s="13">
        <f t="shared" si="204"/>
        <v>0</v>
      </c>
      <c r="CU105" s="13">
        <f t="shared" si="204"/>
        <v>0</v>
      </c>
      <c r="CV105" s="13">
        <f t="shared" si="204"/>
        <v>0</v>
      </c>
      <c r="CW105" s="13">
        <f t="shared" ref="CW105:EC105" si="205">CW23</f>
        <v>9</v>
      </c>
      <c r="CX105" s="13">
        <f t="shared" si="205"/>
        <v>0</v>
      </c>
      <c r="CY105" s="13">
        <f t="shared" si="205"/>
        <v>0</v>
      </c>
      <c r="CZ105" s="13">
        <f t="shared" si="205"/>
        <v>0</v>
      </c>
      <c r="DA105" s="13">
        <f t="shared" si="205"/>
        <v>0</v>
      </c>
      <c r="DB105" s="13">
        <f t="shared" si="205"/>
        <v>15</v>
      </c>
      <c r="DC105" s="13">
        <f t="shared" si="205"/>
        <v>0</v>
      </c>
      <c r="DD105" s="13">
        <f t="shared" si="205"/>
        <v>0</v>
      </c>
      <c r="DE105" s="13">
        <f t="shared" si="205"/>
        <v>6</v>
      </c>
      <c r="DF105" s="13">
        <f t="shared" si="205"/>
        <v>0</v>
      </c>
      <c r="DG105" s="13">
        <f t="shared" si="205"/>
        <v>11</v>
      </c>
      <c r="DH105" s="13">
        <f t="shared" si="205"/>
        <v>0</v>
      </c>
      <c r="DI105" s="13">
        <f t="shared" si="205"/>
        <v>0</v>
      </c>
      <c r="DJ105" s="13">
        <f t="shared" si="205"/>
        <v>1</v>
      </c>
      <c r="DK105" s="13">
        <f t="shared" si="205"/>
        <v>0</v>
      </c>
      <c r="DL105" s="13">
        <f t="shared" si="205"/>
        <v>24</v>
      </c>
      <c r="DM105" s="13">
        <f t="shared" si="205"/>
        <v>0</v>
      </c>
      <c r="DN105" s="13">
        <f t="shared" si="205"/>
        <v>0</v>
      </c>
      <c r="DO105" s="13">
        <f t="shared" si="205"/>
        <v>13</v>
      </c>
      <c r="DP105" s="13">
        <f t="shared" si="205"/>
        <v>0</v>
      </c>
      <c r="DQ105" s="13">
        <f t="shared" si="205"/>
        <v>3</v>
      </c>
      <c r="DR105" s="13">
        <f t="shared" si="205"/>
        <v>0</v>
      </c>
      <c r="DS105" s="13">
        <f t="shared" si="205"/>
        <v>0</v>
      </c>
      <c r="DT105" s="13">
        <f t="shared" si="205"/>
        <v>0</v>
      </c>
      <c r="DU105" s="13">
        <f t="shared" si="205"/>
        <v>13</v>
      </c>
      <c r="DV105" s="13">
        <f t="shared" si="205"/>
        <v>8</v>
      </c>
      <c r="DW105" s="13">
        <f t="shared" si="205"/>
        <v>0</v>
      </c>
      <c r="DX105" s="13">
        <f t="shared" si="205"/>
        <v>2</v>
      </c>
      <c r="DY105" s="13">
        <f t="shared" si="205"/>
        <v>8</v>
      </c>
      <c r="DZ105" s="13">
        <f t="shared" si="205"/>
        <v>1</v>
      </c>
      <c r="EA105" s="13">
        <f t="shared" si="205"/>
        <v>0</v>
      </c>
      <c r="EB105" s="13">
        <f t="shared" si="205"/>
        <v>0</v>
      </c>
      <c r="EC105" s="13">
        <f t="shared" si="205"/>
        <v>0</v>
      </c>
    </row>
    <row r="106" spans="1:133" x14ac:dyDescent="0.3">
      <c r="C106" s="13" t="s">
        <v>230</v>
      </c>
      <c r="D106">
        <f>D107-D105</f>
        <v>240</v>
      </c>
      <c r="E106" s="13">
        <f>D106-E105</f>
        <v>223</v>
      </c>
      <c r="F106" s="13">
        <f t="shared" ref="F106:BQ106" si="206">E106-F105</f>
        <v>222</v>
      </c>
      <c r="G106" s="13">
        <f t="shared" si="206"/>
        <v>222</v>
      </c>
      <c r="H106" s="13">
        <f t="shared" si="206"/>
        <v>222</v>
      </c>
      <c r="I106" s="13">
        <f t="shared" si="206"/>
        <v>221</v>
      </c>
      <c r="J106" s="13">
        <f t="shared" si="206"/>
        <v>221</v>
      </c>
      <c r="K106" s="13">
        <f t="shared" si="206"/>
        <v>197</v>
      </c>
      <c r="L106" s="13">
        <f t="shared" si="206"/>
        <v>195</v>
      </c>
      <c r="M106" s="13">
        <f t="shared" si="206"/>
        <v>193</v>
      </c>
      <c r="N106" s="13">
        <f t="shared" si="206"/>
        <v>187</v>
      </c>
      <c r="O106" s="13">
        <f t="shared" si="206"/>
        <v>165</v>
      </c>
      <c r="P106" s="13">
        <f t="shared" si="206"/>
        <v>159</v>
      </c>
      <c r="Q106" s="13">
        <f t="shared" si="206"/>
        <v>159</v>
      </c>
      <c r="R106" s="13">
        <f t="shared" si="206"/>
        <v>159</v>
      </c>
      <c r="S106" s="13">
        <f t="shared" si="206"/>
        <v>159</v>
      </c>
      <c r="T106" s="13">
        <f t="shared" si="206"/>
        <v>159</v>
      </c>
      <c r="U106" s="13">
        <f t="shared" si="206"/>
        <v>144</v>
      </c>
      <c r="V106" s="13">
        <f t="shared" si="206"/>
        <v>124</v>
      </c>
      <c r="W106" s="13">
        <f t="shared" si="206"/>
        <v>124</v>
      </c>
      <c r="X106" s="13">
        <f t="shared" si="206"/>
        <v>124</v>
      </c>
      <c r="Y106" s="13">
        <f t="shared" si="206"/>
        <v>124</v>
      </c>
      <c r="Z106" s="13">
        <f t="shared" si="206"/>
        <v>124</v>
      </c>
      <c r="AA106" s="13">
        <f t="shared" si="206"/>
        <v>124</v>
      </c>
      <c r="AB106" s="13">
        <f t="shared" si="206"/>
        <v>106</v>
      </c>
      <c r="AC106" s="13">
        <f t="shared" si="206"/>
        <v>106</v>
      </c>
      <c r="AD106" s="13">
        <f t="shared" si="206"/>
        <v>106</v>
      </c>
      <c r="AE106" s="13">
        <f t="shared" si="206"/>
        <v>106</v>
      </c>
      <c r="AF106" s="13">
        <f t="shared" si="206"/>
        <v>106</v>
      </c>
      <c r="AG106" s="13">
        <f t="shared" si="206"/>
        <v>106</v>
      </c>
      <c r="AH106" s="13">
        <f t="shared" si="206"/>
        <v>106</v>
      </c>
      <c r="AI106" s="13">
        <f t="shared" si="206"/>
        <v>106</v>
      </c>
      <c r="AJ106" s="13">
        <f t="shared" si="206"/>
        <v>75</v>
      </c>
      <c r="AK106" s="13">
        <f t="shared" si="206"/>
        <v>75</v>
      </c>
      <c r="AL106" s="13">
        <f t="shared" si="206"/>
        <v>75</v>
      </c>
      <c r="AM106" s="13">
        <f t="shared" si="206"/>
        <v>75</v>
      </c>
      <c r="AN106" s="13">
        <f t="shared" si="206"/>
        <v>75</v>
      </c>
      <c r="AO106" s="13">
        <f t="shared" si="206"/>
        <v>45</v>
      </c>
      <c r="AP106" s="13">
        <f t="shared" si="206"/>
        <v>45</v>
      </c>
      <c r="AQ106" s="13">
        <f t="shared" si="206"/>
        <v>45</v>
      </c>
      <c r="AR106" s="13">
        <f t="shared" si="206"/>
        <v>45</v>
      </c>
      <c r="AS106" s="13">
        <f t="shared" si="206"/>
        <v>45</v>
      </c>
      <c r="AT106" s="13">
        <f t="shared" si="206"/>
        <v>24</v>
      </c>
      <c r="AU106" s="13">
        <f t="shared" si="206"/>
        <v>24</v>
      </c>
      <c r="AV106" s="13">
        <f t="shared" si="206"/>
        <v>24</v>
      </c>
      <c r="AW106" s="13">
        <f t="shared" si="206"/>
        <v>24</v>
      </c>
      <c r="AX106" s="13">
        <f t="shared" si="206"/>
        <v>24</v>
      </c>
      <c r="AY106" s="13">
        <f t="shared" si="206"/>
        <v>-2</v>
      </c>
      <c r="AZ106" s="13">
        <f t="shared" si="206"/>
        <v>-2</v>
      </c>
      <c r="BA106" s="13">
        <f t="shared" si="206"/>
        <v>-2</v>
      </c>
      <c r="BB106" s="13">
        <f t="shared" si="206"/>
        <v>-2</v>
      </c>
      <c r="BC106" s="13">
        <f t="shared" si="206"/>
        <v>-2</v>
      </c>
      <c r="BD106" s="13">
        <f t="shared" si="206"/>
        <v>-31</v>
      </c>
      <c r="BE106" s="13">
        <f t="shared" si="206"/>
        <v>-31</v>
      </c>
      <c r="BF106" s="13">
        <f t="shared" si="206"/>
        <v>-31</v>
      </c>
      <c r="BG106" s="13">
        <f t="shared" si="206"/>
        <v>-31</v>
      </c>
      <c r="BH106" s="13">
        <f t="shared" si="206"/>
        <v>-31</v>
      </c>
      <c r="BI106" s="13">
        <f t="shared" si="206"/>
        <v>-62</v>
      </c>
      <c r="BJ106" s="13">
        <f t="shared" si="206"/>
        <v>-62</v>
      </c>
      <c r="BK106" s="13">
        <f t="shared" si="206"/>
        <v>-62</v>
      </c>
      <c r="BL106" s="13">
        <f t="shared" si="206"/>
        <v>-62</v>
      </c>
      <c r="BM106" s="13">
        <f t="shared" si="206"/>
        <v>-62</v>
      </c>
      <c r="BN106" s="13">
        <f t="shared" si="206"/>
        <v>-90</v>
      </c>
      <c r="BO106" s="13">
        <f t="shared" si="206"/>
        <v>-90</v>
      </c>
      <c r="BP106" s="13">
        <f t="shared" si="206"/>
        <v>-90</v>
      </c>
      <c r="BQ106" s="13">
        <f t="shared" si="206"/>
        <v>-92</v>
      </c>
      <c r="BR106" s="13">
        <f t="shared" ref="BR106:EC106" si="207">BQ106-BR105</f>
        <v>-92</v>
      </c>
      <c r="BS106" s="13">
        <f t="shared" si="207"/>
        <v>-111</v>
      </c>
      <c r="BT106" s="13">
        <f t="shared" si="207"/>
        <v>-111</v>
      </c>
      <c r="BU106" s="13">
        <f t="shared" si="207"/>
        <v>-111</v>
      </c>
      <c r="BV106" s="13">
        <f t="shared" si="207"/>
        <v>-111</v>
      </c>
      <c r="BW106" s="13">
        <f t="shared" si="207"/>
        <v>-111</v>
      </c>
      <c r="BX106" s="13">
        <f t="shared" si="207"/>
        <v>-129</v>
      </c>
      <c r="BY106" s="13">
        <f t="shared" si="207"/>
        <v>-129</v>
      </c>
      <c r="BZ106" s="13">
        <f t="shared" si="207"/>
        <v>-152</v>
      </c>
      <c r="CA106" s="13">
        <f t="shared" si="207"/>
        <v>-152</v>
      </c>
      <c r="CB106" s="13">
        <f t="shared" si="207"/>
        <v>-152</v>
      </c>
      <c r="CC106" s="13">
        <f t="shared" si="207"/>
        <v>-152</v>
      </c>
      <c r="CD106" s="13">
        <f t="shared" si="207"/>
        <v>-152</v>
      </c>
      <c r="CE106" s="13">
        <f t="shared" si="207"/>
        <v>-152</v>
      </c>
      <c r="CF106" s="13">
        <f t="shared" si="207"/>
        <v>-152</v>
      </c>
      <c r="CG106" s="13">
        <f t="shared" si="207"/>
        <v>-152</v>
      </c>
      <c r="CH106" s="13">
        <f t="shared" si="207"/>
        <v>-170</v>
      </c>
      <c r="CI106" s="13">
        <f t="shared" si="207"/>
        <v>-170</v>
      </c>
      <c r="CJ106" s="13">
        <f t="shared" si="207"/>
        <v>-170</v>
      </c>
      <c r="CK106" s="13">
        <f t="shared" si="207"/>
        <v>-170</v>
      </c>
      <c r="CL106" s="13">
        <f t="shared" si="207"/>
        <v>-170</v>
      </c>
      <c r="CM106" s="13">
        <f t="shared" si="207"/>
        <v>-170</v>
      </c>
      <c r="CN106" s="13">
        <f t="shared" si="207"/>
        <v>-170</v>
      </c>
      <c r="CO106" s="13">
        <f t="shared" si="207"/>
        <v>-170</v>
      </c>
      <c r="CP106" s="13">
        <f t="shared" si="207"/>
        <v>-170</v>
      </c>
      <c r="CQ106" s="13">
        <f t="shared" si="207"/>
        <v>-170</v>
      </c>
      <c r="CR106" s="13">
        <f t="shared" si="207"/>
        <v>-176</v>
      </c>
      <c r="CS106" s="13">
        <f t="shared" si="207"/>
        <v>-186</v>
      </c>
      <c r="CT106" s="13">
        <f t="shared" si="207"/>
        <v>-186</v>
      </c>
      <c r="CU106" s="13">
        <f t="shared" si="207"/>
        <v>-186</v>
      </c>
      <c r="CV106" s="13">
        <f t="shared" si="207"/>
        <v>-186</v>
      </c>
      <c r="CW106" s="13">
        <f t="shared" si="207"/>
        <v>-195</v>
      </c>
      <c r="CX106" s="13">
        <f t="shared" si="207"/>
        <v>-195</v>
      </c>
      <c r="CY106" s="13">
        <f t="shared" si="207"/>
        <v>-195</v>
      </c>
      <c r="CZ106" s="13">
        <f t="shared" si="207"/>
        <v>-195</v>
      </c>
      <c r="DA106" s="13">
        <f t="shared" si="207"/>
        <v>-195</v>
      </c>
      <c r="DB106" s="13">
        <f t="shared" si="207"/>
        <v>-210</v>
      </c>
      <c r="DC106" s="13">
        <f t="shared" si="207"/>
        <v>-210</v>
      </c>
      <c r="DD106" s="13">
        <f t="shared" si="207"/>
        <v>-210</v>
      </c>
      <c r="DE106" s="13">
        <f t="shared" si="207"/>
        <v>-216</v>
      </c>
      <c r="DF106" s="13">
        <f t="shared" si="207"/>
        <v>-216</v>
      </c>
      <c r="DG106" s="13">
        <f t="shared" si="207"/>
        <v>-227</v>
      </c>
      <c r="DH106" s="13">
        <f t="shared" si="207"/>
        <v>-227</v>
      </c>
      <c r="DI106" s="13">
        <f t="shared" si="207"/>
        <v>-227</v>
      </c>
      <c r="DJ106" s="13">
        <f t="shared" si="207"/>
        <v>-228</v>
      </c>
      <c r="DK106" s="13">
        <f t="shared" si="207"/>
        <v>-228</v>
      </c>
      <c r="DL106" s="13">
        <f t="shared" si="207"/>
        <v>-252</v>
      </c>
      <c r="DM106" s="13">
        <f t="shared" si="207"/>
        <v>-252</v>
      </c>
      <c r="DN106" s="13">
        <f t="shared" si="207"/>
        <v>-252</v>
      </c>
      <c r="DO106" s="13">
        <f t="shared" si="207"/>
        <v>-265</v>
      </c>
      <c r="DP106" s="13">
        <f t="shared" si="207"/>
        <v>-265</v>
      </c>
      <c r="DQ106" s="13">
        <f t="shared" si="207"/>
        <v>-268</v>
      </c>
      <c r="DR106" s="13">
        <f t="shared" si="207"/>
        <v>-268</v>
      </c>
      <c r="DS106" s="13">
        <f t="shared" si="207"/>
        <v>-268</v>
      </c>
      <c r="DT106" s="13">
        <f t="shared" si="207"/>
        <v>-268</v>
      </c>
      <c r="DU106" s="13">
        <f t="shared" si="207"/>
        <v>-281</v>
      </c>
      <c r="DV106" s="13">
        <f t="shared" si="207"/>
        <v>-289</v>
      </c>
      <c r="DW106" s="13">
        <f t="shared" si="207"/>
        <v>-289</v>
      </c>
      <c r="DX106" s="13">
        <f t="shared" si="207"/>
        <v>-291</v>
      </c>
      <c r="DY106" s="13">
        <f t="shared" si="207"/>
        <v>-299</v>
      </c>
      <c r="DZ106" s="13">
        <f t="shared" si="207"/>
        <v>-300</v>
      </c>
      <c r="EA106" s="13">
        <f t="shared" si="207"/>
        <v>-300</v>
      </c>
      <c r="EB106" s="13">
        <f t="shared" si="207"/>
        <v>-300</v>
      </c>
      <c r="EC106" s="13">
        <f t="shared" si="207"/>
        <v>-300</v>
      </c>
    </row>
    <row r="107" spans="1:133" x14ac:dyDescent="0.3">
      <c r="A107" s="13" t="str">
        <f>C101&amp;C107</f>
        <v>COLLA 2Magazzino MRP</v>
      </c>
      <c r="C107" s="13" t="s">
        <v>408</v>
      </c>
      <c r="D107">
        <f>INPUTS!S8</f>
        <v>240</v>
      </c>
      <c r="E107" s="13">
        <f>D107-E105+E108</f>
        <v>223</v>
      </c>
      <c r="F107" s="13">
        <f t="shared" ref="F107" si="208">E107-F105+F108</f>
        <v>222</v>
      </c>
      <c r="G107" s="13">
        <f t="shared" ref="G107" si="209">F107-G105+G108</f>
        <v>222</v>
      </c>
      <c r="H107" s="13">
        <f t="shared" ref="H107" si="210">G107-H105+H108</f>
        <v>222</v>
      </c>
      <c r="I107" s="13">
        <f t="shared" ref="I107" si="211">H107-I105+I108</f>
        <v>221</v>
      </c>
      <c r="J107" s="13">
        <f t="shared" ref="J107" si="212">I107-J105+J108</f>
        <v>221</v>
      </c>
      <c r="K107" s="13">
        <f t="shared" ref="K107" si="213">J107-K105+K108</f>
        <v>197</v>
      </c>
      <c r="L107" s="13">
        <f t="shared" ref="L107" si="214">K107-L105+L108</f>
        <v>195</v>
      </c>
      <c r="M107" s="13">
        <f t="shared" ref="M107" si="215">L107-M105+M108</f>
        <v>193</v>
      </c>
      <c r="N107" s="13">
        <f t="shared" ref="N107" si="216">M107-N105+N108</f>
        <v>187</v>
      </c>
      <c r="O107" s="13">
        <f t="shared" ref="O107" si="217">N107-O105+O108</f>
        <v>165</v>
      </c>
      <c r="P107" s="13">
        <f t="shared" ref="P107" si="218">O107-P105+P108</f>
        <v>159</v>
      </c>
      <c r="Q107" s="13">
        <f t="shared" ref="Q107" si="219">P107-Q105+Q108</f>
        <v>159</v>
      </c>
      <c r="R107" s="13">
        <f t="shared" ref="R107" si="220">Q107-R105+R108</f>
        <v>159</v>
      </c>
      <c r="S107" s="13">
        <f t="shared" ref="S107" si="221">R107-S105+S108</f>
        <v>159</v>
      </c>
      <c r="T107" s="13">
        <f t="shared" ref="T107" si="222">S107-T105+T108</f>
        <v>159</v>
      </c>
      <c r="U107" s="13">
        <f t="shared" ref="U107" si="223">T107-U105+U108</f>
        <v>144</v>
      </c>
      <c r="V107" s="13">
        <f t="shared" ref="V107" si="224">U107-V105+V108</f>
        <v>124</v>
      </c>
      <c r="W107" s="13">
        <f t="shared" ref="W107" si="225">V107-W105+W108</f>
        <v>124</v>
      </c>
      <c r="X107" s="13">
        <f t="shared" ref="X107" si="226">W107-X105+X108</f>
        <v>124</v>
      </c>
      <c r="Y107" s="13">
        <f t="shared" ref="Y107" si="227">X107-Y105+Y108</f>
        <v>124</v>
      </c>
      <c r="Z107" s="13">
        <f t="shared" ref="Z107" si="228">Y107-Z105+Z108</f>
        <v>124</v>
      </c>
      <c r="AA107" s="13">
        <f t="shared" ref="AA107" si="229">Z107-AA105+AA108</f>
        <v>124</v>
      </c>
      <c r="AB107" s="13">
        <f t="shared" ref="AB107" si="230">AA107-AB105+AB108</f>
        <v>106</v>
      </c>
      <c r="AC107" s="13">
        <f t="shared" ref="AC107" si="231">AB107-AC105+AC108</f>
        <v>106</v>
      </c>
      <c r="AD107" s="13">
        <f t="shared" ref="AD107" si="232">AC107-AD105+AD108</f>
        <v>106</v>
      </c>
      <c r="AE107" s="13">
        <f t="shared" ref="AE107" si="233">AD107-AE105+AE108</f>
        <v>106</v>
      </c>
      <c r="AF107" s="13">
        <f t="shared" ref="AF107" si="234">AE107-AF105+AF108</f>
        <v>106</v>
      </c>
      <c r="AG107" s="13">
        <f t="shared" ref="AG107" si="235">AF107-AG105+AG108</f>
        <v>106</v>
      </c>
      <c r="AH107" s="13">
        <f t="shared" ref="AH107" si="236">AG107-AH105+AH108</f>
        <v>106</v>
      </c>
      <c r="AI107" s="13">
        <f t="shared" ref="AI107" si="237">AH107-AI105+AI108</f>
        <v>106</v>
      </c>
      <c r="AJ107" s="13">
        <f t="shared" ref="AJ107" si="238">AI107-AJ105+AJ108</f>
        <v>75</v>
      </c>
      <c r="AK107" s="13">
        <f t="shared" ref="AK107" si="239">AJ107-AK105+AK108</f>
        <v>75</v>
      </c>
      <c r="AL107" s="13">
        <f t="shared" ref="AL107" si="240">AK107-AL105+AL108</f>
        <v>75</v>
      </c>
      <c r="AM107" s="13">
        <f t="shared" ref="AM107" si="241">AL107-AM105+AM108</f>
        <v>75</v>
      </c>
      <c r="AN107" s="13">
        <f t="shared" ref="AN107" si="242">AM107-AN105+AN108</f>
        <v>75</v>
      </c>
      <c r="AO107" s="13">
        <f t="shared" ref="AO107" si="243">AN107-AO105+AO108</f>
        <v>285</v>
      </c>
      <c r="AP107" s="13">
        <f t="shared" ref="AP107" si="244">AO107-AP105+AP108</f>
        <v>285</v>
      </c>
      <c r="AQ107" s="13">
        <f t="shared" ref="AQ107" si="245">AP107-AQ105+AQ108</f>
        <v>285</v>
      </c>
      <c r="AR107" s="13">
        <f t="shared" ref="AR107" si="246">AQ107-AR105+AR108</f>
        <v>285</v>
      </c>
      <c r="AS107" s="13">
        <f t="shared" ref="AS107" si="247">AR107-AS105+AS108</f>
        <v>285</v>
      </c>
      <c r="AT107" s="13">
        <f t="shared" ref="AT107" si="248">AS107-AT105+AT108</f>
        <v>264</v>
      </c>
      <c r="AU107" s="13">
        <f t="shared" ref="AU107" si="249">AT107-AU105+AU108</f>
        <v>264</v>
      </c>
      <c r="AV107" s="13">
        <f t="shared" ref="AV107" si="250">AU107-AV105+AV108</f>
        <v>264</v>
      </c>
      <c r="AW107" s="13">
        <f t="shared" ref="AW107" si="251">AV107-AW105+AW108</f>
        <v>264</v>
      </c>
      <c r="AX107" s="13">
        <f t="shared" ref="AX107" si="252">AW107-AX105+AX108</f>
        <v>264</v>
      </c>
      <c r="AY107" s="13">
        <f t="shared" ref="AY107" si="253">AX107-AY105+AY108</f>
        <v>238</v>
      </c>
      <c r="AZ107" s="13">
        <f t="shared" ref="AZ107" si="254">AY107-AZ105+AZ108</f>
        <v>238</v>
      </c>
      <c r="BA107" s="13">
        <f t="shared" ref="BA107" si="255">AZ107-BA105+BA108</f>
        <v>238</v>
      </c>
      <c r="BB107" s="13">
        <f t="shared" ref="BB107" si="256">BA107-BB105+BB108</f>
        <v>238</v>
      </c>
      <c r="BC107" s="13">
        <f t="shared" ref="BC107" si="257">BB107-BC105+BC108</f>
        <v>238</v>
      </c>
      <c r="BD107" s="13">
        <f t="shared" ref="BD107" si="258">BC107-BD105+BD108</f>
        <v>209</v>
      </c>
      <c r="BE107" s="13">
        <f t="shared" ref="BE107" si="259">BD107-BE105+BE108</f>
        <v>209</v>
      </c>
      <c r="BF107" s="13">
        <f t="shared" ref="BF107" si="260">BE107-BF105+BF108</f>
        <v>209</v>
      </c>
      <c r="BG107" s="13">
        <f t="shared" ref="BG107" si="261">BF107-BG105+BG108</f>
        <v>209</v>
      </c>
      <c r="BH107" s="13">
        <f t="shared" ref="BH107" si="262">BG107-BH105+BH108</f>
        <v>209</v>
      </c>
      <c r="BI107" s="13">
        <f t="shared" ref="BI107" si="263">BH107-BI105+BI108</f>
        <v>178</v>
      </c>
      <c r="BJ107" s="13">
        <f t="shared" ref="BJ107" si="264">BI107-BJ105+BJ108</f>
        <v>178</v>
      </c>
      <c r="BK107" s="13">
        <f t="shared" ref="BK107" si="265">BJ107-BK105+BK108</f>
        <v>178</v>
      </c>
      <c r="BL107" s="13">
        <f t="shared" ref="BL107" si="266">BK107-BL105+BL108</f>
        <v>178</v>
      </c>
      <c r="BM107" s="13">
        <f t="shared" ref="BM107" si="267">BL107-BM105+BM108</f>
        <v>178</v>
      </c>
      <c r="BN107" s="13">
        <f t="shared" ref="BN107" si="268">BM107-BN105+BN108</f>
        <v>150</v>
      </c>
      <c r="BO107" s="13">
        <f t="shared" ref="BO107" si="269">BN107-BO105+BO108</f>
        <v>150</v>
      </c>
      <c r="BP107" s="13">
        <f t="shared" ref="BP107" si="270">BO107-BP105+BP108</f>
        <v>150</v>
      </c>
      <c r="BQ107" s="13">
        <f t="shared" ref="BQ107" si="271">BP107-BQ105+BQ108</f>
        <v>148</v>
      </c>
      <c r="BR107" s="13">
        <f t="shared" ref="BR107" si="272">BQ107-BR105+BR108</f>
        <v>148</v>
      </c>
      <c r="BS107" s="13">
        <f t="shared" ref="BS107" si="273">BR107-BS105+BS108</f>
        <v>129</v>
      </c>
      <c r="BT107" s="13">
        <f t="shared" ref="BT107" si="274">BS107-BT105+BT108</f>
        <v>129</v>
      </c>
      <c r="BU107" s="13">
        <f t="shared" ref="BU107" si="275">BT107-BU105+BU108</f>
        <v>129</v>
      </c>
      <c r="BV107" s="13">
        <f t="shared" ref="BV107" si="276">BU107-BV105+BV108</f>
        <v>129</v>
      </c>
      <c r="BW107" s="13">
        <f t="shared" ref="BW107" si="277">BV107-BW105+BW108</f>
        <v>129</v>
      </c>
      <c r="BX107" s="13">
        <f t="shared" ref="BX107" si="278">BW107-BX105+BX108</f>
        <v>111</v>
      </c>
      <c r="BY107" s="13">
        <f t="shared" ref="BY107" si="279">BX107-BY105+BY108</f>
        <v>111</v>
      </c>
      <c r="BZ107" s="13">
        <f t="shared" ref="BZ107" si="280">BY107-BZ105+BZ108</f>
        <v>88</v>
      </c>
      <c r="CA107" s="13">
        <f t="shared" ref="CA107" si="281">BZ107-CA105+CA108</f>
        <v>88</v>
      </c>
      <c r="CB107" s="13">
        <f t="shared" ref="CB107" si="282">CA107-CB105+CB108</f>
        <v>88</v>
      </c>
      <c r="CC107" s="13">
        <f t="shared" ref="CC107" si="283">CB107-CC105+CC108</f>
        <v>88</v>
      </c>
      <c r="CD107" s="13">
        <f t="shared" ref="CD107" si="284">CC107-CD105+CD108</f>
        <v>88</v>
      </c>
      <c r="CE107" s="13">
        <f t="shared" ref="CE107" si="285">CD107-CE105+CE108</f>
        <v>88</v>
      </c>
      <c r="CF107" s="13">
        <f t="shared" ref="CF107" si="286">CE107-CF105+CF108</f>
        <v>88</v>
      </c>
      <c r="CG107" s="13">
        <f t="shared" ref="CG107" si="287">CF107-CG105+CG108</f>
        <v>328</v>
      </c>
      <c r="CH107" s="13">
        <f t="shared" ref="CH107" si="288">CG107-CH105+CH108</f>
        <v>310</v>
      </c>
      <c r="CI107" s="13">
        <f t="shared" ref="CI107" si="289">CH107-CI105+CI108</f>
        <v>310</v>
      </c>
      <c r="CJ107" s="13">
        <f t="shared" ref="CJ107" si="290">CI107-CJ105+CJ108</f>
        <v>310</v>
      </c>
      <c r="CK107" s="13">
        <f t="shared" ref="CK107" si="291">CJ107-CK105+CK108</f>
        <v>310</v>
      </c>
      <c r="CL107" s="13">
        <f t="shared" ref="CL107" si="292">CK107-CL105+CL108</f>
        <v>310</v>
      </c>
      <c r="CM107" s="13">
        <f t="shared" ref="CM107" si="293">CL107-CM105+CM108</f>
        <v>310</v>
      </c>
      <c r="CN107" s="13">
        <f t="shared" ref="CN107" si="294">CM107-CN105+CN108</f>
        <v>310</v>
      </c>
      <c r="CO107" s="13">
        <f t="shared" ref="CO107" si="295">CN107-CO105+CO108</f>
        <v>310</v>
      </c>
      <c r="CP107" s="13">
        <f t="shared" ref="CP107" si="296">CO107-CP105+CP108</f>
        <v>310</v>
      </c>
      <c r="CQ107" s="13">
        <f t="shared" ref="CQ107" si="297">CP107-CQ105+CQ108</f>
        <v>310</v>
      </c>
      <c r="CR107" s="13">
        <f t="shared" ref="CR107" si="298">CQ107-CR105+CR108</f>
        <v>304</v>
      </c>
      <c r="CS107" s="13">
        <f t="shared" ref="CS107" si="299">CR107-CS105+CS108</f>
        <v>294</v>
      </c>
      <c r="CT107" s="13">
        <f t="shared" ref="CT107" si="300">CS107-CT105+CT108</f>
        <v>294</v>
      </c>
      <c r="CU107" s="13">
        <f t="shared" ref="CU107" si="301">CT107-CU105+CU108</f>
        <v>294</v>
      </c>
      <c r="CV107" s="13">
        <f t="shared" ref="CV107" si="302">CU107-CV105+CV108</f>
        <v>294</v>
      </c>
      <c r="CW107" s="13">
        <f t="shared" ref="CW107" si="303">CV107-CW105+CW108</f>
        <v>285</v>
      </c>
      <c r="CX107" s="13">
        <f t="shared" ref="CX107" si="304">CW107-CX105+CX108</f>
        <v>285</v>
      </c>
      <c r="CY107" s="13">
        <f t="shared" ref="CY107" si="305">CX107-CY105+CY108</f>
        <v>285</v>
      </c>
      <c r="CZ107" s="13">
        <f t="shared" ref="CZ107" si="306">CY107-CZ105+CZ108</f>
        <v>285</v>
      </c>
      <c r="DA107" s="13">
        <f t="shared" ref="DA107" si="307">CZ107-DA105+DA108</f>
        <v>285</v>
      </c>
      <c r="DB107" s="13">
        <f t="shared" ref="DB107" si="308">DA107-DB105+DB108</f>
        <v>270</v>
      </c>
      <c r="DC107" s="13">
        <f t="shared" ref="DC107" si="309">DB107-DC105+DC108</f>
        <v>270</v>
      </c>
      <c r="DD107" s="13">
        <f t="shared" ref="DD107" si="310">DC107-DD105+DD108</f>
        <v>270</v>
      </c>
      <c r="DE107" s="13">
        <f t="shared" ref="DE107" si="311">DD107-DE105+DE108</f>
        <v>264</v>
      </c>
      <c r="DF107" s="13">
        <f t="shared" ref="DF107" si="312">DE107-DF105+DF108</f>
        <v>264</v>
      </c>
      <c r="DG107" s="13">
        <f t="shared" ref="DG107" si="313">DF107-DG105+DG108</f>
        <v>253</v>
      </c>
      <c r="DH107" s="13">
        <f t="shared" ref="DH107" si="314">DG107-DH105+DH108</f>
        <v>253</v>
      </c>
      <c r="DI107" s="13">
        <f t="shared" ref="DI107" si="315">DH107-DI105+DI108</f>
        <v>253</v>
      </c>
      <c r="DJ107" s="13">
        <f t="shared" ref="DJ107" si="316">DI107-DJ105+DJ108</f>
        <v>252</v>
      </c>
      <c r="DK107" s="13">
        <f t="shared" ref="DK107" si="317">DJ107-DK105+DK108</f>
        <v>252</v>
      </c>
      <c r="DL107" s="13">
        <f t="shared" ref="DL107" si="318">DK107-DL105+DL108</f>
        <v>228</v>
      </c>
      <c r="DM107" s="13">
        <f t="shared" ref="DM107" si="319">DL107-DM105+DM108</f>
        <v>228</v>
      </c>
      <c r="DN107" s="13">
        <f t="shared" ref="DN107" si="320">DM107-DN105+DN108</f>
        <v>228</v>
      </c>
      <c r="DO107" s="13">
        <f t="shared" ref="DO107" si="321">DN107-DO105+DO108</f>
        <v>215</v>
      </c>
      <c r="DP107" s="13">
        <f t="shared" ref="DP107" si="322">DO107-DP105+DP108</f>
        <v>215</v>
      </c>
      <c r="DQ107" s="13">
        <f t="shared" ref="DQ107" si="323">DP107-DQ105+DQ108</f>
        <v>212</v>
      </c>
      <c r="DR107" s="13">
        <f t="shared" ref="DR107" si="324">DQ107-DR105+DR108</f>
        <v>212</v>
      </c>
      <c r="DS107" s="13">
        <f t="shared" ref="DS107" si="325">DR107-DS105+DS108</f>
        <v>212</v>
      </c>
      <c r="DT107" s="13">
        <f t="shared" ref="DT107" si="326">DS107-DT105+DT108</f>
        <v>212</v>
      </c>
      <c r="DU107" s="13">
        <f t="shared" ref="DU107" si="327">DT107-DU105+DU108</f>
        <v>199</v>
      </c>
      <c r="DV107" s="13">
        <f t="shared" ref="DV107" si="328">DU107-DV105+DV108</f>
        <v>191</v>
      </c>
      <c r="DW107" s="13">
        <f t="shared" ref="DW107" si="329">DV107-DW105+DW108</f>
        <v>191</v>
      </c>
      <c r="DX107" s="13">
        <f t="shared" ref="DX107" si="330">DW107-DX105+DX108</f>
        <v>189</v>
      </c>
      <c r="DY107" s="13">
        <f t="shared" ref="DY107" si="331">DX107-DY105+DY108</f>
        <v>181</v>
      </c>
      <c r="DZ107" s="13">
        <f t="shared" ref="DZ107" si="332">DY107-DZ105+DZ108</f>
        <v>180</v>
      </c>
      <c r="EA107" s="13">
        <f t="shared" ref="EA107" si="333">DZ107-EA105+EA108</f>
        <v>180</v>
      </c>
      <c r="EB107" s="13">
        <f t="shared" ref="EB107" si="334">EA107-EB105+EB108</f>
        <v>180</v>
      </c>
      <c r="EC107" s="13">
        <f t="shared" ref="EC107" si="335">EB107-EC105+EC108</f>
        <v>180</v>
      </c>
    </row>
    <row r="108" spans="1:133" x14ac:dyDescent="0.3">
      <c r="C108" s="13" t="s">
        <v>244</v>
      </c>
      <c r="AO108">
        <v>240</v>
      </c>
      <c r="CG108" s="73">
        <v>240</v>
      </c>
    </row>
    <row r="109" spans="1:133" x14ac:dyDescent="0.3">
      <c r="C109" s="13" t="s">
        <v>246</v>
      </c>
    </row>
    <row r="110" spans="1:133" x14ac:dyDescent="0.3">
      <c r="C110" s="13" t="s">
        <v>245</v>
      </c>
    </row>
    <row r="113" spans="1:133" x14ac:dyDescent="0.3">
      <c r="C113" s="68" t="s">
        <v>99</v>
      </c>
    </row>
    <row r="114" spans="1:133" x14ac:dyDescent="0.3">
      <c r="C114" s="13" t="s">
        <v>15</v>
      </c>
      <c r="D114" s="13">
        <v>1</v>
      </c>
      <c r="E114" s="13">
        <v>2</v>
      </c>
      <c r="F114" s="13">
        <v>3</v>
      </c>
      <c r="G114" s="13">
        <v>4</v>
      </c>
      <c r="H114" s="13">
        <v>5</v>
      </c>
      <c r="I114" s="13">
        <v>6</v>
      </c>
      <c r="J114" s="13">
        <v>7</v>
      </c>
      <c r="K114" s="13">
        <v>8</v>
      </c>
      <c r="L114" s="13">
        <v>9</v>
      </c>
      <c r="M114" s="13">
        <v>10</v>
      </c>
      <c r="N114" s="13">
        <v>11</v>
      </c>
      <c r="O114" s="13">
        <v>12</v>
      </c>
      <c r="P114" s="13">
        <v>13</v>
      </c>
      <c r="Q114" s="13">
        <v>14</v>
      </c>
      <c r="R114" s="13">
        <v>15</v>
      </c>
      <c r="S114" s="13">
        <v>16</v>
      </c>
      <c r="T114" s="13">
        <v>17</v>
      </c>
      <c r="U114" s="13">
        <v>18</v>
      </c>
      <c r="V114" s="13">
        <v>19</v>
      </c>
      <c r="W114" s="13">
        <v>20</v>
      </c>
      <c r="X114" s="13">
        <v>21</v>
      </c>
      <c r="Y114" s="13">
        <v>22</v>
      </c>
      <c r="Z114" s="13">
        <v>23</v>
      </c>
      <c r="AA114" s="13">
        <v>24</v>
      </c>
      <c r="AB114" s="13">
        <v>25</v>
      </c>
      <c r="AC114" s="13">
        <v>26</v>
      </c>
      <c r="AD114" s="13">
        <v>27</v>
      </c>
      <c r="AE114" s="13">
        <v>28</v>
      </c>
      <c r="AF114" s="13">
        <v>29</v>
      </c>
      <c r="AG114" s="13">
        <v>30</v>
      </c>
      <c r="AH114" s="13">
        <v>31</v>
      </c>
      <c r="AI114" s="13">
        <v>32</v>
      </c>
      <c r="AJ114" s="13">
        <v>33</v>
      </c>
      <c r="AK114" s="13">
        <v>34</v>
      </c>
      <c r="AL114" s="13">
        <v>35</v>
      </c>
      <c r="AM114" s="13">
        <v>36</v>
      </c>
      <c r="AN114" s="13">
        <v>37</v>
      </c>
      <c r="AO114" s="13">
        <v>38</v>
      </c>
      <c r="AP114" s="13">
        <v>39</v>
      </c>
      <c r="AQ114" s="13">
        <v>40</v>
      </c>
      <c r="AR114" s="13">
        <v>41</v>
      </c>
      <c r="AS114" s="13">
        <v>42</v>
      </c>
      <c r="AT114" s="13">
        <v>43</v>
      </c>
      <c r="AU114" s="13">
        <v>44</v>
      </c>
      <c r="AV114" s="13">
        <v>45</v>
      </c>
      <c r="AW114" s="13">
        <v>46</v>
      </c>
      <c r="AX114" s="13">
        <v>47</v>
      </c>
      <c r="AY114" s="13">
        <v>48</v>
      </c>
      <c r="AZ114" s="13">
        <v>49</v>
      </c>
      <c r="BA114" s="13">
        <v>50</v>
      </c>
      <c r="BB114" s="13">
        <v>51</v>
      </c>
      <c r="BC114" s="13">
        <v>52</v>
      </c>
      <c r="BD114" s="13">
        <v>53</v>
      </c>
      <c r="BE114" s="13">
        <v>54</v>
      </c>
      <c r="BF114" s="13">
        <v>55</v>
      </c>
      <c r="BG114" s="13">
        <v>56</v>
      </c>
      <c r="BH114" s="13">
        <v>57</v>
      </c>
      <c r="BI114" s="13">
        <v>58</v>
      </c>
      <c r="BJ114" s="13">
        <v>59</v>
      </c>
      <c r="BK114" s="13">
        <v>60</v>
      </c>
      <c r="BL114" s="13">
        <v>61</v>
      </c>
      <c r="BM114" s="13">
        <v>62</v>
      </c>
      <c r="BN114" s="13">
        <v>63</v>
      </c>
      <c r="BO114" s="13">
        <v>64</v>
      </c>
      <c r="BP114" s="13">
        <v>65</v>
      </c>
      <c r="BQ114" s="13">
        <v>66</v>
      </c>
      <c r="BR114" s="13">
        <v>67</v>
      </c>
      <c r="BS114" s="13">
        <v>68</v>
      </c>
      <c r="BT114" s="13">
        <v>69</v>
      </c>
      <c r="BU114" s="13">
        <v>70</v>
      </c>
      <c r="BV114" s="13">
        <v>71</v>
      </c>
      <c r="BW114" s="13">
        <v>72</v>
      </c>
      <c r="BX114" s="13">
        <v>73</v>
      </c>
      <c r="BY114" s="13">
        <v>74</v>
      </c>
      <c r="BZ114" s="13">
        <v>75</v>
      </c>
      <c r="CA114" s="13">
        <v>76</v>
      </c>
      <c r="CB114" s="13">
        <v>77</v>
      </c>
      <c r="CC114" s="13">
        <v>78</v>
      </c>
      <c r="CD114" s="13">
        <v>79</v>
      </c>
      <c r="CE114" s="13">
        <v>80</v>
      </c>
      <c r="CF114" s="13">
        <v>81</v>
      </c>
      <c r="CG114" s="13">
        <v>82</v>
      </c>
      <c r="CH114" s="13">
        <v>83</v>
      </c>
      <c r="CI114" s="13">
        <v>84</v>
      </c>
      <c r="CJ114" s="13">
        <v>85</v>
      </c>
      <c r="CK114" s="13">
        <v>86</v>
      </c>
      <c r="CL114" s="13">
        <v>87</v>
      </c>
      <c r="CM114" s="13">
        <v>88</v>
      </c>
      <c r="CN114" s="13">
        <v>89</v>
      </c>
      <c r="CO114" s="13">
        <v>90</v>
      </c>
      <c r="CP114" s="13">
        <v>91</v>
      </c>
      <c r="CQ114" s="13">
        <v>92</v>
      </c>
      <c r="CR114" s="13">
        <v>93</v>
      </c>
      <c r="CS114" s="13">
        <v>94</v>
      </c>
      <c r="CT114" s="13">
        <v>95</v>
      </c>
      <c r="CU114" s="13">
        <v>96</v>
      </c>
      <c r="CV114" s="13">
        <v>97</v>
      </c>
      <c r="CW114" s="13">
        <v>98</v>
      </c>
      <c r="CX114" s="13">
        <v>99</v>
      </c>
      <c r="CY114" s="13">
        <v>100</v>
      </c>
      <c r="CZ114" s="13">
        <v>101</v>
      </c>
      <c r="DA114" s="13">
        <v>102</v>
      </c>
      <c r="DB114" s="13">
        <v>103</v>
      </c>
      <c r="DC114" s="13">
        <v>104</v>
      </c>
      <c r="DD114" s="13">
        <v>105</v>
      </c>
      <c r="DE114" s="13">
        <v>106</v>
      </c>
      <c r="DF114" s="13">
        <v>107</v>
      </c>
      <c r="DG114" s="13">
        <v>108</v>
      </c>
      <c r="DH114" s="13">
        <v>109</v>
      </c>
      <c r="DI114" s="13">
        <v>110</v>
      </c>
      <c r="DJ114" s="13">
        <v>111</v>
      </c>
      <c r="DK114" s="13">
        <v>112</v>
      </c>
      <c r="DL114" s="13">
        <v>113</v>
      </c>
      <c r="DM114" s="13">
        <v>114</v>
      </c>
      <c r="DN114" s="13">
        <v>115</v>
      </c>
      <c r="DO114" s="13">
        <v>116</v>
      </c>
      <c r="DP114" s="13">
        <v>117</v>
      </c>
      <c r="DQ114" s="13">
        <v>118</v>
      </c>
      <c r="DR114" s="13">
        <v>119</v>
      </c>
      <c r="DS114" s="13">
        <v>120</v>
      </c>
      <c r="DT114" s="13">
        <v>121</v>
      </c>
      <c r="DU114" s="13">
        <v>122</v>
      </c>
      <c r="DV114" s="13">
        <v>123</v>
      </c>
      <c r="DW114" s="13">
        <v>124</v>
      </c>
      <c r="DX114" s="13">
        <v>125</v>
      </c>
      <c r="DY114" s="13">
        <v>126</v>
      </c>
      <c r="DZ114" s="13">
        <v>127</v>
      </c>
      <c r="EA114" s="13">
        <v>128</v>
      </c>
      <c r="EB114" s="13">
        <v>129</v>
      </c>
      <c r="EC114" s="13">
        <v>130</v>
      </c>
    </row>
    <row r="115" spans="1:133" x14ac:dyDescent="0.3">
      <c r="C115" s="13" t="s">
        <v>115</v>
      </c>
      <c r="D115" s="167" t="s">
        <v>17</v>
      </c>
      <c r="E115" s="167"/>
      <c r="F115" s="167"/>
      <c r="G115" s="167"/>
      <c r="H115" s="167"/>
      <c r="I115" s="167" t="s">
        <v>411</v>
      </c>
      <c r="J115" s="167"/>
      <c r="K115" s="167"/>
      <c r="L115" s="167"/>
      <c r="M115" s="167"/>
      <c r="N115" s="167" t="s">
        <v>19</v>
      </c>
      <c r="O115" s="167"/>
      <c r="P115" s="167"/>
      <c r="Q115" s="167"/>
      <c r="R115" s="167"/>
      <c r="S115" s="167" t="s">
        <v>20</v>
      </c>
      <c r="T115" s="167"/>
      <c r="U115" s="167"/>
      <c r="V115" s="167"/>
      <c r="W115" s="167"/>
      <c r="X115" s="167" t="s">
        <v>21</v>
      </c>
      <c r="Y115" s="167"/>
      <c r="Z115" s="167"/>
      <c r="AA115" s="167"/>
      <c r="AB115" s="167"/>
      <c r="AC115" s="167" t="s">
        <v>22</v>
      </c>
      <c r="AD115" s="167"/>
      <c r="AE115" s="167"/>
      <c r="AF115" s="167"/>
      <c r="AG115" s="167"/>
      <c r="AH115" s="167" t="s">
        <v>23</v>
      </c>
      <c r="AI115" s="167"/>
      <c r="AJ115" s="167"/>
      <c r="AK115" s="167"/>
      <c r="AL115" s="167"/>
      <c r="AM115" s="167" t="s">
        <v>24</v>
      </c>
      <c r="AN115" s="167"/>
      <c r="AO115" s="167"/>
      <c r="AP115" s="167"/>
      <c r="AQ115" s="167"/>
      <c r="AR115" s="167" t="s">
        <v>25</v>
      </c>
      <c r="AS115" s="167"/>
      <c r="AT115" s="167"/>
      <c r="AU115" s="167"/>
      <c r="AV115" s="167"/>
      <c r="AW115" s="167" t="s">
        <v>26</v>
      </c>
      <c r="AX115" s="167"/>
      <c r="AY115" s="167"/>
      <c r="AZ115" s="167"/>
      <c r="BA115" s="167"/>
      <c r="BB115" s="167" t="s">
        <v>27</v>
      </c>
      <c r="BC115" s="167"/>
      <c r="BD115" s="167"/>
      <c r="BE115" s="167"/>
      <c r="BF115" s="167"/>
      <c r="BG115" s="167" t="s">
        <v>28</v>
      </c>
      <c r="BH115" s="167"/>
      <c r="BI115" s="167"/>
      <c r="BJ115" s="167"/>
      <c r="BK115" s="167"/>
      <c r="BL115" s="167" t="s">
        <v>29</v>
      </c>
      <c r="BM115" s="167"/>
      <c r="BN115" s="167"/>
      <c r="BO115" s="167"/>
      <c r="BP115" s="167"/>
      <c r="BQ115" s="167" t="s">
        <v>30</v>
      </c>
      <c r="BR115" s="167"/>
      <c r="BS115" s="167"/>
      <c r="BT115" s="167"/>
      <c r="BU115" s="167"/>
      <c r="BV115" s="167" t="s">
        <v>31</v>
      </c>
      <c r="BW115" s="167"/>
      <c r="BX115" s="167"/>
      <c r="BY115" s="167"/>
      <c r="BZ115" s="167"/>
      <c r="CA115" s="167" t="s">
        <v>32</v>
      </c>
      <c r="CB115" s="167"/>
      <c r="CC115" s="167"/>
      <c r="CD115" s="167"/>
      <c r="CE115" s="167"/>
      <c r="CF115" s="167" t="s">
        <v>33</v>
      </c>
      <c r="CG115" s="167"/>
      <c r="CH115" s="167"/>
      <c r="CI115" s="167"/>
      <c r="CJ115" s="167"/>
      <c r="CK115" s="167" t="s">
        <v>34</v>
      </c>
      <c r="CL115" s="167"/>
      <c r="CM115" s="167"/>
      <c r="CN115" s="167"/>
      <c r="CO115" s="167"/>
      <c r="CP115" s="167" t="s">
        <v>35</v>
      </c>
      <c r="CQ115" s="167"/>
      <c r="CR115" s="167"/>
      <c r="CS115" s="167"/>
      <c r="CT115" s="167"/>
      <c r="CU115" s="167" t="s">
        <v>36</v>
      </c>
      <c r="CV115" s="167"/>
      <c r="CW115" s="167"/>
      <c r="CX115" s="167"/>
      <c r="CY115" s="167"/>
      <c r="CZ115" s="167" t="s">
        <v>37</v>
      </c>
      <c r="DA115" s="167"/>
      <c r="DB115" s="167"/>
      <c r="DC115" s="167"/>
      <c r="DD115" s="167"/>
      <c r="DE115" s="167" t="s">
        <v>38</v>
      </c>
      <c r="DF115" s="167"/>
      <c r="DG115" s="167"/>
      <c r="DH115" s="167"/>
      <c r="DI115" s="167"/>
      <c r="DJ115" s="167" t="s">
        <v>39</v>
      </c>
      <c r="DK115" s="167"/>
      <c r="DL115" s="167"/>
      <c r="DM115" s="167"/>
      <c r="DN115" s="167"/>
      <c r="DO115" s="167" t="s">
        <v>40</v>
      </c>
      <c r="DP115" s="167"/>
      <c r="DQ115" s="167"/>
      <c r="DR115" s="167"/>
      <c r="DS115" s="167"/>
      <c r="DT115" s="167" t="s">
        <v>41</v>
      </c>
      <c r="DU115" s="167"/>
      <c r="DV115" s="167"/>
      <c r="DW115" s="167"/>
      <c r="DX115" s="167"/>
      <c r="DY115" s="167" t="s">
        <v>42</v>
      </c>
      <c r="DZ115" s="167"/>
      <c r="EA115" s="167"/>
      <c r="EB115" s="167"/>
      <c r="EC115" s="167"/>
    </row>
    <row r="116" spans="1:133" x14ac:dyDescent="0.3">
      <c r="C116" s="13" t="s">
        <v>116</v>
      </c>
      <c r="D116" s="131" t="s">
        <v>43</v>
      </c>
      <c r="E116" s="131" t="s">
        <v>44</v>
      </c>
      <c r="F116" s="131" t="s">
        <v>45</v>
      </c>
      <c r="G116" s="131" t="s">
        <v>46</v>
      </c>
      <c r="H116" s="131" t="s">
        <v>47</v>
      </c>
      <c r="I116" s="131" t="s">
        <v>43</v>
      </c>
      <c r="J116" s="131" t="s">
        <v>44</v>
      </c>
      <c r="K116" s="131" t="s">
        <v>45</v>
      </c>
      <c r="L116" s="131" t="s">
        <v>46</v>
      </c>
      <c r="M116" s="131" t="s">
        <v>47</v>
      </c>
      <c r="N116" s="131" t="s">
        <v>43</v>
      </c>
      <c r="O116" s="131" t="s">
        <v>44</v>
      </c>
      <c r="P116" s="131" t="s">
        <v>45</v>
      </c>
      <c r="Q116" s="131" t="s">
        <v>46</v>
      </c>
      <c r="R116" s="131" t="s">
        <v>47</v>
      </c>
      <c r="S116" s="131" t="s">
        <v>43</v>
      </c>
      <c r="T116" s="131" t="s">
        <v>44</v>
      </c>
      <c r="U116" s="131" t="s">
        <v>45</v>
      </c>
      <c r="V116" s="131" t="s">
        <v>46</v>
      </c>
      <c r="W116" s="131" t="s">
        <v>47</v>
      </c>
      <c r="X116" s="131" t="s">
        <v>43</v>
      </c>
      <c r="Y116" s="131" t="s">
        <v>44</v>
      </c>
      <c r="Z116" s="131" t="s">
        <v>45</v>
      </c>
      <c r="AA116" s="131" t="s">
        <v>46</v>
      </c>
      <c r="AB116" s="131" t="s">
        <v>47</v>
      </c>
      <c r="AC116" s="131" t="s">
        <v>43</v>
      </c>
      <c r="AD116" s="131" t="s">
        <v>44</v>
      </c>
      <c r="AE116" s="131" t="s">
        <v>45</v>
      </c>
      <c r="AF116" s="131" t="s">
        <v>46</v>
      </c>
      <c r="AG116" s="131" t="s">
        <v>47</v>
      </c>
      <c r="AH116" s="131" t="s">
        <v>43</v>
      </c>
      <c r="AI116" s="131" t="s">
        <v>44</v>
      </c>
      <c r="AJ116" s="131" t="s">
        <v>45</v>
      </c>
      <c r="AK116" s="131" t="s">
        <v>46</v>
      </c>
      <c r="AL116" s="131" t="s">
        <v>47</v>
      </c>
      <c r="AM116" s="131" t="s">
        <v>43</v>
      </c>
      <c r="AN116" s="131" t="s">
        <v>44</v>
      </c>
      <c r="AO116" s="131" t="s">
        <v>45</v>
      </c>
      <c r="AP116" s="131" t="s">
        <v>46</v>
      </c>
      <c r="AQ116" s="131" t="s">
        <v>47</v>
      </c>
      <c r="AR116" s="131" t="s">
        <v>43</v>
      </c>
      <c r="AS116" s="131" t="s">
        <v>44</v>
      </c>
      <c r="AT116" s="131" t="s">
        <v>45</v>
      </c>
      <c r="AU116" s="131" t="s">
        <v>46</v>
      </c>
      <c r="AV116" s="131" t="s">
        <v>47</v>
      </c>
      <c r="AW116" s="131" t="s">
        <v>43</v>
      </c>
      <c r="AX116" s="131" t="s">
        <v>44</v>
      </c>
      <c r="AY116" s="131" t="s">
        <v>45</v>
      </c>
      <c r="AZ116" s="131" t="s">
        <v>46</v>
      </c>
      <c r="BA116" s="131" t="s">
        <v>47</v>
      </c>
      <c r="BB116" s="131" t="s">
        <v>43</v>
      </c>
      <c r="BC116" s="131" t="s">
        <v>44</v>
      </c>
      <c r="BD116" s="131" t="s">
        <v>45</v>
      </c>
      <c r="BE116" s="131" t="s">
        <v>46</v>
      </c>
      <c r="BF116" s="131" t="s">
        <v>47</v>
      </c>
      <c r="BG116" s="131" t="s">
        <v>43</v>
      </c>
      <c r="BH116" s="131" t="s">
        <v>44</v>
      </c>
      <c r="BI116" s="131" t="s">
        <v>45</v>
      </c>
      <c r="BJ116" s="131" t="s">
        <v>46</v>
      </c>
      <c r="BK116" s="131" t="s">
        <v>47</v>
      </c>
      <c r="BL116" s="131" t="s">
        <v>43</v>
      </c>
      <c r="BM116" s="131" t="s">
        <v>44</v>
      </c>
      <c r="BN116" s="131" t="s">
        <v>45</v>
      </c>
      <c r="BO116" s="131" t="s">
        <v>46</v>
      </c>
      <c r="BP116" s="131" t="s">
        <v>47</v>
      </c>
      <c r="BQ116" s="131" t="s">
        <v>43</v>
      </c>
      <c r="BR116" s="131" t="s">
        <v>44</v>
      </c>
      <c r="BS116" s="131" t="s">
        <v>45</v>
      </c>
      <c r="BT116" s="131" t="s">
        <v>46</v>
      </c>
      <c r="BU116" s="131" t="s">
        <v>47</v>
      </c>
      <c r="BV116" s="131" t="s">
        <v>43</v>
      </c>
      <c r="BW116" s="131" t="s">
        <v>44</v>
      </c>
      <c r="BX116" s="131" t="s">
        <v>45</v>
      </c>
      <c r="BY116" s="131" t="s">
        <v>46</v>
      </c>
      <c r="BZ116" s="131" t="s">
        <v>47</v>
      </c>
      <c r="CA116" s="131" t="s">
        <v>43</v>
      </c>
      <c r="CB116" s="131" t="s">
        <v>44</v>
      </c>
      <c r="CC116" s="131" t="s">
        <v>45</v>
      </c>
      <c r="CD116" s="131" t="s">
        <v>46</v>
      </c>
      <c r="CE116" s="131" t="s">
        <v>47</v>
      </c>
      <c r="CF116" s="131" t="s">
        <v>43</v>
      </c>
      <c r="CG116" s="131" t="s">
        <v>44</v>
      </c>
      <c r="CH116" s="131" t="s">
        <v>45</v>
      </c>
      <c r="CI116" s="131" t="s">
        <v>46</v>
      </c>
      <c r="CJ116" s="131" t="s">
        <v>47</v>
      </c>
      <c r="CK116" s="131" t="s">
        <v>43</v>
      </c>
      <c r="CL116" s="131" t="s">
        <v>44</v>
      </c>
      <c r="CM116" s="131" t="s">
        <v>45</v>
      </c>
      <c r="CN116" s="131" t="s">
        <v>46</v>
      </c>
      <c r="CO116" s="131" t="s">
        <v>47</v>
      </c>
      <c r="CP116" s="131" t="s">
        <v>43</v>
      </c>
      <c r="CQ116" s="131" t="s">
        <v>44</v>
      </c>
      <c r="CR116" s="131" t="s">
        <v>45</v>
      </c>
      <c r="CS116" s="131" t="s">
        <v>46</v>
      </c>
      <c r="CT116" s="131" t="s">
        <v>47</v>
      </c>
      <c r="CU116" s="131" t="s">
        <v>43</v>
      </c>
      <c r="CV116" s="131" t="s">
        <v>44</v>
      </c>
      <c r="CW116" s="131" t="s">
        <v>45</v>
      </c>
      <c r="CX116" s="131" t="s">
        <v>46</v>
      </c>
      <c r="CY116" s="131" t="s">
        <v>47</v>
      </c>
      <c r="CZ116" s="131" t="s">
        <v>43</v>
      </c>
      <c r="DA116" s="131" t="s">
        <v>44</v>
      </c>
      <c r="DB116" s="131" t="s">
        <v>45</v>
      </c>
      <c r="DC116" s="131" t="s">
        <v>46</v>
      </c>
      <c r="DD116" s="131" t="s">
        <v>47</v>
      </c>
      <c r="DE116" s="131" t="s">
        <v>43</v>
      </c>
      <c r="DF116" s="131" t="s">
        <v>44</v>
      </c>
      <c r="DG116" s="131" t="s">
        <v>45</v>
      </c>
      <c r="DH116" s="131" t="s">
        <v>46</v>
      </c>
      <c r="DI116" s="131" t="s">
        <v>47</v>
      </c>
      <c r="DJ116" s="131" t="s">
        <v>43</v>
      </c>
      <c r="DK116" s="131" t="s">
        <v>44</v>
      </c>
      <c r="DL116" s="131" t="s">
        <v>45</v>
      </c>
      <c r="DM116" s="131" t="s">
        <v>46</v>
      </c>
      <c r="DN116" s="131" t="s">
        <v>47</v>
      </c>
      <c r="DO116" s="131" t="s">
        <v>43</v>
      </c>
      <c r="DP116" s="131" t="s">
        <v>44</v>
      </c>
      <c r="DQ116" s="131" t="s">
        <v>45</v>
      </c>
      <c r="DR116" s="131" t="s">
        <v>46</v>
      </c>
      <c r="DS116" s="131" t="s">
        <v>47</v>
      </c>
      <c r="DT116" s="131" t="s">
        <v>43</v>
      </c>
      <c r="DU116" s="131" t="s">
        <v>44</v>
      </c>
      <c r="DV116" s="131" t="s">
        <v>45</v>
      </c>
      <c r="DW116" s="131" t="s">
        <v>46</v>
      </c>
      <c r="DX116" s="131" t="s">
        <v>47</v>
      </c>
      <c r="DY116" s="131" t="s">
        <v>43</v>
      </c>
      <c r="DZ116" s="131" t="s">
        <v>44</v>
      </c>
      <c r="EA116" s="131" t="s">
        <v>45</v>
      </c>
      <c r="EB116" s="131" t="s">
        <v>46</v>
      </c>
      <c r="EC116" s="131" t="s">
        <v>47</v>
      </c>
    </row>
    <row r="117" spans="1:133" x14ac:dyDescent="0.3">
      <c r="C117" s="13" t="s">
        <v>248</v>
      </c>
      <c r="I117">
        <v>40</v>
      </c>
      <c r="J117">
        <v>8</v>
      </c>
      <c r="M117">
        <v>11</v>
      </c>
      <c r="N117">
        <v>6</v>
      </c>
      <c r="O117">
        <v>31</v>
      </c>
      <c r="P117">
        <v>7</v>
      </c>
      <c r="Q117">
        <v>8</v>
      </c>
      <c r="R117">
        <v>40</v>
      </c>
      <c r="V117">
        <v>50</v>
      </c>
      <c r="AA117">
        <v>40</v>
      </c>
      <c r="AB117">
        <v>1</v>
      </c>
      <c r="AD117">
        <v>2</v>
      </c>
      <c r="AE117">
        <v>40</v>
      </c>
      <c r="AT117">
        <v>2</v>
      </c>
      <c r="AV117">
        <v>40</v>
      </c>
      <c r="BG117">
        <v>40</v>
      </c>
      <c r="BH117">
        <v>4</v>
      </c>
      <c r="BI117">
        <v>6</v>
      </c>
      <c r="BK117">
        <v>50</v>
      </c>
      <c r="BN117">
        <v>4</v>
      </c>
      <c r="BX117">
        <v>6</v>
      </c>
      <c r="CP117">
        <v>10</v>
      </c>
      <c r="CQ117">
        <v>12</v>
      </c>
      <c r="CR117">
        <v>6</v>
      </c>
      <c r="CS117">
        <v>6</v>
      </c>
      <c r="CU117">
        <v>8</v>
      </c>
      <c r="CV117">
        <v>8</v>
      </c>
      <c r="CW117">
        <v>7</v>
      </c>
      <c r="CY117">
        <v>8</v>
      </c>
      <c r="CZ117">
        <v>8</v>
      </c>
      <c r="DA117">
        <v>6</v>
      </c>
      <c r="DB117">
        <v>6</v>
      </c>
      <c r="DE117">
        <v>6</v>
      </c>
      <c r="DN117">
        <v>2</v>
      </c>
      <c r="DP117">
        <v>2</v>
      </c>
      <c r="DQ117">
        <v>4</v>
      </c>
      <c r="DS117">
        <v>5</v>
      </c>
      <c r="DU117">
        <v>5</v>
      </c>
      <c r="DV117">
        <v>7</v>
      </c>
    </row>
    <row r="118" spans="1:133" x14ac:dyDescent="0.3">
      <c r="C118" s="13" t="s">
        <v>230</v>
      </c>
      <c r="D118" s="13">
        <f>$D119-D117</f>
        <v>116</v>
      </c>
      <c r="E118" s="13">
        <f>D118-E117</f>
        <v>116</v>
      </c>
      <c r="F118" s="13">
        <f t="shared" ref="F118:BQ118" si="336">E118-F117</f>
        <v>116</v>
      </c>
      <c r="G118" s="13">
        <f t="shared" si="336"/>
        <v>116</v>
      </c>
      <c r="H118" s="13">
        <f t="shared" si="336"/>
        <v>116</v>
      </c>
      <c r="I118" s="13">
        <f t="shared" si="336"/>
        <v>76</v>
      </c>
      <c r="J118" s="13">
        <f t="shared" si="336"/>
        <v>68</v>
      </c>
      <c r="K118" s="13">
        <f t="shared" si="336"/>
        <v>68</v>
      </c>
      <c r="L118" s="13">
        <f t="shared" si="336"/>
        <v>68</v>
      </c>
      <c r="M118" s="13">
        <f t="shared" si="336"/>
        <v>57</v>
      </c>
      <c r="N118" s="13">
        <f t="shared" si="336"/>
        <v>51</v>
      </c>
      <c r="O118" s="13">
        <f t="shared" si="336"/>
        <v>20</v>
      </c>
      <c r="P118" s="13">
        <f t="shared" si="336"/>
        <v>13</v>
      </c>
      <c r="Q118" s="13">
        <f t="shared" si="336"/>
        <v>5</v>
      </c>
      <c r="R118" s="13">
        <f t="shared" si="336"/>
        <v>-35</v>
      </c>
      <c r="S118" s="13">
        <f t="shared" si="336"/>
        <v>-35</v>
      </c>
      <c r="T118" s="13">
        <f t="shared" si="336"/>
        <v>-35</v>
      </c>
      <c r="U118" s="13">
        <f t="shared" si="336"/>
        <v>-35</v>
      </c>
      <c r="V118" s="13">
        <f t="shared" si="336"/>
        <v>-85</v>
      </c>
      <c r="W118" s="13">
        <f t="shared" si="336"/>
        <v>-85</v>
      </c>
      <c r="X118" s="13">
        <f t="shared" si="336"/>
        <v>-85</v>
      </c>
      <c r="Y118" s="13">
        <f t="shared" si="336"/>
        <v>-85</v>
      </c>
      <c r="Z118" s="13">
        <f t="shared" si="336"/>
        <v>-85</v>
      </c>
      <c r="AA118" s="13">
        <f t="shared" si="336"/>
        <v>-125</v>
      </c>
      <c r="AB118" s="13">
        <f t="shared" si="336"/>
        <v>-126</v>
      </c>
      <c r="AC118" s="13">
        <f t="shared" si="336"/>
        <v>-126</v>
      </c>
      <c r="AD118" s="13">
        <f t="shared" si="336"/>
        <v>-128</v>
      </c>
      <c r="AE118" s="13">
        <f t="shared" si="336"/>
        <v>-168</v>
      </c>
      <c r="AF118" s="13">
        <f t="shared" si="336"/>
        <v>-168</v>
      </c>
      <c r="AG118" s="13">
        <f t="shared" si="336"/>
        <v>-168</v>
      </c>
      <c r="AH118" s="13">
        <f t="shared" si="336"/>
        <v>-168</v>
      </c>
      <c r="AI118" s="13">
        <f t="shared" si="336"/>
        <v>-168</v>
      </c>
      <c r="AJ118" s="13">
        <f t="shared" si="336"/>
        <v>-168</v>
      </c>
      <c r="AK118" s="13">
        <f t="shared" si="336"/>
        <v>-168</v>
      </c>
      <c r="AL118" s="13">
        <f t="shared" si="336"/>
        <v>-168</v>
      </c>
      <c r="AM118" s="13">
        <f t="shared" si="336"/>
        <v>-168</v>
      </c>
      <c r="AN118" s="13">
        <f t="shared" si="336"/>
        <v>-168</v>
      </c>
      <c r="AO118" s="13">
        <f t="shared" si="336"/>
        <v>-168</v>
      </c>
      <c r="AP118" s="13">
        <f t="shared" si="336"/>
        <v>-168</v>
      </c>
      <c r="AQ118" s="13">
        <f t="shared" si="336"/>
        <v>-168</v>
      </c>
      <c r="AR118" s="13">
        <f t="shared" si="336"/>
        <v>-168</v>
      </c>
      <c r="AS118" s="13">
        <f t="shared" si="336"/>
        <v>-168</v>
      </c>
      <c r="AT118" s="13">
        <f t="shared" si="336"/>
        <v>-170</v>
      </c>
      <c r="AU118" s="13">
        <f t="shared" si="336"/>
        <v>-170</v>
      </c>
      <c r="AV118" s="13">
        <f t="shared" si="336"/>
        <v>-210</v>
      </c>
      <c r="AW118" s="13">
        <f t="shared" si="336"/>
        <v>-210</v>
      </c>
      <c r="AX118" s="13">
        <f t="shared" si="336"/>
        <v>-210</v>
      </c>
      <c r="AY118" s="13">
        <f t="shared" si="336"/>
        <v>-210</v>
      </c>
      <c r="AZ118" s="13">
        <f t="shared" si="336"/>
        <v>-210</v>
      </c>
      <c r="BA118" s="13">
        <f t="shared" si="336"/>
        <v>-210</v>
      </c>
      <c r="BB118" s="13">
        <f t="shared" si="336"/>
        <v>-210</v>
      </c>
      <c r="BC118" s="13">
        <f t="shared" si="336"/>
        <v>-210</v>
      </c>
      <c r="BD118" s="13">
        <f t="shared" si="336"/>
        <v>-210</v>
      </c>
      <c r="BE118" s="13">
        <f t="shared" si="336"/>
        <v>-210</v>
      </c>
      <c r="BF118" s="13">
        <f t="shared" si="336"/>
        <v>-210</v>
      </c>
      <c r="BG118" s="13">
        <f t="shared" si="336"/>
        <v>-250</v>
      </c>
      <c r="BH118" s="13">
        <f t="shared" si="336"/>
        <v>-254</v>
      </c>
      <c r="BI118" s="13">
        <f t="shared" si="336"/>
        <v>-260</v>
      </c>
      <c r="BJ118" s="13">
        <f t="shared" si="336"/>
        <v>-260</v>
      </c>
      <c r="BK118" s="13">
        <f t="shared" si="336"/>
        <v>-310</v>
      </c>
      <c r="BL118" s="13">
        <f t="shared" si="336"/>
        <v>-310</v>
      </c>
      <c r="BM118" s="13">
        <f t="shared" si="336"/>
        <v>-310</v>
      </c>
      <c r="BN118" s="13">
        <f t="shared" si="336"/>
        <v>-314</v>
      </c>
      <c r="BO118" s="13">
        <f t="shared" si="336"/>
        <v>-314</v>
      </c>
      <c r="BP118" s="13">
        <f t="shared" si="336"/>
        <v>-314</v>
      </c>
      <c r="BQ118" s="13">
        <f t="shared" si="336"/>
        <v>-314</v>
      </c>
      <c r="BR118" s="13">
        <f t="shared" ref="BR118:EC118" si="337">BQ118-BR117</f>
        <v>-314</v>
      </c>
      <c r="BS118" s="13">
        <f t="shared" si="337"/>
        <v>-314</v>
      </c>
      <c r="BT118" s="13">
        <f t="shared" si="337"/>
        <v>-314</v>
      </c>
      <c r="BU118" s="13">
        <f t="shared" si="337"/>
        <v>-314</v>
      </c>
      <c r="BV118" s="13">
        <f t="shared" si="337"/>
        <v>-314</v>
      </c>
      <c r="BW118" s="13">
        <f t="shared" si="337"/>
        <v>-314</v>
      </c>
      <c r="BX118" s="13">
        <f t="shared" si="337"/>
        <v>-320</v>
      </c>
      <c r="BY118" s="13">
        <f t="shared" si="337"/>
        <v>-320</v>
      </c>
      <c r="BZ118" s="13">
        <f t="shared" si="337"/>
        <v>-320</v>
      </c>
      <c r="CA118" s="13">
        <f t="shared" si="337"/>
        <v>-320</v>
      </c>
      <c r="CB118" s="13">
        <f t="shared" si="337"/>
        <v>-320</v>
      </c>
      <c r="CC118" s="13">
        <f t="shared" si="337"/>
        <v>-320</v>
      </c>
      <c r="CD118" s="13">
        <f t="shared" si="337"/>
        <v>-320</v>
      </c>
      <c r="CE118" s="13">
        <f t="shared" si="337"/>
        <v>-320</v>
      </c>
      <c r="CF118" s="13">
        <f t="shared" si="337"/>
        <v>-320</v>
      </c>
      <c r="CG118" s="13">
        <f t="shared" si="337"/>
        <v>-320</v>
      </c>
      <c r="CH118" s="13">
        <f t="shared" si="337"/>
        <v>-320</v>
      </c>
      <c r="CI118" s="13">
        <f t="shared" si="337"/>
        <v>-320</v>
      </c>
      <c r="CJ118" s="13">
        <f t="shared" si="337"/>
        <v>-320</v>
      </c>
      <c r="CK118" s="13">
        <f t="shared" si="337"/>
        <v>-320</v>
      </c>
      <c r="CL118" s="13">
        <f t="shared" si="337"/>
        <v>-320</v>
      </c>
      <c r="CM118" s="13">
        <f t="shared" si="337"/>
        <v>-320</v>
      </c>
      <c r="CN118" s="13">
        <f t="shared" si="337"/>
        <v>-320</v>
      </c>
      <c r="CO118" s="13">
        <f t="shared" si="337"/>
        <v>-320</v>
      </c>
      <c r="CP118" s="13">
        <f t="shared" si="337"/>
        <v>-330</v>
      </c>
      <c r="CQ118" s="13">
        <f t="shared" si="337"/>
        <v>-342</v>
      </c>
      <c r="CR118" s="13">
        <f t="shared" si="337"/>
        <v>-348</v>
      </c>
      <c r="CS118" s="13">
        <f t="shared" si="337"/>
        <v>-354</v>
      </c>
      <c r="CT118" s="13">
        <f t="shared" si="337"/>
        <v>-354</v>
      </c>
      <c r="CU118" s="13">
        <f t="shared" si="337"/>
        <v>-362</v>
      </c>
      <c r="CV118" s="13">
        <f t="shared" si="337"/>
        <v>-370</v>
      </c>
      <c r="CW118" s="13">
        <f t="shared" si="337"/>
        <v>-377</v>
      </c>
      <c r="CX118" s="13">
        <f t="shared" si="337"/>
        <v>-377</v>
      </c>
      <c r="CY118" s="13">
        <f t="shared" si="337"/>
        <v>-385</v>
      </c>
      <c r="CZ118" s="13">
        <f t="shared" si="337"/>
        <v>-393</v>
      </c>
      <c r="DA118" s="13">
        <f t="shared" si="337"/>
        <v>-399</v>
      </c>
      <c r="DB118" s="13">
        <f t="shared" si="337"/>
        <v>-405</v>
      </c>
      <c r="DC118" s="13">
        <f t="shared" si="337"/>
        <v>-405</v>
      </c>
      <c r="DD118" s="13">
        <f t="shared" si="337"/>
        <v>-405</v>
      </c>
      <c r="DE118" s="13">
        <f t="shared" si="337"/>
        <v>-411</v>
      </c>
      <c r="DF118" s="13">
        <f t="shared" si="337"/>
        <v>-411</v>
      </c>
      <c r="DG118" s="13">
        <f t="shared" si="337"/>
        <v>-411</v>
      </c>
      <c r="DH118" s="13">
        <f t="shared" si="337"/>
        <v>-411</v>
      </c>
      <c r="DI118" s="13">
        <f t="shared" si="337"/>
        <v>-411</v>
      </c>
      <c r="DJ118" s="13">
        <f t="shared" si="337"/>
        <v>-411</v>
      </c>
      <c r="DK118" s="13">
        <f t="shared" si="337"/>
        <v>-411</v>
      </c>
      <c r="DL118" s="13">
        <f t="shared" si="337"/>
        <v>-411</v>
      </c>
      <c r="DM118" s="13">
        <f t="shared" si="337"/>
        <v>-411</v>
      </c>
      <c r="DN118" s="13">
        <f t="shared" si="337"/>
        <v>-413</v>
      </c>
      <c r="DO118" s="13">
        <f t="shared" si="337"/>
        <v>-413</v>
      </c>
      <c r="DP118" s="13">
        <f t="shared" si="337"/>
        <v>-415</v>
      </c>
      <c r="DQ118" s="13">
        <f t="shared" si="337"/>
        <v>-419</v>
      </c>
      <c r="DR118" s="13">
        <f t="shared" si="337"/>
        <v>-419</v>
      </c>
      <c r="DS118" s="13">
        <f t="shared" si="337"/>
        <v>-424</v>
      </c>
      <c r="DT118" s="13">
        <f t="shared" si="337"/>
        <v>-424</v>
      </c>
      <c r="DU118" s="13">
        <f t="shared" si="337"/>
        <v>-429</v>
      </c>
      <c r="DV118" s="13">
        <f t="shared" si="337"/>
        <v>-436</v>
      </c>
      <c r="DW118" s="13">
        <f t="shared" si="337"/>
        <v>-436</v>
      </c>
      <c r="DX118" s="13">
        <f t="shared" si="337"/>
        <v>-436</v>
      </c>
      <c r="DY118" s="13">
        <f t="shared" si="337"/>
        <v>-436</v>
      </c>
      <c r="DZ118" s="13">
        <f t="shared" si="337"/>
        <v>-436</v>
      </c>
      <c r="EA118" s="13">
        <f t="shared" si="337"/>
        <v>-436</v>
      </c>
      <c r="EB118" s="13">
        <f t="shared" si="337"/>
        <v>-436</v>
      </c>
      <c r="EC118" s="13">
        <f t="shared" si="337"/>
        <v>-436</v>
      </c>
    </row>
    <row r="119" spans="1:133" x14ac:dyDescent="0.3">
      <c r="A119" s="13" t="str">
        <f>C113&amp;C119</f>
        <v>KTOMagazzino MRP</v>
      </c>
      <c r="C119" s="13" t="s">
        <v>408</v>
      </c>
      <c r="D119" s="13">
        <f>INPUTS!S11</f>
        <v>116</v>
      </c>
      <c r="E119" s="108">
        <f>D119+E120-E117</f>
        <v>116</v>
      </c>
      <c r="F119" s="108">
        <f t="shared" ref="F119:BQ119" si="338">E119+F120-F117</f>
        <v>116</v>
      </c>
      <c r="G119" s="108">
        <f t="shared" si="338"/>
        <v>116</v>
      </c>
      <c r="H119" s="108">
        <f t="shared" si="338"/>
        <v>116</v>
      </c>
      <c r="I119" s="108">
        <f t="shared" si="338"/>
        <v>92</v>
      </c>
      <c r="J119" s="108">
        <f t="shared" si="338"/>
        <v>84</v>
      </c>
      <c r="K119" s="108">
        <f t="shared" si="338"/>
        <v>91</v>
      </c>
      <c r="L119" s="108">
        <f t="shared" si="338"/>
        <v>91</v>
      </c>
      <c r="M119" s="108">
        <f t="shared" si="338"/>
        <v>83</v>
      </c>
      <c r="N119" s="108">
        <f t="shared" si="338"/>
        <v>77</v>
      </c>
      <c r="O119" s="108">
        <f t="shared" si="338"/>
        <v>46</v>
      </c>
      <c r="P119" s="108">
        <f t="shared" si="338"/>
        <v>39</v>
      </c>
      <c r="Q119" s="108">
        <f t="shared" si="338"/>
        <v>83</v>
      </c>
      <c r="R119" s="108">
        <f t="shared" si="338"/>
        <v>43</v>
      </c>
      <c r="S119" s="108">
        <f t="shared" si="338"/>
        <v>43</v>
      </c>
      <c r="T119" s="108">
        <f t="shared" si="338"/>
        <v>43</v>
      </c>
      <c r="U119" s="108">
        <f t="shared" si="338"/>
        <v>43</v>
      </c>
      <c r="V119" s="108">
        <f t="shared" si="338"/>
        <v>57</v>
      </c>
      <c r="W119" s="108">
        <f t="shared" si="338"/>
        <v>57</v>
      </c>
      <c r="X119" s="108">
        <f t="shared" si="338"/>
        <v>57</v>
      </c>
      <c r="Y119" s="108">
        <f t="shared" si="338"/>
        <v>57</v>
      </c>
      <c r="Z119" s="108">
        <f t="shared" si="338"/>
        <v>57</v>
      </c>
      <c r="AA119" s="108">
        <f t="shared" si="338"/>
        <v>49</v>
      </c>
      <c r="AB119" s="108">
        <f t="shared" si="338"/>
        <v>48</v>
      </c>
      <c r="AC119" s="108">
        <f t="shared" si="338"/>
        <v>48</v>
      </c>
      <c r="AD119" s="108">
        <f t="shared" si="338"/>
        <v>78</v>
      </c>
      <c r="AE119" s="108">
        <f t="shared" si="338"/>
        <v>38</v>
      </c>
      <c r="AF119" s="108">
        <f t="shared" si="338"/>
        <v>38</v>
      </c>
      <c r="AG119" s="108">
        <f t="shared" si="338"/>
        <v>38</v>
      </c>
      <c r="AH119" s="108">
        <f t="shared" si="338"/>
        <v>38</v>
      </c>
      <c r="AI119" s="108">
        <f t="shared" si="338"/>
        <v>38</v>
      </c>
      <c r="AJ119" s="108">
        <f t="shared" si="338"/>
        <v>38</v>
      </c>
      <c r="AK119" s="108">
        <f t="shared" si="338"/>
        <v>38</v>
      </c>
      <c r="AL119" s="108">
        <f t="shared" si="338"/>
        <v>78</v>
      </c>
      <c r="AM119" s="108">
        <f t="shared" si="338"/>
        <v>78</v>
      </c>
      <c r="AN119" s="108">
        <f t="shared" si="338"/>
        <v>78</v>
      </c>
      <c r="AO119" s="108">
        <f t="shared" si="338"/>
        <v>78</v>
      </c>
      <c r="AP119" s="108">
        <f t="shared" si="338"/>
        <v>78</v>
      </c>
      <c r="AQ119" s="108">
        <f t="shared" si="338"/>
        <v>78</v>
      </c>
      <c r="AR119" s="108">
        <f t="shared" si="338"/>
        <v>78</v>
      </c>
      <c r="AS119" s="108">
        <f t="shared" si="338"/>
        <v>78</v>
      </c>
      <c r="AT119" s="108">
        <f t="shared" si="338"/>
        <v>76</v>
      </c>
      <c r="AU119" s="108">
        <f t="shared" si="338"/>
        <v>76</v>
      </c>
      <c r="AV119" s="108">
        <f t="shared" si="338"/>
        <v>36</v>
      </c>
      <c r="AW119" s="108">
        <f t="shared" si="338"/>
        <v>36</v>
      </c>
      <c r="AX119" s="108">
        <f t="shared" si="338"/>
        <v>36</v>
      </c>
      <c r="AY119" s="108">
        <f t="shared" si="338"/>
        <v>36</v>
      </c>
      <c r="AZ119" s="108">
        <f t="shared" si="338"/>
        <v>84</v>
      </c>
      <c r="BA119" s="108">
        <f t="shared" si="338"/>
        <v>84</v>
      </c>
      <c r="BB119" s="108">
        <f t="shared" si="338"/>
        <v>84</v>
      </c>
      <c r="BC119" s="108">
        <f t="shared" si="338"/>
        <v>84</v>
      </c>
      <c r="BD119" s="108">
        <f t="shared" si="338"/>
        <v>84</v>
      </c>
      <c r="BE119" s="108">
        <f t="shared" si="338"/>
        <v>84</v>
      </c>
      <c r="BF119" s="108">
        <f t="shared" si="338"/>
        <v>84</v>
      </c>
      <c r="BG119" s="108">
        <f t="shared" si="338"/>
        <v>60</v>
      </c>
      <c r="BH119" s="108">
        <f t="shared" si="338"/>
        <v>56</v>
      </c>
      <c r="BI119" s="108">
        <f t="shared" si="338"/>
        <v>50</v>
      </c>
      <c r="BJ119" s="108">
        <f t="shared" si="338"/>
        <v>82</v>
      </c>
      <c r="BK119" s="108">
        <f t="shared" si="338"/>
        <v>32</v>
      </c>
      <c r="BL119" s="108">
        <f t="shared" si="338"/>
        <v>56</v>
      </c>
      <c r="BM119" s="108">
        <f t="shared" si="338"/>
        <v>56</v>
      </c>
      <c r="BN119" s="108">
        <f t="shared" si="338"/>
        <v>72</v>
      </c>
      <c r="BO119" s="108">
        <f t="shared" si="338"/>
        <v>72</v>
      </c>
      <c r="BP119" s="108">
        <f t="shared" si="338"/>
        <v>132</v>
      </c>
      <c r="BQ119" s="108">
        <f t="shared" si="338"/>
        <v>132</v>
      </c>
      <c r="BR119" s="108">
        <f t="shared" ref="BR119:EC119" si="339">BQ119+BR120-BR117</f>
        <v>132</v>
      </c>
      <c r="BS119" s="108">
        <f t="shared" si="339"/>
        <v>132</v>
      </c>
      <c r="BT119" s="108">
        <f t="shared" si="339"/>
        <v>132</v>
      </c>
      <c r="BU119" s="108">
        <f t="shared" si="339"/>
        <v>132</v>
      </c>
      <c r="BV119" s="108">
        <f t="shared" si="339"/>
        <v>132</v>
      </c>
      <c r="BW119" s="108">
        <f t="shared" si="339"/>
        <v>132</v>
      </c>
      <c r="BX119" s="108">
        <f t="shared" si="339"/>
        <v>126</v>
      </c>
      <c r="BY119" s="108">
        <f t="shared" si="339"/>
        <v>126</v>
      </c>
      <c r="BZ119" s="108">
        <f t="shared" si="339"/>
        <v>126</v>
      </c>
      <c r="CA119" s="108">
        <f t="shared" si="339"/>
        <v>126</v>
      </c>
      <c r="CB119" s="108">
        <f t="shared" si="339"/>
        <v>126</v>
      </c>
      <c r="CC119" s="108">
        <f t="shared" si="339"/>
        <v>126</v>
      </c>
      <c r="CD119" s="108">
        <f t="shared" si="339"/>
        <v>126</v>
      </c>
      <c r="CE119" s="108">
        <f t="shared" si="339"/>
        <v>126</v>
      </c>
      <c r="CF119" s="108">
        <f t="shared" si="339"/>
        <v>126</v>
      </c>
      <c r="CG119" s="108">
        <f t="shared" si="339"/>
        <v>126</v>
      </c>
      <c r="CH119" s="108">
        <f t="shared" si="339"/>
        <v>126</v>
      </c>
      <c r="CI119" s="108">
        <f t="shared" si="339"/>
        <v>126</v>
      </c>
      <c r="CJ119" s="108">
        <f t="shared" si="339"/>
        <v>126</v>
      </c>
      <c r="CK119" s="108">
        <f t="shared" si="339"/>
        <v>126</v>
      </c>
      <c r="CL119" s="108">
        <f t="shared" si="339"/>
        <v>126</v>
      </c>
      <c r="CM119" s="108">
        <f t="shared" si="339"/>
        <v>160</v>
      </c>
      <c r="CN119" s="108">
        <f t="shared" si="339"/>
        <v>160</v>
      </c>
      <c r="CO119" s="108">
        <f t="shared" si="339"/>
        <v>160</v>
      </c>
      <c r="CP119" s="108">
        <f t="shared" si="339"/>
        <v>150</v>
      </c>
      <c r="CQ119" s="108">
        <f t="shared" si="339"/>
        <v>138</v>
      </c>
      <c r="CR119" s="108">
        <f t="shared" si="339"/>
        <v>132</v>
      </c>
      <c r="CS119" s="108">
        <f t="shared" si="339"/>
        <v>158</v>
      </c>
      <c r="CT119" s="108">
        <f t="shared" si="339"/>
        <v>158</v>
      </c>
      <c r="CU119" s="108">
        <f t="shared" si="339"/>
        <v>150</v>
      </c>
      <c r="CV119" s="108">
        <f t="shared" si="339"/>
        <v>142</v>
      </c>
      <c r="CW119" s="108">
        <f t="shared" si="339"/>
        <v>135</v>
      </c>
      <c r="CX119" s="108">
        <f t="shared" si="339"/>
        <v>135</v>
      </c>
      <c r="CY119" s="108">
        <f t="shared" si="339"/>
        <v>127</v>
      </c>
      <c r="CZ119" s="108">
        <f t="shared" si="339"/>
        <v>119</v>
      </c>
      <c r="DA119" s="108">
        <f t="shared" si="339"/>
        <v>113</v>
      </c>
      <c r="DB119" s="108">
        <f t="shared" si="339"/>
        <v>107</v>
      </c>
      <c r="DC119" s="108">
        <f t="shared" si="339"/>
        <v>107</v>
      </c>
      <c r="DD119" s="108">
        <f t="shared" si="339"/>
        <v>107</v>
      </c>
      <c r="DE119" s="108">
        <f t="shared" si="339"/>
        <v>101</v>
      </c>
      <c r="DF119" s="108">
        <f t="shared" si="339"/>
        <v>110</v>
      </c>
      <c r="DG119" s="108">
        <f t="shared" si="339"/>
        <v>124</v>
      </c>
      <c r="DH119" s="108">
        <f t="shared" si="339"/>
        <v>124</v>
      </c>
      <c r="DI119" s="108">
        <f t="shared" si="339"/>
        <v>124</v>
      </c>
      <c r="DJ119" s="108">
        <f t="shared" si="339"/>
        <v>124</v>
      </c>
      <c r="DK119" s="108">
        <f t="shared" si="339"/>
        <v>124</v>
      </c>
      <c r="DL119" s="108">
        <f t="shared" si="339"/>
        <v>124</v>
      </c>
      <c r="DM119" s="108">
        <f t="shared" si="339"/>
        <v>124</v>
      </c>
      <c r="DN119" s="108">
        <f t="shared" si="339"/>
        <v>122</v>
      </c>
      <c r="DO119" s="108">
        <f t="shared" si="339"/>
        <v>122</v>
      </c>
      <c r="DP119" s="108">
        <f t="shared" si="339"/>
        <v>120</v>
      </c>
      <c r="DQ119" s="108">
        <f t="shared" si="339"/>
        <v>116</v>
      </c>
      <c r="DR119" s="108">
        <f t="shared" si="339"/>
        <v>116</v>
      </c>
      <c r="DS119" s="108">
        <f t="shared" si="339"/>
        <v>111</v>
      </c>
      <c r="DT119" s="108">
        <f t="shared" si="339"/>
        <v>111</v>
      </c>
      <c r="DU119" s="108">
        <f t="shared" si="339"/>
        <v>112</v>
      </c>
      <c r="DV119" s="108">
        <f t="shared" si="339"/>
        <v>105</v>
      </c>
      <c r="DW119" s="108">
        <f t="shared" si="339"/>
        <v>105</v>
      </c>
      <c r="DX119" s="108">
        <f t="shared" si="339"/>
        <v>105</v>
      </c>
      <c r="DY119" s="108">
        <f t="shared" si="339"/>
        <v>105</v>
      </c>
      <c r="DZ119" s="108">
        <f t="shared" si="339"/>
        <v>105</v>
      </c>
      <c r="EA119" s="108">
        <f t="shared" si="339"/>
        <v>105</v>
      </c>
      <c r="EB119" s="108">
        <f t="shared" si="339"/>
        <v>105</v>
      </c>
      <c r="EC119" s="108">
        <f t="shared" si="339"/>
        <v>105</v>
      </c>
    </row>
    <row r="120" spans="1:133" x14ac:dyDescent="0.3">
      <c r="C120" s="13" t="s">
        <v>244</v>
      </c>
      <c r="I120">
        <v>16</v>
      </c>
      <c r="K120">
        <v>7</v>
      </c>
      <c r="M120">
        <v>3</v>
      </c>
      <c r="Q120">
        <v>52</v>
      </c>
      <c r="V120">
        <v>64</v>
      </c>
      <c r="AA120">
        <v>32</v>
      </c>
      <c r="AD120">
        <v>32</v>
      </c>
      <c r="AL120">
        <v>40</v>
      </c>
      <c r="AZ120">
        <v>48</v>
      </c>
      <c r="BG120">
        <v>16</v>
      </c>
      <c r="BJ120">
        <v>32</v>
      </c>
      <c r="BL120">
        <v>24</v>
      </c>
      <c r="BN120">
        <v>20</v>
      </c>
      <c r="BP120" s="108">
        <v>60</v>
      </c>
      <c r="CM120">
        <v>34</v>
      </c>
      <c r="CS120">
        <v>32</v>
      </c>
      <c r="DF120">
        <v>9</v>
      </c>
      <c r="DG120">
        <v>14</v>
      </c>
      <c r="DU120">
        <v>6</v>
      </c>
    </row>
    <row r="121" spans="1:133" x14ac:dyDescent="0.3">
      <c r="C121" s="13" t="s">
        <v>246</v>
      </c>
    </row>
    <row r="122" spans="1:133" x14ac:dyDescent="0.3">
      <c r="C122" s="13" t="s">
        <v>245</v>
      </c>
      <c r="D122">
        <f>E120</f>
        <v>0</v>
      </c>
      <c r="E122" s="13">
        <f t="shared" ref="E122:BP122" si="340">F120</f>
        <v>0</v>
      </c>
      <c r="F122" s="13">
        <f t="shared" si="340"/>
        <v>0</v>
      </c>
      <c r="G122" s="13">
        <f t="shared" si="340"/>
        <v>0</v>
      </c>
      <c r="H122" s="13">
        <f t="shared" si="340"/>
        <v>16</v>
      </c>
      <c r="I122" s="13">
        <f t="shared" si="340"/>
        <v>0</v>
      </c>
      <c r="J122" s="13">
        <f t="shared" si="340"/>
        <v>7</v>
      </c>
      <c r="K122" s="13">
        <f t="shared" si="340"/>
        <v>0</v>
      </c>
      <c r="L122" s="13">
        <f t="shared" si="340"/>
        <v>3</v>
      </c>
      <c r="M122" s="13">
        <f t="shared" si="340"/>
        <v>0</v>
      </c>
      <c r="N122" s="13">
        <f t="shared" si="340"/>
        <v>0</v>
      </c>
      <c r="O122" s="13">
        <f t="shared" si="340"/>
        <v>0</v>
      </c>
      <c r="P122" s="13">
        <f t="shared" si="340"/>
        <v>52</v>
      </c>
      <c r="Q122" s="13">
        <f t="shared" si="340"/>
        <v>0</v>
      </c>
      <c r="R122" s="13">
        <f t="shared" si="340"/>
        <v>0</v>
      </c>
      <c r="S122" s="13">
        <f t="shared" si="340"/>
        <v>0</v>
      </c>
      <c r="T122" s="13">
        <f t="shared" si="340"/>
        <v>0</v>
      </c>
      <c r="U122" s="13">
        <f t="shared" si="340"/>
        <v>64</v>
      </c>
      <c r="V122" s="13">
        <f t="shared" si="340"/>
        <v>0</v>
      </c>
      <c r="W122" s="13">
        <f t="shared" si="340"/>
        <v>0</v>
      </c>
      <c r="X122" s="13">
        <f t="shared" si="340"/>
        <v>0</v>
      </c>
      <c r="Y122" s="13">
        <f t="shared" si="340"/>
        <v>0</v>
      </c>
      <c r="Z122" s="13">
        <f t="shared" si="340"/>
        <v>32</v>
      </c>
      <c r="AA122" s="13">
        <f t="shared" si="340"/>
        <v>0</v>
      </c>
      <c r="AB122" s="13">
        <f t="shared" si="340"/>
        <v>0</v>
      </c>
      <c r="AC122" s="13">
        <f t="shared" si="340"/>
        <v>32</v>
      </c>
      <c r="AD122" s="13">
        <f t="shared" si="340"/>
        <v>0</v>
      </c>
      <c r="AE122" s="13">
        <f t="shared" si="340"/>
        <v>0</v>
      </c>
      <c r="AF122" s="13">
        <f t="shared" si="340"/>
        <v>0</v>
      </c>
      <c r="AG122" s="13">
        <f t="shared" si="340"/>
        <v>0</v>
      </c>
      <c r="AH122" s="13">
        <f t="shared" si="340"/>
        <v>0</v>
      </c>
      <c r="AI122" s="13">
        <f t="shared" si="340"/>
        <v>0</v>
      </c>
      <c r="AJ122" s="13">
        <f t="shared" si="340"/>
        <v>0</v>
      </c>
      <c r="AK122" s="13">
        <f t="shared" si="340"/>
        <v>40</v>
      </c>
      <c r="AL122" s="13">
        <f t="shared" si="340"/>
        <v>0</v>
      </c>
      <c r="AM122" s="13">
        <f t="shared" si="340"/>
        <v>0</v>
      </c>
      <c r="AN122" s="13">
        <f t="shared" si="340"/>
        <v>0</v>
      </c>
      <c r="AO122" s="13">
        <f t="shared" si="340"/>
        <v>0</v>
      </c>
      <c r="AP122" s="13">
        <f t="shared" si="340"/>
        <v>0</v>
      </c>
      <c r="AQ122" s="13">
        <f t="shared" si="340"/>
        <v>0</v>
      </c>
      <c r="AR122" s="13">
        <f t="shared" si="340"/>
        <v>0</v>
      </c>
      <c r="AS122" s="13">
        <f t="shared" si="340"/>
        <v>0</v>
      </c>
      <c r="AT122" s="13">
        <f t="shared" si="340"/>
        <v>0</v>
      </c>
      <c r="AU122" s="13">
        <f t="shared" si="340"/>
        <v>0</v>
      </c>
      <c r="AV122" s="13">
        <f t="shared" si="340"/>
        <v>0</v>
      </c>
      <c r="AW122" s="13">
        <f t="shared" si="340"/>
        <v>0</v>
      </c>
      <c r="AX122" s="13">
        <f t="shared" si="340"/>
        <v>0</v>
      </c>
      <c r="AY122" s="13">
        <f t="shared" si="340"/>
        <v>48</v>
      </c>
      <c r="AZ122" s="13">
        <f t="shared" si="340"/>
        <v>0</v>
      </c>
      <c r="BA122" s="13">
        <f t="shared" si="340"/>
        <v>0</v>
      </c>
      <c r="BB122" s="13">
        <f t="shared" si="340"/>
        <v>0</v>
      </c>
      <c r="BC122" s="13">
        <f t="shared" si="340"/>
        <v>0</v>
      </c>
      <c r="BD122" s="13">
        <f t="shared" si="340"/>
        <v>0</v>
      </c>
      <c r="BE122" s="13">
        <f t="shared" si="340"/>
        <v>0</v>
      </c>
      <c r="BF122" s="13">
        <f t="shared" si="340"/>
        <v>16</v>
      </c>
      <c r="BG122" s="13">
        <f t="shared" si="340"/>
        <v>0</v>
      </c>
      <c r="BH122" s="13">
        <f t="shared" si="340"/>
        <v>0</v>
      </c>
      <c r="BI122" s="13">
        <f t="shared" si="340"/>
        <v>32</v>
      </c>
      <c r="BJ122" s="13">
        <f t="shared" si="340"/>
        <v>0</v>
      </c>
      <c r="BK122" s="13">
        <f t="shared" si="340"/>
        <v>24</v>
      </c>
      <c r="BL122" s="13">
        <f t="shared" si="340"/>
        <v>0</v>
      </c>
      <c r="BM122" s="13">
        <f t="shared" si="340"/>
        <v>20</v>
      </c>
      <c r="BN122" s="13">
        <f t="shared" si="340"/>
        <v>0</v>
      </c>
      <c r="BO122" s="13">
        <f t="shared" si="340"/>
        <v>60</v>
      </c>
      <c r="BP122" s="13">
        <f t="shared" si="340"/>
        <v>0</v>
      </c>
      <c r="BQ122" s="13">
        <f t="shared" ref="BQ122:EB122" si="341">BR120</f>
        <v>0</v>
      </c>
      <c r="BR122" s="13">
        <f t="shared" si="341"/>
        <v>0</v>
      </c>
      <c r="BS122" s="13">
        <f t="shared" si="341"/>
        <v>0</v>
      </c>
      <c r="BT122" s="13">
        <f t="shared" si="341"/>
        <v>0</v>
      </c>
      <c r="BU122" s="13">
        <f t="shared" si="341"/>
        <v>0</v>
      </c>
      <c r="BV122" s="13">
        <f t="shared" si="341"/>
        <v>0</v>
      </c>
      <c r="BW122" s="13">
        <f t="shared" si="341"/>
        <v>0</v>
      </c>
      <c r="BX122" s="13">
        <f t="shared" si="341"/>
        <v>0</v>
      </c>
      <c r="BY122" s="13">
        <f t="shared" si="341"/>
        <v>0</v>
      </c>
      <c r="BZ122" s="13">
        <f t="shared" si="341"/>
        <v>0</v>
      </c>
      <c r="CA122" s="13">
        <f t="shared" si="341"/>
        <v>0</v>
      </c>
      <c r="CB122" s="13">
        <f t="shared" si="341"/>
        <v>0</v>
      </c>
      <c r="CC122" s="13">
        <f t="shared" si="341"/>
        <v>0</v>
      </c>
      <c r="CD122" s="13">
        <f t="shared" si="341"/>
        <v>0</v>
      </c>
      <c r="CE122" s="13">
        <f t="shared" si="341"/>
        <v>0</v>
      </c>
      <c r="CF122" s="13">
        <f t="shared" si="341"/>
        <v>0</v>
      </c>
      <c r="CG122" s="13">
        <f t="shared" si="341"/>
        <v>0</v>
      </c>
      <c r="CH122" s="13">
        <f t="shared" si="341"/>
        <v>0</v>
      </c>
      <c r="CI122" s="13">
        <f t="shared" si="341"/>
        <v>0</v>
      </c>
      <c r="CJ122" s="13">
        <f t="shared" si="341"/>
        <v>0</v>
      </c>
      <c r="CK122" s="13">
        <f t="shared" si="341"/>
        <v>0</v>
      </c>
      <c r="CL122" s="13">
        <f t="shared" si="341"/>
        <v>34</v>
      </c>
      <c r="CM122" s="13">
        <f t="shared" si="341"/>
        <v>0</v>
      </c>
      <c r="CN122" s="13">
        <f t="shared" si="341"/>
        <v>0</v>
      </c>
      <c r="CO122" s="13">
        <f t="shared" si="341"/>
        <v>0</v>
      </c>
      <c r="CP122" s="13">
        <f t="shared" si="341"/>
        <v>0</v>
      </c>
      <c r="CQ122" s="13">
        <f t="shared" si="341"/>
        <v>0</v>
      </c>
      <c r="CR122" s="13">
        <f t="shared" si="341"/>
        <v>32</v>
      </c>
      <c r="CS122" s="13">
        <f t="shared" si="341"/>
        <v>0</v>
      </c>
      <c r="CT122" s="13">
        <f t="shared" si="341"/>
        <v>0</v>
      </c>
      <c r="CU122" s="13">
        <f t="shared" si="341"/>
        <v>0</v>
      </c>
      <c r="CV122" s="13">
        <f t="shared" si="341"/>
        <v>0</v>
      </c>
      <c r="CW122" s="13">
        <f t="shared" si="341"/>
        <v>0</v>
      </c>
      <c r="CX122" s="13">
        <f t="shared" si="341"/>
        <v>0</v>
      </c>
      <c r="CY122" s="13">
        <f t="shared" si="341"/>
        <v>0</v>
      </c>
      <c r="CZ122" s="13">
        <f t="shared" si="341"/>
        <v>0</v>
      </c>
      <c r="DA122" s="13">
        <f t="shared" si="341"/>
        <v>0</v>
      </c>
      <c r="DB122" s="13">
        <f t="shared" si="341"/>
        <v>0</v>
      </c>
      <c r="DC122" s="13">
        <f t="shared" si="341"/>
        <v>0</v>
      </c>
      <c r="DD122" s="13">
        <f t="shared" si="341"/>
        <v>0</v>
      </c>
      <c r="DE122" s="13">
        <f t="shared" si="341"/>
        <v>9</v>
      </c>
      <c r="DF122" s="13">
        <f t="shared" si="341"/>
        <v>14</v>
      </c>
      <c r="DG122" s="13">
        <f t="shared" si="341"/>
        <v>0</v>
      </c>
      <c r="DH122" s="13">
        <f t="shared" si="341"/>
        <v>0</v>
      </c>
      <c r="DI122" s="13">
        <f t="shared" si="341"/>
        <v>0</v>
      </c>
      <c r="DJ122" s="13">
        <f t="shared" si="341"/>
        <v>0</v>
      </c>
      <c r="DK122" s="13">
        <f t="shared" si="341"/>
        <v>0</v>
      </c>
      <c r="DL122" s="13">
        <f t="shared" si="341"/>
        <v>0</v>
      </c>
      <c r="DM122" s="13">
        <f t="shared" si="341"/>
        <v>0</v>
      </c>
      <c r="DN122" s="13">
        <f t="shared" si="341"/>
        <v>0</v>
      </c>
      <c r="DO122" s="13">
        <f t="shared" si="341"/>
        <v>0</v>
      </c>
      <c r="DP122" s="13">
        <f t="shared" si="341"/>
        <v>0</v>
      </c>
      <c r="DQ122" s="13">
        <f t="shared" si="341"/>
        <v>0</v>
      </c>
      <c r="DR122" s="13">
        <f t="shared" si="341"/>
        <v>0</v>
      </c>
      <c r="DS122" s="13">
        <f t="shared" si="341"/>
        <v>0</v>
      </c>
      <c r="DT122" s="13">
        <f t="shared" si="341"/>
        <v>6</v>
      </c>
      <c r="DU122" s="13">
        <f t="shared" si="341"/>
        <v>0</v>
      </c>
      <c r="DV122" s="13">
        <f t="shared" si="341"/>
        <v>0</v>
      </c>
      <c r="DW122" s="13">
        <f t="shared" si="341"/>
        <v>0</v>
      </c>
      <c r="DX122" s="13">
        <f t="shared" si="341"/>
        <v>0</v>
      </c>
      <c r="DY122" s="13">
        <f t="shared" si="341"/>
        <v>0</v>
      </c>
      <c r="DZ122" s="13">
        <f t="shared" si="341"/>
        <v>0</v>
      </c>
      <c r="EA122" s="13">
        <f t="shared" si="341"/>
        <v>0</v>
      </c>
      <c r="EB122" s="13">
        <f t="shared" si="341"/>
        <v>0</v>
      </c>
      <c r="EC122" s="13">
        <f t="shared" ref="EC122" si="342">ED120</f>
        <v>0</v>
      </c>
    </row>
    <row r="125" spans="1:133" x14ac:dyDescent="0.3">
      <c r="C125" s="68" t="s">
        <v>100</v>
      </c>
    </row>
    <row r="126" spans="1:133" x14ac:dyDescent="0.3">
      <c r="C126" s="13" t="s">
        <v>15</v>
      </c>
      <c r="D126" s="13">
        <v>1</v>
      </c>
      <c r="E126" s="13">
        <v>2</v>
      </c>
      <c r="F126" s="13">
        <v>3</v>
      </c>
      <c r="G126" s="13">
        <v>4</v>
      </c>
      <c r="H126" s="13">
        <v>5</v>
      </c>
      <c r="I126" s="13">
        <v>6</v>
      </c>
      <c r="J126" s="13">
        <v>7</v>
      </c>
      <c r="K126" s="13">
        <v>8</v>
      </c>
      <c r="L126" s="13">
        <v>9</v>
      </c>
      <c r="M126" s="13">
        <v>10</v>
      </c>
      <c r="N126" s="13">
        <v>11</v>
      </c>
      <c r="O126" s="13">
        <v>12</v>
      </c>
      <c r="P126" s="13">
        <v>13</v>
      </c>
      <c r="Q126" s="13">
        <v>14</v>
      </c>
      <c r="R126" s="13">
        <v>15</v>
      </c>
      <c r="S126" s="13">
        <v>16</v>
      </c>
      <c r="T126" s="13">
        <v>17</v>
      </c>
      <c r="U126" s="13">
        <v>18</v>
      </c>
      <c r="V126" s="13">
        <v>19</v>
      </c>
      <c r="W126" s="13">
        <v>20</v>
      </c>
      <c r="X126" s="13">
        <v>21</v>
      </c>
      <c r="Y126" s="13">
        <v>22</v>
      </c>
      <c r="Z126" s="13">
        <v>23</v>
      </c>
      <c r="AA126" s="13">
        <v>24</v>
      </c>
      <c r="AB126" s="13">
        <v>25</v>
      </c>
      <c r="AC126" s="13">
        <v>26</v>
      </c>
      <c r="AD126" s="13">
        <v>27</v>
      </c>
      <c r="AE126" s="13">
        <v>28</v>
      </c>
      <c r="AF126" s="13">
        <v>29</v>
      </c>
      <c r="AG126" s="13">
        <v>30</v>
      </c>
      <c r="AH126" s="13">
        <v>31</v>
      </c>
      <c r="AI126" s="13">
        <v>32</v>
      </c>
      <c r="AJ126" s="13">
        <v>33</v>
      </c>
      <c r="AK126" s="13">
        <v>34</v>
      </c>
      <c r="AL126" s="13">
        <v>35</v>
      </c>
      <c r="AM126" s="13">
        <v>36</v>
      </c>
      <c r="AN126" s="13">
        <v>37</v>
      </c>
      <c r="AO126" s="13">
        <v>38</v>
      </c>
      <c r="AP126" s="13">
        <v>39</v>
      </c>
      <c r="AQ126" s="13">
        <v>40</v>
      </c>
      <c r="AR126" s="13">
        <v>41</v>
      </c>
      <c r="AS126" s="13">
        <v>42</v>
      </c>
      <c r="AT126" s="13">
        <v>43</v>
      </c>
      <c r="AU126" s="13">
        <v>44</v>
      </c>
      <c r="AV126" s="13">
        <v>45</v>
      </c>
      <c r="AW126" s="13">
        <v>46</v>
      </c>
      <c r="AX126" s="13">
        <v>47</v>
      </c>
      <c r="AY126" s="13">
        <v>48</v>
      </c>
      <c r="AZ126" s="13">
        <v>49</v>
      </c>
      <c r="BA126" s="13">
        <v>50</v>
      </c>
      <c r="BB126" s="13">
        <v>51</v>
      </c>
      <c r="BC126" s="13">
        <v>52</v>
      </c>
      <c r="BD126" s="13">
        <v>53</v>
      </c>
      <c r="BE126" s="13">
        <v>54</v>
      </c>
      <c r="BF126" s="13">
        <v>55</v>
      </c>
      <c r="BG126" s="13">
        <v>56</v>
      </c>
      <c r="BH126" s="13">
        <v>57</v>
      </c>
      <c r="BI126" s="13">
        <v>58</v>
      </c>
      <c r="BJ126" s="13">
        <v>59</v>
      </c>
      <c r="BK126" s="13">
        <v>60</v>
      </c>
      <c r="BL126" s="13">
        <v>61</v>
      </c>
      <c r="BM126" s="13">
        <v>62</v>
      </c>
      <c r="BN126" s="13">
        <v>63</v>
      </c>
      <c r="BO126" s="13">
        <v>64</v>
      </c>
      <c r="BP126" s="13">
        <v>65</v>
      </c>
      <c r="BQ126" s="13">
        <v>66</v>
      </c>
      <c r="BR126" s="13">
        <v>67</v>
      </c>
      <c r="BS126" s="13">
        <v>68</v>
      </c>
      <c r="BT126" s="13">
        <v>69</v>
      </c>
      <c r="BU126" s="13">
        <v>70</v>
      </c>
      <c r="BV126" s="13">
        <v>71</v>
      </c>
      <c r="BW126" s="13">
        <v>72</v>
      </c>
      <c r="BX126" s="13">
        <v>73</v>
      </c>
      <c r="BY126" s="13">
        <v>74</v>
      </c>
      <c r="BZ126" s="13">
        <v>75</v>
      </c>
      <c r="CA126" s="13">
        <v>76</v>
      </c>
      <c r="CB126" s="13">
        <v>77</v>
      </c>
      <c r="CC126" s="13">
        <v>78</v>
      </c>
      <c r="CD126" s="13">
        <v>79</v>
      </c>
      <c r="CE126" s="13">
        <v>80</v>
      </c>
      <c r="CF126" s="13">
        <v>81</v>
      </c>
      <c r="CG126" s="13">
        <v>82</v>
      </c>
      <c r="CH126" s="13">
        <v>83</v>
      </c>
      <c r="CI126" s="13">
        <v>84</v>
      </c>
      <c r="CJ126" s="13">
        <v>85</v>
      </c>
      <c r="CK126" s="13">
        <v>86</v>
      </c>
      <c r="CL126" s="13">
        <v>87</v>
      </c>
      <c r="CM126" s="13">
        <v>88</v>
      </c>
      <c r="CN126" s="13">
        <v>89</v>
      </c>
      <c r="CO126" s="13">
        <v>90</v>
      </c>
      <c r="CP126" s="13">
        <v>91</v>
      </c>
      <c r="CQ126" s="13">
        <v>92</v>
      </c>
      <c r="CR126" s="13">
        <v>93</v>
      </c>
      <c r="CS126" s="13">
        <v>94</v>
      </c>
      <c r="CT126" s="13">
        <v>95</v>
      </c>
      <c r="CU126" s="13">
        <v>96</v>
      </c>
      <c r="CV126" s="13">
        <v>97</v>
      </c>
      <c r="CW126" s="13">
        <v>98</v>
      </c>
      <c r="CX126" s="13">
        <v>99</v>
      </c>
      <c r="CY126" s="13">
        <v>100</v>
      </c>
      <c r="CZ126" s="13">
        <v>101</v>
      </c>
      <c r="DA126" s="13">
        <v>102</v>
      </c>
      <c r="DB126" s="13">
        <v>103</v>
      </c>
      <c r="DC126" s="13">
        <v>104</v>
      </c>
      <c r="DD126" s="13">
        <v>105</v>
      </c>
      <c r="DE126" s="13">
        <v>106</v>
      </c>
      <c r="DF126" s="13">
        <v>107</v>
      </c>
      <c r="DG126" s="13">
        <v>108</v>
      </c>
      <c r="DH126" s="13">
        <v>109</v>
      </c>
      <c r="DI126" s="13">
        <v>110</v>
      </c>
      <c r="DJ126" s="13">
        <v>111</v>
      </c>
      <c r="DK126" s="13">
        <v>112</v>
      </c>
      <c r="DL126" s="13">
        <v>113</v>
      </c>
      <c r="DM126" s="13">
        <v>114</v>
      </c>
      <c r="DN126" s="13">
        <v>115</v>
      </c>
      <c r="DO126" s="13">
        <v>116</v>
      </c>
      <c r="DP126" s="13">
        <v>117</v>
      </c>
      <c r="DQ126" s="13">
        <v>118</v>
      </c>
      <c r="DR126" s="13">
        <v>119</v>
      </c>
      <c r="DS126" s="13">
        <v>120</v>
      </c>
      <c r="DT126" s="13">
        <v>121</v>
      </c>
      <c r="DU126" s="13">
        <v>122</v>
      </c>
      <c r="DV126" s="13">
        <v>123</v>
      </c>
      <c r="DW126" s="13">
        <v>124</v>
      </c>
      <c r="DX126" s="13">
        <v>125</v>
      </c>
      <c r="DY126" s="13">
        <v>126</v>
      </c>
      <c r="DZ126" s="13">
        <v>127</v>
      </c>
      <c r="EA126" s="13">
        <v>128</v>
      </c>
      <c r="EB126" s="13">
        <v>129</v>
      </c>
      <c r="EC126" s="13">
        <v>130</v>
      </c>
    </row>
    <row r="127" spans="1:133" x14ac:dyDescent="0.3">
      <c r="C127" s="13" t="s">
        <v>115</v>
      </c>
      <c r="D127" s="167" t="s">
        <v>17</v>
      </c>
      <c r="E127" s="167"/>
      <c r="F127" s="167"/>
      <c r="G127" s="167"/>
      <c r="H127" s="167"/>
      <c r="I127" s="167" t="s">
        <v>411</v>
      </c>
      <c r="J127" s="167"/>
      <c r="K127" s="167"/>
      <c r="L127" s="167"/>
      <c r="M127" s="167"/>
      <c r="N127" s="167" t="s">
        <v>19</v>
      </c>
      <c r="O127" s="167"/>
      <c r="P127" s="167"/>
      <c r="Q127" s="167"/>
      <c r="R127" s="167"/>
      <c r="S127" s="167" t="s">
        <v>20</v>
      </c>
      <c r="T127" s="167"/>
      <c r="U127" s="167"/>
      <c r="V127" s="167"/>
      <c r="W127" s="167"/>
      <c r="X127" s="167" t="s">
        <v>21</v>
      </c>
      <c r="Y127" s="167"/>
      <c r="Z127" s="167"/>
      <c r="AA127" s="167"/>
      <c r="AB127" s="167"/>
      <c r="AC127" s="167" t="s">
        <v>22</v>
      </c>
      <c r="AD127" s="167"/>
      <c r="AE127" s="167"/>
      <c r="AF127" s="167"/>
      <c r="AG127" s="167"/>
      <c r="AH127" s="167" t="s">
        <v>23</v>
      </c>
      <c r="AI127" s="167"/>
      <c r="AJ127" s="167"/>
      <c r="AK127" s="167"/>
      <c r="AL127" s="167"/>
      <c r="AM127" s="167" t="s">
        <v>24</v>
      </c>
      <c r="AN127" s="167"/>
      <c r="AO127" s="167"/>
      <c r="AP127" s="167"/>
      <c r="AQ127" s="167"/>
      <c r="AR127" s="167" t="s">
        <v>25</v>
      </c>
      <c r="AS127" s="167"/>
      <c r="AT127" s="167"/>
      <c r="AU127" s="167"/>
      <c r="AV127" s="167"/>
      <c r="AW127" s="167" t="s">
        <v>26</v>
      </c>
      <c r="AX127" s="167"/>
      <c r="AY127" s="167"/>
      <c r="AZ127" s="167"/>
      <c r="BA127" s="167"/>
      <c r="BB127" s="167" t="s">
        <v>27</v>
      </c>
      <c r="BC127" s="167"/>
      <c r="BD127" s="167"/>
      <c r="BE127" s="167"/>
      <c r="BF127" s="167"/>
      <c r="BG127" s="167" t="s">
        <v>28</v>
      </c>
      <c r="BH127" s="167"/>
      <c r="BI127" s="167"/>
      <c r="BJ127" s="167"/>
      <c r="BK127" s="167"/>
      <c r="BL127" s="167" t="s">
        <v>29</v>
      </c>
      <c r="BM127" s="167"/>
      <c r="BN127" s="167"/>
      <c r="BO127" s="167"/>
      <c r="BP127" s="167"/>
      <c r="BQ127" s="167" t="s">
        <v>30</v>
      </c>
      <c r="BR127" s="167"/>
      <c r="BS127" s="167"/>
      <c r="BT127" s="167"/>
      <c r="BU127" s="167"/>
      <c r="BV127" s="167" t="s">
        <v>31</v>
      </c>
      <c r="BW127" s="167"/>
      <c r="BX127" s="167"/>
      <c r="BY127" s="167"/>
      <c r="BZ127" s="167"/>
      <c r="CA127" s="167" t="s">
        <v>32</v>
      </c>
      <c r="CB127" s="167"/>
      <c r="CC127" s="167"/>
      <c r="CD127" s="167"/>
      <c r="CE127" s="167"/>
      <c r="CF127" s="167" t="s">
        <v>33</v>
      </c>
      <c r="CG127" s="167"/>
      <c r="CH127" s="167"/>
      <c r="CI127" s="167"/>
      <c r="CJ127" s="167"/>
      <c r="CK127" s="167" t="s">
        <v>34</v>
      </c>
      <c r="CL127" s="167"/>
      <c r="CM127" s="167"/>
      <c r="CN127" s="167"/>
      <c r="CO127" s="167"/>
      <c r="CP127" s="167" t="s">
        <v>35</v>
      </c>
      <c r="CQ127" s="167"/>
      <c r="CR127" s="167"/>
      <c r="CS127" s="167"/>
      <c r="CT127" s="167"/>
      <c r="CU127" s="167" t="s">
        <v>36</v>
      </c>
      <c r="CV127" s="167"/>
      <c r="CW127" s="167"/>
      <c r="CX127" s="167"/>
      <c r="CY127" s="167"/>
      <c r="CZ127" s="167" t="s">
        <v>37</v>
      </c>
      <c r="DA127" s="167"/>
      <c r="DB127" s="167"/>
      <c r="DC127" s="167"/>
      <c r="DD127" s="167"/>
      <c r="DE127" s="167" t="s">
        <v>38</v>
      </c>
      <c r="DF127" s="167"/>
      <c r="DG127" s="167"/>
      <c r="DH127" s="167"/>
      <c r="DI127" s="167"/>
      <c r="DJ127" s="167" t="s">
        <v>39</v>
      </c>
      <c r="DK127" s="167"/>
      <c r="DL127" s="167"/>
      <c r="DM127" s="167"/>
      <c r="DN127" s="167"/>
      <c r="DO127" s="167" t="s">
        <v>40</v>
      </c>
      <c r="DP127" s="167"/>
      <c r="DQ127" s="167"/>
      <c r="DR127" s="167"/>
      <c r="DS127" s="167"/>
      <c r="DT127" s="167" t="s">
        <v>41</v>
      </c>
      <c r="DU127" s="167"/>
      <c r="DV127" s="167"/>
      <c r="DW127" s="167"/>
      <c r="DX127" s="167"/>
      <c r="DY127" s="167" t="s">
        <v>42</v>
      </c>
      <c r="DZ127" s="167"/>
      <c r="EA127" s="167"/>
      <c r="EB127" s="167"/>
      <c r="EC127" s="167"/>
    </row>
    <row r="128" spans="1:133" x14ac:dyDescent="0.3">
      <c r="C128" s="13" t="s">
        <v>116</v>
      </c>
      <c r="D128" s="131" t="s">
        <v>43</v>
      </c>
      <c r="E128" s="131" t="s">
        <v>44</v>
      </c>
      <c r="F128" s="131" t="s">
        <v>45</v>
      </c>
      <c r="G128" s="131" t="s">
        <v>46</v>
      </c>
      <c r="H128" s="131" t="s">
        <v>47</v>
      </c>
      <c r="I128" s="131" t="s">
        <v>43</v>
      </c>
      <c r="J128" s="131" t="s">
        <v>44</v>
      </c>
      <c r="K128" s="131" t="s">
        <v>45</v>
      </c>
      <c r="L128" s="131" t="s">
        <v>46</v>
      </c>
      <c r="M128" s="131" t="s">
        <v>47</v>
      </c>
      <c r="N128" s="131" t="s">
        <v>43</v>
      </c>
      <c r="O128" s="131" t="s">
        <v>44</v>
      </c>
      <c r="P128" s="131" t="s">
        <v>45</v>
      </c>
      <c r="Q128" s="131" t="s">
        <v>46</v>
      </c>
      <c r="R128" s="131" t="s">
        <v>47</v>
      </c>
      <c r="S128" s="131" t="s">
        <v>43</v>
      </c>
      <c r="T128" s="131" t="s">
        <v>44</v>
      </c>
      <c r="U128" s="131" t="s">
        <v>45</v>
      </c>
      <c r="V128" s="131" t="s">
        <v>46</v>
      </c>
      <c r="W128" s="131" t="s">
        <v>47</v>
      </c>
      <c r="X128" s="131" t="s">
        <v>43</v>
      </c>
      <c r="Y128" s="131" t="s">
        <v>44</v>
      </c>
      <c r="Z128" s="131" t="s">
        <v>45</v>
      </c>
      <c r="AA128" s="131" t="s">
        <v>46</v>
      </c>
      <c r="AB128" s="131" t="s">
        <v>47</v>
      </c>
      <c r="AC128" s="131" t="s">
        <v>43</v>
      </c>
      <c r="AD128" s="131" t="s">
        <v>44</v>
      </c>
      <c r="AE128" s="131" t="s">
        <v>45</v>
      </c>
      <c r="AF128" s="131" t="s">
        <v>46</v>
      </c>
      <c r="AG128" s="131" t="s">
        <v>47</v>
      </c>
      <c r="AH128" s="131" t="s">
        <v>43</v>
      </c>
      <c r="AI128" s="131" t="s">
        <v>44</v>
      </c>
      <c r="AJ128" s="131" t="s">
        <v>45</v>
      </c>
      <c r="AK128" s="131" t="s">
        <v>46</v>
      </c>
      <c r="AL128" s="131" t="s">
        <v>47</v>
      </c>
      <c r="AM128" s="131" t="s">
        <v>43</v>
      </c>
      <c r="AN128" s="131" t="s">
        <v>44</v>
      </c>
      <c r="AO128" s="131" t="s">
        <v>45</v>
      </c>
      <c r="AP128" s="131" t="s">
        <v>46</v>
      </c>
      <c r="AQ128" s="131" t="s">
        <v>47</v>
      </c>
      <c r="AR128" s="131" t="s">
        <v>43</v>
      </c>
      <c r="AS128" s="131" t="s">
        <v>44</v>
      </c>
      <c r="AT128" s="131" t="s">
        <v>45</v>
      </c>
      <c r="AU128" s="131" t="s">
        <v>46</v>
      </c>
      <c r="AV128" s="131" t="s">
        <v>47</v>
      </c>
      <c r="AW128" s="131" t="s">
        <v>43</v>
      </c>
      <c r="AX128" s="131" t="s">
        <v>44</v>
      </c>
      <c r="AY128" s="131" t="s">
        <v>45</v>
      </c>
      <c r="AZ128" s="131" t="s">
        <v>46</v>
      </c>
      <c r="BA128" s="131" t="s">
        <v>47</v>
      </c>
      <c r="BB128" s="131" t="s">
        <v>43</v>
      </c>
      <c r="BC128" s="131" t="s">
        <v>44</v>
      </c>
      <c r="BD128" s="131" t="s">
        <v>45</v>
      </c>
      <c r="BE128" s="131" t="s">
        <v>46</v>
      </c>
      <c r="BF128" s="131" t="s">
        <v>47</v>
      </c>
      <c r="BG128" s="131" t="s">
        <v>43</v>
      </c>
      <c r="BH128" s="131" t="s">
        <v>44</v>
      </c>
      <c r="BI128" s="131" t="s">
        <v>45</v>
      </c>
      <c r="BJ128" s="131" t="s">
        <v>46</v>
      </c>
      <c r="BK128" s="131" t="s">
        <v>47</v>
      </c>
      <c r="BL128" s="131" t="s">
        <v>43</v>
      </c>
      <c r="BM128" s="131" t="s">
        <v>44</v>
      </c>
      <c r="BN128" s="131" t="s">
        <v>45</v>
      </c>
      <c r="BO128" s="131" t="s">
        <v>46</v>
      </c>
      <c r="BP128" s="131" t="s">
        <v>47</v>
      </c>
      <c r="BQ128" s="131" t="s">
        <v>43</v>
      </c>
      <c r="BR128" s="131" t="s">
        <v>44</v>
      </c>
      <c r="BS128" s="131" t="s">
        <v>45</v>
      </c>
      <c r="BT128" s="131" t="s">
        <v>46</v>
      </c>
      <c r="BU128" s="131" t="s">
        <v>47</v>
      </c>
      <c r="BV128" s="131" t="s">
        <v>43</v>
      </c>
      <c r="BW128" s="131" t="s">
        <v>44</v>
      </c>
      <c r="BX128" s="131" t="s">
        <v>45</v>
      </c>
      <c r="BY128" s="131" t="s">
        <v>46</v>
      </c>
      <c r="BZ128" s="131" t="s">
        <v>47</v>
      </c>
      <c r="CA128" s="131" t="s">
        <v>43</v>
      </c>
      <c r="CB128" s="131" t="s">
        <v>44</v>
      </c>
      <c r="CC128" s="131" t="s">
        <v>45</v>
      </c>
      <c r="CD128" s="131" t="s">
        <v>46</v>
      </c>
      <c r="CE128" s="131" t="s">
        <v>47</v>
      </c>
      <c r="CF128" s="131" t="s">
        <v>43</v>
      </c>
      <c r="CG128" s="131" t="s">
        <v>44</v>
      </c>
      <c r="CH128" s="131" t="s">
        <v>45</v>
      </c>
      <c r="CI128" s="131" t="s">
        <v>46</v>
      </c>
      <c r="CJ128" s="131" t="s">
        <v>47</v>
      </c>
      <c r="CK128" s="131" t="s">
        <v>43</v>
      </c>
      <c r="CL128" s="131" t="s">
        <v>44</v>
      </c>
      <c r="CM128" s="131" t="s">
        <v>45</v>
      </c>
      <c r="CN128" s="131" t="s">
        <v>46</v>
      </c>
      <c r="CO128" s="131" t="s">
        <v>47</v>
      </c>
      <c r="CP128" s="131" t="s">
        <v>43</v>
      </c>
      <c r="CQ128" s="131" t="s">
        <v>44</v>
      </c>
      <c r="CR128" s="131" t="s">
        <v>45</v>
      </c>
      <c r="CS128" s="131" t="s">
        <v>46</v>
      </c>
      <c r="CT128" s="131" t="s">
        <v>47</v>
      </c>
      <c r="CU128" s="131" t="s">
        <v>43</v>
      </c>
      <c r="CV128" s="131" t="s">
        <v>44</v>
      </c>
      <c r="CW128" s="131" t="s">
        <v>45</v>
      </c>
      <c r="CX128" s="131" t="s">
        <v>46</v>
      </c>
      <c r="CY128" s="131" t="s">
        <v>47</v>
      </c>
      <c r="CZ128" s="131" t="s">
        <v>43</v>
      </c>
      <c r="DA128" s="131" t="s">
        <v>44</v>
      </c>
      <c r="DB128" s="131" t="s">
        <v>45</v>
      </c>
      <c r="DC128" s="131" t="s">
        <v>46</v>
      </c>
      <c r="DD128" s="131" t="s">
        <v>47</v>
      </c>
      <c r="DE128" s="131" t="s">
        <v>43</v>
      </c>
      <c r="DF128" s="131" t="s">
        <v>44</v>
      </c>
      <c r="DG128" s="131" t="s">
        <v>45</v>
      </c>
      <c r="DH128" s="131" t="s">
        <v>46</v>
      </c>
      <c r="DI128" s="131" t="s">
        <v>47</v>
      </c>
      <c r="DJ128" s="131" t="s">
        <v>43</v>
      </c>
      <c r="DK128" s="131" t="s">
        <v>44</v>
      </c>
      <c r="DL128" s="131" t="s">
        <v>45</v>
      </c>
      <c r="DM128" s="131" t="s">
        <v>46</v>
      </c>
      <c r="DN128" s="131" t="s">
        <v>47</v>
      </c>
      <c r="DO128" s="131" t="s">
        <v>43</v>
      </c>
      <c r="DP128" s="131" t="s">
        <v>44</v>
      </c>
      <c r="DQ128" s="131" t="s">
        <v>45</v>
      </c>
      <c r="DR128" s="131" t="s">
        <v>46</v>
      </c>
      <c r="DS128" s="131" t="s">
        <v>47</v>
      </c>
      <c r="DT128" s="131" t="s">
        <v>43</v>
      </c>
      <c r="DU128" s="131" t="s">
        <v>44</v>
      </c>
      <c r="DV128" s="131" t="s">
        <v>45</v>
      </c>
      <c r="DW128" s="131" t="s">
        <v>46</v>
      </c>
      <c r="DX128" s="131" t="s">
        <v>47</v>
      </c>
      <c r="DY128" s="131" t="s">
        <v>43</v>
      </c>
      <c r="DZ128" s="131" t="s">
        <v>44</v>
      </c>
      <c r="EA128" s="131" t="s">
        <v>45</v>
      </c>
      <c r="EB128" s="131" t="s">
        <v>46</v>
      </c>
      <c r="EC128" s="131" t="s">
        <v>47</v>
      </c>
    </row>
    <row r="129" spans="1:133" x14ac:dyDescent="0.3">
      <c r="C129" s="13" t="s">
        <v>248</v>
      </c>
      <c r="I129">
        <v>16</v>
      </c>
      <c r="J129">
        <v>6</v>
      </c>
      <c r="M129">
        <v>6</v>
      </c>
      <c r="P129">
        <v>10</v>
      </c>
      <c r="T129" s="73">
        <v>30</v>
      </c>
      <c r="U129" s="73"/>
      <c r="V129" s="73"/>
      <c r="W129" s="73"/>
      <c r="X129" s="73"/>
      <c r="Y129" s="73">
        <v>22</v>
      </c>
      <c r="AF129">
        <v>18</v>
      </c>
      <c r="AJ129">
        <v>15</v>
      </c>
      <c r="AM129">
        <v>10</v>
      </c>
      <c r="AO129">
        <v>10</v>
      </c>
      <c r="AT129">
        <v>20</v>
      </c>
      <c r="AY129">
        <v>20</v>
      </c>
      <c r="AZ129">
        <v>20</v>
      </c>
      <c r="BD129">
        <v>40</v>
      </c>
      <c r="BE129">
        <v>20</v>
      </c>
      <c r="BG129">
        <v>40</v>
      </c>
      <c r="BI129">
        <v>20</v>
      </c>
      <c r="BJ129">
        <v>20</v>
      </c>
      <c r="BL129">
        <v>20</v>
      </c>
      <c r="BN129">
        <v>20</v>
      </c>
      <c r="BT129">
        <v>20</v>
      </c>
      <c r="BX129">
        <v>20</v>
      </c>
      <c r="CD129">
        <v>10</v>
      </c>
      <c r="CL129">
        <v>20</v>
      </c>
      <c r="CM129">
        <v>20</v>
      </c>
      <c r="CU129">
        <v>20</v>
      </c>
      <c r="CW129">
        <v>40</v>
      </c>
      <c r="DG129">
        <v>20</v>
      </c>
      <c r="DQ129">
        <v>60</v>
      </c>
    </row>
    <row r="130" spans="1:133" x14ac:dyDescent="0.3">
      <c r="C130" s="13" t="s">
        <v>230</v>
      </c>
      <c r="D130" s="13">
        <f>$D131-D129</f>
        <v>280</v>
      </c>
      <c r="E130" s="13">
        <f>D130-E129</f>
        <v>280</v>
      </c>
      <c r="F130" s="13">
        <f t="shared" ref="F130:BQ130" si="343">E130-F129</f>
        <v>280</v>
      </c>
      <c r="G130" s="13">
        <f t="shared" si="343"/>
        <v>280</v>
      </c>
      <c r="H130" s="13">
        <f t="shared" si="343"/>
        <v>280</v>
      </c>
      <c r="I130" s="13">
        <f t="shared" si="343"/>
        <v>264</v>
      </c>
      <c r="J130" s="13">
        <f t="shared" si="343"/>
        <v>258</v>
      </c>
      <c r="K130" s="13">
        <f t="shared" si="343"/>
        <v>258</v>
      </c>
      <c r="L130" s="13">
        <f t="shared" si="343"/>
        <v>258</v>
      </c>
      <c r="M130" s="13">
        <f t="shared" si="343"/>
        <v>252</v>
      </c>
      <c r="N130" s="13">
        <f t="shared" si="343"/>
        <v>252</v>
      </c>
      <c r="O130" s="13">
        <f t="shared" si="343"/>
        <v>252</v>
      </c>
      <c r="P130" s="13">
        <f t="shared" si="343"/>
        <v>242</v>
      </c>
      <c r="Q130" s="13">
        <f t="shared" si="343"/>
        <v>242</v>
      </c>
      <c r="R130" s="13">
        <f t="shared" si="343"/>
        <v>242</v>
      </c>
      <c r="S130" s="13">
        <f t="shared" si="343"/>
        <v>242</v>
      </c>
      <c r="T130" s="13">
        <f t="shared" si="343"/>
        <v>212</v>
      </c>
      <c r="U130" s="13">
        <f t="shared" si="343"/>
        <v>212</v>
      </c>
      <c r="V130" s="13">
        <f t="shared" si="343"/>
        <v>212</v>
      </c>
      <c r="W130" s="13">
        <f t="shared" si="343"/>
        <v>212</v>
      </c>
      <c r="X130" s="13">
        <f t="shared" si="343"/>
        <v>212</v>
      </c>
      <c r="Y130" s="13">
        <f t="shared" si="343"/>
        <v>190</v>
      </c>
      <c r="Z130" s="13">
        <f t="shared" si="343"/>
        <v>190</v>
      </c>
      <c r="AA130" s="13">
        <f t="shared" si="343"/>
        <v>190</v>
      </c>
      <c r="AB130" s="13">
        <f t="shared" si="343"/>
        <v>190</v>
      </c>
      <c r="AC130" s="13">
        <f t="shared" si="343"/>
        <v>190</v>
      </c>
      <c r="AD130" s="13">
        <f t="shared" si="343"/>
        <v>190</v>
      </c>
      <c r="AE130" s="13">
        <f t="shared" si="343"/>
        <v>190</v>
      </c>
      <c r="AF130" s="13">
        <f t="shared" si="343"/>
        <v>172</v>
      </c>
      <c r="AG130" s="13">
        <f t="shared" si="343"/>
        <v>172</v>
      </c>
      <c r="AH130" s="13">
        <f t="shared" si="343"/>
        <v>172</v>
      </c>
      <c r="AI130" s="13">
        <f t="shared" si="343"/>
        <v>172</v>
      </c>
      <c r="AJ130" s="13">
        <f t="shared" si="343"/>
        <v>157</v>
      </c>
      <c r="AK130" s="13">
        <f t="shared" si="343"/>
        <v>157</v>
      </c>
      <c r="AL130" s="13">
        <f t="shared" si="343"/>
        <v>157</v>
      </c>
      <c r="AM130" s="13">
        <f t="shared" si="343"/>
        <v>147</v>
      </c>
      <c r="AN130" s="13">
        <f t="shared" si="343"/>
        <v>147</v>
      </c>
      <c r="AO130" s="13">
        <f t="shared" si="343"/>
        <v>137</v>
      </c>
      <c r="AP130" s="13">
        <f t="shared" si="343"/>
        <v>137</v>
      </c>
      <c r="AQ130" s="13">
        <f t="shared" si="343"/>
        <v>137</v>
      </c>
      <c r="AR130" s="13">
        <f t="shared" si="343"/>
        <v>137</v>
      </c>
      <c r="AS130" s="13">
        <f t="shared" si="343"/>
        <v>137</v>
      </c>
      <c r="AT130" s="13">
        <f t="shared" si="343"/>
        <v>117</v>
      </c>
      <c r="AU130" s="13">
        <f t="shared" si="343"/>
        <v>117</v>
      </c>
      <c r="AV130" s="13">
        <f t="shared" si="343"/>
        <v>117</v>
      </c>
      <c r="AW130" s="13">
        <f t="shared" si="343"/>
        <v>117</v>
      </c>
      <c r="AX130" s="13">
        <f t="shared" si="343"/>
        <v>117</v>
      </c>
      <c r="AY130" s="13">
        <f t="shared" si="343"/>
        <v>97</v>
      </c>
      <c r="AZ130" s="13">
        <f t="shared" si="343"/>
        <v>77</v>
      </c>
      <c r="BA130" s="13">
        <f t="shared" si="343"/>
        <v>77</v>
      </c>
      <c r="BB130" s="13">
        <f t="shared" si="343"/>
        <v>77</v>
      </c>
      <c r="BC130" s="13">
        <f t="shared" si="343"/>
        <v>77</v>
      </c>
      <c r="BD130" s="13">
        <f t="shared" si="343"/>
        <v>37</v>
      </c>
      <c r="BE130" s="13">
        <f t="shared" si="343"/>
        <v>17</v>
      </c>
      <c r="BF130" s="13">
        <f t="shared" si="343"/>
        <v>17</v>
      </c>
      <c r="BG130" s="13">
        <f t="shared" si="343"/>
        <v>-23</v>
      </c>
      <c r="BH130" s="13">
        <f t="shared" si="343"/>
        <v>-23</v>
      </c>
      <c r="BI130" s="13">
        <f t="shared" si="343"/>
        <v>-43</v>
      </c>
      <c r="BJ130" s="13">
        <f t="shared" si="343"/>
        <v>-63</v>
      </c>
      <c r="BK130" s="13">
        <f t="shared" si="343"/>
        <v>-63</v>
      </c>
      <c r="BL130" s="13">
        <f t="shared" si="343"/>
        <v>-83</v>
      </c>
      <c r="BM130" s="13">
        <f t="shared" si="343"/>
        <v>-83</v>
      </c>
      <c r="BN130" s="13">
        <f t="shared" si="343"/>
        <v>-103</v>
      </c>
      <c r="BO130" s="13">
        <f t="shared" si="343"/>
        <v>-103</v>
      </c>
      <c r="BP130" s="13">
        <f t="shared" si="343"/>
        <v>-103</v>
      </c>
      <c r="BQ130" s="13">
        <f t="shared" si="343"/>
        <v>-103</v>
      </c>
      <c r="BR130" s="13">
        <f t="shared" ref="BR130:EC130" si="344">BQ130-BR129</f>
        <v>-103</v>
      </c>
      <c r="BS130" s="13">
        <f t="shared" si="344"/>
        <v>-103</v>
      </c>
      <c r="BT130" s="13">
        <f t="shared" si="344"/>
        <v>-123</v>
      </c>
      <c r="BU130" s="13">
        <f t="shared" si="344"/>
        <v>-123</v>
      </c>
      <c r="BV130" s="13">
        <f t="shared" si="344"/>
        <v>-123</v>
      </c>
      <c r="BW130" s="13">
        <f t="shared" si="344"/>
        <v>-123</v>
      </c>
      <c r="BX130" s="13">
        <f t="shared" si="344"/>
        <v>-143</v>
      </c>
      <c r="BY130" s="13">
        <f t="shared" si="344"/>
        <v>-143</v>
      </c>
      <c r="BZ130" s="13">
        <f t="shared" si="344"/>
        <v>-143</v>
      </c>
      <c r="CA130" s="13">
        <f t="shared" si="344"/>
        <v>-143</v>
      </c>
      <c r="CB130" s="13">
        <f t="shared" si="344"/>
        <v>-143</v>
      </c>
      <c r="CC130" s="13">
        <f t="shared" si="344"/>
        <v>-143</v>
      </c>
      <c r="CD130" s="13">
        <f t="shared" si="344"/>
        <v>-153</v>
      </c>
      <c r="CE130" s="13">
        <f t="shared" si="344"/>
        <v>-153</v>
      </c>
      <c r="CF130" s="13">
        <f t="shared" si="344"/>
        <v>-153</v>
      </c>
      <c r="CG130" s="13">
        <f t="shared" si="344"/>
        <v>-153</v>
      </c>
      <c r="CH130" s="13">
        <f t="shared" si="344"/>
        <v>-153</v>
      </c>
      <c r="CI130" s="13">
        <f t="shared" si="344"/>
        <v>-153</v>
      </c>
      <c r="CJ130" s="13">
        <f t="shared" si="344"/>
        <v>-153</v>
      </c>
      <c r="CK130" s="13">
        <f t="shared" si="344"/>
        <v>-153</v>
      </c>
      <c r="CL130" s="13">
        <f t="shared" si="344"/>
        <v>-173</v>
      </c>
      <c r="CM130" s="13">
        <f t="shared" si="344"/>
        <v>-193</v>
      </c>
      <c r="CN130" s="13">
        <f t="shared" si="344"/>
        <v>-193</v>
      </c>
      <c r="CO130" s="13">
        <f t="shared" si="344"/>
        <v>-193</v>
      </c>
      <c r="CP130" s="13">
        <f t="shared" si="344"/>
        <v>-193</v>
      </c>
      <c r="CQ130" s="13">
        <f t="shared" si="344"/>
        <v>-193</v>
      </c>
      <c r="CR130" s="13">
        <f t="shared" si="344"/>
        <v>-193</v>
      </c>
      <c r="CS130" s="13">
        <f t="shared" si="344"/>
        <v>-193</v>
      </c>
      <c r="CT130" s="13">
        <f t="shared" si="344"/>
        <v>-193</v>
      </c>
      <c r="CU130" s="13">
        <f t="shared" si="344"/>
        <v>-213</v>
      </c>
      <c r="CV130" s="13">
        <f t="shared" si="344"/>
        <v>-213</v>
      </c>
      <c r="CW130" s="13">
        <f t="shared" si="344"/>
        <v>-253</v>
      </c>
      <c r="CX130" s="13">
        <f t="shared" si="344"/>
        <v>-253</v>
      </c>
      <c r="CY130" s="13">
        <f t="shared" si="344"/>
        <v>-253</v>
      </c>
      <c r="CZ130" s="13">
        <f t="shared" si="344"/>
        <v>-253</v>
      </c>
      <c r="DA130" s="13">
        <f t="shared" si="344"/>
        <v>-253</v>
      </c>
      <c r="DB130" s="13">
        <f t="shared" si="344"/>
        <v>-253</v>
      </c>
      <c r="DC130" s="13">
        <f t="shared" si="344"/>
        <v>-253</v>
      </c>
      <c r="DD130" s="13">
        <f t="shared" si="344"/>
        <v>-253</v>
      </c>
      <c r="DE130" s="13">
        <f t="shared" si="344"/>
        <v>-253</v>
      </c>
      <c r="DF130" s="13">
        <f t="shared" si="344"/>
        <v>-253</v>
      </c>
      <c r="DG130" s="13">
        <f t="shared" si="344"/>
        <v>-273</v>
      </c>
      <c r="DH130" s="13">
        <f t="shared" si="344"/>
        <v>-273</v>
      </c>
      <c r="DI130" s="13">
        <f t="shared" si="344"/>
        <v>-273</v>
      </c>
      <c r="DJ130" s="13">
        <f t="shared" si="344"/>
        <v>-273</v>
      </c>
      <c r="DK130" s="13">
        <f t="shared" si="344"/>
        <v>-273</v>
      </c>
      <c r="DL130" s="13">
        <f t="shared" si="344"/>
        <v>-273</v>
      </c>
      <c r="DM130" s="13">
        <f t="shared" si="344"/>
        <v>-273</v>
      </c>
      <c r="DN130" s="13">
        <f t="shared" si="344"/>
        <v>-273</v>
      </c>
      <c r="DO130" s="13">
        <f t="shared" si="344"/>
        <v>-273</v>
      </c>
      <c r="DP130" s="13">
        <f t="shared" si="344"/>
        <v>-273</v>
      </c>
      <c r="DQ130" s="13">
        <f t="shared" si="344"/>
        <v>-333</v>
      </c>
      <c r="DR130" s="13">
        <f t="shared" si="344"/>
        <v>-333</v>
      </c>
      <c r="DS130" s="13">
        <f t="shared" si="344"/>
        <v>-333</v>
      </c>
      <c r="DT130" s="13">
        <f t="shared" si="344"/>
        <v>-333</v>
      </c>
      <c r="DU130" s="13">
        <f t="shared" si="344"/>
        <v>-333</v>
      </c>
      <c r="DV130" s="13">
        <f t="shared" si="344"/>
        <v>-333</v>
      </c>
      <c r="DW130" s="13">
        <f t="shared" si="344"/>
        <v>-333</v>
      </c>
      <c r="DX130" s="13">
        <f t="shared" si="344"/>
        <v>-333</v>
      </c>
      <c r="DY130" s="13">
        <f t="shared" si="344"/>
        <v>-333</v>
      </c>
      <c r="DZ130" s="13">
        <f t="shared" si="344"/>
        <v>-333</v>
      </c>
      <c r="EA130" s="13">
        <f t="shared" si="344"/>
        <v>-333</v>
      </c>
      <c r="EB130" s="13">
        <f t="shared" si="344"/>
        <v>-333</v>
      </c>
      <c r="EC130" s="13">
        <f t="shared" si="344"/>
        <v>-333</v>
      </c>
    </row>
    <row r="131" spans="1:133" x14ac:dyDescent="0.3">
      <c r="A131" s="13" t="str">
        <f>C125&amp;C131</f>
        <v>UINCMagazzino MRP</v>
      </c>
      <c r="C131" s="13" t="s">
        <v>408</v>
      </c>
      <c r="D131" s="13">
        <f>INPUTS!S12</f>
        <v>280</v>
      </c>
      <c r="E131" s="108">
        <f>D131+E132-E129</f>
        <v>280</v>
      </c>
      <c r="F131" s="108">
        <f t="shared" ref="F131:BQ131" si="345">E131+F132-F129</f>
        <v>280</v>
      </c>
      <c r="G131" s="108">
        <f t="shared" si="345"/>
        <v>280</v>
      </c>
      <c r="H131" s="108">
        <f t="shared" si="345"/>
        <v>280</v>
      </c>
      <c r="I131" s="108">
        <f t="shared" si="345"/>
        <v>264</v>
      </c>
      <c r="J131" s="108">
        <f t="shared" si="345"/>
        <v>258</v>
      </c>
      <c r="K131" s="108">
        <f t="shared" si="345"/>
        <v>258</v>
      </c>
      <c r="L131" s="108">
        <f t="shared" si="345"/>
        <v>258</v>
      </c>
      <c r="M131" s="108">
        <f t="shared" si="345"/>
        <v>278</v>
      </c>
      <c r="N131" s="108">
        <f t="shared" si="345"/>
        <v>278</v>
      </c>
      <c r="O131" s="108">
        <f t="shared" si="345"/>
        <v>278</v>
      </c>
      <c r="P131" s="108">
        <f t="shared" si="345"/>
        <v>268</v>
      </c>
      <c r="Q131" s="108">
        <f t="shared" si="345"/>
        <v>268</v>
      </c>
      <c r="R131" s="108">
        <f t="shared" si="345"/>
        <v>268</v>
      </c>
      <c r="S131" s="108">
        <f t="shared" si="345"/>
        <v>268</v>
      </c>
      <c r="T131" s="108">
        <f t="shared" si="345"/>
        <v>238</v>
      </c>
      <c r="U131" s="108">
        <f t="shared" si="345"/>
        <v>238</v>
      </c>
      <c r="V131" s="108">
        <f t="shared" si="345"/>
        <v>238</v>
      </c>
      <c r="W131" s="108">
        <f t="shared" si="345"/>
        <v>238</v>
      </c>
      <c r="X131" s="108">
        <f t="shared" si="345"/>
        <v>238</v>
      </c>
      <c r="Y131" s="108">
        <f t="shared" si="345"/>
        <v>216</v>
      </c>
      <c r="Z131" s="108">
        <f t="shared" si="345"/>
        <v>216</v>
      </c>
      <c r="AA131" s="108">
        <f t="shared" si="345"/>
        <v>216</v>
      </c>
      <c r="AB131" s="108">
        <f t="shared" si="345"/>
        <v>216</v>
      </c>
      <c r="AC131" s="108">
        <f t="shared" si="345"/>
        <v>216</v>
      </c>
      <c r="AD131" s="108">
        <f t="shared" si="345"/>
        <v>216</v>
      </c>
      <c r="AE131" s="108">
        <f t="shared" si="345"/>
        <v>216</v>
      </c>
      <c r="AF131" s="108">
        <f t="shared" si="345"/>
        <v>198</v>
      </c>
      <c r="AG131" s="108">
        <f t="shared" si="345"/>
        <v>198</v>
      </c>
      <c r="AH131" s="108">
        <f t="shared" si="345"/>
        <v>198</v>
      </c>
      <c r="AI131" s="108">
        <f t="shared" si="345"/>
        <v>198</v>
      </c>
      <c r="AJ131" s="108">
        <f t="shared" si="345"/>
        <v>183</v>
      </c>
      <c r="AK131" s="108">
        <f t="shared" si="345"/>
        <v>183</v>
      </c>
      <c r="AL131" s="108">
        <f t="shared" si="345"/>
        <v>183</v>
      </c>
      <c r="AM131" s="108">
        <f t="shared" si="345"/>
        <v>173</v>
      </c>
      <c r="AN131" s="108">
        <f t="shared" si="345"/>
        <v>173</v>
      </c>
      <c r="AO131" s="108">
        <f t="shared" si="345"/>
        <v>163</v>
      </c>
      <c r="AP131" s="108">
        <f t="shared" si="345"/>
        <v>163</v>
      </c>
      <c r="AQ131" s="108">
        <f t="shared" si="345"/>
        <v>163</v>
      </c>
      <c r="AR131" s="108">
        <f t="shared" si="345"/>
        <v>163</v>
      </c>
      <c r="AS131" s="108">
        <f t="shared" si="345"/>
        <v>163</v>
      </c>
      <c r="AT131" s="108">
        <f t="shared" si="345"/>
        <v>143</v>
      </c>
      <c r="AU131" s="108">
        <f t="shared" si="345"/>
        <v>143</v>
      </c>
      <c r="AV131" s="108">
        <f t="shared" si="345"/>
        <v>143</v>
      </c>
      <c r="AW131" s="108">
        <f t="shared" si="345"/>
        <v>143</v>
      </c>
      <c r="AX131" s="108">
        <f t="shared" si="345"/>
        <v>143</v>
      </c>
      <c r="AY131" s="108">
        <f t="shared" si="345"/>
        <v>123</v>
      </c>
      <c r="AZ131" s="108">
        <f t="shared" si="345"/>
        <v>193</v>
      </c>
      <c r="BA131" s="108">
        <f t="shared" si="345"/>
        <v>193</v>
      </c>
      <c r="BB131" s="108">
        <f t="shared" si="345"/>
        <v>193</v>
      </c>
      <c r="BC131" s="108">
        <f t="shared" si="345"/>
        <v>193</v>
      </c>
      <c r="BD131" s="108">
        <f t="shared" si="345"/>
        <v>153</v>
      </c>
      <c r="BE131" s="108">
        <f t="shared" si="345"/>
        <v>133</v>
      </c>
      <c r="BF131" s="108">
        <f t="shared" si="345"/>
        <v>133</v>
      </c>
      <c r="BG131" s="108">
        <f t="shared" si="345"/>
        <v>113</v>
      </c>
      <c r="BH131" s="108">
        <f t="shared" si="345"/>
        <v>123</v>
      </c>
      <c r="BI131" s="108">
        <f t="shared" si="345"/>
        <v>103</v>
      </c>
      <c r="BJ131" s="108">
        <f t="shared" si="345"/>
        <v>163</v>
      </c>
      <c r="BK131" s="108">
        <f t="shared" si="345"/>
        <v>163</v>
      </c>
      <c r="BL131" s="108">
        <f t="shared" si="345"/>
        <v>143</v>
      </c>
      <c r="BM131" s="108">
        <f t="shared" si="345"/>
        <v>143</v>
      </c>
      <c r="BN131" s="108">
        <f t="shared" si="345"/>
        <v>123</v>
      </c>
      <c r="BO131" s="108">
        <f t="shared" si="345"/>
        <v>123</v>
      </c>
      <c r="BP131" s="108">
        <f t="shared" si="345"/>
        <v>233</v>
      </c>
      <c r="BQ131" s="108">
        <f t="shared" si="345"/>
        <v>233</v>
      </c>
      <c r="BR131" s="108">
        <f t="shared" ref="BR131:EC131" si="346">BQ131+BR132-BR129</f>
        <v>233</v>
      </c>
      <c r="BS131" s="108">
        <f t="shared" si="346"/>
        <v>233</v>
      </c>
      <c r="BT131" s="108">
        <f t="shared" si="346"/>
        <v>213</v>
      </c>
      <c r="BU131" s="108">
        <f t="shared" si="346"/>
        <v>213</v>
      </c>
      <c r="BV131" s="108">
        <f t="shared" si="346"/>
        <v>213</v>
      </c>
      <c r="BW131" s="108">
        <f t="shared" si="346"/>
        <v>213</v>
      </c>
      <c r="BX131" s="108">
        <f t="shared" si="346"/>
        <v>193</v>
      </c>
      <c r="BY131" s="108">
        <f t="shared" si="346"/>
        <v>193</v>
      </c>
      <c r="BZ131" s="108">
        <f t="shared" si="346"/>
        <v>193</v>
      </c>
      <c r="CA131" s="108">
        <f t="shared" si="346"/>
        <v>193</v>
      </c>
      <c r="CB131" s="108">
        <f t="shared" si="346"/>
        <v>193</v>
      </c>
      <c r="CC131" s="108">
        <f t="shared" si="346"/>
        <v>193</v>
      </c>
      <c r="CD131" s="108">
        <f t="shared" si="346"/>
        <v>183</v>
      </c>
      <c r="CE131" s="108">
        <f t="shared" si="346"/>
        <v>183</v>
      </c>
      <c r="CF131" s="108">
        <f t="shared" si="346"/>
        <v>183</v>
      </c>
      <c r="CG131" s="108">
        <f t="shared" si="346"/>
        <v>183</v>
      </c>
      <c r="CH131" s="108">
        <f t="shared" si="346"/>
        <v>183</v>
      </c>
      <c r="CI131" s="108">
        <f t="shared" si="346"/>
        <v>183</v>
      </c>
      <c r="CJ131" s="108">
        <f t="shared" si="346"/>
        <v>183</v>
      </c>
      <c r="CK131" s="108">
        <f t="shared" si="346"/>
        <v>183</v>
      </c>
      <c r="CL131" s="108">
        <f t="shared" si="346"/>
        <v>163</v>
      </c>
      <c r="CM131" s="108">
        <f t="shared" si="346"/>
        <v>183</v>
      </c>
      <c r="CN131" s="108">
        <f t="shared" si="346"/>
        <v>183</v>
      </c>
      <c r="CO131" s="108">
        <f t="shared" si="346"/>
        <v>183</v>
      </c>
      <c r="CP131" s="108">
        <f t="shared" si="346"/>
        <v>183</v>
      </c>
      <c r="CQ131" s="108">
        <f t="shared" si="346"/>
        <v>183</v>
      </c>
      <c r="CR131" s="108">
        <f t="shared" si="346"/>
        <v>183</v>
      </c>
      <c r="CS131" s="108">
        <f t="shared" si="346"/>
        <v>183</v>
      </c>
      <c r="CT131" s="108">
        <f t="shared" si="346"/>
        <v>183</v>
      </c>
      <c r="CU131" s="108">
        <f t="shared" si="346"/>
        <v>163</v>
      </c>
      <c r="CV131" s="108">
        <f t="shared" si="346"/>
        <v>163</v>
      </c>
      <c r="CW131" s="108">
        <f t="shared" si="346"/>
        <v>123</v>
      </c>
      <c r="CX131" s="108">
        <f t="shared" si="346"/>
        <v>123</v>
      </c>
      <c r="CY131" s="108">
        <f t="shared" si="346"/>
        <v>123</v>
      </c>
      <c r="CZ131" s="108">
        <f t="shared" si="346"/>
        <v>123</v>
      </c>
      <c r="DA131" s="108">
        <f t="shared" si="346"/>
        <v>123</v>
      </c>
      <c r="DB131" s="108">
        <f t="shared" si="346"/>
        <v>123</v>
      </c>
      <c r="DC131" s="108">
        <f t="shared" si="346"/>
        <v>123</v>
      </c>
      <c r="DD131" s="108">
        <f t="shared" si="346"/>
        <v>123</v>
      </c>
      <c r="DE131" s="108">
        <f t="shared" si="346"/>
        <v>123</v>
      </c>
      <c r="DF131" s="108">
        <f t="shared" si="346"/>
        <v>123</v>
      </c>
      <c r="DG131" s="108">
        <f t="shared" si="346"/>
        <v>193</v>
      </c>
      <c r="DH131" s="108">
        <f t="shared" si="346"/>
        <v>193</v>
      </c>
      <c r="DI131" s="108">
        <f t="shared" si="346"/>
        <v>193</v>
      </c>
      <c r="DJ131" s="108">
        <f t="shared" si="346"/>
        <v>193</v>
      </c>
      <c r="DK131" s="108">
        <f t="shared" si="346"/>
        <v>193</v>
      </c>
      <c r="DL131" s="108">
        <f t="shared" si="346"/>
        <v>193</v>
      </c>
      <c r="DM131" s="108">
        <f t="shared" si="346"/>
        <v>193</v>
      </c>
      <c r="DN131" s="108">
        <f t="shared" si="346"/>
        <v>213</v>
      </c>
      <c r="DO131" s="108">
        <f t="shared" si="346"/>
        <v>213</v>
      </c>
      <c r="DP131" s="108">
        <f t="shared" si="346"/>
        <v>213</v>
      </c>
      <c r="DQ131" s="108">
        <f t="shared" si="346"/>
        <v>153</v>
      </c>
      <c r="DR131" s="108">
        <f t="shared" si="346"/>
        <v>153</v>
      </c>
      <c r="DS131" s="108">
        <f t="shared" si="346"/>
        <v>153</v>
      </c>
      <c r="DT131" s="108">
        <f t="shared" si="346"/>
        <v>153</v>
      </c>
      <c r="DU131" s="108">
        <f t="shared" si="346"/>
        <v>153</v>
      </c>
      <c r="DV131" s="108">
        <f t="shared" si="346"/>
        <v>153</v>
      </c>
      <c r="DW131" s="108">
        <f t="shared" si="346"/>
        <v>153</v>
      </c>
      <c r="DX131" s="108">
        <f t="shared" si="346"/>
        <v>153</v>
      </c>
      <c r="DY131" s="108">
        <f t="shared" si="346"/>
        <v>153</v>
      </c>
      <c r="DZ131" s="108">
        <f t="shared" si="346"/>
        <v>153</v>
      </c>
      <c r="EA131" s="108">
        <f t="shared" si="346"/>
        <v>153</v>
      </c>
      <c r="EB131" s="108">
        <f t="shared" si="346"/>
        <v>153</v>
      </c>
      <c r="EC131" s="108">
        <f t="shared" si="346"/>
        <v>153</v>
      </c>
    </row>
    <row r="132" spans="1:133" x14ac:dyDescent="0.3">
      <c r="C132" s="13" t="s">
        <v>244</v>
      </c>
      <c r="M132">
        <v>26</v>
      </c>
      <c r="AZ132">
        <v>90</v>
      </c>
      <c r="BG132">
        <v>20</v>
      </c>
      <c r="BH132">
        <v>10</v>
      </c>
      <c r="BJ132">
        <v>80</v>
      </c>
      <c r="BP132">
        <v>110</v>
      </c>
      <c r="CM132">
        <v>40</v>
      </c>
      <c r="DG132">
        <v>90</v>
      </c>
      <c r="DN132">
        <v>20</v>
      </c>
    </row>
    <row r="133" spans="1:133" x14ac:dyDescent="0.3">
      <c r="C133" s="13" t="s">
        <v>246</v>
      </c>
    </row>
    <row r="134" spans="1:133" x14ac:dyDescent="0.3">
      <c r="C134" s="13" t="s">
        <v>245</v>
      </c>
      <c r="D134">
        <f>E132</f>
        <v>0</v>
      </c>
      <c r="E134" s="13">
        <f t="shared" ref="E134:BP134" si="347">F132</f>
        <v>0</v>
      </c>
      <c r="F134" s="13">
        <f t="shared" si="347"/>
        <v>0</v>
      </c>
      <c r="G134" s="13">
        <f t="shared" si="347"/>
        <v>0</v>
      </c>
      <c r="H134" s="13">
        <f t="shared" si="347"/>
        <v>0</v>
      </c>
      <c r="I134" s="13">
        <f t="shared" si="347"/>
        <v>0</v>
      </c>
      <c r="J134" s="13">
        <f t="shared" si="347"/>
        <v>0</v>
      </c>
      <c r="K134" s="13">
        <f t="shared" si="347"/>
        <v>0</v>
      </c>
      <c r="L134" s="13">
        <f t="shared" si="347"/>
        <v>26</v>
      </c>
      <c r="M134" s="13">
        <f t="shared" si="347"/>
        <v>0</v>
      </c>
      <c r="N134" s="13">
        <f t="shared" si="347"/>
        <v>0</v>
      </c>
      <c r="O134" s="13">
        <f t="shared" si="347"/>
        <v>0</v>
      </c>
      <c r="P134" s="13">
        <f t="shared" si="347"/>
        <v>0</v>
      </c>
      <c r="Q134" s="13">
        <f t="shared" si="347"/>
        <v>0</v>
      </c>
      <c r="R134" s="13">
        <f t="shared" si="347"/>
        <v>0</v>
      </c>
      <c r="S134" s="13">
        <f t="shared" si="347"/>
        <v>0</v>
      </c>
      <c r="T134" s="13">
        <f t="shared" si="347"/>
        <v>0</v>
      </c>
      <c r="U134" s="13">
        <f t="shared" si="347"/>
        <v>0</v>
      </c>
      <c r="V134" s="13">
        <f t="shared" si="347"/>
        <v>0</v>
      </c>
      <c r="W134" s="13">
        <f t="shared" si="347"/>
        <v>0</v>
      </c>
      <c r="X134" s="13">
        <f t="shared" si="347"/>
        <v>0</v>
      </c>
      <c r="Y134" s="13">
        <f t="shared" si="347"/>
        <v>0</v>
      </c>
      <c r="Z134" s="13">
        <f t="shared" si="347"/>
        <v>0</v>
      </c>
      <c r="AA134" s="13">
        <f t="shared" si="347"/>
        <v>0</v>
      </c>
      <c r="AB134" s="13">
        <f t="shared" si="347"/>
        <v>0</v>
      </c>
      <c r="AC134" s="13">
        <f t="shared" si="347"/>
        <v>0</v>
      </c>
      <c r="AD134" s="13">
        <f t="shared" si="347"/>
        <v>0</v>
      </c>
      <c r="AE134" s="13">
        <f t="shared" si="347"/>
        <v>0</v>
      </c>
      <c r="AF134" s="13">
        <f t="shared" si="347"/>
        <v>0</v>
      </c>
      <c r="AG134" s="13">
        <f t="shared" si="347"/>
        <v>0</v>
      </c>
      <c r="AH134" s="13">
        <f t="shared" si="347"/>
        <v>0</v>
      </c>
      <c r="AI134" s="13">
        <f t="shared" si="347"/>
        <v>0</v>
      </c>
      <c r="AJ134" s="13">
        <f t="shared" si="347"/>
        <v>0</v>
      </c>
      <c r="AK134" s="13">
        <f t="shared" si="347"/>
        <v>0</v>
      </c>
      <c r="AL134" s="13">
        <f t="shared" si="347"/>
        <v>0</v>
      </c>
      <c r="AM134" s="13">
        <f t="shared" si="347"/>
        <v>0</v>
      </c>
      <c r="AN134" s="13">
        <f t="shared" si="347"/>
        <v>0</v>
      </c>
      <c r="AO134" s="13">
        <f t="shared" si="347"/>
        <v>0</v>
      </c>
      <c r="AP134" s="13">
        <f t="shared" si="347"/>
        <v>0</v>
      </c>
      <c r="AQ134" s="13">
        <f t="shared" si="347"/>
        <v>0</v>
      </c>
      <c r="AR134" s="13">
        <f t="shared" si="347"/>
        <v>0</v>
      </c>
      <c r="AS134" s="13">
        <f t="shared" si="347"/>
        <v>0</v>
      </c>
      <c r="AT134" s="13">
        <f t="shared" si="347"/>
        <v>0</v>
      </c>
      <c r="AU134" s="13">
        <f t="shared" si="347"/>
        <v>0</v>
      </c>
      <c r="AV134" s="13">
        <f t="shared" si="347"/>
        <v>0</v>
      </c>
      <c r="AW134" s="13">
        <f t="shared" si="347"/>
        <v>0</v>
      </c>
      <c r="AX134" s="13">
        <f t="shared" si="347"/>
        <v>0</v>
      </c>
      <c r="AY134" s="13">
        <f t="shared" si="347"/>
        <v>90</v>
      </c>
      <c r="AZ134" s="13">
        <f t="shared" si="347"/>
        <v>0</v>
      </c>
      <c r="BA134" s="13">
        <f t="shared" si="347"/>
        <v>0</v>
      </c>
      <c r="BB134" s="13">
        <f t="shared" si="347"/>
        <v>0</v>
      </c>
      <c r="BC134" s="13">
        <f t="shared" si="347"/>
        <v>0</v>
      </c>
      <c r="BD134" s="13">
        <f t="shared" si="347"/>
        <v>0</v>
      </c>
      <c r="BE134" s="13">
        <f t="shared" si="347"/>
        <v>0</v>
      </c>
      <c r="BF134" s="13">
        <f t="shared" si="347"/>
        <v>20</v>
      </c>
      <c r="BG134" s="13">
        <f t="shared" si="347"/>
        <v>10</v>
      </c>
      <c r="BH134" s="13">
        <f t="shared" si="347"/>
        <v>0</v>
      </c>
      <c r="BI134" s="13">
        <f t="shared" si="347"/>
        <v>80</v>
      </c>
      <c r="BJ134" s="13">
        <f t="shared" si="347"/>
        <v>0</v>
      </c>
      <c r="BK134" s="13">
        <f t="shared" si="347"/>
        <v>0</v>
      </c>
      <c r="BL134" s="13">
        <f t="shared" si="347"/>
        <v>0</v>
      </c>
      <c r="BM134" s="13">
        <f t="shared" si="347"/>
        <v>0</v>
      </c>
      <c r="BN134" s="13">
        <f t="shared" si="347"/>
        <v>0</v>
      </c>
      <c r="BO134" s="13">
        <f t="shared" si="347"/>
        <v>110</v>
      </c>
      <c r="BP134" s="13">
        <f t="shared" si="347"/>
        <v>0</v>
      </c>
      <c r="BQ134" s="13">
        <f t="shared" ref="BQ134:EB134" si="348">BR132</f>
        <v>0</v>
      </c>
      <c r="BR134" s="13">
        <f t="shared" si="348"/>
        <v>0</v>
      </c>
      <c r="BS134" s="13">
        <f t="shared" si="348"/>
        <v>0</v>
      </c>
      <c r="BT134" s="13">
        <f t="shared" si="348"/>
        <v>0</v>
      </c>
      <c r="BU134" s="13">
        <f t="shared" si="348"/>
        <v>0</v>
      </c>
      <c r="BV134" s="13">
        <f t="shared" si="348"/>
        <v>0</v>
      </c>
      <c r="BW134" s="13">
        <f t="shared" si="348"/>
        <v>0</v>
      </c>
      <c r="BX134" s="13">
        <f t="shared" si="348"/>
        <v>0</v>
      </c>
      <c r="BY134" s="13">
        <f t="shared" si="348"/>
        <v>0</v>
      </c>
      <c r="BZ134" s="13">
        <f t="shared" si="348"/>
        <v>0</v>
      </c>
      <c r="CA134" s="13">
        <f t="shared" si="348"/>
        <v>0</v>
      </c>
      <c r="CB134" s="13">
        <f t="shared" si="348"/>
        <v>0</v>
      </c>
      <c r="CC134" s="13">
        <f t="shared" si="348"/>
        <v>0</v>
      </c>
      <c r="CD134" s="13">
        <f t="shared" si="348"/>
        <v>0</v>
      </c>
      <c r="CE134" s="13">
        <f t="shared" si="348"/>
        <v>0</v>
      </c>
      <c r="CF134" s="13">
        <f t="shared" si="348"/>
        <v>0</v>
      </c>
      <c r="CG134" s="13">
        <f t="shared" si="348"/>
        <v>0</v>
      </c>
      <c r="CH134" s="13">
        <f t="shared" si="348"/>
        <v>0</v>
      </c>
      <c r="CI134" s="13">
        <f t="shared" si="348"/>
        <v>0</v>
      </c>
      <c r="CJ134" s="13">
        <f t="shared" si="348"/>
        <v>0</v>
      </c>
      <c r="CK134" s="13">
        <f t="shared" si="348"/>
        <v>0</v>
      </c>
      <c r="CL134" s="13">
        <f t="shared" si="348"/>
        <v>40</v>
      </c>
      <c r="CM134" s="13">
        <f t="shared" si="348"/>
        <v>0</v>
      </c>
      <c r="CN134" s="13">
        <f t="shared" si="348"/>
        <v>0</v>
      </c>
      <c r="CO134" s="13">
        <f t="shared" si="348"/>
        <v>0</v>
      </c>
      <c r="CP134" s="13">
        <f t="shared" si="348"/>
        <v>0</v>
      </c>
      <c r="CQ134" s="13">
        <f t="shared" si="348"/>
        <v>0</v>
      </c>
      <c r="CR134" s="13">
        <f t="shared" si="348"/>
        <v>0</v>
      </c>
      <c r="CS134" s="13">
        <f t="shared" si="348"/>
        <v>0</v>
      </c>
      <c r="CT134" s="13">
        <f t="shared" si="348"/>
        <v>0</v>
      </c>
      <c r="CU134" s="13">
        <f t="shared" si="348"/>
        <v>0</v>
      </c>
      <c r="CV134" s="13">
        <f t="shared" si="348"/>
        <v>0</v>
      </c>
      <c r="CW134" s="13">
        <f t="shared" si="348"/>
        <v>0</v>
      </c>
      <c r="CX134" s="13">
        <f t="shared" si="348"/>
        <v>0</v>
      </c>
      <c r="CY134" s="13">
        <f t="shared" si="348"/>
        <v>0</v>
      </c>
      <c r="CZ134" s="13">
        <f t="shared" si="348"/>
        <v>0</v>
      </c>
      <c r="DA134" s="13">
        <f t="shared" si="348"/>
        <v>0</v>
      </c>
      <c r="DB134" s="13">
        <f t="shared" si="348"/>
        <v>0</v>
      </c>
      <c r="DC134" s="13">
        <f t="shared" si="348"/>
        <v>0</v>
      </c>
      <c r="DD134" s="13">
        <f t="shared" si="348"/>
        <v>0</v>
      </c>
      <c r="DE134" s="13">
        <f t="shared" si="348"/>
        <v>0</v>
      </c>
      <c r="DF134" s="13">
        <f t="shared" si="348"/>
        <v>90</v>
      </c>
      <c r="DG134" s="13">
        <f t="shared" si="348"/>
        <v>0</v>
      </c>
      <c r="DH134" s="13">
        <f t="shared" si="348"/>
        <v>0</v>
      </c>
      <c r="DI134" s="13">
        <f t="shared" si="348"/>
        <v>0</v>
      </c>
      <c r="DJ134" s="13">
        <f t="shared" si="348"/>
        <v>0</v>
      </c>
      <c r="DK134" s="13">
        <f t="shared" si="348"/>
        <v>0</v>
      </c>
      <c r="DL134" s="13">
        <f t="shared" si="348"/>
        <v>0</v>
      </c>
      <c r="DM134" s="13">
        <f t="shared" si="348"/>
        <v>20</v>
      </c>
      <c r="DN134" s="13">
        <f t="shared" si="348"/>
        <v>0</v>
      </c>
      <c r="DO134" s="13">
        <f t="shared" si="348"/>
        <v>0</v>
      </c>
      <c r="DP134" s="13">
        <f t="shared" si="348"/>
        <v>0</v>
      </c>
      <c r="DQ134" s="13">
        <f t="shared" si="348"/>
        <v>0</v>
      </c>
      <c r="DR134" s="13">
        <f t="shared" si="348"/>
        <v>0</v>
      </c>
      <c r="DS134" s="13">
        <f t="shared" si="348"/>
        <v>0</v>
      </c>
      <c r="DT134" s="13">
        <f t="shared" si="348"/>
        <v>0</v>
      </c>
      <c r="DU134" s="13">
        <f t="shared" si="348"/>
        <v>0</v>
      </c>
      <c r="DV134" s="13">
        <f t="shared" si="348"/>
        <v>0</v>
      </c>
      <c r="DW134" s="13">
        <f t="shared" si="348"/>
        <v>0</v>
      </c>
      <c r="DX134" s="13">
        <f t="shared" si="348"/>
        <v>0</v>
      </c>
      <c r="DY134" s="13">
        <f t="shared" si="348"/>
        <v>0</v>
      </c>
      <c r="DZ134" s="13">
        <f t="shared" si="348"/>
        <v>0</v>
      </c>
      <c r="EA134" s="13">
        <f t="shared" si="348"/>
        <v>0</v>
      </c>
      <c r="EB134" s="13">
        <f t="shared" si="348"/>
        <v>0</v>
      </c>
      <c r="EC134" s="13">
        <f t="shared" ref="EC134" si="349">ED132</f>
        <v>0</v>
      </c>
    </row>
    <row r="137" spans="1:133" x14ac:dyDescent="0.3">
      <c r="C137" s="68" t="s">
        <v>102</v>
      </c>
    </row>
    <row r="138" spans="1:133" x14ac:dyDescent="0.3">
      <c r="C138" s="13" t="s">
        <v>15</v>
      </c>
      <c r="D138" s="13">
        <v>1</v>
      </c>
      <c r="E138" s="13">
        <v>2</v>
      </c>
      <c r="F138" s="13">
        <v>3</v>
      </c>
      <c r="G138" s="13">
        <v>4</v>
      </c>
      <c r="H138" s="13">
        <v>5</v>
      </c>
      <c r="I138" s="13">
        <v>6</v>
      </c>
      <c r="J138" s="13">
        <v>7</v>
      </c>
      <c r="K138" s="13">
        <v>8</v>
      </c>
      <c r="L138" s="13">
        <v>9</v>
      </c>
      <c r="M138" s="13">
        <v>10</v>
      </c>
      <c r="N138" s="13">
        <v>11</v>
      </c>
      <c r="O138" s="13">
        <v>12</v>
      </c>
      <c r="P138" s="13">
        <v>13</v>
      </c>
      <c r="Q138" s="13">
        <v>14</v>
      </c>
      <c r="R138" s="13">
        <v>15</v>
      </c>
      <c r="S138" s="13">
        <v>16</v>
      </c>
      <c r="T138" s="13">
        <v>17</v>
      </c>
      <c r="U138" s="13">
        <v>18</v>
      </c>
      <c r="V138" s="13">
        <v>19</v>
      </c>
      <c r="W138" s="13">
        <v>20</v>
      </c>
      <c r="X138" s="13">
        <v>21</v>
      </c>
      <c r="Y138" s="13">
        <v>22</v>
      </c>
      <c r="Z138" s="13">
        <v>23</v>
      </c>
      <c r="AA138" s="13">
        <v>24</v>
      </c>
      <c r="AB138" s="13">
        <v>25</v>
      </c>
      <c r="AC138" s="13">
        <v>26</v>
      </c>
      <c r="AD138" s="13">
        <v>27</v>
      </c>
      <c r="AE138" s="13">
        <v>28</v>
      </c>
      <c r="AF138" s="13">
        <v>29</v>
      </c>
      <c r="AG138" s="13">
        <v>30</v>
      </c>
      <c r="AH138" s="13">
        <v>31</v>
      </c>
      <c r="AI138" s="13">
        <v>32</v>
      </c>
      <c r="AJ138" s="13">
        <v>33</v>
      </c>
      <c r="AK138" s="13">
        <v>34</v>
      </c>
      <c r="AL138" s="13">
        <v>35</v>
      </c>
      <c r="AM138" s="13">
        <v>36</v>
      </c>
      <c r="AN138" s="13">
        <v>37</v>
      </c>
      <c r="AO138" s="13">
        <v>38</v>
      </c>
      <c r="AP138" s="13">
        <v>39</v>
      </c>
      <c r="AQ138" s="13">
        <v>40</v>
      </c>
      <c r="AR138" s="13">
        <v>41</v>
      </c>
      <c r="AS138" s="13">
        <v>42</v>
      </c>
      <c r="AT138" s="13">
        <v>43</v>
      </c>
      <c r="AU138" s="13">
        <v>44</v>
      </c>
      <c r="AV138" s="13">
        <v>45</v>
      </c>
      <c r="AW138" s="13">
        <v>46</v>
      </c>
      <c r="AX138" s="13">
        <v>47</v>
      </c>
      <c r="AY138" s="13">
        <v>48</v>
      </c>
      <c r="AZ138" s="13">
        <v>49</v>
      </c>
      <c r="BA138" s="13">
        <v>50</v>
      </c>
      <c r="BB138" s="13">
        <v>51</v>
      </c>
      <c r="BC138" s="13">
        <v>52</v>
      </c>
      <c r="BD138" s="13">
        <v>53</v>
      </c>
      <c r="BE138" s="13">
        <v>54</v>
      </c>
      <c r="BF138" s="13">
        <v>55</v>
      </c>
      <c r="BG138" s="13">
        <v>56</v>
      </c>
      <c r="BH138" s="13">
        <v>57</v>
      </c>
      <c r="BI138" s="13">
        <v>58</v>
      </c>
      <c r="BJ138" s="13">
        <v>59</v>
      </c>
      <c r="BK138" s="13">
        <v>60</v>
      </c>
      <c r="BL138" s="13">
        <v>61</v>
      </c>
      <c r="BM138" s="13">
        <v>62</v>
      </c>
      <c r="BN138" s="13">
        <v>63</v>
      </c>
      <c r="BO138" s="13">
        <v>64</v>
      </c>
      <c r="BP138" s="13">
        <v>65</v>
      </c>
      <c r="BQ138" s="13">
        <v>66</v>
      </c>
      <c r="BR138" s="13">
        <v>67</v>
      </c>
      <c r="BS138" s="13">
        <v>68</v>
      </c>
      <c r="BT138" s="13">
        <v>69</v>
      </c>
      <c r="BU138" s="13">
        <v>70</v>
      </c>
      <c r="BV138" s="13">
        <v>71</v>
      </c>
      <c r="BW138" s="13">
        <v>72</v>
      </c>
      <c r="BX138" s="13">
        <v>73</v>
      </c>
      <c r="BY138" s="13">
        <v>74</v>
      </c>
      <c r="BZ138" s="13">
        <v>75</v>
      </c>
      <c r="CA138" s="13">
        <v>76</v>
      </c>
      <c r="CB138" s="13">
        <v>77</v>
      </c>
      <c r="CC138" s="13">
        <v>78</v>
      </c>
      <c r="CD138" s="13">
        <v>79</v>
      </c>
      <c r="CE138" s="13">
        <v>80</v>
      </c>
      <c r="CF138" s="13">
        <v>81</v>
      </c>
      <c r="CG138" s="13">
        <v>82</v>
      </c>
      <c r="CH138" s="13">
        <v>83</v>
      </c>
      <c r="CI138" s="13">
        <v>84</v>
      </c>
      <c r="CJ138" s="13">
        <v>85</v>
      </c>
      <c r="CK138" s="13">
        <v>86</v>
      </c>
      <c r="CL138" s="13">
        <v>87</v>
      </c>
      <c r="CM138" s="13">
        <v>88</v>
      </c>
      <c r="CN138" s="13">
        <v>89</v>
      </c>
      <c r="CO138" s="13">
        <v>90</v>
      </c>
      <c r="CP138" s="13">
        <v>91</v>
      </c>
      <c r="CQ138" s="13">
        <v>92</v>
      </c>
      <c r="CR138" s="13">
        <v>93</v>
      </c>
      <c r="CS138" s="13">
        <v>94</v>
      </c>
      <c r="CT138" s="13">
        <v>95</v>
      </c>
      <c r="CU138" s="13">
        <v>96</v>
      </c>
      <c r="CV138" s="13">
        <v>97</v>
      </c>
      <c r="CW138" s="13">
        <v>98</v>
      </c>
      <c r="CX138" s="13">
        <v>99</v>
      </c>
      <c r="CY138" s="13">
        <v>100</v>
      </c>
      <c r="CZ138" s="13">
        <v>101</v>
      </c>
      <c r="DA138" s="13">
        <v>102</v>
      </c>
      <c r="DB138" s="13">
        <v>103</v>
      </c>
      <c r="DC138" s="13">
        <v>104</v>
      </c>
      <c r="DD138" s="13">
        <v>105</v>
      </c>
      <c r="DE138" s="13">
        <v>106</v>
      </c>
      <c r="DF138" s="13">
        <v>107</v>
      </c>
      <c r="DG138" s="13">
        <v>108</v>
      </c>
      <c r="DH138" s="13">
        <v>109</v>
      </c>
      <c r="DI138" s="13">
        <v>110</v>
      </c>
      <c r="DJ138" s="13">
        <v>111</v>
      </c>
      <c r="DK138" s="13">
        <v>112</v>
      </c>
      <c r="DL138" s="13">
        <v>113</v>
      </c>
      <c r="DM138" s="13">
        <v>114</v>
      </c>
      <c r="DN138" s="13">
        <v>115</v>
      </c>
      <c r="DO138" s="13">
        <v>116</v>
      </c>
      <c r="DP138" s="13">
        <v>117</v>
      </c>
      <c r="DQ138" s="13">
        <v>118</v>
      </c>
      <c r="DR138" s="13">
        <v>119</v>
      </c>
      <c r="DS138" s="13">
        <v>120</v>
      </c>
      <c r="DT138" s="13">
        <v>121</v>
      </c>
      <c r="DU138" s="13">
        <v>122</v>
      </c>
      <c r="DV138" s="13">
        <v>123</v>
      </c>
      <c r="DW138" s="13">
        <v>124</v>
      </c>
      <c r="DX138" s="13">
        <v>125</v>
      </c>
      <c r="DY138" s="13">
        <v>126</v>
      </c>
      <c r="DZ138" s="13">
        <v>127</v>
      </c>
      <c r="EA138" s="13">
        <v>128</v>
      </c>
      <c r="EB138" s="13">
        <v>129</v>
      </c>
      <c r="EC138" s="13">
        <v>130</v>
      </c>
    </row>
    <row r="139" spans="1:133" x14ac:dyDescent="0.3">
      <c r="C139" s="13" t="s">
        <v>115</v>
      </c>
      <c r="D139" s="167" t="s">
        <v>17</v>
      </c>
      <c r="E139" s="167"/>
      <c r="F139" s="167"/>
      <c r="G139" s="167"/>
      <c r="H139" s="167"/>
      <c r="I139" s="167" t="s">
        <v>411</v>
      </c>
      <c r="J139" s="167"/>
      <c r="K139" s="167"/>
      <c r="L139" s="167"/>
      <c r="M139" s="167"/>
      <c r="N139" s="167" t="s">
        <v>19</v>
      </c>
      <c r="O139" s="167"/>
      <c r="P139" s="167"/>
      <c r="Q139" s="167"/>
      <c r="R139" s="167"/>
      <c r="S139" s="167" t="s">
        <v>20</v>
      </c>
      <c r="T139" s="167"/>
      <c r="U139" s="167"/>
      <c r="V139" s="167"/>
      <c r="W139" s="167"/>
      <c r="X139" s="167" t="s">
        <v>21</v>
      </c>
      <c r="Y139" s="167"/>
      <c r="Z139" s="167"/>
      <c r="AA139" s="167"/>
      <c r="AB139" s="167"/>
      <c r="AC139" s="167" t="s">
        <v>22</v>
      </c>
      <c r="AD139" s="167"/>
      <c r="AE139" s="167"/>
      <c r="AF139" s="167"/>
      <c r="AG139" s="167"/>
      <c r="AH139" s="167" t="s">
        <v>23</v>
      </c>
      <c r="AI139" s="167"/>
      <c r="AJ139" s="167"/>
      <c r="AK139" s="167"/>
      <c r="AL139" s="167"/>
      <c r="AM139" s="167" t="s">
        <v>24</v>
      </c>
      <c r="AN139" s="167"/>
      <c r="AO139" s="167"/>
      <c r="AP139" s="167"/>
      <c r="AQ139" s="167"/>
      <c r="AR139" s="167" t="s">
        <v>25</v>
      </c>
      <c r="AS139" s="167"/>
      <c r="AT139" s="167"/>
      <c r="AU139" s="167"/>
      <c r="AV139" s="167"/>
      <c r="AW139" s="167" t="s">
        <v>26</v>
      </c>
      <c r="AX139" s="167"/>
      <c r="AY139" s="167"/>
      <c r="AZ139" s="167"/>
      <c r="BA139" s="167"/>
      <c r="BB139" s="167" t="s">
        <v>27</v>
      </c>
      <c r="BC139" s="167"/>
      <c r="BD139" s="167"/>
      <c r="BE139" s="167"/>
      <c r="BF139" s="167"/>
      <c r="BG139" s="167" t="s">
        <v>28</v>
      </c>
      <c r="BH139" s="167"/>
      <c r="BI139" s="167"/>
      <c r="BJ139" s="167"/>
      <c r="BK139" s="167"/>
      <c r="BL139" s="167" t="s">
        <v>29</v>
      </c>
      <c r="BM139" s="167"/>
      <c r="BN139" s="167"/>
      <c r="BO139" s="167"/>
      <c r="BP139" s="167"/>
      <c r="BQ139" s="167" t="s">
        <v>30</v>
      </c>
      <c r="BR139" s="167"/>
      <c r="BS139" s="167"/>
      <c r="BT139" s="167"/>
      <c r="BU139" s="167"/>
      <c r="BV139" s="167" t="s">
        <v>31</v>
      </c>
      <c r="BW139" s="167"/>
      <c r="BX139" s="167"/>
      <c r="BY139" s="167"/>
      <c r="BZ139" s="167"/>
      <c r="CA139" s="167" t="s">
        <v>32</v>
      </c>
      <c r="CB139" s="167"/>
      <c r="CC139" s="167"/>
      <c r="CD139" s="167"/>
      <c r="CE139" s="167"/>
      <c r="CF139" s="167" t="s">
        <v>33</v>
      </c>
      <c r="CG139" s="167"/>
      <c r="CH139" s="167"/>
      <c r="CI139" s="167"/>
      <c r="CJ139" s="167"/>
      <c r="CK139" s="167" t="s">
        <v>34</v>
      </c>
      <c r="CL139" s="167"/>
      <c r="CM139" s="167"/>
      <c r="CN139" s="167"/>
      <c r="CO139" s="167"/>
      <c r="CP139" s="167" t="s">
        <v>35</v>
      </c>
      <c r="CQ139" s="167"/>
      <c r="CR139" s="167"/>
      <c r="CS139" s="167"/>
      <c r="CT139" s="167"/>
      <c r="CU139" s="167" t="s">
        <v>36</v>
      </c>
      <c r="CV139" s="167"/>
      <c r="CW139" s="167"/>
      <c r="CX139" s="167"/>
      <c r="CY139" s="167"/>
      <c r="CZ139" s="167" t="s">
        <v>37</v>
      </c>
      <c r="DA139" s="167"/>
      <c r="DB139" s="167"/>
      <c r="DC139" s="167"/>
      <c r="DD139" s="167"/>
      <c r="DE139" s="167" t="s">
        <v>38</v>
      </c>
      <c r="DF139" s="167"/>
      <c r="DG139" s="167"/>
      <c r="DH139" s="167"/>
      <c r="DI139" s="167"/>
      <c r="DJ139" s="167" t="s">
        <v>39</v>
      </c>
      <c r="DK139" s="167"/>
      <c r="DL139" s="167"/>
      <c r="DM139" s="167"/>
      <c r="DN139" s="167"/>
      <c r="DO139" s="167" t="s">
        <v>40</v>
      </c>
      <c r="DP139" s="167"/>
      <c r="DQ139" s="167"/>
      <c r="DR139" s="167"/>
      <c r="DS139" s="167"/>
      <c r="DT139" s="167" t="s">
        <v>41</v>
      </c>
      <c r="DU139" s="167"/>
      <c r="DV139" s="167"/>
      <c r="DW139" s="167"/>
      <c r="DX139" s="167"/>
      <c r="DY139" s="167" t="s">
        <v>42</v>
      </c>
      <c r="DZ139" s="167"/>
      <c r="EA139" s="167"/>
      <c r="EB139" s="167"/>
      <c r="EC139" s="167"/>
    </row>
    <row r="140" spans="1:133" x14ac:dyDescent="0.3">
      <c r="C140" s="13" t="s">
        <v>116</v>
      </c>
      <c r="D140" s="133" t="s">
        <v>43</v>
      </c>
      <c r="E140" s="133" t="s">
        <v>44</v>
      </c>
      <c r="F140" s="133" t="s">
        <v>45</v>
      </c>
      <c r="G140" s="133" t="s">
        <v>46</v>
      </c>
      <c r="H140" s="133" t="s">
        <v>47</v>
      </c>
      <c r="I140" s="133" t="s">
        <v>43</v>
      </c>
      <c r="J140" s="133" t="s">
        <v>44</v>
      </c>
      <c r="K140" s="133" t="s">
        <v>45</v>
      </c>
      <c r="L140" s="133" t="s">
        <v>46</v>
      </c>
      <c r="M140" s="133" t="s">
        <v>47</v>
      </c>
      <c r="N140" s="133" t="s">
        <v>43</v>
      </c>
      <c r="O140" s="133" t="s">
        <v>44</v>
      </c>
      <c r="P140" s="133" t="s">
        <v>45</v>
      </c>
      <c r="Q140" s="133" t="s">
        <v>46</v>
      </c>
      <c r="R140" s="133" t="s">
        <v>47</v>
      </c>
      <c r="S140" s="133" t="s">
        <v>43</v>
      </c>
      <c r="T140" s="133" t="s">
        <v>44</v>
      </c>
      <c r="U140" s="133" t="s">
        <v>45</v>
      </c>
      <c r="V140" s="133" t="s">
        <v>46</v>
      </c>
      <c r="W140" s="133" t="s">
        <v>47</v>
      </c>
      <c r="X140" s="133" t="s">
        <v>43</v>
      </c>
      <c r="Y140" s="133" t="s">
        <v>44</v>
      </c>
      <c r="Z140" s="133" t="s">
        <v>45</v>
      </c>
      <c r="AA140" s="133" t="s">
        <v>46</v>
      </c>
      <c r="AB140" s="133" t="s">
        <v>47</v>
      </c>
      <c r="AC140" s="133" t="s">
        <v>43</v>
      </c>
      <c r="AD140" s="133" t="s">
        <v>44</v>
      </c>
      <c r="AE140" s="133" t="s">
        <v>45</v>
      </c>
      <c r="AF140" s="133" t="s">
        <v>46</v>
      </c>
      <c r="AG140" s="133" t="s">
        <v>47</v>
      </c>
      <c r="AH140" s="133" t="s">
        <v>43</v>
      </c>
      <c r="AI140" s="133" t="s">
        <v>44</v>
      </c>
      <c r="AJ140" s="133" t="s">
        <v>45</v>
      </c>
      <c r="AK140" s="133" t="s">
        <v>46</v>
      </c>
      <c r="AL140" s="133" t="s">
        <v>47</v>
      </c>
      <c r="AM140" s="133" t="s">
        <v>43</v>
      </c>
      <c r="AN140" s="133" t="s">
        <v>44</v>
      </c>
      <c r="AO140" s="133" t="s">
        <v>45</v>
      </c>
      <c r="AP140" s="133" t="s">
        <v>46</v>
      </c>
      <c r="AQ140" s="133" t="s">
        <v>47</v>
      </c>
      <c r="AR140" s="133" t="s">
        <v>43</v>
      </c>
      <c r="AS140" s="133" t="s">
        <v>44</v>
      </c>
      <c r="AT140" s="133" t="s">
        <v>45</v>
      </c>
      <c r="AU140" s="133" t="s">
        <v>46</v>
      </c>
      <c r="AV140" s="133" t="s">
        <v>47</v>
      </c>
      <c r="AW140" s="133" t="s">
        <v>43</v>
      </c>
      <c r="AX140" s="133" t="s">
        <v>44</v>
      </c>
      <c r="AY140" s="133" t="s">
        <v>45</v>
      </c>
      <c r="AZ140" s="133" t="s">
        <v>46</v>
      </c>
      <c r="BA140" s="133" t="s">
        <v>47</v>
      </c>
      <c r="BB140" s="133" t="s">
        <v>43</v>
      </c>
      <c r="BC140" s="133" t="s">
        <v>44</v>
      </c>
      <c r="BD140" s="133" t="s">
        <v>45</v>
      </c>
      <c r="BE140" s="133" t="s">
        <v>46</v>
      </c>
      <c r="BF140" s="133" t="s">
        <v>47</v>
      </c>
      <c r="BG140" s="133" t="s">
        <v>43</v>
      </c>
      <c r="BH140" s="133" t="s">
        <v>44</v>
      </c>
      <c r="BI140" s="133" t="s">
        <v>45</v>
      </c>
      <c r="BJ140" s="133" t="s">
        <v>46</v>
      </c>
      <c r="BK140" s="133" t="s">
        <v>47</v>
      </c>
      <c r="BL140" s="133" t="s">
        <v>43</v>
      </c>
      <c r="BM140" s="133" t="s">
        <v>44</v>
      </c>
      <c r="BN140" s="133" t="s">
        <v>45</v>
      </c>
      <c r="BO140" s="133" t="s">
        <v>46</v>
      </c>
      <c r="BP140" s="133" t="s">
        <v>47</v>
      </c>
      <c r="BQ140" s="133" t="s">
        <v>43</v>
      </c>
      <c r="BR140" s="133" t="s">
        <v>44</v>
      </c>
      <c r="BS140" s="133" t="s">
        <v>45</v>
      </c>
      <c r="BT140" s="133" t="s">
        <v>46</v>
      </c>
      <c r="BU140" s="133" t="s">
        <v>47</v>
      </c>
      <c r="BV140" s="133" t="s">
        <v>43</v>
      </c>
      <c r="BW140" s="133" t="s">
        <v>44</v>
      </c>
      <c r="BX140" s="133" t="s">
        <v>45</v>
      </c>
      <c r="BY140" s="133" t="s">
        <v>46</v>
      </c>
      <c r="BZ140" s="133" t="s">
        <v>47</v>
      </c>
      <c r="CA140" s="133" t="s">
        <v>43</v>
      </c>
      <c r="CB140" s="133" t="s">
        <v>44</v>
      </c>
      <c r="CC140" s="133" t="s">
        <v>45</v>
      </c>
      <c r="CD140" s="133" t="s">
        <v>46</v>
      </c>
      <c r="CE140" s="133" t="s">
        <v>47</v>
      </c>
      <c r="CF140" s="133" t="s">
        <v>43</v>
      </c>
      <c r="CG140" s="133" t="s">
        <v>44</v>
      </c>
      <c r="CH140" s="133" t="s">
        <v>45</v>
      </c>
      <c r="CI140" s="133" t="s">
        <v>46</v>
      </c>
      <c r="CJ140" s="133" t="s">
        <v>47</v>
      </c>
      <c r="CK140" s="133" t="s">
        <v>43</v>
      </c>
      <c r="CL140" s="133" t="s">
        <v>44</v>
      </c>
      <c r="CM140" s="133" t="s">
        <v>45</v>
      </c>
      <c r="CN140" s="133" t="s">
        <v>46</v>
      </c>
      <c r="CO140" s="133" t="s">
        <v>47</v>
      </c>
      <c r="CP140" s="133" t="s">
        <v>43</v>
      </c>
      <c r="CQ140" s="133" t="s">
        <v>44</v>
      </c>
      <c r="CR140" s="133" t="s">
        <v>45</v>
      </c>
      <c r="CS140" s="133" t="s">
        <v>46</v>
      </c>
      <c r="CT140" s="133" t="s">
        <v>47</v>
      </c>
      <c r="CU140" s="133" t="s">
        <v>43</v>
      </c>
      <c r="CV140" s="133" t="s">
        <v>44</v>
      </c>
      <c r="CW140" s="133" t="s">
        <v>45</v>
      </c>
      <c r="CX140" s="133" t="s">
        <v>46</v>
      </c>
      <c r="CY140" s="133" t="s">
        <v>47</v>
      </c>
      <c r="CZ140" s="133" t="s">
        <v>43</v>
      </c>
      <c r="DA140" s="133" t="s">
        <v>44</v>
      </c>
      <c r="DB140" s="133" t="s">
        <v>45</v>
      </c>
      <c r="DC140" s="133" t="s">
        <v>46</v>
      </c>
      <c r="DD140" s="133" t="s">
        <v>47</v>
      </c>
      <c r="DE140" s="133" t="s">
        <v>43</v>
      </c>
      <c r="DF140" s="133" t="s">
        <v>44</v>
      </c>
      <c r="DG140" s="133" t="s">
        <v>45</v>
      </c>
      <c r="DH140" s="133" t="s">
        <v>46</v>
      </c>
      <c r="DI140" s="133" t="s">
        <v>47</v>
      </c>
      <c r="DJ140" s="133" t="s">
        <v>43</v>
      </c>
      <c r="DK140" s="133" t="s">
        <v>44</v>
      </c>
      <c r="DL140" s="133" t="s">
        <v>45</v>
      </c>
      <c r="DM140" s="133" t="s">
        <v>46</v>
      </c>
      <c r="DN140" s="133" t="s">
        <v>47</v>
      </c>
      <c r="DO140" s="133" t="s">
        <v>43</v>
      </c>
      <c r="DP140" s="133" t="s">
        <v>44</v>
      </c>
      <c r="DQ140" s="133" t="s">
        <v>45</v>
      </c>
      <c r="DR140" s="133" t="s">
        <v>46</v>
      </c>
      <c r="DS140" s="133" t="s">
        <v>47</v>
      </c>
      <c r="DT140" s="133" t="s">
        <v>43</v>
      </c>
      <c r="DU140" s="133" t="s">
        <v>44</v>
      </c>
      <c r="DV140" s="133" t="s">
        <v>45</v>
      </c>
      <c r="DW140" s="133" t="s">
        <v>46</v>
      </c>
      <c r="DX140" s="133" t="s">
        <v>47</v>
      </c>
      <c r="DY140" s="133" t="s">
        <v>43</v>
      </c>
      <c r="DZ140" s="133" t="s">
        <v>44</v>
      </c>
      <c r="EA140" s="133" t="s">
        <v>45</v>
      </c>
      <c r="EB140" s="133" t="s">
        <v>46</v>
      </c>
      <c r="EC140" s="133" t="s">
        <v>47</v>
      </c>
    </row>
    <row r="141" spans="1:133" x14ac:dyDescent="0.3">
      <c r="C141" s="13" t="s">
        <v>248</v>
      </c>
      <c r="D141">
        <f t="shared" ref="D141:AI141" si="350">0.6*D75+0.35*D122+0.05*D134</f>
        <v>0</v>
      </c>
      <c r="E141" s="13">
        <f t="shared" si="350"/>
        <v>0</v>
      </c>
      <c r="F141" s="13">
        <f t="shared" si="350"/>
        <v>0</v>
      </c>
      <c r="G141" s="13">
        <f t="shared" si="350"/>
        <v>19.2</v>
      </c>
      <c r="H141" s="13">
        <f t="shared" si="350"/>
        <v>15.2</v>
      </c>
      <c r="I141" s="13">
        <f t="shared" si="350"/>
        <v>0</v>
      </c>
      <c r="J141" s="13">
        <f t="shared" si="350"/>
        <v>3.05</v>
      </c>
      <c r="K141" s="13">
        <f t="shared" si="350"/>
        <v>0</v>
      </c>
      <c r="L141" s="13">
        <f t="shared" si="350"/>
        <v>21.55</v>
      </c>
      <c r="M141" s="13">
        <f t="shared" si="350"/>
        <v>0</v>
      </c>
      <c r="N141" s="13">
        <f t="shared" si="350"/>
        <v>0</v>
      </c>
      <c r="O141" s="13">
        <f t="shared" si="350"/>
        <v>0</v>
      </c>
      <c r="P141" s="13">
        <f t="shared" si="350"/>
        <v>48.8</v>
      </c>
      <c r="Q141" s="13">
        <f t="shared" si="350"/>
        <v>0</v>
      </c>
      <c r="R141" s="13">
        <f t="shared" si="350"/>
        <v>0</v>
      </c>
      <c r="S141" s="13">
        <f t="shared" si="350"/>
        <v>0</v>
      </c>
      <c r="T141" s="13">
        <f t="shared" si="350"/>
        <v>0</v>
      </c>
      <c r="U141" s="13">
        <f t="shared" si="350"/>
        <v>32.599999999999994</v>
      </c>
      <c r="V141" s="13">
        <f t="shared" si="350"/>
        <v>0</v>
      </c>
      <c r="W141" s="13">
        <f t="shared" si="350"/>
        <v>0</v>
      </c>
      <c r="X141" s="13">
        <f t="shared" si="350"/>
        <v>0</v>
      </c>
      <c r="Y141" s="13">
        <f t="shared" si="350"/>
        <v>0</v>
      </c>
      <c r="Z141" s="13">
        <f t="shared" si="350"/>
        <v>43.599999999999994</v>
      </c>
      <c r="AA141" s="13">
        <f t="shared" si="350"/>
        <v>0</v>
      </c>
      <c r="AB141" s="13">
        <f t="shared" si="350"/>
        <v>0</v>
      </c>
      <c r="AC141" s="13">
        <f t="shared" si="350"/>
        <v>35.200000000000003</v>
      </c>
      <c r="AD141" s="13">
        <f t="shared" si="350"/>
        <v>0</v>
      </c>
      <c r="AE141" s="13">
        <f t="shared" si="350"/>
        <v>0</v>
      </c>
      <c r="AF141" s="13">
        <f t="shared" si="350"/>
        <v>0</v>
      </c>
      <c r="AG141" s="13">
        <f t="shared" si="350"/>
        <v>0</v>
      </c>
      <c r="AH141" s="13">
        <f t="shared" si="350"/>
        <v>0</v>
      </c>
      <c r="AI141" s="13">
        <f t="shared" si="350"/>
        <v>0</v>
      </c>
      <c r="AJ141" s="13">
        <f t="shared" ref="AJ141:BO141" si="351">0.6*AJ75+0.35*AJ122+0.05*AJ134</f>
        <v>0</v>
      </c>
      <c r="AK141" s="13">
        <f t="shared" si="351"/>
        <v>38</v>
      </c>
      <c r="AL141" s="13">
        <f t="shared" si="351"/>
        <v>6.6</v>
      </c>
      <c r="AM141" s="13">
        <f t="shared" si="351"/>
        <v>0</v>
      </c>
      <c r="AN141" s="13">
        <f t="shared" si="351"/>
        <v>0</v>
      </c>
      <c r="AO141" s="13">
        <f t="shared" si="351"/>
        <v>30</v>
      </c>
      <c r="AP141" s="13">
        <f t="shared" si="351"/>
        <v>0</v>
      </c>
      <c r="AQ141" s="13">
        <f t="shared" si="351"/>
        <v>0</v>
      </c>
      <c r="AR141" s="13">
        <f t="shared" si="351"/>
        <v>26.4</v>
      </c>
      <c r="AS141" s="13">
        <f t="shared" si="351"/>
        <v>0</v>
      </c>
      <c r="AT141" s="13">
        <f t="shared" si="351"/>
        <v>0</v>
      </c>
      <c r="AU141" s="13">
        <f t="shared" si="351"/>
        <v>0</v>
      </c>
      <c r="AV141" s="13">
        <f t="shared" si="351"/>
        <v>0</v>
      </c>
      <c r="AW141" s="13">
        <f t="shared" si="351"/>
        <v>0</v>
      </c>
      <c r="AX141" s="13">
        <f t="shared" si="351"/>
        <v>0</v>
      </c>
      <c r="AY141" s="13">
        <f t="shared" si="351"/>
        <v>50.099999999999994</v>
      </c>
      <c r="AZ141" s="13">
        <f t="shared" si="351"/>
        <v>0</v>
      </c>
      <c r="BA141" s="13">
        <f t="shared" si="351"/>
        <v>0</v>
      </c>
      <c r="BB141" s="13">
        <f t="shared" si="351"/>
        <v>0</v>
      </c>
      <c r="BC141" s="13">
        <f t="shared" si="351"/>
        <v>0</v>
      </c>
      <c r="BD141" s="13">
        <f t="shared" si="351"/>
        <v>0</v>
      </c>
      <c r="BE141" s="13">
        <f t="shared" si="351"/>
        <v>0</v>
      </c>
      <c r="BF141" s="13">
        <f t="shared" si="351"/>
        <v>16.2</v>
      </c>
      <c r="BG141" s="13">
        <f t="shared" si="351"/>
        <v>10.1</v>
      </c>
      <c r="BH141" s="13">
        <f t="shared" si="351"/>
        <v>0</v>
      </c>
      <c r="BI141" s="13">
        <f t="shared" si="351"/>
        <v>34.4</v>
      </c>
      <c r="BJ141" s="13">
        <f t="shared" si="351"/>
        <v>0</v>
      </c>
      <c r="BK141" s="13">
        <f t="shared" si="351"/>
        <v>8.3999999999999986</v>
      </c>
      <c r="BL141" s="13">
        <f t="shared" si="351"/>
        <v>0</v>
      </c>
      <c r="BM141" s="13">
        <f t="shared" si="351"/>
        <v>22</v>
      </c>
      <c r="BN141" s="13">
        <f t="shared" si="351"/>
        <v>0</v>
      </c>
      <c r="BO141" s="13">
        <f t="shared" si="351"/>
        <v>57.7</v>
      </c>
      <c r="BP141" s="13">
        <f t="shared" ref="BP141:CU141" si="352">0.6*BP75+0.35*BP122+0.05*BP134</f>
        <v>0</v>
      </c>
      <c r="BQ141" s="13">
        <f t="shared" si="352"/>
        <v>0</v>
      </c>
      <c r="BR141" s="13">
        <f t="shared" si="352"/>
        <v>0</v>
      </c>
      <c r="BS141" s="13">
        <f t="shared" si="352"/>
        <v>0</v>
      </c>
      <c r="BT141" s="13">
        <f t="shared" si="352"/>
        <v>0</v>
      </c>
      <c r="BU141" s="13">
        <f t="shared" si="352"/>
        <v>0</v>
      </c>
      <c r="BV141" s="13">
        <f t="shared" si="352"/>
        <v>0</v>
      </c>
      <c r="BW141" s="13">
        <f t="shared" si="352"/>
        <v>0</v>
      </c>
      <c r="BX141" s="13">
        <f t="shared" si="352"/>
        <v>0</v>
      </c>
      <c r="BY141" s="13">
        <f t="shared" si="352"/>
        <v>0</v>
      </c>
      <c r="BZ141" s="13">
        <f t="shared" si="352"/>
        <v>0</v>
      </c>
      <c r="CA141" s="13">
        <f t="shared" si="352"/>
        <v>0</v>
      </c>
      <c r="CB141" s="13">
        <f t="shared" si="352"/>
        <v>0</v>
      </c>
      <c r="CC141" s="13">
        <f t="shared" si="352"/>
        <v>0</v>
      </c>
      <c r="CD141" s="13">
        <f t="shared" si="352"/>
        <v>0</v>
      </c>
      <c r="CE141" s="13">
        <f t="shared" si="352"/>
        <v>0</v>
      </c>
      <c r="CF141" s="13">
        <f t="shared" si="352"/>
        <v>0</v>
      </c>
      <c r="CG141" s="13">
        <f t="shared" si="352"/>
        <v>0</v>
      </c>
      <c r="CH141" s="13">
        <f t="shared" si="352"/>
        <v>0</v>
      </c>
      <c r="CI141" s="13">
        <f t="shared" si="352"/>
        <v>0</v>
      </c>
      <c r="CJ141" s="13">
        <f t="shared" si="352"/>
        <v>0</v>
      </c>
      <c r="CK141" s="13">
        <f t="shared" si="352"/>
        <v>0</v>
      </c>
      <c r="CL141" s="13">
        <f t="shared" si="352"/>
        <v>34.299999999999997</v>
      </c>
      <c r="CM141" s="13">
        <f t="shared" si="352"/>
        <v>0</v>
      </c>
      <c r="CN141" s="13">
        <f t="shared" si="352"/>
        <v>0</v>
      </c>
      <c r="CO141" s="13">
        <f t="shared" si="352"/>
        <v>0</v>
      </c>
      <c r="CP141" s="13">
        <f t="shared" si="352"/>
        <v>0</v>
      </c>
      <c r="CQ141" s="13">
        <f t="shared" si="352"/>
        <v>0</v>
      </c>
      <c r="CR141" s="13">
        <f t="shared" si="352"/>
        <v>30.4</v>
      </c>
      <c r="CS141" s="13">
        <f t="shared" si="352"/>
        <v>0</v>
      </c>
      <c r="CT141" s="13">
        <f t="shared" si="352"/>
        <v>0</v>
      </c>
      <c r="CU141" s="13">
        <f t="shared" si="352"/>
        <v>0</v>
      </c>
      <c r="CV141" s="13">
        <f t="shared" ref="CV141:EC141" si="353">0.6*CV75+0.35*CV122+0.05*CV134</f>
        <v>0</v>
      </c>
      <c r="CW141" s="13">
        <f t="shared" si="353"/>
        <v>0</v>
      </c>
      <c r="CX141" s="13">
        <f t="shared" si="353"/>
        <v>0</v>
      </c>
      <c r="CY141" s="13">
        <f t="shared" si="353"/>
        <v>0</v>
      </c>
      <c r="CZ141" s="13">
        <f t="shared" si="353"/>
        <v>9.6</v>
      </c>
      <c r="DA141" s="13">
        <f t="shared" si="353"/>
        <v>0</v>
      </c>
      <c r="DB141" s="13">
        <f t="shared" si="353"/>
        <v>0</v>
      </c>
      <c r="DC141" s="13">
        <f t="shared" si="353"/>
        <v>0</v>
      </c>
      <c r="DD141" s="13">
        <f t="shared" si="353"/>
        <v>0</v>
      </c>
      <c r="DE141" s="13">
        <f t="shared" si="353"/>
        <v>3.15</v>
      </c>
      <c r="DF141" s="13">
        <f t="shared" si="353"/>
        <v>9.3999999999999986</v>
      </c>
      <c r="DG141" s="13">
        <f t="shared" si="353"/>
        <v>0</v>
      </c>
      <c r="DH141" s="13">
        <f t="shared" si="353"/>
        <v>0</v>
      </c>
      <c r="DI141" s="13">
        <f t="shared" si="353"/>
        <v>0</v>
      </c>
      <c r="DJ141" s="13">
        <f t="shared" si="353"/>
        <v>0</v>
      </c>
      <c r="DK141" s="13">
        <f t="shared" si="353"/>
        <v>0</v>
      </c>
      <c r="DL141" s="13">
        <f t="shared" si="353"/>
        <v>0</v>
      </c>
      <c r="DM141" s="13">
        <f t="shared" si="353"/>
        <v>1</v>
      </c>
      <c r="DN141" s="13">
        <f t="shared" si="353"/>
        <v>0</v>
      </c>
      <c r="DO141" s="13">
        <f t="shared" si="353"/>
        <v>0</v>
      </c>
      <c r="DP141" s="13">
        <f t="shared" si="353"/>
        <v>0</v>
      </c>
      <c r="DQ141" s="13">
        <f t="shared" si="353"/>
        <v>0</v>
      </c>
      <c r="DR141" s="13">
        <f t="shared" si="353"/>
        <v>0</v>
      </c>
      <c r="DS141" s="13">
        <f t="shared" si="353"/>
        <v>0</v>
      </c>
      <c r="DT141" s="13">
        <f t="shared" si="353"/>
        <v>2.0999999999999996</v>
      </c>
      <c r="DU141" s="13">
        <f t="shared" si="353"/>
        <v>0</v>
      </c>
      <c r="DV141" s="13">
        <f t="shared" si="353"/>
        <v>6</v>
      </c>
      <c r="DW141" s="13">
        <f t="shared" si="353"/>
        <v>0</v>
      </c>
      <c r="DX141" s="13">
        <f t="shared" si="353"/>
        <v>0</v>
      </c>
      <c r="DY141" s="13">
        <f t="shared" si="353"/>
        <v>0</v>
      </c>
      <c r="DZ141" s="13">
        <f t="shared" si="353"/>
        <v>0</v>
      </c>
      <c r="EA141" s="13">
        <f t="shared" si="353"/>
        <v>0</v>
      </c>
      <c r="EB141" s="13">
        <f t="shared" si="353"/>
        <v>0</v>
      </c>
      <c r="EC141" s="13">
        <f t="shared" si="353"/>
        <v>0</v>
      </c>
    </row>
    <row r="142" spans="1:133" x14ac:dyDescent="0.3">
      <c r="C142" s="13" t="s">
        <v>230</v>
      </c>
      <c r="D142" s="13">
        <f>$D143-D141</f>
        <v>130</v>
      </c>
      <c r="E142" s="13">
        <f>D142-E141</f>
        <v>130</v>
      </c>
      <c r="F142" s="13">
        <f t="shared" ref="F142:BQ142" si="354">E142-F141</f>
        <v>130</v>
      </c>
      <c r="G142" s="13">
        <f t="shared" si="354"/>
        <v>110.8</v>
      </c>
      <c r="H142" s="13">
        <f t="shared" si="354"/>
        <v>95.6</v>
      </c>
      <c r="I142" s="13">
        <f t="shared" si="354"/>
        <v>95.6</v>
      </c>
      <c r="J142" s="13">
        <f t="shared" si="354"/>
        <v>92.55</v>
      </c>
      <c r="K142" s="13">
        <f t="shared" si="354"/>
        <v>92.55</v>
      </c>
      <c r="L142" s="13">
        <f t="shared" si="354"/>
        <v>71</v>
      </c>
      <c r="M142" s="13">
        <f t="shared" si="354"/>
        <v>71</v>
      </c>
      <c r="N142" s="13">
        <f t="shared" si="354"/>
        <v>71</v>
      </c>
      <c r="O142" s="13">
        <f t="shared" si="354"/>
        <v>71</v>
      </c>
      <c r="P142" s="13">
        <f t="shared" si="354"/>
        <v>22.200000000000003</v>
      </c>
      <c r="Q142" s="13">
        <f t="shared" si="354"/>
        <v>22.200000000000003</v>
      </c>
      <c r="R142" s="13">
        <f t="shared" si="354"/>
        <v>22.200000000000003</v>
      </c>
      <c r="S142" s="13">
        <f t="shared" si="354"/>
        <v>22.200000000000003</v>
      </c>
      <c r="T142" s="13">
        <f t="shared" si="354"/>
        <v>22.200000000000003</v>
      </c>
      <c r="U142" s="13">
        <f t="shared" si="354"/>
        <v>-10.399999999999991</v>
      </c>
      <c r="V142" s="13">
        <f t="shared" si="354"/>
        <v>-10.399999999999991</v>
      </c>
      <c r="W142" s="13">
        <f t="shared" si="354"/>
        <v>-10.399999999999991</v>
      </c>
      <c r="X142" s="13">
        <f t="shared" si="354"/>
        <v>-10.399999999999991</v>
      </c>
      <c r="Y142" s="13">
        <f t="shared" si="354"/>
        <v>-10.399999999999991</v>
      </c>
      <c r="Z142" s="13">
        <f t="shared" si="354"/>
        <v>-53.999999999999986</v>
      </c>
      <c r="AA142" s="13">
        <f t="shared" si="354"/>
        <v>-53.999999999999986</v>
      </c>
      <c r="AB142" s="13">
        <f t="shared" si="354"/>
        <v>-53.999999999999986</v>
      </c>
      <c r="AC142" s="13">
        <f t="shared" si="354"/>
        <v>-89.199999999999989</v>
      </c>
      <c r="AD142" s="13">
        <f t="shared" si="354"/>
        <v>-89.199999999999989</v>
      </c>
      <c r="AE142" s="13">
        <f t="shared" si="354"/>
        <v>-89.199999999999989</v>
      </c>
      <c r="AF142" s="13">
        <f t="shared" si="354"/>
        <v>-89.199999999999989</v>
      </c>
      <c r="AG142" s="13">
        <f t="shared" si="354"/>
        <v>-89.199999999999989</v>
      </c>
      <c r="AH142" s="13">
        <f t="shared" si="354"/>
        <v>-89.199999999999989</v>
      </c>
      <c r="AI142" s="13">
        <f t="shared" si="354"/>
        <v>-89.199999999999989</v>
      </c>
      <c r="AJ142" s="13">
        <f t="shared" si="354"/>
        <v>-89.199999999999989</v>
      </c>
      <c r="AK142" s="13">
        <f t="shared" si="354"/>
        <v>-127.19999999999999</v>
      </c>
      <c r="AL142" s="13">
        <f t="shared" si="354"/>
        <v>-133.79999999999998</v>
      </c>
      <c r="AM142" s="13">
        <f t="shared" si="354"/>
        <v>-133.79999999999998</v>
      </c>
      <c r="AN142" s="13">
        <f t="shared" si="354"/>
        <v>-133.79999999999998</v>
      </c>
      <c r="AO142" s="13">
        <f t="shared" si="354"/>
        <v>-163.79999999999998</v>
      </c>
      <c r="AP142" s="13">
        <f t="shared" si="354"/>
        <v>-163.79999999999998</v>
      </c>
      <c r="AQ142" s="13">
        <f t="shared" si="354"/>
        <v>-163.79999999999998</v>
      </c>
      <c r="AR142" s="13">
        <f t="shared" si="354"/>
        <v>-190.2</v>
      </c>
      <c r="AS142" s="13">
        <f t="shared" si="354"/>
        <v>-190.2</v>
      </c>
      <c r="AT142" s="13">
        <f t="shared" si="354"/>
        <v>-190.2</v>
      </c>
      <c r="AU142" s="13">
        <f t="shared" si="354"/>
        <v>-190.2</v>
      </c>
      <c r="AV142" s="13">
        <f t="shared" si="354"/>
        <v>-190.2</v>
      </c>
      <c r="AW142" s="13">
        <f t="shared" si="354"/>
        <v>-190.2</v>
      </c>
      <c r="AX142" s="13">
        <f t="shared" si="354"/>
        <v>-190.2</v>
      </c>
      <c r="AY142" s="13">
        <f t="shared" si="354"/>
        <v>-240.29999999999998</v>
      </c>
      <c r="AZ142" s="13">
        <f t="shared" si="354"/>
        <v>-240.29999999999998</v>
      </c>
      <c r="BA142" s="13">
        <f t="shared" si="354"/>
        <v>-240.29999999999998</v>
      </c>
      <c r="BB142" s="13">
        <f t="shared" si="354"/>
        <v>-240.29999999999998</v>
      </c>
      <c r="BC142" s="13">
        <f t="shared" si="354"/>
        <v>-240.29999999999998</v>
      </c>
      <c r="BD142" s="13">
        <f t="shared" si="354"/>
        <v>-240.29999999999998</v>
      </c>
      <c r="BE142" s="13">
        <f t="shared" si="354"/>
        <v>-240.29999999999998</v>
      </c>
      <c r="BF142" s="13">
        <f t="shared" si="354"/>
        <v>-256.5</v>
      </c>
      <c r="BG142" s="13">
        <f t="shared" si="354"/>
        <v>-266.60000000000002</v>
      </c>
      <c r="BH142" s="13">
        <f t="shared" si="354"/>
        <v>-266.60000000000002</v>
      </c>
      <c r="BI142" s="13">
        <f t="shared" si="354"/>
        <v>-301</v>
      </c>
      <c r="BJ142" s="13">
        <f t="shared" si="354"/>
        <v>-301</v>
      </c>
      <c r="BK142" s="13">
        <f t="shared" si="354"/>
        <v>-309.39999999999998</v>
      </c>
      <c r="BL142" s="13">
        <f t="shared" si="354"/>
        <v>-309.39999999999998</v>
      </c>
      <c r="BM142" s="13">
        <f t="shared" si="354"/>
        <v>-331.4</v>
      </c>
      <c r="BN142" s="13">
        <f t="shared" si="354"/>
        <v>-331.4</v>
      </c>
      <c r="BO142" s="13">
        <f t="shared" si="354"/>
        <v>-389.09999999999997</v>
      </c>
      <c r="BP142" s="13">
        <f t="shared" si="354"/>
        <v>-389.09999999999997</v>
      </c>
      <c r="BQ142" s="13">
        <f t="shared" si="354"/>
        <v>-389.09999999999997</v>
      </c>
      <c r="BR142" s="13">
        <f t="shared" ref="BR142:EC142" si="355">BQ142-BR141</f>
        <v>-389.09999999999997</v>
      </c>
      <c r="BS142" s="13">
        <f t="shared" si="355"/>
        <v>-389.09999999999997</v>
      </c>
      <c r="BT142" s="13">
        <f t="shared" si="355"/>
        <v>-389.09999999999997</v>
      </c>
      <c r="BU142" s="13">
        <f t="shared" si="355"/>
        <v>-389.09999999999997</v>
      </c>
      <c r="BV142" s="13">
        <f t="shared" si="355"/>
        <v>-389.09999999999997</v>
      </c>
      <c r="BW142" s="13">
        <f t="shared" si="355"/>
        <v>-389.09999999999997</v>
      </c>
      <c r="BX142" s="13">
        <f t="shared" si="355"/>
        <v>-389.09999999999997</v>
      </c>
      <c r="BY142" s="13">
        <f t="shared" si="355"/>
        <v>-389.09999999999997</v>
      </c>
      <c r="BZ142" s="13">
        <f t="shared" si="355"/>
        <v>-389.09999999999997</v>
      </c>
      <c r="CA142" s="13">
        <f t="shared" si="355"/>
        <v>-389.09999999999997</v>
      </c>
      <c r="CB142" s="13">
        <f t="shared" si="355"/>
        <v>-389.09999999999997</v>
      </c>
      <c r="CC142" s="13">
        <f t="shared" si="355"/>
        <v>-389.09999999999997</v>
      </c>
      <c r="CD142" s="13">
        <f t="shared" si="355"/>
        <v>-389.09999999999997</v>
      </c>
      <c r="CE142" s="13">
        <f t="shared" si="355"/>
        <v>-389.09999999999997</v>
      </c>
      <c r="CF142" s="13">
        <f t="shared" si="355"/>
        <v>-389.09999999999997</v>
      </c>
      <c r="CG142" s="13">
        <f t="shared" si="355"/>
        <v>-389.09999999999997</v>
      </c>
      <c r="CH142" s="13">
        <f t="shared" si="355"/>
        <v>-389.09999999999997</v>
      </c>
      <c r="CI142" s="13">
        <f t="shared" si="355"/>
        <v>-389.09999999999997</v>
      </c>
      <c r="CJ142" s="13">
        <f t="shared" si="355"/>
        <v>-389.09999999999997</v>
      </c>
      <c r="CK142" s="13">
        <f t="shared" si="355"/>
        <v>-389.09999999999997</v>
      </c>
      <c r="CL142" s="13">
        <f t="shared" si="355"/>
        <v>-423.4</v>
      </c>
      <c r="CM142" s="13">
        <f t="shared" si="355"/>
        <v>-423.4</v>
      </c>
      <c r="CN142" s="13">
        <f t="shared" si="355"/>
        <v>-423.4</v>
      </c>
      <c r="CO142" s="13">
        <f t="shared" si="355"/>
        <v>-423.4</v>
      </c>
      <c r="CP142" s="13">
        <f t="shared" si="355"/>
        <v>-423.4</v>
      </c>
      <c r="CQ142" s="13">
        <f t="shared" si="355"/>
        <v>-423.4</v>
      </c>
      <c r="CR142" s="13">
        <f t="shared" si="355"/>
        <v>-453.79999999999995</v>
      </c>
      <c r="CS142" s="13">
        <f t="shared" si="355"/>
        <v>-453.79999999999995</v>
      </c>
      <c r="CT142" s="13">
        <f t="shared" si="355"/>
        <v>-453.79999999999995</v>
      </c>
      <c r="CU142" s="13">
        <f t="shared" si="355"/>
        <v>-453.79999999999995</v>
      </c>
      <c r="CV142" s="13">
        <f t="shared" si="355"/>
        <v>-453.79999999999995</v>
      </c>
      <c r="CW142" s="13">
        <f t="shared" si="355"/>
        <v>-453.79999999999995</v>
      </c>
      <c r="CX142" s="13">
        <f t="shared" si="355"/>
        <v>-453.79999999999995</v>
      </c>
      <c r="CY142" s="13">
        <f t="shared" si="355"/>
        <v>-453.79999999999995</v>
      </c>
      <c r="CZ142" s="13">
        <f t="shared" si="355"/>
        <v>-463.4</v>
      </c>
      <c r="DA142" s="13">
        <f t="shared" si="355"/>
        <v>-463.4</v>
      </c>
      <c r="DB142" s="13">
        <f t="shared" si="355"/>
        <v>-463.4</v>
      </c>
      <c r="DC142" s="13">
        <f t="shared" si="355"/>
        <v>-463.4</v>
      </c>
      <c r="DD142" s="13">
        <f t="shared" si="355"/>
        <v>-463.4</v>
      </c>
      <c r="DE142" s="13">
        <f t="shared" si="355"/>
        <v>-466.54999999999995</v>
      </c>
      <c r="DF142" s="13">
        <f t="shared" si="355"/>
        <v>-475.94999999999993</v>
      </c>
      <c r="DG142" s="13">
        <f t="shared" si="355"/>
        <v>-475.94999999999993</v>
      </c>
      <c r="DH142" s="13">
        <f t="shared" si="355"/>
        <v>-475.94999999999993</v>
      </c>
      <c r="DI142" s="13">
        <f t="shared" si="355"/>
        <v>-475.94999999999993</v>
      </c>
      <c r="DJ142" s="13">
        <f t="shared" si="355"/>
        <v>-475.94999999999993</v>
      </c>
      <c r="DK142" s="13">
        <f t="shared" si="355"/>
        <v>-475.94999999999993</v>
      </c>
      <c r="DL142" s="13">
        <f t="shared" si="355"/>
        <v>-475.94999999999993</v>
      </c>
      <c r="DM142" s="13">
        <f t="shared" si="355"/>
        <v>-476.94999999999993</v>
      </c>
      <c r="DN142" s="13">
        <f t="shared" si="355"/>
        <v>-476.94999999999993</v>
      </c>
      <c r="DO142" s="13">
        <f t="shared" si="355"/>
        <v>-476.94999999999993</v>
      </c>
      <c r="DP142" s="13">
        <f t="shared" si="355"/>
        <v>-476.94999999999993</v>
      </c>
      <c r="DQ142" s="13">
        <f t="shared" si="355"/>
        <v>-476.94999999999993</v>
      </c>
      <c r="DR142" s="13">
        <f t="shared" si="355"/>
        <v>-476.94999999999993</v>
      </c>
      <c r="DS142" s="13">
        <f t="shared" si="355"/>
        <v>-476.94999999999993</v>
      </c>
      <c r="DT142" s="13">
        <f t="shared" si="355"/>
        <v>-479.04999999999995</v>
      </c>
      <c r="DU142" s="13">
        <f t="shared" si="355"/>
        <v>-479.04999999999995</v>
      </c>
      <c r="DV142" s="13">
        <f t="shared" si="355"/>
        <v>-485.04999999999995</v>
      </c>
      <c r="DW142" s="13">
        <f t="shared" si="355"/>
        <v>-485.04999999999995</v>
      </c>
      <c r="DX142" s="13">
        <f t="shared" si="355"/>
        <v>-485.04999999999995</v>
      </c>
      <c r="DY142" s="13">
        <f t="shared" si="355"/>
        <v>-485.04999999999995</v>
      </c>
      <c r="DZ142" s="13">
        <f t="shared" si="355"/>
        <v>-485.04999999999995</v>
      </c>
      <c r="EA142" s="13">
        <f t="shared" si="355"/>
        <v>-485.04999999999995</v>
      </c>
      <c r="EB142" s="13">
        <f t="shared" si="355"/>
        <v>-485.04999999999995</v>
      </c>
      <c r="EC142" s="13">
        <f t="shared" si="355"/>
        <v>-485.04999999999995</v>
      </c>
    </row>
    <row r="143" spans="1:133" x14ac:dyDescent="0.3">
      <c r="A143" s="13" t="str">
        <f>C137&amp;C143</f>
        <v>FCMagazzino MRP</v>
      </c>
      <c r="C143" s="13" t="s">
        <v>408</v>
      </c>
      <c r="D143">
        <f>INPUTS!S13</f>
        <v>130</v>
      </c>
      <c r="E143" s="108">
        <f>D143+E144-E141</f>
        <v>130</v>
      </c>
      <c r="F143" s="108">
        <f t="shared" ref="F143:BQ143" si="356">E143+F144-F141</f>
        <v>130</v>
      </c>
      <c r="G143" s="108">
        <f t="shared" si="356"/>
        <v>110.8</v>
      </c>
      <c r="H143" s="108">
        <f t="shared" si="356"/>
        <v>95.6</v>
      </c>
      <c r="I143" s="108">
        <f t="shared" si="356"/>
        <v>95.6</v>
      </c>
      <c r="J143" s="108">
        <f t="shared" si="356"/>
        <v>92.55</v>
      </c>
      <c r="K143" s="108">
        <f t="shared" si="356"/>
        <v>92.55</v>
      </c>
      <c r="L143" s="108">
        <f t="shared" si="356"/>
        <v>71</v>
      </c>
      <c r="M143" s="108">
        <f t="shared" si="356"/>
        <v>71</v>
      </c>
      <c r="N143" s="108">
        <f t="shared" si="356"/>
        <v>71</v>
      </c>
      <c r="O143" s="108">
        <f t="shared" si="356"/>
        <v>71</v>
      </c>
      <c r="P143" s="108">
        <f t="shared" si="356"/>
        <v>22.200000000000003</v>
      </c>
      <c r="Q143" s="108">
        <f t="shared" si="356"/>
        <v>22.200000000000003</v>
      </c>
      <c r="R143" s="108">
        <f t="shared" si="356"/>
        <v>22.200000000000003</v>
      </c>
      <c r="S143" s="108">
        <f t="shared" si="356"/>
        <v>22.200000000000003</v>
      </c>
      <c r="T143" s="108">
        <f t="shared" si="356"/>
        <v>142.19999999999999</v>
      </c>
      <c r="U143" s="108">
        <f t="shared" si="356"/>
        <v>109.6</v>
      </c>
      <c r="V143" s="108">
        <f t="shared" si="356"/>
        <v>109.6</v>
      </c>
      <c r="W143" s="108">
        <f t="shared" si="356"/>
        <v>109.6</v>
      </c>
      <c r="X143" s="108">
        <f t="shared" si="356"/>
        <v>109.6</v>
      </c>
      <c r="Y143" s="108">
        <f t="shared" si="356"/>
        <v>109.6</v>
      </c>
      <c r="Z143" s="108">
        <f t="shared" si="356"/>
        <v>66</v>
      </c>
      <c r="AA143" s="108">
        <f t="shared" si="356"/>
        <v>226</v>
      </c>
      <c r="AB143" s="108">
        <f t="shared" si="356"/>
        <v>226</v>
      </c>
      <c r="AC143" s="108">
        <f t="shared" si="356"/>
        <v>190.8</v>
      </c>
      <c r="AD143" s="108">
        <f t="shared" si="356"/>
        <v>190.8</v>
      </c>
      <c r="AE143" s="108">
        <f t="shared" si="356"/>
        <v>190.8</v>
      </c>
      <c r="AF143" s="108">
        <f t="shared" si="356"/>
        <v>190.8</v>
      </c>
      <c r="AG143" s="108">
        <f t="shared" si="356"/>
        <v>190.8</v>
      </c>
      <c r="AH143" s="108">
        <f t="shared" si="356"/>
        <v>190.8</v>
      </c>
      <c r="AI143" s="108">
        <f t="shared" si="356"/>
        <v>190.8</v>
      </c>
      <c r="AJ143" s="108">
        <f t="shared" si="356"/>
        <v>190.8</v>
      </c>
      <c r="AK143" s="108">
        <f t="shared" si="356"/>
        <v>152.80000000000001</v>
      </c>
      <c r="AL143" s="108">
        <f t="shared" si="356"/>
        <v>146.20000000000002</v>
      </c>
      <c r="AM143" s="108">
        <f t="shared" si="356"/>
        <v>146.20000000000002</v>
      </c>
      <c r="AN143" s="108">
        <f t="shared" si="356"/>
        <v>146.20000000000002</v>
      </c>
      <c r="AO143" s="108">
        <f t="shared" si="356"/>
        <v>116.20000000000002</v>
      </c>
      <c r="AP143" s="108">
        <f t="shared" si="356"/>
        <v>116.20000000000002</v>
      </c>
      <c r="AQ143" s="108">
        <f t="shared" si="356"/>
        <v>116.20000000000002</v>
      </c>
      <c r="AR143" s="108">
        <f t="shared" si="356"/>
        <v>89.800000000000011</v>
      </c>
      <c r="AS143" s="108">
        <f t="shared" si="356"/>
        <v>89.800000000000011</v>
      </c>
      <c r="AT143" s="108">
        <f t="shared" si="356"/>
        <v>89.800000000000011</v>
      </c>
      <c r="AU143" s="108">
        <f t="shared" si="356"/>
        <v>89.800000000000011</v>
      </c>
      <c r="AV143" s="108">
        <f t="shared" si="356"/>
        <v>89.800000000000011</v>
      </c>
      <c r="AW143" s="108">
        <f t="shared" si="356"/>
        <v>89.800000000000011</v>
      </c>
      <c r="AX143" s="108">
        <f t="shared" si="356"/>
        <v>89.800000000000011</v>
      </c>
      <c r="AY143" s="108">
        <f t="shared" si="356"/>
        <v>39.700000000000017</v>
      </c>
      <c r="AZ143" s="108">
        <f t="shared" si="356"/>
        <v>39.700000000000017</v>
      </c>
      <c r="BA143" s="108">
        <f t="shared" si="356"/>
        <v>39.700000000000017</v>
      </c>
      <c r="BB143" s="108">
        <f t="shared" si="356"/>
        <v>39.700000000000017</v>
      </c>
      <c r="BC143" s="108">
        <f t="shared" si="356"/>
        <v>39.700000000000017</v>
      </c>
      <c r="BD143" s="108">
        <f t="shared" si="356"/>
        <v>39.700000000000017</v>
      </c>
      <c r="BE143" s="108">
        <f t="shared" si="356"/>
        <v>159.70000000000002</v>
      </c>
      <c r="BF143" s="108">
        <f t="shared" si="356"/>
        <v>143.50000000000003</v>
      </c>
      <c r="BG143" s="108">
        <f t="shared" si="356"/>
        <v>133.40000000000003</v>
      </c>
      <c r="BH143" s="108">
        <f t="shared" si="356"/>
        <v>133.40000000000003</v>
      </c>
      <c r="BI143" s="108">
        <f t="shared" si="356"/>
        <v>99.000000000000028</v>
      </c>
      <c r="BJ143" s="108">
        <f t="shared" si="356"/>
        <v>99.000000000000028</v>
      </c>
      <c r="BK143" s="108">
        <f t="shared" si="356"/>
        <v>90.600000000000023</v>
      </c>
      <c r="BL143" s="108">
        <f t="shared" si="356"/>
        <v>90.600000000000023</v>
      </c>
      <c r="BM143" s="108">
        <f t="shared" si="356"/>
        <v>68.600000000000023</v>
      </c>
      <c r="BN143" s="108">
        <f t="shared" si="356"/>
        <v>68.600000000000023</v>
      </c>
      <c r="BO143" s="108">
        <f t="shared" si="356"/>
        <v>10.90000000000002</v>
      </c>
      <c r="BP143" s="108">
        <f t="shared" si="356"/>
        <v>10.90000000000002</v>
      </c>
      <c r="BQ143" s="108">
        <f t="shared" si="356"/>
        <v>10.90000000000002</v>
      </c>
      <c r="BR143" s="108">
        <f t="shared" ref="BR143:EC143" si="357">BQ143+BR144-BR141</f>
        <v>10.90000000000002</v>
      </c>
      <c r="BS143" s="108">
        <f t="shared" si="357"/>
        <v>10.90000000000002</v>
      </c>
      <c r="BT143" s="108">
        <f t="shared" si="357"/>
        <v>10.90000000000002</v>
      </c>
      <c r="BU143" s="108">
        <f t="shared" si="357"/>
        <v>10.90000000000002</v>
      </c>
      <c r="BV143" s="108">
        <f t="shared" si="357"/>
        <v>10.90000000000002</v>
      </c>
      <c r="BW143" s="108">
        <f t="shared" si="357"/>
        <v>10.90000000000002</v>
      </c>
      <c r="BX143" s="108">
        <f t="shared" si="357"/>
        <v>180.90000000000003</v>
      </c>
      <c r="BY143" s="108">
        <f t="shared" si="357"/>
        <v>180.90000000000003</v>
      </c>
      <c r="BZ143" s="108">
        <f t="shared" si="357"/>
        <v>180.90000000000003</v>
      </c>
      <c r="CA143" s="108">
        <f t="shared" si="357"/>
        <v>180.90000000000003</v>
      </c>
      <c r="CB143" s="108">
        <f t="shared" si="357"/>
        <v>180.90000000000003</v>
      </c>
      <c r="CC143" s="108">
        <f t="shared" si="357"/>
        <v>180.90000000000003</v>
      </c>
      <c r="CD143" s="108">
        <f t="shared" si="357"/>
        <v>180.90000000000003</v>
      </c>
      <c r="CE143" s="108">
        <f t="shared" si="357"/>
        <v>180.90000000000003</v>
      </c>
      <c r="CF143" s="108">
        <f t="shared" si="357"/>
        <v>180.90000000000003</v>
      </c>
      <c r="CG143" s="108">
        <f t="shared" si="357"/>
        <v>180.90000000000003</v>
      </c>
      <c r="CH143" s="108">
        <f t="shared" si="357"/>
        <v>180.90000000000003</v>
      </c>
      <c r="CI143" s="108">
        <f t="shared" si="357"/>
        <v>180.90000000000003</v>
      </c>
      <c r="CJ143" s="108">
        <f t="shared" si="357"/>
        <v>180.90000000000003</v>
      </c>
      <c r="CK143" s="108">
        <f t="shared" si="357"/>
        <v>180.90000000000003</v>
      </c>
      <c r="CL143" s="108">
        <f t="shared" si="357"/>
        <v>146.60000000000002</v>
      </c>
      <c r="CM143" s="108">
        <f t="shared" si="357"/>
        <v>146.60000000000002</v>
      </c>
      <c r="CN143" s="108">
        <f t="shared" si="357"/>
        <v>146.60000000000002</v>
      </c>
      <c r="CO143" s="108">
        <f t="shared" si="357"/>
        <v>146.60000000000002</v>
      </c>
      <c r="CP143" s="108">
        <f t="shared" si="357"/>
        <v>146.60000000000002</v>
      </c>
      <c r="CQ143" s="108">
        <f t="shared" si="357"/>
        <v>146.60000000000002</v>
      </c>
      <c r="CR143" s="108">
        <f t="shared" si="357"/>
        <v>326.20000000000005</v>
      </c>
      <c r="CS143" s="108">
        <f t="shared" si="357"/>
        <v>326.20000000000005</v>
      </c>
      <c r="CT143" s="108">
        <f t="shared" si="357"/>
        <v>326.20000000000005</v>
      </c>
      <c r="CU143" s="108">
        <f t="shared" si="357"/>
        <v>326.20000000000005</v>
      </c>
      <c r="CV143" s="108">
        <f t="shared" si="357"/>
        <v>326.20000000000005</v>
      </c>
      <c r="CW143" s="108">
        <f t="shared" si="357"/>
        <v>326.20000000000005</v>
      </c>
      <c r="CX143" s="108">
        <f t="shared" si="357"/>
        <v>326.20000000000005</v>
      </c>
      <c r="CY143" s="108">
        <f t="shared" si="357"/>
        <v>326.20000000000005</v>
      </c>
      <c r="CZ143" s="108">
        <f t="shared" si="357"/>
        <v>316.60000000000002</v>
      </c>
      <c r="DA143" s="108">
        <f t="shared" si="357"/>
        <v>316.60000000000002</v>
      </c>
      <c r="DB143" s="108">
        <f t="shared" si="357"/>
        <v>316.60000000000002</v>
      </c>
      <c r="DC143" s="108">
        <f t="shared" si="357"/>
        <v>316.60000000000002</v>
      </c>
      <c r="DD143" s="108">
        <f t="shared" si="357"/>
        <v>316.60000000000002</v>
      </c>
      <c r="DE143" s="108">
        <f t="shared" si="357"/>
        <v>313.45000000000005</v>
      </c>
      <c r="DF143" s="108">
        <f t="shared" si="357"/>
        <v>304.05000000000007</v>
      </c>
      <c r="DG143" s="108">
        <f t="shared" si="357"/>
        <v>304.05000000000007</v>
      </c>
      <c r="DH143" s="108">
        <f t="shared" si="357"/>
        <v>604.05000000000007</v>
      </c>
      <c r="DI143" s="108">
        <f t="shared" si="357"/>
        <v>604.05000000000007</v>
      </c>
      <c r="DJ143" s="108">
        <f t="shared" si="357"/>
        <v>604.05000000000007</v>
      </c>
      <c r="DK143" s="108">
        <f t="shared" si="357"/>
        <v>604.05000000000007</v>
      </c>
      <c r="DL143" s="108">
        <f t="shared" si="357"/>
        <v>604.05000000000007</v>
      </c>
      <c r="DM143" s="108">
        <f t="shared" si="357"/>
        <v>603.05000000000007</v>
      </c>
      <c r="DN143" s="108">
        <f t="shared" si="357"/>
        <v>603.05000000000007</v>
      </c>
      <c r="DO143" s="108">
        <f t="shared" si="357"/>
        <v>603.05000000000007</v>
      </c>
      <c r="DP143" s="108">
        <f t="shared" si="357"/>
        <v>603.05000000000007</v>
      </c>
      <c r="DQ143" s="108">
        <f t="shared" si="357"/>
        <v>603.05000000000007</v>
      </c>
      <c r="DR143" s="108">
        <f t="shared" si="357"/>
        <v>603.05000000000007</v>
      </c>
      <c r="DS143" s="108">
        <f t="shared" si="357"/>
        <v>603.05000000000007</v>
      </c>
      <c r="DT143" s="108">
        <f t="shared" si="357"/>
        <v>600.95000000000005</v>
      </c>
      <c r="DU143" s="108">
        <f t="shared" si="357"/>
        <v>600.95000000000005</v>
      </c>
      <c r="DV143" s="108">
        <f t="shared" si="357"/>
        <v>594.95000000000005</v>
      </c>
      <c r="DW143" s="108">
        <f t="shared" si="357"/>
        <v>594.95000000000005</v>
      </c>
      <c r="DX143" s="108">
        <f t="shared" si="357"/>
        <v>594.95000000000005</v>
      </c>
      <c r="DY143" s="108">
        <f t="shared" si="357"/>
        <v>594.95000000000005</v>
      </c>
      <c r="DZ143" s="108">
        <f t="shared" si="357"/>
        <v>594.95000000000005</v>
      </c>
      <c r="EA143" s="108">
        <f t="shared" si="357"/>
        <v>594.95000000000005</v>
      </c>
      <c r="EB143" s="108">
        <f t="shared" si="357"/>
        <v>594.95000000000005</v>
      </c>
      <c r="EC143" s="108">
        <f t="shared" si="357"/>
        <v>594.95000000000005</v>
      </c>
    </row>
    <row r="144" spans="1:133" x14ac:dyDescent="0.3">
      <c r="C144" s="13" t="s">
        <v>244</v>
      </c>
      <c r="D144" s="108"/>
      <c r="E144" s="108"/>
      <c r="T144">
        <v>120</v>
      </c>
      <c r="AA144">
        <v>160</v>
      </c>
      <c r="BE144" s="73">
        <v>120</v>
      </c>
      <c r="BX144">
        <v>170</v>
      </c>
      <c r="CR144">
        <v>210</v>
      </c>
      <c r="DH144">
        <v>300</v>
      </c>
    </row>
    <row r="145" spans="1:133" x14ac:dyDescent="0.3">
      <c r="C145" s="13" t="s">
        <v>246</v>
      </c>
    </row>
    <row r="146" spans="1:133" x14ac:dyDescent="0.3">
      <c r="C146" s="13" t="s">
        <v>245</v>
      </c>
    </row>
    <row r="149" spans="1:133" x14ac:dyDescent="0.3">
      <c r="C149" s="68" t="s">
        <v>103</v>
      </c>
    </row>
    <row r="150" spans="1:133" x14ac:dyDescent="0.3">
      <c r="C150" s="13" t="s">
        <v>15</v>
      </c>
      <c r="D150" s="13">
        <v>1</v>
      </c>
      <c r="E150" s="13">
        <v>2</v>
      </c>
      <c r="F150" s="13">
        <v>3</v>
      </c>
      <c r="G150" s="13">
        <v>4</v>
      </c>
      <c r="H150" s="13">
        <v>5</v>
      </c>
      <c r="I150" s="13">
        <v>6</v>
      </c>
      <c r="J150" s="13">
        <v>7</v>
      </c>
      <c r="K150" s="13">
        <v>8</v>
      </c>
      <c r="L150" s="13">
        <v>9</v>
      </c>
      <c r="M150" s="13">
        <v>10</v>
      </c>
      <c r="N150" s="13">
        <v>11</v>
      </c>
      <c r="O150" s="13">
        <v>12</v>
      </c>
      <c r="P150" s="13">
        <v>13</v>
      </c>
      <c r="Q150" s="13">
        <v>14</v>
      </c>
      <c r="R150" s="13">
        <v>15</v>
      </c>
      <c r="S150" s="13">
        <v>16</v>
      </c>
      <c r="T150" s="13">
        <v>17</v>
      </c>
      <c r="U150" s="13">
        <v>18</v>
      </c>
      <c r="V150" s="13">
        <v>19</v>
      </c>
      <c r="W150" s="13">
        <v>20</v>
      </c>
      <c r="X150" s="13">
        <v>21</v>
      </c>
      <c r="Y150" s="13">
        <v>22</v>
      </c>
      <c r="Z150" s="13">
        <v>23</v>
      </c>
      <c r="AA150" s="13">
        <v>24</v>
      </c>
      <c r="AB150" s="13">
        <v>25</v>
      </c>
      <c r="AC150" s="13">
        <v>26</v>
      </c>
      <c r="AD150" s="13">
        <v>27</v>
      </c>
      <c r="AE150" s="13">
        <v>28</v>
      </c>
      <c r="AF150" s="13">
        <v>29</v>
      </c>
      <c r="AG150" s="13">
        <v>30</v>
      </c>
      <c r="AH150" s="13">
        <v>31</v>
      </c>
      <c r="AI150" s="13">
        <v>32</v>
      </c>
      <c r="AJ150" s="13">
        <v>33</v>
      </c>
      <c r="AK150" s="13">
        <v>34</v>
      </c>
      <c r="AL150" s="13">
        <v>35</v>
      </c>
      <c r="AM150" s="13">
        <v>36</v>
      </c>
      <c r="AN150" s="13">
        <v>37</v>
      </c>
      <c r="AO150" s="13">
        <v>38</v>
      </c>
      <c r="AP150" s="13">
        <v>39</v>
      </c>
      <c r="AQ150" s="13">
        <v>40</v>
      </c>
      <c r="AR150" s="13">
        <v>41</v>
      </c>
      <c r="AS150" s="13">
        <v>42</v>
      </c>
      <c r="AT150" s="13">
        <v>43</v>
      </c>
      <c r="AU150" s="13">
        <v>44</v>
      </c>
      <c r="AV150" s="13">
        <v>45</v>
      </c>
      <c r="AW150" s="13">
        <v>46</v>
      </c>
      <c r="AX150" s="13">
        <v>47</v>
      </c>
      <c r="AY150" s="13">
        <v>48</v>
      </c>
      <c r="AZ150" s="13">
        <v>49</v>
      </c>
      <c r="BA150" s="13">
        <v>50</v>
      </c>
      <c r="BB150" s="13">
        <v>51</v>
      </c>
      <c r="BC150" s="13">
        <v>52</v>
      </c>
      <c r="BD150" s="13">
        <v>53</v>
      </c>
      <c r="BE150" s="13">
        <v>54</v>
      </c>
      <c r="BF150" s="13">
        <v>55</v>
      </c>
      <c r="BG150" s="13">
        <v>56</v>
      </c>
      <c r="BH150" s="13">
        <v>57</v>
      </c>
      <c r="BI150" s="13">
        <v>58</v>
      </c>
      <c r="BJ150" s="13">
        <v>59</v>
      </c>
      <c r="BK150" s="13">
        <v>60</v>
      </c>
      <c r="BL150" s="13">
        <v>61</v>
      </c>
      <c r="BM150" s="13">
        <v>62</v>
      </c>
      <c r="BN150" s="13">
        <v>63</v>
      </c>
      <c r="BO150" s="13">
        <v>64</v>
      </c>
      <c r="BP150" s="13">
        <v>65</v>
      </c>
      <c r="BQ150" s="13">
        <v>66</v>
      </c>
      <c r="BR150" s="13">
        <v>67</v>
      </c>
      <c r="BS150" s="13">
        <v>68</v>
      </c>
      <c r="BT150" s="13">
        <v>69</v>
      </c>
      <c r="BU150" s="13">
        <v>70</v>
      </c>
      <c r="BV150" s="13">
        <v>71</v>
      </c>
      <c r="BW150" s="13">
        <v>72</v>
      </c>
      <c r="BX150" s="13">
        <v>73</v>
      </c>
      <c r="BY150" s="13">
        <v>74</v>
      </c>
      <c r="BZ150" s="13">
        <v>75</v>
      </c>
      <c r="CA150" s="13">
        <v>76</v>
      </c>
      <c r="CB150" s="13">
        <v>77</v>
      </c>
      <c r="CC150" s="13">
        <v>78</v>
      </c>
      <c r="CD150" s="13">
        <v>79</v>
      </c>
      <c r="CE150" s="13">
        <v>80</v>
      </c>
      <c r="CF150" s="13">
        <v>81</v>
      </c>
      <c r="CG150" s="13">
        <v>82</v>
      </c>
      <c r="CH150" s="13">
        <v>83</v>
      </c>
      <c r="CI150" s="13">
        <v>84</v>
      </c>
      <c r="CJ150" s="13">
        <v>85</v>
      </c>
      <c r="CK150" s="13">
        <v>86</v>
      </c>
      <c r="CL150" s="13">
        <v>87</v>
      </c>
      <c r="CM150" s="13">
        <v>88</v>
      </c>
      <c r="CN150" s="13">
        <v>89</v>
      </c>
      <c r="CO150" s="13">
        <v>90</v>
      </c>
      <c r="CP150" s="13">
        <v>91</v>
      </c>
      <c r="CQ150" s="13">
        <v>92</v>
      </c>
      <c r="CR150" s="13">
        <v>93</v>
      </c>
      <c r="CS150" s="13">
        <v>94</v>
      </c>
      <c r="CT150" s="13">
        <v>95</v>
      </c>
      <c r="CU150" s="13">
        <v>96</v>
      </c>
      <c r="CV150" s="13">
        <v>97</v>
      </c>
      <c r="CW150" s="13">
        <v>98</v>
      </c>
      <c r="CX150" s="13">
        <v>99</v>
      </c>
      <c r="CY150" s="13">
        <v>100</v>
      </c>
      <c r="CZ150" s="13">
        <v>101</v>
      </c>
      <c r="DA150" s="13">
        <v>102</v>
      </c>
      <c r="DB150" s="13">
        <v>103</v>
      </c>
      <c r="DC150" s="13">
        <v>104</v>
      </c>
      <c r="DD150" s="13">
        <v>105</v>
      </c>
      <c r="DE150" s="13">
        <v>106</v>
      </c>
      <c r="DF150" s="13">
        <v>107</v>
      </c>
      <c r="DG150" s="13">
        <v>108</v>
      </c>
      <c r="DH150" s="13">
        <v>109</v>
      </c>
      <c r="DI150" s="13">
        <v>110</v>
      </c>
      <c r="DJ150" s="13">
        <v>111</v>
      </c>
      <c r="DK150" s="13">
        <v>112</v>
      </c>
      <c r="DL150" s="13">
        <v>113</v>
      </c>
      <c r="DM150" s="13">
        <v>114</v>
      </c>
      <c r="DN150" s="13">
        <v>115</v>
      </c>
      <c r="DO150" s="13">
        <v>116</v>
      </c>
      <c r="DP150" s="13">
        <v>117</v>
      </c>
      <c r="DQ150" s="13">
        <v>118</v>
      </c>
      <c r="DR150" s="13">
        <v>119</v>
      </c>
      <c r="DS150" s="13">
        <v>120</v>
      </c>
      <c r="DT150" s="13">
        <v>121</v>
      </c>
      <c r="DU150" s="13">
        <v>122</v>
      </c>
      <c r="DV150" s="13">
        <v>123</v>
      </c>
      <c r="DW150" s="13">
        <v>124</v>
      </c>
      <c r="DX150" s="13">
        <v>125</v>
      </c>
      <c r="DY150" s="13">
        <v>126</v>
      </c>
      <c r="DZ150" s="13">
        <v>127</v>
      </c>
      <c r="EA150" s="13">
        <v>128</v>
      </c>
      <c r="EB150" s="13">
        <v>129</v>
      </c>
      <c r="EC150" s="13">
        <v>130</v>
      </c>
    </row>
    <row r="151" spans="1:133" x14ac:dyDescent="0.3">
      <c r="C151" s="13" t="s">
        <v>115</v>
      </c>
      <c r="D151" s="167" t="s">
        <v>17</v>
      </c>
      <c r="E151" s="167"/>
      <c r="F151" s="167"/>
      <c r="G151" s="167"/>
      <c r="H151" s="167"/>
      <c r="I151" s="167" t="s">
        <v>411</v>
      </c>
      <c r="J151" s="167"/>
      <c r="K151" s="167"/>
      <c r="L151" s="167"/>
      <c r="M151" s="167"/>
      <c r="N151" s="167" t="s">
        <v>19</v>
      </c>
      <c r="O151" s="167"/>
      <c r="P151" s="167"/>
      <c r="Q151" s="167"/>
      <c r="R151" s="167"/>
      <c r="S151" s="167" t="s">
        <v>20</v>
      </c>
      <c r="T151" s="167"/>
      <c r="U151" s="167"/>
      <c r="V151" s="167"/>
      <c r="W151" s="167"/>
      <c r="X151" s="167" t="s">
        <v>21</v>
      </c>
      <c r="Y151" s="167"/>
      <c r="Z151" s="167"/>
      <c r="AA151" s="167"/>
      <c r="AB151" s="167"/>
      <c r="AC151" s="167" t="s">
        <v>22</v>
      </c>
      <c r="AD151" s="167"/>
      <c r="AE151" s="167"/>
      <c r="AF151" s="167"/>
      <c r="AG151" s="167"/>
      <c r="AH151" s="167" t="s">
        <v>23</v>
      </c>
      <c r="AI151" s="167"/>
      <c r="AJ151" s="167"/>
      <c r="AK151" s="167"/>
      <c r="AL151" s="167"/>
      <c r="AM151" s="167" t="s">
        <v>24</v>
      </c>
      <c r="AN151" s="167"/>
      <c r="AO151" s="167"/>
      <c r="AP151" s="167"/>
      <c r="AQ151" s="167"/>
      <c r="AR151" s="167" t="s">
        <v>25</v>
      </c>
      <c r="AS151" s="167"/>
      <c r="AT151" s="167"/>
      <c r="AU151" s="167"/>
      <c r="AV151" s="167"/>
      <c r="AW151" s="167" t="s">
        <v>26</v>
      </c>
      <c r="AX151" s="167"/>
      <c r="AY151" s="167"/>
      <c r="AZ151" s="167"/>
      <c r="BA151" s="167"/>
      <c r="BB151" s="167" t="s">
        <v>27</v>
      </c>
      <c r="BC151" s="167"/>
      <c r="BD151" s="167"/>
      <c r="BE151" s="167"/>
      <c r="BF151" s="167"/>
      <c r="BG151" s="167" t="s">
        <v>28</v>
      </c>
      <c r="BH151" s="167"/>
      <c r="BI151" s="167"/>
      <c r="BJ151" s="167"/>
      <c r="BK151" s="167"/>
      <c r="BL151" s="167" t="s">
        <v>29</v>
      </c>
      <c r="BM151" s="167"/>
      <c r="BN151" s="167"/>
      <c r="BO151" s="167"/>
      <c r="BP151" s="167"/>
      <c r="BQ151" s="167" t="s">
        <v>30</v>
      </c>
      <c r="BR151" s="167"/>
      <c r="BS151" s="167"/>
      <c r="BT151" s="167"/>
      <c r="BU151" s="167"/>
      <c r="BV151" s="167" t="s">
        <v>31</v>
      </c>
      <c r="BW151" s="167"/>
      <c r="BX151" s="167"/>
      <c r="BY151" s="167"/>
      <c r="BZ151" s="167"/>
      <c r="CA151" s="167" t="s">
        <v>32</v>
      </c>
      <c r="CB151" s="167"/>
      <c r="CC151" s="167"/>
      <c r="CD151" s="167"/>
      <c r="CE151" s="167"/>
      <c r="CF151" s="167" t="s">
        <v>33</v>
      </c>
      <c r="CG151" s="167"/>
      <c r="CH151" s="167"/>
      <c r="CI151" s="167"/>
      <c r="CJ151" s="167"/>
      <c r="CK151" s="167" t="s">
        <v>34</v>
      </c>
      <c r="CL151" s="167"/>
      <c r="CM151" s="167"/>
      <c r="CN151" s="167"/>
      <c r="CO151" s="167"/>
      <c r="CP151" s="167" t="s">
        <v>35</v>
      </c>
      <c r="CQ151" s="167"/>
      <c r="CR151" s="167"/>
      <c r="CS151" s="167"/>
      <c r="CT151" s="167"/>
      <c r="CU151" s="167" t="s">
        <v>36</v>
      </c>
      <c r="CV151" s="167"/>
      <c r="CW151" s="167"/>
      <c r="CX151" s="167"/>
      <c r="CY151" s="167"/>
      <c r="CZ151" s="167" t="s">
        <v>37</v>
      </c>
      <c r="DA151" s="167"/>
      <c r="DB151" s="167"/>
      <c r="DC151" s="167"/>
      <c r="DD151" s="167"/>
      <c r="DE151" s="167" t="s">
        <v>38</v>
      </c>
      <c r="DF151" s="167"/>
      <c r="DG151" s="167"/>
      <c r="DH151" s="167"/>
      <c r="DI151" s="167"/>
      <c r="DJ151" s="167" t="s">
        <v>39</v>
      </c>
      <c r="DK151" s="167"/>
      <c r="DL151" s="167"/>
      <c r="DM151" s="167"/>
      <c r="DN151" s="167"/>
      <c r="DO151" s="167" t="s">
        <v>40</v>
      </c>
      <c r="DP151" s="167"/>
      <c r="DQ151" s="167"/>
      <c r="DR151" s="167"/>
      <c r="DS151" s="167"/>
      <c r="DT151" s="167" t="s">
        <v>41</v>
      </c>
      <c r="DU151" s="167"/>
      <c r="DV151" s="167"/>
      <c r="DW151" s="167"/>
      <c r="DX151" s="167"/>
      <c r="DY151" s="167" t="s">
        <v>42</v>
      </c>
      <c r="DZ151" s="167"/>
      <c r="EA151" s="167"/>
      <c r="EB151" s="167"/>
      <c r="EC151" s="167"/>
    </row>
    <row r="152" spans="1:133" x14ac:dyDescent="0.3">
      <c r="C152" s="13" t="s">
        <v>116</v>
      </c>
      <c r="D152" s="133" t="s">
        <v>43</v>
      </c>
      <c r="E152" s="133" t="s">
        <v>44</v>
      </c>
      <c r="F152" s="133" t="s">
        <v>45</v>
      </c>
      <c r="G152" s="133" t="s">
        <v>46</v>
      </c>
      <c r="H152" s="133" t="s">
        <v>47</v>
      </c>
      <c r="I152" s="133" t="s">
        <v>43</v>
      </c>
      <c r="J152" s="133" t="s">
        <v>44</v>
      </c>
      <c r="K152" s="133" t="s">
        <v>45</v>
      </c>
      <c r="L152" s="133" t="s">
        <v>46</v>
      </c>
      <c r="M152" s="133" t="s">
        <v>47</v>
      </c>
      <c r="N152" s="133" t="s">
        <v>43</v>
      </c>
      <c r="O152" s="133" t="s">
        <v>44</v>
      </c>
      <c r="P152" s="133" t="s">
        <v>45</v>
      </c>
      <c r="Q152" s="133" t="s">
        <v>46</v>
      </c>
      <c r="R152" s="133" t="s">
        <v>47</v>
      </c>
      <c r="S152" s="133" t="s">
        <v>43</v>
      </c>
      <c r="T152" s="133" t="s">
        <v>44</v>
      </c>
      <c r="U152" s="133" t="s">
        <v>45</v>
      </c>
      <c r="V152" s="133" t="s">
        <v>46</v>
      </c>
      <c r="W152" s="133" t="s">
        <v>47</v>
      </c>
      <c r="X152" s="133" t="s">
        <v>43</v>
      </c>
      <c r="Y152" s="133" t="s">
        <v>44</v>
      </c>
      <c r="Z152" s="133" t="s">
        <v>45</v>
      </c>
      <c r="AA152" s="133" t="s">
        <v>46</v>
      </c>
      <c r="AB152" s="133" t="s">
        <v>47</v>
      </c>
      <c r="AC152" s="133" t="s">
        <v>43</v>
      </c>
      <c r="AD152" s="133" t="s">
        <v>44</v>
      </c>
      <c r="AE152" s="133" t="s">
        <v>45</v>
      </c>
      <c r="AF152" s="133" t="s">
        <v>46</v>
      </c>
      <c r="AG152" s="133" t="s">
        <v>47</v>
      </c>
      <c r="AH152" s="133" t="s">
        <v>43</v>
      </c>
      <c r="AI152" s="133" t="s">
        <v>44</v>
      </c>
      <c r="AJ152" s="133" t="s">
        <v>45</v>
      </c>
      <c r="AK152" s="133" t="s">
        <v>46</v>
      </c>
      <c r="AL152" s="133" t="s">
        <v>47</v>
      </c>
      <c r="AM152" s="133" t="s">
        <v>43</v>
      </c>
      <c r="AN152" s="133" t="s">
        <v>44</v>
      </c>
      <c r="AO152" s="133" t="s">
        <v>45</v>
      </c>
      <c r="AP152" s="133" t="s">
        <v>46</v>
      </c>
      <c r="AQ152" s="133" t="s">
        <v>47</v>
      </c>
      <c r="AR152" s="133" t="s">
        <v>43</v>
      </c>
      <c r="AS152" s="133" t="s">
        <v>44</v>
      </c>
      <c r="AT152" s="133" t="s">
        <v>45</v>
      </c>
      <c r="AU152" s="133" t="s">
        <v>46</v>
      </c>
      <c r="AV152" s="133" t="s">
        <v>47</v>
      </c>
      <c r="AW152" s="133" t="s">
        <v>43</v>
      </c>
      <c r="AX152" s="133" t="s">
        <v>44</v>
      </c>
      <c r="AY152" s="133" t="s">
        <v>45</v>
      </c>
      <c r="AZ152" s="133" t="s">
        <v>46</v>
      </c>
      <c r="BA152" s="133" t="s">
        <v>47</v>
      </c>
      <c r="BB152" s="133" t="s">
        <v>43</v>
      </c>
      <c r="BC152" s="133" t="s">
        <v>44</v>
      </c>
      <c r="BD152" s="133" t="s">
        <v>45</v>
      </c>
      <c r="BE152" s="133" t="s">
        <v>46</v>
      </c>
      <c r="BF152" s="133" t="s">
        <v>47</v>
      </c>
      <c r="BG152" s="133" t="s">
        <v>43</v>
      </c>
      <c r="BH152" s="133" t="s">
        <v>44</v>
      </c>
      <c r="BI152" s="133" t="s">
        <v>45</v>
      </c>
      <c r="BJ152" s="133" t="s">
        <v>46</v>
      </c>
      <c r="BK152" s="133" t="s">
        <v>47</v>
      </c>
      <c r="BL152" s="133" t="s">
        <v>43</v>
      </c>
      <c r="BM152" s="133" t="s">
        <v>44</v>
      </c>
      <c r="BN152" s="133" t="s">
        <v>45</v>
      </c>
      <c r="BO152" s="133" t="s">
        <v>46</v>
      </c>
      <c r="BP152" s="133" t="s">
        <v>47</v>
      </c>
      <c r="BQ152" s="133" t="s">
        <v>43</v>
      </c>
      <c r="BR152" s="133" t="s">
        <v>44</v>
      </c>
      <c r="BS152" s="133" t="s">
        <v>45</v>
      </c>
      <c r="BT152" s="133" t="s">
        <v>46</v>
      </c>
      <c r="BU152" s="133" t="s">
        <v>47</v>
      </c>
      <c r="BV152" s="133" t="s">
        <v>43</v>
      </c>
      <c r="BW152" s="133" t="s">
        <v>44</v>
      </c>
      <c r="BX152" s="133" t="s">
        <v>45</v>
      </c>
      <c r="BY152" s="133" t="s">
        <v>46</v>
      </c>
      <c r="BZ152" s="133" t="s">
        <v>47</v>
      </c>
      <c r="CA152" s="133" t="s">
        <v>43</v>
      </c>
      <c r="CB152" s="133" t="s">
        <v>44</v>
      </c>
      <c r="CC152" s="133" t="s">
        <v>45</v>
      </c>
      <c r="CD152" s="133" t="s">
        <v>46</v>
      </c>
      <c r="CE152" s="133" t="s">
        <v>47</v>
      </c>
      <c r="CF152" s="133" t="s">
        <v>43</v>
      </c>
      <c r="CG152" s="133" t="s">
        <v>44</v>
      </c>
      <c r="CH152" s="133" t="s">
        <v>45</v>
      </c>
      <c r="CI152" s="133" t="s">
        <v>46</v>
      </c>
      <c r="CJ152" s="133" t="s">
        <v>47</v>
      </c>
      <c r="CK152" s="133" t="s">
        <v>43</v>
      </c>
      <c r="CL152" s="133" t="s">
        <v>44</v>
      </c>
      <c r="CM152" s="133" t="s">
        <v>45</v>
      </c>
      <c r="CN152" s="133" t="s">
        <v>46</v>
      </c>
      <c r="CO152" s="133" t="s">
        <v>47</v>
      </c>
      <c r="CP152" s="133" t="s">
        <v>43</v>
      </c>
      <c r="CQ152" s="133" t="s">
        <v>44</v>
      </c>
      <c r="CR152" s="133" t="s">
        <v>45</v>
      </c>
      <c r="CS152" s="133" t="s">
        <v>46</v>
      </c>
      <c r="CT152" s="133" t="s">
        <v>47</v>
      </c>
      <c r="CU152" s="133" t="s">
        <v>43</v>
      </c>
      <c r="CV152" s="133" t="s">
        <v>44</v>
      </c>
      <c r="CW152" s="133" t="s">
        <v>45</v>
      </c>
      <c r="CX152" s="133" t="s">
        <v>46</v>
      </c>
      <c r="CY152" s="133" t="s">
        <v>47</v>
      </c>
      <c r="CZ152" s="133" t="s">
        <v>43</v>
      </c>
      <c r="DA152" s="133" t="s">
        <v>44</v>
      </c>
      <c r="DB152" s="133" t="s">
        <v>45</v>
      </c>
      <c r="DC152" s="133" t="s">
        <v>46</v>
      </c>
      <c r="DD152" s="133" t="s">
        <v>47</v>
      </c>
      <c r="DE152" s="133" t="s">
        <v>43</v>
      </c>
      <c r="DF152" s="133" t="s">
        <v>44</v>
      </c>
      <c r="DG152" s="133" t="s">
        <v>45</v>
      </c>
      <c r="DH152" s="133" t="s">
        <v>46</v>
      </c>
      <c r="DI152" s="133" t="s">
        <v>47</v>
      </c>
      <c r="DJ152" s="133" t="s">
        <v>43</v>
      </c>
      <c r="DK152" s="133" t="s">
        <v>44</v>
      </c>
      <c r="DL152" s="133" t="s">
        <v>45</v>
      </c>
      <c r="DM152" s="133" t="s">
        <v>46</v>
      </c>
      <c r="DN152" s="133" t="s">
        <v>47</v>
      </c>
      <c r="DO152" s="133" t="s">
        <v>43</v>
      </c>
      <c r="DP152" s="133" t="s">
        <v>44</v>
      </c>
      <c r="DQ152" s="133" t="s">
        <v>45</v>
      </c>
      <c r="DR152" s="133" t="s">
        <v>46</v>
      </c>
      <c r="DS152" s="133" t="s">
        <v>47</v>
      </c>
      <c r="DT152" s="133" t="s">
        <v>43</v>
      </c>
      <c r="DU152" s="133" t="s">
        <v>44</v>
      </c>
      <c r="DV152" s="133" t="s">
        <v>45</v>
      </c>
      <c r="DW152" s="133" t="s">
        <v>46</v>
      </c>
      <c r="DX152" s="133" t="s">
        <v>47</v>
      </c>
      <c r="DY152" s="133" t="s">
        <v>43</v>
      </c>
      <c r="DZ152" s="133" t="s">
        <v>44</v>
      </c>
      <c r="EA152" s="133" t="s">
        <v>45</v>
      </c>
      <c r="EB152" s="133" t="s">
        <v>46</v>
      </c>
      <c r="EC152" s="133" t="s">
        <v>47</v>
      </c>
    </row>
    <row r="153" spans="1:133" x14ac:dyDescent="0.3">
      <c r="C153" s="13" t="s">
        <v>248</v>
      </c>
      <c r="D153">
        <f t="shared" ref="D153:AI153" si="358">D75</f>
        <v>0</v>
      </c>
      <c r="E153" s="13">
        <f t="shared" si="358"/>
        <v>0</v>
      </c>
      <c r="F153" s="13">
        <f t="shared" si="358"/>
        <v>0</v>
      </c>
      <c r="G153" s="13">
        <f t="shared" si="358"/>
        <v>32</v>
      </c>
      <c r="H153" s="13">
        <f t="shared" si="358"/>
        <v>16</v>
      </c>
      <c r="I153" s="13">
        <f t="shared" si="358"/>
        <v>0</v>
      </c>
      <c r="J153" s="13">
        <f t="shared" si="358"/>
        <v>1</v>
      </c>
      <c r="K153" s="13">
        <f t="shared" si="358"/>
        <v>0</v>
      </c>
      <c r="L153" s="13">
        <f t="shared" si="358"/>
        <v>32</v>
      </c>
      <c r="M153" s="13">
        <f t="shared" si="358"/>
        <v>0</v>
      </c>
      <c r="N153" s="13">
        <f t="shared" si="358"/>
        <v>0</v>
      </c>
      <c r="O153" s="13">
        <f t="shared" si="358"/>
        <v>0</v>
      </c>
      <c r="P153" s="13">
        <f t="shared" si="358"/>
        <v>51</v>
      </c>
      <c r="Q153" s="13">
        <f t="shared" si="358"/>
        <v>0</v>
      </c>
      <c r="R153" s="13">
        <f t="shared" si="358"/>
        <v>0</v>
      </c>
      <c r="S153" s="13">
        <f t="shared" si="358"/>
        <v>0</v>
      </c>
      <c r="T153" s="13">
        <f t="shared" si="358"/>
        <v>0</v>
      </c>
      <c r="U153" s="13">
        <f t="shared" si="358"/>
        <v>17</v>
      </c>
      <c r="V153" s="13">
        <f t="shared" si="358"/>
        <v>0</v>
      </c>
      <c r="W153" s="13">
        <f t="shared" si="358"/>
        <v>0</v>
      </c>
      <c r="X153" s="13">
        <f t="shared" si="358"/>
        <v>0</v>
      </c>
      <c r="Y153" s="13">
        <f t="shared" si="358"/>
        <v>0</v>
      </c>
      <c r="Z153" s="13">
        <f t="shared" si="358"/>
        <v>54</v>
      </c>
      <c r="AA153" s="13">
        <f t="shared" si="358"/>
        <v>0</v>
      </c>
      <c r="AB153" s="13">
        <f t="shared" si="358"/>
        <v>0</v>
      </c>
      <c r="AC153" s="13">
        <f t="shared" si="358"/>
        <v>40</v>
      </c>
      <c r="AD153" s="13">
        <f t="shared" si="358"/>
        <v>0</v>
      </c>
      <c r="AE153" s="13">
        <f t="shared" si="358"/>
        <v>0</v>
      </c>
      <c r="AF153" s="13">
        <f t="shared" si="358"/>
        <v>0</v>
      </c>
      <c r="AG153" s="13">
        <f t="shared" si="358"/>
        <v>0</v>
      </c>
      <c r="AH153" s="13">
        <f t="shared" si="358"/>
        <v>0</v>
      </c>
      <c r="AI153" s="13">
        <f t="shared" si="358"/>
        <v>0</v>
      </c>
      <c r="AJ153" s="13">
        <f t="shared" ref="AJ153:BO153" si="359">AJ75</f>
        <v>0</v>
      </c>
      <c r="AK153" s="13">
        <f t="shared" si="359"/>
        <v>40</v>
      </c>
      <c r="AL153" s="13">
        <f t="shared" si="359"/>
        <v>11</v>
      </c>
      <c r="AM153" s="13">
        <f t="shared" si="359"/>
        <v>0</v>
      </c>
      <c r="AN153" s="13">
        <f t="shared" si="359"/>
        <v>0</v>
      </c>
      <c r="AO153" s="13">
        <f t="shared" si="359"/>
        <v>50</v>
      </c>
      <c r="AP153" s="13">
        <f t="shared" si="359"/>
        <v>0</v>
      </c>
      <c r="AQ153" s="13">
        <f t="shared" si="359"/>
        <v>0</v>
      </c>
      <c r="AR153" s="13">
        <f t="shared" si="359"/>
        <v>44</v>
      </c>
      <c r="AS153" s="13">
        <f t="shared" si="359"/>
        <v>0</v>
      </c>
      <c r="AT153" s="13">
        <f t="shared" si="359"/>
        <v>0</v>
      </c>
      <c r="AU153" s="13">
        <f t="shared" si="359"/>
        <v>0</v>
      </c>
      <c r="AV153" s="13">
        <f t="shared" si="359"/>
        <v>0</v>
      </c>
      <c r="AW153" s="13">
        <f t="shared" si="359"/>
        <v>0</v>
      </c>
      <c r="AX153" s="13">
        <f t="shared" si="359"/>
        <v>0</v>
      </c>
      <c r="AY153" s="13">
        <f t="shared" si="359"/>
        <v>48</v>
      </c>
      <c r="AZ153" s="13">
        <f t="shared" si="359"/>
        <v>0</v>
      </c>
      <c r="BA153" s="13">
        <f t="shared" si="359"/>
        <v>0</v>
      </c>
      <c r="BB153" s="13">
        <f t="shared" si="359"/>
        <v>0</v>
      </c>
      <c r="BC153" s="13">
        <f t="shared" si="359"/>
        <v>0</v>
      </c>
      <c r="BD153" s="13">
        <f t="shared" si="359"/>
        <v>0</v>
      </c>
      <c r="BE153" s="13">
        <f t="shared" si="359"/>
        <v>0</v>
      </c>
      <c r="BF153" s="13">
        <f t="shared" si="359"/>
        <v>16</v>
      </c>
      <c r="BG153" s="13">
        <f t="shared" si="359"/>
        <v>16</v>
      </c>
      <c r="BH153" s="13">
        <f t="shared" si="359"/>
        <v>0</v>
      </c>
      <c r="BI153" s="13">
        <f t="shared" si="359"/>
        <v>32</v>
      </c>
      <c r="BJ153" s="13">
        <f t="shared" si="359"/>
        <v>0</v>
      </c>
      <c r="BK153" s="13">
        <f t="shared" si="359"/>
        <v>0</v>
      </c>
      <c r="BL153" s="13">
        <f t="shared" si="359"/>
        <v>0</v>
      </c>
      <c r="BM153" s="13">
        <f t="shared" si="359"/>
        <v>25</v>
      </c>
      <c r="BN153" s="13">
        <f t="shared" si="359"/>
        <v>0</v>
      </c>
      <c r="BO153" s="13">
        <f t="shared" si="359"/>
        <v>52</v>
      </c>
      <c r="BP153" s="13">
        <f t="shared" ref="BP153:CU153" si="360">BP75</f>
        <v>0</v>
      </c>
      <c r="BQ153" s="13">
        <f t="shared" si="360"/>
        <v>0</v>
      </c>
      <c r="BR153" s="13">
        <f t="shared" si="360"/>
        <v>0</v>
      </c>
      <c r="BS153" s="13">
        <f t="shared" si="360"/>
        <v>0</v>
      </c>
      <c r="BT153" s="13">
        <f t="shared" si="360"/>
        <v>0</v>
      </c>
      <c r="BU153" s="13">
        <f t="shared" si="360"/>
        <v>0</v>
      </c>
      <c r="BV153" s="13">
        <f t="shared" si="360"/>
        <v>0</v>
      </c>
      <c r="BW153" s="13">
        <f t="shared" si="360"/>
        <v>0</v>
      </c>
      <c r="BX153" s="13">
        <f t="shared" si="360"/>
        <v>0</v>
      </c>
      <c r="BY153" s="13">
        <f t="shared" si="360"/>
        <v>0</v>
      </c>
      <c r="BZ153" s="13">
        <f t="shared" si="360"/>
        <v>0</v>
      </c>
      <c r="CA153" s="13">
        <f t="shared" si="360"/>
        <v>0</v>
      </c>
      <c r="CB153" s="13">
        <f t="shared" si="360"/>
        <v>0</v>
      </c>
      <c r="CC153" s="13">
        <f t="shared" si="360"/>
        <v>0</v>
      </c>
      <c r="CD153" s="13">
        <f t="shared" si="360"/>
        <v>0</v>
      </c>
      <c r="CE153" s="13">
        <f t="shared" si="360"/>
        <v>0</v>
      </c>
      <c r="CF153" s="13">
        <f t="shared" si="360"/>
        <v>0</v>
      </c>
      <c r="CG153" s="13">
        <f t="shared" si="360"/>
        <v>0</v>
      </c>
      <c r="CH153" s="13">
        <f t="shared" si="360"/>
        <v>0</v>
      </c>
      <c r="CI153" s="13">
        <f t="shared" si="360"/>
        <v>0</v>
      </c>
      <c r="CJ153" s="13">
        <f t="shared" si="360"/>
        <v>0</v>
      </c>
      <c r="CK153" s="13">
        <f t="shared" si="360"/>
        <v>0</v>
      </c>
      <c r="CL153" s="13">
        <f t="shared" si="360"/>
        <v>34</v>
      </c>
      <c r="CM153" s="13">
        <f t="shared" si="360"/>
        <v>0</v>
      </c>
      <c r="CN153" s="13">
        <f t="shared" si="360"/>
        <v>0</v>
      </c>
      <c r="CO153" s="13">
        <f t="shared" si="360"/>
        <v>0</v>
      </c>
      <c r="CP153" s="13">
        <f t="shared" si="360"/>
        <v>0</v>
      </c>
      <c r="CQ153" s="13">
        <f t="shared" si="360"/>
        <v>0</v>
      </c>
      <c r="CR153" s="13">
        <f t="shared" si="360"/>
        <v>32</v>
      </c>
      <c r="CS153" s="13">
        <f t="shared" si="360"/>
        <v>0</v>
      </c>
      <c r="CT153" s="13">
        <f t="shared" si="360"/>
        <v>0</v>
      </c>
      <c r="CU153" s="13">
        <f t="shared" si="360"/>
        <v>0</v>
      </c>
      <c r="CV153" s="13">
        <f t="shared" ref="CV153:EC153" si="361">CV75</f>
        <v>0</v>
      </c>
      <c r="CW153" s="13">
        <f t="shared" si="361"/>
        <v>0</v>
      </c>
      <c r="CX153" s="13">
        <f t="shared" si="361"/>
        <v>0</v>
      </c>
      <c r="CY153" s="13">
        <f t="shared" si="361"/>
        <v>0</v>
      </c>
      <c r="CZ153" s="13">
        <f t="shared" si="361"/>
        <v>16</v>
      </c>
      <c r="DA153" s="13">
        <f t="shared" si="361"/>
        <v>0</v>
      </c>
      <c r="DB153" s="13">
        <f t="shared" si="361"/>
        <v>0</v>
      </c>
      <c r="DC153" s="13">
        <f t="shared" si="361"/>
        <v>0</v>
      </c>
      <c r="DD153" s="13">
        <f t="shared" si="361"/>
        <v>0</v>
      </c>
      <c r="DE153" s="13">
        <f t="shared" si="361"/>
        <v>0</v>
      </c>
      <c r="DF153" s="13">
        <f t="shared" si="361"/>
        <v>0</v>
      </c>
      <c r="DG153" s="13">
        <f t="shared" si="361"/>
        <v>0</v>
      </c>
      <c r="DH153" s="13">
        <f t="shared" si="361"/>
        <v>0</v>
      </c>
      <c r="DI153" s="13">
        <f t="shared" si="361"/>
        <v>0</v>
      </c>
      <c r="DJ153" s="13">
        <f t="shared" si="361"/>
        <v>0</v>
      </c>
      <c r="DK153" s="13">
        <f t="shared" si="361"/>
        <v>0</v>
      </c>
      <c r="DL153" s="13">
        <f t="shared" si="361"/>
        <v>0</v>
      </c>
      <c r="DM153" s="13">
        <f t="shared" si="361"/>
        <v>0</v>
      </c>
      <c r="DN153" s="13">
        <f t="shared" si="361"/>
        <v>0</v>
      </c>
      <c r="DO153" s="13">
        <f t="shared" si="361"/>
        <v>0</v>
      </c>
      <c r="DP153" s="13">
        <f t="shared" si="361"/>
        <v>0</v>
      </c>
      <c r="DQ153" s="13">
        <f t="shared" si="361"/>
        <v>0</v>
      </c>
      <c r="DR153" s="13">
        <f t="shared" si="361"/>
        <v>0</v>
      </c>
      <c r="DS153" s="13">
        <f t="shared" si="361"/>
        <v>0</v>
      </c>
      <c r="DT153" s="13">
        <f t="shared" si="361"/>
        <v>0</v>
      </c>
      <c r="DU153" s="13">
        <f t="shared" si="361"/>
        <v>0</v>
      </c>
      <c r="DV153" s="13">
        <f t="shared" si="361"/>
        <v>10</v>
      </c>
      <c r="DW153" s="13">
        <f t="shared" si="361"/>
        <v>0</v>
      </c>
      <c r="DX153" s="13">
        <f t="shared" si="361"/>
        <v>0</v>
      </c>
      <c r="DY153" s="13">
        <f t="shared" si="361"/>
        <v>0</v>
      </c>
      <c r="DZ153" s="13">
        <f t="shared" si="361"/>
        <v>0</v>
      </c>
      <c r="EA153" s="13">
        <f t="shared" si="361"/>
        <v>0</v>
      </c>
      <c r="EB153" s="13">
        <f t="shared" si="361"/>
        <v>0</v>
      </c>
      <c r="EC153" s="13">
        <f t="shared" si="361"/>
        <v>0</v>
      </c>
    </row>
    <row r="154" spans="1:133" x14ac:dyDescent="0.3">
      <c r="C154" s="13" t="s">
        <v>230</v>
      </c>
      <c r="D154" s="13">
        <f>$D155-D153</f>
        <v>700</v>
      </c>
      <c r="E154" s="13">
        <f>D154-E153</f>
        <v>700</v>
      </c>
      <c r="F154" s="13">
        <f t="shared" ref="F154:BQ154" si="362">E154-F153</f>
        <v>700</v>
      </c>
      <c r="G154" s="13">
        <f t="shared" si="362"/>
        <v>668</v>
      </c>
      <c r="H154" s="13">
        <f t="shared" si="362"/>
        <v>652</v>
      </c>
      <c r="I154" s="13">
        <f t="shared" si="362"/>
        <v>652</v>
      </c>
      <c r="J154" s="13">
        <f t="shared" si="362"/>
        <v>651</v>
      </c>
      <c r="K154" s="13">
        <f t="shared" si="362"/>
        <v>651</v>
      </c>
      <c r="L154" s="13">
        <f t="shared" si="362"/>
        <v>619</v>
      </c>
      <c r="M154" s="13">
        <f t="shared" si="362"/>
        <v>619</v>
      </c>
      <c r="N154" s="13">
        <f t="shared" si="362"/>
        <v>619</v>
      </c>
      <c r="O154" s="13">
        <f t="shared" si="362"/>
        <v>619</v>
      </c>
      <c r="P154" s="13">
        <f t="shared" si="362"/>
        <v>568</v>
      </c>
      <c r="Q154" s="13">
        <f t="shared" si="362"/>
        <v>568</v>
      </c>
      <c r="R154" s="13">
        <f t="shared" si="362"/>
        <v>568</v>
      </c>
      <c r="S154" s="13">
        <f t="shared" si="362"/>
        <v>568</v>
      </c>
      <c r="T154" s="13">
        <f t="shared" si="362"/>
        <v>568</v>
      </c>
      <c r="U154" s="13">
        <f t="shared" si="362"/>
        <v>551</v>
      </c>
      <c r="V154" s="13">
        <f t="shared" si="362"/>
        <v>551</v>
      </c>
      <c r="W154" s="13">
        <f t="shared" si="362"/>
        <v>551</v>
      </c>
      <c r="X154" s="13">
        <f t="shared" si="362"/>
        <v>551</v>
      </c>
      <c r="Y154" s="13">
        <f t="shared" si="362"/>
        <v>551</v>
      </c>
      <c r="Z154" s="13">
        <f t="shared" si="362"/>
        <v>497</v>
      </c>
      <c r="AA154" s="13">
        <f t="shared" si="362"/>
        <v>497</v>
      </c>
      <c r="AB154" s="13">
        <f t="shared" si="362"/>
        <v>497</v>
      </c>
      <c r="AC154" s="13">
        <f t="shared" si="362"/>
        <v>457</v>
      </c>
      <c r="AD154" s="13">
        <f t="shared" si="362"/>
        <v>457</v>
      </c>
      <c r="AE154" s="13">
        <f t="shared" si="362"/>
        <v>457</v>
      </c>
      <c r="AF154" s="13">
        <f t="shared" si="362"/>
        <v>457</v>
      </c>
      <c r="AG154" s="13">
        <f t="shared" si="362"/>
        <v>457</v>
      </c>
      <c r="AH154" s="13">
        <f t="shared" si="362"/>
        <v>457</v>
      </c>
      <c r="AI154" s="13">
        <f t="shared" si="362"/>
        <v>457</v>
      </c>
      <c r="AJ154" s="13">
        <f t="shared" si="362"/>
        <v>457</v>
      </c>
      <c r="AK154" s="13">
        <f t="shared" si="362"/>
        <v>417</v>
      </c>
      <c r="AL154" s="13">
        <f t="shared" si="362"/>
        <v>406</v>
      </c>
      <c r="AM154" s="13">
        <f t="shared" si="362"/>
        <v>406</v>
      </c>
      <c r="AN154" s="13">
        <f t="shared" si="362"/>
        <v>406</v>
      </c>
      <c r="AO154" s="13">
        <f t="shared" si="362"/>
        <v>356</v>
      </c>
      <c r="AP154" s="13">
        <f t="shared" si="362"/>
        <v>356</v>
      </c>
      <c r="AQ154" s="13">
        <f t="shared" si="362"/>
        <v>356</v>
      </c>
      <c r="AR154" s="13">
        <f t="shared" si="362"/>
        <v>312</v>
      </c>
      <c r="AS154" s="13">
        <f t="shared" si="362"/>
        <v>312</v>
      </c>
      <c r="AT154" s="13">
        <f t="shared" si="362"/>
        <v>312</v>
      </c>
      <c r="AU154" s="13">
        <f t="shared" si="362"/>
        <v>312</v>
      </c>
      <c r="AV154" s="13">
        <f t="shared" si="362"/>
        <v>312</v>
      </c>
      <c r="AW154" s="13">
        <f t="shared" si="362"/>
        <v>312</v>
      </c>
      <c r="AX154" s="13">
        <f t="shared" si="362"/>
        <v>312</v>
      </c>
      <c r="AY154" s="13">
        <f t="shared" si="362"/>
        <v>264</v>
      </c>
      <c r="AZ154" s="13">
        <f t="shared" si="362"/>
        <v>264</v>
      </c>
      <c r="BA154" s="13">
        <f t="shared" si="362"/>
        <v>264</v>
      </c>
      <c r="BB154" s="13">
        <f t="shared" si="362"/>
        <v>264</v>
      </c>
      <c r="BC154" s="13">
        <f t="shared" si="362"/>
        <v>264</v>
      </c>
      <c r="BD154" s="13">
        <f t="shared" si="362"/>
        <v>264</v>
      </c>
      <c r="BE154" s="13">
        <f t="shared" si="362"/>
        <v>264</v>
      </c>
      <c r="BF154" s="13">
        <f t="shared" si="362"/>
        <v>248</v>
      </c>
      <c r="BG154" s="13">
        <f t="shared" si="362"/>
        <v>232</v>
      </c>
      <c r="BH154" s="13">
        <f t="shared" si="362"/>
        <v>232</v>
      </c>
      <c r="BI154" s="13">
        <f t="shared" si="362"/>
        <v>200</v>
      </c>
      <c r="BJ154" s="13">
        <f t="shared" si="362"/>
        <v>200</v>
      </c>
      <c r="BK154" s="13">
        <f t="shared" si="362"/>
        <v>200</v>
      </c>
      <c r="BL154" s="13">
        <f t="shared" si="362"/>
        <v>200</v>
      </c>
      <c r="BM154" s="13">
        <f t="shared" si="362"/>
        <v>175</v>
      </c>
      <c r="BN154" s="13">
        <f t="shared" si="362"/>
        <v>175</v>
      </c>
      <c r="BO154" s="13">
        <f t="shared" si="362"/>
        <v>123</v>
      </c>
      <c r="BP154" s="13">
        <f t="shared" si="362"/>
        <v>123</v>
      </c>
      <c r="BQ154" s="13">
        <f t="shared" si="362"/>
        <v>123</v>
      </c>
      <c r="BR154" s="13">
        <f t="shared" ref="BR154:EC154" si="363">BQ154-BR153</f>
        <v>123</v>
      </c>
      <c r="BS154" s="13">
        <f t="shared" si="363"/>
        <v>123</v>
      </c>
      <c r="BT154" s="13">
        <f t="shared" si="363"/>
        <v>123</v>
      </c>
      <c r="BU154" s="13">
        <f t="shared" si="363"/>
        <v>123</v>
      </c>
      <c r="BV154" s="13">
        <f t="shared" si="363"/>
        <v>123</v>
      </c>
      <c r="BW154" s="13">
        <f t="shared" si="363"/>
        <v>123</v>
      </c>
      <c r="BX154" s="13">
        <f t="shared" si="363"/>
        <v>123</v>
      </c>
      <c r="BY154" s="13">
        <f t="shared" si="363"/>
        <v>123</v>
      </c>
      <c r="BZ154" s="13">
        <f t="shared" si="363"/>
        <v>123</v>
      </c>
      <c r="CA154" s="13">
        <f t="shared" si="363"/>
        <v>123</v>
      </c>
      <c r="CB154" s="13">
        <f t="shared" si="363"/>
        <v>123</v>
      </c>
      <c r="CC154" s="13">
        <f t="shared" si="363"/>
        <v>123</v>
      </c>
      <c r="CD154" s="13">
        <f t="shared" si="363"/>
        <v>123</v>
      </c>
      <c r="CE154" s="13">
        <f t="shared" si="363"/>
        <v>123</v>
      </c>
      <c r="CF154" s="13">
        <f t="shared" si="363"/>
        <v>123</v>
      </c>
      <c r="CG154" s="13">
        <f t="shared" si="363"/>
        <v>123</v>
      </c>
      <c r="CH154" s="13">
        <f t="shared" si="363"/>
        <v>123</v>
      </c>
      <c r="CI154" s="13">
        <f t="shared" si="363"/>
        <v>123</v>
      </c>
      <c r="CJ154" s="13">
        <f t="shared" si="363"/>
        <v>123</v>
      </c>
      <c r="CK154" s="13">
        <f t="shared" si="363"/>
        <v>123</v>
      </c>
      <c r="CL154" s="13">
        <f t="shared" si="363"/>
        <v>89</v>
      </c>
      <c r="CM154" s="13">
        <f t="shared" si="363"/>
        <v>89</v>
      </c>
      <c r="CN154" s="13">
        <f t="shared" si="363"/>
        <v>89</v>
      </c>
      <c r="CO154" s="13">
        <f t="shared" si="363"/>
        <v>89</v>
      </c>
      <c r="CP154" s="13">
        <f t="shared" si="363"/>
        <v>89</v>
      </c>
      <c r="CQ154" s="13">
        <f t="shared" si="363"/>
        <v>89</v>
      </c>
      <c r="CR154" s="13">
        <f t="shared" si="363"/>
        <v>57</v>
      </c>
      <c r="CS154" s="13">
        <f t="shared" si="363"/>
        <v>57</v>
      </c>
      <c r="CT154" s="13">
        <f t="shared" si="363"/>
        <v>57</v>
      </c>
      <c r="CU154" s="13">
        <f t="shared" si="363"/>
        <v>57</v>
      </c>
      <c r="CV154" s="13">
        <f t="shared" si="363"/>
        <v>57</v>
      </c>
      <c r="CW154" s="13">
        <f t="shared" si="363"/>
        <v>57</v>
      </c>
      <c r="CX154" s="13">
        <f t="shared" si="363"/>
        <v>57</v>
      </c>
      <c r="CY154" s="13">
        <f t="shared" si="363"/>
        <v>57</v>
      </c>
      <c r="CZ154" s="13">
        <f t="shared" si="363"/>
        <v>41</v>
      </c>
      <c r="DA154" s="13">
        <f t="shared" si="363"/>
        <v>41</v>
      </c>
      <c r="DB154" s="13">
        <f t="shared" si="363"/>
        <v>41</v>
      </c>
      <c r="DC154" s="13">
        <f t="shared" si="363"/>
        <v>41</v>
      </c>
      <c r="DD154" s="13">
        <f t="shared" si="363"/>
        <v>41</v>
      </c>
      <c r="DE154" s="13">
        <f t="shared" si="363"/>
        <v>41</v>
      </c>
      <c r="DF154" s="13">
        <f t="shared" si="363"/>
        <v>41</v>
      </c>
      <c r="DG154" s="13">
        <f t="shared" si="363"/>
        <v>41</v>
      </c>
      <c r="DH154" s="13">
        <f t="shared" si="363"/>
        <v>41</v>
      </c>
      <c r="DI154" s="13">
        <f t="shared" si="363"/>
        <v>41</v>
      </c>
      <c r="DJ154" s="13">
        <f t="shared" si="363"/>
        <v>41</v>
      </c>
      <c r="DK154" s="13">
        <f t="shared" si="363"/>
        <v>41</v>
      </c>
      <c r="DL154" s="13">
        <f t="shared" si="363"/>
        <v>41</v>
      </c>
      <c r="DM154" s="13">
        <f t="shared" si="363"/>
        <v>41</v>
      </c>
      <c r="DN154" s="13">
        <f t="shared" si="363"/>
        <v>41</v>
      </c>
      <c r="DO154" s="13">
        <f t="shared" si="363"/>
        <v>41</v>
      </c>
      <c r="DP154" s="13">
        <f t="shared" si="363"/>
        <v>41</v>
      </c>
      <c r="DQ154" s="13">
        <f t="shared" si="363"/>
        <v>41</v>
      </c>
      <c r="DR154" s="13">
        <f t="shared" si="363"/>
        <v>41</v>
      </c>
      <c r="DS154" s="13">
        <f t="shared" si="363"/>
        <v>41</v>
      </c>
      <c r="DT154" s="13">
        <f t="shared" si="363"/>
        <v>41</v>
      </c>
      <c r="DU154" s="13">
        <f t="shared" si="363"/>
        <v>41</v>
      </c>
      <c r="DV154" s="13">
        <f t="shared" si="363"/>
        <v>31</v>
      </c>
      <c r="DW154" s="13">
        <f t="shared" si="363"/>
        <v>31</v>
      </c>
      <c r="DX154" s="13">
        <f t="shared" si="363"/>
        <v>31</v>
      </c>
      <c r="DY154" s="13">
        <f t="shared" si="363"/>
        <v>31</v>
      </c>
      <c r="DZ154" s="13">
        <f t="shared" si="363"/>
        <v>31</v>
      </c>
      <c r="EA154" s="13">
        <f t="shared" si="363"/>
        <v>31</v>
      </c>
      <c r="EB154" s="13">
        <f t="shared" si="363"/>
        <v>31</v>
      </c>
      <c r="EC154" s="13">
        <f t="shared" si="363"/>
        <v>31</v>
      </c>
    </row>
    <row r="155" spans="1:133" x14ac:dyDescent="0.3">
      <c r="A155" s="13" t="str">
        <f>C149&amp;C155</f>
        <v>VLMagazzino MRP</v>
      </c>
      <c r="C155" s="13" t="s">
        <v>408</v>
      </c>
      <c r="D155">
        <f>INPUTS!S14</f>
        <v>700</v>
      </c>
      <c r="E155" s="108">
        <f>D155+E156-E153</f>
        <v>700</v>
      </c>
      <c r="F155" s="108">
        <f t="shared" ref="F155:BQ155" si="364">E155+F156-F153</f>
        <v>700</v>
      </c>
      <c r="G155" s="108">
        <f t="shared" si="364"/>
        <v>668</v>
      </c>
      <c r="H155" s="108">
        <f t="shared" si="364"/>
        <v>652</v>
      </c>
      <c r="I155" s="108">
        <f t="shared" si="364"/>
        <v>652</v>
      </c>
      <c r="J155" s="108">
        <f t="shared" si="364"/>
        <v>651</v>
      </c>
      <c r="K155" s="108">
        <f t="shared" si="364"/>
        <v>651</v>
      </c>
      <c r="L155" s="108">
        <f t="shared" si="364"/>
        <v>619</v>
      </c>
      <c r="M155" s="108">
        <f t="shared" si="364"/>
        <v>619</v>
      </c>
      <c r="N155" s="108">
        <f t="shared" si="364"/>
        <v>619</v>
      </c>
      <c r="O155" s="108">
        <f t="shared" si="364"/>
        <v>619</v>
      </c>
      <c r="P155" s="108">
        <f t="shared" si="364"/>
        <v>568</v>
      </c>
      <c r="Q155" s="108">
        <f t="shared" si="364"/>
        <v>568</v>
      </c>
      <c r="R155" s="108">
        <f t="shared" si="364"/>
        <v>568</v>
      </c>
      <c r="S155" s="108">
        <f t="shared" si="364"/>
        <v>568</v>
      </c>
      <c r="T155" s="108">
        <f t="shared" si="364"/>
        <v>568</v>
      </c>
      <c r="U155" s="108">
        <f t="shared" si="364"/>
        <v>551</v>
      </c>
      <c r="V155" s="108">
        <f t="shared" si="364"/>
        <v>551</v>
      </c>
      <c r="W155" s="108">
        <f t="shared" si="364"/>
        <v>551</v>
      </c>
      <c r="X155" s="108">
        <f t="shared" si="364"/>
        <v>551</v>
      </c>
      <c r="Y155" s="108">
        <f t="shared" si="364"/>
        <v>551</v>
      </c>
      <c r="Z155" s="108">
        <f t="shared" si="364"/>
        <v>497</v>
      </c>
      <c r="AA155" s="108">
        <f t="shared" si="364"/>
        <v>497</v>
      </c>
      <c r="AB155" s="108">
        <f t="shared" si="364"/>
        <v>497</v>
      </c>
      <c r="AC155" s="108">
        <f t="shared" si="364"/>
        <v>457</v>
      </c>
      <c r="AD155" s="108">
        <f t="shared" si="364"/>
        <v>457</v>
      </c>
      <c r="AE155" s="108">
        <f t="shared" si="364"/>
        <v>457</v>
      </c>
      <c r="AF155" s="108">
        <f t="shared" si="364"/>
        <v>457</v>
      </c>
      <c r="AG155" s="108">
        <f t="shared" si="364"/>
        <v>457</v>
      </c>
      <c r="AH155" s="108">
        <f t="shared" si="364"/>
        <v>457</v>
      </c>
      <c r="AI155" s="108">
        <f t="shared" si="364"/>
        <v>457</v>
      </c>
      <c r="AJ155" s="108">
        <f t="shared" si="364"/>
        <v>457</v>
      </c>
      <c r="AK155" s="108">
        <f t="shared" si="364"/>
        <v>417</v>
      </c>
      <c r="AL155" s="108">
        <f t="shared" si="364"/>
        <v>406</v>
      </c>
      <c r="AM155" s="108">
        <f t="shared" si="364"/>
        <v>406</v>
      </c>
      <c r="AN155" s="108">
        <f t="shared" si="364"/>
        <v>406</v>
      </c>
      <c r="AO155" s="108">
        <f t="shared" si="364"/>
        <v>356</v>
      </c>
      <c r="AP155" s="108">
        <f t="shared" si="364"/>
        <v>356</v>
      </c>
      <c r="AQ155" s="108">
        <f t="shared" si="364"/>
        <v>356</v>
      </c>
      <c r="AR155" s="108">
        <f t="shared" si="364"/>
        <v>312</v>
      </c>
      <c r="AS155" s="108">
        <f t="shared" si="364"/>
        <v>312</v>
      </c>
      <c r="AT155" s="108">
        <f t="shared" si="364"/>
        <v>312</v>
      </c>
      <c r="AU155" s="108">
        <f t="shared" si="364"/>
        <v>312</v>
      </c>
      <c r="AV155" s="108">
        <f t="shared" si="364"/>
        <v>312</v>
      </c>
      <c r="AW155" s="108">
        <f t="shared" si="364"/>
        <v>312</v>
      </c>
      <c r="AX155" s="108">
        <f t="shared" si="364"/>
        <v>312</v>
      </c>
      <c r="AY155" s="108">
        <f t="shared" si="364"/>
        <v>264</v>
      </c>
      <c r="AZ155" s="108">
        <f t="shared" si="364"/>
        <v>264</v>
      </c>
      <c r="BA155" s="108">
        <f t="shared" si="364"/>
        <v>264</v>
      </c>
      <c r="BB155" s="108">
        <f t="shared" si="364"/>
        <v>264</v>
      </c>
      <c r="BC155" s="108">
        <f t="shared" si="364"/>
        <v>264</v>
      </c>
      <c r="BD155" s="108">
        <f t="shared" si="364"/>
        <v>264</v>
      </c>
      <c r="BE155" s="108">
        <f t="shared" si="364"/>
        <v>264</v>
      </c>
      <c r="BF155" s="108">
        <f t="shared" si="364"/>
        <v>248</v>
      </c>
      <c r="BG155" s="108">
        <f t="shared" si="364"/>
        <v>232</v>
      </c>
      <c r="BH155" s="108">
        <f t="shared" si="364"/>
        <v>232</v>
      </c>
      <c r="BI155" s="108">
        <f t="shared" si="364"/>
        <v>200</v>
      </c>
      <c r="BJ155" s="108">
        <f t="shared" si="364"/>
        <v>200</v>
      </c>
      <c r="BK155" s="108">
        <f t="shared" si="364"/>
        <v>200</v>
      </c>
      <c r="BL155" s="108">
        <f t="shared" si="364"/>
        <v>200</v>
      </c>
      <c r="BM155" s="108">
        <f t="shared" si="364"/>
        <v>175</v>
      </c>
      <c r="BN155" s="108">
        <f t="shared" si="364"/>
        <v>175</v>
      </c>
      <c r="BO155" s="108">
        <f t="shared" si="364"/>
        <v>123</v>
      </c>
      <c r="BP155" s="108">
        <f t="shared" si="364"/>
        <v>123</v>
      </c>
      <c r="BQ155" s="108">
        <f t="shared" si="364"/>
        <v>123</v>
      </c>
      <c r="BR155" s="108">
        <f t="shared" ref="BR155:EC155" si="365">BQ155+BR156-BR153</f>
        <v>123</v>
      </c>
      <c r="BS155" s="108">
        <f t="shared" si="365"/>
        <v>123</v>
      </c>
      <c r="BT155" s="108">
        <f t="shared" si="365"/>
        <v>123</v>
      </c>
      <c r="BU155" s="108">
        <f t="shared" si="365"/>
        <v>123</v>
      </c>
      <c r="BV155" s="108">
        <f t="shared" si="365"/>
        <v>123</v>
      </c>
      <c r="BW155" s="108">
        <f t="shared" si="365"/>
        <v>123</v>
      </c>
      <c r="BX155" s="108">
        <f t="shared" si="365"/>
        <v>123</v>
      </c>
      <c r="BY155" s="108">
        <f t="shared" si="365"/>
        <v>123</v>
      </c>
      <c r="BZ155" s="108">
        <f t="shared" si="365"/>
        <v>123</v>
      </c>
      <c r="CA155" s="108">
        <f t="shared" si="365"/>
        <v>123</v>
      </c>
      <c r="CB155" s="108">
        <f t="shared" si="365"/>
        <v>123</v>
      </c>
      <c r="CC155" s="108">
        <f t="shared" si="365"/>
        <v>123</v>
      </c>
      <c r="CD155" s="108">
        <f t="shared" si="365"/>
        <v>123</v>
      </c>
      <c r="CE155" s="108">
        <f t="shared" si="365"/>
        <v>123</v>
      </c>
      <c r="CF155" s="108">
        <f t="shared" si="365"/>
        <v>123</v>
      </c>
      <c r="CG155" s="108">
        <f t="shared" si="365"/>
        <v>123</v>
      </c>
      <c r="CH155" s="108">
        <f t="shared" si="365"/>
        <v>123</v>
      </c>
      <c r="CI155" s="108">
        <f t="shared" si="365"/>
        <v>123</v>
      </c>
      <c r="CJ155" s="108">
        <f t="shared" si="365"/>
        <v>123</v>
      </c>
      <c r="CK155" s="108">
        <f t="shared" si="365"/>
        <v>123</v>
      </c>
      <c r="CL155" s="108">
        <f t="shared" si="365"/>
        <v>89</v>
      </c>
      <c r="CM155" s="108">
        <f t="shared" si="365"/>
        <v>89</v>
      </c>
      <c r="CN155" s="108">
        <f t="shared" si="365"/>
        <v>89</v>
      </c>
      <c r="CO155" s="108">
        <f t="shared" si="365"/>
        <v>89</v>
      </c>
      <c r="CP155" s="108">
        <f t="shared" si="365"/>
        <v>89</v>
      </c>
      <c r="CQ155" s="108">
        <f t="shared" si="365"/>
        <v>89</v>
      </c>
      <c r="CR155" s="108">
        <f t="shared" si="365"/>
        <v>57</v>
      </c>
      <c r="CS155" s="108">
        <f t="shared" si="365"/>
        <v>57</v>
      </c>
      <c r="CT155" s="108">
        <f t="shared" si="365"/>
        <v>57</v>
      </c>
      <c r="CU155" s="108">
        <f t="shared" si="365"/>
        <v>57</v>
      </c>
      <c r="CV155" s="108">
        <f t="shared" si="365"/>
        <v>57</v>
      </c>
      <c r="CW155" s="108">
        <f t="shared" si="365"/>
        <v>57</v>
      </c>
      <c r="CX155" s="108">
        <f t="shared" si="365"/>
        <v>57</v>
      </c>
      <c r="CY155" s="108">
        <f t="shared" si="365"/>
        <v>57</v>
      </c>
      <c r="CZ155" s="108">
        <f t="shared" si="365"/>
        <v>41</v>
      </c>
      <c r="DA155" s="108">
        <f t="shared" si="365"/>
        <v>41</v>
      </c>
      <c r="DB155" s="108">
        <f t="shared" si="365"/>
        <v>41</v>
      </c>
      <c r="DC155" s="108">
        <f t="shared" si="365"/>
        <v>41</v>
      </c>
      <c r="DD155" s="108">
        <f t="shared" si="365"/>
        <v>41</v>
      </c>
      <c r="DE155" s="108">
        <f t="shared" si="365"/>
        <v>41</v>
      </c>
      <c r="DF155" s="108">
        <f t="shared" si="365"/>
        <v>41</v>
      </c>
      <c r="DG155" s="108">
        <f t="shared" si="365"/>
        <v>41</v>
      </c>
      <c r="DH155" s="108">
        <f t="shared" si="365"/>
        <v>41</v>
      </c>
      <c r="DI155" s="108">
        <f t="shared" si="365"/>
        <v>41</v>
      </c>
      <c r="DJ155" s="108">
        <f t="shared" si="365"/>
        <v>41</v>
      </c>
      <c r="DK155" s="108">
        <f t="shared" si="365"/>
        <v>41</v>
      </c>
      <c r="DL155" s="108">
        <f t="shared" si="365"/>
        <v>41</v>
      </c>
      <c r="DM155" s="108">
        <f t="shared" si="365"/>
        <v>41</v>
      </c>
      <c r="DN155" s="108">
        <f t="shared" si="365"/>
        <v>41</v>
      </c>
      <c r="DO155" s="108">
        <f t="shared" si="365"/>
        <v>41</v>
      </c>
      <c r="DP155" s="108">
        <f t="shared" si="365"/>
        <v>41</v>
      </c>
      <c r="DQ155" s="108">
        <f t="shared" si="365"/>
        <v>41</v>
      </c>
      <c r="DR155" s="108">
        <f t="shared" si="365"/>
        <v>41</v>
      </c>
      <c r="DS155" s="108">
        <f t="shared" si="365"/>
        <v>41</v>
      </c>
      <c r="DT155" s="108">
        <f t="shared" si="365"/>
        <v>41</v>
      </c>
      <c r="DU155" s="108">
        <f t="shared" si="365"/>
        <v>41</v>
      </c>
      <c r="DV155" s="108">
        <f t="shared" si="365"/>
        <v>31</v>
      </c>
      <c r="DW155" s="108">
        <f t="shared" si="365"/>
        <v>31</v>
      </c>
      <c r="DX155" s="108">
        <f t="shared" si="365"/>
        <v>31</v>
      </c>
      <c r="DY155" s="108">
        <f t="shared" si="365"/>
        <v>31</v>
      </c>
      <c r="DZ155" s="108">
        <f t="shared" si="365"/>
        <v>31</v>
      </c>
      <c r="EA155" s="108">
        <f t="shared" si="365"/>
        <v>31</v>
      </c>
      <c r="EB155" s="108">
        <f t="shared" si="365"/>
        <v>31</v>
      </c>
      <c r="EC155" s="108">
        <f t="shared" si="365"/>
        <v>31</v>
      </c>
    </row>
    <row r="156" spans="1:133" x14ac:dyDescent="0.3">
      <c r="C156" s="13" t="s">
        <v>244</v>
      </c>
    </row>
    <row r="157" spans="1:133" x14ac:dyDescent="0.3">
      <c r="C157" s="13" t="s">
        <v>246</v>
      </c>
    </row>
    <row r="158" spans="1:133" x14ac:dyDescent="0.3">
      <c r="C158" s="13" t="s">
        <v>245</v>
      </c>
    </row>
    <row r="161" spans="1:133" x14ac:dyDescent="0.3">
      <c r="C161" s="68" t="s">
        <v>104</v>
      </c>
    </row>
    <row r="162" spans="1:133" x14ac:dyDescent="0.3">
      <c r="C162" s="13" t="s">
        <v>15</v>
      </c>
      <c r="D162" s="13">
        <v>1</v>
      </c>
      <c r="E162" s="13">
        <v>2</v>
      </c>
      <c r="F162" s="13">
        <v>3</v>
      </c>
      <c r="G162" s="13">
        <v>4</v>
      </c>
      <c r="H162" s="13">
        <v>5</v>
      </c>
      <c r="I162" s="13">
        <v>6</v>
      </c>
      <c r="J162" s="13">
        <v>7</v>
      </c>
      <c r="K162" s="13">
        <v>8</v>
      </c>
      <c r="L162" s="13">
        <v>9</v>
      </c>
      <c r="M162" s="13">
        <v>10</v>
      </c>
      <c r="N162" s="13">
        <v>11</v>
      </c>
      <c r="O162" s="13">
        <v>12</v>
      </c>
      <c r="P162" s="13">
        <v>13</v>
      </c>
      <c r="Q162" s="13">
        <v>14</v>
      </c>
      <c r="R162" s="13">
        <v>15</v>
      </c>
      <c r="S162" s="13">
        <v>16</v>
      </c>
      <c r="T162" s="13">
        <v>17</v>
      </c>
      <c r="U162" s="13">
        <v>18</v>
      </c>
      <c r="V162" s="13">
        <v>19</v>
      </c>
      <c r="W162" s="13">
        <v>20</v>
      </c>
      <c r="X162" s="13">
        <v>21</v>
      </c>
      <c r="Y162" s="13">
        <v>22</v>
      </c>
      <c r="Z162" s="13">
        <v>23</v>
      </c>
      <c r="AA162" s="13">
        <v>24</v>
      </c>
      <c r="AB162" s="13">
        <v>25</v>
      </c>
      <c r="AC162" s="13">
        <v>26</v>
      </c>
      <c r="AD162" s="13">
        <v>27</v>
      </c>
      <c r="AE162" s="13">
        <v>28</v>
      </c>
      <c r="AF162" s="13">
        <v>29</v>
      </c>
      <c r="AG162" s="13">
        <v>30</v>
      </c>
      <c r="AH162" s="13">
        <v>31</v>
      </c>
      <c r="AI162" s="13">
        <v>32</v>
      </c>
      <c r="AJ162" s="13">
        <v>33</v>
      </c>
      <c r="AK162" s="13">
        <v>34</v>
      </c>
      <c r="AL162" s="13">
        <v>35</v>
      </c>
      <c r="AM162" s="13">
        <v>36</v>
      </c>
      <c r="AN162" s="13">
        <v>37</v>
      </c>
      <c r="AO162" s="13">
        <v>38</v>
      </c>
      <c r="AP162" s="13">
        <v>39</v>
      </c>
      <c r="AQ162" s="13">
        <v>40</v>
      </c>
      <c r="AR162" s="13">
        <v>41</v>
      </c>
      <c r="AS162" s="13">
        <v>42</v>
      </c>
      <c r="AT162" s="13">
        <v>43</v>
      </c>
      <c r="AU162" s="13">
        <v>44</v>
      </c>
      <c r="AV162" s="13">
        <v>45</v>
      </c>
      <c r="AW162" s="13">
        <v>46</v>
      </c>
      <c r="AX162" s="13">
        <v>47</v>
      </c>
      <c r="AY162" s="13">
        <v>48</v>
      </c>
      <c r="AZ162" s="13">
        <v>49</v>
      </c>
      <c r="BA162" s="13">
        <v>50</v>
      </c>
      <c r="BB162" s="13">
        <v>51</v>
      </c>
      <c r="BC162" s="13">
        <v>52</v>
      </c>
      <c r="BD162" s="13">
        <v>53</v>
      </c>
      <c r="BE162" s="13">
        <v>54</v>
      </c>
      <c r="BF162" s="13">
        <v>55</v>
      </c>
      <c r="BG162" s="13">
        <v>56</v>
      </c>
      <c r="BH162" s="13">
        <v>57</v>
      </c>
      <c r="BI162" s="13">
        <v>58</v>
      </c>
      <c r="BJ162" s="13">
        <v>59</v>
      </c>
      <c r="BK162" s="13">
        <v>60</v>
      </c>
      <c r="BL162" s="13">
        <v>61</v>
      </c>
      <c r="BM162" s="13">
        <v>62</v>
      </c>
      <c r="BN162" s="13">
        <v>63</v>
      </c>
      <c r="BO162" s="13">
        <v>64</v>
      </c>
      <c r="BP162" s="13">
        <v>65</v>
      </c>
      <c r="BQ162" s="13">
        <v>66</v>
      </c>
      <c r="BR162" s="13">
        <v>67</v>
      </c>
      <c r="BS162" s="13">
        <v>68</v>
      </c>
      <c r="BT162" s="13">
        <v>69</v>
      </c>
      <c r="BU162" s="13">
        <v>70</v>
      </c>
      <c r="BV162" s="13">
        <v>71</v>
      </c>
      <c r="BW162" s="13">
        <v>72</v>
      </c>
      <c r="BX162" s="13">
        <v>73</v>
      </c>
      <c r="BY162" s="13">
        <v>74</v>
      </c>
      <c r="BZ162" s="13">
        <v>75</v>
      </c>
      <c r="CA162" s="13">
        <v>76</v>
      </c>
      <c r="CB162" s="13">
        <v>77</v>
      </c>
      <c r="CC162" s="13">
        <v>78</v>
      </c>
      <c r="CD162" s="13">
        <v>79</v>
      </c>
      <c r="CE162" s="13">
        <v>80</v>
      </c>
      <c r="CF162" s="13">
        <v>81</v>
      </c>
      <c r="CG162" s="13">
        <v>82</v>
      </c>
      <c r="CH162" s="13">
        <v>83</v>
      </c>
      <c r="CI162" s="13">
        <v>84</v>
      </c>
      <c r="CJ162" s="13">
        <v>85</v>
      </c>
      <c r="CK162" s="13">
        <v>86</v>
      </c>
      <c r="CL162" s="13">
        <v>87</v>
      </c>
      <c r="CM162" s="13">
        <v>88</v>
      </c>
      <c r="CN162" s="13">
        <v>89</v>
      </c>
      <c r="CO162" s="13">
        <v>90</v>
      </c>
      <c r="CP162" s="13">
        <v>91</v>
      </c>
      <c r="CQ162" s="13">
        <v>92</v>
      </c>
      <c r="CR162" s="13">
        <v>93</v>
      </c>
      <c r="CS162" s="13">
        <v>94</v>
      </c>
      <c r="CT162" s="13">
        <v>95</v>
      </c>
      <c r="CU162" s="13">
        <v>96</v>
      </c>
      <c r="CV162" s="13">
        <v>97</v>
      </c>
      <c r="CW162" s="13">
        <v>98</v>
      </c>
      <c r="CX162" s="13">
        <v>99</v>
      </c>
      <c r="CY162" s="13">
        <v>100</v>
      </c>
      <c r="CZ162" s="13">
        <v>101</v>
      </c>
      <c r="DA162" s="13">
        <v>102</v>
      </c>
      <c r="DB162" s="13">
        <v>103</v>
      </c>
      <c r="DC162" s="13">
        <v>104</v>
      </c>
      <c r="DD162" s="13">
        <v>105</v>
      </c>
      <c r="DE162" s="13">
        <v>106</v>
      </c>
      <c r="DF162" s="13">
        <v>107</v>
      </c>
      <c r="DG162" s="13">
        <v>108</v>
      </c>
      <c r="DH162" s="13">
        <v>109</v>
      </c>
      <c r="DI162" s="13">
        <v>110</v>
      </c>
      <c r="DJ162" s="13">
        <v>111</v>
      </c>
      <c r="DK162" s="13">
        <v>112</v>
      </c>
      <c r="DL162" s="13">
        <v>113</v>
      </c>
      <c r="DM162" s="13">
        <v>114</v>
      </c>
      <c r="DN162" s="13">
        <v>115</v>
      </c>
      <c r="DO162" s="13">
        <v>116</v>
      </c>
      <c r="DP162" s="13">
        <v>117</v>
      </c>
      <c r="DQ162" s="13">
        <v>118</v>
      </c>
      <c r="DR162" s="13">
        <v>119</v>
      </c>
      <c r="DS162" s="13">
        <v>120</v>
      </c>
      <c r="DT162" s="13">
        <v>121</v>
      </c>
      <c r="DU162" s="13">
        <v>122</v>
      </c>
      <c r="DV162" s="13">
        <v>123</v>
      </c>
      <c r="DW162" s="13">
        <v>124</v>
      </c>
      <c r="DX162" s="13">
        <v>125</v>
      </c>
      <c r="DY162" s="13">
        <v>126</v>
      </c>
      <c r="DZ162" s="13">
        <v>127</v>
      </c>
      <c r="EA162" s="13">
        <v>128</v>
      </c>
      <c r="EB162" s="13">
        <v>129</v>
      </c>
      <c r="EC162" s="13">
        <v>130</v>
      </c>
    </row>
    <row r="163" spans="1:133" x14ac:dyDescent="0.3">
      <c r="C163" s="13" t="s">
        <v>115</v>
      </c>
      <c r="D163" s="167" t="s">
        <v>17</v>
      </c>
      <c r="E163" s="167"/>
      <c r="F163" s="167"/>
      <c r="G163" s="167"/>
      <c r="H163" s="167"/>
      <c r="I163" s="167" t="s">
        <v>411</v>
      </c>
      <c r="J163" s="167"/>
      <c r="K163" s="167"/>
      <c r="L163" s="167"/>
      <c r="M163" s="167"/>
      <c r="N163" s="167" t="s">
        <v>19</v>
      </c>
      <c r="O163" s="167"/>
      <c r="P163" s="167"/>
      <c r="Q163" s="167"/>
      <c r="R163" s="167"/>
      <c r="S163" s="167" t="s">
        <v>20</v>
      </c>
      <c r="T163" s="167"/>
      <c r="U163" s="167"/>
      <c r="V163" s="167"/>
      <c r="W163" s="167"/>
      <c r="X163" s="167" t="s">
        <v>21</v>
      </c>
      <c r="Y163" s="167"/>
      <c r="Z163" s="167"/>
      <c r="AA163" s="167"/>
      <c r="AB163" s="167"/>
      <c r="AC163" s="167" t="s">
        <v>22</v>
      </c>
      <c r="AD163" s="167"/>
      <c r="AE163" s="167"/>
      <c r="AF163" s="167"/>
      <c r="AG163" s="167"/>
      <c r="AH163" s="167" t="s">
        <v>23</v>
      </c>
      <c r="AI163" s="167"/>
      <c r="AJ163" s="167"/>
      <c r="AK163" s="167"/>
      <c r="AL163" s="167"/>
      <c r="AM163" s="167" t="s">
        <v>24</v>
      </c>
      <c r="AN163" s="167"/>
      <c r="AO163" s="167"/>
      <c r="AP163" s="167"/>
      <c r="AQ163" s="167"/>
      <c r="AR163" s="167" t="s">
        <v>25</v>
      </c>
      <c r="AS163" s="167"/>
      <c r="AT163" s="167"/>
      <c r="AU163" s="167"/>
      <c r="AV163" s="167"/>
      <c r="AW163" s="167" t="s">
        <v>26</v>
      </c>
      <c r="AX163" s="167"/>
      <c r="AY163" s="167"/>
      <c r="AZ163" s="167"/>
      <c r="BA163" s="167"/>
      <c r="BB163" s="167" t="s">
        <v>27</v>
      </c>
      <c r="BC163" s="167"/>
      <c r="BD163" s="167"/>
      <c r="BE163" s="167"/>
      <c r="BF163" s="167"/>
      <c r="BG163" s="167" t="s">
        <v>28</v>
      </c>
      <c r="BH163" s="167"/>
      <c r="BI163" s="167"/>
      <c r="BJ163" s="167"/>
      <c r="BK163" s="167"/>
      <c r="BL163" s="167" t="s">
        <v>29</v>
      </c>
      <c r="BM163" s="167"/>
      <c r="BN163" s="167"/>
      <c r="BO163" s="167"/>
      <c r="BP163" s="167"/>
      <c r="BQ163" s="167" t="s">
        <v>30</v>
      </c>
      <c r="BR163" s="167"/>
      <c r="BS163" s="167"/>
      <c r="BT163" s="167"/>
      <c r="BU163" s="167"/>
      <c r="BV163" s="167" t="s">
        <v>31</v>
      </c>
      <c r="BW163" s="167"/>
      <c r="BX163" s="167"/>
      <c r="BY163" s="167"/>
      <c r="BZ163" s="167"/>
      <c r="CA163" s="167" t="s">
        <v>32</v>
      </c>
      <c r="CB163" s="167"/>
      <c r="CC163" s="167"/>
      <c r="CD163" s="167"/>
      <c r="CE163" s="167"/>
      <c r="CF163" s="167" t="s">
        <v>33</v>
      </c>
      <c r="CG163" s="167"/>
      <c r="CH163" s="167"/>
      <c r="CI163" s="167"/>
      <c r="CJ163" s="167"/>
      <c r="CK163" s="167" t="s">
        <v>34</v>
      </c>
      <c r="CL163" s="167"/>
      <c r="CM163" s="167"/>
      <c r="CN163" s="167"/>
      <c r="CO163" s="167"/>
      <c r="CP163" s="167" t="s">
        <v>35</v>
      </c>
      <c r="CQ163" s="167"/>
      <c r="CR163" s="167"/>
      <c r="CS163" s="167"/>
      <c r="CT163" s="167"/>
      <c r="CU163" s="167" t="s">
        <v>36</v>
      </c>
      <c r="CV163" s="167"/>
      <c r="CW163" s="167"/>
      <c r="CX163" s="167"/>
      <c r="CY163" s="167"/>
      <c r="CZ163" s="167" t="s">
        <v>37</v>
      </c>
      <c r="DA163" s="167"/>
      <c r="DB163" s="167"/>
      <c r="DC163" s="167"/>
      <c r="DD163" s="167"/>
      <c r="DE163" s="167" t="s">
        <v>38</v>
      </c>
      <c r="DF163" s="167"/>
      <c r="DG163" s="167"/>
      <c r="DH163" s="167"/>
      <c r="DI163" s="167"/>
      <c r="DJ163" s="167" t="s">
        <v>39</v>
      </c>
      <c r="DK163" s="167"/>
      <c r="DL163" s="167"/>
      <c r="DM163" s="167"/>
      <c r="DN163" s="167"/>
      <c r="DO163" s="167" t="s">
        <v>40</v>
      </c>
      <c r="DP163" s="167"/>
      <c r="DQ163" s="167"/>
      <c r="DR163" s="167"/>
      <c r="DS163" s="167"/>
      <c r="DT163" s="167" t="s">
        <v>41</v>
      </c>
      <c r="DU163" s="167"/>
      <c r="DV163" s="167"/>
      <c r="DW163" s="167"/>
      <c r="DX163" s="167"/>
      <c r="DY163" s="167" t="s">
        <v>42</v>
      </c>
      <c r="DZ163" s="167"/>
      <c r="EA163" s="167"/>
      <c r="EB163" s="167"/>
      <c r="EC163" s="167"/>
    </row>
    <row r="164" spans="1:133" x14ac:dyDescent="0.3">
      <c r="C164" s="13" t="s">
        <v>116</v>
      </c>
      <c r="D164" s="133" t="s">
        <v>43</v>
      </c>
      <c r="E164" s="133" t="s">
        <v>44</v>
      </c>
      <c r="F164" s="133" t="s">
        <v>45</v>
      </c>
      <c r="G164" s="133" t="s">
        <v>46</v>
      </c>
      <c r="H164" s="133" t="s">
        <v>47</v>
      </c>
      <c r="I164" s="133" t="s">
        <v>43</v>
      </c>
      <c r="J164" s="133" t="s">
        <v>44</v>
      </c>
      <c r="K164" s="133" t="s">
        <v>45</v>
      </c>
      <c r="L164" s="133" t="s">
        <v>46</v>
      </c>
      <c r="M164" s="133" t="s">
        <v>47</v>
      </c>
      <c r="N164" s="133" t="s">
        <v>43</v>
      </c>
      <c r="O164" s="133" t="s">
        <v>44</v>
      </c>
      <c r="P164" s="133" t="s">
        <v>45</v>
      </c>
      <c r="Q164" s="133" t="s">
        <v>46</v>
      </c>
      <c r="R164" s="133" t="s">
        <v>47</v>
      </c>
      <c r="S164" s="133" t="s">
        <v>43</v>
      </c>
      <c r="T164" s="133" t="s">
        <v>44</v>
      </c>
      <c r="U164" s="133" t="s">
        <v>45</v>
      </c>
      <c r="V164" s="133" t="s">
        <v>46</v>
      </c>
      <c r="W164" s="133" t="s">
        <v>47</v>
      </c>
      <c r="X164" s="133" t="s">
        <v>43</v>
      </c>
      <c r="Y164" s="133" t="s">
        <v>44</v>
      </c>
      <c r="Z164" s="133" t="s">
        <v>45</v>
      </c>
      <c r="AA164" s="133" t="s">
        <v>46</v>
      </c>
      <c r="AB164" s="133" t="s">
        <v>47</v>
      </c>
      <c r="AC164" s="133" t="s">
        <v>43</v>
      </c>
      <c r="AD164" s="133" t="s">
        <v>44</v>
      </c>
      <c r="AE164" s="133" t="s">
        <v>45</v>
      </c>
      <c r="AF164" s="133" t="s">
        <v>46</v>
      </c>
      <c r="AG164" s="133" t="s">
        <v>47</v>
      </c>
      <c r="AH164" s="133" t="s">
        <v>43</v>
      </c>
      <c r="AI164" s="133" t="s">
        <v>44</v>
      </c>
      <c r="AJ164" s="133" t="s">
        <v>45</v>
      </c>
      <c r="AK164" s="133" t="s">
        <v>46</v>
      </c>
      <c r="AL164" s="133" t="s">
        <v>47</v>
      </c>
      <c r="AM164" s="133" t="s">
        <v>43</v>
      </c>
      <c r="AN164" s="133" t="s">
        <v>44</v>
      </c>
      <c r="AO164" s="133" t="s">
        <v>45</v>
      </c>
      <c r="AP164" s="133" t="s">
        <v>46</v>
      </c>
      <c r="AQ164" s="133" t="s">
        <v>47</v>
      </c>
      <c r="AR164" s="133" t="s">
        <v>43</v>
      </c>
      <c r="AS164" s="133" t="s">
        <v>44</v>
      </c>
      <c r="AT164" s="133" t="s">
        <v>45</v>
      </c>
      <c r="AU164" s="133" t="s">
        <v>46</v>
      </c>
      <c r="AV164" s="133" t="s">
        <v>47</v>
      </c>
      <c r="AW164" s="133" t="s">
        <v>43</v>
      </c>
      <c r="AX164" s="133" t="s">
        <v>44</v>
      </c>
      <c r="AY164" s="133" t="s">
        <v>45</v>
      </c>
      <c r="AZ164" s="133" t="s">
        <v>46</v>
      </c>
      <c r="BA164" s="133" t="s">
        <v>47</v>
      </c>
      <c r="BB164" s="133" t="s">
        <v>43</v>
      </c>
      <c r="BC164" s="133" t="s">
        <v>44</v>
      </c>
      <c r="BD164" s="133" t="s">
        <v>45</v>
      </c>
      <c r="BE164" s="133" t="s">
        <v>46</v>
      </c>
      <c r="BF164" s="133" t="s">
        <v>47</v>
      </c>
      <c r="BG164" s="133" t="s">
        <v>43</v>
      </c>
      <c r="BH164" s="133" t="s">
        <v>44</v>
      </c>
      <c r="BI164" s="133" t="s">
        <v>45</v>
      </c>
      <c r="BJ164" s="133" t="s">
        <v>46</v>
      </c>
      <c r="BK164" s="133" t="s">
        <v>47</v>
      </c>
      <c r="BL164" s="133" t="s">
        <v>43</v>
      </c>
      <c r="BM164" s="133" t="s">
        <v>44</v>
      </c>
      <c r="BN164" s="133" t="s">
        <v>45</v>
      </c>
      <c r="BO164" s="133" t="s">
        <v>46</v>
      </c>
      <c r="BP164" s="133" t="s">
        <v>47</v>
      </c>
      <c r="BQ164" s="133" t="s">
        <v>43</v>
      </c>
      <c r="BR164" s="133" t="s">
        <v>44</v>
      </c>
      <c r="BS164" s="133" t="s">
        <v>45</v>
      </c>
      <c r="BT164" s="133" t="s">
        <v>46</v>
      </c>
      <c r="BU164" s="133" t="s">
        <v>47</v>
      </c>
      <c r="BV164" s="133" t="s">
        <v>43</v>
      </c>
      <c r="BW164" s="133" t="s">
        <v>44</v>
      </c>
      <c r="BX164" s="133" t="s">
        <v>45</v>
      </c>
      <c r="BY164" s="133" t="s">
        <v>46</v>
      </c>
      <c r="BZ164" s="133" t="s">
        <v>47</v>
      </c>
      <c r="CA164" s="133" t="s">
        <v>43</v>
      </c>
      <c r="CB164" s="133" t="s">
        <v>44</v>
      </c>
      <c r="CC164" s="133" t="s">
        <v>45</v>
      </c>
      <c r="CD164" s="133" t="s">
        <v>46</v>
      </c>
      <c r="CE164" s="133" t="s">
        <v>47</v>
      </c>
      <c r="CF164" s="133" t="s">
        <v>43</v>
      </c>
      <c r="CG164" s="133" t="s">
        <v>44</v>
      </c>
      <c r="CH164" s="133" t="s">
        <v>45</v>
      </c>
      <c r="CI164" s="133" t="s">
        <v>46</v>
      </c>
      <c r="CJ164" s="133" t="s">
        <v>47</v>
      </c>
      <c r="CK164" s="133" t="s">
        <v>43</v>
      </c>
      <c r="CL164" s="133" t="s">
        <v>44</v>
      </c>
      <c r="CM164" s="133" t="s">
        <v>45</v>
      </c>
      <c r="CN164" s="133" t="s">
        <v>46</v>
      </c>
      <c r="CO164" s="133" t="s">
        <v>47</v>
      </c>
      <c r="CP164" s="133" t="s">
        <v>43</v>
      </c>
      <c r="CQ164" s="133" t="s">
        <v>44</v>
      </c>
      <c r="CR164" s="133" t="s">
        <v>45</v>
      </c>
      <c r="CS164" s="133" t="s">
        <v>46</v>
      </c>
      <c r="CT164" s="133" t="s">
        <v>47</v>
      </c>
      <c r="CU164" s="133" t="s">
        <v>43</v>
      </c>
      <c r="CV164" s="133" t="s">
        <v>44</v>
      </c>
      <c r="CW164" s="133" t="s">
        <v>45</v>
      </c>
      <c r="CX164" s="133" t="s">
        <v>46</v>
      </c>
      <c r="CY164" s="133" t="s">
        <v>47</v>
      </c>
      <c r="CZ164" s="133" t="s">
        <v>43</v>
      </c>
      <c r="DA164" s="133" t="s">
        <v>44</v>
      </c>
      <c r="DB164" s="133" t="s">
        <v>45</v>
      </c>
      <c r="DC164" s="133" t="s">
        <v>46</v>
      </c>
      <c r="DD164" s="133" t="s">
        <v>47</v>
      </c>
      <c r="DE164" s="133" t="s">
        <v>43</v>
      </c>
      <c r="DF164" s="133" t="s">
        <v>44</v>
      </c>
      <c r="DG164" s="133" t="s">
        <v>45</v>
      </c>
      <c r="DH164" s="133" t="s">
        <v>46</v>
      </c>
      <c r="DI164" s="133" t="s">
        <v>47</v>
      </c>
      <c r="DJ164" s="133" t="s">
        <v>43</v>
      </c>
      <c r="DK164" s="133" t="s">
        <v>44</v>
      </c>
      <c r="DL164" s="133" t="s">
        <v>45</v>
      </c>
      <c r="DM164" s="133" t="s">
        <v>46</v>
      </c>
      <c r="DN164" s="133" t="s">
        <v>47</v>
      </c>
      <c r="DO164" s="133" t="s">
        <v>43</v>
      </c>
      <c r="DP164" s="133" t="s">
        <v>44</v>
      </c>
      <c r="DQ164" s="133" t="s">
        <v>45</v>
      </c>
      <c r="DR164" s="133" t="s">
        <v>46</v>
      </c>
      <c r="DS164" s="133" t="s">
        <v>47</v>
      </c>
      <c r="DT164" s="133" t="s">
        <v>43</v>
      </c>
      <c r="DU164" s="133" t="s">
        <v>44</v>
      </c>
      <c r="DV164" s="133" t="s">
        <v>45</v>
      </c>
      <c r="DW164" s="133" t="s">
        <v>46</v>
      </c>
      <c r="DX164" s="133" t="s">
        <v>47</v>
      </c>
      <c r="DY164" s="133" t="s">
        <v>43</v>
      </c>
      <c r="DZ164" s="133" t="s">
        <v>44</v>
      </c>
      <c r="EA164" s="133" t="s">
        <v>45</v>
      </c>
      <c r="EB164" s="133" t="s">
        <v>46</v>
      </c>
      <c r="EC164" s="133" t="s">
        <v>47</v>
      </c>
    </row>
    <row r="165" spans="1:133" x14ac:dyDescent="0.3">
      <c r="C165" s="13" t="s">
        <v>248</v>
      </c>
      <c r="D165">
        <f>D122</f>
        <v>0</v>
      </c>
      <c r="E165" s="13">
        <f t="shared" ref="E165:BP165" si="366">E122</f>
        <v>0</v>
      </c>
      <c r="F165" s="13">
        <f t="shared" si="366"/>
        <v>0</v>
      </c>
      <c r="G165" s="13">
        <f t="shared" si="366"/>
        <v>0</v>
      </c>
      <c r="H165" s="13">
        <f t="shared" si="366"/>
        <v>16</v>
      </c>
      <c r="I165" s="13">
        <f t="shared" si="366"/>
        <v>0</v>
      </c>
      <c r="J165" s="13">
        <f t="shared" si="366"/>
        <v>7</v>
      </c>
      <c r="K165" s="13">
        <f t="shared" si="366"/>
        <v>0</v>
      </c>
      <c r="L165" s="13">
        <f t="shared" si="366"/>
        <v>3</v>
      </c>
      <c r="M165" s="13">
        <f t="shared" si="366"/>
        <v>0</v>
      </c>
      <c r="N165" s="13">
        <f t="shared" si="366"/>
        <v>0</v>
      </c>
      <c r="O165" s="13">
        <f t="shared" si="366"/>
        <v>0</v>
      </c>
      <c r="P165" s="13">
        <f t="shared" si="366"/>
        <v>52</v>
      </c>
      <c r="Q165" s="13">
        <f t="shared" si="366"/>
        <v>0</v>
      </c>
      <c r="R165" s="13">
        <f t="shared" si="366"/>
        <v>0</v>
      </c>
      <c r="S165" s="13">
        <f t="shared" si="366"/>
        <v>0</v>
      </c>
      <c r="T165" s="13">
        <f t="shared" si="366"/>
        <v>0</v>
      </c>
      <c r="U165" s="13">
        <f t="shared" si="366"/>
        <v>64</v>
      </c>
      <c r="V165" s="13">
        <f t="shared" si="366"/>
        <v>0</v>
      </c>
      <c r="W165" s="13">
        <f t="shared" si="366"/>
        <v>0</v>
      </c>
      <c r="X165" s="13">
        <f t="shared" si="366"/>
        <v>0</v>
      </c>
      <c r="Y165" s="13">
        <f t="shared" si="366"/>
        <v>0</v>
      </c>
      <c r="Z165" s="13">
        <f t="shared" si="366"/>
        <v>32</v>
      </c>
      <c r="AA165" s="13">
        <f t="shared" si="366"/>
        <v>0</v>
      </c>
      <c r="AB165" s="13">
        <f t="shared" si="366"/>
        <v>0</v>
      </c>
      <c r="AC165" s="13">
        <f t="shared" si="366"/>
        <v>32</v>
      </c>
      <c r="AD165" s="13">
        <f t="shared" si="366"/>
        <v>0</v>
      </c>
      <c r="AE165" s="13">
        <f t="shared" si="366"/>
        <v>0</v>
      </c>
      <c r="AF165" s="13">
        <f t="shared" si="366"/>
        <v>0</v>
      </c>
      <c r="AG165" s="13">
        <f t="shared" si="366"/>
        <v>0</v>
      </c>
      <c r="AH165" s="13">
        <f t="shared" si="366"/>
        <v>0</v>
      </c>
      <c r="AI165" s="13">
        <f t="shared" si="366"/>
        <v>0</v>
      </c>
      <c r="AJ165" s="13">
        <f t="shared" si="366"/>
        <v>0</v>
      </c>
      <c r="AK165" s="13">
        <f t="shared" si="366"/>
        <v>40</v>
      </c>
      <c r="AL165" s="13">
        <f t="shared" si="366"/>
        <v>0</v>
      </c>
      <c r="AM165" s="13">
        <f t="shared" si="366"/>
        <v>0</v>
      </c>
      <c r="AN165" s="13">
        <f t="shared" si="366"/>
        <v>0</v>
      </c>
      <c r="AO165" s="13">
        <f t="shared" si="366"/>
        <v>0</v>
      </c>
      <c r="AP165" s="13">
        <f t="shared" si="366"/>
        <v>0</v>
      </c>
      <c r="AQ165" s="13">
        <f t="shared" si="366"/>
        <v>0</v>
      </c>
      <c r="AR165" s="13">
        <f t="shared" si="366"/>
        <v>0</v>
      </c>
      <c r="AS165" s="13">
        <f t="shared" si="366"/>
        <v>0</v>
      </c>
      <c r="AT165" s="13">
        <f t="shared" si="366"/>
        <v>0</v>
      </c>
      <c r="AU165" s="13">
        <f t="shared" si="366"/>
        <v>0</v>
      </c>
      <c r="AV165" s="13">
        <f t="shared" si="366"/>
        <v>0</v>
      </c>
      <c r="AW165" s="13">
        <f t="shared" si="366"/>
        <v>0</v>
      </c>
      <c r="AX165" s="13">
        <f t="shared" si="366"/>
        <v>0</v>
      </c>
      <c r="AY165" s="13">
        <f t="shared" si="366"/>
        <v>48</v>
      </c>
      <c r="AZ165" s="13">
        <f t="shared" si="366"/>
        <v>0</v>
      </c>
      <c r="BA165" s="13">
        <f t="shared" si="366"/>
        <v>0</v>
      </c>
      <c r="BB165" s="13">
        <f t="shared" si="366"/>
        <v>0</v>
      </c>
      <c r="BC165" s="13">
        <f t="shared" si="366"/>
        <v>0</v>
      </c>
      <c r="BD165" s="13">
        <f t="shared" si="366"/>
        <v>0</v>
      </c>
      <c r="BE165" s="13">
        <f t="shared" si="366"/>
        <v>0</v>
      </c>
      <c r="BF165" s="13">
        <f t="shared" si="366"/>
        <v>16</v>
      </c>
      <c r="BG165" s="13">
        <f t="shared" si="366"/>
        <v>0</v>
      </c>
      <c r="BH165" s="13">
        <f t="shared" si="366"/>
        <v>0</v>
      </c>
      <c r="BI165" s="13">
        <f t="shared" si="366"/>
        <v>32</v>
      </c>
      <c r="BJ165" s="13">
        <f t="shared" si="366"/>
        <v>0</v>
      </c>
      <c r="BK165" s="13">
        <f t="shared" si="366"/>
        <v>24</v>
      </c>
      <c r="BL165" s="13">
        <f t="shared" si="366"/>
        <v>0</v>
      </c>
      <c r="BM165" s="13">
        <f t="shared" si="366"/>
        <v>20</v>
      </c>
      <c r="BN165" s="13">
        <f t="shared" si="366"/>
        <v>0</v>
      </c>
      <c r="BO165" s="13">
        <f t="shared" si="366"/>
        <v>60</v>
      </c>
      <c r="BP165" s="13">
        <f t="shared" si="366"/>
        <v>0</v>
      </c>
      <c r="BQ165" s="13">
        <f t="shared" ref="BQ165:EB165" si="367">BQ122</f>
        <v>0</v>
      </c>
      <c r="BR165" s="13">
        <f t="shared" si="367"/>
        <v>0</v>
      </c>
      <c r="BS165" s="13">
        <f t="shared" si="367"/>
        <v>0</v>
      </c>
      <c r="BT165" s="13">
        <f t="shared" si="367"/>
        <v>0</v>
      </c>
      <c r="BU165" s="13">
        <f t="shared" si="367"/>
        <v>0</v>
      </c>
      <c r="BV165" s="13">
        <f t="shared" si="367"/>
        <v>0</v>
      </c>
      <c r="BW165" s="13">
        <f t="shared" si="367"/>
        <v>0</v>
      </c>
      <c r="BX165" s="13">
        <f t="shared" si="367"/>
        <v>0</v>
      </c>
      <c r="BY165" s="13">
        <f t="shared" si="367"/>
        <v>0</v>
      </c>
      <c r="BZ165" s="13">
        <f t="shared" si="367"/>
        <v>0</v>
      </c>
      <c r="CA165" s="13">
        <f t="shared" si="367"/>
        <v>0</v>
      </c>
      <c r="CB165" s="13">
        <f t="shared" si="367"/>
        <v>0</v>
      </c>
      <c r="CC165" s="13">
        <f t="shared" si="367"/>
        <v>0</v>
      </c>
      <c r="CD165" s="13">
        <f t="shared" si="367"/>
        <v>0</v>
      </c>
      <c r="CE165" s="13">
        <f t="shared" si="367"/>
        <v>0</v>
      </c>
      <c r="CF165" s="13">
        <f t="shared" si="367"/>
        <v>0</v>
      </c>
      <c r="CG165" s="13">
        <f t="shared" si="367"/>
        <v>0</v>
      </c>
      <c r="CH165" s="13">
        <f t="shared" si="367"/>
        <v>0</v>
      </c>
      <c r="CI165" s="13">
        <f t="shared" si="367"/>
        <v>0</v>
      </c>
      <c r="CJ165" s="13">
        <f t="shared" si="367"/>
        <v>0</v>
      </c>
      <c r="CK165" s="13">
        <f t="shared" si="367"/>
        <v>0</v>
      </c>
      <c r="CL165" s="13">
        <f t="shared" si="367"/>
        <v>34</v>
      </c>
      <c r="CM165" s="13">
        <f t="shared" si="367"/>
        <v>0</v>
      </c>
      <c r="CN165" s="13">
        <f t="shared" si="367"/>
        <v>0</v>
      </c>
      <c r="CO165" s="13">
        <f t="shared" si="367"/>
        <v>0</v>
      </c>
      <c r="CP165" s="13">
        <f t="shared" si="367"/>
        <v>0</v>
      </c>
      <c r="CQ165" s="13">
        <f t="shared" si="367"/>
        <v>0</v>
      </c>
      <c r="CR165" s="13">
        <f t="shared" si="367"/>
        <v>32</v>
      </c>
      <c r="CS165" s="13">
        <f t="shared" si="367"/>
        <v>0</v>
      </c>
      <c r="CT165" s="13">
        <f t="shared" si="367"/>
        <v>0</v>
      </c>
      <c r="CU165" s="13">
        <f t="shared" si="367"/>
        <v>0</v>
      </c>
      <c r="CV165" s="13">
        <f t="shared" si="367"/>
        <v>0</v>
      </c>
      <c r="CW165" s="13">
        <f t="shared" si="367"/>
        <v>0</v>
      </c>
      <c r="CX165" s="13">
        <f t="shared" si="367"/>
        <v>0</v>
      </c>
      <c r="CY165" s="13">
        <f t="shared" si="367"/>
        <v>0</v>
      </c>
      <c r="CZ165" s="13">
        <f t="shared" si="367"/>
        <v>0</v>
      </c>
      <c r="DA165" s="13">
        <f t="shared" si="367"/>
        <v>0</v>
      </c>
      <c r="DB165" s="13">
        <f t="shared" si="367"/>
        <v>0</v>
      </c>
      <c r="DC165" s="13">
        <f t="shared" si="367"/>
        <v>0</v>
      </c>
      <c r="DD165" s="13">
        <f t="shared" si="367"/>
        <v>0</v>
      </c>
      <c r="DE165" s="13">
        <f t="shared" si="367"/>
        <v>9</v>
      </c>
      <c r="DF165" s="13">
        <f t="shared" si="367"/>
        <v>14</v>
      </c>
      <c r="DG165" s="13">
        <f t="shared" si="367"/>
        <v>0</v>
      </c>
      <c r="DH165" s="13">
        <f t="shared" si="367"/>
        <v>0</v>
      </c>
      <c r="DI165" s="13">
        <f t="shared" si="367"/>
        <v>0</v>
      </c>
      <c r="DJ165" s="13">
        <f t="shared" si="367"/>
        <v>0</v>
      </c>
      <c r="DK165" s="13">
        <f t="shared" si="367"/>
        <v>0</v>
      </c>
      <c r="DL165" s="13">
        <f t="shared" si="367"/>
        <v>0</v>
      </c>
      <c r="DM165" s="13">
        <f t="shared" si="367"/>
        <v>0</v>
      </c>
      <c r="DN165" s="13">
        <f t="shared" si="367"/>
        <v>0</v>
      </c>
      <c r="DO165" s="13">
        <f t="shared" si="367"/>
        <v>0</v>
      </c>
      <c r="DP165" s="13">
        <f t="shared" si="367"/>
        <v>0</v>
      </c>
      <c r="DQ165" s="13">
        <f t="shared" si="367"/>
        <v>0</v>
      </c>
      <c r="DR165" s="13">
        <f t="shared" si="367"/>
        <v>0</v>
      </c>
      <c r="DS165" s="13">
        <f t="shared" si="367"/>
        <v>0</v>
      </c>
      <c r="DT165" s="13">
        <f t="shared" si="367"/>
        <v>6</v>
      </c>
      <c r="DU165" s="13">
        <f t="shared" si="367"/>
        <v>0</v>
      </c>
      <c r="DV165" s="13">
        <f t="shared" si="367"/>
        <v>0</v>
      </c>
      <c r="DW165" s="13">
        <f t="shared" si="367"/>
        <v>0</v>
      </c>
      <c r="DX165" s="13">
        <f t="shared" si="367"/>
        <v>0</v>
      </c>
      <c r="DY165" s="13">
        <f t="shared" si="367"/>
        <v>0</v>
      </c>
      <c r="DZ165" s="13">
        <f t="shared" si="367"/>
        <v>0</v>
      </c>
      <c r="EA165" s="13">
        <f t="shared" si="367"/>
        <v>0</v>
      </c>
      <c r="EB165" s="13">
        <f t="shared" si="367"/>
        <v>0</v>
      </c>
      <c r="EC165" s="13">
        <f t="shared" ref="EC165" si="368">EC122</f>
        <v>0</v>
      </c>
    </row>
    <row r="166" spans="1:133" x14ac:dyDescent="0.3">
      <c r="C166" s="13" t="s">
        <v>230</v>
      </c>
      <c r="D166" s="13">
        <f>$D167-D165</f>
        <v>300</v>
      </c>
      <c r="E166" s="13">
        <f>D166-E165</f>
        <v>300</v>
      </c>
      <c r="F166" s="13">
        <f t="shared" ref="F166:BQ166" si="369">E166-F165</f>
        <v>300</v>
      </c>
      <c r="G166" s="13">
        <f t="shared" si="369"/>
        <v>300</v>
      </c>
      <c r="H166" s="13">
        <f t="shared" si="369"/>
        <v>284</v>
      </c>
      <c r="I166" s="13">
        <f t="shared" si="369"/>
        <v>284</v>
      </c>
      <c r="J166" s="13">
        <f t="shared" si="369"/>
        <v>277</v>
      </c>
      <c r="K166" s="13">
        <f t="shared" si="369"/>
        <v>277</v>
      </c>
      <c r="L166" s="13">
        <f t="shared" si="369"/>
        <v>274</v>
      </c>
      <c r="M166" s="13">
        <f t="shared" si="369"/>
        <v>274</v>
      </c>
      <c r="N166" s="13">
        <f t="shared" si="369"/>
        <v>274</v>
      </c>
      <c r="O166" s="13">
        <f t="shared" si="369"/>
        <v>274</v>
      </c>
      <c r="P166" s="13">
        <f t="shared" si="369"/>
        <v>222</v>
      </c>
      <c r="Q166" s="13">
        <f t="shared" si="369"/>
        <v>222</v>
      </c>
      <c r="R166" s="13">
        <f t="shared" si="369"/>
        <v>222</v>
      </c>
      <c r="S166" s="13">
        <f t="shared" si="369"/>
        <v>222</v>
      </c>
      <c r="T166" s="13">
        <f t="shared" si="369"/>
        <v>222</v>
      </c>
      <c r="U166" s="13">
        <f t="shared" si="369"/>
        <v>158</v>
      </c>
      <c r="V166" s="13">
        <f t="shared" si="369"/>
        <v>158</v>
      </c>
      <c r="W166" s="13">
        <f t="shared" si="369"/>
        <v>158</v>
      </c>
      <c r="X166" s="13">
        <f t="shared" si="369"/>
        <v>158</v>
      </c>
      <c r="Y166" s="13">
        <f t="shared" si="369"/>
        <v>158</v>
      </c>
      <c r="Z166" s="13">
        <f t="shared" si="369"/>
        <v>126</v>
      </c>
      <c r="AA166" s="13">
        <f t="shared" si="369"/>
        <v>126</v>
      </c>
      <c r="AB166" s="13">
        <f t="shared" si="369"/>
        <v>126</v>
      </c>
      <c r="AC166" s="13">
        <f t="shared" si="369"/>
        <v>94</v>
      </c>
      <c r="AD166" s="13">
        <f t="shared" si="369"/>
        <v>94</v>
      </c>
      <c r="AE166" s="13">
        <f t="shared" si="369"/>
        <v>94</v>
      </c>
      <c r="AF166" s="13">
        <f t="shared" si="369"/>
        <v>94</v>
      </c>
      <c r="AG166" s="13">
        <f t="shared" si="369"/>
        <v>94</v>
      </c>
      <c r="AH166" s="13">
        <f t="shared" si="369"/>
        <v>94</v>
      </c>
      <c r="AI166" s="13">
        <f t="shared" si="369"/>
        <v>94</v>
      </c>
      <c r="AJ166" s="13">
        <f t="shared" si="369"/>
        <v>94</v>
      </c>
      <c r="AK166" s="13">
        <f t="shared" si="369"/>
        <v>54</v>
      </c>
      <c r="AL166" s="13">
        <f t="shared" si="369"/>
        <v>54</v>
      </c>
      <c r="AM166" s="13">
        <f t="shared" si="369"/>
        <v>54</v>
      </c>
      <c r="AN166" s="13">
        <f t="shared" si="369"/>
        <v>54</v>
      </c>
      <c r="AO166" s="13">
        <f t="shared" si="369"/>
        <v>54</v>
      </c>
      <c r="AP166" s="13">
        <f t="shared" si="369"/>
        <v>54</v>
      </c>
      <c r="AQ166" s="13">
        <f t="shared" si="369"/>
        <v>54</v>
      </c>
      <c r="AR166" s="13">
        <f t="shared" si="369"/>
        <v>54</v>
      </c>
      <c r="AS166" s="13">
        <f t="shared" si="369"/>
        <v>54</v>
      </c>
      <c r="AT166" s="13">
        <f t="shared" si="369"/>
        <v>54</v>
      </c>
      <c r="AU166" s="13">
        <f t="shared" si="369"/>
        <v>54</v>
      </c>
      <c r="AV166" s="13">
        <f t="shared" si="369"/>
        <v>54</v>
      </c>
      <c r="AW166" s="13">
        <f t="shared" si="369"/>
        <v>54</v>
      </c>
      <c r="AX166" s="13">
        <f t="shared" si="369"/>
        <v>54</v>
      </c>
      <c r="AY166" s="13">
        <f t="shared" si="369"/>
        <v>6</v>
      </c>
      <c r="AZ166" s="13">
        <f t="shared" si="369"/>
        <v>6</v>
      </c>
      <c r="BA166" s="13">
        <f t="shared" si="369"/>
        <v>6</v>
      </c>
      <c r="BB166" s="13">
        <f t="shared" si="369"/>
        <v>6</v>
      </c>
      <c r="BC166" s="13">
        <f t="shared" si="369"/>
        <v>6</v>
      </c>
      <c r="BD166" s="13">
        <f t="shared" si="369"/>
        <v>6</v>
      </c>
      <c r="BE166" s="13">
        <f t="shared" si="369"/>
        <v>6</v>
      </c>
      <c r="BF166" s="13">
        <f t="shared" si="369"/>
        <v>-10</v>
      </c>
      <c r="BG166" s="13">
        <f t="shared" si="369"/>
        <v>-10</v>
      </c>
      <c r="BH166" s="13">
        <f t="shared" si="369"/>
        <v>-10</v>
      </c>
      <c r="BI166" s="13">
        <f t="shared" si="369"/>
        <v>-42</v>
      </c>
      <c r="BJ166" s="13">
        <f t="shared" si="369"/>
        <v>-42</v>
      </c>
      <c r="BK166" s="13">
        <f t="shared" si="369"/>
        <v>-66</v>
      </c>
      <c r="BL166" s="13">
        <f t="shared" si="369"/>
        <v>-66</v>
      </c>
      <c r="BM166" s="13">
        <f t="shared" si="369"/>
        <v>-86</v>
      </c>
      <c r="BN166" s="13">
        <f t="shared" si="369"/>
        <v>-86</v>
      </c>
      <c r="BO166" s="13">
        <f t="shared" si="369"/>
        <v>-146</v>
      </c>
      <c r="BP166" s="13">
        <f t="shared" si="369"/>
        <v>-146</v>
      </c>
      <c r="BQ166" s="13">
        <f t="shared" si="369"/>
        <v>-146</v>
      </c>
      <c r="BR166" s="13">
        <f t="shared" ref="BR166:EC166" si="370">BQ166-BR165</f>
        <v>-146</v>
      </c>
      <c r="BS166" s="13">
        <f t="shared" si="370"/>
        <v>-146</v>
      </c>
      <c r="BT166" s="13">
        <f t="shared" si="370"/>
        <v>-146</v>
      </c>
      <c r="BU166" s="13">
        <f t="shared" si="370"/>
        <v>-146</v>
      </c>
      <c r="BV166" s="13">
        <f t="shared" si="370"/>
        <v>-146</v>
      </c>
      <c r="BW166" s="13">
        <f t="shared" si="370"/>
        <v>-146</v>
      </c>
      <c r="BX166" s="13">
        <f t="shared" si="370"/>
        <v>-146</v>
      </c>
      <c r="BY166" s="13">
        <f t="shared" si="370"/>
        <v>-146</v>
      </c>
      <c r="BZ166" s="13">
        <f t="shared" si="370"/>
        <v>-146</v>
      </c>
      <c r="CA166" s="13">
        <f t="shared" si="370"/>
        <v>-146</v>
      </c>
      <c r="CB166" s="13">
        <f t="shared" si="370"/>
        <v>-146</v>
      </c>
      <c r="CC166" s="13">
        <f t="shared" si="370"/>
        <v>-146</v>
      </c>
      <c r="CD166" s="13">
        <f t="shared" si="370"/>
        <v>-146</v>
      </c>
      <c r="CE166" s="13">
        <f t="shared" si="370"/>
        <v>-146</v>
      </c>
      <c r="CF166" s="13">
        <f t="shared" si="370"/>
        <v>-146</v>
      </c>
      <c r="CG166" s="13">
        <f t="shared" si="370"/>
        <v>-146</v>
      </c>
      <c r="CH166" s="13">
        <f t="shared" si="370"/>
        <v>-146</v>
      </c>
      <c r="CI166" s="13">
        <f t="shared" si="370"/>
        <v>-146</v>
      </c>
      <c r="CJ166" s="13">
        <f t="shared" si="370"/>
        <v>-146</v>
      </c>
      <c r="CK166" s="13">
        <f t="shared" si="370"/>
        <v>-146</v>
      </c>
      <c r="CL166" s="13">
        <f t="shared" si="370"/>
        <v>-180</v>
      </c>
      <c r="CM166" s="13">
        <f t="shared" si="370"/>
        <v>-180</v>
      </c>
      <c r="CN166" s="13">
        <f t="shared" si="370"/>
        <v>-180</v>
      </c>
      <c r="CO166" s="13">
        <f t="shared" si="370"/>
        <v>-180</v>
      </c>
      <c r="CP166" s="13">
        <f t="shared" si="370"/>
        <v>-180</v>
      </c>
      <c r="CQ166" s="13">
        <f t="shared" si="370"/>
        <v>-180</v>
      </c>
      <c r="CR166" s="13">
        <f t="shared" si="370"/>
        <v>-212</v>
      </c>
      <c r="CS166" s="13">
        <f t="shared" si="370"/>
        <v>-212</v>
      </c>
      <c r="CT166" s="13">
        <f t="shared" si="370"/>
        <v>-212</v>
      </c>
      <c r="CU166" s="13">
        <f t="shared" si="370"/>
        <v>-212</v>
      </c>
      <c r="CV166" s="13">
        <f t="shared" si="370"/>
        <v>-212</v>
      </c>
      <c r="CW166" s="13">
        <f t="shared" si="370"/>
        <v>-212</v>
      </c>
      <c r="CX166" s="13">
        <f t="shared" si="370"/>
        <v>-212</v>
      </c>
      <c r="CY166" s="13">
        <f t="shared" si="370"/>
        <v>-212</v>
      </c>
      <c r="CZ166" s="13">
        <f t="shared" si="370"/>
        <v>-212</v>
      </c>
      <c r="DA166" s="13">
        <f t="shared" si="370"/>
        <v>-212</v>
      </c>
      <c r="DB166" s="13">
        <f t="shared" si="370"/>
        <v>-212</v>
      </c>
      <c r="DC166" s="13">
        <f t="shared" si="370"/>
        <v>-212</v>
      </c>
      <c r="DD166" s="13">
        <f t="shared" si="370"/>
        <v>-212</v>
      </c>
      <c r="DE166" s="13">
        <f t="shared" si="370"/>
        <v>-221</v>
      </c>
      <c r="DF166" s="13">
        <f t="shared" si="370"/>
        <v>-235</v>
      </c>
      <c r="DG166" s="13">
        <f t="shared" si="370"/>
        <v>-235</v>
      </c>
      <c r="DH166" s="13">
        <f t="shared" si="370"/>
        <v>-235</v>
      </c>
      <c r="DI166" s="13">
        <f t="shared" si="370"/>
        <v>-235</v>
      </c>
      <c r="DJ166" s="13">
        <f t="shared" si="370"/>
        <v>-235</v>
      </c>
      <c r="DK166" s="13">
        <f t="shared" si="370"/>
        <v>-235</v>
      </c>
      <c r="DL166" s="13">
        <f t="shared" si="370"/>
        <v>-235</v>
      </c>
      <c r="DM166" s="13">
        <f t="shared" si="370"/>
        <v>-235</v>
      </c>
      <c r="DN166" s="13">
        <f t="shared" si="370"/>
        <v>-235</v>
      </c>
      <c r="DO166" s="13">
        <f t="shared" si="370"/>
        <v>-235</v>
      </c>
      <c r="DP166" s="13">
        <f t="shared" si="370"/>
        <v>-235</v>
      </c>
      <c r="DQ166" s="13">
        <f t="shared" si="370"/>
        <v>-235</v>
      </c>
      <c r="DR166" s="13">
        <f t="shared" si="370"/>
        <v>-235</v>
      </c>
      <c r="DS166" s="13">
        <f t="shared" si="370"/>
        <v>-235</v>
      </c>
      <c r="DT166" s="13">
        <f t="shared" si="370"/>
        <v>-241</v>
      </c>
      <c r="DU166" s="13">
        <f t="shared" si="370"/>
        <v>-241</v>
      </c>
      <c r="DV166" s="13">
        <f t="shared" si="370"/>
        <v>-241</v>
      </c>
      <c r="DW166" s="13">
        <f t="shared" si="370"/>
        <v>-241</v>
      </c>
      <c r="DX166" s="13">
        <f t="shared" si="370"/>
        <v>-241</v>
      </c>
      <c r="DY166" s="13">
        <f t="shared" si="370"/>
        <v>-241</v>
      </c>
      <c r="DZ166" s="13">
        <f t="shared" si="370"/>
        <v>-241</v>
      </c>
      <c r="EA166" s="13">
        <f t="shared" si="370"/>
        <v>-241</v>
      </c>
      <c r="EB166" s="13">
        <f t="shared" si="370"/>
        <v>-241</v>
      </c>
      <c r="EC166" s="13">
        <f t="shared" si="370"/>
        <v>-241</v>
      </c>
    </row>
    <row r="167" spans="1:133" x14ac:dyDescent="0.3">
      <c r="A167" s="13" t="str">
        <f>C161&amp;C167</f>
        <v>FVMagazzino MRP</v>
      </c>
      <c r="C167" s="13" t="s">
        <v>408</v>
      </c>
      <c r="D167">
        <f>INPUTS!S15</f>
        <v>300</v>
      </c>
      <c r="E167" s="108">
        <f>D167+E168-E165</f>
        <v>300</v>
      </c>
      <c r="F167" s="108">
        <f t="shared" ref="F167:BQ167" si="371">E167+F168-F165</f>
        <v>300</v>
      </c>
      <c r="G167" s="108">
        <f t="shared" si="371"/>
        <v>300</v>
      </c>
      <c r="H167" s="108">
        <f t="shared" si="371"/>
        <v>284</v>
      </c>
      <c r="I167" s="108">
        <f t="shared" si="371"/>
        <v>284</v>
      </c>
      <c r="J167" s="108">
        <f t="shared" si="371"/>
        <v>277</v>
      </c>
      <c r="K167" s="108">
        <f t="shared" si="371"/>
        <v>277</v>
      </c>
      <c r="L167" s="108">
        <f t="shared" si="371"/>
        <v>274</v>
      </c>
      <c r="M167" s="108">
        <f t="shared" si="371"/>
        <v>274</v>
      </c>
      <c r="N167" s="108">
        <f t="shared" si="371"/>
        <v>274</v>
      </c>
      <c r="O167" s="108">
        <f t="shared" si="371"/>
        <v>274</v>
      </c>
      <c r="P167" s="108">
        <f t="shared" si="371"/>
        <v>222</v>
      </c>
      <c r="Q167" s="108">
        <f t="shared" si="371"/>
        <v>222</v>
      </c>
      <c r="R167" s="108">
        <f t="shared" si="371"/>
        <v>222</v>
      </c>
      <c r="S167" s="108">
        <f t="shared" si="371"/>
        <v>222</v>
      </c>
      <c r="T167" s="108">
        <f t="shared" si="371"/>
        <v>222</v>
      </c>
      <c r="U167" s="108">
        <f t="shared" si="371"/>
        <v>158</v>
      </c>
      <c r="V167" s="108">
        <f t="shared" si="371"/>
        <v>158</v>
      </c>
      <c r="W167" s="108">
        <f t="shared" si="371"/>
        <v>158</v>
      </c>
      <c r="X167" s="108">
        <f t="shared" si="371"/>
        <v>158</v>
      </c>
      <c r="Y167" s="108">
        <f t="shared" si="371"/>
        <v>158</v>
      </c>
      <c r="Z167" s="108">
        <f t="shared" si="371"/>
        <v>126</v>
      </c>
      <c r="AA167" s="108">
        <f t="shared" si="371"/>
        <v>126</v>
      </c>
      <c r="AB167" s="108">
        <f t="shared" si="371"/>
        <v>126</v>
      </c>
      <c r="AC167" s="108">
        <f t="shared" si="371"/>
        <v>94</v>
      </c>
      <c r="AD167" s="108">
        <f t="shared" si="371"/>
        <v>94</v>
      </c>
      <c r="AE167" s="108">
        <f t="shared" si="371"/>
        <v>94</v>
      </c>
      <c r="AF167" s="108">
        <f t="shared" si="371"/>
        <v>94</v>
      </c>
      <c r="AG167" s="108">
        <f t="shared" si="371"/>
        <v>94</v>
      </c>
      <c r="AH167" s="108">
        <f t="shared" si="371"/>
        <v>94</v>
      </c>
      <c r="AI167" s="108">
        <f t="shared" si="371"/>
        <v>94</v>
      </c>
      <c r="AJ167" s="108">
        <f t="shared" si="371"/>
        <v>94</v>
      </c>
      <c r="AK167" s="108">
        <f t="shared" si="371"/>
        <v>54</v>
      </c>
      <c r="AL167" s="108">
        <f t="shared" si="371"/>
        <v>54</v>
      </c>
      <c r="AM167" s="108">
        <f t="shared" si="371"/>
        <v>54</v>
      </c>
      <c r="AN167" s="108">
        <f t="shared" si="371"/>
        <v>54</v>
      </c>
      <c r="AO167" s="108">
        <f t="shared" si="371"/>
        <v>54</v>
      </c>
      <c r="AP167" s="108">
        <f t="shared" si="371"/>
        <v>54</v>
      </c>
      <c r="AQ167" s="108">
        <f t="shared" si="371"/>
        <v>54</v>
      </c>
      <c r="AR167" s="108">
        <f t="shared" si="371"/>
        <v>54</v>
      </c>
      <c r="AS167" s="108">
        <f t="shared" si="371"/>
        <v>54</v>
      </c>
      <c r="AT167" s="108">
        <f t="shared" si="371"/>
        <v>54</v>
      </c>
      <c r="AU167" s="108">
        <f t="shared" si="371"/>
        <v>54</v>
      </c>
      <c r="AV167" s="108">
        <f t="shared" si="371"/>
        <v>54</v>
      </c>
      <c r="AW167" s="108">
        <f t="shared" si="371"/>
        <v>354</v>
      </c>
      <c r="AX167" s="108">
        <f t="shared" si="371"/>
        <v>354</v>
      </c>
      <c r="AY167" s="108">
        <f t="shared" si="371"/>
        <v>306</v>
      </c>
      <c r="AZ167" s="108">
        <f t="shared" si="371"/>
        <v>306</v>
      </c>
      <c r="BA167" s="108">
        <f t="shared" si="371"/>
        <v>306</v>
      </c>
      <c r="BB167" s="108">
        <f t="shared" si="371"/>
        <v>306</v>
      </c>
      <c r="BC167" s="108">
        <f t="shared" si="371"/>
        <v>306</v>
      </c>
      <c r="BD167" s="108">
        <f t="shared" si="371"/>
        <v>306</v>
      </c>
      <c r="BE167" s="108">
        <f t="shared" si="371"/>
        <v>306</v>
      </c>
      <c r="BF167" s="108">
        <f t="shared" si="371"/>
        <v>290</v>
      </c>
      <c r="BG167" s="108">
        <f t="shared" si="371"/>
        <v>290</v>
      </c>
      <c r="BH167" s="108">
        <f t="shared" si="371"/>
        <v>290</v>
      </c>
      <c r="BI167" s="108">
        <f t="shared" si="371"/>
        <v>258</v>
      </c>
      <c r="BJ167" s="108">
        <f t="shared" si="371"/>
        <v>258</v>
      </c>
      <c r="BK167" s="108">
        <f t="shared" si="371"/>
        <v>234</v>
      </c>
      <c r="BL167" s="108">
        <f t="shared" si="371"/>
        <v>234</v>
      </c>
      <c r="BM167" s="108">
        <f t="shared" si="371"/>
        <v>214</v>
      </c>
      <c r="BN167" s="108">
        <f t="shared" si="371"/>
        <v>214</v>
      </c>
      <c r="BO167" s="108">
        <f t="shared" si="371"/>
        <v>154</v>
      </c>
      <c r="BP167" s="108">
        <f t="shared" si="371"/>
        <v>154</v>
      </c>
      <c r="BQ167" s="108">
        <f t="shared" si="371"/>
        <v>154</v>
      </c>
      <c r="BR167" s="108">
        <f t="shared" ref="BR167:EC167" si="372">BQ167+BR168-BR165</f>
        <v>154</v>
      </c>
      <c r="BS167" s="108">
        <f t="shared" si="372"/>
        <v>154</v>
      </c>
      <c r="BT167" s="108">
        <f t="shared" si="372"/>
        <v>154</v>
      </c>
      <c r="BU167" s="108">
        <f t="shared" si="372"/>
        <v>154</v>
      </c>
      <c r="BV167" s="108">
        <f t="shared" si="372"/>
        <v>154</v>
      </c>
      <c r="BW167" s="108">
        <f t="shared" si="372"/>
        <v>154</v>
      </c>
      <c r="BX167" s="108">
        <f t="shared" si="372"/>
        <v>154</v>
      </c>
      <c r="BY167" s="108">
        <f t="shared" si="372"/>
        <v>154</v>
      </c>
      <c r="BZ167" s="108">
        <f t="shared" si="372"/>
        <v>154</v>
      </c>
      <c r="CA167" s="108">
        <f t="shared" si="372"/>
        <v>154</v>
      </c>
      <c r="CB167" s="108">
        <f t="shared" si="372"/>
        <v>154</v>
      </c>
      <c r="CC167" s="108">
        <f t="shared" si="372"/>
        <v>154</v>
      </c>
      <c r="CD167" s="108">
        <f t="shared" si="372"/>
        <v>154</v>
      </c>
      <c r="CE167" s="108">
        <f t="shared" si="372"/>
        <v>154</v>
      </c>
      <c r="CF167" s="108">
        <f t="shared" si="372"/>
        <v>154</v>
      </c>
      <c r="CG167" s="108">
        <f t="shared" si="372"/>
        <v>154</v>
      </c>
      <c r="CH167" s="108">
        <f t="shared" si="372"/>
        <v>154</v>
      </c>
      <c r="CI167" s="108">
        <f t="shared" si="372"/>
        <v>154</v>
      </c>
      <c r="CJ167" s="108">
        <f t="shared" si="372"/>
        <v>154</v>
      </c>
      <c r="CK167" s="108">
        <f t="shared" si="372"/>
        <v>154</v>
      </c>
      <c r="CL167" s="108">
        <f t="shared" si="372"/>
        <v>120</v>
      </c>
      <c r="CM167" s="108">
        <f t="shared" si="372"/>
        <v>120</v>
      </c>
      <c r="CN167" s="108">
        <f t="shared" si="372"/>
        <v>120</v>
      </c>
      <c r="CO167" s="108">
        <f t="shared" si="372"/>
        <v>120</v>
      </c>
      <c r="CP167" s="108">
        <f t="shared" si="372"/>
        <v>120</v>
      </c>
      <c r="CQ167" s="108">
        <f t="shared" si="372"/>
        <v>120</v>
      </c>
      <c r="CR167" s="108">
        <f t="shared" si="372"/>
        <v>88</v>
      </c>
      <c r="CS167" s="108">
        <f t="shared" si="372"/>
        <v>88</v>
      </c>
      <c r="CT167" s="108">
        <f t="shared" si="372"/>
        <v>88</v>
      </c>
      <c r="CU167" s="108">
        <f t="shared" si="372"/>
        <v>88</v>
      </c>
      <c r="CV167" s="108">
        <f t="shared" si="372"/>
        <v>88</v>
      </c>
      <c r="CW167" s="108">
        <f t="shared" si="372"/>
        <v>88</v>
      </c>
      <c r="CX167" s="108">
        <f t="shared" si="372"/>
        <v>88</v>
      </c>
      <c r="CY167" s="108">
        <f t="shared" si="372"/>
        <v>88</v>
      </c>
      <c r="CZ167" s="108">
        <f t="shared" si="372"/>
        <v>88</v>
      </c>
      <c r="DA167" s="108">
        <f t="shared" si="372"/>
        <v>88</v>
      </c>
      <c r="DB167" s="108">
        <f t="shared" si="372"/>
        <v>88</v>
      </c>
      <c r="DC167" s="108">
        <f t="shared" si="372"/>
        <v>88</v>
      </c>
      <c r="DD167" s="108">
        <f t="shared" si="372"/>
        <v>88</v>
      </c>
      <c r="DE167" s="108">
        <f t="shared" si="372"/>
        <v>79</v>
      </c>
      <c r="DF167" s="108">
        <f t="shared" si="372"/>
        <v>65</v>
      </c>
      <c r="DG167" s="108">
        <f t="shared" si="372"/>
        <v>65</v>
      </c>
      <c r="DH167" s="108">
        <f t="shared" si="372"/>
        <v>65</v>
      </c>
      <c r="DI167" s="108">
        <f t="shared" si="372"/>
        <v>65</v>
      </c>
      <c r="DJ167" s="108">
        <f t="shared" si="372"/>
        <v>65</v>
      </c>
      <c r="DK167" s="108">
        <f t="shared" si="372"/>
        <v>65</v>
      </c>
      <c r="DL167" s="108">
        <f t="shared" si="372"/>
        <v>65</v>
      </c>
      <c r="DM167" s="108">
        <f t="shared" si="372"/>
        <v>65</v>
      </c>
      <c r="DN167" s="108">
        <f t="shared" si="372"/>
        <v>65</v>
      </c>
      <c r="DO167" s="108">
        <f t="shared" si="372"/>
        <v>65</v>
      </c>
      <c r="DP167" s="108">
        <f t="shared" si="372"/>
        <v>65</v>
      </c>
      <c r="DQ167" s="108">
        <f t="shared" si="372"/>
        <v>65</v>
      </c>
      <c r="DR167" s="108">
        <f t="shared" si="372"/>
        <v>65</v>
      </c>
      <c r="DS167" s="108">
        <f t="shared" si="372"/>
        <v>65</v>
      </c>
      <c r="DT167" s="108">
        <f t="shared" si="372"/>
        <v>59</v>
      </c>
      <c r="DU167" s="108">
        <f t="shared" si="372"/>
        <v>59</v>
      </c>
      <c r="DV167" s="108">
        <f t="shared" si="372"/>
        <v>59</v>
      </c>
      <c r="DW167" s="108">
        <f t="shared" si="372"/>
        <v>59</v>
      </c>
      <c r="DX167" s="108">
        <f t="shared" si="372"/>
        <v>59</v>
      </c>
      <c r="DY167" s="108">
        <f t="shared" si="372"/>
        <v>59</v>
      </c>
      <c r="DZ167" s="108">
        <f t="shared" si="372"/>
        <v>59</v>
      </c>
      <c r="EA167" s="108">
        <f t="shared" si="372"/>
        <v>59</v>
      </c>
      <c r="EB167" s="108">
        <f t="shared" si="372"/>
        <v>59</v>
      </c>
      <c r="EC167" s="108">
        <f t="shared" si="372"/>
        <v>59</v>
      </c>
    </row>
    <row r="168" spans="1:133" x14ac:dyDescent="0.3">
      <c r="C168" s="13" t="s">
        <v>244</v>
      </c>
      <c r="AW168">
        <v>300</v>
      </c>
    </row>
    <row r="169" spans="1:133" x14ac:dyDescent="0.3">
      <c r="C169" s="13" t="s">
        <v>246</v>
      </c>
    </row>
    <row r="170" spans="1:133" x14ac:dyDescent="0.3">
      <c r="C170" s="13" t="s">
        <v>245</v>
      </c>
    </row>
  </sheetData>
  <mergeCells count="369">
    <mergeCell ref="DE139:DI139"/>
    <mergeCell ref="DJ139:DN139"/>
    <mergeCell ref="DO139:DS139"/>
    <mergeCell ref="DT139:DX139"/>
    <mergeCell ref="DE151:DI151"/>
    <mergeCell ref="DJ151:DN151"/>
    <mergeCell ref="ES4:EW4"/>
    <mergeCell ref="DY17:EC17"/>
    <mergeCell ref="CF17:CJ17"/>
    <mergeCell ref="CK17:CO17"/>
    <mergeCell ref="CP17:CT17"/>
    <mergeCell ref="CU17:CY17"/>
    <mergeCell ref="CZ17:DD17"/>
    <mergeCell ref="DE17:DI17"/>
    <mergeCell ref="DJ17:DN17"/>
    <mergeCell ref="DO17:DS17"/>
    <mergeCell ref="DT17:DX17"/>
    <mergeCell ref="DT4:DX4"/>
    <mergeCell ref="DY4:EC4"/>
    <mergeCell ref="CP4:CT4"/>
    <mergeCell ref="CU4:CY4"/>
    <mergeCell ref="CZ4:DD4"/>
    <mergeCell ref="DE4:DI4"/>
    <mergeCell ref="DJ4:DN4"/>
    <mergeCell ref="DO4:DS4"/>
    <mergeCell ref="CK4:CO4"/>
    <mergeCell ref="BV17:BZ17"/>
    <mergeCell ref="CA17:CE17"/>
    <mergeCell ref="ED4:EH4"/>
    <mergeCell ref="EI4:EM4"/>
    <mergeCell ref="EN4:ER4"/>
    <mergeCell ref="BB4:BF4"/>
    <mergeCell ref="BG4:BK4"/>
    <mergeCell ref="BL4:BP4"/>
    <mergeCell ref="BQ4:BU4"/>
    <mergeCell ref="BV4:BZ4"/>
    <mergeCell ref="CA4:CE4"/>
    <mergeCell ref="CF4:CJ4"/>
    <mergeCell ref="EH15:EI24"/>
    <mergeCell ref="D29:H29"/>
    <mergeCell ref="I29:M29"/>
    <mergeCell ref="N29:R29"/>
    <mergeCell ref="S29:W29"/>
    <mergeCell ref="X29:AB29"/>
    <mergeCell ref="BB17:BF17"/>
    <mergeCell ref="BG17:BK17"/>
    <mergeCell ref="BL17:BP17"/>
    <mergeCell ref="BQ17:BU17"/>
    <mergeCell ref="AH4:AL4"/>
    <mergeCell ref="AM4:AQ4"/>
    <mergeCell ref="AR4:AV4"/>
    <mergeCell ref="AW4:BA4"/>
    <mergeCell ref="D17:H17"/>
    <mergeCell ref="I17:M17"/>
    <mergeCell ref="N17:R17"/>
    <mergeCell ref="S17:W17"/>
    <mergeCell ref="X17:AB17"/>
    <mergeCell ref="AC17:AG17"/>
    <mergeCell ref="AH17:AL17"/>
    <mergeCell ref="AM17:AQ17"/>
    <mergeCell ref="AR17:AV17"/>
    <mergeCell ref="AW17:BA17"/>
    <mergeCell ref="AC4:AG4"/>
    <mergeCell ref="D4:H4"/>
    <mergeCell ref="I4:M4"/>
    <mergeCell ref="N4:R4"/>
    <mergeCell ref="S4:W4"/>
    <mergeCell ref="X4:AB4"/>
    <mergeCell ref="CP29:CT29"/>
    <mergeCell ref="CU29:CY29"/>
    <mergeCell ref="BB29:BF29"/>
    <mergeCell ref="BG29:BK29"/>
    <mergeCell ref="BL29:BP29"/>
    <mergeCell ref="BQ29:BU29"/>
    <mergeCell ref="BV29:BZ29"/>
    <mergeCell ref="AC29:AG29"/>
    <mergeCell ref="AH29:AL29"/>
    <mergeCell ref="AM29:AQ29"/>
    <mergeCell ref="AR29:AV29"/>
    <mergeCell ref="AW29:BA29"/>
    <mergeCell ref="DY29:EC29"/>
    <mergeCell ref="D42:H42"/>
    <mergeCell ref="I42:M42"/>
    <mergeCell ref="N42:R42"/>
    <mergeCell ref="S42:W42"/>
    <mergeCell ref="X42:AB42"/>
    <mergeCell ref="AC42:AG42"/>
    <mergeCell ref="AH42:AL42"/>
    <mergeCell ref="AM42:AQ42"/>
    <mergeCell ref="AR42:AV42"/>
    <mergeCell ref="AW42:BA42"/>
    <mergeCell ref="BB42:BF42"/>
    <mergeCell ref="BG42:BK42"/>
    <mergeCell ref="BL42:BP42"/>
    <mergeCell ref="BQ42:BU42"/>
    <mergeCell ref="BV42:BZ42"/>
    <mergeCell ref="CZ29:DD29"/>
    <mergeCell ref="DE29:DI29"/>
    <mergeCell ref="DJ29:DN29"/>
    <mergeCell ref="DO29:DS29"/>
    <mergeCell ref="DT29:DX29"/>
    <mergeCell ref="CA29:CE29"/>
    <mergeCell ref="CF29:CJ29"/>
    <mergeCell ref="CK29:CO29"/>
    <mergeCell ref="BL55:BP55"/>
    <mergeCell ref="BQ55:BU55"/>
    <mergeCell ref="BV55:BZ55"/>
    <mergeCell ref="CZ42:DD42"/>
    <mergeCell ref="DE42:DI42"/>
    <mergeCell ref="DJ42:DN42"/>
    <mergeCell ref="DO42:DS42"/>
    <mergeCell ref="DT42:DX42"/>
    <mergeCell ref="CA42:CE42"/>
    <mergeCell ref="CF42:CJ42"/>
    <mergeCell ref="CK42:CO42"/>
    <mergeCell ref="CP42:CT42"/>
    <mergeCell ref="CU42:CY42"/>
    <mergeCell ref="DY42:EC42"/>
    <mergeCell ref="D55:H55"/>
    <mergeCell ref="I55:M55"/>
    <mergeCell ref="N55:R55"/>
    <mergeCell ref="S55:W55"/>
    <mergeCell ref="X55:AB55"/>
    <mergeCell ref="AC55:AG55"/>
    <mergeCell ref="AH55:AL55"/>
    <mergeCell ref="AM55:AQ55"/>
    <mergeCell ref="AR55:AV55"/>
    <mergeCell ref="AW55:BA55"/>
    <mergeCell ref="BB55:BF55"/>
    <mergeCell ref="DY55:EC55"/>
    <mergeCell ref="CZ55:DD55"/>
    <mergeCell ref="DE55:DI55"/>
    <mergeCell ref="DJ55:DN55"/>
    <mergeCell ref="DO55:DS55"/>
    <mergeCell ref="DT55:DX55"/>
    <mergeCell ref="CA55:CE55"/>
    <mergeCell ref="CF55:CJ55"/>
    <mergeCell ref="CK55:CO55"/>
    <mergeCell ref="CP55:CT55"/>
    <mergeCell ref="CU55:CY55"/>
    <mergeCell ref="BG55:BK55"/>
    <mergeCell ref="DY68:EC68"/>
    <mergeCell ref="DT68:DX68"/>
    <mergeCell ref="D68:H68"/>
    <mergeCell ref="I68:M68"/>
    <mergeCell ref="N68:R68"/>
    <mergeCell ref="S68:W68"/>
    <mergeCell ref="X68:AB68"/>
    <mergeCell ref="AC68:AG68"/>
    <mergeCell ref="AH68:AL68"/>
    <mergeCell ref="AM68:AQ68"/>
    <mergeCell ref="AR68:AV68"/>
    <mergeCell ref="AW68:BA68"/>
    <mergeCell ref="BB68:BF68"/>
    <mergeCell ref="BG68:BK68"/>
    <mergeCell ref="BL68:BP68"/>
    <mergeCell ref="BQ68:BU68"/>
    <mergeCell ref="BV68:BZ68"/>
    <mergeCell ref="CA68:CE68"/>
    <mergeCell ref="CF68:CJ68"/>
    <mergeCell ref="CK68:CO68"/>
    <mergeCell ref="CP68:CT68"/>
    <mergeCell ref="CU68:CY68"/>
    <mergeCell ref="CZ68:DD68"/>
    <mergeCell ref="DE68:DI68"/>
    <mergeCell ref="DJ68:DN68"/>
    <mergeCell ref="DO68:DS68"/>
    <mergeCell ref="DY80:EC80"/>
    <mergeCell ref="D80:H80"/>
    <mergeCell ref="I80:M80"/>
    <mergeCell ref="N80:R80"/>
    <mergeCell ref="S80:W80"/>
    <mergeCell ref="X80:AB80"/>
    <mergeCell ref="AC80:AG80"/>
    <mergeCell ref="AH80:AL80"/>
    <mergeCell ref="AM80:AQ80"/>
    <mergeCell ref="AR80:AV80"/>
    <mergeCell ref="AW80:BA80"/>
    <mergeCell ref="BB80:BF80"/>
    <mergeCell ref="BG80:BK80"/>
    <mergeCell ref="BL80:BP80"/>
    <mergeCell ref="BQ80:BU80"/>
    <mergeCell ref="BV80:BZ80"/>
    <mergeCell ref="CA80:CE80"/>
    <mergeCell ref="CF80:CJ80"/>
    <mergeCell ref="CK80:CO80"/>
    <mergeCell ref="CP80:CT80"/>
    <mergeCell ref="CU80:CY80"/>
    <mergeCell ref="CZ80:DD80"/>
    <mergeCell ref="DE80:DI80"/>
    <mergeCell ref="DJ80:DN80"/>
    <mergeCell ref="DO80:DS80"/>
    <mergeCell ref="DT80:DX80"/>
    <mergeCell ref="DY91:EC91"/>
    <mergeCell ref="D91:H91"/>
    <mergeCell ref="I91:M91"/>
    <mergeCell ref="N91:R91"/>
    <mergeCell ref="S91:W91"/>
    <mergeCell ref="X91:AB91"/>
    <mergeCell ref="AC91:AG91"/>
    <mergeCell ref="AH91:AL91"/>
    <mergeCell ref="AM91:AQ91"/>
    <mergeCell ref="AR91:AV91"/>
    <mergeCell ref="AW91:BA91"/>
    <mergeCell ref="BB91:BF91"/>
    <mergeCell ref="BG91:BK91"/>
    <mergeCell ref="BL91:BP91"/>
    <mergeCell ref="BQ91:BU91"/>
    <mergeCell ref="BV91:BZ91"/>
    <mergeCell ref="CA91:CE91"/>
    <mergeCell ref="CF91:CJ91"/>
    <mergeCell ref="CK91:CO91"/>
    <mergeCell ref="CP91:CT91"/>
    <mergeCell ref="CU91:CY91"/>
    <mergeCell ref="CZ91:DD91"/>
    <mergeCell ref="DE91:DI91"/>
    <mergeCell ref="DJ91:DN91"/>
    <mergeCell ref="DO91:DS91"/>
    <mergeCell ref="DT91:DX91"/>
    <mergeCell ref="DY103:EC103"/>
    <mergeCell ref="D103:H103"/>
    <mergeCell ref="I103:M103"/>
    <mergeCell ref="N103:R103"/>
    <mergeCell ref="S103:W103"/>
    <mergeCell ref="X103:AB103"/>
    <mergeCell ref="AC103:AG103"/>
    <mergeCell ref="AH103:AL103"/>
    <mergeCell ref="AM103:AQ103"/>
    <mergeCell ref="AR103:AV103"/>
    <mergeCell ref="AW103:BA103"/>
    <mergeCell ref="BB103:BF103"/>
    <mergeCell ref="BG103:BK103"/>
    <mergeCell ref="BL103:BP103"/>
    <mergeCell ref="BQ103:BU103"/>
    <mergeCell ref="BV103:BZ103"/>
    <mergeCell ref="CA103:CE103"/>
    <mergeCell ref="CF103:CJ103"/>
    <mergeCell ref="CK103:CO103"/>
    <mergeCell ref="CP103:CT103"/>
    <mergeCell ref="CU103:CY103"/>
    <mergeCell ref="CZ103:DD103"/>
    <mergeCell ref="DE103:DI103"/>
    <mergeCell ref="DJ103:DN103"/>
    <mergeCell ref="DO103:DS103"/>
    <mergeCell ref="DT103:DX103"/>
    <mergeCell ref="DY115:EC115"/>
    <mergeCell ref="CP115:CT115"/>
    <mergeCell ref="CU115:CY115"/>
    <mergeCell ref="CZ115:DD115"/>
    <mergeCell ref="DE115:DI115"/>
    <mergeCell ref="DJ115:DN115"/>
    <mergeCell ref="DO115:DS115"/>
    <mergeCell ref="DT115:DX115"/>
    <mergeCell ref="D115:H115"/>
    <mergeCell ref="I115:M115"/>
    <mergeCell ref="N115:R115"/>
    <mergeCell ref="S115:W115"/>
    <mergeCell ref="X115:AB115"/>
    <mergeCell ref="AC115:AG115"/>
    <mergeCell ref="AH115:AL115"/>
    <mergeCell ref="AM115:AQ115"/>
    <mergeCell ref="AR115:AV115"/>
    <mergeCell ref="DE127:DI127"/>
    <mergeCell ref="DJ127:DN127"/>
    <mergeCell ref="AW115:BA115"/>
    <mergeCell ref="BB115:BF115"/>
    <mergeCell ref="BG115:BK115"/>
    <mergeCell ref="BL115:BP115"/>
    <mergeCell ref="BQ115:BU115"/>
    <mergeCell ref="BV115:BZ115"/>
    <mergeCell ref="CA115:CE115"/>
    <mergeCell ref="CF115:CJ115"/>
    <mergeCell ref="CK115:CO115"/>
    <mergeCell ref="DO127:DS127"/>
    <mergeCell ref="DT127:DX127"/>
    <mergeCell ref="DY127:EC127"/>
    <mergeCell ref="D127:H127"/>
    <mergeCell ref="I127:M127"/>
    <mergeCell ref="N127:R127"/>
    <mergeCell ref="S127:W127"/>
    <mergeCell ref="X127:AB127"/>
    <mergeCell ref="AC127:AG127"/>
    <mergeCell ref="AH127:AL127"/>
    <mergeCell ref="AM127:AQ127"/>
    <mergeCell ref="AR127:AV127"/>
    <mergeCell ref="AW127:BA127"/>
    <mergeCell ref="BB127:BF127"/>
    <mergeCell ref="BG127:BK127"/>
    <mergeCell ref="BL127:BP127"/>
    <mergeCell ref="BQ127:BU127"/>
    <mergeCell ref="BV127:BZ127"/>
    <mergeCell ref="CA127:CE127"/>
    <mergeCell ref="CF127:CJ127"/>
    <mergeCell ref="CK127:CO127"/>
    <mergeCell ref="CP127:CT127"/>
    <mergeCell ref="CU127:CY127"/>
    <mergeCell ref="CZ127:DD127"/>
    <mergeCell ref="DY163:EC163"/>
    <mergeCell ref="D163:H163"/>
    <mergeCell ref="I163:M163"/>
    <mergeCell ref="N163:R163"/>
    <mergeCell ref="S163:W163"/>
    <mergeCell ref="X163:AB163"/>
    <mergeCell ref="AC163:AG163"/>
    <mergeCell ref="AH163:AL163"/>
    <mergeCell ref="AM163:AQ163"/>
    <mergeCell ref="AR163:AV163"/>
    <mergeCell ref="AW163:BA163"/>
    <mergeCell ref="BB163:BF163"/>
    <mergeCell ref="BG163:BK163"/>
    <mergeCell ref="BL163:BP163"/>
    <mergeCell ref="BQ163:BU163"/>
    <mergeCell ref="BV163:BZ163"/>
    <mergeCell ref="CA163:CE163"/>
    <mergeCell ref="CF163:CJ163"/>
    <mergeCell ref="CK163:CO163"/>
    <mergeCell ref="CP163:CT163"/>
    <mergeCell ref="CU163:CY163"/>
    <mergeCell ref="CZ163:DD163"/>
    <mergeCell ref="DE163:DI163"/>
    <mergeCell ref="DJ163:DN163"/>
    <mergeCell ref="DO163:DS163"/>
    <mergeCell ref="DT163:DX163"/>
    <mergeCell ref="DY151:EC151"/>
    <mergeCell ref="D151:H151"/>
    <mergeCell ref="I151:M151"/>
    <mergeCell ref="N151:R151"/>
    <mergeCell ref="S151:W151"/>
    <mergeCell ref="X151:AB151"/>
    <mergeCell ref="AC151:AG151"/>
    <mergeCell ref="AH151:AL151"/>
    <mergeCell ref="AM151:AQ151"/>
    <mergeCell ref="AR151:AV151"/>
    <mergeCell ref="AW151:BA151"/>
    <mergeCell ref="BB151:BF151"/>
    <mergeCell ref="BG151:BK151"/>
    <mergeCell ref="BL151:BP151"/>
    <mergeCell ref="BQ151:BU151"/>
    <mergeCell ref="BV151:BZ151"/>
    <mergeCell ref="CA151:CE151"/>
    <mergeCell ref="CF151:CJ151"/>
    <mergeCell ref="CK151:CO151"/>
    <mergeCell ref="CP151:CT151"/>
    <mergeCell ref="CU151:CY151"/>
    <mergeCell ref="CZ151:DD151"/>
    <mergeCell ref="DO151:DS151"/>
    <mergeCell ref="DT151:DX151"/>
    <mergeCell ref="DY139:EC139"/>
    <mergeCell ref="D139:H139"/>
    <mergeCell ref="I139:M139"/>
    <mergeCell ref="N139:R139"/>
    <mergeCell ref="S139:W139"/>
    <mergeCell ref="X139:AB139"/>
    <mergeCell ref="AC139:AG139"/>
    <mergeCell ref="AH139:AL139"/>
    <mergeCell ref="AM139:AQ139"/>
    <mergeCell ref="AR139:AV139"/>
    <mergeCell ref="AW139:BA139"/>
    <mergeCell ref="BB139:BF139"/>
    <mergeCell ref="BG139:BK139"/>
    <mergeCell ref="BL139:BP139"/>
    <mergeCell ref="BQ139:BU139"/>
    <mergeCell ref="BV139:BZ139"/>
    <mergeCell ref="CA139:CE139"/>
    <mergeCell ref="CF139:CJ139"/>
    <mergeCell ref="CK139:CO139"/>
    <mergeCell ref="CP139:CT139"/>
    <mergeCell ref="CU139:CY139"/>
    <mergeCell ref="CZ139:DD139"/>
  </mergeCells>
  <phoneticPr fontId="2" type="noConversion"/>
  <conditionalFormatting sqref="A22:XFD22">
    <cfRule type="cellIs" dxfId="15" priority="14" operator="lessThan">
      <formula>0</formula>
    </cfRule>
  </conditionalFormatting>
  <conditionalFormatting sqref="A34:XFD34">
    <cfRule type="cellIs" dxfId="14" priority="13" operator="lessThan">
      <formula>0</formula>
    </cfRule>
  </conditionalFormatting>
  <conditionalFormatting sqref="A47:XFD47">
    <cfRule type="cellIs" dxfId="13" priority="12" operator="lessThan">
      <formula>0</formula>
    </cfRule>
  </conditionalFormatting>
  <conditionalFormatting sqref="A60:XFD60">
    <cfRule type="cellIs" dxfId="12" priority="11" operator="lessThan">
      <formula>0</formula>
    </cfRule>
  </conditionalFormatting>
  <conditionalFormatting sqref="A72:XFD72">
    <cfRule type="cellIs" dxfId="11" priority="10" operator="lessThan">
      <formula>0</formula>
    </cfRule>
  </conditionalFormatting>
  <conditionalFormatting sqref="A84:XFD84">
    <cfRule type="cellIs" dxfId="10" priority="9" operator="lessThan">
      <formula>0</formula>
    </cfRule>
  </conditionalFormatting>
  <conditionalFormatting sqref="A95:XFD95">
    <cfRule type="cellIs" dxfId="9" priority="8" operator="lessThan">
      <formula>0</formula>
    </cfRule>
  </conditionalFormatting>
  <conditionalFormatting sqref="A107:XFD107">
    <cfRule type="cellIs" dxfId="8" priority="7" operator="lessThan">
      <formula>0</formula>
    </cfRule>
  </conditionalFormatting>
  <conditionalFormatting sqref="A119:XFD119">
    <cfRule type="cellIs" dxfId="7" priority="6" operator="lessThan">
      <formula>0</formula>
    </cfRule>
  </conditionalFormatting>
  <conditionalFormatting sqref="A131:XFD131">
    <cfRule type="cellIs" dxfId="6" priority="5" operator="lessThan">
      <formula>0</formula>
    </cfRule>
  </conditionalFormatting>
  <conditionalFormatting sqref="A143:XFD143">
    <cfRule type="cellIs" dxfId="5" priority="4" operator="lessThan">
      <formula>0</formula>
    </cfRule>
  </conditionalFormatting>
  <conditionalFormatting sqref="A155:XFD155">
    <cfRule type="cellIs" dxfId="4" priority="3" operator="lessThan">
      <formula>0</formula>
    </cfRule>
  </conditionalFormatting>
  <conditionalFormatting sqref="A167:XFD167">
    <cfRule type="cellIs" dxfId="3" priority="2" operator="lessThan">
      <formula>0</formula>
    </cfRule>
  </conditionalFormatting>
  <conditionalFormatting sqref="A9:XFD9">
    <cfRule type="cellIs" dxfId="2" priority="1" operator="lessThan">
      <formula>0</formula>
    </cfRule>
  </conditionalFormatting>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EF0E1-505E-4677-8872-43CEE29764B3}">
  <dimension ref="A1:EC64"/>
  <sheetViews>
    <sheetView topLeftCell="A30" workbookViewId="0">
      <selection activeCell="C32" sqref="C32"/>
    </sheetView>
  </sheetViews>
  <sheetFormatPr defaultRowHeight="14.4" x14ac:dyDescent="0.3"/>
  <cols>
    <col min="1" max="1" width="17.21875" customWidth="1"/>
    <col min="2" max="2" width="22" customWidth="1"/>
    <col min="3" max="3" width="13.109375" customWidth="1"/>
  </cols>
  <sheetData>
    <row r="1" spans="3:133" hidden="1" x14ac:dyDescent="0.3"/>
    <row r="2" spans="3:133" hidden="1" x14ac:dyDescent="0.3">
      <c r="C2" t="s">
        <v>385</v>
      </c>
      <c r="D2" s="118" t="s">
        <v>386</v>
      </c>
      <c r="E2" s="118" t="s">
        <v>387</v>
      </c>
      <c r="F2" s="118" t="s">
        <v>388</v>
      </c>
      <c r="G2" s="118" t="s">
        <v>389</v>
      </c>
      <c r="H2" s="118" t="s">
        <v>390</v>
      </c>
      <c r="I2" s="118" t="s">
        <v>260</v>
      </c>
      <c r="J2" s="118" t="s">
        <v>261</v>
      </c>
      <c r="K2" s="118" t="s">
        <v>262</v>
      </c>
      <c r="L2" s="118" t="s">
        <v>263</v>
      </c>
      <c r="M2" s="118" t="s">
        <v>264</v>
      </c>
      <c r="N2" s="118" t="s">
        <v>265</v>
      </c>
      <c r="O2" s="118" t="s">
        <v>266</v>
      </c>
      <c r="P2" s="118" t="s">
        <v>267</v>
      </c>
      <c r="Q2" s="118" t="s">
        <v>268</v>
      </c>
      <c r="R2" s="118" t="s">
        <v>269</v>
      </c>
      <c r="S2" s="118" t="s">
        <v>270</v>
      </c>
      <c r="T2" s="118" t="s">
        <v>271</v>
      </c>
      <c r="U2" s="118" t="s">
        <v>272</v>
      </c>
      <c r="V2" s="118" t="s">
        <v>273</v>
      </c>
      <c r="W2" s="118" t="s">
        <v>274</v>
      </c>
      <c r="X2" s="118" t="s">
        <v>275</v>
      </c>
      <c r="Y2" s="118" t="s">
        <v>276</v>
      </c>
      <c r="Z2" s="118" t="s">
        <v>277</v>
      </c>
      <c r="AA2" s="118" t="s">
        <v>278</v>
      </c>
      <c r="AB2" s="118" t="s">
        <v>279</v>
      </c>
      <c r="AC2" s="118" t="s">
        <v>280</v>
      </c>
      <c r="AD2" s="118" t="s">
        <v>281</v>
      </c>
      <c r="AE2" s="118" t="s">
        <v>282</v>
      </c>
      <c r="AF2" s="118" t="s">
        <v>283</v>
      </c>
      <c r="AG2" s="118" t="s">
        <v>284</v>
      </c>
      <c r="AH2" s="118" t="s">
        <v>285</v>
      </c>
      <c r="AI2" s="118" t="s">
        <v>286</v>
      </c>
      <c r="AJ2" s="118" t="s">
        <v>287</v>
      </c>
      <c r="AK2" s="118" t="s">
        <v>288</v>
      </c>
      <c r="AL2" s="118" t="s">
        <v>289</v>
      </c>
      <c r="AM2" s="118" t="s">
        <v>290</v>
      </c>
      <c r="AN2" s="118" t="s">
        <v>291</v>
      </c>
      <c r="AO2" s="118" t="s">
        <v>292</v>
      </c>
      <c r="AP2" s="118" t="s">
        <v>293</v>
      </c>
      <c r="AQ2" s="118" t="s">
        <v>294</v>
      </c>
      <c r="AR2" s="118" t="s">
        <v>295</v>
      </c>
      <c r="AS2" s="118" t="s">
        <v>296</v>
      </c>
      <c r="AT2" s="118" t="s">
        <v>297</v>
      </c>
      <c r="AU2" s="118" t="s">
        <v>298</v>
      </c>
      <c r="AV2" s="118" t="s">
        <v>299</v>
      </c>
      <c r="AW2" s="118" t="s">
        <v>300</v>
      </c>
      <c r="AX2" s="118" t="s">
        <v>301</v>
      </c>
      <c r="AY2" s="118" t="s">
        <v>302</v>
      </c>
      <c r="AZ2" s="118" t="s">
        <v>303</v>
      </c>
      <c r="BA2" s="118" t="s">
        <v>304</v>
      </c>
      <c r="BB2" s="118" t="s">
        <v>305</v>
      </c>
      <c r="BC2" s="118" t="s">
        <v>306</v>
      </c>
      <c r="BD2" s="118" t="s">
        <v>307</v>
      </c>
      <c r="BE2" s="118" t="s">
        <v>308</v>
      </c>
      <c r="BF2" s="118" t="s">
        <v>309</v>
      </c>
      <c r="BG2" s="118" t="s">
        <v>310</v>
      </c>
      <c r="BH2" s="118" t="s">
        <v>311</v>
      </c>
      <c r="BI2" s="118" t="s">
        <v>312</v>
      </c>
      <c r="BJ2" s="118" t="s">
        <v>313</v>
      </c>
      <c r="BK2" s="118" t="s">
        <v>314</v>
      </c>
      <c r="BL2" s="118" t="s">
        <v>315</v>
      </c>
      <c r="BM2" s="118" t="s">
        <v>316</v>
      </c>
      <c r="BN2" s="118" t="s">
        <v>317</v>
      </c>
      <c r="BO2" s="118" t="s">
        <v>318</v>
      </c>
      <c r="BP2" s="118" t="s">
        <v>319</v>
      </c>
      <c r="BQ2" s="118" t="s">
        <v>320</v>
      </c>
      <c r="BR2" s="118" t="s">
        <v>321</v>
      </c>
      <c r="BS2" s="118" t="s">
        <v>322</v>
      </c>
      <c r="BT2" s="118" t="s">
        <v>323</v>
      </c>
      <c r="BU2" s="118" t="s">
        <v>324</v>
      </c>
      <c r="BV2" s="118" t="s">
        <v>325</v>
      </c>
      <c r="BW2" s="118" t="s">
        <v>326</v>
      </c>
      <c r="BX2" s="118" t="s">
        <v>327</v>
      </c>
      <c r="BY2" s="118" t="s">
        <v>328</v>
      </c>
      <c r="BZ2" s="118" t="s">
        <v>329</v>
      </c>
      <c r="CA2" s="118" t="s">
        <v>330</v>
      </c>
      <c r="CB2" s="118" t="s">
        <v>331</v>
      </c>
      <c r="CC2" s="118" t="s">
        <v>332</v>
      </c>
      <c r="CD2" s="118" t="s">
        <v>333</v>
      </c>
      <c r="CE2" s="118" t="s">
        <v>334</v>
      </c>
      <c r="CF2" s="118" t="s">
        <v>335</v>
      </c>
      <c r="CG2" s="118" t="s">
        <v>336</v>
      </c>
      <c r="CH2" s="118" t="s">
        <v>337</v>
      </c>
      <c r="CI2" s="118" t="s">
        <v>338</v>
      </c>
      <c r="CJ2" s="118" t="s">
        <v>339</v>
      </c>
      <c r="CK2" s="118" t="s">
        <v>340</v>
      </c>
      <c r="CL2" s="118" t="s">
        <v>341</v>
      </c>
      <c r="CM2" s="118" t="s">
        <v>342</v>
      </c>
      <c r="CN2" s="118" t="s">
        <v>343</v>
      </c>
      <c r="CO2" s="118" t="s">
        <v>344</v>
      </c>
      <c r="CP2" s="118" t="s">
        <v>345</v>
      </c>
      <c r="CQ2" s="118" t="s">
        <v>346</v>
      </c>
      <c r="CR2" s="118" t="s">
        <v>347</v>
      </c>
      <c r="CS2" s="118" t="s">
        <v>348</v>
      </c>
      <c r="CT2" s="118" t="s">
        <v>349</v>
      </c>
      <c r="CU2" s="118" t="s">
        <v>350</v>
      </c>
      <c r="CV2" s="118" t="s">
        <v>351</v>
      </c>
      <c r="CW2" s="118" t="s">
        <v>352</v>
      </c>
      <c r="CX2" s="118" t="s">
        <v>353</v>
      </c>
      <c r="CY2" s="118" t="s">
        <v>354</v>
      </c>
      <c r="CZ2" s="118" t="s">
        <v>355</v>
      </c>
      <c r="DA2" s="118" t="s">
        <v>356</v>
      </c>
      <c r="DB2" s="118" t="s">
        <v>357</v>
      </c>
      <c r="DC2" s="118" t="s">
        <v>358</v>
      </c>
      <c r="DD2" s="118" t="s">
        <v>359</v>
      </c>
      <c r="DE2" s="118" t="s">
        <v>360</v>
      </c>
      <c r="DF2" s="118" t="s">
        <v>361</v>
      </c>
      <c r="DG2" s="118" t="s">
        <v>362</v>
      </c>
      <c r="DH2" s="118" t="s">
        <v>363</v>
      </c>
      <c r="DI2" s="118" t="s">
        <v>364</v>
      </c>
      <c r="DJ2" s="118" t="s">
        <v>365</v>
      </c>
      <c r="DK2" s="118" t="s">
        <v>366</v>
      </c>
      <c r="DL2" s="118" t="s">
        <v>367</v>
      </c>
      <c r="DM2" s="118" t="s">
        <v>368</v>
      </c>
      <c r="DN2" s="118" t="s">
        <v>369</v>
      </c>
      <c r="DO2" s="118" t="s">
        <v>370</v>
      </c>
      <c r="DP2" s="118" t="s">
        <v>371</v>
      </c>
      <c r="DQ2" s="118" t="s">
        <v>372</v>
      </c>
      <c r="DR2" s="118" t="s">
        <v>373</v>
      </c>
      <c r="DS2" s="118" t="s">
        <v>374</v>
      </c>
      <c r="DT2" s="118" t="s">
        <v>375</v>
      </c>
      <c r="DU2" s="118" t="s">
        <v>376</v>
      </c>
      <c r="DV2" s="118" t="s">
        <v>377</v>
      </c>
      <c r="DW2" s="118" t="s">
        <v>378</v>
      </c>
      <c r="DX2" s="118" t="s">
        <v>379</v>
      </c>
      <c r="DY2" s="118" t="s">
        <v>380</v>
      </c>
      <c r="DZ2" s="118" t="s">
        <v>381</v>
      </c>
      <c r="EA2" s="118" t="s">
        <v>382</v>
      </c>
      <c r="EB2" s="118" t="s">
        <v>383</v>
      </c>
      <c r="EC2" s="118" t="s">
        <v>384</v>
      </c>
    </row>
    <row r="3" spans="3:133" hidden="1" x14ac:dyDescent="0.3">
      <c r="C3" t="s">
        <v>211</v>
      </c>
      <c r="D3">
        <v>50</v>
      </c>
      <c r="E3">
        <v>50</v>
      </c>
      <c r="F3">
        <v>50</v>
      </c>
      <c r="G3">
        <v>50</v>
      </c>
      <c r="H3">
        <v>30</v>
      </c>
      <c r="I3">
        <v>30</v>
      </c>
      <c r="J3">
        <v>30</v>
      </c>
      <c r="K3">
        <v>30</v>
      </c>
      <c r="L3">
        <v>30</v>
      </c>
      <c r="M3">
        <v>10</v>
      </c>
      <c r="N3">
        <v>31</v>
      </c>
      <c r="O3">
        <v>31</v>
      </c>
      <c r="P3">
        <v>31</v>
      </c>
      <c r="Q3">
        <v>31</v>
      </c>
      <c r="R3">
        <v>31</v>
      </c>
      <c r="S3">
        <v>31</v>
      </c>
      <c r="T3">
        <v>31</v>
      </c>
      <c r="U3">
        <v>31</v>
      </c>
      <c r="V3">
        <v>31</v>
      </c>
      <c r="W3">
        <v>31</v>
      </c>
      <c r="X3">
        <v>31</v>
      </c>
      <c r="Y3">
        <v>31</v>
      </c>
      <c r="Z3">
        <v>31</v>
      </c>
      <c r="AA3">
        <v>31</v>
      </c>
      <c r="AB3">
        <v>11</v>
      </c>
      <c r="AC3">
        <v>31</v>
      </c>
      <c r="AD3">
        <v>31</v>
      </c>
      <c r="AE3">
        <v>31</v>
      </c>
      <c r="AF3">
        <v>31</v>
      </c>
      <c r="AG3">
        <v>11</v>
      </c>
      <c r="AH3">
        <v>31</v>
      </c>
      <c r="AI3">
        <v>31</v>
      </c>
      <c r="AJ3">
        <v>31</v>
      </c>
      <c r="AK3">
        <v>31</v>
      </c>
      <c r="AL3">
        <v>31</v>
      </c>
      <c r="AM3">
        <v>31</v>
      </c>
      <c r="AN3">
        <v>31</v>
      </c>
      <c r="AO3">
        <v>31</v>
      </c>
      <c r="AP3">
        <v>31</v>
      </c>
      <c r="AQ3">
        <v>31</v>
      </c>
      <c r="AR3">
        <v>31</v>
      </c>
      <c r="AS3">
        <v>31</v>
      </c>
      <c r="AT3">
        <v>31</v>
      </c>
      <c r="AU3">
        <v>31</v>
      </c>
      <c r="AV3">
        <v>12</v>
      </c>
      <c r="AW3">
        <v>32</v>
      </c>
      <c r="AX3">
        <v>32</v>
      </c>
      <c r="AY3">
        <v>32</v>
      </c>
      <c r="AZ3">
        <v>32</v>
      </c>
      <c r="BA3">
        <v>13</v>
      </c>
      <c r="BB3">
        <v>29</v>
      </c>
      <c r="BC3">
        <v>29</v>
      </c>
      <c r="BD3">
        <v>29</v>
      </c>
      <c r="BE3">
        <v>29</v>
      </c>
      <c r="BF3">
        <v>30</v>
      </c>
      <c r="BG3">
        <v>30</v>
      </c>
      <c r="BH3">
        <v>30</v>
      </c>
      <c r="BI3">
        <v>30</v>
      </c>
      <c r="BJ3">
        <v>30</v>
      </c>
      <c r="BK3">
        <v>27</v>
      </c>
      <c r="BL3">
        <v>27</v>
      </c>
      <c r="BM3">
        <v>27</v>
      </c>
      <c r="BN3">
        <v>27</v>
      </c>
      <c r="BO3">
        <v>27</v>
      </c>
      <c r="BP3">
        <v>8</v>
      </c>
      <c r="BQ3">
        <v>25</v>
      </c>
      <c r="BR3">
        <v>25</v>
      </c>
      <c r="BS3">
        <v>25</v>
      </c>
      <c r="BT3">
        <v>25</v>
      </c>
      <c r="BU3">
        <v>5</v>
      </c>
      <c r="BV3">
        <v>28</v>
      </c>
      <c r="BW3">
        <v>28</v>
      </c>
      <c r="BX3">
        <v>28</v>
      </c>
      <c r="BY3">
        <v>28</v>
      </c>
      <c r="BZ3">
        <v>27</v>
      </c>
      <c r="CA3">
        <v>27</v>
      </c>
      <c r="CB3">
        <v>27</v>
      </c>
      <c r="CC3">
        <v>27</v>
      </c>
      <c r="CD3">
        <v>27</v>
      </c>
      <c r="CE3">
        <v>29</v>
      </c>
      <c r="CF3">
        <v>29</v>
      </c>
      <c r="CG3">
        <v>29</v>
      </c>
      <c r="CH3">
        <v>29</v>
      </c>
      <c r="CI3">
        <v>29</v>
      </c>
      <c r="CJ3">
        <v>9</v>
      </c>
      <c r="CK3">
        <v>31</v>
      </c>
      <c r="CL3">
        <v>31</v>
      </c>
      <c r="CM3">
        <v>31</v>
      </c>
      <c r="CN3">
        <v>31</v>
      </c>
      <c r="CO3">
        <v>11</v>
      </c>
      <c r="CP3">
        <v>31</v>
      </c>
      <c r="CQ3">
        <v>31</v>
      </c>
      <c r="CR3">
        <v>31</v>
      </c>
      <c r="CS3">
        <v>31</v>
      </c>
      <c r="CT3">
        <v>31</v>
      </c>
      <c r="CU3">
        <v>31</v>
      </c>
      <c r="CV3">
        <v>31</v>
      </c>
      <c r="CW3">
        <v>31</v>
      </c>
      <c r="CX3">
        <v>31</v>
      </c>
      <c r="CY3">
        <v>31</v>
      </c>
      <c r="CZ3">
        <v>31</v>
      </c>
      <c r="DA3">
        <v>31</v>
      </c>
      <c r="DB3">
        <v>31</v>
      </c>
      <c r="DC3">
        <v>31</v>
      </c>
      <c r="DD3">
        <v>12</v>
      </c>
      <c r="DE3">
        <v>32</v>
      </c>
      <c r="DF3">
        <v>32</v>
      </c>
      <c r="DG3">
        <v>32</v>
      </c>
      <c r="DH3">
        <v>32</v>
      </c>
      <c r="DI3">
        <v>13</v>
      </c>
      <c r="DJ3">
        <v>29</v>
      </c>
      <c r="DK3">
        <v>29</v>
      </c>
      <c r="DL3">
        <v>29</v>
      </c>
      <c r="DM3">
        <v>29</v>
      </c>
      <c r="DN3">
        <v>30</v>
      </c>
      <c r="DO3">
        <v>30</v>
      </c>
      <c r="DP3">
        <v>30</v>
      </c>
      <c r="DQ3">
        <v>30</v>
      </c>
      <c r="DR3">
        <v>30</v>
      </c>
      <c r="DS3">
        <v>28</v>
      </c>
      <c r="DT3">
        <v>28</v>
      </c>
      <c r="DU3">
        <v>28</v>
      </c>
      <c r="DV3">
        <v>28</v>
      </c>
      <c r="DW3">
        <v>28</v>
      </c>
      <c r="DX3">
        <v>11</v>
      </c>
      <c r="DY3">
        <v>25</v>
      </c>
      <c r="DZ3">
        <v>25</v>
      </c>
      <c r="EA3">
        <v>25</v>
      </c>
      <c r="EB3">
        <v>25</v>
      </c>
      <c r="EC3">
        <v>10</v>
      </c>
    </row>
    <row r="4" spans="3:133" hidden="1" x14ac:dyDescent="0.3">
      <c r="C4" t="s">
        <v>212</v>
      </c>
      <c r="D4">
        <v>7.2</v>
      </c>
      <c r="E4">
        <v>7.2</v>
      </c>
      <c r="F4">
        <v>7.2</v>
      </c>
      <c r="G4">
        <v>7.2</v>
      </c>
      <c r="H4">
        <v>7.2</v>
      </c>
      <c r="I4">
        <v>7.2</v>
      </c>
      <c r="J4">
        <v>7.2</v>
      </c>
      <c r="K4">
        <v>7.2</v>
      </c>
      <c r="L4">
        <v>7.2</v>
      </c>
      <c r="M4">
        <v>7.2</v>
      </c>
      <c r="N4">
        <v>7.2</v>
      </c>
      <c r="O4">
        <v>7.2</v>
      </c>
      <c r="P4">
        <v>7.2</v>
      </c>
      <c r="Q4">
        <v>7.2</v>
      </c>
      <c r="R4">
        <v>7.2</v>
      </c>
      <c r="S4">
        <v>7.2</v>
      </c>
      <c r="T4">
        <v>7.2</v>
      </c>
      <c r="U4">
        <v>7.2</v>
      </c>
      <c r="V4">
        <v>7.2</v>
      </c>
      <c r="W4">
        <v>7.2</v>
      </c>
      <c r="X4">
        <v>7.2</v>
      </c>
      <c r="Y4">
        <v>7.2</v>
      </c>
      <c r="Z4">
        <v>7.2</v>
      </c>
      <c r="AA4">
        <v>7.2</v>
      </c>
      <c r="AB4">
        <v>7.2</v>
      </c>
      <c r="AC4">
        <v>7.2</v>
      </c>
      <c r="AD4">
        <v>7.2</v>
      </c>
      <c r="AE4">
        <v>7.2</v>
      </c>
      <c r="AF4">
        <v>7.2</v>
      </c>
      <c r="AG4">
        <v>7.2</v>
      </c>
      <c r="AH4">
        <v>7.2</v>
      </c>
      <c r="AI4">
        <v>7.2</v>
      </c>
      <c r="AJ4">
        <v>7.2</v>
      </c>
      <c r="AK4">
        <v>7.2</v>
      </c>
      <c r="AL4">
        <v>7.2</v>
      </c>
      <c r="AM4">
        <v>7.2</v>
      </c>
      <c r="AN4">
        <v>7.1100000000000012</v>
      </c>
      <c r="AO4">
        <v>7.02</v>
      </c>
      <c r="AP4">
        <v>6.9300000000000006</v>
      </c>
      <c r="AQ4">
        <v>6.839999999999999</v>
      </c>
      <c r="AR4">
        <v>6.75</v>
      </c>
      <c r="AS4">
        <v>6.75</v>
      </c>
      <c r="AT4">
        <v>6.75</v>
      </c>
      <c r="AU4">
        <v>6.75</v>
      </c>
      <c r="AV4">
        <v>6.75</v>
      </c>
      <c r="AW4">
        <v>6.75</v>
      </c>
      <c r="AX4">
        <v>6.660000000000001</v>
      </c>
      <c r="AY4">
        <v>6.5699999999999994</v>
      </c>
      <c r="AZ4">
        <v>6.48</v>
      </c>
      <c r="BA4">
        <v>6.3899999999999988</v>
      </c>
      <c r="BB4">
        <v>6.3</v>
      </c>
      <c r="BC4">
        <v>6.3</v>
      </c>
      <c r="BD4">
        <v>6.3</v>
      </c>
      <c r="BE4">
        <v>6.3</v>
      </c>
      <c r="BF4">
        <v>6.3</v>
      </c>
      <c r="BG4">
        <v>6.3</v>
      </c>
      <c r="BH4">
        <v>6.3899999999999988</v>
      </c>
      <c r="BI4">
        <v>6.48</v>
      </c>
      <c r="BJ4">
        <v>6.5699999999999994</v>
      </c>
      <c r="BK4">
        <v>6.660000000000001</v>
      </c>
      <c r="BL4">
        <v>6.75</v>
      </c>
      <c r="BM4">
        <v>6.75</v>
      </c>
      <c r="BN4">
        <v>6.75</v>
      </c>
      <c r="BO4">
        <v>6.75</v>
      </c>
      <c r="BP4">
        <v>6.75</v>
      </c>
      <c r="BQ4">
        <v>6.75</v>
      </c>
      <c r="BR4">
        <v>6.839999999999999</v>
      </c>
      <c r="BS4">
        <v>6.9300000000000006</v>
      </c>
      <c r="BT4">
        <v>7.02</v>
      </c>
      <c r="BU4">
        <v>7.1100000000000012</v>
      </c>
      <c r="BV4">
        <v>7.2</v>
      </c>
      <c r="BW4">
        <v>7.2</v>
      </c>
      <c r="BX4">
        <v>7.2</v>
      </c>
      <c r="BY4">
        <v>7.2</v>
      </c>
      <c r="BZ4">
        <v>7.2</v>
      </c>
      <c r="CA4">
        <v>7.2</v>
      </c>
      <c r="CB4">
        <v>7.2</v>
      </c>
      <c r="CC4">
        <v>7.2</v>
      </c>
      <c r="CD4">
        <v>7.2</v>
      </c>
      <c r="CE4">
        <v>7.2</v>
      </c>
      <c r="CF4">
        <v>7.2</v>
      </c>
      <c r="CG4">
        <v>7.2</v>
      </c>
      <c r="CH4">
        <v>7.2</v>
      </c>
      <c r="CI4">
        <v>7.2</v>
      </c>
      <c r="CJ4">
        <v>7.2</v>
      </c>
      <c r="CK4">
        <v>7.2</v>
      </c>
      <c r="CL4">
        <v>7.2</v>
      </c>
      <c r="CM4">
        <v>7.2</v>
      </c>
      <c r="CN4">
        <v>7.2</v>
      </c>
      <c r="CO4">
        <v>7.2</v>
      </c>
      <c r="CP4">
        <v>7.2</v>
      </c>
      <c r="CQ4">
        <v>7.2</v>
      </c>
      <c r="CR4">
        <v>7.2</v>
      </c>
      <c r="CS4">
        <v>7.2</v>
      </c>
      <c r="CT4">
        <v>7.2</v>
      </c>
      <c r="CU4">
        <v>7.2</v>
      </c>
      <c r="CV4">
        <v>7.1100000000000012</v>
      </c>
      <c r="CW4">
        <v>7.02</v>
      </c>
      <c r="CX4">
        <v>6.9300000000000006</v>
      </c>
      <c r="CY4">
        <v>6.839999999999999</v>
      </c>
      <c r="CZ4">
        <v>6.75</v>
      </c>
      <c r="DA4">
        <v>6.75</v>
      </c>
      <c r="DB4">
        <v>6.75</v>
      </c>
      <c r="DC4">
        <v>6.75</v>
      </c>
      <c r="DD4">
        <v>6.75</v>
      </c>
      <c r="DE4">
        <v>6.75</v>
      </c>
      <c r="DF4">
        <v>6.660000000000001</v>
      </c>
      <c r="DG4">
        <v>6.5699999999999994</v>
      </c>
      <c r="DH4">
        <v>6.48</v>
      </c>
      <c r="DI4">
        <v>6.3899999999999988</v>
      </c>
      <c r="DJ4">
        <v>6.3</v>
      </c>
      <c r="DK4">
        <v>6.2526315789473692</v>
      </c>
      <c r="DL4">
        <v>6.2</v>
      </c>
      <c r="DM4">
        <v>6.1411764705882348</v>
      </c>
      <c r="DN4">
        <v>6.0750000000000002</v>
      </c>
      <c r="DO4">
        <v>6</v>
      </c>
      <c r="DP4">
        <v>6.0428571428571427</v>
      </c>
      <c r="DQ4">
        <v>6.092307692307692</v>
      </c>
      <c r="DR4">
        <v>6.15</v>
      </c>
      <c r="DS4">
        <v>6.2181818181818178</v>
      </c>
      <c r="DT4">
        <v>6.3</v>
      </c>
      <c r="DU4">
        <v>6.2</v>
      </c>
      <c r="DV4">
        <v>6.0750000000000002</v>
      </c>
      <c r="DW4">
        <v>5.9142857142857146</v>
      </c>
      <c r="DX4">
        <v>5.7</v>
      </c>
      <c r="DY4">
        <v>5.4</v>
      </c>
      <c r="DZ4">
        <v>5.4</v>
      </c>
      <c r="EA4">
        <v>5.4</v>
      </c>
      <c r="EB4">
        <v>5.4</v>
      </c>
      <c r="EC4">
        <v>5.4</v>
      </c>
    </row>
    <row r="5" spans="3:133" hidden="1" x14ac:dyDescent="0.3">
      <c r="C5" t="s">
        <v>213</v>
      </c>
      <c r="D5" s="13">
        <v>7.2</v>
      </c>
      <c r="E5">
        <v>7.2</v>
      </c>
      <c r="F5">
        <v>7.2</v>
      </c>
      <c r="G5">
        <v>7.2</v>
      </c>
      <c r="H5">
        <v>7.2</v>
      </c>
      <c r="I5">
        <v>7.2</v>
      </c>
      <c r="J5">
        <v>7.2</v>
      </c>
      <c r="K5">
        <v>7.2</v>
      </c>
      <c r="L5">
        <v>7.2</v>
      </c>
      <c r="M5">
        <v>7.2</v>
      </c>
      <c r="N5">
        <v>7.2</v>
      </c>
      <c r="O5">
        <v>7.2</v>
      </c>
      <c r="P5">
        <v>7.2</v>
      </c>
      <c r="Q5">
        <v>7.2</v>
      </c>
      <c r="R5">
        <v>7.2</v>
      </c>
      <c r="S5">
        <v>7.2</v>
      </c>
      <c r="T5">
        <v>7.2</v>
      </c>
      <c r="U5">
        <v>7.2</v>
      </c>
      <c r="V5">
        <v>7.2</v>
      </c>
      <c r="W5">
        <v>7.2</v>
      </c>
      <c r="X5">
        <v>7.2</v>
      </c>
      <c r="Y5">
        <v>7.2</v>
      </c>
      <c r="Z5">
        <v>7.2</v>
      </c>
      <c r="AA5">
        <v>7.2</v>
      </c>
      <c r="AB5">
        <v>7.2</v>
      </c>
      <c r="AC5">
        <v>7.2</v>
      </c>
      <c r="AD5">
        <v>7.2</v>
      </c>
      <c r="AE5">
        <v>7.2</v>
      </c>
      <c r="AF5">
        <v>7.2</v>
      </c>
      <c r="AG5">
        <v>7.2</v>
      </c>
      <c r="AH5">
        <v>7.2</v>
      </c>
      <c r="AI5">
        <v>7.2</v>
      </c>
      <c r="AJ5">
        <v>7.2</v>
      </c>
      <c r="AK5">
        <v>7.2</v>
      </c>
      <c r="AL5">
        <v>7.2</v>
      </c>
      <c r="AM5">
        <v>7.2</v>
      </c>
      <c r="AN5">
        <v>7.1100000000000012</v>
      </c>
      <c r="AO5">
        <v>7.02</v>
      </c>
      <c r="AP5">
        <v>6.9300000000000006</v>
      </c>
      <c r="AQ5">
        <v>6.839999999999999</v>
      </c>
      <c r="AR5">
        <v>6.75</v>
      </c>
      <c r="AS5">
        <v>6.75</v>
      </c>
      <c r="AT5">
        <v>6.75</v>
      </c>
      <c r="AU5">
        <v>6.75</v>
      </c>
      <c r="AV5">
        <v>6.75</v>
      </c>
      <c r="AW5">
        <v>6.75</v>
      </c>
      <c r="AX5">
        <v>6.660000000000001</v>
      </c>
      <c r="AY5">
        <v>6.5699999999999994</v>
      </c>
      <c r="AZ5">
        <v>6.48</v>
      </c>
      <c r="BA5">
        <v>6.3899999999999988</v>
      </c>
      <c r="BB5">
        <v>6.3</v>
      </c>
      <c r="BC5">
        <v>6.3</v>
      </c>
      <c r="BD5">
        <v>6.3</v>
      </c>
      <c r="BE5">
        <v>6.3</v>
      </c>
      <c r="BF5">
        <v>6.3</v>
      </c>
      <c r="BG5">
        <v>6.3</v>
      </c>
      <c r="BH5">
        <v>6.3899999999999988</v>
      </c>
      <c r="BI5">
        <v>6.48</v>
      </c>
      <c r="BJ5">
        <v>6.5699999999999994</v>
      </c>
      <c r="BK5">
        <v>6.660000000000001</v>
      </c>
      <c r="BL5">
        <v>6.75</v>
      </c>
      <c r="BM5">
        <v>6.75</v>
      </c>
      <c r="BN5">
        <v>6.75</v>
      </c>
      <c r="BO5">
        <v>6.75</v>
      </c>
      <c r="BP5">
        <v>6.75</v>
      </c>
      <c r="BQ5">
        <v>6.75</v>
      </c>
      <c r="BR5">
        <v>6.839999999999999</v>
      </c>
      <c r="BS5">
        <v>6.9300000000000006</v>
      </c>
      <c r="BT5">
        <v>7.02</v>
      </c>
      <c r="BU5">
        <v>7.1100000000000012</v>
      </c>
      <c r="BV5">
        <v>7.2</v>
      </c>
      <c r="BW5">
        <v>7.2</v>
      </c>
      <c r="BX5">
        <v>7.2</v>
      </c>
      <c r="BY5">
        <v>7.2</v>
      </c>
      <c r="BZ5">
        <v>7.2</v>
      </c>
      <c r="CA5">
        <v>7.2</v>
      </c>
      <c r="CB5">
        <v>7.2</v>
      </c>
      <c r="CC5">
        <v>7.2</v>
      </c>
      <c r="CD5">
        <v>7.2</v>
      </c>
      <c r="CE5">
        <v>7.2</v>
      </c>
      <c r="CF5">
        <v>7.2</v>
      </c>
      <c r="CG5">
        <v>7.2</v>
      </c>
      <c r="CH5">
        <v>7.2</v>
      </c>
      <c r="CI5">
        <v>7.2</v>
      </c>
      <c r="CJ5">
        <v>7.2</v>
      </c>
      <c r="CK5">
        <v>7.2</v>
      </c>
      <c r="CL5">
        <v>7.2</v>
      </c>
      <c r="CM5">
        <v>7.2</v>
      </c>
      <c r="CN5">
        <v>7.2</v>
      </c>
      <c r="CO5">
        <v>7.2</v>
      </c>
      <c r="CP5">
        <v>7.2</v>
      </c>
      <c r="CQ5">
        <v>7.2</v>
      </c>
      <c r="CR5">
        <v>7.2</v>
      </c>
      <c r="CS5">
        <v>7.2</v>
      </c>
      <c r="CT5">
        <v>7.2</v>
      </c>
      <c r="CU5">
        <v>7.2</v>
      </c>
      <c r="CV5">
        <v>7.1100000000000012</v>
      </c>
      <c r="CW5">
        <v>7.02</v>
      </c>
      <c r="CX5">
        <v>6.9300000000000006</v>
      </c>
      <c r="CY5">
        <v>6.839999999999999</v>
      </c>
      <c r="CZ5">
        <v>6.75</v>
      </c>
      <c r="DA5">
        <v>6.75</v>
      </c>
      <c r="DB5">
        <v>6.75</v>
      </c>
      <c r="DC5">
        <v>6.75</v>
      </c>
      <c r="DD5">
        <v>6.75</v>
      </c>
      <c r="DE5">
        <v>6.75</v>
      </c>
      <c r="DF5">
        <v>6.660000000000001</v>
      </c>
      <c r="DG5">
        <v>6.5699999999999994</v>
      </c>
      <c r="DH5">
        <v>6.48</v>
      </c>
      <c r="DI5">
        <v>6.3899999999999988</v>
      </c>
      <c r="DJ5">
        <v>6.3</v>
      </c>
      <c r="DK5">
        <v>6.2526315789473692</v>
      </c>
      <c r="DL5">
        <v>6.2</v>
      </c>
      <c r="DM5">
        <v>6.1411764705882348</v>
      </c>
      <c r="DN5">
        <v>6.0750000000000002</v>
      </c>
      <c r="DO5">
        <v>6</v>
      </c>
      <c r="DP5">
        <v>6.0428571428571427</v>
      </c>
      <c r="DQ5">
        <v>6.092307692307692</v>
      </c>
      <c r="DR5">
        <v>6.15</v>
      </c>
      <c r="DS5">
        <v>6.2181818181818178</v>
      </c>
      <c r="DT5">
        <v>6.3</v>
      </c>
      <c r="DU5">
        <v>6.2</v>
      </c>
      <c r="DV5">
        <v>6.0750000000000002</v>
      </c>
      <c r="DW5">
        <v>5.9142857142857146</v>
      </c>
      <c r="DX5">
        <v>5.7</v>
      </c>
      <c r="DY5">
        <v>5.4</v>
      </c>
      <c r="DZ5">
        <v>5.4</v>
      </c>
      <c r="EA5">
        <v>5.4</v>
      </c>
      <c r="EB5">
        <v>5.4</v>
      </c>
      <c r="EC5">
        <v>5.4</v>
      </c>
    </row>
    <row r="6" spans="3:133" hidden="1" x14ac:dyDescent="0.3">
      <c r="C6" t="s">
        <v>214</v>
      </c>
      <c r="D6" s="13">
        <v>14.4</v>
      </c>
      <c r="E6">
        <v>14.4</v>
      </c>
      <c r="F6">
        <v>14.4</v>
      </c>
      <c r="G6">
        <v>14.4</v>
      </c>
      <c r="H6">
        <v>14.4</v>
      </c>
      <c r="I6">
        <v>14.4</v>
      </c>
      <c r="J6">
        <v>14.4</v>
      </c>
      <c r="K6">
        <v>14.4</v>
      </c>
      <c r="L6">
        <v>14.4</v>
      </c>
      <c r="M6">
        <v>14.4</v>
      </c>
      <c r="N6">
        <v>14.4</v>
      </c>
      <c r="O6">
        <v>14.4</v>
      </c>
      <c r="P6">
        <v>14.4</v>
      </c>
      <c r="Q6">
        <v>14.4</v>
      </c>
      <c r="R6">
        <v>14.4</v>
      </c>
      <c r="S6">
        <v>14.4</v>
      </c>
      <c r="T6">
        <v>14.4</v>
      </c>
      <c r="U6">
        <v>14.4</v>
      </c>
      <c r="V6">
        <v>14.4</v>
      </c>
      <c r="W6">
        <v>14.4</v>
      </c>
      <c r="X6">
        <v>14.4</v>
      </c>
      <c r="Y6">
        <v>14.4</v>
      </c>
      <c r="Z6">
        <v>14.4</v>
      </c>
      <c r="AA6">
        <v>14.4</v>
      </c>
      <c r="AB6">
        <v>14.4</v>
      </c>
      <c r="AC6">
        <v>14.4</v>
      </c>
      <c r="AD6">
        <v>14.4</v>
      </c>
      <c r="AE6">
        <v>14.4</v>
      </c>
      <c r="AF6">
        <v>14.4</v>
      </c>
      <c r="AG6">
        <v>14.4</v>
      </c>
      <c r="AH6">
        <v>14.4</v>
      </c>
      <c r="AI6">
        <v>14.4</v>
      </c>
      <c r="AJ6">
        <v>14.4</v>
      </c>
      <c r="AK6">
        <v>14.4</v>
      </c>
      <c r="AL6">
        <v>14.4</v>
      </c>
      <c r="AM6">
        <v>14.4</v>
      </c>
      <c r="AN6">
        <v>14.220000000000002</v>
      </c>
      <c r="AO6">
        <v>14.04</v>
      </c>
      <c r="AP6">
        <v>13.860000000000001</v>
      </c>
      <c r="AQ6">
        <v>13.679999999999998</v>
      </c>
      <c r="AR6">
        <v>13.5</v>
      </c>
      <c r="AS6">
        <v>13.5</v>
      </c>
      <c r="AT6">
        <v>13.5</v>
      </c>
      <c r="AU6">
        <v>13.5</v>
      </c>
      <c r="AV6">
        <v>13.5</v>
      </c>
      <c r="AW6">
        <v>13.5</v>
      </c>
      <c r="AX6">
        <v>13.320000000000002</v>
      </c>
      <c r="AY6">
        <v>13.139999999999999</v>
      </c>
      <c r="AZ6">
        <v>12.96</v>
      </c>
      <c r="BA6">
        <v>12.779999999999998</v>
      </c>
      <c r="BB6">
        <v>12.6</v>
      </c>
      <c r="BC6">
        <v>12.6</v>
      </c>
      <c r="BD6">
        <v>12.6</v>
      </c>
      <c r="BE6">
        <v>12.6</v>
      </c>
      <c r="BF6">
        <v>12.6</v>
      </c>
      <c r="BG6">
        <v>12.6</v>
      </c>
      <c r="BH6">
        <v>12.779999999999998</v>
      </c>
      <c r="BI6">
        <v>12.96</v>
      </c>
      <c r="BJ6">
        <v>13.139999999999999</v>
      </c>
      <c r="BK6">
        <v>13.320000000000002</v>
      </c>
      <c r="BL6">
        <v>13.5</v>
      </c>
      <c r="BM6">
        <v>13.5</v>
      </c>
      <c r="BN6">
        <v>13.5</v>
      </c>
      <c r="BO6">
        <v>13.5</v>
      </c>
      <c r="BP6">
        <v>13.5</v>
      </c>
      <c r="BQ6">
        <v>13.5</v>
      </c>
      <c r="BR6">
        <v>13.679999999999998</v>
      </c>
      <c r="BS6">
        <v>13.860000000000001</v>
      </c>
      <c r="BT6">
        <v>14.04</v>
      </c>
      <c r="BU6">
        <v>14.220000000000002</v>
      </c>
      <c r="BV6">
        <v>14.4</v>
      </c>
      <c r="BW6">
        <v>14.4</v>
      </c>
      <c r="BX6">
        <v>14.4</v>
      </c>
      <c r="BY6">
        <v>14.4</v>
      </c>
      <c r="BZ6">
        <v>14.4</v>
      </c>
      <c r="CA6">
        <v>14.4</v>
      </c>
      <c r="CB6">
        <v>14.4</v>
      </c>
      <c r="CC6">
        <v>14.4</v>
      </c>
      <c r="CD6">
        <v>14.4</v>
      </c>
      <c r="CE6">
        <v>14.4</v>
      </c>
      <c r="CF6">
        <v>14.4</v>
      </c>
      <c r="CG6">
        <v>14.4</v>
      </c>
      <c r="CH6">
        <v>14.4</v>
      </c>
      <c r="CI6">
        <v>14.4</v>
      </c>
      <c r="CJ6">
        <v>14.4</v>
      </c>
      <c r="CK6">
        <v>14.4</v>
      </c>
      <c r="CL6">
        <v>14.4</v>
      </c>
      <c r="CM6">
        <v>14.4</v>
      </c>
      <c r="CN6">
        <v>14.4</v>
      </c>
      <c r="CO6">
        <v>14.4</v>
      </c>
      <c r="CP6">
        <v>14.4</v>
      </c>
      <c r="CQ6">
        <v>14.4</v>
      </c>
      <c r="CR6">
        <v>14.4</v>
      </c>
      <c r="CS6">
        <v>14.4</v>
      </c>
      <c r="CT6">
        <v>14.4</v>
      </c>
      <c r="CU6">
        <v>14.4</v>
      </c>
      <c r="CV6">
        <v>14.220000000000002</v>
      </c>
      <c r="CW6">
        <v>14.04</v>
      </c>
      <c r="CX6">
        <v>13.860000000000001</v>
      </c>
      <c r="CY6">
        <v>13.679999999999998</v>
      </c>
      <c r="CZ6">
        <v>13.5</v>
      </c>
      <c r="DA6">
        <v>13.5</v>
      </c>
      <c r="DB6">
        <v>13.5</v>
      </c>
      <c r="DC6">
        <v>13.5</v>
      </c>
      <c r="DD6">
        <v>13.5</v>
      </c>
      <c r="DE6">
        <v>13.5</v>
      </c>
      <c r="DF6">
        <v>13.320000000000002</v>
      </c>
      <c r="DG6">
        <v>13.139999999999999</v>
      </c>
      <c r="DH6">
        <v>12.96</v>
      </c>
      <c r="DI6">
        <v>12.779999999999998</v>
      </c>
      <c r="DJ6">
        <v>12.6</v>
      </c>
      <c r="DK6">
        <v>12.505263157894738</v>
      </c>
      <c r="DL6">
        <v>12.4</v>
      </c>
      <c r="DM6">
        <v>12.28235294117647</v>
      </c>
      <c r="DN6">
        <v>12.15</v>
      </c>
      <c r="DO6">
        <v>12</v>
      </c>
      <c r="DP6">
        <v>12.085714285714285</v>
      </c>
      <c r="DQ6">
        <v>12.184615384615384</v>
      </c>
      <c r="DR6">
        <v>12.3</v>
      </c>
      <c r="DS6">
        <v>12.436363636363636</v>
      </c>
      <c r="DT6">
        <v>12.6</v>
      </c>
      <c r="DU6">
        <v>12.4</v>
      </c>
      <c r="DV6">
        <v>12.15</v>
      </c>
      <c r="DW6">
        <v>11.828571428571429</v>
      </c>
      <c r="DX6">
        <v>11.4</v>
      </c>
      <c r="DY6">
        <v>10.8</v>
      </c>
      <c r="DZ6">
        <v>10.8</v>
      </c>
      <c r="EA6">
        <v>10.8</v>
      </c>
      <c r="EB6">
        <v>10.8</v>
      </c>
      <c r="EC6">
        <v>10.8</v>
      </c>
    </row>
    <row r="7" spans="3:133" hidden="1" x14ac:dyDescent="0.3">
      <c r="C7" t="s">
        <v>215</v>
      </c>
      <c r="D7" s="13">
        <v>21.6</v>
      </c>
      <c r="E7">
        <v>21.6</v>
      </c>
      <c r="F7">
        <v>21.6</v>
      </c>
      <c r="G7">
        <v>21.6</v>
      </c>
      <c r="H7">
        <v>21.6</v>
      </c>
      <c r="I7">
        <v>21.6</v>
      </c>
      <c r="J7">
        <v>21.6</v>
      </c>
      <c r="K7">
        <v>21.6</v>
      </c>
      <c r="L7">
        <v>21.6</v>
      </c>
      <c r="M7">
        <v>21.6</v>
      </c>
      <c r="N7">
        <v>21.6</v>
      </c>
      <c r="O7">
        <v>21.6</v>
      </c>
      <c r="P7">
        <v>21.6</v>
      </c>
      <c r="Q7">
        <v>21.6</v>
      </c>
      <c r="R7">
        <v>21.6</v>
      </c>
      <c r="S7">
        <v>21.6</v>
      </c>
      <c r="T7">
        <v>21.6</v>
      </c>
      <c r="U7">
        <v>21.6</v>
      </c>
      <c r="V7">
        <v>21.6</v>
      </c>
      <c r="W7">
        <v>21.6</v>
      </c>
      <c r="X7">
        <v>21.6</v>
      </c>
      <c r="Y7">
        <v>21.6</v>
      </c>
      <c r="Z7">
        <v>21.6</v>
      </c>
      <c r="AA7">
        <v>21.6</v>
      </c>
      <c r="AB7">
        <v>21.6</v>
      </c>
      <c r="AC7">
        <v>21.6</v>
      </c>
      <c r="AD7">
        <v>21.6</v>
      </c>
      <c r="AE7">
        <v>21.6</v>
      </c>
      <c r="AF7">
        <v>21.6</v>
      </c>
      <c r="AG7">
        <v>21.6</v>
      </c>
      <c r="AH7">
        <v>21.6</v>
      </c>
      <c r="AI7">
        <v>21.6</v>
      </c>
      <c r="AJ7">
        <v>21.6</v>
      </c>
      <c r="AK7">
        <v>21.6</v>
      </c>
      <c r="AL7">
        <v>21.6</v>
      </c>
      <c r="AM7">
        <v>21.6</v>
      </c>
      <c r="AN7">
        <v>21.330000000000005</v>
      </c>
      <c r="AO7">
        <v>21.06</v>
      </c>
      <c r="AP7">
        <v>20.790000000000003</v>
      </c>
      <c r="AQ7">
        <v>20.519999999999996</v>
      </c>
      <c r="AR7">
        <v>20.25</v>
      </c>
      <c r="AS7">
        <v>20.25</v>
      </c>
      <c r="AT7">
        <v>20.25</v>
      </c>
      <c r="AU7">
        <v>20.25</v>
      </c>
      <c r="AV7">
        <v>20.25</v>
      </c>
      <c r="AW7">
        <v>20.25</v>
      </c>
      <c r="AX7">
        <v>19.980000000000004</v>
      </c>
      <c r="AY7">
        <v>19.709999999999997</v>
      </c>
      <c r="AZ7">
        <v>19.440000000000001</v>
      </c>
      <c r="BA7">
        <v>19.169999999999995</v>
      </c>
      <c r="BB7">
        <v>18.899999999999999</v>
      </c>
      <c r="BC7">
        <v>18.899999999999999</v>
      </c>
      <c r="BD7">
        <v>18.899999999999999</v>
      </c>
      <c r="BE7">
        <v>18.899999999999999</v>
      </c>
      <c r="BF7">
        <v>18.899999999999999</v>
      </c>
      <c r="BG7">
        <v>18.899999999999999</v>
      </c>
      <c r="BH7">
        <v>19.169999999999995</v>
      </c>
      <c r="BI7">
        <v>19.440000000000001</v>
      </c>
      <c r="BJ7">
        <v>19.709999999999997</v>
      </c>
      <c r="BK7">
        <v>19.980000000000004</v>
      </c>
      <c r="BL7">
        <v>20.25</v>
      </c>
      <c r="BM7">
        <v>20.25</v>
      </c>
      <c r="BN7">
        <v>20.25</v>
      </c>
      <c r="BO7">
        <v>20.25</v>
      </c>
      <c r="BP7">
        <v>20.25</v>
      </c>
      <c r="BQ7">
        <v>20.25</v>
      </c>
      <c r="BR7">
        <v>20.519999999999996</v>
      </c>
      <c r="BS7">
        <v>20.790000000000003</v>
      </c>
      <c r="BT7">
        <v>21.06</v>
      </c>
      <c r="BU7">
        <v>21.330000000000005</v>
      </c>
      <c r="BV7">
        <v>21.6</v>
      </c>
      <c r="BW7">
        <v>21.6</v>
      </c>
      <c r="BX7">
        <v>21.6</v>
      </c>
      <c r="BY7">
        <v>21.6</v>
      </c>
      <c r="BZ7">
        <v>21.6</v>
      </c>
      <c r="CA7">
        <v>21.6</v>
      </c>
      <c r="CB7">
        <v>21.6</v>
      </c>
      <c r="CC7">
        <v>21.6</v>
      </c>
      <c r="CD7">
        <v>21.6</v>
      </c>
      <c r="CE7">
        <v>21.6</v>
      </c>
      <c r="CF7">
        <v>21.6</v>
      </c>
      <c r="CG7">
        <v>21.6</v>
      </c>
      <c r="CH7">
        <v>21.6</v>
      </c>
      <c r="CI7">
        <v>21.6</v>
      </c>
      <c r="CJ7">
        <v>21.6</v>
      </c>
      <c r="CK7">
        <v>21.6</v>
      </c>
      <c r="CL7">
        <v>21.6</v>
      </c>
      <c r="CM7">
        <v>21.6</v>
      </c>
      <c r="CN7">
        <v>21.6</v>
      </c>
      <c r="CO7">
        <v>21.6</v>
      </c>
      <c r="CP7">
        <v>21.6</v>
      </c>
      <c r="CQ7">
        <v>21.6</v>
      </c>
      <c r="CR7">
        <v>21.6</v>
      </c>
      <c r="CS7">
        <v>21.6</v>
      </c>
      <c r="CT7">
        <v>21.6</v>
      </c>
      <c r="CU7">
        <v>21.6</v>
      </c>
      <c r="CV7">
        <v>21.330000000000005</v>
      </c>
      <c r="CW7">
        <v>21.06</v>
      </c>
      <c r="CX7">
        <v>20.790000000000003</v>
      </c>
      <c r="CY7">
        <v>20.519999999999996</v>
      </c>
      <c r="CZ7">
        <v>20.25</v>
      </c>
      <c r="DA7">
        <v>20.25</v>
      </c>
      <c r="DB7">
        <v>20.25</v>
      </c>
      <c r="DC7">
        <v>20.25</v>
      </c>
      <c r="DD7">
        <v>20.25</v>
      </c>
      <c r="DE7">
        <v>20.25</v>
      </c>
      <c r="DF7">
        <v>19.980000000000004</v>
      </c>
      <c r="DG7">
        <v>19.709999999999997</v>
      </c>
      <c r="DH7">
        <v>19.440000000000001</v>
      </c>
      <c r="DI7">
        <v>19.169999999999995</v>
      </c>
      <c r="DJ7">
        <v>18.899999999999999</v>
      </c>
      <c r="DK7">
        <v>18.757894736842108</v>
      </c>
      <c r="DL7">
        <v>18.600000000000001</v>
      </c>
      <c r="DM7">
        <v>18.423529411764704</v>
      </c>
      <c r="DN7">
        <v>18.225000000000001</v>
      </c>
      <c r="DO7">
        <v>18</v>
      </c>
      <c r="DP7">
        <v>18.128571428571426</v>
      </c>
      <c r="DQ7">
        <v>18.276923076923076</v>
      </c>
      <c r="DR7">
        <v>18.450000000000003</v>
      </c>
      <c r="DS7">
        <v>18.654545454545453</v>
      </c>
      <c r="DT7">
        <v>18.899999999999999</v>
      </c>
      <c r="DU7">
        <v>18.600000000000001</v>
      </c>
      <c r="DV7">
        <v>18.225000000000001</v>
      </c>
      <c r="DW7">
        <v>17.742857142857144</v>
      </c>
      <c r="DX7">
        <v>17.100000000000001</v>
      </c>
      <c r="DY7">
        <v>16.200000000000003</v>
      </c>
      <c r="DZ7">
        <v>16.200000000000003</v>
      </c>
      <c r="EA7">
        <v>16.200000000000003</v>
      </c>
      <c r="EB7">
        <v>16.200000000000003</v>
      </c>
      <c r="EC7">
        <v>16.200000000000003</v>
      </c>
    </row>
    <row r="8" spans="3:133" hidden="1" x14ac:dyDescent="0.3">
      <c r="C8" t="s">
        <v>216</v>
      </c>
      <c r="D8" s="13">
        <v>54.4</v>
      </c>
      <c r="E8">
        <v>54.4</v>
      </c>
      <c r="F8">
        <v>54.4</v>
      </c>
      <c r="G8">
        <v>54.4</v>
      </c>
      <c r="H8">
        <v>54.4</v>
      </c>
      <c r="I8">
        <v>54.4</v>
      </c>
      <c r="J8">
        <v>54.4</v>
      </c>
      <c r="K8">
        <v>54.4</v>
      </c>
      <c r="L8">
        <v>54.4</v>
      </c>
      <c r="M8">
        <v>54.4</v>
      </c>
      <c r="N8">
        <v>54.4</v>
      </c>
      <c r="O8">
        <v>54.4</v>
      </c>
      <c r="P8">
        <v>54.4</v>
      </c>
      <c r="Q8">
        <v>54.4</v>
      </c>
      <c r="R8">
        <v>54.4</v>
      </c>
      <c r="S8">
        <v>54.4</v>
      </c>
      <c r="T8">
        <v>54.4</v>
      </c>
      <c r="U8">
        <v>54.4</v>
      </c>
      <c r="V8">
        <v>54.4</v>
      </c>
      <c r="W8">
        <v>54.4</v>
      </c>
      <c r="X8">
        <v>54.4</v>
      </c>
      <c r="Y8">
        <v>54.4</v>
      </c>
      <c r="Z8">
        <v>54.4</v>
      </c>
      <c r="AA8">
        <v>54.4</v>
      </c>
      <c r="AB8">
        <v>54.4</v>
      </c>
      <c r="AC8">
        <v>54.4</v>
      </c>
      <c r="AD8">
        <v>54.4</v>
      </c>
      <c r="AE8">
        <v>54.4</v>
      </c>
      <c r="AF8">
        <v>54.4</v>
      </c>
      <c r="AG8">
        <v>54.4</v>
      </c>
      <c r="AH8">
        <v>54.4</v>
      </c>
      <c r="AI8">
        <v>54.4</v>
      </c>
      <c r="AJ8">
        <v>54.4</v>
      </c>
      <c r="AK8">
        <v>54.4</v>
      </c>
      <c r="AL8">
        <v>54.4</v>
      </c>
      <c r="AM8">
        <v>54.4</v>
      </c>
      <c r="AN8">
        <v>53.72</v>
      </c>
      <c r="AO8">
        <v>53.04</v>
      </c>
      <c r="AP8">
        <v>52.36</v>
      </c>
      <c r="AQ8">
        <v>51.68</v>
      </c>
      <c r="AR8">
        <v>51</v>
      </c>
      <c r="AS8">
        <v>51</v>
      </c>
      <c r="AT8">
        <v>51</v>
      </c>
      <c r="AU8">
        <v>51</v>
      </c>
      <c r="AV8">
        <v>51</v>
      </c>
      <c r="AW8">
        <v>51</v>
      </c>
      <c r="AX8">
        <v>50.32</v>
      </c>
      <c r="AY8">
        <v>49.64</v>
      </c>
      <c r="AZ8">
        <v>48.96</v>
      </c>
      <c r="BA8">
        <v>48.28</v>
      </c>
      <c r="BB8">
        <v>47.6</v>
      </c>
      <c r="BC8">
        <v>47.6</v>
      </c>
      <c r="BD8">
        <v>47.6</v>
      </c>
      <c r="BE8">
        <v>47.6</v>
      </c>
      <c r="BF8">
        <v>47.6</v>
      </c>
      <c r="BG8">
        <v>47.6</v>
      </c>
      <c r="BH8">
        <v>48.28</v>
      </c>
      <c r="BI8">
        <v>48.96</v>
      </c>
      <c r="BJ8">
        <v>49.64</v>
      </c>
      <c r="BK8">
        <v>50.32</v>
      </c>
      <c r="BL8">
        <v>51</v>
      </c>
      <c r="BM8">
        <v>51</v>
      </c>
      <c r="BN8">
        <v>51</v>
      </c>
      <c r="BO8">
        <v>51</v>
      </c>
      <c r="BP8">
        <v>51</v>
      </c>
      <c r="BQ8">
        <v>51</v>
      </c>
      <c r="BR8">
        <v>51.68</v>
      </c>
      <c r="BS8">
        <v>52.36</v>
      </c>
      <c r="BT8">
        <v>53.04</v>
      </c>
      <c r="BU8">
        <v>53.72</v>
      </c>
      <c r="BV8">
        <v>54.4</v>
      </c>
      <c r="BW8">
        <v>54.4</v>
      </c>
      <c r="BX8">
        <v>54.4</v>
      </c>
      <c r="BY8">
        <v>54.4</v>
      </c>
      <c r="BZ8">
        <v>54.4</v>
      </c>
      <c r="CA8">
        <v>54.4</v>
      </c>
      <c r="CB8">
        <v>54.4</v>
      </c>
      <c r="CC8">
        <v>54.4</v>
      </c>
      <c r="CD8">
        <v>54.4</v>
      </c>
      <c r="CE8">
        <v>54.4</v>
      </c>
      <c r="CF8">
        <v>54.4</v>
      </c>
      <c r="CG8">
        <v>54.4</v>
      </c>
      <c r="CH8">
        <v>54.4</v>
      </c>
      <c r="CI8">
        <v>54.4</v>
      </c>
      <c r="CJ8">
        <v>54.4</v>
      </c>
      <c r="CK8">
        <v>54.4</v>
      </c>
      <c r="CL8">
        <v>54.4</v>
      </c>
      <c r="CM8">
        <v>54.4</v>
      </c>
      <c r="CN8">
        <v>54.4</v>
      </c>
      <c r="CO8">
        <v>54.4</v>
      </c>
      <c r="CP8">
        <v>54.4</v>
      </c>
      <c r="CQ8">
        <v>54.4</v>
      </c>
      <c r="CR8">
        <v>54.4</v>
      </c>
      <c r="CS8">
        <v>54.4</v>
      </c>
      <c r="CT8">
        <v>54.4</v>
      </c>
      <c r="CU8">
        <v>54.4</v>
      </c>
      <c r="CV8">
        <v>53.72</v>
      </c>
      <c r="CW8">
        <v>53.04</v>
      </c>
      <c r="CX8">
        <v>52.36</v>
      </c>
      <c r="CY8">
        <v>51.68</v>
      </c>
      <c r="CZ8">
        <v>51</v>
      </c>
      <c r="DA8">
        <v>51</v>
      </c>
      <c r="DB8">
        <v>51</v>
      </c>
      <c r="DC8">
        <v>51</v>
      </c>
      <c r="DD8">
        <v>51</v>
      </c>
      <c r="DE8">
        <v>51</v>
      </c>
      <c r="DF8">
        <v>50.32</v>
      </c>
      <c r="DG8">
        <v>49.64</v>
      </c>
      <c r="DH8">
        <v>48.96</v>
      </c>
      <c r="DI8">
        <v>48.28</v>
      </c>
      <c r="DJ8">
        <v>47.6</v>
      </c>
      <c r="DK8">
        <v>47.242105263157896</v>
      </c>
      <c r="DL8">
        <v>46.844444444444441</v>
      </c>
      <c r="DM8">
        <v>46.4</v>
      </c>
      <c r="DN8">
        <v>45.9</v>
      </c>
      <c r="DO8">
        <v>45.333333333333336</v>
      </c>
      <c r="DP8">
        <v>45.657142857142858</v>
      </c>
      <c r="DQ8">
        <v>46.030769230769231</v>
      </c>
      <c r="DR8">
        <v>46.466666666666669</v>
      </c>
      <c r="DS8">
        <v>46.981818181818184</v>
      </c>
      <c r="DT8">
        <v>47.6</v>
      </c>
      <c r="DU8">
        <v>46.844444444444441</v>
      </c>
      <c r="DV8">
        <v>45.9</v>
      </c>
      <c r="DW8">
        <v>44.685714285714283</v>
      </c>
      <c r="DX8">
        <v>43.066666666666663</v>
      </c>
      <c r="DY8">
        <v>40.799999999999997</v>
      </c>
      <c r="DZ8">
        <v>40.799999999999997</v>
      </c>
      <c r="EA8">
        <v>40.799999999999997</v>
      </c>
      <c r="EB8">
        <v>40.799999999999997</v>
      </c>
      <c r="EC8">
        <v>40.799999999999997</v>
      </c>
    </row>
    <row r="9" spans="3:133" hidden="1" x14ac:dyDescent="0.3">
      <c r="C9" t="s">
        <v>217</v>
      </c>
      <c r="D9" s="13">
        <v>67</v>
      </c>
      <c r="E9">
        <v>67</v>
      </c>
      <c r="F9">
        <v>67</v>
      </c>
      <c r="G9">
        <v>67</v>
      </c>
      <c r="H9">
        <v>67</v>
      </c>
      <c r="I9">
        <v>67</v>
      </c>
      <c r="J9">
        <v>67</v>
      </c>
      <c r="K9">
        <v>67</v>
      </c>
      <c r="L9">
        <v>67</v>
      </c>
      <c r="M9">
        <v>67</v>
      </c>
      <c r="N9">
        <v>67</v>
      </c>
      <c r="O9">
        <v>67</v>
      </c>
      <c r="P9">
        <v>67</v>
      </c>
      <c r="Q9">
        <v>67</v>
      </c>
      <c r="R9">
        <v>67</v>
      </c>
      <c r="S9">
        <v>67</v>
      </c>
      <c r="T9">
        <v>67</v>
      </c>
      <c r="U9">
        <v>67</v>
      </c>
      <c r="V9">
        <v>67</v>
      </c>
      <c r="W9">
        <v>67</v>
      </c>
      <c r="X9">
        <v>67</v>
      </c>
      <c r="Y9">
        <v>67</v>
      </c>
      <c r="Z9">
        <v>67</v>
      </c>
      <c r="AA9">
        <v>67</v>
      </c>
      <c r="AB9">
        <v>67</v>
      </c>
      <c r="AC9">
        <v>67</v>
      </c>
      <c r="AD9">
        <v>67</v>
      </c>
      <c r="AE9">
        <v>67</v>
      </c>
      <c r="AF9">
        <v>67</v>
      </c>
      <c r="AG9">
        <v>67</v>
      </c>
      <c r="AH9">
        <v>67</v>
      </c>
      <c r="AI9">
        <v>67</v>
      </c>
      <c r="AJ9">
        <v>67</v>
      </c>
      <c r="AK9">
        <v>67</v>
      </c>
      <c r="AL9">
        <v>67</v>
      </c>
      <c r="AM9">
        <v>67</v>
      </c>
      <c r="AN9">
        <v>66</v>
      </c>
      <c r="AO9">
        <v>65</v>
      </c>
      <c r="AP9">
        <v>64</v>
      </c>
      <c r="AQ9">
        <v>64</v>
      </c>
      <c r="AR9">
        <v>63</v>
      </c>
      <c r="AS9">
        <v>63</v>
      </c>
      <c r="AT9">
        <v>63</v>
      </c>
      <c r="AU9">
        <v>63</v>
      </c>
      <c r="AV9">
        <v>63</v>
      </c>
      <c r="AW9">
        <v>63</v>
      </c>
      <c r="AX9">
        <v>62</v>
      </c>
      <c r="AY9">
        <v>61</v>
      </c>
      <c r="AZ9">
        <v>60</v>
      </c>
      <c r="BA9">
        <v>59</v>
      </c>
      <c r="BB9">
        <v>59</v>
      </c>
      <c r="BC9">
        <v>59</v>
      </c>
      <c r="BD9">
        <v>59</v>
      </c>
      <c r="BE9">
        <v>59</v>
      </c>
      <c r="BF9">
        <v>59</v>
      </c>
      <c r="BG9">
        <v>59</v>
      </c>
      <c r="BH9">
        <v>59</v>
      </c>
      <c r="BI9">
        <v>60</v>
      </c>
      <c r="BJ9">
        <v>61</v>
      </c>
      <c r="BK9">
        <v>62</v>
      </c>
      <c r="BL9">
        <v>63</v>
      </c>
      <c r="BM9">
        <v>63</v>
      </c>
      <c r="BN9">
        <v>63</v>
      </c>
      <c r="BO9">
        <v>63</v>
      </c>
      <c r="BP9">
        <v>63</v>
      </c>
      <c r="BQ9">
        <v>63</v>
      </c>
      <c r="BR9">
        <v>64</v>
      </c>
      <c r="BS9">
        <v>64</v>
      </c>
      <c r="BT9">
        <v>65</v>
      </c>
      <c r="BU9">
        <v>66</v>
      </c>
      <c r="BV9">
        <v>67</v>
      </c>
      <c r="BW9">
        <v>67</v>
      </c>
      <c r="BX9">
        <v>67</v>
      </c>
      <c r="BY9">
        <v>67</v>
      </c>
      <c r="BZ9">
        <v>67</v>
      </c>
      <c r="CA9">
        <v>67</v>
      </c>
      <c r="CB9">
        <v>67</v>
      </c>
      <c r="CC9">
        <v>67</v>
      </c>
      <c r="CD9">
        <v>67</v>
      </c>
      <c r="CE9">
        <v>67</v>
      </c>
      <c r="CF9">
        <v>67</v>
      </c>
      <c r="CG9">
        <v>67</v>
      </c>
      <c r="CH9">
        <v>67</v>
      </c>
      <c r="CI9">
        <v>67</v>
      </c>
      <c r="CJ9">
        <v>67</v>
      </c>
      <c r="CK9">
        <v>67</v>
      </c>
      <c r="CL9">
        <v>67</v>
      </c>
      <c r="CM9">
        <v>67</v>
      </c>
      <c r="CN9">
        <v>67</v>
      </c>
      <c r="CO9">
        <v>67</v>
      </c>
      <c r="CP9">
        <v>67</v>
      </c>
      <c r="CQ9">
        <v>67</v>
      </c>
      <c r="CR9">
        <v>67</v>
      </c>
      <c r="CS9">
        <v>67</v>
      </c>
      <c r="CT9">
        <v>67</v>
      </c>
      <c r="CU9">
        <v>67</v>
      </c>
      <c r="CV9">
        <v>66</v>
      </c>
      <c r="CW9">
        <v>65</v>
      </c>
      <c r="CX9">
        <v>64</v>
      </c>
      <c r="CY9">
        <v>64</v>
      </c>
      <c r="CZ9">
        <v>63</v>
      </c>
      <c r="DA9">
        <v>63</v>
      </c>
      <c r="DB9">
        <v>63</v>
      </c>
      <c r="DC9">
        <v>63</v>
      </c>
      <c r="DD9">
        <v>63</v>
      </c>
      <c r="DE9">
        <v>63</v>
      </c>
      <c r="DF9">
        <v>62</v>
      </c>
      <c r="DG9">
        <v>61</v>
      </c>
      <c r="DH9">
        <v>60</v>
      </c>
      <c r="DI9">
        <v>59</v>
      </c>
      <c r="DJ9">
        <v>59</v>
      </c>
      <c r="DK9">
        <v>58</v>
      </c>
      <c r="DL9">
        <v>58</v>
      </c>
      <c r="DM9">
        <v>57</v>
      </c>
      <c r="DN9">
        <v>57</v>
      </c>
      <c r="DO9">
        <v>56</v>
      </c>
      <c r="DP9">
        <v>56</v>
      </c>
      <c r="DQ9">
        <v>57</v>
      </c>
      <c r="DR9">
        <v>57</v>
      </c>
      <c r="DS9">
        <v>58</v>
      </c>
      <c r="DT9">
        <v>59</v>
      </c>
      <c r="DU9">
        <v>58</v>
      </c>
      <c r="DV9">
        <v>57</v>
      </c>
      <c r="DW9">
        <v>55</v>
      </c>
      <c r="DX9">
        <v>54</v>
      </c>
      <c r="DY9">
        <v>51</v>
      </c>
      <c r="DZ9">
        <v>51</v>
      </c>
      <c r="EA9">
        <v>51</v>
      </c>
      <c r="EB9">
        <v>51</v>
      </c>
      <c r="EC9">
        <v>51</v>
      </c>
    </row>
    <row r="10" spans="3:133" hidden="1" x14ac:dyDescent="0.3">
      <c r="C10" t="s">
        <v>218</v>
      </c>
      <c r="D10">
        <v>3.4722222222222223</v>
      </c>
      <c r="E10">
        <v>3.4722222222222223</v>
      </c>
      <c r="F10">
        <v>3.4722222222222223</v>
      </c>
      <c r="G10">
        <v>3.4722222222222223</v>
      </c>
      <c r="H10">
        <v>2.0833333333333335</v>
      </c>
      <c r="I10">
        <v>2.0833333333333335</v>
      </c>
      <c r="J10">
        <v>2.0833333333333335</v>
      </c>
      <c r="K10">
        <v>2.0833333333333335</v>
      </c>
      <c r="L10">
        <v>2.0833333333333335</v>
      </c>
      <c r="M10">
        <v>0.69444444444444442</v>
      </c>
      <c r="N10">
        <v>2.1527777777777777</v>
      </c>
      <c r="O10">
        <v>2.1527777777777777</v>
      </c>
      <c r="P10">
        <v>2.1527777777777777</v>
      </c>
      <c r="Q10">
        <v>2.1527777777777777</v>
      </c>
      <c r="R10">
        <v>2.1527777777777777</v>
      </c>
      <c r="S10">
        <v>2.1527777777777777</v>
      </c>
      <c r="T10">
        <v>2.1527777777777777</v>
      </c>
      <c r="U10">
        <v>2.1527777777777777</v>
      </c>
      <c r="V10">
        <v>2.1527777777777777</v>
      </c>
      <c r="W10">
        <v>2.1527777777777777</v>
      </c>
      <c r="X10">
        <v>2.1527777777777777</v>
      </c>
      <c r="Y10">
        <v>2.1527777777777777</v>
      </c>
      <c r="Z10">
        <v>2.1527777777777777</v>
      </c>
      <c r="AA10">
        <v>2.1527777777777777</v>
      </c>
      <c r="AB10">
        <v>0.76388888888888884</v>
      </c>
      <c r="AC10">
        <v>2.1527777777777777</v>
      </c>
      <c r="AD10">
        <v>2.1527777777777777</v>
      </c>
      <c r="AE10">
        <v>2.1527777777777777</v>
      </c>
      <c r="AF10">
        <v>2.1527777777777777</v>
      </c>
      <c r="AG10">
        <v>0.76388888888888884</v>
      </c>
      <c r="AH10">
        <v>2.1527777777777777</v>
      </c>
      <c r="AI10">
        <v>2.1527777777777777</v>
      </c>
      <c r="AJ10">
        <v>2.1527777777777777</v>
      </c>
      <c r="AK10">
        <v>2.1527777777777777</v>
      </c>
      <c r="AL10">
        <v>2.1527777777777777</v>
      </c>
      <c r="AM10">
        <v>2.1527777777777777</v>
      </c>
      <c r="AN10">
        <v>2.1800281293952177</v>
      </c>
      <c r="AO10">
        <v>2.207977207977208</v>
      </c>
      <c r="AP10">
        <v>2.2366522366522363</v>
      </c>
      <c r="AQ10">
        <v>2.2660818713450297</v>
      </c>
      <c r="AR10">
        <v>2.2962962962962963</v>
      </c>
      <c r="AS10">
        <v>2.2962962962962963</v>
      </c>
      <c r="AT10">
        <v>2.2962962962962963</v>
      </c>
      <c r="AU10">
        <v>2.2962962962962963</v>
      </c>
      <c r="AV10">
        <v>0.88888888888888884</v>
      </c>
      <c r="AW10">
        <v>2.3703703703703702</v>
      </c>
      <c r="AX10">
        <v>2.402402402402402</v>
      </c>
      <c r="AY10">
        <v>2.4353120243531206</v>
      </c>
      <c r="AZ10">
        <v>2.4691358024691357</v>
      </c>
      <c r="BA10">
        <v>1.0172143974960879</v>
      </c>
      <c r="BB10">
        <v>2.3015873015873018</v>
      </c>
      <c r="BC10">
        <v>2.3015873015873018</v>
      </c>
      <c r="BD10">
        <v>2.3015873015873018</v>
      </c>
      <c r="BE10">
        <v>2.3015873015873018</v>
      </c>
      <c r="BF10">
        <v>2.3809523809523809</v>
      </c>
      <c r="BG10">
        <v>2.3809523809523809</v>
      </c>
      <c r="BH10">
        <v>2.3474178403755874</v>
      </c>
      <c r="BI10">
        <v>2.3148148148148149</v>
      </c>
      <c r="BJ10">
        <v>2.2831050228310503</v>
      </c>
      <c r="BK10">
        <v>2.0270270270270268</v>
      </c>
      <c r="BL10">
        <v>2</v>
      </c>
      <c r="BM10">
        <v>2</v>
      </c>
      <c r="BN10">
        <v>2</v>
      </c>
      <c r="BO10">
        <v>2</v>
      </c>
      <c r="BP10">
        <v>0.59259259259259256</v>
      </c>
      <c r="BQ10">
        <v>1.8518518518518519</v>
      </c>
      <c r="BR10">
        <v>1.8274853801169593</v>
      </c>
      <c r="BS10">
        <v>1.8037518037518037</v>
      </c>
      <c r="BT10">
        <v>1.7806267806267808</v>
      </c>
      <c r="BU10">
        <v>0.3516174402250351</v>
      </c>
      <c r="BV10">
        <v>1.9444444444444444</v>
      </c>
      <c r="BW10">
        <v>1.9444444444444444</v>
      </c>
      <c r="BX10">
        <v>1.9444444444444444</v>
      </c>
      <c r="BY10">
        <v>1.9444444444444444</v>
      </c>
      <c r="BZ10">
        <v>1.875</v>
      </c>
      <c r="CA10">
        <v>1.875</v>
      </c>
      <c r="CB10">
        <v>1.875</v>
      </c>
      <c r="CC10">
        <v>1.875</v>
      </c>
      <c r="CD10">
        <v>1.875</v>
      </c>
      <c r="CE10">
        <v>2.0138888888888888</v>
      </c>
      <c r="CF10">
        <v>2.0138888888888888</v>
      </c>
      <c r="CG10">
        <v>2.0138888888888888</v>
      </c>
      <c r="CH10">
        <v>2.0138888888888888</v>
      </c>
      <c r="CI10">
        <v>2.0138888888888888</v>
      </c>
      <c r="CJ10">
        <v>0.625</v>
      </c>
      <c r="CK10">
        <v>2.1527777777777777</v>
      </c>
      <c r="CL10">
        <v>2.1527777777777777</v>
      </c>
      <c r="CM10">
        <v>2.1527777777777777</v>
      </c>
      <c r="CN10">
        <v>2.1527777777777777</v>
      </c>
      <c r="CO10">
        <v>0.76388888888888884</v>
      </c>
      <c r="CP10">
        <v>2.1527777777777777</v>
      </c>
      <c r="CQ10">
        <v>2.1527777777777777</v>
      </c>
      <c r="CR10">
        <v>2.1527777777777777</v>
      </c>
      <c r="CS10">
        <v>2.1527777777777777</v>
      </c>
      <c r="CT10">
        <v>2.1527777777777777</v>
      </c>
      <c r="CU10">
        <v>2.1527777777777777</v>
      </c>
      <c r="CV10">
        <v>2.1800281293952177</v>
      </c>
      <c r="CW10">
        <v>2.207977207977208</v>
      </c>
      <c r="CX10">
        <v>2.2366522366522363</v>
      </c>
      <c r="CY10">
        <v>2.2660818713450297</v>
      </c>
      <c r="CZ10">
        <v>2.2962962962962963</v>
      </c>
      <c r="DA10">
        <v>2.2962962962962963</v>
      </c>
      <c r="DB10">
        <v>2.2962962962962963</v>
      </c>
      <c r="DC10">
        <v>2.2962962962962963</v>
      </c>
      <c r="DD10">
        <v>0.88888888888888884</v>
      </c>
      <c r="DE10">
        <v>2.3703703703703702</v>
      </c>
      <c r="DF10">
        <v>2.402402402402402</v>
      </c>
      <c r="DG10">
        <v>2.4353120243531206</v>
      </c>
      <c r="DH10">
        <v>2.4691358024691357</v>
      </c>
      <c r="DI10">
        <v>1.0172143974960879</v>
      </c>
      <c r="DJ10">
        <v>2.3015873015873018</v>
      </c>
      <c r="DK10">
        <v>2.3190235690235688</v>
      </c>
      <c r="DL10">
        <v>2.338709677419355</v>
      </c>
      <c r="DM10">
        <v>2.3611111111111112</v>
      </c>
      <c r="DN10">
        <v>2.4691358024691357</v>
      </c>
      <c r="DO10">
        <v>2.5</v>
      </c>
      <c r="DP10">
        <v>2.4822695035460995</v>
      </c>
      <c r="DQ10">
        <v>2.4621212121212124</v>
      </c>
      <c r="DR10">
        <v>2.4390243902439024</v>
      </c>
      <c r="DS10">
        <v>2.2514619883040936</v>
      </c>
      <c r="DT10">
        <v>2.2222222222222223</v>
      </c>
      <c r="DU10">
        <v>2.258064516129032</v>
      </c>
      <c r="DV10">
        <v>2.3045267489711931</v>
      </c>
      <c r="DW10">
        <v>2.3671497584541061</v>
      </c>
      <c r="DX10">
        <v>0.96491228070175439</v>
      </c>
      <c r="DY10">
        <v>2.3148148148148149</v>
      </c>
      <c r="DZ10">
        <v>2.3148148148148149</v>
      </c>
      <c r="EA10">
        <v>2.3148148148148149</v>
      </c>
      <c r="EB10">
        <v>2.3148148148148149</v>
      </c>
      <c r="EC10">
        <v>0.92592592592592582</v>
      </c>
    </row>
    <row r="11" spans="3:133" hidden="1" x14ac:dyDescent="0.3"/>
    <row r="12" spans="3:133" s="13" customFormat="1" hidden="1" x14ac:dyDescent="0.3"/>
    <row r="13" spans="3:133" s="13" customFormat="1" hidden="1" x14ac:dyDescent="0.3">
      <c r="C13" s="13" t="s">
        <v>385</v>
      </c>
      <c r="D13" s="118" t="s">
        <v>395</v>
      </c>
      <c r="E13" s="118" t="s">
        <v>391</v>
      </c>
      <c r="F13" s="118" t="s">
        <v>392</v>
      </c>
      <c r="G13" s="118" t="s">
        <v>393</v>
      </c>
      <c r="H13" s="118" t="s">
        <v>394</v>
      </c>
      <c r="I13" s="118" t="s">
        <v>260</v>
      </c>
      <c r="J13" s="118" t="s">
        <v>261</v>
      </c>
      <c r="K13" s="118" t="s">
        <v>262</v>
      </c>
      <c r="L13" s="118" t="s">
        <v>263</v>
      </c>
      <c r="M13" s="118" t="s">
        <v>264</v>
      </c>
      <c r="N13" s="118" t="s">
        <v>265</v>
      </c>
      <c r="O13" s="118" t="s">
        <v>266</v>
      </c>
      <c r="P13" s="118" t="s">
        <v>267</v>
      </c>
      <c r="Q13" s="118" t="s">
        <v>268</v>
      </c>
      <c r="R13" s="118" t="s">
        <v>269</v>
      </c>
      <c r="S13" s="118" t="s">
        <v>270</v>
      </c>
      <c r="T13" s="118" t="s">
        <v>271</v>
      </c>
      <c r="U13" s="118" t="s">
        <v>272</v>
      </c>
      <c r="V13" s="118" t="s">
        <v>273</v>
      </c>
      <c r="W13" s="118" t="s">
        <v>274</v>
      </c>
      <c r="X13" s="118" t="s">
        <v>275</v>
      </c>
      <c r="Y13" s="118" t="s">
        <v>276</v>
      </c>
      <c r="Z13" s="118" t="s">
        <v>277</v>
      </c>
      <c r="AA13" s="118" t="s">
        <v>278</v>
      </c>
      <c r="AB13" s="118" t="s">
        <v>279</v>
      </c>
      <c r="AC13" s="118" t="s">
        <v>280</v>
      </c>
      <c r="AD13" s="118" t="s">
        <v>281</v>
      </c>
      <c r="AE13" s="118" t="s">
        <v>282</v>
      </c>
      <c r="AF13" s="118" t="s">
        <v>283</v>
      </c>
      <c r="AG13" s="118" t="s">
        <v>284</v>
      </c>
      <c r="AH13" s="118" t="s">
        <v>285</v>
      </c>
      <c r="AI13" s="118" t="s">
        <v>286</v>
      </c>
      <c r="AJ13" s="118" t="s">
        <v>287</v>
      </c>
      <c r="AK13" s="118" t="s">
        <v>288</v>
      </c>
      <c r="AL13" s="118" t="s">
        <v>289</v>
      </c>
      <c r="AM13" s="118" t="s">
        <v>290</v>
      </c>
      <c r="AN13" s="118" t="s">
        <v>291</v>
      </c>
      <c r="AO13" s="118" t="s">
        <v>292</v>
      </c>
      <c r="AP13" s="118" t="s">
        <v>293</v>
      </c>
      <c r="AQ13" s="118" t="s">
        <v>294</v>
      </c>
      <c r="AR13" s="118" t="s">
        <v>295</v>
      </c>
      <c r="AS13" s="118" t="s">
        <v>296</v>
      </c>
      <c r="AT13" s="118" t="s">
        <v>297</v>
      </c>
      <c r="AU13" s="118" t="s">
        <v>298</v>
      </c>
      <c r="AV13" s="118" t="s">
        <v>299</v>
      </c>
      <c r="AW13" s="118" t="s">
        <v>300</v>
      </c>
      <c r="AX13" s="118" t="s">
        <v>301</v>
      </c>
      <c r="AY13" s="118" t="s">
        <v>302</v>
      </c>
      <c r="AZ13" s="118" t="s">
        <v>303</v>
      </c>
      <c r="BA13" s="118" t="s">
        <v>304</v>
      </c>
      <c r="BB13" s="118" t="s">
        <v>305</v>
      </c>
      <c r="BC13" s="118" t="s">
        <v>306</v>
      </c>
      <c r="BD13" s="118" t="s">
        <v>307</v>
      </c>
      <c r="BE13" s="118" t="s">
        <v>308</v>
      </c>
      <c r="BF13" s="118" t="s">
        <v>309</v>
      </c>
      <c r="BG13" s="118" t="s">
        <v>310</v>
      </c>
      <c r="BH13" s="118" t="s">
        <v>311</v>
      </c>
      <c r="BI13" s="118" t="s">
        <v>312</v>
      </c>
      <c r="BJ13" s="118" t="s">
        <v>313</v>
      </c>
      <c r="BK13" s="118" t="s">
        <v>314</v>
      </c>
      <c r="BL13" s="118" t="s">
        <v>315</v>
      </c>
      <c r="BM13" s="118" t="s">
        <v>316</v>
      </c>
      <c r="BN13" s="118" t="s">
        <v>317</v>
      </c>
      <c r="BO13" s="118" t="s">
        <v>318</v>
      </c>
      <c r="BP13" s="118" t="s">
        <v>319</v>
      </c>
      <c r="BQ13" s="118" t="s">
        <v>320</v>
      </c>
      <c r="BR13" s="118" t="s">
        <v>321</v>
      </c>
      <c r="BS13" s="118" t="s">
        <v>322</v>
      </c>
      <c r="BT13" s="118" t="s">
        <v>323</v>
      </c>
      <c r="BU13" s="118" t="s">
        <v>324</v>
      </c>
      <c r="BV13" s="118" t="s">
        <v>325</v>
      </c>
      <c r="BW13" s="118" t="s">
        <v>326</v>
      </c>
      <c r="BX13" s="118" t="s">
        <v>327</v>
      </c>
      <c r="BY13" s="118" t="s">
        <v>328</v>
      </c>
      <c r="BZ13" s="118" t="s">
        <v>329</v>
      </c>
      <c r="CA13" s="118" t="s">
        <v>330</v>
      </c>
      <c r="CB13" s="118" t="s">
        <v>331</v>
      </c>
      <c r="CC13" s="118" t="s">
        <v>332</v>
      </c>
      <c r="CD13" s="118" t="s">
        <v>333</v>
      </c>
      <c r="CE13" s="118" t="s">
        <v>334</v>
      </c>
      <c r="CF13" s="118" t="s">
        <v>335</v>
      </c>
      <c r="CG13" s="118" t="s">
        <v>336</v>
      </c>
      <c r="CH13" s="118" t="s">
        <v>337</v>
      </c>
      <c r="CI13" s="118" t="s">
        <v>338</v>
      </c>
      <c r="CJ13" s="118" t="s">
        <v>339</v>
      </c>
      <c r="CK13" s="118" t="s">
        <v>340</v>
      </c>
      <c r="CL13" s="118" t="s">
        <v>341</v>
      </c>
      <c r="CM13" s="118" t="s">
        <v>342</v>
      </c>
      <c r="CN13" s="118" t="s">
        <v>343</v>
      </c>
      <c r="CO13" s="118" t="s">
        <v>344</v>
      </c>
      <c r="CP13" s="118" t="s">
        <v>345</v>
      </c>
      <c r="CQ13" s="118" t="s">
        <v>346</v>
      </c>
      <c r="CR13" s="118" t="s">
        <v>347</v>
      </c>
      <c r="CS13" s="118" t="s">
        <v>348</v>
      </c>
      <c r="CT13" s="118" t="s">
        <v>349</v>
      </c>
      <c r="CU13" s="118" t="s">
        <v>350</v>
      </c>
      <c r="CV13" s="118" t="s">
        <v>351</v>
      </c>
      <c r="CW13" s="118" t="s">
        <v>352</v>
      </c>
      <c r="CX13" s="118" t="s">
        <v>353</v>
      </c>
      <c r="CY13" s="118" t="s">
        <v>354</v>
      </c>
      <c r="CZ13" s="118" t="s">
        <v>355</v>
      </c>
      <c r="DA13" s="118" t="s">
        <v>356</v>
      </c>
      <c r="DB13" s="118" t="s">
        <v>357</v>
      </c>
      <c r="DC13" s="118" t="s">
        <v>358</v>
      </c>
      <c r="DD13" s="118" t="s">
        <v>359</v>
      </c>
      <c r="DE13" s="118" t="s">
        <v>360</v>
      </c>
      <c r="DF13" s="118" t="s">
        <v>361</v>
      </c>
      <c r="DG13" s="118" t="s">
        <v>362</v>
      </c>
      <c r="DH13" s="118" t="s">
        <v>363</v>
      </c>
      <c r="DI13" s="118" t="s">
        <v>364</v>
      </c>
      <c r="DJ13" s="118" t="s">
        <v>365</v>
      </c>
      <c r="DK13" s="118" t="s">
        <v>366</v>
      </c>
      <c r="DL13" s="118" t="s">
        <v>367</v>
      </c>
      <c r="DM13" s="118" t="s">
        <v>368</v>
      </c>
      <c r="DN13" s="118" t="s">
        <v>369</v>
      </c>
      <c r="DO13" s="118" t="s">
        <v>370</v>
      </c>
      <c r="DP13" s="118" t="s">
        <v>371</v>
      </c>
      <c r="DQ13" s="118" t="s">
        <v>372</v>
      </c>
      <c r="DR13" s="118" t="s">
        <v>373</v>
      </c>
      <c r="DS13" s="118" t="s">
        <v>374</v>
      </c>
      <c r="DT13" s="118" t="s">
        <v>375</v>
      </c>
      <c r="DU13" s="118" t="s">
        <v>376</v>
      </c>
      <c r="DV13" s="118" t="s">
        <v>377</v>
      </c>
      <c r="DW13" s="118" t="s">
        <v>378</v>
      </c>
      <c r="DX13" s="118" t="s">
        <v>379</v>
      </c>
      <c r="DY13" s="118" t="s">
        <v>380</v>
      </c>
      <c r="DZ13" s="118" t="s">
        <v>381</v>
      </c>
      <c r="EA13" s="118" t="s">
        <v>382</v>
      </c>
      <c r="EB13" s="118" t="s">
        <v>383</v>
      </c>
      <c r="EC13" s="118" t="s">
        <v>384</v>
      </c>
    </row>
    <row r="14" spans="3:133" hidden="1" x14ac:dyDescent="0.3">
      <c r="C14" s="13" t="s">
        <v>211</v>
      </c>
      <c r="D14" s="13">
        <v>50</v>
      </c>
      <c r="E14" s="13">
        <v>50</v>
      </c>
      <c r="F14" s="13">
        <v>50</v>
      </c>
      <c r="G14" s="13">
        <v>50</v>
      </c>
      <c r="H14" s="13">
        <v>30</v>
      </c>
      <c r="I14" s="13">
        <v>30</v>
      </c>
      <c r="J14" s="13">
        <v>30</v>
      </c>
      <c r="K14" s="13">
        <v>30</v>
      </c>
      <c r="L14" s="13">
        <v>30</v>
      </c>
      <c r="M14" s="13">
        <v>10</v>
      </c>
      <c r="N14" s="13">
        <v>31</v>
      </c>
      <c r="O14" s="13">
        <v>31</v>
      </c>
      <c r="P14" s="13">
        <v>31</v>
      </c>
      <c r="Q14" s="13">
        <v>31</v>
      </c>
      <c r="R14" s="13">
        <v>31</v>
      </c>
      <c r="S14" s="13">
        <v>31</v>
      </c>
      <c r="T14" s="13">
        <v>31</v>
      </c>
      <c r="U14" s="13">
        <v>31</v>
      </c>
      <c r="V14" s="13">
        <v>31</v>
      </c>
      <c r="W14" s="13">
        <v>31</v>
      </c>
      <c r="X14" s="13">
        <v>31</v>
      </c>
      <c r="Y14" s="13">
        <v>31</v>
      </c>
      <c r="Z14" s="13">
        <v>31</v>
      </c>
      <c r="AA14" s="13">
        <v>31</v>
      </c>
      <c r="AB14" s="13">
        <v>11</v>
      </c>
      <c r="AC14" s="13">
        <v>31</v>
      </c>
      <c r="AD14" s="13">
        <v>31</v>
      </c>
      <c r="AE14" s="13">
        <v>31</v>
      </c>
      <c r="AF14" s="13">
        <v>31</v>
      </c>
      <c r="AG14" s="13">
        <v>11</v>
      </c>
      <c r="AH14" s="13">
        <v>31</v>
      </c>
      <c r="AI14" s="13">
        <v>31</v>
      </c>
      <c r="AJ14" s="13">
        <v>31</v>
      </c>
      <c r="AK14" s="13">
        <v>31</v>
      </c>
      <c r="AL14" s="13">
        <v>31</v>
      </c>
      <c r="AM14" s="13">
        <v>31</v>
      </c>
      <c r="AN14" s="13">
        <v>31</v>
      </c>
      <c r="AO14" s="13">
        <v>31</v>
      </c>
      <c r="AP14" s="13">
        <v>31</v>
      </c>
      <c r="AQ14" s="13">
        <v>31</v>
      </c>
      <c r="AR14" s="13">
        <v>31</v>
      </c>
      <c r="AS14" s="13">
        <v>31</v>
      </c>
      <c r="AT14" s="13">
        <v>31</v>
      </c>
      <c r="AU14" s="13">
        <v>31</v>
      </c>
      <c r="AV14" s="13">
        <v>12</v>
      </c>
      <c r="AW14" s="13">
        <v>32</v>
      </c>
      <c r="AX14" s="13">
        <v>32</v>
      </c>
      <c r="AY14" s="13">
        <v>32</v>
      </c>
      <c r="AZ14" s="13">
        <v>32</v>
      </c>
      <c r="BA14" s="13">
        <v>13</v>
      </c>
      <c r="BB14" s="13">
        <v>29</v>
      </c>
      <c r="BC14" s="13">
        <v>29</v>
      </c>
      <c r="BD14" s="13">
        <v>29</v>
      </c>
      <c r="BE14" s="13">
        <v>29</v>
      </c>
      <c r="BF14" s="13">
        <v>30</v>
      </c>
      <c r="BG14" s="13">
        <v>30</v>
      </c>
      <c r="BH14" s="13">
        <v>30</v>
      </c>
      <c r="BI14" s="13">
        <v>30</v>
      </c>
      <c r="BJ14" s="13">
        <v>30</v>
      </c>
      <c r="BK14" s="13">
        <v>27</v>
      </c>
      <c r="BL14" s="13">
        <v>27</v>
      </c>
      <c r="BM14" s="13">
        <v>27</v>
      </c>
      <c r="BN14" s="13">
        <v>27</v>
      </c>
      <c r="BO14" s="13">
        <v>27</v>
      </c>
      <c r="BP14" s="13">
        <v>8</v>
      </c>
      <c r="BQ14" s="13">
        <v>25</v>
      </c>
      <c r="BR14" s="13">
        <v>25</v>
      </c>
      <c r="BS14" s="13">
        <v>25</v>
      </c>
      <c r="BT14" s="13">
        <v>25</v>
      </c>
      <c r="BU14" s="13">
        <v>5</v>
      </c>
      <c r="BV14" s="13">
        <v>28</v>
      </c>
      <c r="BW14" s="13">
        <v>28</v>
      </c>
      <c r="BX14" s="13">
        <v>28</v>
      </c>
      <c r="BY14" s="13">
        <v>28</v>
      </c>
      <c r="BZ14" s="13">
        <v>27</v>
      </c>
      <c r="CA14" s="13">
        <v>27</v>
      </c>
      <c r="CB14" s="13">
        <v>27</v>
      </c>
      <c r="CC14" s="13">
        <v>27</v>
      </c>
      <c r="CD14" s="13">
        <v>27</v>
      </c>
      <c r="CE14" s="13">
        <v>29</v>
      </c>
      <c r="CF14" s="13">
        <v>29</v>
      </c>
      <c r="CG14" s="13">
        <v>29</v>
      </c>
      <c r="CH14" s="13">
        <v>29</v>
      </c>
      <c r="CI14" s="13">
        <v>29</v>
      </c>
      <c r="CJ14" s="13">
        <v>9</v>
      </c>
      <c r="CK14" s="13">
        <v>31</v>
      </c>
      <c r="CL14" s="13">
        <v>31</v>
      </c>
      <c r="CM14" s="13">
        <v>31</v>
      </c>
      <c r="CN14" s="13">
        <v>31</v>
      </c>
      <c r="CO14" s="13">
        <v>11</v>
      </c>
      <c r="CP14" s="13">
        <v>31</v>
      </c>
      <c r="CQ14" s="13">
        <v>31</v>
      </c>
      <c r="CR14" s="13">
        <v>31</v>
      </c>
      <c r="CS14" s="13">
        <v>31</v>
      </c>
      <c r="CT14" s="13">
        <v>31</v>
      </c>
      <c r="CU14" s="13">
        <v>31</v>
      </c>
      <c r="CV14" s="13">
        <v>31</v>
      </c>
      <c r="CW14" s="13">
        <v>31</v>
      </c>
      <c r="CX14" s="13">
        <v>31</v>
      </c>
      <c r="CY14" s="13">
        <v>31</v>
      </c>
      <c r="CZ14" s="13">
        <v>31</v>
      </c>
      <c r="DA14" s="13">
        <v>31</v>
      </c>
      <c r="DB14" s="13">
        <v>31</v>
      </c>
      <c r="DC14" s="13">
        <v>31</v>
      </c>
      <c r="DD14" s="13">
        <v>12</v>
      </c>
      <c r="DE14" s="13">
        <v>32</v>
      </c>
      <c r="DF14" s="13">
        <v>32</v>
      </c>
      <c r="DG14" s="13">
        <v>32</v>
      </c>
      <c r="DH14" s="13">
        <v>32</v>
      </c>
      <c r="DI14" s="13">
        <v>13</v>
      </c>
      <c r="DJ14" s="13">
        <v>29</v>
      </c>
      <c r="DK14" s="13">
        <v>29</v>
      </c>
      <c r="DL14" s="13">
        <v>29</v>
      </c>
      <c r="DM14" s="13">
        <v>29</v>
      </c>
      <c r="DN14" s="13">
        <v>30</v>
      </c>
      <c r="DO14" s="13">
        <v>30</v>
      </c>
      <c r="DP14" s="13">
        <v>30</v>
      </c>
      <c r="DQ14" s="13">
        <v>30</v>
      </c>
      <c r="DR14" s="13">
        <v>30</v>
      </c>
      <c r="DS14" s="13">
        <v>28</v>
      </c>
      <c r="DT14" s="13">
        <v>28</v>
      </c>
      <c r="DU14" s="13">
        <v>28</v>
      </c>
      <c r="DV14" s="13">
        <v>28</v>
      </c>
      <c r="DW14" s="13">
        <v>28</v>
      </c>
      <c r="DX14" s="13">
        <v>11</v>
      </c>
      <c r="DY14" s="13">
        <v>25</v>
      </c>
      <c r="DZ14" s="13">
        <v>25</v>
      </c>
      <c r="EA14" s="13">
        <v>25</v>
      </c>
      <c r="EB14" s="13">
        <v>25</v>
      </c>
      <c r="EC14" s="13">
        <v>10</v>
      </c>
    </row>
    <row r="15" spans="3:133" hidden="1" x14ac:dyDescent="0.3">
      <c r="C15" s="13" t="s">
        <v>217</v>
      </c>
      <c r="D15" s="13">
        <v>67</v>
      </c>
      <c r="E15" s="13">
        <v>67</v>
      </c>
      <c r="F15" s="13">
        <v>67</v>
      </c>
      <c r="G15" s="13">
        <v>67</v>
      </c>
      <c r="H15" s="13">
        <v>67</v>
      </c>
      <c r="I15" s="13">
        <v>67</v>
      </c>
      <c r="J15" s="13">
        <v>67</v>
      </c>
      <c r="K15" s="13">
        <v>67</v>
      </c>
      <c r="L15" s="13">
        <v>67</v>
      </c>
      <c r="M15" s="13">
        <v>67</v>
      </c>
      <c r="N15" s="13">
        <v>67</v>
      </c>
      <c r="O15" s="13">
        <v>67</v>
      </c>
      <c r="P15" s="13">
        <v>67</v>
      </c>
      <c r="Q15" s="13">
        <v>67</v>
      </c>
      <c r="R15" s="13">
        <v>67</v>
      </c>
      <c r="S15" s="13">
        <v>67</v>
      </c>
      <c r="T15" s="13">
        <v>67</v>
      </c>
      <c r="U15" s="13">
        <v>67</v>
      </c>
      <c r="V15" s="13">
        <v>67</v>
      </c>
      <c r="W15" s="13">
        <v>67</v>
      </c>
      <c r="X15" s="13">
        <v>67</v>
      </c>
      <c r="Y15" s="13">
        <v>67</v>
      </c>
      <c r="Z15" s="13">
        <v>67</v>
      </c>
      <c r="AA15" s="13">
        <v>67</v>
      </c>
      <c r="AB15" s="13">
        <v>67</v>
      </c>
      <c r="AC15" s="13">
        <v>67</v>
      </c>
      <c r="AD15" s="13">
        <v>67</v>
      </c>
      <c r="AE15" s="13">
        <v>67</v>
      </c>
      <c r="AF15" s="13">
        <v>67</v>
      </c>
      <c r="AG15" s="13">
        <v>67</v>
      </c>
      <c r="AH15" s="13">
        <v>67</v>
      </c>
      <c r="AI15" s="13">
        <v>67</v>
      </c>
      <c r="AJ15" s="13">
        <v>67</v>
      </c>
      <c r="AK15" s="13">
        <v>67</v>
      </c>
      <c r="AL15" s="13">
        <v>67</v>
      </c>
      <c r="AM15" s="13">
        <v>67</v>
      </c>
      <c r="AN15" s="13">
        <v>66</v>
      </c>
      <c r="AO15" s="13">
        <v>65</v>
      </c>
      <c r="AP15" s="13">
        <v>64</v>
      </c>
      <c r="AQ15" s="13">
        <v>64</v>
      </c>
      <c r="AR15" s="13">
        <v>63</v>
      </c>
      <c r="AS15" s="13">
        <v>63</v>
      </c>
      <c r="AT15" s="13">
        <v>63</v>
      </c>
      <c r="AU15" s="13">
        <v>63</v>
      </c>
      <c r="AV15" s="13">
        <v>63</v>
      </c>
      <c r="AW15" s="13">
        <v>63</v>
      </c>
      <c r="AX15" s="13">
        <v>62</v>
      </c>
      <c r="AY15" s="13">
        <v>61</v>
      </c>
      <c r="AZ15" s="13">
        <v>60</v>
      </c>
      <c r="BA15" s="13">
        <v>59</v>
      </c>
      <c r="BB15" s="13">
        <v>59</v>
      </c>
      <c r="BC15" s="13">
        <v>59</v>
      </c>
      <c r="BD15" s="13">
        <v>59</v>
      </c>
      <c r="BE15" s="13">
        <v>59</v>
      </c>
      <c r="BF15" s="13">
        <v>59</v>
      </c>
      <c r="BG15" s="13">
        <v>59</v>
      </c>
      <c r="BH15" s="13">
        <v>59</v>
      </c>
      <c r="BI15" s="13">
        <v>60</v>
      </c>
      <c r="BJ15" s="13">
        <v>61</v>
      </c>
      <c r="BK15" s="13">
        <v>62</v>
      </c>
      <c r="BL15" s="13">
        <v>63</v>
      </c>
      <c r="BM15" s="13">
        <v>63</v>
      </c>
      <c r="BN15" s="13">
        <v>63</v>
      </c>
      <c r="BO15" s="13">
        <v>63</v>
      </c>
      <c r="BP15" s="13">
        <v>63</v>
      </c>
      <c r="BQ15" s="13">
        <v>63</v>
      </c>
      <c r="BR15" s="13">
        <v>64</v>
      </c>
      <c r="BS15" s="13">
        <v>64</v>
      </c>
      <c r="BT15" s="13">
        <v>65</v>
      </c>
      <c r="BU15" s="13">
        <v>66</v>
      </c>
      <c r="BV15" s="13">
        <v>67</v>
      </c>
      <c r="BW15" s="13">
        <v>67</v>
      </c>
      <c r="BX15" s="13">
        <v>67</v>
      </c>
      <c r="BY15" s="13">
        <v>67</v>
      </c>
      <c r="BZ15" s="13">
        <v>67</v>
      </c>
      <c r="CA15" s="13">
        <v>67</v>
      </c>
      <c r="CB15" s="13">
        <v>67</v>
      </c>
      <c r="CC15" s="13">
        <v>67</v>
      </c>
      <c r="CD15" s="13">
        <v>67</v>
      </c>
      <c r="CE15" s="13">
        <v>67</v>
      </c>
      <c r="CF15" s="13">
        <v>67</v>
      </c>
      <c r="CG15" s="13">
        <v>67</v>
      </c>
      <c r="CH15" s="13">
        <v>67</v>
      </c>
      <c r="CI15" s="13">
        <v>67</v>
      </c>
      <c r="CJ15" s="13">
        <v>67</v>
      </c>
      <c r="CK15" s="13">
        <v>67</v>
      </c>
      <c r="CL15" s="13">
        <v>67</v>
      </c>
      <c r="CM15" s="13">
        <v>67</v>
      </c>
      <c r="CN15" s="13">
        <v>67</v>
      </c>
      <c r="CO15" s="13">
        <v>67</v>
      </c>
      <c r="CP15" s="13">
        <v>67</v>
      </c>
      <c r="CQ15" s="13">
        <v>67</v>
      </c>
      <c r="CR15" s="13">
        <v>67</v>
      </c>
      <c r="CS15" s="13">
        <v>67</v>
      </c>
      <c r="CT15" s="13">
        <v>67</v>
      </c>
      <c r="CU15" s="13">
        <v>67</v>
      </c>
      <c r="CV15" s="13">
        <v>66</v>
      </c>
      <c r="CW15" s="13">
        <v>65</v>
      </c>
      <c r="CX15" s="13">
        <v>64</v>
      </c>
      <c r="CY15" s="13">
        <v>64</v>
      </c>
      <c r="CZ15" s="13">
        <v>63</v>
      </c>
      <c r="DA15" s="13">
        <v>63</v>
      </c>
      <c r="DB15" s="13">
        <v>63</v>
      </c>
      <c r="DC15" s="13">
        <v>63</v>
      </c>
      <c r="DD15" s="13">
        <v>63</v>
      </c>
      <c r="DE15" s="13">
        <v>63</v>
      </c>
      <c r="DF15" s="13">
        <v>62</v>
      </c>
      <c r="DG15" s="13">
        <v>61</v>
      </c>
      <c r="DH15" s="13">
        <v>60</v>
      </c>
      <c r="DI15" s="13">
        <v>59</v>
      </c>
      <c r="DJ15" s="13">
        <v>59</v>
      </c>
      <c r="DK15" s="13">
        <v>58</v>
      </c>
      <c r="DL15" s="13">
        <v>58</v>
      </c>
      <c r="DM15" s="13">
        <v>57</v>
      </c>
      <c r="DN15" s="13">
        <v>57</v>
      </c>
      <c r="DO15" s="13">
        <v>56</v>
      </c>
      <c r="DP15" s="13">
        <v>56</v>
      </c>
      <c r="DQ15" s="13">
        <v>57</v>
      </c>
      <c r="DR15" s="13">
        <v>57</v>
      </c>
      <c r="DS15" s="13">
        <v>58</v>
      </c>
      <c r="DT15" s="13">
        <v>59</v>
      </c>
      <c r="DU15" s="13">
        <v>58</v>
      </c>
      <c r="DV15" s="13">
        <v>57</v>
      </c>
      <c r="DW15" s="13">
        <v>55</v>
      </c>
      <c r="DX15" s="13">
        <v>54</v>
      </c>
      <c r="DY15" s="13">
        <v>51</v>
      </c>
      <c r="DZ15" s="13">
        <v>51</v>
      </c>
      <c r="EA15" s="13">
        <v>51</v>
      </c>
      <c r="EB15" s="13">
        <v>51</v>
      </c>
      <c r="EC15" s="13">
        <v>51</v>
      </c>
    </row>
    <row r="16" spans="3:133" hidden="1" x14ac:dyDescent="0.3">
      <c r="C16" s="13" t="s">
        <v>216</v>
      </c>
      <c r="D16" s="13">
        <v>54.4</v>
      </c>
      <c r="E16" s="13">
        <v>54.4</v>
      </c>
      <c r="F16" s="13">
        <v>54.4</v>
      </c>
      <c r="G16" s="13">
        <v>54.4</v>
      </c>
      <c r="H16" s="13">
        <v>54.4</v>
      </c>
      <c r="I16" s="13">
        <v>54.4</v>
      </c>
      <c r="J16" s="13">
        <v>54.4</v>
      </c>
      <c r="K16" s="13">
        <v>54.4</v>
      </c>
      <c r="L16" s="13">
        <v>54.4</v>
      </c>
      <c r="M16" s="13">
        <v>54.4</v>
      </c>
      <c r="N16" s="13">
        <v>54.4</v>
      </c>
      <c r="O16" s="13">
        <v>54.4</v>
      </c>
      <c r="P16" s="13">
        <v>54.4</v>
      </c>
      <c r="Q16" s="13">
        <v>54.4</v>
      </c>
      <c r="R16" s="13">
        <v>54.4</v>
      </c>
      <c r="S16" s="13">
        <v>54.4</v>
      </c>
      <c r="T16" s="13">
        <v>54.4</v>
      </c>
      <c r="U16" s="13">
        <v>54.4</v>
      </c>
      <c r="V16" s="13">
        <v>54.4</v>
      </c>
      <c r="W16" s="13">
        <v>54.4</v>
      </c>
      <c r="X16" s="13">
        <v>54.4</v>
      </c>
      <c r="Y16" s="13">
        <v>54.4</v>
      </c>
      <c r="Z16" s="13">
        <v>54.4</v>
      </c>
      <c r="AA16" s="13">
        <v>54.4</v>
      </c>
      <c r="AB16" s="13">
        <v>54.4</v>
      </c>
      <c r="AC16" s="13">
        <v>54.4</v>
      </c>
      <c r="AD16" s="13">
        <v>54.4</v>
      </c>
      <c r="AE16" s="13">
        <v>54.4</v>
      </c>
      <c r="AF16" s="13">
        <v>54.4</v>
      </c>
      <c r="AG16" s="13">
        <v>54.4</v>
      </c>
      <c r="AH16" s="13">
        <v>54.4</v>
      </c>
      <c r="AI16" s="13">
        <v>54.4</v>
      </c>
      <c r="AJ16" s="13">
        <v>54.4</v>
      </c>
      <c r="AK16" s="13">
        <v>54.4</v>
      </c>
      <c r="AL16" s="13">
        <v>54.4</v>
      </c>
      <c r="AM16" s="13">
        <v>54.4</v>
      </c>
      <c r="AN16" s="13">
        <v>53.72</v>
      </c>
      <c r="AO16" s="13">
        <v>53.04</v>
      </c>
      <c r="AP16" s="13">
        <v>52.36</v>
      </c>
      <c r="AQ16" s="13">
        <v>51.68</v>
      </c>
      <c r="AR16" s="13">
        <v>51</v>
      </c>
      <c r="AS16" s="13">
        <v>51</v>
      </c>
      <c r="AT16" s="13">
        <v>51</v>
      </c>
      <c r="AU16" s="13">
        <v>51</v>
      </c>
      <c r="AV16" s="13">
        <v>51</v>
      </c>
      <c r="AW16" s="13">
        <v>51</v>
      </c>
      <c r="AX16" s="13">
        <v>50.32</v>
      </c>
      <c r="AY16" s="13">
        <v>49.64</v>
      </c>
      <c r="AZ16" s="13">
        <v>48.96</v>
      </c>
      <c r="BA16" s="13">
        <v>48.28</v>
      </c>
      <c r="BB16" s="13">
        <v>47.6</v>
      </c>
      <c r="BC16" s="13">
        <v>47.6</v>
      </c>
      <c r="BD16" s="13">
        <v>47.6</v>
      </c>
      <c r="BE16" s="13">
        <v>47.6</v>
      </c>
      <c r="BF16" s="13">
        <v>47.6</v>
      </c>
      <c r="BG16" s="13">
        <v>47.6</v>
      </c>
      <c r="BH16" s="13">
        <v>48.28</v>
      </c>
      <c r="BI16" s="13">
        <v>48.96</v>
      </c>
      <c r="BJ16" s="13">
        <v>49.64</v>
      </c>
      <c r="BK16" s="13">
        <v>50.32</v>
      </c>
      <c r="BL16" s="13">
        <v>51</v>
      </c>
      <c r="BM16" s="13">
        <v>51</v>
      </c>
      <c r="BN16" s="13">
        <v>51</v>
      </c>
      <c r="BO16" s="13">
        <v>51</v>
      </c>
      <c r="BP16" s="13">
        <v>51</v>
      </c>
      <c r="BQ16" s="13">
        <v>51</v>
      </c>
      <c r="BR16" s="13">
        <v>51.68</v>
      </c>
      <c r="BS16" s="13">
        <v>52.36</v>
      </c>
      <c r="BT16" s="13">
        <v>53.04</v>
      </c>
      <c r="BU16" s="13">
        <v>53.72</v>
      </c>
      <c r="BV16" s="13">
        <v>54.4</v>
      </c>
      <c r="BW16" s="13">
        <v>54.4</v>
      </c>
      <c r="BX16" s="13">
        <v>54.4</v>
      </c>
      <c r="BY16" s="13">
        <v>54.4</v>
      </c>
      <c r="BZ16" s="13">
        <v>54.4</v>
      </c>
      <c r="CA16" s="13">
        <v>54.4</v>
      </c>
      <c r="CB16" s="13">
        <v>54.4</v>
      </c>
      <c r="CC16" s="13">
        <v>54.4</v>
      </c>
      <c r="CD16" s="13">
        <v>54.4</v>
      </c>
      <c r="CE16" s="13">
        <v>54.4</v>
      </c>
      <c r="CF16" s="13">
        <v>54.4</v>
      </c>
      <c r="CG16" s="13">
        <v>54.4</v>
      </c>
      <c r="CH16" s="13">
        <v>54.4</v>
      </c>
      <c r="CI16" s="13">
        <v>54.4</v>
      </c>
      <c r="CJ16" s="13">
        <v>54.4</v>
      </c>
      <c r="CK16" s="13">
        <v>54.4</v>
      </c>
      <c r="CL16" s="13">
        <v>54.4</v>
      </c>
      <c r="CM16" s="13">
        <v>54.4</v>
      </c>
      <c r="CN16" s="13">
        <v>54.4</v>
      </c>
      <c r="CO16" s="13">
        <v>54.4</v>
      </c>
      <c r="CP16" s="13">
        <v>54.4</v>
      </c>
      <c r="CQ16" s="13">
        <v>54.4</v>
      </c>
      <c r="CR16" s="13">
        <v>54.4</v>
      </c>
      <c r="CS16" s="13">
        <v>54.4</v>
      </c>
      <c r="CT16" s="13">
        <v>54.4</v>
      </c>
      <c r="CU16" s="13">
        <v>54.4</v>
      </c>
      <c r="CV16" s="13">
        <v>53.72</v>
      </c>
      <c r="CW16" s="13">
        <v>53.04</v>
      </c>
      <c r="CX16" s="13">
        <v>52.36</v>
      </c>
      <c r="CY16" s="13">
        <v>51.68</v>
      </c>
      <c r="CZ16" s="13">
        <v>51</v>
      </c>
      <c r="DA16" s="13">
        <v>51</v>
      </c>
      <c r="DB16" s="13">
        <v>51</v>
      </c>
      <c r="DC16" s="13">
        <v>51</v>
      </c>
      <c r="DD16" s="13">
        <v>51</v>
      </c>
      <c r="DE16" s="13">
        <v>51</v>
      </c>
      <c r="DF16" s="13">
        <v>50.32</v>
      </c>
      <c r="DG16" s="13">
        <v>49.64</v>
      </c>
      <c r="DH16" s="13">
        <v>48.96</v>
      </c>
      <c r="DI16" s="13">
        <v>48.28</v>
      </c>
      <c r="DJ16" s="13">
        <v>47.6</v>
      </c>
      <c r="DK16" s="13">
        <v>47.242105263157896</v>
      </c>
      <c r="DL16" s="13">
        <v>46.844444444444441</v>
      </c>
      <c r="DM16" s="13">
        <v>46.4</v>
      </c>
      <c r="DN16" s="13">
        <v>45.9</v>
      </c>
      <c r="DO16" s="13">
        <v>45.333333333333336</v>
      </c>
      <c r="DP16" s="13">
        <v>45.657142857142858</v>
      </c>
      <c r="DQ16" s="13">
        <v>46.030769230769231</v>
      </c>
      <c r="DR16" s="13">
        <v>46.466666666666669</v>
      </c>
      <c r="DS16" s="13">
        <v>46.981818181818184</v>
      </c>
      <c r="DT16" s="13">
        <v>47.6</v>
      </c>
      <c r="DU16" s="13">
        <v>46.844444444444441</v>
      </c>
      <c r="DV16" s="13">
        <v>45.9</v>
      </c>
      <c r="DW16" s="13">
        <v>44.685714285714283</v>
      </c>
      <c r="DX16" s="13">
        <v>43.066666666666663</v>
      </c>
      <c r="DY16" s="13">
        <v>40.799999999999997</v>
      </c>
      <c r="DZ16" s="13">
        <v>40.799999999999997</v>
      </c>
      <c r="EA16" s="13">
        <v>40.799999999999997</v>
      </c>
      <c r="EB16" s="13">
        <v>40.799999999999997</v>
      </c>
      <c r="EC16" s="13">
        <v>40.799999999999997</v>
      </c>
    </row>
    <row r="17" spans="1:133" hidden="1" x14ac:dyDescent="0.3">
      <c r="C17" s="13" t="s">
        <v>215</v>
      </c>
      <c r="D17" s="13">
        <v>21.6</v>
      </c>
      <c r="E17" s="13">
        <v>21.6</v>
      </c>
      <c r="F17" s="13">
        <v>21.6</v>
      </c>
      <c r="G17" s="13">
        <v>21.6</v>
      </c>
      <c r="H17" s="13">
        <v>21.6</v>
      </c>
      <c r="I17" s="13">
        <v>21.6</v>
      </c>
      <c r="J17" s="13">
        <v>21.6</v>
      </c>
      <c r="K17" s="13">
        <v>21.6</v>
      </c>
      <c r="L17" s="13">
        <v>21.6</v>
      </c>
      <c r="M17" s="13">
        <v>21.6</v>
      </c>
      <c r="N17" s="13">
        <v>21.6</v>
      </c>
      <c r="O17" s="13">
        <v>21.6</v>
      </c>
      <c r="P17" s="13">
        <v>21.6</v>
      </c>
      <c r="Q17" s="13">
        <v>21.6</v>
      </c>
      <c r="R17" s="13">
        <v>21.6</v>
      </c>
      <c r="S17" s="13">
        <v>21.6</v>
      </c>
      <c r="T17" s="13">
        <v>21.6</v>
      </c>
      <c r="U17" s="13">
        <v>21.6</v>
      </c>
      <c r="V17" s="13">
        <v>21.6</v>
      </c>
      <c r="W17" s="13">
        <v>21.6</v>
      </c>
      <c r="X17" s="13">
        <v>21.6</v>
      </c>
      <c r="Y17" s="13">
        <v>21.6</v>
      </c>
      <c r="Z17" s="13">
        <v>21.6</v>
      </c>
      <c r="AA17" s="13">
        <v>21.6</v>
      </c>
      <c r="AB17" s="13">
        <v>21.6</v>
      </c>
      <c r="AC17" s="13">
        <v>21.6</v>
      </c>
      <c r="AD17" s="13">
        <v>21.6</v>
      </c>
      <c r="AE17" s="13">
        <v>21.6</v>
      </c>
      <c r="AF17" s="13">
        <v>21.6</v>
      </c>
      <c r="AG17" s="13">
        <v>21.6</v>
      </c>
      <c r="AH17" s="13">
        <v>21.6</v>
      </c>
      <c r="AI17" s="13">
        <v>21.6</v>
      </c>
      <c r="AJ17" s="13">
        <v>21.6</v>
      </c>
      <c r="AK17" s="13">
        <v>21.6</v>
      </c>
      <c r="AL17" s="13">
        <v>21.6</v>
      </c>
      <c r="AM17" s="13">
        <v>21.6</v>
      </c>
      <c r="AN17" s="13">
        <v>21.330000000000005</v>
      </c>
      <c r="AO17" s="13">
        <v>21.06</v>
      </c>
      <c r="AP17" s="13">
        <v>20.790000000000003</v>
      </c>
      <c r="AQ17" s="13">
        <v>20.519999999999996</v>
      </c>
      <c r="AR17" s="13">
        <v>20.25</v>
      </c>
      <c r="AS17" s="13">
        <v>20.25</v>
      </c>
      <c r="AT17" s="13">
        <v>20.25</v>
      </c>
      <c r="AU17" s="13">
        <v>20.25</v>
      </c>
      <c r="AV17" s="13">
        <v>20.25</v>
      </c>
      <c r="AW17" s="13">
        <v>20.25</v>
      </c>
      <c r="AX17" s="13">
        <v>19.980000000000004</v>
      </c>
      <c r="AY17" s="13">
        <v>19.709999999999997</v>
      </c>
      <c r="AZ17" s="13">
        <v>19.440000000000001</v>
      </c>
      <c r="BA17" s="13">
        <v>19.169999999999995</v>
      </c>
      <c r="BB17" s="13">
        <v>18.899999999999999</v>
      </c>
      <c r="BC17" s="13">
        <v>18.899999999999999</v>
      </c>
      <c r="BD17" s="13">
        <v>18.899999999999999</v>
      </c>
      <c r="BE17" s="13">
        <v>18.899999999999999</v>
      </c>
      <c r="BF17" s="13">
        <v>18.899999999999999</v>
      </c>
      <c r="BG17" s="13">
        <v>18.899999999999999</v>
      </c>
      <c r="BH17" s="13">
        <v>19.169999999999995</v>
      </c>
      <c r="BI17" s="13">
        <v>19.440000000000001</v>
      </c>
      <c r="BJ17" s="13">
        <v>19.709999999999997</v>
      </c>
      <c r="BK17" s="13">
        <v>19.980000000000004</v>
      </c>
      <c r="BL17" s="13">
        <v>20.25</v>
      </c>
      <c r="BM17" s="13">
        <v>20.25</v>
      </c>
      <c r="BN17" s="13">
        <v>20.25</v>
      </c>
      <c r="BO17" s="13">
        <v>20.25</v>
      </c>
      <c r="BP17" s="13">
        <v>20.25</v>
      </c>
      <c r="BQ17" s="13">
        <v>20.25</v>
      </c>
      <c r="BR17" s="13">
        <v>20.519999999999996</v>
      </c>
      <c r="BS17" s="13">
        <v>20.790000000000003</v>
      </c>
      <c r="BT17" s="13">
        <v>21.06</v>
      </c>
      <c r="BU17" s="13">
        <v>21.330000000000005</v>
      </c>
      <c r="BV17" s="13">
        <v>21.6</v>
      </c>
      <c r="BW17" s="13">
        <v>21.6</v>
      </c>
      <c r="BX17" s="13">
        <v>21.6</v>
      </c>
      <c r="BY17" s="13">
        <v>21.6</v>
      </c>
      <c r="BZ17" s="13">
        <v>21.6</v>
      </c>
      <c r="CA17" s="13">
        <v>21.6</v>
      </c>
      <c r="CB17" s="13">
        <v>21.6</v>
      </c>
      <c r="CC17" s="13">
        <v>21.6</v>
      </c>
      <c r="CD17" s="13">
        <v>21.6</v>
      </c>
      <c r="CE17" s="13">
        <v>21.6</v>
      </c>
      <c r="CF17" s="13">
        <v>21.6</v>
      </c>
      <c r="CG17" s="13">
        <v>21.6</v>
      </c>
      <c r="CH17" s="13">
        <v>21.6</v>
      </c>
      <c r="CI17" s="13">
        <v>21.6</v>
      </c>
      <c r="CJ17" s="13">
        <v>21.6</v>
      </c>
      <c r="CK17" s="13">
        <v>21.6</v>
      </c>
      <c r="CL17" s="13">
        <v>21.6</v>
      </c>
      <c r="CM17" s="13">
        <v>21.6</v>
      </c>
      <c r="CN17" s="13">
        <v>21.6</v>
      </c>
      <c r="CO17" s="13">
        <v>21.6</v>
      </c>
      <c r="CP17" s="13">
        <v>21.6</v>
      </c>
      <c r="CQ17" s="13">
        <v>21.6</v>
      </c>
      <c r="CR17" s="13">
        <v>21.6</v>
      </c>
      <c r="CS17" s="13">
        <v>21.6</v>
      </c>
      <c r="CT17" s="13">
        <v>21.6</v>
      </c>
      <c r="CU17" s="13">
        <v>21.6</v>
      </c>
      <c r="CV17" s="13">
        <v>21.330000000000005</v>
      </c>
      <c r="CW17" s="13">
        <v>21.06</v>
      </c>
      <c r="CX17" s="13">
        <v>20.790000000000003</v>
      </c>
      <c r="CY17" s="13">
        <v>20.519999999999996</v>
      </c>
      <c r="CZ17" s="13">
        <v>20.25</v>
      </c>
      <c r="DA17" s="13">
        <v>20.25</v>
      </c>
      <c r="DB17" s="13">
        <v>20.25</v>
      </c>
      <c r="DC17" s="13">
        <v>20.25</v>
      </c>
      <c r="DD17" s="13">
        <v>20.25</v>
      </c>
      <c r="DE17" s="13">
        <v>20.25</v>
      </c>
      <c r="DF17" s="13">
        <v>19.980000000000004</v>
      </c>
      <c r="DG17" s="13">
        <v>19.709999999999997</v>
      </c>
      <c r="DH17" s="13">
        <v>19.440000000000001</v>
      </c>
      <c r="DI17" s="13">
        <v>19.169999999999995</v>
      </c>
      <c r="DJ17" s="13">
        <v>18.899999999999999</v>
      </c>
      <c r="DK17" s="13">
        <v>18.757894736842108</v>
      </c>
      <c r="DL17" s="13">
        <v>18.600000000000001</v>
      </c>
      <c r="DM17" s="13">
        <v>18.423529411764704</v>
      </c>
      <c r="DN17" s="13">
        <v>18.225000000000001</v>
      </c>
      <c r="DO17" s="13">
        <v>18</v>
      </c>
      <c r="DP17" s="13">
        <v>18.128571428571426</v>
      </c>
      <c r="DQ17" s="13">
        <v>18.276923076923076</v>
      </c>
      <c r="DR17" s="13">
        <v>18.450000000000003</v>
      </c>
      <c r="DS17" s="13">
        <v>18.654545454545453</v>
      </c>
      <c r="DT17" s="13">
        <v>18.899999999999999</v>
      </c>
      <c r="DU17" s="13">
        <v>18.600000000000001</v>
      </c>
      <c r="DV17" s="13">
        <v>18.225000000000001</v>
      </c>
      <c r="DW17" s="13">
        <v>17.742857142857144</v>
      </c>
      <c r="DX17" s="13">
        <v>17.100000000000001</v>
      </c>
      <c r="DY17" s="13">
        <v>16.200000000000003</v>
      </c>
      <c r="DZ17" s="13">
        <v>16.200000000000003</v>
      </c>
      <c r="EA17" s="13">
        <v>16.200000000000003</v>
      </c>
      <c r="EB17" s="13">
        <v>16.200000000000003</v>
      </c>
      <c r="EC17" s="13">
        <v>16.200000000000003</v>
      </c>
    </row>
    <row r="18" spans="1:133" hidden="1" x14ac:dyDescent="0.3">
      <c r="C18" s="13" t="s">
        <v>214</v>
      </c>
      <c r="D18" s="13">
        <v>14.4</v>
      </c>
      <c r="E18" s="13">
        <v>14.4</v>
      </c>
      <c r="F18" s="13">
        <v>14.4</v>
      </c>
      <c r="G18" s="13">
        <v>14.4</v>
      </c>
      <c r="H18" s="13">
        <v>14.4</v>
      </c>
      <c r="I18" s="13">
        <v>14.4</v>
      </c>
      <c r="J18" s="13">
        <v>14.4</v>
      </c>
      <c r="K18" s="13">
        <v>14.4</v>
      </c>
      <c r="L18" s="13">
        <v>14.4</v>
      </c>
      <c r="M18" s="13">
        <v>14.4</v>
      </c>
      <c r="N18" s="13">
        <v>14.4</v>
      </c>
      <c r="O18" s="13">
        <v>14.4</v>
      </c>
      <c r="P18" s="13">
        <v>14.4</v>
      </c>
      <c r="Q18" s="13">
        <v>14.4</v>
      </c>
      <c r="R18" s="13">
        <v>14.4</v>
      </c>
      <c r="S18" s="13">
        <v>14.4</v>
      </c>
      <c r="T18" s="13">
        <v>14.4</v>
      </c>
      <c r="U18" s="13">
        <v>14.4</v>
      </c>
      <c r="V18" s="13">
        <v>14.4</v>
      </c>
      <c r="W18" s="13">
        <v>14.4</v>
      </c>
      <c r="X18" s="13">
        <v>14.4</v>
      </c>
      <c r="Y18" s="13">
        <v>14.4</v>
      </c>
      <c r="Z18" s="13">
        <v>14.4</v>
      </c>
      <c r="AA18" s="13">
        <v>14.4</v>
      </c>
      <c r="AB18" s="13">
        <v>14.4</v>
      </c>
      <c r="AC18" s="13">
        <v>14.4</v>
      </c>
      <c r="AD18" s="13">
        <v>14.4</v>
      </c>
      <c r="AE18" s="13">
        <v>14.4</v>
      </c>
      <c r="AF18" s="13">
        <v>14.4</v>
      </c>
      <c r="AG18" s="13">
        <v>14.4</v>
      </c>
      <c r="AH18" s="13">
        <v>14.4</v>
      </c>
      <c r="AI18" s="13">
        <v>14.4</v>
      </c>
      <c r="AJ18" s="13">
        <v>14.4</v>
      </c>
      <c r="AK18" s="13">
        <v>14.4</v>
      </c>
      <c r="AL18" s="13">
        <v>14.4</v>
      </c>
      <c r="AM18" s="13">
        <v>14.4</v>
      </c>
      <c r="AN18" s="13">
        <v>14.220000000000002</v>
      </c>
      <c r="AO18" s="13">
        <v>14.04</v>
      </c>
      <c r="AP18" s="13">
        <v>13.860000000000001</v>
      </c>
      <c r="AQ18" s="13">
        <v>13.679999999999998</v>
      </c>
      <c r="AR18" s="13">
        <v>13.5</v>
      </c>
      <c r="AS18" s="13">
        <v>13.5</v>
      </c>
      <c r="AT18" s="13">
        <v>13.5</v>
      </c>
      <c r="AU18" s="13">
        <v>13.5</v>
      </c>
      <c r="AV18" s="13">
        <v>13.5</v>
      </c>
      <c r="AW18" s="13">
        <v>13.5</v>
      </c>
      <c r="AX18" s="13">
        <v>13.320000000000002</v>
      </c>
      <c r="AY18" s="13">
        <v>13.139999999999999</v>
      </c>
      <c r="AZ18" s="13">
        <v>12.96</v>
      </c>
      <c r="BA18" s="13">
        <v>12.779999999999998</v>
      </c>
      <c r="BB18" s="13">
        <v>12.6</v>
      </c>
      <c r="BC18" s="13">
        <v>12.6</v>
      </c>
      <c r="BD18" s="13">
        <v>12.6</v>
      </c>
      <c r="BE18" s="13">
        <v>12.6</v>
      </c>
      <c r="BF18" s="13">
        <v>12.6</v>
      </c>
      <c r="BG18" s="13">
        <v>12.6</v>
      </c>
      <c r="BH18" s="13">
        <v>12.779999999999998</v>
      </c>
      <c r="BI18" s="13">
        <v>12.96</v>
      </c>
      <c r="BJ18" s="13">
        <v>13.139999999999999</v>
      </c>
      <c r="BK18" s="13">
        <v>13.320000000000002</v>
      </c>
      <c r="BL18" s="13">
        <v>13.5</v>
      </c>
      <c r="BM18" s="13">
        <v>13.5</v>
      </c>
      <c r="BN18" s="13">
        <v>13.5</v>
      </c>
      <c r="BO18" s="13">
        <v>13.5</v>
      </c>
      <c r="BP18" s="13">
        <v>13.5</v>
      </c>
      <c r="BQ18" s="13">
        <v>13.5</v>
      </c>
      <c r="BR18" s="13">
        <v>13.679999999999998</v>
      </c>
      <c r="BS18" s="13">
        <v>13.860000000000001</v>
      </c>
      <c r="BT18" s="13">
        <v>14.04</v>
      </c>
      <c r="BU18" s="13">
        <v>14.220000000000002</v>
      </c>
      <c r="BV18" s="13">
        <v>14.4</v>
      </c>
      <c r="BW18" s="13">
        <v>14.4</v>
      </c>
      <c r="BX18" s="13">
        <v>14.4</v>
      </c>
      <c r="BY18" s="13">
        <v>14.4</v>
      </c>
      <c r="BZ18" s="13">
        <v>14.4</v>
      </c>
      <c r="CA18" s="13">
        <v>14.4</v>
      </c>
      <c r="CB18" s="13">
        <v>14.4</v>
      </c>
      <c r="CC18" s="13">
        <v>14.4</v>
      </c>
      <c r="CD18" s="13">
        <v>14.4</v>
      </c>
      <c r="CE18" s="13">
        <v>14.4</v>
      </c>
      <c r="CF18" s="13">
        <v>14.4</v>
      </c>
      <c r="CG18" s="13">
        <v>14.4</v>
      </c>
      <c r="CH18" s="13">
        <v>14.4</v>
      </c>
      <c r="CI18" s="13">
        <v>14.4</v>
      </c>
      <c r="CJ18" s="13">
        <v>14.4</v>
      </c>
      <c r="CK18" s="13">
        <v>14.4</v>
      </c>
      <c r="CL18" s="13">
        <v>14.4</v>
      </c>
      <c r="CM18" s="13">
        <v>14.4</v>
      </c>
      <c r="CN18" s="13">
        <v>14.4</v>
      </c>
      <c r="CO18" s="13">
        <v>14.4</v>
      </c>
      <c r="CP18" s="13">
        <v>14.4</v>
      </c>
      <c r="CQ18" s="13">
        <v>14.4</v>
      </c>
      <c r="CR18" s="13">
        <v>14.4</v>
      </c>
      <c r="CS18" s="13">
        <v>14.4</v>
      </c>
      <c r="CT18" s="13">
        <v>14.4</v>
      </c>
      <c r="CU18" s="13">
        <v>14.4</v>
      </c>
      <c r="CV18" s="13">
        <v>14.220000000000002</v>
      </c>
      <c r="CW18" s="13">
        <v>14.04</v>
      </c>
      <c r="CX18" s="13">
        <v>13.860000000000001</v>
      </c>
      <c r="CY18" s="13">
        <v>13.679999999999998</v>
      </c>
      <c r="CZ18" s="13">
        <v>13.5</v>
      </c>
      <c r="DA18" s="13">
        <v>13.5</v>
      </c>
      <c r="DB18" s="13">
        <v>13.5</v>
      </c>
      <c r="DC18" s="13">
        <v>13.5</v>
      </c>
      <c r="DD18" s="13">
        <v>13.5</v>
      </c>
      <c r="DE18" s="13">
        <v>13.5</v>
      </c>
      <c r="DF18" s="13">
        <v>13.320000000000002</v>
      </c>
      <c r="DG18" s="13">
        <v>13.139999999999999</v>
      </c>
      <c r="DH18" s="13">
        <v>12.96</v>
      </c>
      <c r="DI18" s="13">
        <v>12.779999999999998</v>
      </c>
      <c r="DJ18" s="13">
        <v>12.6</v>
      </c>
      <c r="DK18" s="13">
        <v>12.505263157894738</v>
      </c>
      <c r="DL18" s="13">
        <v>12.4</v>
      </c>
      <c r="DM18" s="13">
        <v>12.28235294117647</v>
      </c>
      <c r="DN18" s="13">
        <v>12.15</v>
      </c>
      <c r="DO18" s="13">
        <v>12</v>
      </c>
      <c r="DP18" s="13">
        <v>12.085714285714285</v>
      </c>
      <c r="DQ18" s="13">
        <v>12.184615384615384</v>
      </c>
      <c r="DR18" s="13">
        <v>12.3</v>
      </c>
      <c r="DS18" s="13">
        <v>12.436363636363636</v>
      </c>
      <c r="DT18" s="13">
        <v>12.6</v>
      </c>
      <c r="DU18" s="13">
        <v>12.4</v>
      </c>
      <c r="DV18" s="13">
        <v>12.15</v>
      </c>
      <c r="DW18" s="13">
        <v>11.828571428571429</v>
      </c>
      <c r="DX18" s="13">
        <v>11.4</v>
      </c>
      <c r="DY18" s="13">
        <v>10.8</v>
      </c>
      <c r="DZ18" s="13">
        <v>10.8</v>
      </c>
      <c r="EA18" s="13">
        <v>10.8</v>
      </c>
      <c r="EB18" s="13">
        <v>10.8</v>
      </c>
      <c r="EC18" s="13">
        <v>10.8</v>
      </c>
    </row>
    <row r="19" spans="1:133" hidden="1" x14ac:dyDescent="0.3">
      <c r="C19" s="13" t="s">
        <v>213</v>
      </c>
      <c r="D19" s="13">
        <v>7.2</v>
      </c>
      <c r="E19" s="13">
        <v>7.2</v>
      </c>
      <c r="F19" s="13">
        <v>7.2</v>
      </c>
      <c r="G19" s="13">
        <v>7.2</v>
      </c>
      <c r="H19" s="13">
        <v>7.2</v>
      </c>
      <c r="I19" s="13">
        <v>7.2</v>
      </c>
      <c r="J19" s="13">
        <v>7.2</v>
      </c>
      <c r="K19" s="13">
        <v>7.2</v>
      </c>
      <c r="L19" s="13">
        <v>7.2</v>
      </c>
      <c r="M19" s="13">
        <v>7.2</v>
      </c>
      <c r="N19" s="13">
        <v>7.2</v>
      </c>
      <c r="O19" s="13">
        <v>7.2</v>
      </c>
      <c r="P19" s="13">
        <v>7.2</v>
      </c>
      <c r="Q19" s="13">
        <v>7.2</v>
      </c>
      <c r="R19" s="13">
        <v>7.2</v>
      </c>
      <c r="S19" s="13">
        <v>7.2</v>
      </c>
      <c r="T19" s="13">
        <v>7.2</v>
      </c>
      <c r="U19" s="13">
        <v>7.2</v>
      </c>
      <c r="V19" s="13">
        <v>7.2</v>
      </c>
      <c r="W19" s="13">
        <v>7.2</v>
      </c>
      <c r="X19" s="13">
        <v>7.2</v>
      </c>
      <c r="Y19" s="13">
        <v>7.2</v>
      </c>
      <c r="Z19" s="13">
        <v>7.2</v>
      </c>
      <c r="AA19" s="13">
        <v>7.2</v>
      </c>
      <c r="AB19" s="13">
        <v>7.2</v>
      </c>
      <c r="AC19" s="13">
        <v>7.2</v>
      </c>
      <c r="AD19" s="13">
        <v>7.2</v>
      </c>
      <c r="AE19" s="13">
        <v>7.2</v>
      </c>
      <c r="AF19" s="13">
        <v>7.2</v>
      </c>
      <c r="AG19" s="13">
        <v>7.2</v>
      </c>
      <c r="AH19" s="13">
        <v>7.2</v>
      </c>
      <c r="AI19" s="13">
        <v>7.2</v>
      </c>
      <c r="AJ19" s="13">
        <v>7.2</v>
      </c>
      <c r="AK19" s="13">
        <v>7.2</v>
      </c>
      <c r="AL19" s="13">
        <v>7.2</v>
      </c>
      <c r="AM19" s="13">
        <v>7.2</v>
      </c>
      <c r="AN19" s="13">
        <v>7.1100000000000012</v>
      </c>
      <c r="AO19" s="13">
        <v>7.02</v>
      </c>
      <c r="AP19" s="13">
        <v>6.9300000000000006</v>
      </c>
      <c r="AQ19" s="13">
        <v>6.839999999999999</v>
      </c>
      <c r="AR19" s="13">
        <v>6.75</v>
      </c>
      <c r="AS19" s="13">
        <v>6.75</v>
      </c>
      <c r="AT19" s="13">
        <v>6.75</v>
      </c>
      <c r="AU19" s="13">
        <v>6.75</v>
      </c>
      <c r="AV19" s="13">
        <v>6.75</v>
      </c>
      <c r="AW19" s="13">
        <v>6.75</v>
      </c>
      <c r="AX19" s="13">
        <v>6.660000000000001</v>
      </c>
      <c r="AY19" s="13">
        <v>6.5699999999999994</v>
      </c>
      <c r="AZ19" s="13">
        <v>6.48</v>
      </c>
      <c r="BA19" s="13">
        <v>6.3899999999999988</v>
      </c>
      <c r="BB19" s="13">
        <v>6.3</v>
      </c>
      <c r="BC19" s="13">
        <v>6.3</v>
      </c>
      <c r="BD19" s="13">
        <v>6.3</v>
      </c>
      <c r="BE19" s="13">
        <v>6.3</v>
      </c>
      <c r="BF19" s="13">
        <v>6.3</v>
      </c>
      <c r="BG19" s="13">
        <v>6.3</v>
      </c>
      <c r="BH19" s="13">
        <v>6.3899999999999988</v>
      </c>
      <c r="BI19" s="13">
        <v>6.48</v>
      </c>
      <c r="BJ19" s="13">
        <v>6.5699999999999994</v>
      </c>
      <c r="BK19" s="13">
        <v>6.660000000000001</v>
      </c>
      <c r="BL19" s="13">
        <v>6.75</v>
      </c>
      <c r="BM19" s="13">
        <v>6.75</v>
      </c>
      <c r="BN19" s="13">
        <v>6.75</v>
      </c>
      <c r="BO19" s="13">
        <v>6.75</v>
      </c>
      <c r="BP19" s="13">
        <v>6.75</v>
      </c>
      <c r="BQ19" s="13">
        <v>6.75</v>
      </c>
      <c r="BR19" s="13">
        <v>6.839999999999999</v>
      </c>
      <c r="BS19" s="13">
        <v>6.9300000000000006</v>
      </c>
      <c r="BT19" s="13">
        <v>7.02</v>
      </c>
      <c r="BU19" s="13">
        <v>7.1100000000000012</v>
      </c>
      <c r="BV19" s="13">
        <v>7.2</v>
      </c>
      <c r="BW19" s="13">
        <v>7.2</v>
      </c>
      <c r="BX19" s="13">
        <v>7.2</v>
      </c>
      <c r="BY19" s="13">
        <v>7.2</v>
      </c>
      <c r="BZ19" s="13">
        <v>7.2</v>
      </c>
      <c r="CA19" s="13">
        <v>7.2</v>
      </c>
      <c r="CB19" s="13">
        <v>7.2</v>
      </c>
      <c r="CC19" s="13">
        <v>7.2</v>
      </c>
      <c r="CD19" s="13">
        <v>7.2</v>
      </c>
      <c r="CE19" s="13">
        <v>7.2</v>
      </c>
      <c r="CF19" s="13">
        <v>7.2</v>
      </c>
      <c r="CG19" s="13">
        <v>7.2</v>
      </c>
      <c r="CH19" s="13">
        <v>7.2</v>
      </c>
      <c r="CI19" s="13">
        <v>7.2</v>
      </c>
      <c r="CJ19" s="13">
        <v>7.2</v>
      </c>
      <c r="CK19" s="13">
        <v>7.2</v>
      </c>
      <c r="CL19" s="13">
        <v>7.2</v>
      </c>
      <c r="CM19" s="13">
        <v>7.2</v>
      </c>
      <c r="CN19" s="13">
        <v>7.2</v>
      </c>
      <c r="CO19" s="13">
        <v>7.2</v>
      </c>
      <c r="CP19" s="13">
        <v>7.2</v>
      </c>
      <c r="CQ19" s="13">
        <v>7.2</v>
      </c>
      <c r="CR19" s="13">
        <v>7.2</v>
      </c>
      <c r="CS19" s="13">
        <v>7.2</v>
      </c>
      <c r="CT19" s="13">
        <v>7.2</v>
      </c>
      <c r="CU19" s="13">
        <v>7.2</v>
      </c>
      <c r="CV19" s="13">
        <v>7.1100000000000012</v>
      </c>
      <c r="CW19" s="13">
        <v>7.02</v>
      </c>
      <c r="CX19" s="13">
        <v>6.9300000000000006</v>
      </c>
      <c r="CY19" s="13">
        <v>6.839999999999999</v>
      </c>
      <c r="CZ19" s="13">
        <v>6.75</v>
      </c>
      <c r="DA19" s="13">
        <v>6.75</v>
      </c>
      <c r="DB19" s="13">
        <v>6.75</v>
      </c>
      <c r="DC19" s="13">
        <v>6.75</v>
      </c>
      <c r="DD19" s="13">
        <v>6.75</v>
      </c>
      <c r="DE19" s="13">
        <v>6.75</v>
      </c>
      <c r="DF19" s="13">
        <v>6.660000000000001</v>
      </c>
      <c r="DG19" s="13">
        <v>6.5699999999999994</v>
      </c>
      <c r="DH19" s="13">
        <v>6.48</v>
      </c>
      <c r="DI19" s="13">
        <v>6.3899999999999988</v>
      </c>
      <c r="DJ19" s="13">
        <v>6.3</v>
      </c>
      <c r="DK19" s="13">
        <v>6.2526315789473692</v>
      </c>
      <c r="DL19" s="13">
        <v>6.2</v>
      </c>
      <c r="DM19" s="13">
        <v>6.1411764705882348</v>
      </c>
      <c r="DN19" s="13">
        <v>6.0750000000000002</v>
      </c>
      <c r="DO19" s="13">
        <v>6</v>
      </c>
      <c r="DP19" s="13">
        <v>6.0428571428571427</v>
      </c>
      <c r="DQ19" s="13">
        <v>6.092307692307692</v>
      </c>
      <c r="DR19" s="13">
        <v>6.15</v>
      </c>
      <c r="DS19" s="13">
        <v>6.2181818181818178</v>
      </c>
      <c r="DT19" s="13">
        <v>6.3</v>
      </c>
      <c r="DU19" s="13">
        <v>6.2</v>
      </c>
      <c r="DV19" s="13">
        <v>6.0750000000000002</v>
      </c>
      <c r="DW19" s="13">
        <v>5.9142857142857146</v>
      </c>
      <c r="DX19" s="13">
        <v>5.7</v>
      </c>
      <c r="DY19" s="13">
        <v>5.4</v>
      </c>
      <c r="DZ19" s="13">
        <v>5.4</v>
      </c>
      <c r="EA19" s="13">
        <v>5.4</v>
      </c>
      <c r="EB19" s="13">
        <v>5.4</v>
      </c>
      <c r="EC19" s="13">
        <v>5.4</v>
      </c>
    </row>
    <row r="20" spans="1:133" hidden="1" x14ac:dyDescent="0.3">
      <c r="C20" s="118"/>
      <c r="D20" s="13"/>
      <c r="E20" s="13"/>
      <c r="F20" s="13"/>
      <c r="G20" s="13"/>
      <c r="H20" s="13"/>
      <c r="I20" s="13"/>
      <c r="J20" s="13"/>
    </row>
    <row r="21" spans="1:133" hidden="1" x14ac:dyDescent="0.3">
      <c r="C21" s="118"/>
      <c r="D21" s="13"/>
      <c r="E21" s="13"/>
      <c r="F21" s="13"/>
      <c r="G21" s="13"/>
      <c r="H21" s="13"/>
      <c r="I21" s="13"/>
      <c r="J21" s="13"/>
    </row>
    <row r="22" spans="1:133" hidden="1" x14ac:dyDescent="0.3">
      <c r="C22" s="13"/>
      <c r="D22" s="118"/>
      <c r="E22" s="118"/>
      <c r="F22" s="118"/>
      <c r="G22" s="118"/>
      <c r="H22" s="118"/>
    </row>
    <row r="23" spans="1:133" hidden="1" x14ac:dyDescent="0.3">
      <c r="C23" s="13"/>
      <c r="E23" s="13"/>
      <c r="F23" s="13"/>
      <c r="G23" s="13"/>
      <c r="H23" s="13"/>
    </row>
    <row r="24" spans="1:133" hidden="1" x14ac:dyDescent="0.3">
      <c r="C24" s="13"/>
      <c r="E24" s="13"/>
      <c r="F24" s="13"/>
      <c r="G24" s="13"/>
      <c r="H24" s="13"/>
    </row>
    <row r="25" spans="1:133" hidden="1" x14ac:dyDescent="0.3">
      <c r="C25" s="13"/>
      <c r="E25" s="13"/>
      <c r="F25" s="13"/>
      <c r="G25" s="13"/>
      <c r="H25" s="13"/>
    </row>
    <row r="26" spans="1:133" hidden="1" x14ac:dyDescent="0.3">
      <c r="C26" s="13"/>
      <c r="E26" s="13"/>
      <c r="F26" s="13"/>
      <c r="G26" s="13"/>
      <c r="H26" s="13"/>
    </row>
    <row r="27" spans="1:133" hidden="1" x14ac:dyDescent="0.3">
      <c r="C27" s="13"/>
      <c r="E27" s="13"/>
      <c r="F27" s="13"/>
      <c r="G27" s="13"/>
      <c r="H27" s="13"/>
    </row>
    <row r="28" spans="1:133" hidden="1" x14ac:dyDescent="0.3">
      <c r="C28" s="13"/>
      <c r="E28" s="13"/>
      <c r="F28" s="13"/>
      <c r="G28" s="13"/>
      <c r="H28" s="13"/>
    </row>
    <row r="29" spans="1:133" hidden="1" x14ac:dyDescent="0.3">
      <c r="C29" s="13"/>
    </row>
    <row r="30" spans="1:133" ht="21" customHeight="1" x14ac:dyDescent="0.3"/>
    <row r="31" spans="1:133" ht="28.8" customHeight="1" x14ac:dyDescent="0.3">
      <c r="A31" s="173" t="s">
        <v>402</v>
      </c>
      <c r="B31" s="173"/>
      <c r="C31" s="119" t="s">
        <v>421</v>
      </c>
    </row>
    <row r="33" spans="1:133" ht="13.8" customHeight="1" x14ac:dyDescent="0.3"/>
    <row r="34" spans="1:133" hidden="1" x14ac:dyDescent="0.3"/>
    <row r="35" spans="1:133" ht="15.6" customHeight="1" x14ac:dyDescent="0.3">
      <c r="EC35" s="13"/>
    </row>
    <row r="37" spans="1:133" x14ac:dyDescent="0.3">
      <c r="EC37" s="13"/>
    </row>
    <row r="44" spans="1:133" s="13" customFormat="1" ht="15" thickBot="1" x14ac:dyDescent="0.35"/>
    <row r="45" spans="1:133" ht="15.6" x14ac:dyDescent="0.3">
      <c r="A45" s="120" t="s">
        <v>401</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c r="CE45" s="44"/>
      <c r="CF45" s="44"/>
      <c r="CG45" s="44"/>
      <c r="CH45" s="44"/>
      <c r="CI45" s="44"/>
      <c r="CJ45" s="44"/>
      <c r="CK45" s="44"/>
      <c r="CL45" s="44"/>
      <c r="CM45" s="44"/>
      <c r="CN45" s="44"/>
      <c r="CO45" s="44"/>
      <c r="CP45" s="44"/>
      <c r="CQ45" s="44"/>
      <c r="CR45" s="44"/>
      <c r="CS45" s="44"/>
      <c r="CT45" s="44"/>
      <c r="CU45" s="44"/>
      <c r="CV45" s="44"/>
      <c r="CW45" s="44"/>
      <c r="CX45" s="44"/>
      <c r="CY45" s="44"/>
      <c r="CZ45" s="44"/>
      <c r="DA45" s="44"/>
      <c r="DB45" s="44"/>
      <c r="DC45" s="44"/>
      <c r="DD45" s="44"/>
      <c r="DE45" s="44"/>
      <c r="DF45" s="44"/>
      <c r="DG45" s="44"/>
      <c r="DH45" s="44"/>
      <c r="DI45" s="44"/>
      <c r="DJ45" s="44"/>
      <c r="DK45" s="44"/>
      <c r="DL45" s="44"/>
      <c r="DM45" s="44"/>
      <c r="DN45" s="44"/>
      <c r="DO45" s="44"/>
      <c r="DP45" s="44"/>
      <c r="DQ45" s="44"/>
      <c r="DR45" s="44"/>
      <c r="DS45" s="44"/>
      <c r="DT45" s="44"/>
      <c r="DU45" s="44"/>
      <c r="DV45" s="44"/>
      <c r="DW45" s="44"/>
      <c r="DX45" s="44"/>
      <c r="DY45" s="44"/>
      <c r="DZ45" s="44"/>
      <c r="EA45" s="44"/>
      <c r="EB45" s="43"/>
    </row>
    <row r="46" spans="1:133" x14ac:dyDescent="0.3">
      <c r="A46" s="121"/>
      <c r="B46" s="122"/>
      <c r="C46" s="122"/>
      <c r="D46" s="122"/>
      <c r="E46" s="122"/>
      <c r="F46" s="122"/>
      <c r="G46" s="122"/>
      <c r="H46" s="122"/>
      <c r="I46" s="122"/>
      <c r="J46" s="122"/>
      <c r="K46" s="122"/>
      <c r="L46" s="122"/>
      <c r="M46" s="122"/>
      <c r="N46" s="122"/>
      <c r="O46" s="122"/>
      <c r="P46" s="122"/>
      <c r="Q46" s="122"/>
      <c r="R46" s="122"/>
      <c r="S46" s="122"/>
      <c r="T46" s="122"/>
      <c r="U46" s="122"/>
      <c r="V46" s="122"/>
      <c r="W46" s="122"/>
      <c r="X46" s="122"/>
      <c r="Y46" s="122"/>
      <c r="Z46" s="122"/>
      <c r="AA46" s="122"/>
      <c r="AB46" s="122"/>
      <c r="AC46" s="122"/>
      <c r="AD46" s="122"/>
      <c r="AE46" s="122"/>
      <c r="AF46" s="122"/>
      <c r="AG46" s="122"/>
      <c r="AH46" s="122"/>
      <c r="AI46" s="122"/>
      <c r="AJ46" s="122"/>
      <c r="AK46" s="122"/>
      <c r="AL46" s="122"/>
      <c r="AM46" s="122"/>
      <c r="AN46" s="122"/>
      <c r="AO46" s="122"/>
      <c r="AP46" s="122"/>
      <c r="AQ46" s="122"/>
      <c r="AR46" s="122"/>
      <c r="AS46" s="122"/>
      <c r="AT46" s="122"/>
      <c r="AU46" s="122"/>
      <c r="AV46" s="122"/>
      <c r="AW46" s="122"/>
      <c r="AX46" s="122"/>
      <c r="AY46" s="122"/>
      <c r="AZ46" s="122"/>
      <c r="BA46" s="122"/>
      <c r="BB46" s="122"/>
      <c r="BC46" s="122"/>
      <c r="BD46" s="122"/>
      <c r="BE46" s="122"/>
      <c r="BF46" s="122"/>
      <c r="BG46" s="122"/>
      <c r="BH46" s="122"/>
      <c r="BI46" s="122"/>
      <c r="BJ46" s="122"/>
      <c r="BK46" s="122"/>
      <c r="BL46" s="122"/>
      <c r="BM46" s="122"/>
      <c r="BN46" s="122"/>
      <c r="BO46" s="122"/>
      <c r="BP46" s="122"/>
      <c r="BQ46" s="122"/>
      <c r="BR46" s="122"/>
      <c r="BS46" s="122"/>
      <c r="BT46" s="122"/>
      <c r="BU46" s="122"/>
      <c r="BV46" s="122"/>
      <c r="BW46" s="122"/>
      <c r="BX46" s="122"/>
      <c r="BY46" s="122"/>
      <c r="BZ46" s="122"/>
      <c r="CA46" s="122"/>
      <c r="CB46" s="122"/>
      <c r="CC46" s="122"/>
      <c r="CD46" s="122"/>
      <c r="CE46" s="122"/>
      <c r="CF46" s="122"/>
      <c r="CG46" s="122"/>
      <c r="CH46" s="122"/>
      <c r="CI46" s="122"/>
      <c r="CJ46" s="122"/>
      <c r="CK46" s="122"/>
      <c r="CL46" s="122"/>
      <c r="CM46" s="122"/>
      <c r="CN46" s="122"/>
      <c r="CO46" s="122"/>
      <c r="CP46" s="122"/>
      <c r="CQ46" s="122"/>
      <c r="CR46" s="122"/>
      <c r="CS46" s="122"/>
      <c r="CT46" s="122"/>
      <c r="CU46" s="122"/>
      <c r="CV46" s="122"/>
      <c r="CW46" s="122"/>
      <c r="CX46" s="122"/>
      <c r="CY46" s="122"/>
      <c r="CZ46" s="122"/>
      <c r="DA46" s="122"/>
      <c r="DB46" s="122"/>
      <c r="DC46" s="122"/>
      <c r="DD46" s="122"/>
      <c r="DE46" s="122"/>
      <c r="DF46" s="122"/>
      <c r="DG46" s="122"/>
      <c r="DH46" s="122"/>
      <c r="DI46" s="122"/>
      <c r="DJ46" s="122"/>
      <c r="DK46" s="122"/>
      <c r="DL46" s="122"/>
      <c r="DM46" s="122"/>
      <c r="DN46" s="122"/>
      <c r="DO46" s="122"/>
      <c r="DP46" s="122"/>
      <c r="DQ46" s="122"/>
      <c r="DR46" s="122"/>
      <c r="DS46" s="122"/>
      <c r="DT46" s="122"/>
      <c r="DU46" s="122"/>
      <c r="DV46" s="122"/>
      <c r="DW46" s="122"/>
      <c r="DX46" s="122"/>
      <c r="DY46" s="122"/>
      <c r="DZ46" s="122"/>
      <c r="EA46" s="122"/>
      <c r="EB46" s="123"/>
    </row>
    <row r="47" spans="1:133" hidden="1" x14ac:dyDescent="0.3">
      <c r="A47" s="121"/>
      <c r="B47" s="122"/>
      <c r="C47" s="122">
        <v>4</v>
      </c>
      <c r="D47" s="122">
        <v>5</v>
      </c>
      <c r="E47" s="122">
        <v>6</v>
      </c>
      <c r="F47" s="122">
        <v>7</v>
      </c>
      <c r="G47" s="122">
        <v>8</v>
      </c>
      <c r="H47" s="122">
        <v>9</v>
      </c>
      <c r="I47" s="122">
        <v>10</v>
      </c>
      <c r="J47" s="122">
        <v>11</v>
      </c>
      <c r="K47" s="122">
        <v>12</v>
      </c>
      <c r="L47" s="122">
        <v>13</v>
      </c>
      <c r="M47" s="122">
        <v>14</v>
      </c>
      <c r="N47" s="122">
        <v>15</v>
      </c>
      <c r="O47" s="122">
        <v>16</v>
      </c>
      <c r="P47" s="122">
        <v>17</v>
      </c>
      <c r="Q47" s="122">
        <v>18</v>
      </c>
      <c r="R47" s="122">
        <v>19</v>
      </c>
      <c r="S47" s="122">
        <v>20</v>
      </c>
      <c r="T47" s="122">
        <v>21</v>
      </c>
      <c r="U47" s="122">
        <v>22</v>
      </c>
      <c r="V47" s="122">
        <v>23</v>
      </c>
      <c r="W47" s="122">
        <v>24</v>
      </c>
      <c r="X47" s="122">
        <v>25</v>
      </c>
      <c r="Y47" s="122">
        <v>26</v>
      </c>
      <c r="Z47" s="122">
        <v>27</v>
      </c>
      <c r="AA47" s="122">
        <v>28</v>
      </c>
      <c r="AB47" s="122">
        <v>29</v>
      </c>
      <c r="AC47" s="122">
        <v>30</v>
      </c>
      <c r="AD47" s="122">
        <v>31</v>
      </c>
      <c r="AE47" s="122">
        <v>32</v>
      </c>
      <c r="AF47" s="122">
        <v>33</v>
      </c>
      <c r="AG47" s="122">
        <v>34</v>
      </c>
      <c r="AH47" s="122">
        <v>35</v>
      </c>
      <c r="AI47" s="122">
        <v>36</v>
      </c>
      <c r="AJ47" s="122">
        <v>37</v>
      </c>
      <c r="AK47" s="122">
        <v>38</v>
      </c>
      <c r="AL47" s="122">
        <v>39</v>
      </c>
      <c r="AM47" s="122">
        <v>40</v>
      </c>
      <c r="AN47" s="122">
        <v>41</v>
      </c>
      <c r="AO47" s="122">
        <v>42</v>
      </c>
      <c r="AP47" s="122">
        <v>43</v>
      </c>
      <c r="AQ47" s="122">
        <v>44</v>
      </c>
      <c r="AR47" s="122">
        <v>45</v>
      </c>
      <c r="AS47" s="122">
        <v>46</v>
      </c>
      <c r="AT47" s="122">
        <v>47</v>
      </c>
      <c r="AU47" s="122">
        <v>48</v>
      </c>
      <c r="AV47" s="122">
        <v>49</v>
      </c>
      <c r="AW47" s="122">
        <v>50</v>
      </c>
      <c r="AX47" s="122">
        <v>51</v>
      </c>
      <c r="AY47" s="122">
        <v>52</v>
      </c>
      <c r="AZ47" s="122">
        <v>53</v>
      </c>
      <c r="BA47" s="122">
        <v>54</v>
      </c>
      <c r="BB47" s="122">
        <v>55</v>
      </c>
      <c r="BC47" s="122">
        <v>56</v>
      </c>
      <c r="BD47" s="122">
        <v>57</v>
      </c>
      <c r="BE47" s="122">
        <v>58</v>
      </c>
      <c r="BF47" s="122">
        <v>59</v>
      </c>
      <c r="BG47" s="122">
        <v>60</v>
      </c>
      <c r="BH47" s="122">
        <v>61</v>
      </c>
      <c r="BI47" s="122">
        <v>62</v>
      </c>
      <c r="BJ47" s="122">
        <v>63</v>
      </c>
      <c r="BK47" s="122">
        <v>64</v>
      </c>
      <c r="BL47" s="122">
        <v>65</v>
      </c>
      <c r="BM47" s="122">
        <v>66</v>
      </c>
      <c r="BN47" s="122">
        <v>67</v>
      </c>
      <c r="BO47" s="122">
        <v>68</v>
      </c>
      <c r="BP47" s="122">
        <v>69</v>
      </c>
      <c r="BQ47" s="122">
        <v>70</v>
      </c>
      <c r="BR47" s="122">
        <v>71</v>
      </c>
      <c r="BS47" s="122">
        <v>72</v>
      </c>
      <c r="BT47" s="122">
        <v>73</v>
      </c>
      <c r="BU47" s="122">
        <v>74</v>
      </c>
      <c r="BV47" s="122">
        <v>75</v>
      </c>
      <c r="BW47" s="122">
        <v>76</v>
      </c>
      <c r="BX47" s="122">
        <v>77</v>
      </c>
      <c r="BY47" s="122">
        <v>78</v>
      </c>
      <c r="BZ47" s="122">
        <v>79</v>
      </c>
      <c r="CA47" s="122">
        <v>80</v>
      </c>
      <c r="CB47" s="122">
        <v>81</v>
      </c>
      <c r="CC47" s="122">
        <v>82</v>
      </c>
      <c r="CD47" s="122">
        <v>83</v>
      </c>
      <c r="CE47" s="122">
        <v>84</v>
      </c>
      <c r="CF47" s="122">
        <v>85</v>
      </c>
      <c r="CG47" s="122">
        <v>86</v>
      </c>
      <c r="CH47" s="122">
        <v>87</v>
      </c>
      <c r="CI47" s="122">
        <v>88</v>
      </c>
      <c r="CJ47" s="122">
        <v>89</v>
      </c>
      <c r="CK47" s="122">
        <v>90</v>
      </c>
      <c r="CL47" s="122">
        <v>91</v>
      </c>
      <c r="CM47" s="122">
        <v>92</v>
      </c>
      <c r="CN47" s="122">
        <v>93</v>
      </c>
      <c r="CO47" s="122">
        <v>94</v>
      </c>
      <c r="CP47" s="122">
        <v>95</v>
      </c>
      <c r="CQ47" s="122">
        <v>96</v>
      </c>
      <c r="CR47" s="122">
        <v>97</v>
      </c>
      <c r="CS47" s="122">
        <v>98</v>
      </c>
      <c r="CT47" s="122">
        <v>99</v>
      </c>
      <c r="CU47" s="122">
        <v>100</v>
      </c>
      <c r="CV47" s="122">
        <v>101</v>
      </c>
      <c r="CW47" s="122">
        <v>102</v>
      </c>
      <c r="CX47" s="122">
        <v>103</v>
      </c>
      <c r="CY47" s="122">
        <v>104</v>
      </c>
      <c r="CZ47" s="122">
        <v>105</v>
      </c>
      <c r="DA47" s="122">
        <v>106</v>
      </c>
      <c r="DB47" s="122">
        <v>107</v>
      </c>
      <c r="DC47" s="122">
        <v>108</v>
      </c>
      <c r="DD47" s="122">
        <v>109</v>
      </c>
      <c r="DE47" s="122">
        <v>110</v>
      </c>
      <c r="DF47" s="122">
        <v>111</v>
      </c>
      <c r="DG47" s="122">
        <v>112</v>
      </c>
      <c r="DH47" s="122">
        <v>113</v>
      </c>
      <c r="DI47" s="122">
        <v>114</v>
      </c>
      <c r="DJ47" s="122">
        <v>115</v>
      </c>
      <c r="DK47" s="122">
        <v>116</v>
      </c>
      <c r="DL47" s="122">
        <v>117</v>
      </c>
      <c r="DM47" s="122">
        <v>118</v>
      </c>
      <c r="DN47" s="122">
        <v>119</v>
      </c>
      <c r="DO47" s="122">
        <v>120</v>
      </c>
      <c r="DP47" s="122">
        <v>121</v>
      </c>
      <c r="DQ47" s="122">
        <v>122</v>
      </c>
      <c r="DR47" s="122">
        <v>123</v>
      </c>
      <c r="DS47" s="122">
        <v>124</v>
      </c>
      <c r="DT47" s="122">
        <v>125</v>
      </c>
      <c r="DU47" s="122">
        <v>126</v>
      </c>
      <c r="DV47" s="122">
        <v>127</v>
      </c>
      <c r="DW47" s="122">
        <v>128</v>
      </c>
      <c r="DX47" s="122">
        <v>129</v>
      </c>
      <c r="DY47" s="122">
        <v>130</v>
      </c>
      <c r="DZ47" s="122">
        <v>131</v>
      </c>
      <c r="EA47" s="122">
        <v>132</v>
      </c>
      <c r="EB47" s="123">
        <v>133</v>
      </c>
    </row>
    <row r="48" spans="1:133" x14ac:dyDescent="0.3">
      <c r="A48" s="124" t="str">
        <f>C31</f>
        <v>pf</v>
      </c>
      <c r="B48" s="122" t="s">
        <v>385</v>
      </c>
      <c r="C48" s="122">
        <v>1</v>
      </c>
      <c r="D48" s="122">
        <v>2</v>
      </c>
      <c r="E48" s="122">
        <v>3</v>
      </c>
      <c r="F48" s="122">
        <v>4</v>
      </c>
      <c r="G48" s="122">
        <v>5</v>
      </c>
      <c r="H48" s="122">
        <v>6</v>
      </c>
      <c r="I48" s="122">
        <v>7</v>
      </c>
      <c r="J48" s="122">
        <v>8</v>
      </c>
      <c r="K48" s="122">
        <v>9</v>
      </c>
      <c r="L48" s="122">
        <v>10</v>
      </c>
      <c r="M48" s="122">
        <v>11</v>
      </c>
      <c r="N48" s="122">
        <v>12</v>
      </c>
      <c r="O48" s="122">
        <v>13</v>
      </c>
      <c r="P48" s="122">
        <v>14</v>
      </c>
      <c r="Q48" s="122">
        <v>15</v>
      </c>
      <c r="R48" s="122">
        <v>16</v>
      </c>
      <c r="S48" s="122">
        <v>17</v>
      </c>
      <c r="T48" s="122">
        <v>18</v>
      </c>
      <c r="U48" s="122">
        <v>19</v>
      </c>
      <c r="V48" s="122">
        <v>20</v>
      </c>
      <c r="W48" s="122">
        <v>21</v>
      </c>
      <c r="X48" s="122">
        <v>22</v>
      </c>
      <c r="Y48" s="122">
        <v>23</v>
      </c>
      <c r="Z48" s="122">
        <v>24</v>
      </c>
      <c r="AA48" s="122">
        <v>25</v>
      </c>
      <c r="AB48" s="122">
        <v>26</v>
      </c>
      <c r="AC48" s="122">
        <v>27</v>
      </c>
      <c r="AD48" s="122">
        <v>28</v>
      </c>
      <c r="AE48" s="122">
        <v>29</v>
      </c>
      <c r="AF48" s="122">
        <v>30</v>
      </c>
      <c r="AG48" s="122">
        <v>31</v>
      </c>
      <c r="AH48" s="122">
        <v>32</v>
      </c>
      <c r="AI48" s="122">
        <v>33</v>
      </c>
      <c r="AJ48" s="122">
        <v>34</v>
      </c>
      <c r="AK48" s="122">
        <v>35</v>
      </c>
      <c r="AL48" s="122">
        <v>36</v>
      </c>
      <c r="AM48" s="122">
        <v>37</v>
      </c>
      <c r="AN48" s="122">
        <v>38</v>
      </c>
      <c r="AO48" s="122">
        <v>39</v>
      </c>
      <c r="AP48" s="122">
        <v>40</v>
      </c>
      <c r="AQ48" s="122">
        <v>41</v>
      </c>
      <c r="AR48" s="122">
        <v>42</v>
      </c>
      <c r="AS48" s="122">
        <v>43</v>
      </c>
      <c r="AT48" s="122">
        <v>44</v>
      </c>
      <c r="AU48" s="122">
        <v>45</v>
      </c>
      <c r="AV48" s="122">
        <v>46</v>
      </c>
      <c r="AW48" s="122">
        <v>47</v>
      </c>
      <c r="AX48" s="122">
        <v>48</v>
      </c>
      <c r="AY48" s="122">
        <v>49</v>
      </c>
      <c r="AZ48" s="122">
        <v>50</v>
      </c>
      <c r="BA48" s="122">
        <v>51</v>
      </c>
      <c r="BB48" s="122">
        <v>52</v>
      </c>
      <c r="BC48" s="122">
        <v>53</v>
      </c>
      <c r="BD48" s="122">
        <v>54</v>
      </c>
      <c r="BE48" s="122">
        <v>55</v>
      </c>
      <c r="BF48" s="122">
        <v>56</v>
      </c>
      <c r="BG48" s="122">
        <v>57</v>
      </c>
      <c r="BH48" s="122">
        <v>58</v>
      </c>
      <c r="BI48" s="122">
        <v>59</v>
      </c>
      <c r="BJ48" s="122">
        <v>60</v>
      </c>
      <c r="BK48" s="122">
        <v>61</v>
      </c>
      <c r="BL48" s="122">
        <v>62</v>
      </c>
      <c r="BM48" s="122">
        <v>63</v>
      </c>
      <c r="BN48" s="122">
        <v>64</v>
      </c>
      <c r="BO48" s="122">
        <v>65</v>
      </c>
      <c r="BP48" s="122">
        <v>66</v>
      </c>
      <c r="BQ48" s="122">
        <v>67</v>
      </c>
      <c r="BR48" s="122">
        <v>68</v>
      </c>
      <c r="BS48" s="122">
        <v>69</v>
      </c>
      <c r="BT48" s="122">
        <v>70</v>
      </c>
      <c r="BU48" s="122">
        <v>71</v>
      </c>
      <c r="BV48" s="122">
        <v>72</v>
      </c>
      <c r="BW48" s="122">
        <v>73</v>
      </c>
      <c r="BX48" s="122">
        <v>74</v>
      </c>
      <c r="BY48" s="122">
        <v>75</v>
      </c>
      <c r="BZ48" s="122">
        <v>76</v>
      </c>
      <c r="CA48" s="122">
        <v>77</v>
      </c>
      <c r="CB48" s="122">
        <v>78</v>
      </c>
      <c r="CC48" s="122">
        <v>79</v>
      </c>
      <c r="CD48" s="122">
        <v>80</v>
      </c>
      <c r="CE48" s="122">
        <v>81</v>
      </c>
      <c r="CF48" s="122">
        <v>82</v>
      </c>
      <c r="CG48" s="122">
        <v>83</v>
      </c>
      <c r="CH48" s="122">
        <v>84</v>
      </c>
      <c r="CI48" s="122">
        <v>85</v>
      </c>
      <c r="CJ48" s="122">
        <v>86</v>
      </c>
      <c r="CK48" s="122">
        <v>87</v>
      </c>
      <c r="CL48" s="122">
        <v>88</v>
      </c>
      <c r="CM48" s="122">
        <v>89</v>
      </c>
      <c r="CN48" s="122">
        <v>90</v>
      </c>
      <c r="CO48" s="122">
        <v>91</v>
      </c>
      <c r="CP48" s="122">
        <v>92</v>
      </c>
      <c r="CQ48" s="122">
        <v>93</v>
      </c>
      <c r="CR48" s="122">
        <v>94</v>
      </c>
      <c r="CS48" s="122">
        <v>95</v>
      </c>
      <c r="CT48" s="122">
        <v>96</v>
      </c>
      <c r="CU48" s="122">
        <v>97</v>
      </c>
      <c r="CV48" s="122">
        <v>98</v>
      </c>
      <c r="CW48" s="122">
        <v>99</v>
      </c>
      <c r="CX48" s="122">
        <v>100</v>
      </c>
      <c r="CY48" s="122">
        <v>101</v>
      </c>
      <c r="CZ48" s="122">
        <v>102</v>
      </c>
      <c r="DA48" s="122">
        <v>103</v>
      </c>
      <c r="DB48" s="122">
        <v>104</v>
      </c>
      <c r="DC48" s="122">
        <v>105</v>
      </c>
      <c r="DD48" s="122">
        <v>106</v>
      </c>
      <c r="DE48" s="122">
        <v>107</v>
      </c>
      <c r="DF48" s="122">
        <v>108</v>
      </c>
      <c r="DG48" s="122">
        <v>109</v>
      </c>
      <c r="DH48" s="122">
        <v>110</v>
      </c>
      <c r="DI48" s="122">
        <v>111</v>
      </c>
      <c r="DJ48" s="122">
        <v>112</v>
      </c>
      <c r="DK48" s="122">
        <v>113</v>
      </c>
      <c r="DL48" s="122">
        <v>114</v>
      </c>
      <c r="DM48" s="122">
        <v>115</v>
      </c>
      <c r="DN48" s="122">
        <v>116</v>
      </c>
      <c r="DO48" s="122">
        <v>117</v>
      </c>
      <c r="DP48" s="122">
        <v>118</v>
      </c>
      <c r="DQ48" s="122">
        <v>119</v>
      </c>
      <c r="DR48" s="122">
        <v>120</v>
      </c>
      <c r="DS48" s="122">
        <v>121</v>
      </c>
      <c r="DT48" s="122">
        <v>122</v>
      </c>
      <c r="DU48" s="122">
        <v>123</v>
      </c>
      <c r="DV48" s="122">
        <v>124</v>
      </c>
      <c r="DW48" s="122">
        <v>125</v>
      </c>
      <c r="DX48" s="122">
        <v>126</v>
      </c>
      <c r="DY48" s="122">
        <v>127</v>
      </c>
      <c r="DZ48" s="122">
        <v>128</v>
      </c>
      <c r="EA48" s="122">
        <v>129</v>
      </c>
      <c r="EB48" s="123">
        <v>130</v>
      </c>
    </row>
    <row r="49" spans="1:132" s="13" customFormat="1" x14ac:dyDescent="0.3">
      <c r="A49" s="121" t="str">
        <f t="shared" ref="A49:A55" si="0">$A$48&amp;B49</f>
        <v>pfMagazzino MRP</v>
      </c>
      <c r="B49" s="122" t="s">
        <v>408</v>
      </c>
      <c r="C49" s="122">
        <f>VLOOKUP($A49,MRP!$A$2:$EC$170,C$47,FALSE)</f>
        <v>50</v>
      </c>
      <c r="D49" s="122">
        <f>VLOOKUP($A49,MRP!$A$2:$EC$170,D$47,FALSE)</f>
        <v>50</v>
      </c>
      <c r="E49" s="122">
        <f>VLOOKUP($A49,MRP!$A$2:$EC$170,E$47,FALSE)</f>
        <v>50</v>
      </c>
      <c r="F49" s="122">
        <f>VLOOKUP($A49,MRP!$A$2:$EC$170,F$47,FALSE)</f>
        <v>50</v>
      </c>
      <c r="G49" s="122">
        <f>VLOOKUP($A49,MRP!$A$2:$EC$170,G$47,FALSE)</f>
        <v>30</v>
      </c>
      <c r="H49" s="122">
        <f>VLOOKUP($A49,MRP!$A$2:$EC$170,H$47,FALSE)</f>
        <v>30</v>
      </c>
      <c r="I49" s="122">
        <f>VLOOKUP($A49,MRP!$A$2:$EC$170,I$47,FALSE)</f>
        <v>30</v>
      </c>
      <c r="J49" s="122">
        <f>VLOOKUP($A49,MRP!$A$2:$EC$170,J$47,FALSE)</f>
        <v>30</v>
      </c>
      <c r="K49" s="122">
        <f>VLOOKUP($A49,MRP!$A$2:$EC$170,K$47,FALSE)</f>
        <v>30</v>
      </c>
      <c r="L49" s="122">
        <f>VLOOKUP($A49,MRP!$A$2:$EC$170,L$47,FALSE)</f>
        <v>10</v>
      </c>
      <c r="M49" s="122">
        <f>VLOOKUP($A49,MRP!$A$2:$EC$170,M$47,FALSE)</f>
        <v>10</v>
      </c>
      <c r="N49" s="122">
        <f>VLOOKUP($A49,MRP!$A$2:$EC$170,N$47,FALSE)</f>
        <v>10</v>
      </c>
      <c r="O49" s="122">
        <f>VLOOKUP($A49,MRP!$A$2:$EC$170,O$47,FALSE)</f>
        <v>10</v>
      </c>
      <c r="P49" s="122">
        <f>VLOOKUP($A49,MRP!$A$2:$EC$170,P$47,FALSE)</f>
        <v>27</v>
      </c>
      <c r="Q49" s="122">
        <f>VLOOKUP($A49,MRP!$A$2:$EC$170,Q$47,FALSE)</f>
        <v>7</v>
      </c>
      <c r="R49" s="122">
        <f>VLOOKUP($A49,MRP!$A$2:$EC$170,R$47,FALSE)</f>
        <v>7</v>
      </c>
      <c r="S49" s="122">
        <f>VLOOKUP($A49,MRP!$A$2:$EC$170,S$47,FALSE)</f>
        <v>7</v>
      </c>
      <c r="T49" s="122">
        <f>VLOOKUP($A49,MRP!$A$2:$EC$170,T$47,FALSE)</f>
        <v>7</v>
      </c>
      <c r="U49" s="122">
        <f>VLOOKUP($A49,MRP!$A$2:$EC$170,U$47,FALSE)</f>
        <v>7</v>
      </c>
      <c r="V49" s="122">
        <f>VLOOKUP($A49,MRP!$A$2:$EC$170,V$47,FALSE)</f>
        <v>11</v>
      </c>
      <c r="W49" s="122">
        <f>VLOOKUP($A49,MRP!$A$2:$EC$170,W$47,FALSE)</f>
        <v>13</v>
      </c>
      <c r="X49" s="122">
        <f>VLOOKUP($A49,MRP!$A$2:$EC$170,X$47,FALSE)</f>
        <v>15</v>
      </c>
      <c r="Y49" s="122">
        <f>VLOOKUP($A49,MRP!$A$2:$EC$170,Y$47,FALSE)</f>
        <v>21</v>
      </c>
      <c r="Z49" s="122">
        <f>VLOOKUP($A49,MRP!$A$2:$EC$170,Z$47,FALSE)</f>
        <v>36</v>
      </c>
      <c r="AA49" s="122">
        <f>VLOOKUP($A49,MRP!$A$2:$EC$170,AA$47,FALSE)</f>
        <v>21</v>
      </c>
      <c r="AB49" s="122">
        <f>VLOOKUP($A49,MRP!$A$2:$EC$170,AB$47,FALSE)</f>
        <v>21</v>
      </c>
      <c r="AC49" s="122">
        <f>VLOOKUP($A49,MRP!$A$2:$EC$170,AC$47,FALSE)</f>
        <v>21</v>
      </c>
      <c r="AD49" s="122">
        <f>VLOOKUP($A49,MRP!$A$2:$EC$170,AD$47,FALSE)</f>
        <v>21</v>
      </c>
      <c r="AE49" s="122">
        <f>VLOOKUP($A49,MRP!$A$2:$EC$170,AE$47,FALSE)</f>
        <v>21</v>
      </c>
      <c r="AF49" s="122">
        <f>VLOOKUP($A49,MRP!$A$2:$EC$170,AF$47,FALSE)</f>
        <v>13</v>
      </c>
      <c r="AG49" s="122">
        <f>VLOOKUP($A49,MRP!$A$2:$EC$170,AG$47,FALSE)</f>
        <v>33</v>
      </c>
      <c r="AH49" s="122">
        <f>VLOOKUP($A49,MRP!$A$2:$EC$170,AH$47,FALSE)</f>
        <v>33</v>
      </c>
      <c r="AI49" s="122">
        <f>VLOOKUP($A49,MRP!$A$2:$EC$170,AI$47,FALSE)</f>
        <v>33</v>
      </c>
      <c r="AJ49" s="122">
        <f>VLOOKUP($A49,MRP!$A$2:$EC$170,AJ$47,FALSE)</f>
        <v>33</v>
      </c>
      <c r="AK49" s="122">
        <f>VLOOKUP($A49,MRP!$A$2:$EC$170,AK$47,FALSE)</f>
        <v>13</v>
      </c>
      <c r="AL49" s="122">
        <f>VLOOKUP($A49,MRP!$A$2:$EC$170,AL$47,FALSE)</f>
        <v>13</v>
      </c>
      <c r="AM49" s="122">
        <f>VLOOKUP($A49,MRP!$A$2:$EC$170,AM$47,FALSE)</f>
        <v>26</v>
      </c>
      <c r="AN49" s="122">
        <f>VLOOKUP($A49,MRP!$A$2:$EC$170,AN$47,FALSE)</f>
        <v>26</v>
      </c>
      <c r="AO49" s="122">
        <f>VLOOKUP($A49,MRP!$A$2:$EC$170,AO$47,FALSE)</f>
        <v>26</v>
      </c>
      <c r="AP49" s="122">
        <f>VLOOKUP($A49,MRP!$A$2:$EC$170,AP$47,FALSE)</f>
        <v>6</v>
      </c>
      <c r="AQ49" s="122">
        <f>VLOOKUP($A49,MRP!$A$2:$EC$170,AQ$47,FALSE)</f>
        <v>6</v>
      </c>
      <c r="AR49" s="122">
        <f>VLOOKUP($A49,MRP!$A$2:$EC$170,AR$47,FALSE)</f>
        <v>6</v>
      </c>
      <c r="AS49" s="122">
        <f>VLOOKUP($A49,MRP!$A$2:$EC$170,AS$47,FALSE)</f>
        <v>6</v>
      </c>
      <c r="AT49" s="122">
        <f>VLOOKUP($A49,MRP!$A$2:$EC$170,AT$47,FALSE)</f>
        <v>6</v>
      </c>
      <c r="AU49" s="122">
        <f>VLOOKUP($A49,MRP!$A$2:$EC$170,AU$47,FALSE)</f>
        <v>6</v>
      </c>
      <c r="AV49" s="122">
        <f>VLOOKUP($A49,MRP!$A$2:$EC$170,AV$47,FALSE)</f>
        <v>6</v>
      </c>
      <c r="AW49" s="122">
        <f>VLOOKUP($A49,MRP!$A$2:$EC$170,AW$47,FALSE)</f>
        <v>6</v>
      </c>
      <c r="AX49" s="122">
        <f>VLOOKUP($A49,MRP!$A$2:$EC$170,AX$47,FALSE)</f>
        <v>6</v>
      </c>
      <c r="AY49" s="122">
        <f>VLOOKUP($A49,MRP!$A$2:$EC$170,AY$47,FALSE)</f>
        <v>6</v>
      </c>
      <c r="AZ49" s="122">
        <f>VLOOKUP($A49,MRP!$A$2:$EC$170,AZ$47,FALSE)</f>
        <v>12</v>
      </c>
      <c r="BA49" s="122">
        <f>VLOOKUP($A49,MRP!$A$2:$EC$170,BA$47,FALSE)</f>
        <v>12</v>
      </c>
      <c r="BB49" s="122">
        <f>VLOOKUP($A49,MRP!$A$2:$EC$170,BB$47,FALSE)</f>
        <v>12</v>
      </c>
      <c r="BC49" s="122">
        <f>VLOOKUP($A49,MRP!$A$2:$EC$170,BC$47,FALSE)</f>
        <v>12</v>
      </c>
      <c r="BD49" s="122">
        <f>VLOOKUP($A49,MRP!$A$2:$EC$170,BD$47,FALSE)</f>
        <v>12</v>
      </c>
      <c r="BE49" s="122">
        <f>VLOOKUP($A49,MRP!$A$2:$EC$170,BE$47,FALSE)</f>
        <v>12</v>
      </c>
      <c r="BF49" s="122">
        <f>VLOOKUP($A49,MRP!$A$2:$EC$170,BF$47,FALSE)</f>
        <v>12</v>
      </c>
      <c r="BG49" s="122">
        <f>VLOOKUP($A49,MRP!$A$2:$EC$170,BG$47,FALSE)</f>
        <v>12</v>
      </c>
      <c r="BH49" s="122">
        <f>VLOOKUP($A49,MRP!$A$2:$EC$170,BH$47,FALSE)</f>
        <v>12</v>
      </c>
      <c r="BI49" s="122">
        <f>VLOOKUP($A49,MRP!$A$2:$EC$170,BI$47,FALSE)</f>
        <v>12</v>
      </c>
      <c r="BJ49" s="122">
        <f>VLOOKUP($A49,MRP!$A$2:$EC$170,BJ$47,FALSE)</f>
        <v>21</v>
      </c>
      <c r="BK49" s="122">
        <f>VLOOKUP($A49,MRP!$A$2:$EC$170,BK$47,FALSE)</f>
        <v>21</v>
      </c>
      <c r="BL49" s="122">
        <f>VLOOKUP($A49,MRP!$A$2:$EC$170,BL$47,FALSE)</f>
        <v>21</v>
      </c>
      <c r="BM49" s="122">
        <f>VLOOKUP($A49,MRP!$A$2:$EC$170,BM$47,FALSE)</f>
        <v>21</v>
      </c>
      <c r="BN49" s="122">
        <f>VLOOKUP($A49,MRP!$A$2:$EC$170,BN$47,FALSE)</f>
        <v>21</v>
      </c>
      <c r="BO49" s="122">
        <f>VLOOKUP($A49,MRP!$A$2:$EC$170,BO$47,FALSE)</f>
        <v>29</v>
      </c>
      <c r="BP49" s="122">
        <f>VLOOKUP($A49,MRP!$A$2:$EC$170,BP$47,FALSE)</f>
        <v>29</v>
      </c>
      <c r="BQ49" s="122">
        <f>VLOOKUP($A49,MRP!$A$2:$EC$170,BQ$47,FALSE)</f>
        <v>29</v>
      </c>
      <c r="BR49" s="122">
        <f>VLOOKUP($A49,MRP!$A$2:$EC$170,BR$47,FALSE)</f>
        <v>29</v>
      </c>
      <c r="BS49" s="122">
        <f>VLOOKUP($A49,MRP!$A$2:$EC$170,BS$47,FALSE)</f>
        <v>29</v>
      </c>
      <c r="BT49" s="122">
        <f>VLOOKUP($A49,MRP!$A$2:$EC$170,BT$47,FALSE)</f>
        <v>42</v>
      </c>
      <c r="BU49" s="122">
        <f>VLOOKUP($A49,MRP!$A$2:$EC$170,BU$47,FALSE)</f>
        <v>42</v>
      </c>
      <c r="BV49" s="122">
        <f>VLOOKUP($A49,MRP!$A$2:$EC$170,BV$47,FALSE)</f>
        <v>42</v>
      </c>
      <c r="BW49" s="122">
        <f>VLOOKUP($A49,MRP!$A$2:$EC$170,BW$47,FALSE)</f>
        <v>42</v>
      </c>
      <c r="BX49" s="122">
        <f>VLOOKUP($A49,MRP!$A$2:$EC$170,BX$47,FALSE)</f>
        <v>42</v>
      </c>
      <c r="BY49" s="122">
        <f>VLOOKUP($A49,MRP!$A$2:$EC$170,BY$47,FALSE)</f>
        <v>49</v>
      </c>
      <c r="BZ49" s="122">
        <f>VLOOKUP($A49,MRP!$A$2:$EC$170,BZ$47,FALSE)</f>
        <v>49</v>
      </c>
      <c r="CA49" s="122">
        <f>VLOOKUP($A49,MRP!$A$2:$EC$170,CA$47,FALSE)</f>
        <v>49</v>
      </c>
      <c r="CB49" s="122">
        <f>VLOOKUP($A49,MRP!$A$2:$EC$170,CB$47,FALSE)</f>
        <v>51</v>
      </c>
      <c r="CC49" s="122">
        <f>VLOOKUP($A49,MRP!$A$2:$EC$170,CC$47,FALSE)</f>
        <v>51</v>
      </c>
      <c r="CD49" s="122">
        <f>VLOOKUP($A49,MRP!$A$2:$EC$170,CD$47,FALSE)</f>
        <v>49</v>
      </c>
      <c r="CE49" s="122">
        <f>VLOOKUP($A49,MRP!$A$2:$EC$170,CE$47,FALSE)</f>
        <v>49</v>
      </c>
      <c r="CF49" s="122">
        <f>VLOOKUP($A49,MRP!$A$2:$EC$170,CF$47,FALSE)</f>
        <v>49</v>
      </c>
      <c r="CG49" s="122">
        <f>VLOOKUP($A49,MRP!$A$2:$EC$170,CG$47,FALSE)</f>
        <v>49</v>
      </c>
      <c r="CH49" s="122">
        <f>VLOOKUP($A49,MRP!$A$2:$EC$170,CH$47,FALSE)</f>
        <v>49</v>
      </c>
      <c r="CI49" s="122">
        <f>VLOOKUP($A49,MRP!$A$2:$EC$170,CI$47,FALSE)</f>
        <v>47</v>
      </c>
      <c r="CJ49" s="122">
        <f>VLOOKUP($A49,MRP!$A$2:$EC$170,CJ$47,FALSE)</f>
        <v>47</v>
      </c>
      <c r="CK49" s="122">
        <f>VLOOKUP($A49,MRP!$A$2:$EC$170,CK$47,FALSE)</f>
        <v>70</v>
      </c>
      <c r="CL49" s="122">
        <f>VLOOKUP($A49,MRP!$A$2:$EC$170,CL$47,FALSE)</f>
        <v>70</v>
      </c>
      <c r="CM49" s="122">
        <f>VLOOKUP($A49,MRP!$A$2:$EC$170,CM$47,FALSE)</f>
        <v>70</v>
      </c>
      <c r="CN49" s="122">
        <f>VLOOKUP($A49,MRP!$A$2:$EC$170,CN$47,FALSE)</f>
        <v>50</v>
      </c>
      <c r="CO49" s="122">
        <f>VLOOKUP($A49,MRP!$A$2:$EC$170,CO$47,FALSE)</f>
        <v>50</v>
      </c>
      <c r="CP49" s="122">
        <f>VLOOKUP($A49,MRP!$A$2:$EC$170,CP$47,FALSE)</f>
        <v>50</v>
      </c>
      <c r="CQ49" s="122">
        <f>VLOOKUP($A49,MRP!$A$2:$EC$170,CQ$47,FALSE)</f>
        <v>50</v>
      </c>
      <c r="CR49" s="122">
        <f>VLOOKUP($A49,MRP!$A$2:$EC$170,CR$47,FALSE)</f>
        <v>50</v>
      </c>
      <c r="CS49" s="122">
        <f>VLOOKUP($A49,MRP!$A$2:$EC$170,CS$47,FALSE)</f>
        <v>48</v>
      </c>
      <c r="CT49" s="122">
        <f>VLOOKUP($A49,MRP!$A$2:$EC$170,CT$47,FALSE)</f>
        <v>48</v>
      </c>
      <c r="CU49" s="122">
        <f>VLOOKUP($A49,MRP!$A$2:$EC$170,CU$47,FALSE)</f>
        <v>48</v>
      </c>
      <c r="CV49" s="122">
        <f>VLOOKUP($A49,MRP!$A$2:$EC$170,CV$47,FALSE)</f>
        <v>48</v>
      </c>
      <c r="CW49" s="122">
        <f>VLOOKUP($A49,MRP!$A$2:$EC$170,CW$47,FALSE)</f>
        <v>48</v>
      </c>
      <c r="CX49" s="122">
        <f>VLOOKUP($A49,MRP!$A$2:$EC$170,CX$47,FALSE)</f>
        <v>28</v>
      </c>
      <c r="CY49" s="122">
        <f>VLOOKUP($A49,MRP!$A$2:$EC$170,CY$47,FALSE)</f>
        <v>28</v>
      </c>
      <c r="CZ49" s="122">
        <f>VLOOKUP($A49,MRP!$A$2:$EC$170,CZ$47,FALSE)</f>
        <v>28</v>
      </c>
      <c r="DA49" s="122">
        <f>VLOOKUP($A49,MRP!$A$2:$EC$170,DA$47,FALSE)</f>
        <v>28</v>
      </c>
      <c r="DB49" s="122">
        <f>VLOOKUP($A49,MRP!$A$2:$EC$170,DB$47,FALSE)</f>
        <v>28</v>
      </c>
      <c r="DC49" s="122">
        <f>VLOOKUP($A49,MRP!$A$2:$EC$170,DC$47,FALSE)</f>
        <v>13</v>
      </c>
      <c r="DD49" s="122">
        <f>VLOOKUP($A49,MRP!$A$2:$EC$170,DD$47,FALSE)</f>
        <v>23</v>
      </c>
      <c r="DE49" s="122">
        <f>VLOOKUP($A49,MRP!$A$2:$EC$170,DE$47,FALSE)</f>
        <v>23</v>
      </c>
      <c r="DF49" s="122">
        <f>VLOOKUP($A49,MRP!$A$2:$EC$170,DF$47,FALSE)</f>
        <v>23</v>
      </c>
      <c r="DG49" s="122">
        <f>VLOOKUP($A49,MRP!$A$2:$EC$170,DG$47,FALSE)</f>
        <v>23</v>
      </c>
      <c r="DH49" s="122">
        <f>VLOOKUP($A49,MRP!$A$2:$EC$170,DH$47,FALSE)</f>
        <v>12</v>
      </c>
      <c r="DI49" s="122">
        <f>VLOOKUP($A49,MRP!$A$2:$EC$170,DI$47,FALSE)</f>
        <v>12</v>
      </c>
      <c r="DJ49" s="122">
        <f>VLOOKUP($A49,MRP!$A$2:$EC$170,DJ$47,FALSE)</f>
        <v>12</v>
      </c>
      <c r="DK49" s="122">
        <f>VLOOKUP($A49,MRP!$A$2:$EC$170,DK$47,FALSE)</f>
        <v>12</v>
      </c>
      <c r="DL49" s="122">
        <f>VLOOKUP($A49,MRP!$A$2:$EC$170,DL$47,FALSE)</f>
        <v>12</v>
      </c>
      <c r="DM49" s="122">
        <f>VLOOKUP($A49,MRP!$A$2:$EC$170,DM$47,FALSE)</f>
        <v>7</v>
      </c>
      <c r="DN49" s="122">
        <f>VLOOKUP($A49,MRP!$A$2:$EC$170,DN$47,FALSE)</f>
        <v>7</v>
      </c>
      <c r="DO49" s="122">
        <f>VLOOKUP($A49,MRP!$A$2:$EC$170,DO$47,FALSE)</f>
        <v>7</v>
      </c>
      <c r="DP49" s="122">
        <f>VLOOKUP($A49,MRP!$A$2:$EC$170,DP$47,FALSE)</f>
        <v>13</v>
      </c>
      <c r="DQ49" s="122">
        <f>VLOOKUP($A49,MRP!$A$2:$EC$170,DQ$47,FALSE)</f>
        <v>13</v>
      </c>
      <c r="DR49" s="122">
        <f>VLOOKUP($A49,MRP!$A$2:$EC$170,DR$47,FALSE)</f>
        <v>9</v>
      </c>
      <c r="DS49" s="122">
        <f>VLOOKUP($A49,MRP!$A$2:$EC$170,DS$47,FALSE)</f>
        <v>9</v>
      </c>
      <c r="DT49" s="122">
        <f>VLOOKUP($A49,MRP!$A$2:$EC$170,DT$47,FALSE)</f>
        <v>9</v>
      </c>
      <c r="DU49" s="122">
        <f>VLOOKUP($A49,MRP!$A$2:$EC$170,DU$47,FALSE)</f>
        <v>9</v>
      </c>
      <c r="DV49" s="122">
        <f>VLOOKUP($A49,MRP!$A$2:$EC$170,DV$47,FALSE)</f>
        <v>9</v>
      </c>
      <c r="DW49" s="122">
        <f>VLOOKUP($A49,MRP!$A$2:$EC$170,DW$47,FALSE)</f>
        <v>12</v>
      </c>
      <c r="DX49" s="122">
        <f>VLOOKUP($A49,MRP!$A$2:$EC$170,DX$47,FALSE)</f>
        <v>12</v>
      </c>
      <c r="DY49" s="122">
        <f>VLOOKUP($A49,MRP!$A$2:$EC$170,DY$47,FALSE)</f>
        <v>12</v>
      </c>
      <c r="DZ49" s="122">
        <f>VLOOKUP($A49,MRP!$A$2:$EC$170,DZ$47,FALSE)</f>
        <v>25</v>
      </c>
      <c r="EA49" s="122">
        <f>VLOOKUP($A49,MRP!$A$2:$EC$170,EA$47,FALSE)</f>
        <v>25</v>
      </c>
      <c r="EB49" s="122">
        <f>VLOOKUP($A49,MRP!$A$2:$EC$170,EB$47,FALSE)</f>
        <v>12</v>
      </c>
    </row>
    <row r="50" spans="1:132" x14ac:dyDescent="0.3">
      <c r="A50" s="121" t="str">
        <f t="shared" si="0"/>
        <v>pfon hand</v>
      </c>
      <c r="B50" s="122" t="s">
        <v>211</v>
      </c>
      <c r="C50" s="122">
        <f>VLOOKUP($A50,Simulazione!$D$36:$EF$658,C$47,FALSE)</f>
        <v>50</v>
      </c>
      <c r="D50" s="122">
        <f>VLOOKUP($A50,Simulazione!$D$36:$EF$658,D$47,FALSE)</f>
        <v>50</v>
      </c>
      <c r="E50" s="122">
        <f>VLOOKUP($A50,Simulazione!$D$36:$EF$658,E$47,FALSE)</f>
        <v>50</v>
      </c>
      <c r="F50" s="122">
        <f>VLOOKUP($A50,Simulazione!$D$36:$EF$658,F$47,FALSE)</f>
        <v>50</v>
      </c>
      <c r="G50" s="122">
        <f>VLOOKUP($A50,Simulazione!$D$36:$EF$658,G$47,FALSE)</f>
        <v>30</v>
      </c>
      <c r="H50" s="122">
        <f>VLOOKUP($A50,Simulazione!$D$36:$EF$658,H$47,FALSE)</f>
        <v>30</v>
      </c>
      <c r="I50" s="122">
        <f>VLOOKUP($A50,Simulazione!$D$36:$EF$658,I$47,FALSE)</f>
        <v>30</v>
      </c>
      <c r="J50" s="122">
        <f>VLOOKUP($A50,Simulazione!$D$36:$EF$658,J$47,FALSE)</f>
        <v>30</v>
      </c>
      <c r="K50" s="122">
        <f>VLOOKUP($A50,Simulazione!$D$36:$EF$658,K$47,FALSE)</f>
        <v>30</v>
      </c>
      <c r="L50" s="122">
        <f>VLOOKUP($A50,Simulazione!$D$36:$EF$658,L$47,FALSE)</f>
        <v>10</v>
      </c>
      <c r="M50" s="122">
        <f>VLOOKUP($A50,Simulazione!$D$36:$EF$658,M$47,FALSE)</f>
        <v>10</v>
      </c>
      <c r="N50" s="122">
        <f>VLOOKUP($A50,Simulazione!$D$36:$EF$658,N$47,FALSE)</f>
        <v>10</v>
      </c>
      <c r="O50" s="122">
        <f>VLOOKUP($A50,Simulazione!$D$36:$EF$658,O$47,FALSE)</f>
        <v>31</v>
      </c>
      <c r="P50" s="122">
        <f>VLOOKUP($A50,Simulazione!$D$36:$EF$658,P$47,FALSE)</f>
        <v>31</v>
      </c>
      <c r="Q50" s="122">
        <f>VLOOKUP($A50,Simulazione!$D$36:$EF$658,Q$47,FALSE)</f>
        <v>11</v>
      </c>
      <c r="R50" s="122">
        <f>VLOOKUP($A50,Simulazione!$D$36:$EF$658,R$47,FALSE)</f>
        <v>11</v>
      </c>
      <c r="S50" s="122">
        <f>VLOOKUP($A50,Simulazione!$D$36:$EF$658,S$47,FALSE)</f>
        <v>11</v>
      </c>
      <c r="T50" s="122">
        <f>VLOOKUP($A50,Simulazione!$D$36:$EF$658,T$47,FALSE)</f>
        <v>31</v>
      </c>
      <c r="U50" s="122">
        <f>VLOOKUP($A50,Simulazione!$D$36:$EF$658,U$47,FALSE)</f>
        <v>31</v>
      </c>
      <c r="V50" s="122">
        <f>VLOOKUP($A50,Simulazione!$D$36:$EF$658,V$47,FALSE)</f>
        <v>11</v>
      </c>
      <c r="W50" s="122">
        <f>VLOOKUP($A50,Simulazione!$D$36:$EF$658,W$47,FALSE)</f>
        <v>11</v>
      </c>
      <c r="X50" s="122">
        <f>VLOOKUP($A50,Simulazione!$D$36:$EF$658,X$47,FALSE)</f>
        <v>11</v>
      </c>
      <c r="Y50" s="122">
        <f>VLOOKUP($A50,Simulazione!$D$36:$EF$658,Y$47,FALSE)</f>
        <v>31</v>
      </c>
      <c r="Z50" s="122">
        <f>VLOOKUP($A50,Simulazione!$D$36:$EF$658,Z$47,FALSE)</f>
        <v>31</v>
      </c>
      <c r="AA50" s="122">
        <f>VLOOKUP($A50,Simulazione!$D$36:$EF$658,AA$47,FALSE)</f>
        <v>11</v>
      </c>
      <c r="AB50" s="122">
        <f>VLOOKUP($A50,Simulazione!$D$36:$EF$658,AB$47,FALSE)</f>
        <v>11</v>
      </c>
      <c r="AC50" s="122">
        <f>VLOOKUP($A50,Simulazione!$D$36:$EF$658,AC$47,FALSE)</f>
        <v>11</v>
      </c>
      <c r="AD50" s="122">
        <f>VLOOKUP($A50,Simulazione!$D$36:$EF$658,AD$47,FALSE)</f>
        <v>31</v>
      </c>
      <c r="AE50" s="122">
        <f>VLOOKUP($A50,Simulazione!$D$36:$EF$658,AE$47,FALSE)</f>
        <v>31</v>
      </c>
      <c r="AF50" s="122">
        <f>VLOOKUP($A50,Simulazione!$D$36:$EF$658,AF$47,FALSE)</f>
        <v>11</v>
      </c>
      <c r="AG50" s="122">
        <f>VLOOKUP($A50,Simulazione!$D$36:$EF$658,AG$47,FALSE)</f>
        <v>11</v>
      </c>
      <c r="AH50" s="122">
        <f>VLOOKUP($A50,Simulazione!$D$36:$EF$658,AH$47,FALSE)</f>
        <v>11</v>
      </c>
      <c r="AI50" s="122">
        <f>VLOOKUP($A50,Simulazione!$D$36:$EF$658,AI$47,FALSE)</f>
        <v>31</v>
      </c>
      <c r="AJ50" s="122">
        <f>VLOOKUP($A50,Simulazione!$D$36:$EF$658,AJ$47,FALSE)</f>
        <v>31</v>
      </c>
      <c r="AK50" s="122">
        <f>VLOOKUP($A50,Simulazione!$D$36:$EF$658,AK$47,FALSE)</f>
        <v>11</v>
      </c>
      <c r="AL50" s="122">
        <f>VLOOKUP($A50,Simulazione!$D$36:$EF$658,AL$47,FALSE)</f>
        <v>11</v>
      </c>
      <c r="AM50" s="122">
        <f>VLOOKUP($A50,Simulazione!$D$36:$EF$658,AM$47,FALSE)</f>
        <v>11</v>
      </c>
      <c r="AN50" s="122">
        <f>VLOOKUP($A50,Simulazione!$D$36:$EF$658,AN$47,FALSE)</f>
        <v>31</v>
      </c>
      <c r="AO50" s="122">
        <f>VLOOKUP($A50,Simulazione!$D$36:$EF$658,AO$47,FALSE)</f>
        <v>31</v>
      </c>
      <c r="AP50" s="122">
        <f>VLOOKUP($A50,Simulazione!$D$36:$EF$658,AP$47,FALSE)</f>
        <v>11</v>
      </c>
      <c r="AQ50" s="122">
        <f>VLOOKUP($A50,Simulazione!$D$36:$EF$658,AQ$47,FALSE)</f>
        <v>11</v>
      </c>
      <c r="AR50" s="122">
        <f>VLOOKUP($A50,Simulazione!$D$36:$EF$658,AR$47,FALSE)</f>
        <v>11</v>
      </c>
      <c r="AS50" s="122">
        <f>VLOOKUP($A50,Simulazione!$D$36:$EF$658,AS$47,FALSE)</f>
        <v>30</v>
      </c>
      <c r="AT50" s="122">
        <f>VLOOKUP($A50,Simulazione!$D$36:$EF$658,AT$47,FALSE)</f>
        <v>30</v>
      </c>
      <c r="AU50" s="122">
        <f>VLOOKUP($A50,Simulazione!$D$36:$EF$658,AU$47,FALSE)</f>
        <v>11</v>
      </c>
      <c r="AV50" s="122">
        <f>VLOOKUP($A50,Simulazione!$D$36:$EF$658,AV$47,FALSE)</f>
        <v>11</v>
      </c>
      <c r="AW50" s="122">
        <f>VLOOKUP($A50,Simulazione!$D$36:$EF$658,AW$47,FALSE)</f>
        <v>11</v>
      </c>
      <c r="AX50" s="122">
        <f>VLOOKUP($A50,Simulazione!$D$36:$EF$658,AX$47,FALSE)</f>
        <v>29</v>
      </c>
      <c r="AY50" s="122">
        <f>VLOOKUP($A50,Simulazione!$D$36:$EF$658,AY$47,FALSE)</f>
        <v>29</v>
      </c>
      <c r="AZ50" s="122">
        <f>VLOOKUP($A50,Simulazione!$D$36:$EF$658,AZ$47,FALSE)</f>
        <v>10</v>
      </c>
      <c r="BA50" s="122">
        <f>VLOOKUP($A50,Simulazione!$D$36:$EF$658,BA$47,FALSE)</f>
        <v>10</v>
      </c>
      <c r="BB50" s="122">
        <f>VLOOKUP($A50,Simulazione!$D$36:$EF$658,BB$47,FALSE)</f>
        <v>10</v>
      </c>
      <c r="BC50" s="122">
        <f>VLOOKUP($A50,Simulazione!$D$36:$EF$658,BC$47,FALSE)</f>
        <v>29</v>
      </c>
      <c r="BD50" s="122">
        <f>VLOOKUP($A50,Simulazione!$D$36:$EF$658,BD$47,FALSE)</f>
        <v>29</v>
      </c>
      <c r="BE50" s="122">
        <f>VLOOKUP($A50,Simulazione!$D$36:$EF$658,BE$47,FALSE)</f>
        <v>10</v>
      </c>
      <c r="BF50" s="122">
        <f>VLOOKUP($A50,Simulazione!$D$36:$EF$658,BF$47,FALSE)</f>
        <v>10</v>
      </c>
      <c r="BG50" s="122">
        <f>VLOOKUP($A50,Simulazione!$D$36:$EF$658,BG$47,FALSE)</f>
        <v>10</v>
      </c>
      <c r="BH50" s="122">
        <f>VLOOKUP($A50,Simulazione!$D$36:$EF$658,BH$47,FALSE)</f>
        <v>29</v>
      </c>
      <c r="BI50" s="122">
        <f>VLOOKUP($A50,Simulazione!$D$36:$EF$658,BI$47,FALSE)</f>
        <v>29</v>
      </c>
      <c r="BJ50" s="122">
        <f>VLOOKUP($A50,Simulazione!$D$36:$EF$658,BJ$47,FALSE)</f>
        <v>9</v>
      </c>
      <c r="BK50" s="122">
        <f>VLOOKUP($A50,Simulazione!$D$36:$EF$658,BK$47,FALSE)</f>
        <v>9</v>
      </c>
      <c r="BL50" s="122">
        <f>VLOOKUP($A50,Simulazione!$D$36:$EF$658,BL$47,FALSE)</f>
        <v>9</v>
      </c>
      <c r="BM50" s="122">
        <f>VLOOKUP($A50,Simulazione!$D$36:$EF$658,BM$47,FALSE)</f>
        <v>31</v>
      </c>
      <c r="BN50" s="122">
        <f>VLOOKUP($A50,Simulazione!$D$36:$EF$658,BN$47,FALSE)</f>
        <v>31</v>
      </c>
      <c r="BO50" s="122">
        <f>VLOOKUP($A50,Simulazione!$D$36:$EF$658,BO$47,FALSE)</f>
        <v>9</v>
      </c>
      <c r="BP50" s="122">
        <f>VLOOKUP($A50,Simulazione!$D$36:$EF$658,BP$47,FALSE)</f>
        <v>9</v>
      </c>
      <c r="BQ50" s="122">
        <f>VLOOKUP($A50,Simulazione!$D$36:$EF$658,BQ$47,FALSE)</f>
        <v>9</v>
      </c>
      <c r="BR50" s="122">
        <f>VLOOKUP($A50,Simulazione!$D$36:$EF$658,BR$47,FALSE)</f>
        <v>33</v>
      </c>
      <c r="BS50" s="122">
        <f>VLOOKUP($A50,Simulazione!$D$36:$EF$658,BS$47,FALSE)</f>
        <v>33</v>
      </c>
      <c r="BT50" s="122">
        <f>VLOOKUP($A50,Simulazione!$D$36:$EF$658,BT$47,FALSE)</f>
        <v>11</v>
      </c>
      <c r="BU50" s="122">
        <f>VLOOKUP($A50,Simulazione!$D$36:$EF$658,BU$47,FALSE)</f>
        <v>11</v>
      </c>
      <c r="BV50" s="122">
        <f>VLOOKUP($A50,Simulazione!$D$36:$EF$658,BV$47,FALSE)</f>
        <v>11</v>
      </c>
      <c r="BW50" s="122">
        <f>VLOOKUP($A50,Simulazione!$D$36:$EF$658,BW$47,FALSE)</f>
        <v>33</v>
      </c>
      <c r="BX50" s="122">
        <f>VLOOKUP($A50,Simulazione!$D$36:$EF$658,BX$47,FALSE)</f>
        <v>33</v>
      </c>
      <c r="BY50" s="122">
        <f>VLOOKUP($A50,Simulazione!$D$36:$EF$658,BY$47,FALSE)</f>
        <v>11</v>
      </c>
      <c r="BZ50" s="122">
        <f>VLOOKUP($A50,Simulazione!$D$36:$EF$658,BZ$47,FALSE)</f>
        <v>11</v>
      </c>
      <c r="CA50" s="122">
        <f>VLOOKUP($A50,Simulazione!$D$36:$EF$658,CA$47,FALSE)</f>
        <v>11</v>
      </c>
      <c r="CB50" s="122">
        <f>VLOOKUP($A50,Simulazione!$D$36:$EF$658,CB$47,FALSE)</f>
        <v>33</v>
      </c>
      <c r="CC50" s="122">
        <f>VLOOKUP($A50,Simulazione!$D$36:$EF$658,CC$47,FALSE)</f>
        <v>33</v>
      </c>
      <c r="CD50" s="122">
        <f>VLOOKUP($A50,Simulazione!$D$36:$EF$658,CD$47,FALSE)</f>
        <v>12</v>
      </c>
      <c r="CE50" s="122">
        <f>VLOOKUP($A50,Simulazione!$D$36:$EF$658,CE$47,FALSE)</f>
        <v>12</v>
      </c>
      <c r="CF50" s="122">
        <f>VLOOKUP($A50,Simulazione!$D$36:$EF$658,CF$47,FALSE)</f>
        <v>12</v>
      </c>
      <c r="CG50" s="122">
        <f>VLOOKUP($A50,Simulazione!$D$36:$EF$658,CG$47,FALSE)</f>
        <v>32</v>
      </c>
      <c r="CH50" s="122">
        <f>VLOOKUP($A50,Simulazione!$D$36:$EF$658,CH$47,FALSE)</f>
        <v>32</v>
      </c>
      <c r="CI50" s="122">
        <f>VLOOKUP($A50,Simulazione!$D$36:$EF$658,CI$47,FALSE)</f>
        <v>12</v>
      </c>
      <c r="CJ50" s="122">
        <f>VLOOKUP($A50,Simulazione!$D$36:$EF$658,CJ$47,FALSE)</f>
        <v>12</v>
      </c>
      <c r="CK50" s="122">
        <f>VLOOKUP($A50,Simulazione!$D$36:$EF$658,CK$47,FALSE)</f>
        <v>12</v>
      </c>
      <c r="CL50" s="122">
        <f>VLOOKUP($A50,Simulazione!$D$36:$EF$658,CL$47,FALSE)</f>
        <v>31</v>
      </c>
      <c r="CM50" s="122">
        <f>VLOOKUP($A50,Simulazione!$D$36:$EF$658,CM$47,FALSE)</f>
        <v>31</v>
      </c>
      <c r="CN50" s="122">
        <f>VLOOKUP($A50,Simulazione!$D$36:$EF$658,CN$47,FALSE)</f>
        <v>11</v>
      </c>
      <c r="CO50" s="122">
        <f>VLOOKUP($A50,Simulazione!$D$36:$EF$658,CO$47,FALSE)</f>
        <v>11</v>
      </c>
      <c r="CP50" s="122">
        <f>VLOOKUP($A50,Simulazione!$D$36:$EF$658,CP$47,FALSE)</f>
        <v>11</v>
      </c>
      <c r="CQ50" s="122">
        <f>VLOOKUP($A50,Simulazione!$D$36:$EF$658,CQ$47,FALSE)</f>
        <v>31</v>
      </c>
      <c r="CR50" s="122">
        <f>VLOOKUP($A50,Simulazione!$D$36:$EF$658,CR$47,FALSE)</f>
        <v>31</v>
      </c>
      <c r="CS50" s="122">
        <f>VLOOKUP($A50,Simulazione!$D$36:$EF$658,CS$47,FALSE)</f>
        <v>11</v>
      </c>
      <c r="CT50" s="122">
        <f>VLOOKUP($A50,Simulazione!$D$36:$EF$658,CT$47,FALSE)</f>
        <v>11</v>
      </c>
      <c r="CU50" s="122">
        <f>VLOOKUP($A50,Simulazione!$D$36:$EF$658,CU$47,FALSE)</f>
        <v>11</v>
      </c>
      <c r="CV50" s="122">
        <f>VLOOKUP($A50,Simulazione!$D$36:$EF$658,CV$47,FALSE)</f>
        <v>31</v>
      </c>
      <c r="CW50" s="122">
        <f>VLOOKUP($A50,Simulazione!$D$36:$EF$658,CW$47,FALSE)</f>
        <v>31</v>
      </c>
      <c r="CX50" s="122">
        <f>VLOOKUP($A50,Simulazione!$D$36:$EF$658,CX$47,FALSE)</f>
        <v>11</v>
      </c>
      <c r="CY50" s="122">
        <f>VLOOKUP($A50,Simulazione!$D$36:$EF$658,CY$47,FALSE)</f>
        <v>11</v>
      </c>
      <c r="CZ50" s="122">
        <f>VLOOKUP($A50,Simulazione!$D$36:$EF$658,CZ$47,FALSE)</f>
        <v>11</v>
      </c>
      <c r="DA50" s="122">
        <f>VLOOKUP($A50,Simulazione!$D$36:$EF$658,DA$47,FALSE)</f>
        <v>31</v>
      </c>
      <c r="DB50" s="122">
        <f>VLOOKUP($A50,Simulazione!$D$36:$EF$658,DB$47,FALSE)</f>
        <v>31</v>
      </c>
      <c r="DC50" s="122">
        <f>VLOOKUP($A50,Simulazione!$D$36:$EF$658,DC$47,FALSE)</f>
        <v>11</v>
      </c>
      <c r="DD50" s="122">
        <f>VLOOKUP($A50,Simulazione!$D$36:$EF$658,DD$47,FALSE)</f>
        <v>11</v>
      </c>
      <c r="DE50" s="122">
        <f>VLOOKUP($A50,Simulazione!$D$36:$EF$658,DE$47,FALSE)</f>
        <v>11</v>
      </c>
      <c r="DF50" s="122">
        <f>VLOOKUP($A50,Simulazione!$D$36:$EF$658,DF$47,FALSE)</f>
        <v>31</v>
      </c>
      <c r="DG50" s="122">
        <f>VLOOKUP($A50,Simulazione!$D$36:$EF$658,DG$47,FALSE)</f>
        <v>31</v>
      </c>
      <c r="DH50" s="122">
        <f>VLOOKUP($A50,Simulazione!$D$36:$EF$658,DH$47,FALSE)</f>
        <v>11</v>
      </c>
      <c r="DI50" s="122">
        <f>VLOOKUP($A50,Simulazione!$D$36:$EF$658,DI$47,FALSE)</f>
        <v>11</v>
      </c>
      <c r="DJ50" s="122">
        <f>VLOOKUP($A50,Simulazione!$D$36:$EF$658,DJ$47,FALSE)</f>
        <v>11</v>
      </c>
      <c r="DK50" s="122">
        <f>VLOOKUP($A50,Simulazione!$D$36:$EF$658,DK$47,FALSE)</f>
        <v>31</v>
      </c>
      <c r="DL50" s="122">
        <f>VLOOKUP($A50,Simulazione!$D$36:$EF$658,DL$47,FALSE)</f>
        <v>31</v>
      </c>
      <c r="DM50" s="122">
        <f>VLOOKUP($A50,Simulazione!$D$36:$EF$658,DM$47,FALSE)</f>
        <v>13</v>
      </c>
      <c r="DN50" s="122">
        <f>VLOOKUP($A50,Simulazione!$D$36:$EF$658,DN$47,FALSE)</f>
        <v>13</v>
      </c>
      <c r="DO50" s="122">
        <f>VLOOKUP($A50,Simulazione!$D$36:$EF$658,DO$47,FALSE)</f>
        <v>13</v>
      </c>
      <c r="DP50" s="122">
        <f>VLOOKUP($A50,Simulazione!$D$36:$EF$658,DP$47,FALSE)</f>
        <v>26</v>
      </c>
      <c r="DQ50" s="122">
        <f>VLOOKUP($A50,Simulazione!$D$36:$EF$658,DQ$47,FALSE)</f>
        <v>26</v>
      </c>
      <c r="DR50" s="122">
        <f>VLOOKUP($A50,Simulazione!$D$36:$EF$658,DR$47,FALSE)</f>
        <v>8</v>
      </c>
      <c r="DS50" s="122">
        <f>VLOOKUP($A50,Simulazione!$D$36:$EF$658,DS$47,FALSE)</f>
        <v>8</v>
      </c>
      <c r="DT50" s="122">
        <f>VLOOKUP($A50,Simulazione!$D$36:$EF$658,DT$47,FALSE)</f>
        <v>8</v>
      </c>
      <c r="DU50" s="122">
        <f>VLOOKUP($A50,Simulazione!$D$36:$EF$658,DU$47,FALSE)</f>
        <v>26</v>
      </c>
      <c r="DV50" s="122">
        <f>VLOOKUP($A50,Simulazione!$D$36:$EF$658,DV$47,FALSE)</f>
        <v>26</v>
      </c>
      <c r="DW50" s="122">
        <f>VLOOKUP($A50,Simulazione!$D$36:$EF$658,DW$47,FALSE)</f>
        <v>8</v>
      </c>
      <c r="DX50" s="122">
        <f>VLOOKUP($A50,Simulazione!$D$36:$EF$658,DX$47,FALSE)</f>
        <v>8</v>
      </c>
      <c r="DY50" s="122">
        <f>VLOOKUP($A50,Simulazione!$D$36:$EF$658,DY$47,FALSE)</f>
        <v>8</v>
      </c>
      <c r="DZ50" s="122">
        <f>VLOOKUP($A50,Simulazione!$D$36:$EF$658,DZ$47,FALSE)</f>
        <v>26</v>
      </c>
      <c r="EA50" s="122">
        <f>VLOOKUP($A50,Simulazione!$D$36:$EF$658,EA$47,FALSE)</f>
        <v>26</v>
      </c>
      <c r="EB50" s="123">
        <f>VLOOKUP($A50,Simulazione!$D$36:$EF$658,EB$47,FALSE)</f>
        <v>8</v>
      </c>
    </row>
    <row r="51" spans="1:132" x14ac:dyDescent="0.3">
      <c r="A51" s="121" t="str">
        <f t="shared" si="0"/>
        <v>pfhigh red</v>
      </c>
      <c r="B51" s="122" t="s">
        <v>217</v>
      </c>
      <c r="C51" s="122">
        <f>VLOOKUP($A51,Simulazione!$D$36:$EF$658,C$47,FALSE)</f>
        <v>27</v>
      </c>
      <c r="D51" s="122">
        <f>VLOOKUP($A51,Simulazione!$D$36:$EF$658,D$47,FALSE)</f>
        <v>27</v>
      </c>
      <c r="E51" s="122">
        <f>VLOOKUP($A51,Simulazione!$D$36:$EF$658,E$47,FALSE)</f>
        <v>27</v>
      </c>
      <c r="F51" s="122">
        <f>VLOOKUP($A51,Simulazione!$D$36:$EF$658,F$47,FALSE)</f>
        <v>27</v>
      </c>
      <c r="G51" s="122">
        <f>VLOOKUP($A51,Simulazione!$D$36:$EF$658,G$47,FALSE)</f>
        <v>27</v>
      </c>
      <c r="H51" s="122">
        <f>VLOOKUP($A51,Simulazione!$D$36:$EF$658,H$47,FALSE)</f>
        <v>27</v>
      </c>
      <c r="I51" s="122">
        <f>VLOOKUP($A51,Simulazione!$D$36:$EF$658,I$47,FALSE)</f>
        <v>27</v>
      </c>
      <c r="J51" s="122">
        <f>VLOOKUP($A51,Simulazione!$D$36:$EF$658,J$47,FALSE)</f>
        <v>27</v>
      </c>
      <c r="K51" s="122">
        <f>VLOOKUP($A51,Simulazione!$D$36:$EF$658,K$47,FALSE)</f>
        <v>27</v>
      </c>
      <c r="L51" s="122">
        <f>VLOOKUP($A51,Simulazione!$D$36:$EF$658,L$47,FALSE)</f>
        <v>27</v>
      </c>
      <c r="M51" s="122">
        <f>VLOOKUP($A51,Simulazione!$D$36:$EF$658,M$47,FALSE)</f>
        <v>27</v>
      </c>
      <c r="N51" s="122">
        <f>VLOOKUP($A51,Simulazione!$D$36:$EF$658,N$47,FALSE)</f>
        <v>27</v>
      </c>
      <c r="O51" s="122">
        <f>VLOOKUP($A51,Simulazione!$D$36:$EF$658,O$47,FALSE)</f>
        <v>27</v>
      </c>
      <c r="P51" s="122">
        <f>VLOOKUP($A51,Simulazione!$D$36:$EF$658,P$47,FALSE)</f>
        <v>27</v>
      </c>
      <c r="Q51" s="122">
        <f>VLOOKUP($A51,Simulazione!$D$36:$EF$658,Q$47,FALSE)</f>
        <v>27</v>
      </c>
      <c r="R51" s="122">
        <f>VLOOKUP($A51,Simulazione!$D$36:$EF$658,R$47,FALSE)</f>
        <v>27</v>
      </c>
      <c r="S51" s="122">
        <f>VLOOKUP($A51,Simulazione!$D$36:$EF$658,S$47,FALSE)</f>
        <v>27</v>
      </c>
      <c r="T51" s="122">
        <f>VLOOKUP($A51,Simulazione!$D$36:$EF$658,T$47,FALSE)</f>
        <v>27</v>
      </c>
      <c r="U51" s="122">
        <f>VLOOKUP($A51,Simulazione!$D$36:$EF$658,U$47,FALSE)</f>
        <v>27</v>
      </c>
      <c r="V51" s="122">
        <f>VLOOKUP($A51,Simulazione!$D$36:$EF$658,V$47,FALSE)</f>
        <v>27</v>
      </c>
      <c r="W51" s="122">
        <f>VLOOKUP($A51,Simulazione!$D$36:$EF$658,W$47,FALSE)</f>
        <v>27</v>
      </c>
      <c r="X51" s="122">
        <f>VLOOKUP($A51,Simulazione!$D$36:$EF$658,X$47,FALSE)</f>
        <v>27</v>
      </c>
      <c r="Y51" s="122">
        <f>VLOOKUP($A51,Simulazione!$D$36:$EF$658,Y$47,FALSE)</f>
        <v>27</v>
      </c>
      <c r="Z51" s="122">
        <f>VLOOKUP($A51,Simulazione!$D$36:$EF$658,Z$47,FALSE)</f>
        <v>27</v>
      </c>
      <c r="AA51" s="122">
        <f>VLOOKUP($A51,Simulazione!$D$36:$EF$658,AA$47,FALSE)</f>
        <v>27</v>
      </c>
      <c r="AB51" s="122">
        <f>VLOOKUP($A51,Simulazione!$D$36:$EF$658,AB$47,FALSE)</f>
        <v>27</v>
      </c>
      <c r="AC51" s="122">
        <f>VLOOKUP($A51,Simulazione!$D$36:$EF$658,AC$47,FALSE)</f>
        <v>27</v>
      </c>
      <c r="AD51" s="122">
        <f>VLOOKUP($A51,Simulazione!$D$36:$EF$658,AD$47,FALSE)</f>
        <v>27</v>
      </c>
      <c r="AE51" s="122">
        <f>VLOOKUP($A51,Simulazione!$D$36:$EF$658,AE$47,FALSE)</f>
        <v>27</v>
      </c>
      <c r="AF51" s="122">
        <f>VLOOKUP($A51,Simulazione!$D$36:$EF$658,AF$47,FALSE)</f>
        <v>27</v>
      </c>
      <c r="AG51" s="122">
        <f>VLOOKUP($A51,Simulazione!$D$36:$EF$658,AG$47,FALSE)</f>
        <v>27</v>
      </c>
      <c r="AH51" s="122">
        <f>VLOOKUP($A51,Simulazione!$D$36:$EF$658,AH$47,FALSE)</f>
        <v>27</v>
      </c>
      <c r="AI51" s="122">
        <f>VLOOKUP($A51,Simulazione!$D$36:$EF$658,AI$47,FALSE)</f>
        <v>27</v>
      </c>
      <c r="AJ51" s="122">
        <f>VLOOKUP($A51,Simulazione!$D$36:$EF$658,AJ$47,FALSE)</f>
        <v>27</v>
      </c>
      <c r="AK51" s="122">
        <f>VLOOKUP($A51,Simulazione!$D$36:$EF$658,AK$47,FALSE)</f>
        <v>27</v>
      </c>
      <c r="AL51" s="122">
        <f>VLOOKUP($A51,Simulazione!$D$36:$EF$658,AL$47,FALSE)</f>
        <v>27</v>
      </c>
      <c r="AM51" s="122">
        <f>VLOOKUP($A51,Simulazione!$D$36:$EF$658,AM$47,FALSE)</f>
        <v>27</v>
      </c>
      <c r="AN51" s="122">
        <f>VLOOKUP($A51,Simulazione!$D$36:$EF$658,AN$47,FALSE)</f>
        <v>26</v>
      </c>
      <c r="AO51" s="122">
        <f>VLOOKUP($A51,Simulazione!$D$36:$EF$658,AO$47,FALSE)</f>
        <v>26</v>
      </c>
      <c r="AP51" s="122">
        <f>VLOOKUP($A51,Simulazione!$D$36:$EF$658,AP$47,FALSE)</f>
        <v>26</v>
      </c>
      <c r="AQ51" s="122">
        <f>VLOOKUP($A51,Simulazione!$D$36:$EF$658,AQ$47,FALSE)</f>
        <v>25</v>
      </c>
      <c r="AR51" s="122">
        <f>VLOOKUP($A51,Simulazione!$D$36:$EF$658,AR$47,FALSE)</f>
        <v>25</v>
      </c>
      <c r="AS51" s="122">
        <f>VLOOKUP($A51,Simulazione!$D$36:$EF$658,AS$47,FALSE)</f>
        <v>25</v>
      </c>
      <c r="AT51" s="122">
        <f>VLOOKUP($A51,Simulazione!$D$36:$EF$658,AT$47,FALSE)</f>
        <v>25</v>
      </c>
      <c r="AU51" s="122">
        <f>VLOOKUP($A51,Simulazione!$D$36:$EF$658,AU$47,FALSE)</f>
        <v>25</v>
      </c>
      <c r="AV51" s="122">
        <f>VLOOKUP($A51,Simulazione!$D$36:$EF$658,AV$47,FALSE)</f>
        <v>25</v>
      </c>
      <c r="AW51" s="122">
        <f>VLOOKUP($A51,Simulazione!$D$36:$EF$658,AW$47,FALSE)</f>
        <v>25</v>
      </c>
      <c r="AX51" s="122">
        <f>VLOOKUP($A51,Simulazione!$D$36:$EF$658,AX$47,FALSE)</f>
        <v>25</v>
      </c>
      <c r="AY51" s="122">
        <f>VLOOKUP($A51,Simulazione!$D$36:$EF$658,AY$47,FALSE)</f>
        <v>25</v>
      </c>
      <c r="AZ51" s="122">
        <f>VLOOKUP($A51,Simulazione!$D$36:$EF$658,AZ$47,FALSE)</f>
        <v>25</v>
      </c>
      <c r="BA51" s="122">
        <f>VLOOKUP($A51,Simulazione!$D$36:$EF$658,BA$47,FALSE)</f>
        <v>25</v>
      </c>
      <c r="BB51" s="122">
        <f>VLOOKUP($A51,Simulazione!$D$36:$EF$658,BB$47,FALSE)</f>
        <v>25</v>
      </c>
      <c r="BC51" s="122">
        <f>VLOOKUP($A51,Simulazione!$D$36:$EF$658,BC$47,FALSE)</f>
        <v>25</v>
      </c>
      <c r="BD51" s="122">
        <f>VLOOKUP($A51,Simulazione!$D$36:$EF$658,BD$47,FALSE)</f>
        <v>25</v>
      </c>
      <c r="BE51" s="122">
        <f>VLOOKUP($A51,Simulazione!$D$36:$EF$658,BE$47,FALSE)</f>
        <v>25</v>
      </c>
      <c r="BF51" s="122">
        <f>VLOOKUP($A51,Simulazione!$D$36:$EF$658,BF$47,FALSE)</f>
        <v>25</v>
      </c>
      <c r="BG51" s="122">
        <f>VLOOKUP($A51,Simulazione!$D$36:$EF$658,BG$47,FALSE)</f>
        <v>26</v>
      </c>
      <c r="BH51" s="122">
        <f>VLOOKUP($A51,Simulazione!$D$36:$EF$658,BH$47,FALSE)</f>
        <v>27</v>
      </c>
      <c r="BI51" s="122">
        <f>VLOOKUP($A51,Simulazione!$D$36:$EF$658,BI$47,FALSE)</f>
        <v>27</v>
      </c>
      <c r="BJ51" s="122">
        <f>VLOOKUP($A51,Simulazione!$D$36:$EF$658,BJ$47,FALSE)</f>
        <v>28</v>
      </c>
      <c r="BK51" s="122">
        <f>VLOOKUP($A51,Simulazione!$D$36:$EF$658,BK$47,FALSE)</f>
        <v>29</v>
      </c>
      <c r="BL51" s="122">
        <f>VLOOKUP($A51,Simulazione!$D$36:$EF$658,BL$47,FALSE)</f>
        <v>29</v>
      </c>
      <c r="BM51" s="122">
        <f>VLOOKUP($A51,Simulazione!$D$36:$EF$658,BM$47,FALSE)</f>
        <v>29</v>
      </c>
      <c r="BN51" s="122">
        <f>VLOOKUP($A51,Simulazione!$D$36:$EF$658,BN$47,FALSE)</f>
        <v>29</v>
      </c>
      <c r="BO51" s="122">
        <f>VLOOKUP($A51,Simulazione!$D$36:$EF$658,BO$47,FALSE)</f>
        <v>29</v>
      </c>
      <c r="BP51" s="122">
        <f>VLOOKUP($A51,Simulazione!$D$36:$EF$658,BP$47,FALSE)</f>
        <v>29</v>
      </c>
      <c r="BQ51" s="122">
        <f>VLOOKUP($A51,Simulazione!$D$36:$EF$658,BQ$47,FALSE)</f>
        <v>29</v>
      </c>
      <c r="BR51" s="122">
        <f>VLOOKUP($A51,Simulazione!$D$36:$EF$658,BR$47,FALSE)</f>
        <v>29</v>
      </c>
      <c r="BS51" s="122">
        <f>VLOOKUP($A51,Simulazione!$D$36:$EF$658,BS$47,FALSE)</f>
        <v>29</v>
      </c>
      <c r="BT51" s="122">
        <f>VLOOKUP($A51,Simulazione!$D$36:$EF$658,BT$47,FALSE)</f>
        <v>29</v>
      </c>
      <c r="BU51" s="122">
        <f>VLOOKUP($A51,Simulazione!$D$36:$EF$658,BU$47,FALSE)</f>
        <v>29</v>
      </c>
      <c r="BV51" s="122">
        <f>VLOOKUP($A51,Simulazione!$D$36:$EF$658,BV$47,FALSE)</f>
        <v>29</v>
      </c>
      <c r="BW51" s="122">
        <f>VLOOKUP($A51,Simulazione!$D$36:$EF$658,BW$47,FALSE)</f>
        <v>29</v>
      </c>
      <c r="BX51" s="122">
        <f>VLOOKUP($A51,Simulazione!$D$36:$EF$658,BX$47,FALSE)</f>
        <v>29</v>
      </c>
      <c r="BY51" s="122">
        <f>VLOOKUP($A51,Simulazione!$D$36:$EF$658,BY$47,FALSE)</f>
        <v>29</v>
      </c>
      <c r="BZ51" s="122">
        <f>VLOOKUP($A51,Simulazione!$D$36:$EF$658,BZ$47,FALSE)</f>
        <v>29</v>
      </c>
      <c r="CA51" s="122">
        <f>VLOOKUP($A51,Simulazione!$D$36:$EF$658,CA$47,FALSE)</f>
        <v>28</v>
      </c>
      <c r="CB51" s="122">
        <f>VLOOKUP($A51,Simulazione!$D$36:$EF$658,CB$47,FALSE)</f>
        <v>28</v>
      </c>
      <c r="CC51" s="122">
        <f>VLOOKUP($A51,Simulazione!$D$36:$EF$658,CC$47,FALSE)</f>
        <v>28</v>
      </c>
      <c r="CD51" s="122">
        <f>VLOOKUP($A51,Simulazione!$D$36:$EF$658,CD$47,FALSE)</f>
        <v>27</v>
      </c>
      <c r="CE51" s="122">
        <f>VLOOKUP($A51,Simulazione!$D$36:$EF$658,CE$47,FALSE)</f>
        <v>27</v>
      </c>
      <c r="CF51" s="122">
        <f>VLOOKUP($A51,Simulazione!$D$36:$EF$658,CF$47,FALSE)</f>
        <v>27</v>
      </c>
      <c r="CG51" s="122">
        <f>VLOOKUP($A51,Simulazione!$D$36:$EF$658,CG$47,FALSE)</f>
        <v>27</v>
      </c>
      <c r="CH51" s="122">
        <f>VLOOKUP($A51,Simulazione!$D$36:$EF$658,CH$47,FALSE)</f>
        <v>27</v>
      </c>
      <c r="CI51" s="122">
        <f>VLOOKUP($A51,Simulazione!$D$36:$EF$658,CI$47,FALSE)</f>
        <v>27</v>
      </c>
      <c r="CJ51" s="122">
        <f>VLOOKUP($A51,Simulazione!$D$36:$EF$658,CJ$47,FALSE)</f>
        <v>27</v>
      </c>
      <c r="CK51" s="122">
        <f>VLOOKUP($A51,Simulazione!$D$36:$EF$658,CK$47,FALSE)</f>
        <v>27</v>
      </c>
      <c r="CL51" s="122">
        <f>VLOOKUP($A51,Simulazione!$D$36:$EF$658,CL$47,FALSE)</f>
        <v>27</v>
      </c>
      <c r="CM51" s="122">
        <f>VLOOKUP($A51,Simulazione!$D$36:$EF$658,CM$47,FALSE)</f>
        <v>27</v>
      </c>
      <c r="CN51" s="122">
        <f>VLOOKUP($A51,Simulazione!$D$36:$EF$658,CN$47,FALSE)</f>
        <v>27</v>
      </c>
      <c r="CO51" s="122">
        <f>VLOOKUP($A51,Simulazione!$D$36:$EF$658,CO$47,FALSE)</f>
        <v>27</v>
      </c>
      <c r="CP51" s="122">
        <f>VLOOKUP($A51,Simulazione!$D$36:$EF$658,CP$47,FALSE)</f>
        <v>27</v>
      </c>
      <c r="CQ51" s="122">
        <f>VLOOKUP($A51,Simulazione!$D$36:$EF$658,CQ$47,FALSE)</f>
        <v>27</v>
      </c>
      <c r="CR51" s="122">
        <f>VLOOKUP($A51,Simulazione!$D$36:$EF$658,CR$47,FALSE)</f>
        <v>27</v>
      </c>
      <c r="CS51" s="122">
        <f>VLOOKUP($A51,Simulazione!$D$36:$EF$658,CS$47,FALSE)</f>
        <v>27</v>
      </c>
      <c r="CT51" s="122">
        <f>VLOOKUP($A51,Simulazione!$D$36:$EF$658,CT$47,FALSE)</f>
        <v>27</v>
      </c>
      <c r="CU51" s="122">
        <f>VLOOKUP($A51,Simulazione!$D$36:$EF$658,CU$47,FALSE)</f>
        <v>27</v>
      </c>
      <c r="CV51" s="122">
        <f>VLOOKUP($A51,Simulazione!$D$36:$EF$658,CV$47,FALSE)</f>
        <v>27</v>
      </c>
      <c r="CW51" s="122">
        <f>VLOOKUP($A51,Simulazione!$D$36:$EF$658,CW$47,FALSE)</f>
        <v>27</v>
      </c>
      <c r="CX51" s="122">
        <f>VLOOKUP($A51,Simulazione!$D$36:$EF$658,CX$47,FALSE)</f>
        <v>27</v>
      </c>
      <c r="CY51" s="122">
        <f>VLOOKUP($A51,Simulazione!$D$36:$EF$658,CY$47,FALSE)</f>
        <v>27</v>
      </c>
      <c r="CZ51" s="122">
        <f>VLOOKUP($A51,Simulazione!$D$36:$EF$658,CZ$47,FALSE)</f>
        <v>27</v>
      </c>
      <c r="DA51" s="122">
        <f>VLOOKUP($A51,Simulazione!$D$36:$EF$658,DA$47,FALSE)</f>
        <v>27</v>
      </c>
      <c r="DB51" s="122">
        <f>VLOOKUP($A51,Simulazione!$D$36:$EF$658,DB$47,FALSE)</f>
        <v>27</v>
      </c>
      <c r="DC51" s="122">
        <f>VLOOKUP($A51,Simulazione!$D$36:$EF$658,DC$47,FALSE)</f>
        <v>27</v>
      </c>
      <c r="DD51" s="122">
        <f>VLOOKUP($A51,Simulazione!$D$36:$EF$658,DD$47,FALSE)</f>
        <v>27</v>
      </c>
      <c r="DE51" s="122">
        <f>VLOOKUP($A51,Simulazione!$D$36:$EF$658,DE$47,FALSE)</f>
        <v>27</v>
      </c>
      <c r="DF51" s="122">
        <f>VLOOKUP($A51,Simulazione!$D$36:$EF$658,DF$47,FALSE)</f>
        <v>27</v>
      </c>
      <c r="DG51" s="122">
        <f>VLOOKUP($A51,Simulazione!$D$36:$EF$658,DG$47,FALSE)</f>
        <v>27</v>
      </c>
      <c r="DH51" s="122">
        <f>VLOOKUP($A51,Simulazione!$D$36:$EF$658,DH$47,FALSE)</f>
        <v>27</v>
      </c>
      <c r="DI51" s="122">
        <f>VLOOKUP($A51,Simulazione!$D$36:$EF$658,DI$47,FALSE)</f>
        <v>27</v>
      </c>
      <c r="DJ51" s="122">
        <f>VLOOKUP($A51,Simulazione!$D$36:$EF$658,DJ$47,FALSE)</f>
        <v>26</v>
      </c>
      <c r="DK51" s="122">
        <f>VLOOKUP($A51,Simulazione!$D$36:$EF$658,DK$47,FALSE)</f>
        <v>24</v>
      </c>
      <c r="DL51" s="122">
        <f>VLOOKUP($A51,Simulazione!$D$36:$EF$658,DL$47,FALSE)</f>
        <v>23</v>
      </c>
      <c r="DM51" s="122">
        <f>VLOOKUP($A51,Simulazione!$D$36:$EF$658,DM$47,FALSE)</f>
        <v>22</v>
      </c>
      <c r="DN51" s="122">
        <f>VLOOKUP($A51,Simulazione!$D$36:$EF$658,DN$47,FALSE)</f>
        <v>27</v>
      </c>
      <c r="DO51" s="122">
        <f>VLOOKUP($A51,Simulazione!$D$36:$EF$658,DO$47,FALSE)</f>
        <v>26</v>
      </c>
      <c r="DP51" s="122">
        <f>VLOOKUP($A51,Simulazione!$D$36:$EF$658,DP$47,FALSE)</f>
        <v>24</v>
      </c>
      <c r="DQ51" s="122">
        <f>VLOOKUP($A51,Simulazione!$D$36:$EF$658,DQ$47,FALSE)</f>
        <v>23</v>
      </c>
      <c r="DR51" s="122">
        <f>VLOOKUP($A51,Simulazione!$D$36:$EF$658,DR$47,FALSE)</f>
        <v>22</v>
      </c>
      <c r="DS51" s="122">
        <f>VLOOKUP($A51,Simulazione!$D$36:$EF$658,DS$47,FALSE)</f>
        <v>27</v>
      </c>
      <c r="DT51" s="122">
        <f>VLOOKUP($A51,Simulazione!$D$36:$EF$658,DT$47,FALSE)</f>
        <v>26</v>
      </c>
      <c r="DU51" s="122">
        <f>VLOOKUP($A51,Simulazione!$D$36:$EF$658,DU$47,FALSE)</f>
        <v>24</v>
      </c>
      <c r="DV51" s="122">
        <f>VLOOKUP($A51,Simulazione!$D$36:$EF$658,DV$47,FALSE)</f>
        <v>23</v>
      </c>
      <c r="DW51" s="122">
        <f>VLOOKUP($A51,Simulazione!$D$36:$EF$658,DW$47,FALSE)</f>
        <v>22</v>
      </c>
      <c r="DX51" s="122">
        <f>VLOOKUP($A51,Simulazione!$D$36:$EF$658,DX$47,FALSE)</f>
        <v>27</v>
      </c>
      <c r="DY51" s="122">
        <f>VLOOKUP($A51,Simulazione!$D$36:$EF$658,DY$47,FALSE)</f>
        <v>26</v>
      </c>
      <c r="DZ51" s="122">
        <f>VLOOKUP($A51,Simulazione!$D$36:$EF$658,DZ$47,FALSE)</f>
        <v>24</v>
      </c>
      <c r="EA51" s="122">
        <f>VLOOKUP($A51,Simulazione!$D$36:$EF$658,EA$47,FALSE)</f>
        <v>23</v>
      </c>
      <c r="EB51" s="123">
        <f>VLOOKUP($A51,Simulazione!$D$36:$EF$658,EB$47,FALSE)</f>
        <v>22</v>
      </c>
    </row>
    <row r="52" spans="1:132" x14ac:dyDescent="0.3">
      <c r="A52" s="121" t="str">
        <f t="shared" si="0"/>
        <v>pfhigh yellow</v>
      </c>
      <c r="B52" s="122" t="s">
        <v>216</v>
      </c>
      <c r="C52" s="122">
        <f>VLOOKUP($A52,Simulazione!$D$36:$EF$658,C$47,FALSE)</f>
        <v>20.399999999999999</v>
      </c>
      <c r="D52" s="122">
        <f>VLOOKUP($A52,Simulazione!$D$36:$EF$658,D$47,FALSE)</f>
        <v>20.399999999999999</v>
      </c>
      <c r="E52" s="122">
        <f>VLOOKUP($A52,Simulazione!$D$36:$EF$658,E$47,FALSE)</f>
        <v>20.399999999999999</v>
      </c>
      <c r="F52" s="122">
        <f>VLOOKUP($A52,Simulazione!$D$36:$EF$658,F$47,FALSE)</f>
        <v>20.399999999999999</v>
      </c>
      <c r="G52" s="122">
        <f>VLOOKUP($A52,Simulazione!$D$36:$EF$658,G$47,FALSE)</f>
        <v>20.399999999999999</v>
      </c>
      <c r="H52" s="122">
        <f>VLOOKUP($A52,Simulazione!$D$36:$EF$658,H$47,FALSE)</f>
        <v>20.399999999999999</v>
      </c>
      <c r="I52" s="122">
        <f>VLOOKUP($A52,Simulazione!$D$36:$EF$658,I$47,FALSE)</f>
        <v>20.399999999999999</v>
      </c>
      <c r="J52" s="122">
        <f>VLOOKUP($A52,Simulazione!$D$36:$EF$658,J$47,FALSE)</f>
        <v>20.399999999999999</v>
      </c>
      <c r="K52" s="122">
        <f>VLOOKUP($A52,Simulazione!$D$36:$EF$658,K$47,FALSE)</f>
        <v>20.399999999999999</v>
      </c>
      <c r="L52" s="122">
        <f>VLOOKUP($A52,Simulazione!$D$36:$EF$658,L$47,FALSE)</f>
        <v>20.399999999999999</v>
      </c>
      <c r="M52" s="122">
        <f>VLOOKUP($A52,Simulazione!$D$36:$EF$658,M$47,FALSE)</f>
        <v>20.399999999999999</v>
      </c>
      <c r="N52" s="122">
        <f>VLOOKUP($A52,Simulazione!$D$36:$EF$658,N$47,FALSE)</f>
        <v>20.399999999999999</v>
      </c>
      <c r="O52" s="122">
        <f>VLOOKUP($A52,Simulazione!$D$36:$EF$658,O$47,FALSE)</f>
        <v>20.399999999999999</v>
      </c>
      <c r="P52" s="122">
        <f>VLOOKUP($A52,Simulazione!$D$36:$EF$658,P$47,FALSE)</f>
        <v>20.399999999999999</v>
      </c>
      <c r="Q52" s="122">
        <f>VLOOKUP($A52,Simulazione!$D$36:$EF$658,Q$47,FALSE)</f>
        <v>20.399999999999999</v>
      </c>
      <c r="R52" s="122">
        <f>VLOOKUP($A52,Simulazione!$D$36:$EF$658,R$47,FALSE)</f>
        <v>20.399999999999999</v>
      </c>
      <c r="S52" s="122">
        <f>VLOOKUP($A52,Simulazione!$D$36:$EF$658,S$47,FALSE)</f>
        <v>20.399999999999999</v>
      </c>
      <c r="T52" s="122">
        <f>VLOOKUP($A52,Simulazione!$D$36:$EF$658,T$47,FALSE)</f>
        <v>20.399999999999999</v>
      </c>
      <c r="U52" s="122">
        <f>VLOOKUP($A52,Simulazione!$D$36:$EF$658,U$47,FALSE)</f>
        <v>20.399999999999999</v>
      </c>
      <c r="V52" s="122">
        <f>VLOOKUP($A52,Simulazione!$D$36:$EF$658,V$47,FALSE)</f>
        <v>20.399999999999999</v>
      </c>
      <c r="W52" s="122">
        <f>VLOOKUP($A52,Simulazione!$D$36:$EF$658,W$47,FALSE)</f>
        <v>20.399999999999999</v>
      </c>
      <c r="X52" s="122">
        <f>VLOOKUP($A52,Simulazione!$D$36:$EF$658,X$47,FALSE)</f>
        <v>20.399999999999999</v>
      </c>
      <c r="Y52" s="122">
        <f>VLOOKUP($A52,Simulazione!$D$36:$EF$658,Y$47,FALSE)</f>
        <v>20.399999999999999</v>
      </c>
      <c r="Z52" s="122">
        <f>VLOOKUP($A52,Simulazione!$D$36:$EF$658,Z$47,FALSE)</f>
        <v>20.399999999999999</v>
      </c>
      <c r="AA52" s="122">
        <f>VLOOKUP($A52,Simulazione!$D$36:$EF$658,AA$47,FALSE)</f>
        <v>20.399999999999999</v>
      </c>
      <c r="AB52" s="122">
        <f>VLOOKUP($A52,Simulazione!$D$36:$EF$658,AB$47,FALSE)</f>
        <v>20.399999999999999</v>
      </c>
      <c r="AC52" s="122">
        <f>VLOOKUP($A52,Simulazione!$D$36:$EF$658,AC$47,FALSE)</f>
        <v>20.399999999999999</v>
      </c>
      <c r="AD52" s="122">
        <f>VLOOKUP($A52,Simulazione!$D$36:$EF$658,AD$47,FALSE)</f>
        <v>20.399999999999999</v>
      </c>
      <c r="AE52" s="122">
        <f>VLOOKUP($A52,Simulazione!$D$36:$EF$658,AE$47,FALSE)</f>
        <v>20.399999999999999</v>
      </c>
      <c r="AF52" s="122">
        <f>VLOOKUP($A52,Simulazione!$D$36:$EF$658,AF$47,FALSE)</f>
        <v>20.399999999999999</v>
      </c>
      <c r="AG52" s="122">
        <f>VLOOKUP($A52,Simulazione!$D$36:$EF$658,AG$47,FALSE)</f>
        <v>20.399999999999999</v>
      </c>
      <c r="AH52" s="122">
        <f>VLOOKUP($A52,Simulazione!$D$36:$EF$658,AH$47,FALSE)</f>
        <v>20.399999999999999</v>
      </c>
      <c r="AI52" s="122">
        <f>VLOOKUP($A52,Simulazione!$D$36:$EF$658,AI$47,FALSE)</f>
        <v>20.399999999999999</v>
      </c>
      <c r="AJ52" s="122">
        <f>VLOOKUP($A52,Simulazione!$D$36:$EF$658,AJ$47,FALSE)</f>
        <v>20.399999999999999</v>
      </c>
      <c r="AK52" s="122">
        <f>VLOOKUP($A52,Simulazione!$D$36:$EF$658,AK$47,FALSE)</f>
        <v>20.399999999999999</v>
      </c>
      <c r="AL52" s="122">
        <f>VLOOKUP($A52,Simulazione!$D$36:$EF$658,AL$47,FALSE)</f>
        <v>20.399999999999999</v>
      </c>
      <c r="AM52" s="122">
        <f>VLOOKUP($A52,Simulazione!$D$36:$EF$658,AM$47,FALSE)</f>
        <v>20.145000000000003</v>
      </c>
      <c r="AN52" s="122">
        <f>VLOOKUP($A52,Simulazione!$D$36:$EF$658,AN$47,FALSE)</f>
        <v>19.89</v>
      </c>
      <c r="AO52" s="122">
        <f>VLOOKUP($A52,Simulazione!$D$36:$EF$658,AO$47,FALSE)</f>
        <v>19.635000000000002</v>
      </c>
      <c r="AP52" s="122">
        <f>VLOOKUP($A52,Simulazione!$D$36:$EF$658,AP$47,FALSE)</f>
        <v>19.379999999999995</v>
      </c>
      <c r="AQ52" s="122">
        <f>VLOOKUP($A52,Simulazione!$D$36:$EF$658,AQ$47,FALSE)</f>
        <v>19.125</v>
      </c>
      <c r="AR52" s="122">
        <f>VLOOKUP($A52,Simulazione!$D$36:$EF$658,AR$47,FALSE)</f>
        <v>19.125</v>
      </c>
      <c r="AS52" s="122">
        <f>VLOOKUP($A52,Simulazione!$D$36:$EF$658,AS$47,FALSE)</f>
        <v>19.125</v>
      </c>
      <c r="AT52" s="122">
        <f>VLOOKUP($A52,Simulazione!$D$36:$EF$658,AT$47,FALSE)</f>
        <v>19.125</v>
      </c>
      <c r="AU52" s="122">
        <f>VLOOKUP($A52,Simulazione!$D$36:$EF$658,AU$47,FALSE)</f>
        <v>19.125</v>
      </c>
      <c r="AV52" s="122">
        <f>VLOOKUP($A52,Simulazione!$D$36:$EF$658,AV$47,FALSE)</f>
        <v>19.125</v>
      </c>
      <c r="AW52" s="122">
        <f>VLOOKUP($A52,Simulazione!$D$36:$EF$658,AW$47,FALSE)</f>
        <v>19.125</v>
      </c>
      <c r="AX52" s="122">
        <f>VLOOKUP($A52,Simulazione!$D$36:$EF$658,AX$47,FALSE)</f>
        <v>19.125</v>
      </c>
      <c r="AY52" s="122">
        <f>VLOOKUP($A52,Simulazione!$D$36:$EF$658,AY$47,FALSE)</f>
        <v>19.125</v>
      </c>
      <c r="AZ52" s="122">
        <f>VLOOKUP($A52,Simulazione!$D$36:$EF$658,AZ$47,FALSE)</f>
        <v>19.125</v>
      </c>
      <c r="BA52" s="122">
        <f>VLOOKUP($A52,Simulazione!$D$36:$EF$658,BA$47,FALSE)</f>
        <v>19.125</v>
      </c>
      <c r="BB52" s="122">
        <f>VLOOKUP($A52,Simulazione!$D$36:$EF$658,BB$47,FALSE)</f>
        <v>19.125</v>
      </c>
      <c r="BC52" s="122">
        <f>VLOOKUP($A52,Simulazione!$D$36:$EF$658,BC$47,FALSE)</f>
        <v>19.125</v>
      </c>
      <c r="BD52" s="122">
        <f>VLOOKUP($A52,Simulazione!$D$36:$EF$658,BD$47,FALSE)</f>
        <v>19.125</v>
      </c>
      <c r="BE52" s="122">
        <f>VLOOKUP($A52,Simulazione!$D$36:$EF$658,BE$47,FALSE)</f>
        <v>19.125</v>
      </c>
      <c r="BF52" s="122">
        <f>VLOOKUP($A52,Simulazione!$D$36:$EF$658,BF$47,FALSE)</f>
        <v>19.125</v>
      </c>
      <c r="BG52" s="122">
        <f>VLOOKUP($A52,Simulazione!$D$36:$EF$658,BG$47,FALSE)</f>
        <v>19.635000000000002</v>
      </c>
      <c r="BH52" s="122">
        <f>VLOOKUP($A52,Simulazione!$D$36:$EF$658,BH$47,FALSE)</f>
        <v>20.145000000000003</v>
      </c>
      <c r="BI52" s="122">
        <f>VLOOKUP($A52,Simulazione!$D$36:$EF$658,BI$47,FALSE)</f>
        <v>20.654999999999998</v>
      </c>
      <c r="BJ52" s="122">
        <f>VLOOKUP($A52,Simulazione!$D$36:$EF$658,BJ$47,FALSE)</f>
        <v>21.164999999999999</v>
      </c>
      <c r="BK52" s="122">
        <f>VLOOKUP($A52,Simulazione!$D$36:$EF$658,BK$47,FALSE)</f>
        <v>21.675000000000001</v>
      </c>
      <c r="BL52" s="122">
        <f>VLOOKUP($A52,Simulazione!$D$36:$EF$658,BL$47,FALSE)</f>
        <v>21.675000000000001</v>
      </c>
      <c r="BM52" s="122">
        <f>VLOOKUP($A52,Simulazione!$D$36:$EF$658,BM$47,FALSE)</f>
        <v>21.675000000000001</v>
      </c>
      <c r="BN52" s="122">
        <f>VLOOKUP($A52,Simulazione!$D$36:$EF$658,BN$47,FALSE)</f>
        <v>21.675000000000001</v>
      </c>
      <c r="BO52" s="122">
        <f>VLOOKUP($A52,Simulazione!$D$36:$EF$658,BO$47,FALSE)</f>
        <v>21.675000000000001</v>
      </c>
      <c r="BP52" s="122">
        <f>VLOOKUP($A52,Simulazione!$D$36:$EF$658,BP$47,FALSE)</f>
        <v>21.675000000000001</v>
      </c>
      <c r="BQ52" s="122">
        <f>VLOOKUP($A52,Simulazione!$D$36:$EF$658,BQ$47,FALSE)</f>
        <v>21.675000000000001</v>
      </c>
      <c r="BR52" s="122">
        <f>VLOOKUP($A52,Simulazione!$D$36:$EF$658,BR$47,FALSE)</f>
        <v>21.675000000000001</v>
      </c>
      <c r="BS52" s="122">
        <f>VLOOKUP($A52,Simulazione!$D$36:$EF$658,BS$47,FALSE)</f>
        <v>21.675000000000001</v>
      </c>
      <c r="BT52" s="122">
        <f>VLOOKUP($A52,Simulazione!$D$36:$EF$658,BT$47,FALSE)</f>
        <v>21.675000000000001</v>
      </c>
      <c r="BU52" s="122">
        <f>VLOOKUP($A52,Simulazione!$D$36:$EF$658,BU$47,FALSE)</f>
        <v>21.675000000000001</v>
      </c>
      <c r="BV52" s="122">
        <f>VLOOKUP($A52,Simulazione!$D$36:$EF$658,BV$47,FALSE)</f>
        <v>21.675000000000001</v>
      </c>
      <c r="BW52" s="122">
        <f>VLOOKUP($A52,Simulazione!$D$36:$EF$658,BW$47,FALSE)</f>
        <v>21.675000000000001</v>
      </c>
      <c r="BX52" s="122">
        <f>VLOOKUP($A52,Simulazione!$D$36:$EF$658,BX$47,FALSE)</f>
        <v>21.675000000000001</v>
      </c>
      <c r="BY52" s="122">
        <f>VLOOKUP($A52,Simulazione!$D$36:$EF$658,BY$47,FALSE)</f>
        <v>21.675000000000001</v>
      </c>
      <c r="BZ52" s="122">
        <f>VLOOKUP($A52,Simulazione!$D$36:$EF$658,BZ$47,FALSE)</f>
        <v>21.675000000000001</v>
      </c>
      <c r="CA52" s="122">
        <f>VLOOKUP($A52,Simulazione!$D$36:$EF$658,CA$47,FALSE)</f>
        <v>21.42</v>
      </c>
      <c r="CB52" s="122">
        <f>VLOOKUP($A52,Simulazione!$D$36:$EF$658,CB$47,FALSE)</f>
        <v>21.164999999999999</v>
      </c>
      <c r="CC52" s="122">
        <f>VLOOKUP($A52,Simulazione!$D$36:$EF$658,CC$47,FALSE)</f>
        <v>20.909999999999997</v>
      </c>
      <c r="CD52" s="122">
        <f>VLOOKUP($A52,Simulazione!$D$36:$EF$658,CD$47,FALSE)</f>
        <v>20.654999999999998</v>
      </c>
      <c r="CE52" s="122">
        <f>VLOOKUP($A52,Simulazione!$D$36:$EF$658,CE$47,FALSE)</f>
        <v>20.399999999999999</v>
      </c>
      <c r="CF52" s="122">
        <f>VLOOKUP($A52,Simulazione!$D$36:$EF$658,CF$47,FALSE)</f>
        <v>20.399999999999999</v>
      </c>
      <c r="CG52" s="122">
        <f>VLOOKUP($A52,Simulazione!$D$36:$EF$658,CG$47,FALSE)</f>
        <v>20.399999999999999</v>
      </c>
      <c r="CH52" s="122">
        <f>VLOOKUP($A52,Simulazione!$D$36:$EF$658,CH$47,FALSE)</f>
        <v>20.399999999999999</v>
      </c>
      <c r="CI52" s="122">
        <f>VLOOKUP($A52,Simulazione!$D$36:$EF$658,CI$47,FALSE)</f>
        <v>20.399999999999999</v>
      </c>
      <c r="CJ52" s="122">
        <f>VLOOKUP($A52,Simulazione!$D$36:$EF$658,CJ$47,FALSE)</f>
        <v>20.399999999999999</v>
      </c>
      <c r="CK52" s="122">
        <f>VLOOKUP($A52,Simulazione!$D$36:$EF$658,CK$47,FALSE)</f>
        <v>20.399999999999999</v>
      </c>
      <c r="CL52" s="122">
        <f>VLOOKUP($A52,Simulazione!$D$36:$EF$658,CL$47,FALSE)</f>
        <v>20.399999999999999</v>
      </c>
      <c r="CM52" s="122">
        <f>VLOOKUP($A52,Simulazione!$D$36:$EF$658,CM$47,FALSE)</f>
        <v>20.399999999999999</v>
      </c>
      <c r="CN52" s="122">
        <f>VLOOKUP($A52,Simulazione!$D$36:$EF$658,CN$47,FALSE)</f>
        <v>20.399999999999999</v>
      </c>
      <c r="CO52" s="122">
        <f>VLOOKUP($A52,Simulazione!$D$36:$EF$658,CO$47,FALSE)</f>
        <v>20.399999999999999</v>
      </c>
      <c r="CP52" s="122">
        <f>VLOOKUP($A52,Simulazione!$D$36:$EF$658,CP$47,FALSE)</f>
        <v>20.399999999999999</v>
      </c>
      <c r="CQ52" s="122">
        <f>VLOOKUP($A52,Simulazione!$D$36:$EF$658,CQ$47,FALSE)</f>
        <v>20.399999999999999</v>
      </c>
      <c r="CR52" s="122">
        <f>VLOOKUP($A52,Simulazione!$D$36:$EF$658,CR$47,FALSE)</f>
        <v>20.399999999999999</v>
      </c>
      <c r="CS52" s="122">
        <f>VLOOKUP($A52,Simulazione!$D$36:$EF$658,CS$47,FALSE)</f>
        <v>20.399999999999999</v>
      </c>
      <c r="CT52" s="122">
        <f>VLOOKUP($A52,Simulazione!$D$36:$EF$658,CT$47,FALSE)</f>
        <v>20.399999999999999</v>
      </c>
      <c r="CU52" s="122">
        <f>VLOOKUP($A52,Simulazione!$D$36:$EF$658,CU$47,FALSE)</f>
        <v>20.399999999999999</v>
      </c>
      <c r="CV52" s="122">
        <f>VLOOKUP($A52,Simulazione!$D$36:$EF$658,CV$47,FALSE)</f>
        <v>20.399999999999999</v>
      </c>
      <c r="CW52" s="122">
        <f>VLOOKUP($A52,Simulazione!$D$36:$EF$658,CW$47,FALSE)</f>
        <v>20.399999999999999</v>
      </c>
      <c r="CX52" s="122">
        <f>VLOOKUP($A52,Simulazione!$D$36:$EF$658,CX$47,FALSE)</f>
        <v>20.399999999999999</v>
      </c>
      <c r="CY52" s="122">
        <f>VLOOKUP($A52,Simulazione!$D$36:$EF$658,CY$47,FALSE)</f>
        <v>20.399999999999999</v>
      </c>
      <c r="CZ52" s="122">
        <f>VLOOKUP($A52,Simulazione!$D$36:$EF$658,CZ$47,FALSE)</f>
        <v>20.399999999999999</v>
      </c>
      <c r="DA52" s="122">
        <f>VLOOKUP($A52,Simulazione!$D$36:$EF$658,DA$47,FALSE)</f>
        <v>20.399999999999999</v>
      </c>
      <c r="DB52" s="122">
        <f>VLOOKUP($A52,Simulazione!$D$36:$EF$658,DB$47,FALSE)</f>
        <v>20.399999999999999</v>
      </c>
      <c r="DC52" s="122">
        <f>VLOOKUP($A52,Simulazione!$D$36:$EF$658,DC$47,FALSE)</f>
        <v>20.399999999999999</v>
      </c>
      <c r="DD52" s="122">
        <f>VLOOKUP($A52,Simulazione!$D$36:$EF$658,DD$47,FALSE)</f>
        <v>20.399999999999999</v>
      </c>
      <c r="DE52" s="122">
        <f>VLOOKUP($A52,Simulazione!$D$36:$EF$658,DE$47,FALSE)</f>
        <v>20.399999999999999</v>
      </c>
      <c r="DF52" s="122">
        <f>VLOOKUP($A52,Simulazione!$D$36:$EF$658,DF$47,FALSE)</f>
        <v>20.399999999999999</v>
      </c>
      <c r="DG52" s="122">
        <f>VLOOKUP($A52,Simulazione!$D$36:$EF$658,DG$47,FALSE)</f>
        <v>20.399999999999999</v>
      </c>
      <c r="DH52" s="122">
        <f>VLOOKUP($A52,Simulazione!$D$36:$EF$658,DH$47,FALSE)</f>
        <v>20.399999999999999</v>
      </c>
      <c r="DI52" s="122">
        <f>VLOOKUP($A52,Simulazione!$D$36:$EF$658,DI$47,FALSE)</f>
        <v>20.399999999999999</v>
      </c>
      <c r="DJ52" s="122">
        <f>VLOOKUP($A52,Simulazione!$D$36:$EF$658,DJ$47,FALSE)</f>
        <v>19.379999999999995</v>
      </c>
      <c r="DK52" s="122">
        <f>VLOOKUP($A52,Simulazione!$D$36:$EF$658,DK$47,FALSE)</f>
        <v>18.36</v>
      </c>
      <c r="DL52" s="122">
        <f>VLOOKUP($A52,Simulazione!$D$36:$EF$658,DL$47,FALSE)</f>
        <v>17.34</v>
      </c>
      <c r="DM52" s="122">
        <f>VLOOKUP($A52,Simulazione!$D$36:$EF$658,DM$47,FALSE)</f>
        <v>16.32</v>
      </c>
      <c r="DN52" s="122">
        <f>VLOOKUP($A52,Simulazione!$D$36:$EF$658,DN$47,FALSE)</f>
        <v>20.399999999999999</v>
      </c>
      <c r="DO52" s="122">
        <f>VLOOKUP($A52,Simulazione!$D$36:$EF$658,DO$47,FALSE)</f>
        <v>19.379999999999995</v>
      </c>
      <c r="DP52" s="122">
        <f>VLOOKUP($A52,Simulazione!$D$36:$EF$658,DP$47,FALSE)</f>
        <v>18.36</v>
      </c>
      <c r="DQ52" s="122">
        <f>VLOOKUP($A52,Simulazione!$D$36:$EF$658,DQ$47,FALSE)</f>
        <v>17.34</v>
      </c>
      <c r="DR52" s="122">
        <f>VLOOKUP($A52,Simulazione!$D$36:$EF$658,DR$47,FALSE)</f>
        <v>16.32</v>
      </c>
      <c r="DS52" s="122">
        <f>VLOOKUP($A52,Simulazione!$D$36:$EF$658,DS$47,FALSE)</f>
        <v>20.399999999999999</v>
      </c>
      <c r="DT52" s="122">
        <f>VLOOKUP($A52,Simulazione!$D$36:$EF$658,DT$47,FALSE)</f>
        <v>19.379999999999995</v>
      </c>
      <c r="DU52" s="122">
        <f>VLOOKUP($A52,Simulazione!$D$36:$EF$658,DU$47,FALSE)</f>
        <v>18.36</v>
      </c>
      <c r="DV52" s="122">
        <f>VLOOKUP($A52,Simulazione!$D$36:$EF$658,DV$47,FALSE)</f>
        <v>17.34</v>
      </c>
      <c r="DW52" s="122">
        <f>VLOOKUP($A52,Simulazione!$D$36:$EF$658,DW$47,FALSE)</f>
        <v>16.32</v>
      </c>
      <c r="DX52" s="122">
        <f>VLOOKUP($A52,Simulazione!$D$36:$EF$658,DX$47,FALSE)</f>
        <v>20.399999999999999</v>
      </c>
      <c r="DY52" s="122">
        <f>VLOOKUP($A52,Simulazione!$D$36:$EF$658,DY$47,FALSE)</f>
        <v>19.379999999999995</v>
      </c>
      <c r="DZ52" s="122">
        <f>VLOOKUP($A52,Simulazione!$D$36:$EF$658,DZ$47,FALSE)</f>
        <v>18.36</v>
      </c>
      <c r="EA52" s="122">
        <f>VLOOKUP($A52,Simulazione!$D$36:$EF$658,EA$47,FALSE)</f>
        <v>17.34</v>
      </c>
      <c r="EB52" s="123">
        <f>VLOOKUP($A52,Simulazione!$D$36:$EF$658,EB$47,FALSE)</f>
        <v>16.32</v>
      </c>
    </row>
    <row r="53" spans="1:132" x14ac:dyDescent="0.3">
      <c r="A53" s="121" t="str">
        <f t="shared" si="0"/>
        <v>pfgreen</v>
      </c>
      <c r="B53" s="122" t="s">
        <v>215</v>
      </c>
      <c r="C53" s="122">
        <f>VLOOKUP($A53,Simulazione!$D$36:$EF$658,C$47,FALSE)</f>
        <v>12.600000000000001</v>
      </c>
      <c r="D53" s="122">
        <f>VLOOKUP($A53,Simulazione!$D$36:$EF$658,D$47,FALSE)</f>
        <v>12.600000000000001</v>
      </c>
      <c r="E53" s="122">
        <f>VLOOKUP($A53,Simulazione!$D$36:$EF$658,E$47,FALSE)</f>
        <v>12.600000000000001</v>
      </c>
      <c r="F53" s="122">
        <f>VLOOKUP($A53,Simulazione!$D$36:$EF$658,F$47,FALSE)</f>
        <v>12.600000000000001</v>
      </c>
      <c r="G53" s="122">
        <f>VLOOKUP($A53,Simulazione!$D$36:$EF$658,G$47,FALSE)</f>
        <v>12.600000000000001</v>
      </c>
      <c r="H53" s="122">
        <f>VLOOKUP($A53,Simulazione!$D$36:$EF$658,H$47,FALSE)</f>
        <v>12.600000000000001</v>
      </c>
      <c r="I53" s="122">
        <f>VLOOKUP($A53,Simulazione!$D$36:$EF$658,I$47,FALSE)</f>
        <v>12.600000000000001</v>
      </c>
      <c r="J53" s="122">
        <f>VLOOKUP($A53,Simulazione!$D$36:$EF$658,J$47,FALSE)</f>
        <v>12.600000000000001</v>
      </c>
      <c r="K53" s="122">
        <f>VLOOKUP($A53,Simulazione!$D$36:$EF$658,K$47,FALSE)</f>
        <v>12.600000000000001</v>
      </c>
      <c r="L53" s="122">
        <f>VLOOKUP($A53,Simulazione!$D$36:$EF$658,L$47,FALSE)</f>
        <v>12.600000000000001</v>
      </c>
      <c r="M53" s="122">
        <f>VLOOKUP($A53,Simulazione!$D$36:$EF$658,M$47,FALSE)</f>
        <v>12.600000000000001</v>
      </c>
      <c r="N53" s="122">
        <f>VLOOKUP($A53,Simulazione!$D$36:$EF$658,N$47,FALSE)</f>
        <v>12.600000000000001</v>
      </c>
      <c r="O53" s="122">
        <f>VLOOKUP($A53,Simulazione!$D$36:$EF$658,O$47,FALSE)</f>
        <v>12.600000000000001</v>
      </c>
      <c r="P53" s="122">
        <f>VLOOKUP($A53,Simulazione!$D$36:$EF$658,P$47,FALSE)</f>
        <v>12.600000000000001</v>
      </c>
      <c r="Q53" s="122">
        <f>VLOOKUP($A53,Simulazione!$D$36:$EF$658,Q$47,FALSE)</f>
        <v>12.600000000000001</v>
      </c>
      <c r="R53" s="122">
        <f>VLOOKUP($A53,Simulazione!$D$36:$EF$658,R$47,FALSE)</f>
        <v>12.600000000000001</v>
      </c>
      <c r="S53" s="122">
        <f>VLOOKUP($A53,Simulazione!$D$36:$EF$658,S$47,FALSE)</f>
        <v>12.600000000000001</v>
      </c>
      <c r="T53" s="122">
        <f>VLOOKUP($A53,Simulazione!$D$36:$EF$658,T$47,FALSE)</f>
        <v>12.600000000000001</v>
      </c>
      <c r="U53" s="122">
        <f>VLOOKUP($A53,Simulazione!$D$36:$EF$658,U$47,FALSE)</f>
        <v>12.600000000000001</v>
      </c>
      <c r="V53" s="122">
        <f>VLOOKUP($A53,Simulazione!$D$36:$EF$658,V$47,FALSE)</f>
        <v>12.600000000000001</v>
      </c>
      <c r="W53" s="122">
        <f>VLOOKUP($A53,Simulazione!$D$36:$EF$658,W$47,FALSE)</f>
        <v>12.600000000000001</v>
      </c>
      <c r="X53" s="122">
        <f>VLOOKUP($A53,Simulazione!$D$36:$EF$658,X$47,FALSE)</f>
        <v>12.600000000000001</v>
      </c>
      <c r="Y53" s="122">
        <f>VLOOKUP($A53,Simulazione!$D$36:$EF$658,Y$47,FALSE)</f>
        <v>12.600000000000001</v>
      </c>
      <c r="Z53" s="122">
        <f>VLOOKUP($A53,Simulazione!$D$36:$EF$658,Z$47,FALSE)</f>
        <v>12.600000000000001</v>
      </c>
      <c r="AA53" s="122">
        <f>VLOOKUP($A53,Simulazione!$D$36:$EF$658,AA$47,FALSE)</f>
        <v>12.600000000000001</v>
      </c>
      <c r="AB53" s="122">
        <f>VLOOKUP($A53,Simulazione!$D$36:$EF$658,AB$47,FALSE)</f>
        <v>12.600000000000001</v>
      </c>
      <c r="AC53" s="122">
        <f>VLOOKUP($A53,Simulazione!$D$36:$EF$658,AC$47,FALSE)</f>
        <v>12.600000000000001</v>
      </c>
      <c r="AD53" s="122">
        <f>VLOOKUP($A53,Simulazione!$D$36:$EF$658,AD$47,FALSE)</f>
        <v>12.600000000000001</v>
      </c>
      <c r="AE53" s="122">
        <f>VLOOKUP($A53,Simulazione!$D$36:$EF$658,AE$47,FALSE)</f>
        <v>12.600000000000001</v>
      </c>
      <c r="AF53" s="122">
        <f>VLOOKUP($A53,Simulazione!$D$36:$EF$658,AF$47,FALSE)</f>
        <v>12.600000000000001</v>
      </c>
      <c r="AG53" s="122">
        <f>VLOOKUP($A53,Simulazione!$D$36:$EF$658,AG$47,FALSE)</f>
        <v>12.600000000000001</v>
      </c>
      <c r="AH53" s="122">
        <f>VLOOKUP($A53,Simulazione!$D$36:$EF$658,AH$47,FALSE)</f>
        <v>12.600000000000001</v>
      </c>
      <c r="AI53" s="122">
        <f>VLOOKUP($A53,Simulazione!$D$36:$EF$658,AI$47,FALSE)</f>
        <v>12.600000000000001</v>
      </c>
      <c r="AJ53" s="122">
        <f>VLOOKUP($A53,Simulazione!$D$36:$EF$658,AJ$47,FALSE)</f>
        <v>12.600000000000001</v>
      </c>
      <c r="AK53" s="122">
        <f>VLOOKUP($A53,Simulazione!$D$36:$EF$658,AK$47,FALSE)</f>
        <v>12.600000000000001</v>
      </c>
      <c r="AL53" s="122">
        <f>VLOOKUP($A53,Simulazione!$D$36:$EF$658,AL$47,FALSE)</f>
        <v>12.600000000000001</v>
      </c>
      <c r="AM53" s="122">
        <f>VLOOKUP($A53,Simulazione!$D$36:$EF$658,AM$47,FALSE)</f>
        <v>12.442500000000003</v>
      </c>
      <c r="AN53" s="122">
        <f>VLOOKUP($A53,Simulazione!$D$36:$EF$658,AN$47,FALSE)</f>
        <v>12.285</v>
      </c>
      <c r="AO53" s="122">
        <f>VLOOKUP($A53,Simulazione!$D$36:$EF$658,AO$47,FALSE)</f>
        <v>12.127500000000001</v>
      </c>
      <c r="AP53" s="122">
        <f>VLOOKUP($A53,Simulazione!$D$36:$EF$658,AP$47,FALSE)</f>
        <v>11.969999999999999</v>
      </c>
      <c r="AQ53" s="122">
        <f>VLOOKUP($A53,Simulazione!$D$36:$EF$658,AQ$47,FALSE)</f>
        <v>11.8125</v>
      </c>
      <c r="AR53" s="122">
        <f>VLOOKUP($A53,Simulazione!$D$36:$EF$658,AR$47,FALSE)</f>
        <v>11.8125</v>
      </c>
      <c r="AS53" s="122">
        <f>VLOOKUP($A53,Simulazione!$D$36:$EF$658,AS$47,FALSE)</f>
        <v>11.8125</v>
      </c>
      <c r="AT53" s="122">
        <f>VLOOKUP($A53,Simulazione!$D$36:$EF$658,AT$47,FALSE)</f>
        <v>11.8125</v>
      </c>
      <c r="AU53" s="122">
        <f>VLOOKUP($A53,Simulazione!$D$36:$EF$658,AU$47,FALSE)</f>
        <v>11.8125</v>
      </c>
      <c r="AV53" s="122">
        <f>VLOOKUP($A53,Simulazione!$D$36:$EF$658,AV$47,FALSE)</f>
        <v>11.8125</v>
      </c>
      <c r="AW53" s="122">
        <f>VLOOKUP($A53,Simulazione!$D$36:$EF$658,AW$47,FALSE)</f>
        <v>11.8125</v>
      </c>
      <c r="AX53" s="122">
        <f>VLOOKUP($A53,Simulazione!$D$36:$EF$658,AX$47,FALSE)</f>
        <v>11.8125</v>
      </c>
      <c r="AY53" s="122">
        <f>VLOOKUP($A53,Simulazione!$D$36:$EF$658,AY$47,FALSE)</f>
        <v>11.8125</v>
      </c>
      <c r="AZ53" s="122">
        <f>VLOOKUP($A53,Simulazione!$D$36:$EF$658,AZ$47,FALSE)</f>
        <v>11.8125</v>
      </c>
      <c r="BA53" s="122">
        <f>VLOOKUP($A53,Simulazione!$D$36:$EF$658,BA$47,FALSE)</f>
        <v>11.8125</v>
      </c>
      <c r="BB53" s="122">
        <f>VLOOKUP($A53,Simulazione!$D$36:$EF$658,BB$47,FALSE)</f>
        <v>11.8125</v>
      </c>
      <c r="BC53" s="122">
        <f>VLOOKUP($A53,Simulazione!$D$36:$EF$658,BC$47,FALSE)</f>
        <v>11.8125</v>
      </c>
      <c r="BD53" s="122">
        <f>VLOOKUP($A53,Simulazione!$D$36:$EF$658,BD$47,FALSE)</f>
        <v>11.8125</v>
      </c>
      <c r="BE53" s="122">
        <f>VLOOKUP($A53,Simulazione!$D$36:$EF$658,BE$47,FALSE)</f>
        <v>11.8125</v>
      </c>
      <c r="BF53" s="122">
        <f>VLOOKUP($A53,Simulazione!$D$36:$EF$658,BF$47,FALSE)</f>
        <v>11.8125</v>
      </c>
      <c r="BG53" s="122">
        <f>VLOOKUP($A53,Simulazione!$D$36:$EF$658,BG$47,FALSE)</f>
        <v>12.127500000000001</v>
      </c>
      <c r="BH53" s="122">
        <f>VLOOKUP($A53,Simulazione!$D$36:$EF$658,BH$47,FALSE)</f>
        <v>12.442500000000003</v>
      </c>
      <c r="BI53" s="122">
        <f>VLOOKUP($A53,Simulazione!$D$36:$EF$658,BI$47,FALSE)</f>
        <v>12.757499999999999</v>
      </c>
      <c r="BJ53" s="122">
        <f>VLOOKUP($A53,Simulazione!$D$36:$EF$658,BJ$47,FALSE)</f>
        <v>13.0725</v>
      </c>
      <c r="BK53" s="122">
        <f>VLOOKUP($A53,Simulazione!$D$36:$EF$658,BK$47,FALSE)</f>
        <v>13.387500000000001</v>
      </c>
      <c r="BL53" s="122">
        <f>VLOOKUP($A53,Simulazione!$D$36:$EF$658,BL$47,FALSE)</f>
        <v>13.387500000000001</v>
      </c>
      <c r="BM53" s="122">
        <f>VLOOKUP($A53,Simulazione!$D$36:$EF$658,BM$47,FALSE)</f>
        <v>13.387500000000001</v>
      </c>
      <c r="BN53" s="122">
        <f>VLOOKUP($A53,Simulazione!$D$36:$EF$658,BN$47,FALSE)</f>
        <v>13.387500000000001</v>
      </c>
      <c r="BO53" s="122">
        <f>VLOOKUP($A53,Simulazione!$D$36:$EF$658,BO$47,FALSE)</f>
        <v>13.387500000000001</v>
      </c>
      <c r="BP53" s="122">
        <f>VLOOKUP($A53,Simulazione!$D$36:$EF$658,BP$47,FALSE)</f>
        <v>13.387500000000001</v>
      </c>
      <c r="BQ53" s="122">
        <f>VLOOKUP($A53,Simulazione!$D$36:$EF$658,BQ$47,FALSE)</f>
        <v>13.387500000000001</v>
      </c>
      <c r="BR53" s="122">
        <f>VLOOKUP($A53,Simulazione!$D$36:$EF$658,BR$47,FALSE)</f>
        <v>13.387500000000001</v>
      </c>
      <c r="BS53" s="122">
        <f>VLOOKUP($A53,Simulazione!$D$36:$EF$658,BS$47,FALSE)</f>
        <v>13.387500000000001</v>
      </c>
      <c r="BT53" s="122">
        <f>VLOOKUP($A53,Simulazione!$D$36:$EF$658,BT$47,FALSE)</f>
        <v>13.387500000000001</v>
      </c>
      <c r="BU53" s="122">
        <f>VLOOKUP($A53,Simulazione!$D$36:$EF$658,BU$47,FALSE)</f>
        <v>13.387500000000001</v>
      </c>
      <c r="BV53" s="122">
        <f>VLOOKUP($A53,Simulazione!$D$36:$EF$658,BV$47,FALSE)</f>
        <v>13.387500000000001</v>
      </c>
      <c r="BW53" s="122">
        <f>VLOOKUP($A53,Simulazione!$D$36:$EF$658,BW$47,FALSE)</f>
        <v>13.387500000000001</v>
      </c>
      <c r="BX53" s="122">
        <f>VLOOKUP($A53,Simulazione!$D$36:$EF$658,BX$47,FALSE)</f>
        <v>13.387500000000001</v>
      </c>
      <c r="BY53" s="122">
        <f>VLOOKUP($A53,Simulazione!$D$36:$EF$658,BY$47,FALSE)</f>
        <v>13.387500000000001</v>
      </c>
      <c r="BZ53" s="122">
        <f>VLOOKUP($A53,Simulazione!$D$36:$EF$658,BZ$47,FALSE)</f>
        <v>13.387500000000001</v>
      </c>
      <c r="CA53" s="122">
        <f>VLOOKUP($A53,Simulazione!$D$36:$EF$658,CA$47,FALSE)</f>
        <v>13.23</v>
      </c>
      <c r="CB53" s="122">
        <f>VLOOKUP($A53,Simulazione!$D$36:$EF$658,CB$47,FALSE)</f>
        <v>13.0725</v>
      </c>
      <c r="CC53" s="122">
        <f>VLOOKUP($A53,Simulazione!$D$36:$EF$658,CC$47,FALSE)</f>
        <v>12.914999999999999</v>
      </c>
      <c r="CD53" s="122">
        <f>VLOOKUP($A53,Simulazione!$D$36:$EF$658,CD$47,FALSE)</f>
        <v>12.757499999999999</v>
      </c>
      <c r="CE53" s="122">
        <f>VLOOKUP($A53,Simulazione!$D$36:$EF$658,CE$47,FALSE)</f>
        <v>12.600000000000001</v>
      </c>
      <c r="CF53" s="122">
        <f>VLOOKUP($A53,Simulazione!$D$36:$EF$658,CF$47,FALSE)</f>
        <v>12.600000000000001</v>
      </c>
      <c r="CG53" s="122">
        <f>VLOOKUP($A53,Simulazione!$D$36:$EF$658,CG$47,FALSE)</f>
        <v>12.600000000000001</v>
      </c>
      <c r="CH53" s="122">
        <f>VLOOKUP($A53,Simulazione!$D$36:$EF$658,CH$47,FALSE)</f>
        <v>12.600000000000001</v>
      </c>
      <c r="CI53" s="122">
        <f>VLOOKUP($A53,Simulazione!$D$36:$EF$658,CI$47,FALSE)</f>
        <v>12.600000000000001</v>
      </c>
      <c r="CJ53" s="122">
        <f>VLOOKUP($A53,Simulazione!$D$36:$EF$658,CJ$47,FALSE)</f>
        <v>12.600000000000001</v>
      </c>
      <c r="CK53" s="122">
        <f>VLOOKUP($A53,Simulazione!$D$36:$EF$658,CK$47,FALSE)</f>
        <v>12.600000000000001</v>
      </c>
      <c r="CL53" s="122">
        <f>VLOOKUP($A53,Simulazione!$D$36:$EF$658,CL$47,FALSE)</f>
        <v>12.600000000000001</v>
      </c>
      <c r="CM53" s="122">
        <f>VLOOKUP($A53,Simulazione!$D$36:$EF$658,CM$47,FALSE)</f>
        <v>12.600000000000001</v>
      </c>
      <c r="CN53" s="122">
        <f>VLOOKUP($A53,Simulazione!$D$36:$EF$658,CN$47,FALSE)</f>
        <v>12.600000000000001</v>
      </c>
      <c r="CO53" s="122">
        <f>VLOOKUP($A53,Simulazione!$D$36:$EF$658,CO$47,FALSE)</f>
        <v>12.600000000000001</v>
      </c>
      <c r="CP53" s="122">
        <f>VLOOKUP($A53,Simulazione!$D$36:$EF$658,CP$47,FALSE)</f>
        <v>12.600000000000001</v>
      </c>
      <c r="CQ53" s="122">
        <f>VLOOKUP($A53,Simulazione!$D$36:$EF$658,CQ$47,FALSE)</f>
        <v>12.600000000000001</v>
      </c>
      <c r="CR53" s="122">
        <f>VLOOKUP($A53,Simulazione!$D$36:$EF$658,CR$47,FALSE)</f>
        <v>12.600000000000001</v>
      </c>
      <c r="CS53" s="122">
        <f>VLOOKUP($A53,Simulazione!$D$36:$EF$658,CS$47,FALSE)</f>
        <v>12.600000000000001</v>
      </c>
      <c r="CT53" s="122">
        <f>VLOOKUP($A53,Simulazione!$D$36:$EF$658,CT$47,FALSE)</f>
        <v>12.600000000000001</v>
      </c>
      <c r="CU53" s="122">
        <f>VLOOKUP($A53,Simulazione!$D$36:$EF$658,CU$47,FALSE)</f>
        <v>12.600000000000001</v>
      </c>
      <c r="CV53" s="122">
        <f>VLOOKUP($A53,Simulazione!$D$36:$EF$658,CV$47,FALSE)</f>
        <v>12.600000000000001</v>
      </c>
      <c r="CW53" s="122">
        <f>VLOOKUP($A53,Simulazione!$D$36:$EF$658,CW$47,FALSE)</f>
        <v>12.600000000000001</v>
      </c>
      <c r="CX53" s="122">
        <f>VLOOKUP($A53,Simulazione!$D$36:$EF$658,CX$47,FALSE)</f>
        <v>12.600000000000001</v>
      </c>
      <c r="CY53" s="122">
        <f>VLOOKUP($A53,Simulazione!$D$36:$EF$658,CY$47,FALSE)</f>
        <v>12.600000000000001</v>
      </c>
      <c r="CZ53" s="122">
        <f>VLOOKUP($A53,Simulazione!$D$36:$EF$658,CZ$47,FALSE)</f>
        <v>12.600000000000001</v>
      </c>
      <c r="DA53" s="122">
        <f>VLOOKUP($A53,Simulazione!$D$36:$EF$658,DA$47,FALSE)</f>
        <v>12.600000000000001</v>
      </c>
      <c r="DB53" s="122">
        <f>VLOOKUP($A53,Simulazione!$D$36:$EF$658,DB$47,FALSE)</f>
        <v>12.600000000000001</v>
      </c>
      <c r="DC53" s="122">
        <f>VLOOKUP($A53,Simulazione!$D$36:$EF$658,DC$47,FALSE)</f>
        <v>12.600000000000001</v>
      </c>
      <c r="DD53" s="122">
        <f>VLOOKUP($A53,Simulazione!$D$36:$EF$658,DD$47,FALSE)</f>
        <v>12.600000000000001</v>
      </c>
      <c r="DE53" s="122">
        <f>VLOOKUP($A53,Simulazione!$D$36:$EF$658,DE$47,FALSE)</f>
        <v>12.600000000000001</v>
      </c>
      <c r="DF53" s="122">
        <f>VLOOKUP($A53,Simulazione!$D$36:$EF$658,DF$47,FALSE)</f>
        <v>12.600000000000001</v>
      </c>
      <c r="DG53" s="122">
        <f>VLOOKUP($A53,Simulazione!$D$36:$EF$658,DG$47,FALSE)</f>
        <v>12.600000000000001</v>
      </c>
      <c r="DH53" s="122">
        <f>VLOOKUP($A53,Simulazione!$D$36:$EF$658,DH$47,FALSE)</f>
        <v>12.600000000000001</v>
      </c>
      <c r="DI53" s="122">
        <f>VLOOKUP($A53,Simulazione!$D$36:$EF$658,DI$47,FALSE)</f>
        <v>12.600000000000001</v>
      </c>
      <c r="DJ53" s="122">
        <f>VLOOKUP($A53,Simulazione!$D$36:$EF$658,DJ$47,FALSE)</f>
        <v>11.969999999999999</v>
      </c>
      <c r="DK53" s="122">
        <f>VLOOKUP($A53,Simulazione!$D$36:$EF$658,DK$47,FALSE)</f>
        <v>11.34</v>
      </c>
      <c r="DL53" s="122">
        <f>VLOOKUP($A53,Simulazione!$D$36:$EF$658,DL$47,FALSE)</f>
        <v>10.709999999999999</v>
      </c>
      <c r="DM53" s="122">
        <f>VLOOKUP($A53,Simulazione!$D$36:$EF$658,DM$47,FALSE)</f>
        <v>10.080000000000002</v>
      </c>
      <c r="DN53" s="122">
        <f>VLOOKUP($A53,Simulazione!$D$36:$EF$658,DN$47,FALSE)</f>
        <v>12.600000000000001</v>
      </c>
      <c r="DO53" s="122">
        <f>VLOOKUP($A53,Simulazione!$D$36:$EF$658,DO$47,FALSE)</f>
        <v>11.969999999999999</v>
      </c>
      <c r="DP53" s="122">
        <f>VLOOKUP($A53,Simulazione!$D$36:$EF$658,DP$47,FALSE)</f>
        <v>11.34</v>
      </c>
      <c r="DQ53" s="122">
        <f>VLOOKUP($A53,Simulazione!$D$36:$EF$658,DQ$47,FALSE)</f>
        <v>10.709999999999999</v>
      </c>
      <c r="DR53" s="122">
        <f>VLOOKUP($A53,Simulazione!$D$36:$EF$658,DR$47,FALSE)</f>
        <v>10.080000000000002</v>
      </c>
      <c r="DS53" s="122">
        <f>VLOOKUP($A53,Simulazione!$D$36:$EF$658,DS$47,FALSE)</f>
        <v>12.600000000000001</v>
      </c>
      <c r="DT53" s="122">
        <f>VLOOKUP($A53,Simulazione!$D$36:$EF$658,DT$47,FALSE)</f>
        <v>11.969999999999999</v>
      </c>
      <c r="DU53" s="122">
        <f>VLOOKUP($A53,Simulazione!$D$36:$EF$658,DU$47,FALSE)</f>
        <v>11.34</v>
      </c>
      <c r="DV53" s="122">
        <f>VLOOKUP($A53,Simulazione!$D$36:$EF$658,DV$47,FALSE)</f>
        <v>10.709999999999999</v>
      </c>
      <c r="DW53" s="122">
        <f>VLOOKUP($A53,Simulazione!$D$36:$EF$658,DW$47,FALSE)</f>
        <v>10.080000000000002</v>
      </c>
      <c r="DX53" s="122">
        <f>VLOOKUP($A53,Simulazione!$D$36:$EF$658,DX$47,FALSE)</f>
        <v>12.600000000000001</v>
      </c>
      <c r="DY53" s="122">
        <f>VLOOKUP($A53,Simulazione!$D$36:$EF$658,DY$47,FALSE)</f>
        <v>11.969999999999999</v>
      </c>
      <c r="DZ53" s="122">
        <f>VLOOKUP($A53,Simulazione!$D$36:$EF$658,DZ$47,FALSE)</f>
        <v>11.34</v>
      </c>
      <c r="EA53" s="122">
        <f>VLOOKUP($A53,Simulazione!$D$36:$EF$658,EA$47,FALSE)</f>
        <v>10.709999999999999</v>
      </c>
      <c r="EB53" s="123">
        <f>VLOOKUP($A53,Simulazione!$D$36:$EF$658,EB$47,FALSE)</f>
        <v>10.080000000000002</v>
      </c>
    </row>
    <row r="54" spans="1:132" x14ac:dyDescent="0.3">
      <c r="A54" s="121" t="str">
        <f t="shared" si="0"/>
        <v>pflow yellow</v>
      </c>
      <c r="B54" s="122" t="s">
        <v>214</v>
      </c>
      <c r="C54" s="122">
        <f>VLOOKUP($A54,Simulazione!$D$36:$EF$658,C$47,FALSE)</f>
        <v>8.4</v>
      </c>
      <c r="D54" s="122">
        <f>VLOOKUP($A54,Simulazione!$D$36:$EF$658,D$47,FALSE)</f>
        <v>8.4</v>
      </c>
      <c r="E54" s="122">
        <f>VLOOKUP($A54,Simulazione!$D$36:$EF$658,E$47,FALSE)</f>
        <v>8.4</v>
      </c>
      <c r="F54" s="122">
        <f>VLOOKUP($A54,Simulazione!$D$36:$EF$658,F$47,FALSE)</f>
        <v>8.4</v>
      </c>
      <c r="G54" s="122">
        <f>VLOOKUP($A54,Simulazione!$D$36:$EF$658,G$47,FALSE)</f>
        <v>8.4</v>
      </c>
      <c r="H54" s="122">
        <f>VLOOKUP($A54,Simulazione!$D$36:$EF$658,H$47,FALSE)</f>
        <v>8.4</v>
      </c>
      <c r="I54" s="122">
        <f>VLOOKUP($A54,Simulazione!$D$36:$EF$658,I$47,FALSE)</f>
        <v>8.4</v>
      </c>
      <c r="J54" s="122">
        <f>VLOOKUP($A54,Simulazione!$D$36:$EF$658,J$47,FALSE)</f>
        <v>8.4</v>
      </c>
      <c r="K54" s="122">
        <f>VLOOKUP($A54,Simulazione!$D$36:$EF$658,K$47,FALSE)</f>
        <v>8.4</v>
      </c>
      <c r="L54" s="122">
        <f>VLOOKUP($A54,Simulazione!$D$36:$EF$658,L$47,FALSE)</f>
        <v>8.4</v>
      </c>
      <c r="M54" s="122">
        <f>VLOOKUP($A54,Simulazione!$D$36:$EF$658,M$47,FALSE)</f>
        <v>8.4</v>
      </c>
      <c r="N54" s="122">
        <f>VLOOKUP($A54,Simulazione!$D$36:$EF$658,N$47,FALSE)</f>
        <v>8.4</v>
      </c>
      <c r="O54" s="122">
        <f>VLOOKUP($A54,Simulazione!$D$36:$EF$658,O$47,FALSE)</f>
        <v>8.4</v>
      </c>
      <c r="P54" s="122">
        <f>VLOOKUP($A54,Simulazione!$D$36:$EF$658,P$47,FALSE)</f>
        <v>8.4</v>
      </c>
      <c r="Q54" s="122">
        <f>VLOOKUP($A54,Simulazione!$D$36:$EF$658,Q$47,FALSE)</f>
        <v>8.4</v>
      </c>
      <c r="R54" s="122">
        <f>VLOOKUP($A54,Simulazione!$D$36:$EF$658,R$47,FALSE)</f>
        <v>8.4</v>
      </c>
      <c r="S54" s="122">
        <f>VLOOKUP($A54,Simulazione!$D$36:$EF$658,S$47,FALSE)</f>
        <v>8.4</v>
      </c>
      <c r="T54" s="122">
        <f>VLOOKUP($A54,Simulazione!$D$36:$EF$658,T$47,FALSE)</f>
        <v>8.4</v>
      </c>
      <c r="U54" s="122">
        <f>VLOOKUP($A54,Simulazione!$D$36:$EF$658,U$47,FALSE)</f>
        <v>8.4</v>
      </c>
      <c r="V54" s="122">
        <f>VLOOKUP($A54,Simulazione!$D$36:$EF$658,V$47,FALSE)</f>
        <v>8.4</v>
      </c>
      <c r="W54" s="122">
        <f>VLOOKUP($A54,Simulazione!$D$36:$EF$658,W$47,FALSE)</f>
        <v>8.4</v>
      </c>
      <c r="X54" s="122">
        <f>VLOOKUP($A54,Simulazione!$D$36:$EF$658,X$47,FALSE)</f>
        <v>8.4</v>
      </c>
      <c r="Y54" s="122">
        <f>VLOOKUP($A54,Simulazione!$D$36:$EF$658,Y$47,FALSE)</f>
        <v>8.4</v>
      </c>
      <c r="Z54" s="122">
        <f>VLOOKUP($A54,Simulazione!$D$36:$EF$658,Z$47,FALSE)</f>
        <v>8.4</v>
      </c>
      <c r="AA54" s="122">
        <f>VLOOKUP($A54,Simulazione!$D$36:$EF$658,AA$47,FALSE)</f>
        <v>8.4</v>
      </c>
      <c r="AB54" s="122">
        <f>VLOOKUP($A54,Simulazione!$D$36:$EF$658,AB$47,FALSE)</f>
        <v>8.4</v>
      </c>
      <c r="AC54" s="122">
        <f>VLOOKUP($A54,Simulazione!$D$36:$EF$658,AC$47,FALSE)</f>
        <v>8.4</v>
      </c>
      <c r="AD54" s="122">
        <f>VLOOKUP($A54,Simulazione!$D$36:$EF$658,AD$47,FALSE)</f>
        <v>8.4</v>
      </c>
      <c r="AE54" s="122">
        <f>VLOOKUP($A54,Simulazione!$D$36:$EF$658,AE$47,FALSE)</f>
        <v>8.4</v>
      </c>
      <c r="AF54" s="122">
        <f>VLOOKUP($A54,Simulazione!$D$36:$EF$658,AF$47,FALSE)</f>
        <v>8.4</v>
      </c>
      <c r="AG54" s="122">
        <f>VLOOKUP($A54,Simulazione!$D$36:$EF$658,AG$47,FALSE)</f>
        <v>8.4</v>
      </c>
      <c r="AH54" s="122">
        <f>VLOOKUP($A54,Simulazione!$D$36:$EF$658,AH$47,FALSE)</f>
        <v>8.4</v>
      </c>
      <c r="AI54" s="122">
        <f>VLOOKUP($A54,Simulazione!$D$36:$EF$658,AI$47,FALSE)</f>
        <v>8.4</v>
      </c>
      <c r="AJ54" s="122">
        <f>VLOOKUP($A54,Simulazione!$D$36:$EF$658,AJ$47,FALSE)</f>
        <v>8.4</v>
      </c>
      <c r="AK54" s="122">
        <f>VLOOKUP($A54,Simulazione!$D$36:$EF$658,AK$47,FALSE)</f>
        <v>8.4</v>
      </c>
      <c r="AL54" s="122">
        <f>VLOOKUP($A54,Simulazione!$D$36:$EF$658,AL$47,FALSE)</f>
        <v>8.4</v>
      </c>
      <c r="AM54" s="122">
        <f>VLOOKUP($A54,Simulazione!$D$36:$EF$658,AM$47,FALSE)</f>
        <v>8.2950000000000017</v>
      </c>
      <c r="AN54" s="122">
        <f>VLOOKUP($A54,Simulazione!$D$36:$EF$658,AN$47,FALSE)</f>
        <v>8.19</v>
      </c>
      <c r="AO54" s="122">
        <f>VLOOKUP($A54,Simulazione!$D$36:$EF$658,AO$47,FALSE)</f>
        <v>8.0850000000000009</v>
      </c>
      <c r="AP54" s="122">
        <f>VLOOKUP($A54,Simulazione!$D$36:$EF$658,AP$47,FALSE)</f>
        <v>7.9799999999999986</v>
      </c>
      <c r="AQ54" s="122">
        <f>VLOOKUP($A54,Simulazione!$D$36:$EF$658,AQ$47,FALSE)</f>
        <v>7.875</v>
      </c>
      <c r="AR54" s="122">
        <f>VLOOKUP($A54,Simulazione!$D$36:$EF$658,AR$47,FALSE)</f>
        <v>7.875</v>
      </c>
      <c r="AS54" s="122">
        <f>VLOOKUP($A54,Simulazione!$D$36:$EF$658,AS$47,FALSE)</f>
        <v>7.875</v>
      </c>
      <c r="AT54" s="122">
        <f>VLOOKUP($A54,Simulazione!$D$36:$EF$658,AT$47,FALSE)</f>
        <v>7.875</v>
      </c>
      <c r="AU54" s="122">
        <f>VLOOKUP($A54,Simulazione!$D$36:$EF$658,AU$47,FALSE)</f>
        <v>7.875</v>
      </c>
      <c r="AV54" s="122">
        <f>VLOOKUP($A54,Simulazione!$D$36:$EF$658,AV$47,FALSE)</f>
        <v>7.875</v>
      </c>
      <c r="AW54" s="122">
        <f>VLOOKUP($A54,Simulazione!$D$36:$EF$658,AW$47,FALSE)</f>
        <v>7.875</v>
      </c>
      <c r="AX54" s="122">
        <f>VLOOKUP($A54,Simulazione!$D$36:$EF$658,AX$47,FALSE)</f>
        <v>7.875</v>
      </c>
      <c r="AY54" s="122">
        <f>VLOOKUP($A54,Simulazione!$D$36:$EF$658,AY$47,FALSE)</f>
        <v>7.875</v>
      </c>
      <c r="AZ54" s="122">
        <f>VLOOKUP($A54,Simulazione!$D$36:$EF$658,AZ$47,FALSE)</f>
        <v>7.875</v>
      </c>
      <c r="BA54" s="122">
        <f>VLOOKUP($A54,Simulazione!$D$36:$EF$658,BA$47,FALSE)</f>
        <v>7.875</v>
      </c>
      <c r="BB54" s="122">
        <f>VLOOKUP($A54,Simulazione!$D$36:$EF$658,BB$47,FALSE)</f>
        <v>7.875</v>
      </c>
      <c r="BC54" s="122">
        <f>VLOOKUP($A54,Simulazione!$D$36:$EF$658,BC$47,FALSE)</f>
        <v>7.875</v>
      </c>
      <c r="BD54" s="122">
        <f>VLOOKUP($A54,Simulazione!$D$36:$EF$658,BD$47,FALSE)</f>
        <v>7.875</v>
      </c>
      <c r="BE54" s="122">
        <f>VLOOKUP($A54,Simulazione!$D$36:$EF$658,BE$47,FALSE)</f>
        <v>7.875</v>
      </c>
      <c r="BF54" s="122">
        <f>VLOOKUP($A54,Simulazione!$D$36:$EF$658,BF$47,FALSE)</f>
        <v>7.875</v>
      </c>
      <c r="BG54" s="122">
        <f>VLOOKUP($A54,Simulazione!$D$36:$EF$658,BG$47,FALSE)</f>
        <v>8.0850000000000009</v>
      </c>
      <c r="BH54" s="122">
        <f>VLOOKUP($A54,Simulazione!$D$36:$EF$658,BH$47,FALSE)</f>
        <v>8.2950000000000017</v>
      </c>
      <c r="BI54" s="122">
        <f>VLOOKUP($A54,Simulazione!$D$36:$EF$658,BI$47,FALSE)</f>
        <v>8.504999999999999</v>
      </c>
      <c r="BJ54" s="122">
        <f>VLOOKUP($A54,Simulazione!$D$36:$EF$658,BJ$47,FALSE)</f>
        <v>8.7149999999999999</v>
      </c>
      <c r="BK54" s="122">
        <f>VLOOKUP($A54,Simulazione!$D$36:$EF$658,BK$47,FALSE)</f>
        <v>8.9250000000000007</v>
      </c>
      <c r="BL54" s="122">
        <f>VLOOKUP($A54,Simulazione!$D$36:$EF$658,BL$47,FALSE)</f>
        <v>8.9250000000000007</v>
      </c>
      <c r="BM54" s="122">
        <f>VLOOKUP($A54,Simulazione!$D$36:$EF$658,BM$47,FALSE)</f>
        <v>8.9250000000000007</v>
      </c>
      <c r="BN54" s="122">
        <f>VLOOKUP($A54,Simulazione!$D$36:$EF$658,BN$47,FALSE)</f>
        <v>8.9250000000000007</v>
      </c>
      <c r="BO54" s="122">
        <f>VLOOKUP($A54,Simulazione!$D$36:$EF$658,BO$47,FALSE)</f>
        <v>8.9250000000000007</v>
      </c>
      <c r="BP54" s="122">
        <f>VLOOKUP($A54,Simulazione!$D$36:$EF$658,BP$47,FALSE)</f>
        <v>8.9250000000000007</v>
      </c>
      <c r="BQ54" s="122">
        <f>VLOOKUP($A54,Simulazione!$D$36:$EF$658,BQ$47,FALSE)</f>
        <v>8.9250000000000007</v>
      </c>
      <c r="BR54" s="122">
        <f>VLOOKUP($A54,Simulazione!$D$36:$EF$658,BR$47,FALSE)</f>
        <v>8.9250000000000007</v>
      </c>
      <c r="BS54" s="122">
        <f>VLOOKUP($A54,Simulazione!$D$36:$EF$658,BS$47,FALSE)</f>
        <v>8.9250000000000007</v>
      </c>
      <c r="BT54" s="122">
        <f>VLOOKUP($A54,Simulazione!$D$36:$EF$658,BT$47,FALSE)</f>
        <v>8.9250000000000007</v>
      </c>
      <c r="BU54" s="122">
        <f>VLOOKUP($A54,Simulazione!$D$36:$EF$658,BU$47,FALSE)</f>
        <v>8.9250000000000007</v>
      </c>
      <c r="BV54" s="122">
        <f>VLOOKUP($A54,Simulazione!$D$36:$EF$658,BV$47,FALSE)</f>
        <v>8.9250000000000007</v>
      </c>
      <c r="BW54" s="122">
        <f>VLOOKUP($A54,Simulazione!$D$36:$EF$658,BW$47,FALSE)</f>
        <v>8.9250000000000007</v>
      </c>
      <c r="BX54" s="122">
        <f>VLOOKUP($A54,Simulazione!$D$36:$EF$658,BX$47,FALSE)</f>
        <v>8.9250000000000007</v>
      </c>
      <c r="BY54" s="122">
        <f>VLOOKUP($A54,Simulazione!$D$36:$EF$658,BY$47,FALSE)</f>
        <v>8.9250000000000007</v>
      </c>
      <c r="BZ54" s="122">
        <f>VLOOKUP($A54,Simulazione!$D$36:$EF$658,BZ$47,FALSE)</f>
        <v>8.9250000000000007</v>
      </c>
      <c r="CA54" s="122">
        <f>VLOOKUP($A54,Simulazione!$D$36:$EF$658,CA$47,FALSE)</f>
        <v>8.82</v>
      </c>
      <c r="CB54" s="122">
        <f>VLOOKUP($A54,Simulazione!$D$36:$EF$658,CB$47,FALSE)</f>
        <v>8.7149999999999999</v>
      </c>
      <c r="CC54" s="122">
        <f>VLOOKUP($A54,Simulazione!$D$36:$EF$658,CC$47,FALSE)</f>
        <v>8.61</v>
      </c>
      <c r="CD54" s="122">
        <f>VLOOKUP($A54,Simulazione!$D$36:$EF$658,CD$47,FALSE)</f>
        <v>8.504999999999999</v>
      </c>
      <c r="CE54" s="122">
        <f>VLOOKUP($A54,Simulazione!$D$36:$EF$658,CE$47,FALSE)</f>
        <v>8.4</v>
      </c>
      <c r="CF54" s="122">
        <f>VLOOKUP($A54,Simulazione!$D$36:$EF$658,CF$47,FALSE)</f>
        <v>8.4</v>
      </c>
      <c r="CG54" s="122">
        <f>VLOOKUP($A54,Simulazione!$D$36:$EF$658,CG$47,FALSE)</f>
        <v>8.4</v>
      </c>
      <c r="CH54" s="122">
        <f>VLOOKUP($A54,Simulazione!$D$36:$EF$658,CH$47,FALSE)</f>
        <v>8.4</v>
      </c>
      <c r="CI54" s="122">
        <f>VLOOKUP($A54,Simulazione!$D$36:$EF$658,CI$47,FALSE)</f>
        <v>8.4</v>
      </c>
      <c r="CJ54" s="122">
        <f>VLOOKUP($A54,Simulazione!$D$36:$EF$658,CJ$47,FALSE)</f>
        <v>8.4</v>
      </c>
      <c r="CK54" s="122">
        <f>VLOOKUP($A54,Simulazione!$D$36:$EF$658,CK$47,FALSE)</f>
        <v>8.4</v>
      </c>
      <c r="CL54" s="122">
        <f>VLOOKUP($A54,Simulazione!$D$36:$EF$658,CL$47,FALSE)</f>
        <v>8.4</v>
      </c>
      <c r="CM54" s="122">
        <f>VLOOKUP($A54,Simulazione!$D$36:$EF$658,CM$47,FALSE)</f>
        <v>8.4</v>
      </c>
      <c r="CN54" s="122">
        <f>VLOOKUP($A54,Simulazione!$D$36:$EF$658,CN$47,FALSE)</f>
        <v>8.4</v>
      </c>
      <c r="CO54" s="122">
        <f>VLOOKUP($A54,Simulazione!$D$36:$EF$658,CO$47,FALSE)</f>
        <v>8.4</v>
      </c>
      <c r="CP54" s="122">
        <f>VLOOKUP($A54,Simulazione!$D$36:$EF$658,CP$47,FALSE)</f>
        <v>8.4</v>
      </c>
      <c r="CQ54" s="122">
        <f>VLOOKUP($A54,Simulazione!$D$36:$EF$658,CQ$47,FALSE)</f>
        <v>8.4</v>
      </c>
      <c r="CR54" s="122">
        <f>VLOOKUP($A54,Simulazione!$D$36:$EF$658,CR$47,FALSE)</f>
        <v>8.4</v>
      </c>
      <c r="CS54" s="122">
        <f>VLOOKUP($A54,Simulazione!$D$36:$EF$658,CS$47,FALSE)</f>
        <v>8.4</v>
      </c>
      <c r="CT54" s="122">
        <f>VLOOKUP($A54,Simulazione!$D$36:$EF$658,CT$47,FALSE)</f>
        <v>8.4</v>
      </c>
      <c r="CU54" s="122">
        <f>VLOOKUP($A54,Simulazione!$D$36:$EF$658,CU$47,FALSE)</f>
        <v>8.4</v>
      </c>
      <c r="CV54" s="122">
        <f>VLOOKUP($A54,Simulazione!$D$36:$EF$658,CV$47,FALSE)</f>
        <v>8.4</v>
      </c>
      <c r="CW54" s="122">
        <f>VLOOKUP($A54,Simulazione!$D$36:$EF$658,CW$47,FALSE)</f>
        <v>8.4</v>
      </c>
      <c r="CX54" s="122">
        <f>VLOOKUP($A54,Simulazione!$D$36:$EF$658,CX$47,FALSE)</f>
        <v>8.4</v>
      </c>
      <c r="CY54" s="122">
        <f>VLOOKUP($A54,Simulazione!$D$36:$EF$658,CY$47,FALSE)</f>
        <v>8.4</v>
      </c>
      <c r="CZ54" s="122">
        <f>VLOOKUP($A54,Simulazione!$D$36:$EF$658,CZ$47,FALSE)</f>
        <v>8.4</v>
      </c>
      <c r="DA54" s="122">
        <f>VLOOKUP($A54,Simulazione!$D$36:$EF$658,DA$47,FALSE)</f>
        <v>8.4</v>
      </c>
      <c r="DB54" s="122">
        <f>VLOOKUP($A54,Simulazione!$D$36:$EF$658,DB$47,FALSE)</f>
        <v>8.4</v>
      </c>
      <c r="DC54" s="122">
        <f>VLOOKUP($A54,Simulazione!$D$36:$EF$658,DC$47,FALSE)</f>
        <v>8.4</v>
      </c>
      <c r="DD54" s="122">
        <f>VLOOKUP($A54,Simulazione!$D$36:$EF$658,DD$47,FALSE)</f>
        <v>8.4</v>
      </c>
      <c r="DE54" s="122">
        <f>VLOOKUP($A54,Simulazione!$D$36:$EF$658,DE$47,FALSE)</f>
        <v>8.4</v>
      </c>
      <c r="DF54" s="122">
        <f>VLOOKUP($A54,Simulazione!$D$36:$EF$658,DF$47,FALSE)</f>
        <v>8.4</v>
      </c>
      <c r="DG54" s="122">
        <f>VLOOKUP($A54,Simulazione!$D$36:$EF$658,DG$47,FALSE)</f>
        <v>8.4</v>
      </c>
      <c r="DH54" s="122">
        <f>VLOOKUP($A54,Simulazione!$D$36:$EF$658,DH$47,FALSE)</f>
        <v>8.4</v>
      </c>
      <c r="DI54" s="122">
        <f>VLOOKUP($A54,Simulazione!$D$36:$EF$658,DI$47,FALSE)</f>
        <v>8.4</v>
      </c>
      <c r="DJ54" s="122">
        <f>VLOOKUP($A54,Simulazione!$D$36:$EF$658,DJ$47,FALSE)</f>
        <v>7.9799999999999986</v>
      </c>
      <c r="DK54" s="122">
        <f>VLOOKUP($A54,Simulazione!$D$36:$EF$658,DK$47,FALSE)</f>
        <v>7.5600000000000005</v>
      </c>
      <c r="DL54" s="122">
        <f>VLOOKUP($A54,Simulazione!$D$36:$EF$658,DL$47,FALSE)</f>
        <v>7.14</v>
      </c>
      <c r="DM54" s="122">
        <f>VLOOKUP($A54,Simulazione!$D$36:$EF$658,DM$47,FALSE)</f>
        <v>6.7200000000000006</v>
      </c>
      <c r="DN54" s="122">
        <f>VLOOKUP($A54,Simulazione!$D$36:$EF$658,DN$47,FALSE)</f>
        <v>8.4</v>
      </c>
      <c r="DO54" s="122">
        <f>VLOOKUP($A54,Simulazione!$D$36:$EF$658,DO$47,FALSE)</f>
        <v>7.9799999999999986</v>
      </c>
      <c r="DP54" s="122">
        <f>VLOOKUP($A54,Simulazione!$D$36:$EF$658,DP$47,FALSE)</f>
        <v>7.5600000000000005</v>
      </c>
      <c r="DQ54" s="122">
        <f>VLOOKUP($A54,Simulazione!$D$36:$EF$658,DQ$47,FALSE)</f>
        <v>7.14</v>
      </c>
      <c r="DR54" s="122">
        <f>VLOOKUP($A54,Simulazione!$D$36:$EF$658,DR$47,FALSE)</f>
        <v>6.7200000000000006</v>
      </c>
      <c r="DS54" s="122">
        <f>VLOOKUP($A54,Simulazione!$D$36:$EF$658,DS$47,FALSE)</f>
        <v>8.4</v>
      </c>
      <c r="DT54" s="122">
        <f>VLOOKUP($A54,Simulazione!$D$36:$EF$658,DT$47,FALSE)</f>
        <v>7.9799999999999986</v>
      </c>
      <c r="DU54" s="122">
        <f>VLOOKUP($A54,Simulazione!$D$36:$EF$658,DU$47,FALSE)</f>
        <v>7.5600000000000005</v>
      </c>
      <c r="DV54" s="122">
        <f>VLOOKUP($A54,Simulazione!$D$36:$EF$658,DV$47,FALSE)</f>
        <v>7.14</v>
      </c>
      <c r="DW54" s="122">
        <f>VLOOKUP($A54,Simulazione!$D$36:$EF$658,DW$47,FALSE)</f>
        <v>6.7200000000000006</v>
      </c>
      <c r="DX54" s="122">
        <f>VLOOKUP($A54,Simulazione!$D$36:$EF$658,DX$47,FALSE)</f>
        <v>8.4</v>
      </c>
      <c r="DY54" s="122">
        <f>VLOOKUP($A54,Simulazione!$D$36:$EF$658,DY$47,FALSE)</f>
        <v>7.9799999999999986</v>
      </c>
      <c r="DZ54" s="122">
        <f>VLOOKUP($A54,Simulazione!$D$36:$EF$658,DZ$47,FALSE)</f>
        <v>7.5600000000000005</v>
      </c>
      <c r="EA54" s="122">
        <f>VLOOKUP($A54,Simulazione!$D$36:$EF$658,EA$47,FALSE)</f>
        <v>7.14</v>
      </c>
      <c r="EB54" s="123">
        <f>VLOOKUP($A54,Simulazione!$D$36:$EF$658,EB$47,FALSE)</f>
        <v>6.7200000000000006</v>
      </c>
    </row>
    <row r="55" spans="1:132" ht="15" thickBot="1" x14ac:dyDescent="0.35">
      <c r="A55" s="115" t="str">
        <f t="shared" si="0"/>
        <v>pflow red</v>
      </c>
      <c r="B55" s="116" t="s">
        <v>213</v>
      </c>
      <c r="C55" s="116">
        <f>VLOOKUP($A55,Simulazione!$D$36:$EF$658,C$47,FALSE)</f>
        <v>4.2</v>
      </c>
      <c r="D55" s="116">
        <f>VLOOKUP($A55,Simulazione!$D$36:$EF$658,D$47,FALSE)</f>
        <v>4.2</v>
      </c>
      <c r="E55" s="116">
        <f>VLOOKUP($A55,Simulazione!$D$36:$EF$658,E$47,FALSE)</f>
        <v>4.2</v>
      </c>
      <c r="F55" s="116">
        <f>VLOOKUP($A55,Simulazione!$D$36:$EF$658,F$47,FALSE)</f>
        <v>4.2</v>
      </c>
      <c r="G55" s="116">
        <f>VLOOKUP($A55,Simulazione!$D$36:$EF$658,G$47,FALSE)</f>
        <v>4.2</v>
      </c>
      <c r="H55" s="116">
        <f>VLOOKUP($A55,Simulazione!$D$36:$EF$658,H$47,FALSE)</f>
        <v>4.2</v>
      </c>
      <c r="I55" s="116">
        <f>VLOOKUP($A55,Simulazione!$D$36:$EF$658,I$47,FALSE)</f>
        <v>4.2</v>
      </c>
      <c r="J55" s="116">
        <f>VLOOKUP($A55,Simulazione!$D$36:$EF$658,J$47,FALSE)</f>
        <v>4.2</v>
      </c>
      <c r="K55" s="116">
        <f>VLOOKUP($A55,Simulazione!$D$36:$EF$658,K$47,FALSE)</f>
        <v>4.2</v>
      </c>
      <c r="L55" s="116">
        <f>VLOOKUP($A55,Simulazione!$D$36:$EF$658,L$47,FALSE)</f>
        <v>4.2</v>
      </c>
      <c r="M55" s="116">
        <f>VLOOKUP($A55,Simulazione!$D$36:$EF$658,M$47,FALSE)</f>
        <v>4.2</v>
      </c>
      <c r="N55" s="116">
        <f>VLOOKUP($A55,Simulazione!$D$36:$EF$658,N$47,FALSE)</f>
        <v>4.2</v>
      </c>
      <c r="O55" s="116">
        <f>VLOOKUP($A55,Simulazione!$D$36:$EF$658,O$47,FALSE)</f>
        <v>4.2</v>
      </c>
      <c r="P55" s="116">
        <f>VLOOKUP($A55,Simulazione!$D$36:$EF$658,P$47,FALSE)</f>
        <v>4.2</v>
      </c>
      <c r="Q55" s="116">
        <f>VLOOKUP($A55,Simulazione!$D$36:$EF$658,Q$47,FALSE)</f>
        <v>4.2</v>
      </c>
      <c r="R55" s="116">
        <f>VLOOKUP($A55,Simulazione!$D$36:$EF$658,R$47,FALSE)</f>
        <v>4.2</v>
      </c>
      <c r="S55" s="116">
        <f>VLOOKUP($A55,Simulazione!$D$36:$EF$658,S$47,FALSE)</f>
        <v>4.2</v>
      </c>
      <c r="T55" s="116">
        <f>VLOOKUP($A55,Simulazione!$D$36:$EF$658,T$47,FALSE)</f>
        <v>4.2</v>
      </c>
      <c r="U55" s="116">
        <f>VLOOKUP($A55,Simulazione!$D$36:$EF$658,U$47,FALSE)</f>
        <v>4.2</v>
      </c>
      <c r="V55" s="116">
        <f>VLOOKUP($A55,Simulazione!$D$36:$EF$658,V$47,FALSE)</f>
        <v>4.2</v>
      </c>
      <c r="W55" s="116">
        <f>VLOOKUP($A55,Simulazione!$D$36:$EF$658,W$47,FALSE)</f>
        <v>4.2</v>
      </c>
      <c r="X55" s="116">
        <f>VLOOKUP($A55,Simulazione!$D$36:$EF$658,X$47,FALSE)</f>
        <v>4.2</v>
      </c>
      <c r="Y55" s="116">
        <f>VLOOKUP($A55,Simulazione!$D$36:$EF$658,Y$47,FALSE)</f>
        <v>4.2</v>
      </c>
      <c r="Z55" s="116">
        <f>VLOOKUP($A55,Simulazione!$D$36:$EF$658,Z$47,FALSE)</f>
        <v>4.2</v>
      </c>
      <c r="AA55" s="116">
        <f>VLOOKUP($A55,Simulazione!$D$36:$EF$658,AA$47,FALSE)</f>
        <v>4.2</v>
      </c>
      <c r="AB55" s="116">
        <f>VLOOKUP($A55,Simulazione!$D$36:$EF$658,AB$47,FALSE)</f>
        <v>4.2</v>
      </c>
      <c r="AC55" s="116">
        <f>VLOOKUP($A55,Simulazione!$D$36:$EF$658,AC$47,FALSE)</f>
        <v>4.2</v>
      </c>
      <c r="AD55" s="116">
        <f>VLOOKUP($A55,Simulazione!$D$36:$EF$658,AD$47,FALSE)</f>
        <v>4.2</v>
      </c>
      <c r="AE55" s="116">
        <f>VLOOKUP($A55,Simulazione!$D$36:$EF$658,AE$47,FALSE)</f>
        <v>4.2</v>
      </c>
      <c r="AF55" s="116">
        <f>VLOOKUP($A55,Simulazione!$D$36:$EF$658,AF$47,FALSE)</f>
        <v>4.2</v>
      </c>
      <c r="AG55" s="116">
        <f>VLOOKUP($A55,Simulazione!$D$36:$EF$658,AG$47,FALSE)</f>
        <v>4.2</v>
      </c>
      <c r="AH55" s="116">
        <f>VLOOKUP($A55,Simulazione!$D$36:$EF$658,AH$47,FALSE)</f>
        <v>4.2</v>
      </c>
      <c r="AI55" s="116">
        <f>VLOOKUP($A55,Simulazione!$D$36:$EF$658,AI$47,FALSE)</f>
        <v>4.2</v>
      </c>
      <c r="AJ55" s="116">
        <f>VLOOKUP($A55,Simulazione!$D$36:$EF$658,AJ$47,FALSE)</f>
        <v>4.2</v>
      </c>
      <c r="AK55" s="116">
        <f>VLOOKUP($A55,Simulazione!$D$36:$EF$658,AK$47,FALSE)</f>
        <v>4.2</v>
      </c>
      <c r="AL55" s="116">
        <f>VLOOKUP($A55,Simulazione!$D$36:$EF$658,AL$47,FALSE)</f>
        <v>4.2</v>
      </c>
      <c r="AM55" s="116">
        <f>VLOOKUP($A55,Simulazione!$D$36:$EF$658,AM$47,FALSE)</f>
        <v>4.1475000000000009</v>
      </c>
      <c r="AN55" s="116">
        <f>VLOOKUP($A55,Simulazione!$D$36:$EF$658,AN$47,FALSE)</f>
        <v>4.0949999999999998</v>
      </c>
      <c r="AO55" s="116">
        <f>VLOOKUP($A55,Simulazione!$D$36:$EF$658,AO$47,FALSE)</f>
        <v>4.0425000000000004</v>
      </c>
      <c r="AP55" s="116">
        <f>VLOOKUP($A55,Simulazione!$D$36:$EF$658,AP$47,FALSE)</f>
        <v>3.9899999999999993</v>
      </c>
      <c r="AQ55" s="116">
        <f>VLOOKUP($A55,Simulazione!$D$36:$EF$658,AQ$47,FALSE)</f>
        <v>3.9375</v>
      </c>
      <c r="AR55" s="116">
        <f>VLOOKUP($A55,Simulazione!$D$36:$EF$658,AR$47,FALSE)</f>
        <v>3.9375</v>
      </c>
      <c r="AS55" s="116">
        <f>VLOOKUP($A55,Simulazione!$D$36:$EF$658,AS$47,FALSE)</f>
        <v>3.9375</v>
      </c>
      <c r="AT55" s="116">
        <f>VLOOKUP($A55,Simulazione!$D$36:$EF$658,AT$47,FALSE)</f>
        <v>3.9375</v>
      </c>
      <c r="AU55" s="116">
        <f>VLOOKUP($A55,Simulazione!$D$36:$EF$658,AU$47,FALSE)</f>
        <v>3.9375</v>
      </c>
      <c r="AV55" s="116">
        <f>VLOOKUP($A55,Simulazione!$D$36:$EF$658,AV$47,FALSE)</f>
        <v>3.9375</v>
      </c>
      <c r="AW55" s="116">
        <f>VLOOKUP($A55,Simulazione!$D$36:$EF$658,AW$47,FALSE)</f>
        <v>3.9375</v>
      </c>
      <c r="AX55" s="116">
        <f>VLOOKUP($A55,Simulazione!$D$36:$EF$658,AX$47,FALSE)</f>
        <v>3.9375</v>
      </c>
      <c r="AY55" s="116">
        <f>VLOOKUP($A55,Simulazione!$D$36:$EF$658,AY$47,FALSE)</f>
        <v>3.9375</v>
      </c>
      <c r="AZ55" s="116">
        <f>VLOOKUP($A55,Simulazione!$D$36:$EF$658,AZ$47,FALSE)</f>
        <v>3.9375</v>
      </c>
      <c r="BA55" s="116">
        <f>VLOOKUP($A55,Simulazione!$D$36:$EF$658,BA$47,FALSE)</f>
        <v>3.9375</v>
      </c>
      <c r="BB55" s="116">
        <f>VLOOKUP($A55,Simulazione!$D$36:$EF$658,BB$47,FALSE)</f>
        <v>3.9375</v>
      </c>
      <c r="BC55" s="116">
        <f>VLOOKUP($A55,Simulazione!$D$36:$EF$658,BC$47,FALSE)</f>
        <v>3.9375</v>
      </c>
      <c r="BD55" s="116">
        <f>VLOOKUP($A55,Simulazione!$D$36:$EF$658,BD$47,FALSE)</f>
        <v>3.9375</v>
      </c>
      <c r="BE55" s="116">
        <f>VLOOKUP($A55,Simulazione!$D$36:$EF$658,BE$47,FALSE)</f>
        <v>3.9375</v>
      </c>
      <c r="BF55" s="116">
        <f>VLOOKUP($A55,Simulazione!$D$36:$EF$658,BF$47,FALSE)</f>
        <v>3.9375</v>
      </c>
      <c r="BG55" s="116">
        <f>VLOOKUP($A55,Simulazione!$D$36:$EF$658,BG$47,FALSE)</f>
        <v>4.0425000000000004</v>
      </c>
      <c r="BH55" s="116">
        <f>VLOOKUP($A55,Simulazione!$D$36:$EF$658,BH$47,FALSE)</f>
        <v>4.1475000000000009</v>
      </c>
      <c r="BI55" s="116">
        <f>VLOOKUP($A55,Simulazione!$D$36:$EF$658,BI$47,FALSE)</f>
        <v>4.2524999999999995</v>
      </c>
      <c r="BJ55" s="116">
        <f>VLOOKUP($A55,Simulazione!$D$36:$EF$658,BJ$47,FALSE)</f>
        <v>4.3574999999999999</v>
      </c>
      <c r="BK55" s="116">
        <f>VLOOKUP($A55,Simulazione!$D$36:$EF$658,BK$47,FALSE)</f>
        <v>4.4625000000000004</v>
      </c>
      <c r="BL55" s="116">
        <f>VLOOKUP($A55,Simulazione!$D$36:$EF$658,BL$47,FALSE)</f>
        <v>4.4625000000000004</v>
      </c>
      <c r="BM55" s="116">
        <f>VLOOKUP($A55,Simulazione!$D$36:$EF$658,BM$47,FALSE)</f>
        <v>4.4625000000000004</v>
      </c>
      <c r="BN55" s="116">
        <f>VLOOKUP($A55,Simulazione!$D$36:$EF$658,BN$47,FALSE)</f>
        <v>4.4625000000000004</v>
      </c>
      <c r="BO55" s="116">
        <f>VLOOKUP($A55,Simulazione!$D$36:$EF$658,BO$47,FALSE)</f>
        <v>4.4625000000000004</v>
      </c>
      <c r="BP55" s="116">
        <f>VLOOKUP($A55,Simulazione!$D$36:$EF$658,BP$47,FALSE)</f>
        <v>4.4625000000000004</v>
      </c>
      <c r="BQ55" s="116">
        <f>VLOOKUP($A55,Simulazione!$D$36:$EF$658,BQ$47,FALSE)</f>
        <v>4.4625000000000004</v>
      </c>
      <c r="BR55" s="116">
        <f>VLOOKUP($A55,Simulazione!$D$36:$EF$658,BR$47,FALSE)</f>
        <v>4.4625000000000004</v>
      </c>
      <c r="BS55" s="116">
        <f>VLOOKUP($A55,Simulazione!$D$36:$EF$658,BS$47,FALSE)</f>
        <v>4.4625000000000004</v>
      </c>
      <c r="BT55" s="116">
        <f>VLOOKUP($A55,Simulazione!$D$36:$EF$658,BT$47,FALSE)</f>
        <v>4.4625000000000004</v>
      </c>
      <c r="BU55" s="116">
        <f>VLOOKUP($A55,Simulazione!$D$36:$EF$658,BU$47,FALSE)</f>
        <v>4.4625000000000004</v>
      </c>
      <c r="BV55" s="116">
        <f>VLOOKUP($A55,Simulazione!$D$36:$EF$658,BV$47,FALSE)</f>
        <v>4.4625000000000004</v>
      </c>
      <c r="BW55" s="116">
        <f>VLOOKUP($A55,Simulazione!$D$36:$EF$658,BW$47,FALSE)</f>
        <v>4.4625000000000004</v>
      </c>
      <c r="BX55" s="116">
        <f>VLOOKUP($A55,Simulazione!$D$36:$EF$658,BX$47,FALSE)</f>
        <v>4.4625000000000004</v>
      </c>
      <c r="BY55" s="116">
        <f>VLOOKUP($A55,Simulazione!$D$36:$EF$658,BY$47,FALSE)</f>
        <v>4.4625000000000004</v>
      </c>
      <c r="BZ55" s="116">
        <f>VLOOKUP($A55,Simulazione!$D$36:$EF$658,BZ$47,FALSE)</f>
        <v>4.4625000000000004</v>
      </c>
      <c r="CA55" s="116">
        <f>VLOOKUP($A55,Simulazione!$D$36:$EF$658,CA$47,FALSE)</f>
        <v>4.41</v>
      </c>
      <c r="CB55" s="116">
        <f>VLOOKUP($A55,Simulazione!$D$36:$EF$658,CB$47,FALSE)</f>
        <v>4.3574999999999999</v>
      </c>
      <c r="CC55" s="116">
        <f>VLOOKUP($A55,Simulazione!$D$36:$EF$658,CC$47,FALSE)</f>
        <v>4.3049999999999997</v>
      </c>
      <c r="CD55" s="116">
        <f>VLOOKUP($A55,Simulazione!$D$36:$EF$658,CD$47,FALSE)</f>
        <v>4.2524999999999995</v>
      </c>
      <c r="CE55" s="116">
        <f>VLOOKUP($A55,Simulazione!$D$36:$EF$658,CE$47,FALSE)</f>
        <v>4.2</v>
      </c>
      <c r="CF55" s="116">
        <f>VLOOKUP($A55,Simulazione!$D$36:$EF$658,CF$47,FALSE)</f>
        <v>4.2</v>
      </c>
      <c r="CG55" s="116">
        <f>VLOOKUP($A55,Simulazione!$D$36:$EF$658,CG$47,FALSE)</f>
        <v>4.2</v>
      </c>
      <c r="CH55" s="116">
        <f>VLOOKUP($A55,Simulazione!$D$36:$EF$658,CH$47,FALSE)</f>
        <v>4.2</v>
      </c>
      <c r="CI55" s="116">
        <f>VLOOKUP($A55,Simulazione!$D$36:$EF$658,CI$47,FALSE)</f>
        <v>4.2</v>
      </c>
      <c r="CJ55" s="116">
        <f>VLOOKUP($A55,Simulazione!$D$36:$EF$658,CJ$47,FALSE)</f>
        <v>4.2</v>
      </c>
      <c r="CK55" s="116">
        <f>VLOOKUP($A55,Simulazione!$D$36:$EF$658,CK$47,FALSE)</f>
        <v>4.2</v>
      </c>
      <c r="CL55" s="116">
        <f>VLOOKUP($A55,Simulazione!$D$36:$EF$658,CL$47,FALSE)</f>
        <v>4.2</v>
      </c>
      <c r="CM55" s="116">
        <f>VLOOKUP($A55,Simulazione!$D$36:$EF$658,CM$47,FALSE)</f>
        <v>4.2</v>
      </c>
      <c r="CN55" s="116">
        <f>VLOOKUP($A55,Simulazione!$D$36:$EF$658,CN$47,FALSE)</f>
        <v>4.2</v>
      </c>
      <c r="CO55" s="116">
        <f>VLOOKUP($A55,Simulazione!$D$36:$EF$658,CO$47,FALSE)</f>
        <v>4.2</v>
      </c>
      <c r="CP55" s="116">
        <f>VLOOKUP($A55,Simulazione!$D$36:$EF$658,CP$47,FALSE)</f>
        <v>4.2</v>
      </c>
      <c r="CQ55" s="116">
        <f>VLOOKUP($A55,Simulazione!$D$36:$EF$658,CQ$47,FALSE)</f>
        <v>4.2</v>
      </c>
      <c r="CR55" s="116">
        <f>VLOOKUP($A55,Simulazione!$D$36:$EF$658,CR$47,FALSE)</f>
        <v>4.2</v>
      </c>
      <c r="CS55" s="116">
        <f>VLOOKUP($A55,Simulazione!$D$36:$EF$658,CS$47,FALSE)</f>
        <v>4.2</v>
      </c>
      <c r="CT55" s="116">
        <f>VLOOKUP($A55,Simulazione!$D$36:$EF$658,CT$47,FALSE)</f>
        <v>4.2</v>
      </c>
      <c r="CU55" s="116">
        <f>VLOOKUP($A55,Simulazione!$D$36:$EF$658,CU$47,FALSE)</f>
        <v>4.2</v>
      </c>
      <c r="CV55" s="116">
        <f>VLOOKUP($A55,Simulazione!$D$36:$EF$658,CV$47,FALSE)</f>
        <v>4.2</v>
      </c>
      <c r="CW55" s="116">
        <f>VLOOKUP($A55,Simulazione!$D$36:$EF$658,CW$47,FALSE)</f>
        <v>4.2</v>
      </c>
      <c r="CX55" s="116">
        <f>VLOOKUP($A55,Simulazione!$D$36:$EF$658,CX$47,FALSE)</f>
        <v>4.2</v>
      </c>
      <c r="CY55" s="116">
        <f>VLOOKUP($A55,Simulazione!$D$36:$EF$658,CY$47,FALSE)</f>
        <v>4.2</v>
      </c>
      <c r="CZ55" s="116">
        <f>VLOOKUP($A55,Simulazione!$D$36:$EF$658,CZ$47,FALSE)</f>
        <v>4.2</v>
      </c>
      <c r="DA55" s="116">
        <f>VLOOKUP($A55,Simulazione!$D$36:$EF$658,DA$47,FALSE)</f>
        <v>4.2</v>
      </c>
      <c r="DB55" s="116">
        <f>VLOOKUP($A55,Simulazione!$D$36:$EF$658,DB$47,FALSE)</f>
        <v>4.2</v>
      </c>
      <c r="DC55" s="116">
        <f>VLOOKUP($A55,Simulazione!$D$36:$EF$658,DC$47,FALSE)</f>
        <v>4.2</v>
      </c>
      <c r="DD55" s="116">
        <f>VLOOKUP($A55,Simulazione!$D$36:$EF$658,DD$47,FALSE)</f>
        <v>4.2</v>
      </c>
      <c r="DE55" s="116">
        <f>VLOOKUP($A55,Simulazione!$D$36:$EF$658,DE$47,FALSE)</f>
        <v>4.2</v>
      </c>
      <c r="DF55" s="116">
        <f>VLOOKUP($A55,Simulazione!$D$36:$EF$658,DF$47,FALSE)</f>
        <v>4.2</v>
      </c>
      <c r="DG55" s="116">
        <f>VLOOKUP($A55,Simulazione!$D$36:$EF$658,DG$47,FALSE)</f>
        <v>4.2</v>
      </c>
      <c r="DH55" s="116">
        <f>VLOOKUP($A55,Simulazione!$D$36:$EF$658,DH$47,FALSE)</f>
        <v>4.2</v>
      </c>
      <c r="DI55" s="116">
        <f>VLOOKUP($A55,Simulazione!$D$36:$EF$658,DI$47,FALSE)</f>
        <v>4.2</v>
      </c>
      <c r="DJ55" s="116">
        <f>VLOOKUP($A55,Simulazione!$D$36:$EF$658,DJ$47,FALSE)</f>
        <v>3.9899999999999993</v>
      </c>
      <c r="DK55" s="116">
        <f>VLOOKUP($A55,Simulazione!$D$36:$EF$658,DK$47,FALSE)</f>
        <v>3.7800000000000002</v>
      </c>
      <c r="DL55" s="116">
        <f>VLOOKUP($A55,Simulazione!$D$36:$EF$658,DL$47,FALSE)</f>
        <v>3.57</v>
      </c>
      <c r="DM55" s="116">
        <f>VLOOKUP($A55,Simulazione!$D$36:$EF$658,DM$47,FALSE)</f>
        <v>3.3600000000000003</v>
      </c>
      <c r="DN55" s="116">
        <f>VLOOKUP($A55,Simulazione!$D$36:$EF$658,DN$47,FALSE)</f>
        <v>4.2</v>
      </c>
      <c r="DO55" s="116">
        <f>VLOOKUP($A55,Simulazione!$D$36:$EF$658,DO$47,FALSE)</f>
        <v>3.9899999999999993</v>
      </c>
      <c r="DP55" s="116">
        <f>VLOOKUP($A55,Simulazione!$D$36:$EF$658,DP$47,FALSE)</f>
        <v>3.7800000000000002</v>
      </c>
      <c r="DQ55" s="116">
        <f>VLOOKUP($A55,Simulazione!$D$36:$EF$658,DQ$47,FALSE)</f>
        <v>3.57</v>
      </c>
      <c r="DR55" s="116">
        <f>VLOOKUP($A55,Simulazione!$D$36:$EF$658,DR$47,FALSE)</f>
        <v>3.3600000000000003</v>
      </c>
      <c r="DS55" s="116">
        <f>VLOOKUP($A55,Simulazione!$D$36:$EF$658,DS$47,FALSE)</f>
        <v>4.2</v>
      </c>
      <c r="DT55" s="116">
        <f>VLOOKUP($A55,Simulazione!$D$36:$EF$658,DT$47,FALSE)</f>
        <v>3.9899999999999993</v>
      </c>
      <c r="DU55" s="116">
        <f>VLOOKUP($A55,Simulazione!$D$36:$EF$658,DU$47,FALSE)</f>
        <v>3.7800000000000002</v>
      </c>
      <c r="DV55" s="116">
        <f>VLOOKUP($A55,Simulazione!$D$36:$EF$658,DV$47,FALSE)</f>
        <v>3.57</v>
      </c>
      <c r="DW55" s="116">
        <f>VLOOKUP($A55,Simulazione!$D$36:$EF$658,DW$47,FALSE)</f>
        <v>3.3600000000000003</v>
      </c>
      <c r="DX55" s="116">
        <f>VLOOKUP($A55,Simulazione!$D$36:$EF$658,DX$47,FALSE)</f>
        <v>4.2</v>
      </c>
      <c r="DY55" s="116">
        <f>VLOOKUP($A55,Simulazione!$D$36:$EF$658,DY$47,FALSE)</f>
        <v>3.9899999999999993</v>
      </c>
      <c r="DZ55" s="116">
        <f>VLOOKUP($A55,Simulazione!$D$36:$EF$658,DZ$47,FALSE)</f>
        <v>3.7800000000000002</v>
      </c>
      <c r="EA55" s="116">
        <f>VLOOKUP($A55,Simulazione!$D$36:$EF$658,EA$47,FALSE)</f>
        <v>3.57</v>
      </c>
      <c r="EB55" s="117">
        <f>VLOOKUP($A55,Simulazione!$D$36:$EF$658,EB$47,FALSE)</f>
        <v>3.3600000000000003</v>
      </c>
    </row>
    <row r="56" spans="1:132" ht="15" thickBot="1" x14ac:dyDescent="0.35"/>
    <row r="57" spans="1:132" ht="15.6" x14ac:dyDescent="0.3">
      <c r="A57" s="120" t="s">
        <v>400</v>
      </c>
      <c r="B57" s="44"/>
      <c r="C57" s="44"/>
      <c r="D57" s="44"/>
      <c r="E57" s="44"/>
      <c r="F57" s="44"/>
      <c r="G57" s="44"/>
      <c r="H57" s="44"/>
      <c r="I57" s="44"/>
      <c r="J57" s="44"/>
      <c r="K57" s="44"/>
      <c r="L57" s="44"/>
      <c r="M57" s="44"/>
      <c r="N57" s="44"/>
      <c r="O57" s="44"/>
      <c r="P57" s="44"/>
      <c r="Q57" s="44"/>
      <c r="R57" s="44"/>
      <c r="S57" s="44"/>
      <c r="T57" s="44"/>
      <c r="U57" s="44"/>
      <c r="V57" s="44"/>
      <c r="W57" s="44"/>
      <c r="X57" s="44"/>
      <c r="Y57" s="44"/>
      <c r="Z57" s="44"/>
      <c r="AA57" s="44"/>
      <c r="AB57" s="44"/>
      <c r="AC57" s="44"/>
      <c r="AD57" s="44"/>
      <c r="AE57" s="44"/>
      <c r="AF57" s="44"/>
      <c r="AG57" s="44"/>
      <c r="AH57" s="44"/>
      <c r="AI57" s="44"/>
      <c r="AJ57" s="44"/>
      <c r="AK57" s="44"/>
      <c r="AL57" s="44"/>
      <c r="AM57" s="44"/>
      <c r="AN57" s="44"/>
      <c r="AO57" s="44"/>
      <c r="AP57" s="44"/>
      <c r="AQ57" s="44"/>
      <c r="AR57" s="44"/>
      <c r="AS57" s="44"/>
      <c r="AT57" s="44"/>
      <c r="AU57" s="44"/>
      <c r="AV57" s="44"/>
      <c r="AW57" s="44"/>
      <c r="AX57" s="44"/>
      <c r="AY57" s="44"/>
      <c r="AZ57" s="44"/>
      <c r="BA57" s="44"/>
      <c r="BB57" s="44"/>
      <c r="BC57" s="44"/>
      <c r="BD57" s="44"/>
      <c r="BE57" s="44"/>
      <c r="BF57" s="44"/>
      <c r="BG57" s="44"/>
      <c r="BH57" s="44"/>
      <c r="BI57" s="44"/>
      <c r="BJ57" s="44"/>
      <c r="BK57" s="44"/>
      <c r="BL57" s="44"/>
      <c r="BM57" s="44"/>
      <c r="BN57" s="44"/>
      <c r="BO57" s="44"/>
      <c r="BP57" s="44"/>
      <c r="BQ57" s="44"/>
      <c r="BR57" s="44"/>
      <c r="BS57" s="44"/>
      <c r="BT57" s="44"/>
      <c r="BU57" s="44"/>
      <c r="BV57" s="44"/>
      <c r="BW57" s="44"/>
      <c r="BX57" s="44"/>
      <c r="BY57" s="44"/>
      <c r="BZ57" s="44"/>
      <c r="CA57" s="44"/>
      <c r="CB57" s="44"/>
      <c r="CC57" s="44"/>
      <c r="CD57" s="44"/>
      <c r="CE57" s="44"/>
      <c r="CF57" s="44"/>
      <c r="CG57" s="44"/>
      <c r="CH57" s="44"/>
      <c r="CI57" s="44"/>
      <c r="CJ57" s="44"/>
      <c r="CK57" s="44"/>
      <c r="CL57" s="44"/>
      <c r="CM57" s="44"/>
      <c r="CN57" s="44"/>
      <c r="CO57" s="44"/>
      <c r="CP57" s="44"/>
      <c r="CQ57" s="44"/>
      <c r="CR57" s="44"/>
      <c r="CS57" s="44"/>
      <c r="CT57" s="44"/>
      <c r="CU57" s="44"/>
      <c r="CV57" s="44"/>
      <c r="CW57" s="44"/>
      <c r="CX57" s="44"/>
      <c r="CY57" s="44"/>
      <c r="CZ57" s="44"/>
      <c r="DA57" s="44"/>
      <c r="DB57" s="44"/>
      <c r="DC57" s="44"/>
      <c r="DD57" s="44"/>
      <c r="DE57" s="44"/>
      <c r="DF57" s="44"/>
      <c r="DG57" s="44"/>
      <c r="DH57" s="44"/>
      <c r="DI57" s="44"/>
      <c r="DJ57" s="44"/>
      <c r="DK57" s="44"/>
      <c r="DL57" s="44"/>
      <c r="DM57" s="44"/>
      <c r="DN57" s="44"/>
      <c r="DO57" s="44"/>
      <c r="DP57" s="44"/>
      <c r="DQ57" s="44"/>
      <c r="DR57" s="44"/>
      <c r="DS57" s="44"/>
      <c r="DT57" s="44"/>
      <c r="DU57" s="44"/>
      <c r="DV57" s="44"/>
      <c r="DW57" s="44"/>
      <c r="DX57" s="44"/>
      <c r="DY57" s="44"/>
      <c r="DZ57" s="44"/>
      <c r="EA57" s="44"/>
      <c r="EB57" s="43"/>
    </row>
    <row r="58" spans="1:132" x14ac:dyDescent="0.3">
      <c r="A58" s="121"/>
      <c r="B58" s="122"/>
      <c r="C58" s="122"/>
      <c r="D58" s="122"/>
      <c r="E58" s="122"/>
      <c r="F58" s="122"/>
      <c r="G58" s="122"/>
      <c r="H58" s="122"/>
      <c r="I58" s="122"/>
      <c r="J58" s="122"/>
      <c r="K58" s="122"/>
      <c r="L58" s="122"/>
      <c r="M58" s="122"/>
      <c r="N58" s="122"/>
      <c r="O58" s="122"/>
      <c r="P58" s="122"/>
      <c r="Q58" s="122"/>
      <c r="R58" s="122"/>
      <c r="S58" s="122"/>
      <c r="T58" s="122"/>
      <c r="U58" s="122"/>
      <c r="V58" s="122"/>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c r="DT58" s="122"/>
      <c r="DU58" s="122"/>
      <c r="DV58" s="122"/>
      <c r="DW58" s="122"/>
      <c r="DX58" s="122"/>
      <c r="DY58" s="122"/>
      <c r="DZ58" s="122"/>
      <c r="EA58" s="122"/>
      <c r="EB58" s="123"/>
    </row>
    <row r="59" spans="1:132" hidden="1" x14ac:dyDescent="0.3">
      <c r="A59" s="121"/>
      <c r="B59" s="122"/>
      <c r="C59" s="122">
        <v>4</v>
      </c>
      <c r="D59" s="122">
        <v>5</v>
      </c>
      <c r="E59" s="122">
        <v>6</v>
      </c>
      <c r="F59" s="122">
        <v>7</v>
      </c>
      <c r="G59" s="122">
        <v>8</v>
      </c>
      <c r="H59" s="122">
        <v>9</v>
      </c>
      <c r="I59" s="122">
        <v>10</v>
      </c>
      <c r="J59" s="122">
        <v>11</v>
      </c>
      <c r="K59" s="122">
        <v>12</v>
      </c>
      <c r="L59" s="122">
        <v>13</v>
      </c>
      <c r="M59" s="122">
        <v>14</v>
      </c>
      <c r="N59" s="122">
        <v>15</v>
      </c>
      <c r="O59" s="122">
        <v>16</v>
      </c>
      <c r="P59" s="122">
        <v>17</v>
      </c>
      <c r="Q59" s="122">
        <v>18</v>
      </c>
      <c r="R59" s="122">
        <v>19</v>
      </c>
      <c r="S59" s="122">
        <v>20</v>
      </c>
      <c r="T59" s="122">
        <v>21</v>
      </c>
      <c r="U59" s="122">
        <v>22</v>
      </c>
      <c r="V59" s="122">
        <v>23</v>
      </c>
      <c r="W59" s="122">
        <v>24</v>
      </c>
      <c r="X59" s="122">
        <v>25</v>
      </c>
      <c r="Y59" s="122">
        <v>26</v>
      </c>
      <c r="Z59" s="122">
        <v>27</v>
      </c>
      <c r="AA59" s="122">
        <v>28</v>
      </c>
      <c r="AB59" s="122">
        <v>29</v>
      </c>
      <c r="AC59" s="122">
        <v>30</v>
      </c>
      <c r="AD59" s="122">
        <v>31</v>
      </c>
      <c r="AE59" s="122">
        <v>32</v>
      </c>
      <c r="AF59" s="122">
        <v>33</v>
      </c>
      <c r="AG59" s="122">
        <v>34</v>
      </c>
      <c r="AH59" s="122">
        <v>35</v>
      </c>
      <c r="AI59" s="122">
        <v>36</v>
      </c>
      <c r="AJ59" s="122">
        <v>37</v>
      </c>
      <c r="AK59" s="122">
        <v>38</v>
      </c>
      <c r="AL59" s="122">
        <v>39</v>
      </c>
      <c r="AM59" s="122">
        <v>40</v>
      </c>
      <c r="AN59" s="122">
        <v>41</v>
      </c>
      <c r="AO59" s="122">
        <v>42</v>
      </c>
      <c r="AP59" s="122">
        <v>43</v>
      </c>
      <c r="AQ59" s="122">
        <v>44</v>
      </c>
      <c r="AR59" s="122">
        <v>45</v>
      </c>
      <c r="AS59" s="122">
        <v>46</v>
      </c>
      <c r="AT59" s="122">
        <v>47</v>
      </c>
      <c r="AU59" s="122">
        <v>48</v>
      </c>
      <c r="AV59" s="122">
        <v>49</v>
      </c>
      <c r="AW59" s="122">
        <v>50</v>
      </c>
      <c r="AX59" s="122">
        <v>51</v>
      </c>
      <c r="AY59" s="122">
        <v>52</v>
      </c>
      <c r="AZ59" s="122">
        <v>53</v>
      </c>
      <c r="BA59" s="122">
        <v>54</v>
      </c>
      <c r="BB59" s="122">
        <v>55</v>
      </c>
      <c r="BC59" s="122">
        <v>56</v>
      </c>
      <c r="BD59" s="122">
        <v>57</v>
      </c>
      <c r="BE59" s="122">
        <v>58</v>
      </c>
      <c r="BF59" s="122">
        <v>59</v>
      </c>
      <c r="BG59" s="122">
        <v>60</v>
      </c>
      <c r="BH59" s="122">
        <v>61</v>
      </c>
      <c r="BI59" s="122">
        <v>62</v>
      </c>
      <c r="BJ59" s="122">
        <v>63</v>
      </c>
      <c r="BK59" s="122">
        <v>64</v>
      </c>
      <c r="BL59" s="122">
        <v>65</v>
      </c>
      <c r="BM59" s="122">
        <v>66</v>
      </c>
      <c r="BN59" s="122">
        <v>67</v>
      </c>
      <c r="BO59" s="122">
        <v>68</v>
      </c>
      <c r="BP59" s="122">
        <v>69</v>
      </c>
      <c r="BQ59" s="122">
        <v>70</v>
      </c>
      <c r="BR59" s="122">
        <v>71</v>
      </c>
      <c r="BS59" s="122">
        <v>72</v>
      </c>
      <c r="BT59" s="122">
        <v>73</v>
      </c>
      <c r="BU59" s="122">
        <v>74</v>
      </c>
      <c r="BV59" s="122">
        <v>75</v>
      </c>
      <c r="BW59" s="122">
        <v>76</v>
      </c>
      <c r="BX59" s="122">
        <v>77</v>
      </c>
      <c r="BY59" s="122">
        <v>78</v>
      </c>
      <c r="BZ59" s="122">
        <v>79</v>
      </c>
      <c r="CA59" s="122">
        <v>80</v>
      </c>
      <c r="CB59" s="122">
        <v>81</v>
      </c>
      <c r="CC59" s="122">
        <v>82</v>
      </c>
      <c r="CD59" s="122">
        <v>83</v>
      </c>
      <c r="CE59" s="122">
        <v>84</v>
      </c>
      <c r="CF59" s="122">
        <v>85</v>
      </c>
      <c r="CG59" s="122">
        <v>86</v>
      </c>
      <c r="CH59" s="122">
        <v>87</v>
      </c>
      <c r="CI59" s="122">
        <v>88</v>
      </c>
      <c r="CJ59" s="122">
        <v>89</v>
      </c>
      <c r="CK59" s="122">
        <v>90</v>
      </c>
      <c r="CL59" s="122">
        <v>91</v>
      </c>
      <c r="CM59" s="122">
        <v>92</v>
      </c>
      <c r="CN59" s="122">
        <v>93</v>
      </c>
      <c r="CO59" s="122">
        <v>94</v>
      </c>
      <c r="CP59" s="122">
        <v>95</v>
      </c>
      <c r="CQ59" s="122">
        <v>96</v>
      </c>
      <c r="CR59" s="122">
        <v>97</v>
      </c>
      <c r="CS59" s="122">
        <v>98</v>
      </c>
      <c r="CT59" s="122">
        <v>99</v>
      </c>
      <c r="CU59" s="122">
        <v>100</v>
      </c>
      <c r="CV59" s="122">
        <v>101</v>
      </c>
      <c r="CW59" s="122">
        <v>102</v>
      </c>
      <c r="CX59" s="122">
        <v>103</v>
      </c>
      <c r="CY59" s="122">
        <v>104</v>
      </c>
      <c r="CZ59" s="122">
        <v>105</v>
      </c>
      <c r="DA59" s="122">
        <v>106</v>
      </c>
      <c r="DB59" s="122">
        <v>107</v>
      </c>
      <c r="DC59" s="122">
        <v>108</v>
      </c>
      <c r="DD59" s="122">
        <v>109</v>
      </c>
      <c r="DE59" s="122">
        <v>110</v>
      </c>
      <c r="DF59" s="122">
        <v>111</v>
      </c>
      <c r="DG59" s="122">
        <v>112</v>
      </c>
      <c r="DH59" s="122">
        <v>113</v>
      </c>
      <c r="DI59" s="122">
        <v>114</v>
      </c>
      <c r="DJ59" s="122">
        <v>115</v>
      </c>
      <c r="DK59" s="122">
        <v>116</v>
      </c>
      <c r="DL59" s="122">
        <v>117</v>
      </c>
      <c r="DM59" s="122">
        <v>118</v>
      </c>
      <c r="DN59" s="122">
        <v>119</v>
      </c>
      <c r="DO59" s="122">
        <v>120</v>
      </c>
      <c r="DP59" s="122">
        <v>121</v>
      </c>
      <c r="DQ59" s="122">
        <v>122</v>
      </c>
      <c r="DR59" s="122">
        <v>123</v>
      </c>
      <c r="DS59" s="122">
        <v>124</v>
      </c>
      <c r="DT59" s="122">
        <v>125</v>
      </c>
      <c r="DU59" s="122">
        <v>126</v>
      </c>
      <c r="DV59" s="122">
        <v>127</v>
      </c>
      <c r="DW59" s="122">
        <v>128</v>
      </c>
      <c r="DX59" s="122">
        <v>129</v>
      </c>
      <c r="DY59" s="122">
        <v>130</v>
      </c>
      <c r="DZ59" s="122">
        <v>131</v>
      </c>
      <c r="EA59" s="122">
        <v>132</v>
      </c>
      <c r="EB59" s="123">
        <v>133</v>
      </c>
    </row>
    <row r="60" spans="1:132" x14ac:dyDescent="0.3">
      <c r="A60" s="124" t="str">
        <f>C31</f>
        <v>pf</v>
      </c>
      <c r="B60" s="122" t="s">
        <v>385</v>
      </c>
      <c r="C60" s="122">
        <v>1</v>
      </c>
      <c r="D60" s="122">
        <v>2</v>
      </c>
      <c r="E60" s="122">
        <v>3</v>
      </c>
      <c r="F60" s="122">
        <v>4</v>
      </c>
      <c r="G60" s="122">
        <v>5</v>
      </c>
      <c r="H60" s="122">
        <v>6</v>
      </c>
      <c r="I60" s="122">
        <v>7</v>
      </c>
      <c r="J60" s="122">
        <v>8</v>
      </c>
      <c r="K60" s="122">
        <v>9</v>
      </c>
      <c r="L60" s="122">
        <v>10</v>
      </c>
      <c r="M60" s="122">
        <v>11</v>
      </c>
      <c r="N60" s="122">
        <v>12</v>
      </c>
      <c r="O60" s="122">
        <v>13</v>
      </c>
      <c r="P60" s="122">
        <v>14</v>
      </c>
      <c r="Q60" s="122">
        <v>15</v>
      </c>
      <c r="R60" s="122">
        <v>16</v>
      </c>
      <c r="S60" s="122">
        <v>17</v>
      </c>
      <c r="T60" s="122">
        <v>18</v>
      </c>
      <c r="U60" s="122">
        <v>19</v>
      </c>
      <c r="V60" s="122">
        <v>20</v>
      </c>
      <c r="W60" s="122">
        <v>21</v>
      </c>
      <c r="X60" s="122">
        <v>22</v>
      </c>
      <c r="Y60" s="122">
        <v>23</v>
      </c>
      <c r="Z60" s="122">
        <v>24</v>
      </c>
      <c r="AA60" s="122">
        <v>25</v>
      </c>
      <c r="AB60" s="122">
        <v>26</v>
      </c>
      <c r="AC60" s="122">
        <v>27</v>
      </c>
      <c r="AD60" s="122">
        <v>28</v>
      </c>
      <c r="AE60" s="122">
        <v>29</v>
      </c>
      <c r="AF60" s="122">
        <v>30</v>
      </c>
      <c r="AG60" s="122">
        <v>31</v>
      </c>
      <c r="AH60" s="122">
        <v>32</v>
      </c>
      <c r="AI60" s="122">
        <v>33</v>
      </c>
      <c r="AJ60" s="122">
        <v>34</v>
      </c>
      <c r="AK60" s="122">
        <v>35</v>
      </c>
      <c r="AL60" s="122">
        <v>36</v>
      </c>
      <c r="AM60" s="122">
        <v>37</v>
      </c>
      <c r="AN60" s="122">
        <v>38</v>
      </c>
      <c r="AO60" s="122">
        <v>39</v>
      </c>
      <c r="AP60" s="122">
        <v>40</v>
      </c>
      <c r="AQ60" s="122">
        <v>41</v>
      </c>
      <c r="AR60" s="122">
        <v>42</v>
      </c>
      <c r="AS60" s="122">
        <v>43</v>
      </c>
      <c r="AT60" s="122">
        <v>44</v>
      </c>
      <c r="AU60" s="122">
        <v>45</v>
      </c>
      <c r="AV60" s="122">
        <v>46</v>
      </c>
      <c r="AW60" s="122">
        <v>47</v>
      </c>
      <c r="AX60" s="122">
        <v>48</v>
      </c>
      <c r="AY60" s="122">
        <v>49</v>
      </c>
      <c r="AZ60" s="122">
        <v>50</v>
      </c>
      <c r="BA60" s="122">
        <v>51</v>
      </c>
      <c r="BB60" s="122">
        <v>52</v>
      </c>
      <c r="BC60" s="122">
        <v>53</v>
      </c>
      <c r="BD60" s="122">
        <v>54</v>
      </c>
      <c r="BE60" s="122">
        <v>55</v>
      </c>
      <c r="BF60" s="122">
        <v>56</v>
      </c>
      <c r="BG60" s="122">
        <v>57</v>
      </c>
      <c r="BH60" s="122">
        <v>58</v>
      </c>
      <c r="BI60" s="122">
        <v>59</v>
      </c>
      <c r="BJ60" s="122">
        <v>60</v>
      </c>
      <c r="BK60" s="122">
        <v>61</v>
      </c>
      <c r="BL60" s="122">
        <v>62</v>
      </c>
      <c r="BM60" s="122">
        <v>63</v>
      </c>
      <c r="BN60" s="122">
        <v>64</v>
      </c>
      <c r="BO60" s="122">
        <v>65</v>
      </c>
      <c r="BP60" s="122">
        <v>66</v>
      </c>
      <c r="BQ60" s="122">
        <v>67</v>
      </c>
      <c r="BR60" s="122">
        <v>68</v>
      </c>
      <c r="BS60" s="122">
        <v>69</v>
      </c>
      <c r="BT60" s="122">
        <v>70</v>
      </c>
      <c r="BU60" s="122">
        <v>71</v>
      </c>
      <c r="BV60" s="122">
        <v>72</v>
      </c>
      <c r="BW60" s="122">
        <v>73</v>
      </c>
      <c r="BX60" s="122">
        <v>74</v>
      </c>
      <c r="BY60" s="122">
        <v>75</v>
      </c>
      <c r="BZ60" s="122">
        <v>76</v>
      </c>
      <c r="CA60" s="122">
        <v>77</v>
      </c>
      <c r="CB60" s="122">
        <v>78</v>
      </c>
      <c r="CC60" s="122">
        <v>79</v>
      </c>
      <c r="CD60" s="122">
        <v>80</v>
      </c>
      <c r="CE60" s="122">
        <v>81</v>
      </c>
      <c r="CF60" s="122">
        <v>82</v>
      </c>
      <c r="CG60" s="122">
        <v>83</v>
      </c>
      <c r="CH60" s="122">
        <v>84</v>
      </c>
      <c r="CI60" s="122">
        <v>85</v>
      </c>
      <c r="CJ60" s="122">
        <v>86</v>
      </c>
      <c r="CK60" s="122">
        <v>87</v>
      </c>
      <c r="CL60" s="122">
        <v>88</v>
      </c>
      <c r="CM60" s="122">
        <v>89</v>
      </c>
      <c r="CN60" s="122">
        <v>90</v>
      </c>
      <c r="CO60" s="122">
        <v>91</v>
      </c>
      <c r="CP60" s="122">
        <v>92</v>
      </c>
      <c r="CQ60" s="122">
        <v>93</v>
      </c>
      <c r="CR60" s="122">
        <v>94</v>
      </c>
      <c r="CS60" s="122">
        <v>95</v>
      </c>
      <c r="CT60" s="122">
        <v>96</v>
      </c>
      <c r="CU60" s="122">
        <v>97</v>
      </c>
      <c r="CV60" s="122">
        <v>98</v>
      </c>
      <c r="CW60" s="122">
        <v>99</v>
      </c>
      <c r="CX60" s="122">
        <v>100</v>
      </c>
      <c r="CY60" s="122">
        <v>101</v>
      </c>
      <c r="CZ60" s="122">
        <v>102</v>
      </c>
      <c r="DA60" s="122">
        <v>103</v>
      </c>
      <c r="DB60" s="122">
        <v>104</v>
      </c>
      <c r="DC60" s="122">
        <v>105</v>
      </c>
      <c r="DD60" s="122">
        <v>106</v>
      </c>
      <c r="DE60" s="122">
        <v>107</v>
      </c>
      <c r="DF60" s="122">
        <v>108</v>
      </c>
      <c r="DG60" s="122">
        <v>109</v>
      </c>
      <c r="DH60" s="122">
        <v>110</v>
      </c>
      <c r="DI60" s="122">
        <v>111</v>
      </c>
      <c r="DJ60" s="122">
        <v>112</v>
      </c>
      <c r="DK60" s="122">
        <v>113</v>
      </c>
      <c r="DL60" s="122">
        <v>114</v>
      </c>
      <c r="DM60" s="122">
        <v>115</v>
      </c>
      <c r="DN60" s="122">
        <v>116</v>
      </c>
      <c r="DO60" s="122">
        <v>117</v>
      </c>
      <c r="DP60" s="122">
        <v>118</v>
      </c>
      <c r="DQ60" s="122">
        <v>119</v>
      </c>
      <c r="DR60" s="122">
        <v>120</v>
      </c>
      <c r="DS60" s="122">
        <v>121</v>
      </c>
      <c r="DT60" s="122">
        <v>122</v>
      </c>
      <c r="DU60" s="122">
        <v>123</v>
      </c>
      <c r="DV60" s="122">
        <v>124</v>
      </c>
      <c r="DW60" s="122">
        <v>125</v>
      </c>
      <c r="DX60" s="122">
        <v>126</v>
      </c>
      <c r="DY60" s="122">
        <v>127</v>
      </c>
      <c r="DZ60" s="122">
        <v>128</v>
      </c>
      <c r="EA60" s="122">
        <v>129</v>
      </c>
      <c r="EB60" s="123">
        <v>130</v>
      </c>
    </row>
    <row r="61" spans="1:132" x14ac:dyDescent="0.3">
      <c r="A61" s="121" t="str">
        <f>$A$60&amp;B61</f>
        <v>pfnet flow position</v>
      </c>
      <c r="B61" s="122" t="s">
        <v>396</v>
      </c>
      <c r="C61" s="122">
        <f>VLOOKUP($A61,Simulazione!$D$25:$EF$658,C$59,FALSE)</f>
        <v>46</v>
      </c>
      <c r="D61" s="122">
        <f>VLOOKUP($A61,Simulazione!$D$25:$EF$658,D$59,FALSE)</f>
        <v>46</v>
      </c>
      <c r="E61" s="122">
        <f>VLOOKUP($A61,Simulazione!$D$25:$EF$658,E$59,FALSE)</f>
        <v>46</v>
      </c>
      <c r="F61" s="122">
        <f>VLOOKUP($A61,Simulazione!$D$25:$EF$658,F$59,FALSE)</f>
        <v>46</v>
      </c>
      <c r="G61" s="122">
        <f>VLOOKUP($A61,Simulazione!$D$25:$EF$658,G$59,FALSE)</f>
        <v>26</v>
      </c>
      <c r="H61" s="122">
        <f>VLOOKUP($A61,Simulazione!$D$25:$EF$658,H$59,FALSE)</f>
        <v>26</v>
      </c>
      <c r="I61" s="122">
        <f>VLOOKUP($A61,Simulazione!$D$25:$EF$658,I$59,FALSE)</f>
        <v>26</v>
      </c>
      <c r="J61" s="122">
        <f>VLOOKUP($A61,Simulazione!$D$25:$EF$658,J$59,FALSE)</f>
        <v>26</v>
      </c>
      <c r="K61" s="122">
        <f>VLOOKUP($A61,Simulazione!$D$25:$EF$658,K$59,FALSE)</f>
        <v>26</v>
      </c>
      <c r="L61" s="122">
        <f>VLOOKUP($A61,Simulazione!$D$25:$EF$658,L$59,FALSE)</f>
        <v>6</v>
      </c>
      <c r="M61" s="122">
        <f>VLOOKUP($A61,Simulazione!$D$25:$EF$658,M$59,FALSE)</f>
        <v>27</v>
      </c>
      <c r="N61" s="122">
        <f>VLOOKUP($A61,Simulazione!$D$25:$EF$658,N$59,FALSE)</f>
        <v>27</v>
      </c>
      <c r="O61" s="122">
        <f>VLOOKUP($A61,Simulazione!$D$25:$EF$658,O$59,FALSE)</f>
        <v>27</v>
      </c>
      <c r="P61" s="122">
        <f>VLOOKUP($A61,Simulazione!$D$25:$EF$658,P$59,FALSE)</f>
        <v>27</v>
      </c>
      <c r="Q61" s="122">
        <f>VLOOKUP($A61,Simulazione!$D$25:$EF$658,Q$59,FALSE)</f>
        <v>7</v>
      </c>
      <c r="R61" s="122">
        <f>VLOOKUP($A61,Simulazione!$D$25:$EF$658,R$59,FALSE)</f>
        <v>27</v>
      </c>
      <c r="S61" s="122">
        <f>VLOOKUP($A61,Simulazione!$D$25:$EF$658,S$59,FALSE)</f>
        <v>27</v>
      </c>
      <c r="T61" s="122">
        <f>VLOOKUP($A61,Simulazione!$D$25:$EF$658,T$59,FALSE)</f>
        <v>27</v>
      </c>
      <c r="U61" s="122">
        <f>VLOOKUP($A61,Simulazione!$D$25:$EF$658,U$59,FALSE)</f>
        <v>27</v>
      </c>
      <c r="V61" s="122">
        <f>VLOOKUP($A61,Simulazione!$D$25:$EF$658,V$59,FALSE)</f>
        <v>7</v>
      </c>
      <c r="W61" s="122">
        <f>VLOOKUP($A61,Simulazione!$D$25:$EF$658,W$59,FALSE)</f>
        <v>27</v>
      </c>
      <c r="X61" s="122">
        <f>VLOOKUP($A61,Simulazione!$D$25:$EF$658,X$59,FALSE)</f>
        <v>27</v>
      </c>
      <c r="Y61" s="122">
        <f>VLOOKUP($A61,Simulazione!$D$25:$EF$658,Y$59,FALSE)</f>
        <v>27</v>
      </c>
      <c r="Z61" s="122">
        <f>VLOOKUP($A61,Simulazione!$D$25:$EF$658,Z$59,FALSE)</f>
        <v>27</v>
      </c>
      <c r="AA61" s="122">
        <f>VLOOKUP($A61,Simulazione!$D$25:$EF$658,AA$59,FALSE)</f>
        <v>7</v>
      </c>
      <c r="AB61" s="122">
        <f>VLOOKUP($A61,Simulazione!$D$25:$EF$658,AB$59,FALSE)</f>
        <v>27</v>
      </c>
      <c r="AC61" s="122">
        <f>VLOOKUP($A61,Simulazione!$D$25:$EF$658,AC$59,FALSE)</f>
        <v>27</v>
      </c>
      <c r="AD61" s="122">
        <f>VLOOKUP($A61,Simulazione!$D$25:$EF$658,AD$59,FALSE)</f>
        <v>27</v>
      </c>
      <c r="AE61" s="122">
        <f>VLOOKUP($A61,Simulazione!$D$25:$EF$658,AE$59,FALSE)</f>
        <v>27</v>
      </c>
      <c r="AF61" s="122">
        <f>VLOOKUP($A61,Simulazione!$D$25:$EF$658,AF$59,FALSE)</f>
        <v>7</v>
      </c>
      <c r="AG61" s="122">
        <f>VLOOKUP($A61,Simulazione!$D$25:$EF$658,AG$59,FALSE)</f>
        <v>27</v>
      </c>
      <c r="AH61" s="122">
        <f>VLOOKUP($A61,Simulazione!$D$25:$EF$658,AH$59,FALSE)</f>
        <v>27</v>
      </c>
      <c r="AI61" s="122">
        <f>VLOOKUP($A61,Simulazione!$D$25:$EF$658,AI$59,FALSE)</f>
        <v>27</v>
      </c>
      <c r="AJ61" s="122">
        <f>VLOOKUP($A61,Simulazione!$D$25:$EF$658,AJ$59,FALSE)</f>
        <v>27</v>
      </c>
      <c r="AK61" s="122">
        <f>VLOOKUP($A61,Simulazione!$D$25:$EF$658,AK$59,FALSE)</f>
        <v>7</v>
      </c>
      <c r="AL61" s="122">
        <f>VLOOKUP($A61,Simulazione!$D$25:$EF$658,AL$59,FALSE)</f>
        <v>27</v>
      </c>
      <c r="AM61" s="122">
        <f>VLOOKUP($A61,Simulazione!$D$25:$EF$658,AM$59,FALSE)</f>
        <v>27</v>
      </c>
      <c r="AN61" s="122">
        <f>VLOOKUP($A61,Simulazione!$D$25:$EF$658,AN$59,FALSE)</f>
        <v>27</v>
      </c>
      <c r="AO61" s="122">
        <f>VLOOKUP($A61,Simulazione!$D$25:$EF$658,AO$59,FALSE)</f>
        <v>27</v>
      </c>
      <c r="AP61" s="122">
        <f>VLOOKUP($A61,Simulazione!$D$25:$EF$658,AP$59,FALSE)</f>
        <v>7</v>
      </c>
      <c r="AQ61" s="122">
        <f>VLOOKUP($A61,Simulazione!$D$25:$EF$658,AQ$59,FALSE)</f>
        <v>26</v>
      </c>
      <c r="AR61" s="122">
        <f>VLOOKUP($A61,Simulazione!$D$25:$EF$658,AR$59,FALSE)</f>
        <v>26</v>
      </c>
      <c r="AS61" s="122">
        <f>VLOOKUP($A61,Simulazione!$D$25:$EF$658,AS$59,FALSE)</f>
        <v>26</v>
      </c>
      <c r="AT61" s="122">
        <f>VLOOKUP($A61,Simulazione!$D$25:$EF$658,AT$59,FALSE)</f>
        <v>26</v>
      </c>
      <c r="AU61" s="122">
        <f>VLOOKUP($A61,Simulazione!$D$25:$EF$658,AU$59,FALSE)</f>
        <v>7</v>
      </c>
      <c r="AV61" s="122">
        <f>VLOOKUP($A61,Simulazione!$D$25:$EF$658,AV$59,FALSE)</f>
        <v>25</v>
      </c>
      <c r="AW61" s="122">
        <f>VLOOKUP($A61,Simulazione!$D$25:$EF$658,AW$59,FALSE)</f>
        <v>25</v>
      </c>
      <c r="AX61" s="122">
        <f>VLOOKUP($A61,Simulazione!$D$25:$EF$658,AX$59,FALSE)</f>
        <v>25</v>
      </c>
      <c r="AY61" s="122">
        <f>VLOOKUP($A61,Simulazione!$D$25:$EF$658,AY$59,FALSE)</f>
        <v>25</v>
      </c>
      <c r="AZ61" s="122">
        <f>VLOOKUP($A61,Simulazione!$D$25:$EF$658,AZ$59,FALSE)</f>
        <v>6</v>
      </c>
      <c r="BA61" s="122">
        <f>VLOOKUP($A61,Simulazione!$D$25:$EF$658,BA$59,FALSE)</f>
        <v>25</v>
      </c>
      <c r="BB61" s="122">
        <f>VLOOKUP($A61,Simulazione!$D$25:$EF$658,BB$59,FALSE)</f>
        <v>25</v>
      </c>
      <c r="BC61" s="122">
        <f>VLOOKUP($A61,Simulazione!$D$25:$EF$658,BC$59,FALSE)</f>
        <v>25</v>
      </c>
      <c r="BD61" s="122">
        <f>VLOOKUP($A61,Simulazione!$D$25:$EF$658,BD$59,FALSE)</f>
        <v>25</v>
      </c>
      <c r="BE61" s="122">
        <f>VLOOKUP($A61,Simulazione!$D$25:$EF$658,BE$59,FALSE)</f>
        <v>6</v>
      </c>
      <c r="BF61" s="122">
        <f>VLOOKUP($A61,Simulazione!$D$25:$EF$658,BF$59,FALSE)</f>
        <v>26</v>
      </c>
      <c r="BG61" s="122">
        <f>VLOOKUP($A61,Simulazione!$D$25:$EF$658,BG$59,FALSE)</f>
        <v>26</v>
      </c>
      <c r="BH61" s="122">
        <f>VLOOKUP($A61,Simulazione!$D$25:$EF$658,BH$59,FALSE)</f>
        <v>26</v>
      </c>
      <c r="BI61" s="122">
        <f>VLOOKUP($A61,Simulazione!$D$25:$EF$658,BI$59,FALSE)</f>
        <v>26</v>
      </c>
      <c r="BJ61" s="122">
        <f>VLOOKUP($A61,Simulazione!$D$25:$EF$658,BJ$59,FALSE)</f>
        <v>6</v>
      </c>
      <c r="BK61" s="122">
        <f>VLOOKUP($A61,Simulazione!$D$25:$EF$658,BK$59,FALSE)</f>
        <v>27</v>
      </c>
      <c r="BL61" s="122">
        <f>VLOOKUP($A61,Simulazione!$D$25:$EF$658,BL$59,FALSE)</f>
        <v>27</v>
      </c>
      <c r="BM61" s="122">
        <f>VLOOKUP($A61,Simulazione!$D$25:$EF$658,BM$59,FALSE)</f>
        <v>27</v>
      </c>
      <c r="BN61" s="122">
        <f>VLOOKUP($A61,Simulazione!$D$25:$EF$658,BN$59,FALSE)</f>
        <v>27</v>
      </c>
      <c r="BO61" s="122">
        <f>VLOOKUP($A61,Simulazione!$D$25:$EF$658,BO$59,FALSE)</f>
        <v>5</v>
      </c>
      <c r="BP61" s="122">
        <f>VLOOKUP($A61,Simulazione!$D$25:$EF$658,BP$59,FALSE)</f>
        <v>29</v>
      </c>
      <c r="BQ61" s="122">
        <f>VLOOKUP($A61,Simulazione!$D$25:$EF$658,BQ$59,FALSE)</f>
        <v>29</v>
      </c>
      <c r="BR61" s="122">
        <f>VLOOKUP($A61,Simulazione!$D$25:$EF$658,BR$59,FALSE)</f>
        <v>29</v>
      </c>
      <c r="BS61" s="122">
        <f>VLOOKUP($A61,Simulazione!$D$25:$EF$658,BS$59,FALSE)</f>
        <v>29</v>
      </c>
      <c r="BT61" s="122">
        <f>VLOOKUP($A61,Simulazione!$D$25:$EF$658,BT$59,FALSE)</f>
        <v>7</v>
      </c>
      <c r="BU61" s="122">
        <f>VLOOKUP($A61,Simulazione!$D$25:$EF$658,BU$59,FALSE)</f>
        <v>29</v>
      </c>
      <c r="BV61" s="122">
        <f>VLOOKUP($A61,Simulazione!$D$25:$EF$658,BV$59,FALSE)</f>
        <v>29</v>
      </c>
      <c r="BW61" s="122">
        <f>VLOOKUP($A61,Simulazione!$D$25:$EF$658,BW$59,FALSE)</f>
        <v>29</v>
      </c>
      <c r="BX61" s="122">
        <f>VLOOKUP($A61,Simulazione!$D$25:$EF$658,BX$59,FALSE)</f>
        <v>29</v>
      </c>
      <c r="BY61" s="122">
        <f>VLOOKUP($A61,Simulazione!$D$25:$EF$658,BY$59,FALSE)</f>
        <v>7</v>
      </c>
      <c r="BZ61" s="122">
        <f>VLOOKUP($A61,Simulazione!$D$25:$EF$658,BZ$59,FALSE)</f>
        <v>28</v>
      </c>
      <c r="CA61" s="122">
        <f>VLOOKUP($A61,Simulazione!$D$25:$EF$658,CA$59,FALSE)</f>
        <v>28</v>
      </c>
      <c r="CB61" s="122">
        <f>VLOOKUP($A61,Simulazione!$D$25:$EF$658,CB$59,FALSE)</f>
        <v>28</v>
      </c>
      <c r="CC61" s="122">
        <f>VLOOKUP($A61,Simulazione!$D$25:$EF$658,CC$59,FALSE)</f>
        <v>28</v>
      </c>
      <c r="CD61" s="122">
        <f>VLOOKUP($A61,Simulazione!$D$25:$EF$658,CD$59,FALSE)</f>
        <v>7</v>
      </c>
      <c r="CE61" s="122">
        <f>VLOOKUP($A61,Simulazione!$D$25:$EF$658,CE$59,FALSE)</f>
        <v>28</v>
      </c>
      <c r="CF61" s="122">
        <f>VLOOKUP($A61,Simulazione!$D$25:$EF$658,CF$59,FALSE)</f>
        <v>28</v>
      </c>
      <c r="CG61" s="122">
        <f>VLOOKUP($A61,Simulazione!$D$25:$EF$658,CG$59,FALSE)</f>
        <v>28</v>
      </c>
      <c r="CH61" s="122">
        <f>VLOOKUP($A61,Simulazione!$D$25:$EF$658,CH$59,FALSE)</f>
        <v>28</v>
      </c>
      <c r="CI61" s="122">
        <f>VLOOKUP($A61,Simulazione!$D$25:$EF$658,CI$59,FALSE)</f>
        <v>8</v>
      </c>
      <c r="CJ61" s="122">
        <f>VLOOKUP($A61,Simulazione!$D$25:$EF$658,CJ$59,FALSE)</f>
        <v>27</v>
      </c>
      <c r="CK61" s="122">
        <f>VLOOKUP($A61,Simulazione!$D$25:$EF$658,CK$59,FALSE)</f>
        <v>27</v>
      </c>
      <c r="CL61" s="122">
        <f>VLOOKUP($A61,Simulazione!$D$25:$EF$658,CL$59,FALSE)</f>
        <v>27</v>
      </c>
      <c r="CM61" s="122">
        <f>VLOOKUP($A61,Simulazione!$D$25:$EF$658,CM$59,FALSE)</f>
        <v>27</v>
      </c>
      <c r="CN61" s="122">
        <f>VLOOKUP($A61,Simulazione!$D$25:$EF$658,CN$59,FALSE)</f>
        <v>7</v>
      </c>
      <c r="CO61" s="122">
        <f>VLOOKUP($A61,Simulazione!$D$25:$EF$658,CO$59,FALSE)</f>
        <v>27</v>
      </c>
      <c r="CP61" s="122">
        <f>VLOOKUP($A61,Simulazione!$D$25:$EF$658,CP$59,FALSE)</f>
        <v>27</v>
      </c>
      <c r="CQ61" s="122">
        <f>VLOOKUP($A61,Simulazione!$D$25:$EF$658,CQ$59,FALSE)</f>
        <v>27</v>
      </c>
      <c r="CR61" s="122">
        <f>VLOOKUP($A61,Simulazione!$D$25:$EF$658,CR$59,FALSE)</f>
        <v>27</v>
      </c>
      <c r="CS61" s="122">
        <f>VLOOKUP($A61,Simulazione!$D$25:$EF$658,CS$59,FALSE)</f>
        <v>7</v>
      </c>
      <c r="CT61" s="122">
        <f>VLOOKUP($A61,Simulazione!$D$25:$EF$658,CT$59,FALSE)</f>
        <v>27</v>
      </c>
      <c r="CU61" s="122">
        <f>VLOOKUP($A61,Simulazione!$D$25:$EF$658,CU$59,FALSE)</f>
        <v>27</v>
      </c>
      <c r="CV61" s="122">
        <f>VLOOKUP($A61,Simulazione!$D$25:$EF$658,CV$59,FALSE)</f>
        <v>27</v>
      </c>
      <c r="CW61" s="122">
        <f>VLOOKUP($A61,Simulazione!$D$25:$EF$658,CW$59,FALSE)</f>
        <v>27</v>
      </c>
      <c r="CX61" s="122">
        <f>VLOOKUP($A61,Simulazione!$D$25:$EF$658,CX$59,FALSE)</f>
        <v>7</v>
      </c>
      <c r="CY61" s="122">
        <f>VLOOKUP($A61,Simulazione!$D$25:$EF$658,CY$59,FALSE)</f>
        <v>27</v>
      </c>
      <c r="CZ61" s="122">
        <f>VLOOKUP($A61,Simulazione!$D$25:$EF$658,CZ$59,FALSE)</f>
        <v>27</v>
      </c>
      <c r="DA61" s="122">
        <f>VLOOKUP($A61,Simulazione!$D$25:$EF$658,DA$59,FALSE)</f>
        <v>27</v>
      </c>
      <c r="DB61" s="122">
        <f>VLOOKUP($A61,Simulazione!$D$25:$EF$658,DB$59,FALSE)</f>
        <v>27</v>
      </c>
      <c r="DC61" s="122">
        <f>VLOOKUP($A61,Simulazione!$D$25:$EF$658,DC$59,FALSE)</f>
        <v>7</v>
      </c>
      <c r="DD61" s="122">
        <f>VLOOKUP($A61,Simulazione!$D$25:$EF$658,DD$59,FALSE)</f>
        <v>27</v>
      </c>
      <c r="DE61" s="122">
        <f>VLOOKUP($A61,Simulazione!$D$25:$EF$658,DE$59,FALSE)</f>
        <v>27</v>
      </c>
      <c r="DF61" s="122">
        <f>VLOOKUP($A61,Simulazione!$D$25:$EF$658,DF$59,FALSE)</f>
        <v>27</v>
      </c>
      <c r="DG61" s="122">
        <f>VLOOKUP($A61,Simulazione!$D$25:$EF$658,DG$59,FALSE)</f>
        <v>27</v>
      </c>
      <c r="DH61" s="122">
        <f>VLOOKUP($A61,Simulazione!$D$25:$EF$658,DH$59,FALSE)</f>
        <v>7</v>
      </c>
      <c r="DI61" s="122">
        <f>VLOOKUP($A61,Simulazione!$D$25:$EF$658,DI$59,FALSE)</f>
        <v>27</v>
      </c>
      <c r="DJ61" s="122">
        <f>VLOOKUP($A61,Simulazione!$D$25:$EF$658,DJ$59,FALSE)</f>
        <v>27</v>
      </c>
      <c r="DK61" s="122">
        <f>VLOOKUP($A61,Simulazione!$D$25:$EF$658,DK$59,FALSE)</f>
        <v>27</v>
      </c>
      <c r="DL61" s="122">
        <f>VLOOKUP($A61,Simulazione!$D$25:$EF$658,DL$59,FALSE)</f>
        <v>27</v>
      </c>
      <c r="DM61" s="122">
        <f>VLOOKUP($A61,Simulazione!$D$25:$EF$658,DM$59,FALSE)</f>
        <v>9</v>
      </c>
      <c r="DN61" s="122">
        <f>VLOOKUP($A61,Simulazione!$D$25:$EF$658,DN$59,FALSE)</f>
        <v>22</v>
      </c>
      <c r="DO61" s="122">
        <f>VLOOKUP($A61,Simulazione!$D$25:$EF$658,DO$59,FALSE)</f>
        <v>22</v>
      </c>
      <c r="DP61" s="122">
        <f>VLOOKUP($A61,Simulazione!$D$25:$EF$658,DP$59,FALSE)</f>
        <v>22</v>
      </c>
      <c r="DQ61" s="122">
        <f>VLOOKUP($A61,Simulazione!$D$25:$EF$658,DQ$59,FALSE)</f>
        <v>22</v>
      </c>
      <c r="DR61" s="122">
        <f>VLOOKUP($A61,Simulazione!$D$25:$EF$658,DR$59,FALSE)</f>
        <v>4</v>
      </c>
      <c r="DS61" s="122">
        <f>VLOOKUP($A61,Simulazione!$D$25:$EF$658,DS$59,FALSE)</f>
        <v>22</v>
      </c>
      <c r="DT61" s="122">
        <f>VLOOKUP($A61,Simulazione!$D$25:$EF$658,DT$59,FALSE)</f>
        <v>22</v>
      </c>
      <c r="DU61" s="122">
        <f>VLOOKUP($A61,Simulazione!$D$25:$EF$658,DU$59,FALSE)</f>
        <v>22</v>
      </c>
      <c r="DV61" s="122">
        <f>VLOOKUP($A61,Simulazione!$D$25:$EF$658,DV$59,FALSE)</f>
        <v>22</v>
      </c>
      <c r="DW61" s="122">
        <f>VLOOKUP($A61,Simulazione!$D$25:$EF$658,DW$59,FALSE)</f>
        <v>4</v>
      </c>
      <c r="DX61" s="122">
        <f>VLOOKUP($A61,Simulazione!$D$25:$EF$658,DX$59,FALSE)</f>
        <v>22</v>
      </c>
      <c r="DY61" s="122">
        <f>VLOOKUP($A61,Simulazione!$D$25:$EF$658,DY$59,FALSE)</f>
        <v>22</v>
      </c>
      <c r="DZ61" s="122">
        <f>VLOOKUP($A61,Simulazione!$D$25:$EF$658,DZ$59,FALSE)</f>
        <v>22</v>
      </c>
      <c r="EA61" s="122">
        <f>VLOOKUP($A61,Simulazione!$D$25:$EF$658,EA$59,FALSE)</f>
        <v>22</v>
      </c>
      <c r="EB61" s="123">
        <f>VLOOKUP($A61,Simulazione!$D$25:$EF$658,EB$59,FALSE)</f>
        <v>4</v>
      </c>
    </row>
    <row r="62" spans="1:132" x14ac:dyDescent="0.3">
      <c r="A62" s="121" t="str">
        <f t="shared" ref="A62:A64" si="1">$A$60&amp;B62</f>
        <v>pftog</v>
      </c>
      <c r="B62" s="122" t="s">
        <v>397</v>
      </c>
      <c r="C62" s="122">
        <f>VLOOKUP($A62,Simulazione!$D$25:$EF$658,C$59,FALSE)</f>
        <v>27</v>
      </c>
      <c r="D62" s="122">
        <f>VLOOKUP($A62,Simulazione!$D$25:$EF$658,D$59,FALSE)</f>
        <v>27</v>
      </c>
      <c r="E62" s="122">
        <f>VLOOKUP($A62,Simulazione!$D$25:$EF$658,E$59,FALSE)</f>
        <v>27</v>
      </c>
      <c r="F62" s="122">
        <f>VLOOKUP($A62,Simulazione!$D$25:$EF$658,F$59,FALSE)</f>
        <v>27</v>
      </c>
      <c r="G62" s="122">
        <f>VLOOKUP($A62,Simulazione!$D$25:$EF$658,G$59,FALSE)</f>
        <v>27</v>
      </c>
      <c r="H62" s="122">
        <f>VLOOKUP($A62,Simulazione!$D$25:$EF$658,H$59,FALSE)</f>
        <v>27</v>
      </c>
      <c r="I62" s="122">
        <f>VLOOKUP($A62,Simulazione!$D$25:$EF$658,I$59,FALSE)</f>
        <v>27</v>
      </c>
      <c r="J62" s="122">
        <f>VLOOKUP($A62,Simulazione!$D$25:$EF$658,J$59,FALSE)</f>
        <v>27</v>
      </c>
      <c r="K62" s="122">
        <f>VLOOKUP($A62,Simulazione!$D$25:$EF$658,K$59,FALSE)</f>
        <v>27</v>
      </c>
      <c r="L62" s="122">
        <f>VLOOKUP($A62,Simulazione!$D$25:$EF$658,L$59,FALSE)</f>
        <v>27</v>
      </c>
      <c r="M62" s="122">
        <f>VLOOKUP($A62,Simulazione!$D$25:$EF$658,M$59,FALSE)</f>
        <v>27</v>
      </c>
      <c r="N62" s="122">
        <f>VLOOKUP($A62,Simulazione!$D$25:$EF$658,N$59,FALSE)</f>
        <v>27</v>
      </c>
      <c r="O62" s="122">
        <f>VLOOKUP($A62,Simulazione!$D$25:$EF$658,O$59,FALSE)</f>
        <v>27</v>
      </c>
      <c r="P62" s="122">
        <f>VLOOKUP($A62,Simulazione!$D$25:$EF$658,P$59,FALSE)</f>
        <v>27</v>
      </c>
      <c r="Q62" s="122">
        <f>VLOOKUP($A62,Simulazione!$D$25:$EF$658,Q$59,FALSE)</f>
        <v>27</v>
      </c>
      <c r="R62" s="122">
        <f>VLOOKUP($A62,Simulazione!$D$25:$EF$658,R$59,FALSE)</f>
        <v>27</v>
      </c>
      <c r="S62" s="122">
        <f>VLOOKUP($A62,Simulazione!$D$25:$EF$658,S$59,FALSE)</f>
        <v>27</v>
      </c>
      <c r="T62" s="122">
        <f>VLOOKUP($A62,Simulazione!$D$25:$EF$658,T$59,FALSE)</f>
        <v>27</v>
      </c>
      <c r="U62" s="122">
        <f>VLOOKUP($A62,Simulazione!$D$25:$EF$658,U$59,FALSE)</f>
        <v>27</v>
      </c>
      <c r="V62" s="122">
        <f>VLOOKUP($A62,Simulazione!$D$25:$EF$658,V$59,FALSE)</f>
        <v>27</v>
      </c>
      <c r="W62" s="122">
        <f>VLOOKUP($A62,Simulazione!$D$25:$EF$658,W$59,FALSE)</f>
        <v>27</v>
      </c>
      <c r="X62" s="122">
        <f>VLOOKUP($A62,Simulazione!$D$25:$EF$658,X$59,FALSE)</f>
        <v>27</v>
      </c>
      <c r="Y62" s="122">
        <f>VLOOKUP($A62,Simulazione!$D$25:$EF$658,Y$59,FALSE)</f>
        <v>27</v>
      </c>
      <c r="Z62" s="122">
        <f>VLOOKUP($A62,Simulazione!$D$25:$EF$658,Z$59,FALSE)</f>
        <v>27</v>
      </c>
      <c r="AA62" s="122">
        <f>VLOOKUP($A62,Simulazione!$D$25:$EF$658,AA$59,FALSE)</f>
        <v>27</v>
      </c>
      <c r="AB62" s="122">
        <f>VLOOKUP($A62,Simulazione!$D$25:$EF$658,AB$59,FALSE)</f>
        <v>27</v>
      </c>
      <c r="AC62" s="122">
        <f>VLOOKUP($A62,Simulazione!$D$25:$EF$658,AC$59,FALSE)</f>
        <v>27</v>
      </c>
      <c r="AD62" s="122">
        <f>VLOOKUP($A62,Simulazione!$D$25:$EF$658,AD$59,FALSE)</f>
        <v>27</v>
      </c>
      <c r="AE62" s="122">
        <f>VLOOKUP($A62,Simulazione!$D$25:$EF$658,AE$59,FALSE)</f>
        <v>27</v>
      </c>
      <c r="AF62" s="122">
        <f>VLOOKUP($A62,Simulazione!$D$25:$EF$658,AF$59,FALSE)</f>
        <v>27</v>
      </c>
      <c r="AG62" s="122">
        <f>VLOOKUP($A62,Simulazione!$D$25:$EF$658,AG$59,FALSE)</f>
        <v>27</v>
      </c>
      <c r="AH62" s="122">
        <f>VLOOKUP($A62,Simulazione!$D$25:$EF$658,AH$59,FALSE)</f>
        <v>27</v>
      </c>
      <c r="AI62" s="122">
        <f>VLOOKUP($A62,Simulazione!$D$25:$EF$658,AI$59,FALSE)</f>
        <v>27</v>
      </c>
      <c r="AJ62" s="122">
        <f>VLOOKUP($A62,Simulazione!$D$25:$EF$658,AJ$59,FALSE)</f>
        <v>27</v>
      </c>
      <c r="AK62" s="122">
        <f>VLOOKUP($A62,Simulazione!$D$25:$EF$658,AK$59,FALSE)</f>
        <v>27</v>
      </c>
      <c r="AL62" s="122">
        <f>VLOOKUP($A62,Simulazione!$D$25:$EF$658,AL$59,FALSE)</f>
        <v>27</v>
      </c>
      <c r="AM62" s="122">
        <f>VLOOKUP($A62,Simulazione!$D$25:$EF$658,AM$59,FALSE)</f>
        <v>27</v>
      </c>
      <c r="AN62" s="122">
        <f>VLOOKUP($A62,Simulazione!$D$25:$EF$658,AN$59,FALSE)</f>
        <v>26</v>
      </c>
      <c r="AO62" s="122">
        <f>VLOOKUP($A62,Simulazione!$D$25:$EF$658,AO$59,FALSE)</f>
        <v>26</v>
      </c>
      <c r="AP62" s="122">
        <f>VLOOKUP($A62,Simulazione!$D$25:$EF$658,AP$59,FALSE)</f>
        <v>26</v>
      </c>
      <c r="AQ62" s="122">
        <f>VLOOKUP($A62,Simulazione!$D$25:$EF$658,AQ$59,FALSE)</f>
        <v>25</v>
      </c>
      <c r="AR62" s="122">
        <f>VLOOKUP($A62,Simulazione!$D$25:$EF$658,AR$59,FALSE)</f>
        <v>25</v>
      </c>
      <c r="AS62" s="122">
        <f>VLOOKUP($A62,Simulazione!$D$25:$EF$658,AS$59,FALSE)</f>
        <v>25</v>
      </c>
      <c r="AT62" s="122">
        <f>VLOOKUP($A62,Simulazione!$D$25:$EF$658,AT$59,FALSE)</f>
        <v>25</v>
      </c>
      <c r="AU62" s="122">
        <f>VLOOKUP($A62,Simulazione!$D$25:$EF$658,AU$59,FALSE)</f>
        <v>25</v>
      </c>
      <c r="AV62" s="122">
        <f>VLOOKUP($A62,Simulazione!$D$25:$EF$658,AV$59,FALSE)</f>
        <v>25</v>
      </c>
      <c r="AW62" s="122">
        <f>VLOOKUP($A62,Simulazione!$D$25:$EF$658,AW$59,FALSE)</f>
        <v>25</v>
      </c>
      <c r="AX62" s="122">
        <f>VLOOKUP($A62,Simulazione!$D$25:$EF$658,AX$59,FALSE)</f>
        <v>25</v>
      </c>
      <c r="AY62" s="122">
        <f>VLOOKUP($A62,Simulazione!$D$25:$EF$658,AY$59,FALSE)</f>
        <v>25</v>
      </c>
      <c r="AZ62" s="122">
        <f>VLOOKUP($A62,Simulazione!$D$25:$EF$658,AZ$59,FALSE)</f>
        <v>25</v>
      </c>
      <c r="BA62" s="122">
        <f>VLOOKUP($A62,Simulazione!$D$25:$EF$658,BA$59,FALSE)</f>
        <v>25</v>
      </c>
      <c r="BB62" s="122">
        <f>VLOOKUP($A62,Simulazione!$D$25:$EF$658,BB$59,FALSE)</f>
        <v>25</v>
      </c>
      <c r="BC62" s="122">
        <f>VLOOKUP($A62,Simulazione!$D$25:$EF$658,BC$59,FALSE)</f>
        <v>25</v>
      </c>
      <c r="BD62" s="122">
        <f>VLOOKUP($A62,Simulazione!$D$25:$EF$658,BD$59,FALSE)</f>
        <v>25</v>
      </c>
      <c r="BE62" s="122">
        <f>VLOOKUP($A62,Simulazione!$D$25:$EF$658,BE$59,FALSE)</f>
        <v>25</v>
      </c>
      <c r="BF62" s="122">
        <f>VLOOKUP($A62,Simulazione!$D$25:$EF$658,BF$59,FALSE)</f>
        <v>25</v>
      </c>
      <c r="BG62" s="122">
        <f>VLOOKUP($A62,Simulazione!$D$25:$EF$658,BG$59,FALSE)</f>
        <v>26</v>
      </c>
      <c r="BH62" s="122">
        <f>VLOOKUP($A62,Simulazione!$D$25:$EF$658,BH$59,FALSE)</f>
        <v>27</v>
      </c>
      <c r="BI62" s="122">
        <f>VLOOKUP($A62,Simulazione!$D$25:$EF$658,BI$59,FALSE)</f>
        <v>27</v>
      </c>
      <c r="BJ62" s="122">
        <f>VLOOKUP($A62,Simulazione!$D$25:$EF$658,BJ$59,FALSE)</f>
        <v>28</v>
      </c>
      <c r="BK62" s="122">
        <f>VLOOKUP($A62,Simulazione!$D$25:$EF$658,BK$59,FALSE)</f>
        <v>29</v>
      </c>
      <c r="BL62" s="122">
        <f>VLOOKUP($A62,Simulazione!$D$25:$EF$658,BL$59,FALSE)</f>
        <v>29</v>
      </c>
      <c r="BM62" s="122">
        <f>VLOOKUP($A62,Simulazione!$D$25:$EF$658,BM$59,FALSE)</f>
        <v>29</v>
      </c>
      <c r="BN62" s="122">
        <f>VLOOKUP($A62,Simulazione!$D$25:$EF$658,BN$59,FALSE)</f>
        <v>29</v>
      </c>
      <c r="BO62" s="122">
        <f>VLOOKUP($A62,Simulazione!$D$25:$EF$658,BO$59,FALSE)</f>
        <v>29</v>
      </c>
      <c r="BP62" s="122">
        <f>VLOOKUP($A62,Simulazione!$D$25:$EF$658,BP$59,FALSE)</f>
        <v>29</v>
      </c>
      <c r="BQ62" s="122">
        <f>VLOOKUP($A62,Simulazione!$D$25:$EF$658,BQ$59,FALSE)</f>
        <v>29</v>
      </c>
      <c r="BR62" s="122">
        <f>VLOOKUP($A62,Simulazione!$D$25:$EF$658,BR$59,FALSE)</f>
        <v>29</v>
      </c>
      <c r="BS62" s="122">
        <f>VLOOKUP($A62,Simulazione!$D$25:$EF$658,BS$59,FALSE)</f>
        <v>29</v>
      </c>
      <c r="BT62" s="122">
        <f>VLOOKUP($A62,Simulazione!$D$25:$EF$658,BT$59,FALSE)</f>
        <v>29</v>
      </c>
      <c r="BU62" s="122">
        <f>VLOOKUP($A62,Simulazione!$D$25:$EF$658,BU$59,FALSE)</f>
        <v>29</v>
      </c>
      <c r="BV62" s="122">
        <f>VLOOKUP($A62,Simulazione!$D$25:$EF$658,BV$59,FALSE)</f>
        <v>29</v>
      </c>
      <c r="BW62" s="122">
        <f>VLOOKUP($A62,Simulazione!$D$25:$EF$658,BW$59,FALSE)</f>
        <v>29</v>
      </c>
      <c r="BX62" s="122">
        <f>VLOOKUP($A62,Simulazione!$D$25:$EF$658,BX$59,FALSE)</f>
        <v>29</v>
      </c>
      <c r="BY62" s="122">
        <f>VLOOKUP($A62,Simulazione!$D$25:$EF$658,BY$59,FALSE)</f>
        <v>29</v>
      </c>
      <c r="BZ62" s="122">
        <f>VLOOKUP($A62,Simulazione!$D$25:$EF$658,BZ$59,FALSE)</f>
        <v>29</v>
      </c>
      <c r="CA62" s="122">
        <f>VLOOKUP($A62,Simulazione!$D$25:$EF$658,CA$59,FALSE)</f>
        <v>28</v>
      </c>
      <c r="CB62" s="122">
        <f>VLOOKUP($A62,Simulazione!$D$25:$EF$658,CB$59,FALSE)</f>
        <v>28</v>
      </c>
      <c r="CC62" s="122">
        <f>VLOOKUP($A62,Simulazione!$D$25:$EF$658,CC$59,FALSE)</f>
        <v>28</v>
      </c>
      <c r="CD62" s="122">
        <f>VLOOKUP($A62,Simulazione!$D$25:$EF$658,CD$59,FALSE)</f>
        <v>27</v>
      </c>
      <c r="CE62" s="122">
        <f>VLOOKUP($A62,Simulazione!$D$25:$EF$658,CE$59,FALSE)</f>
        <v>27</v>
      </c>
      <c r="CF62" s="122">
        <f>VLOOKUP($A62,Simulazione!$D$25:$EF$658,CF$59,FALSE)</f>
        <v>27</v>
      </c>
      <c r="CG62" s="122">
        <f>VLOOKUP($A62,Simulazione!$D$25:$EF$658,CG$59,FALSE)</f>
        <v>27</v>
      </c>
      <c r="CH62" s="122">
        <f>VLOOKUP($A62,Simulazione!$D$25:$EF$658,CH$59,FALSE)</f>
        <v>27</v>
      </c>
      <c r="CI62" s="122">
        <f>VLOOKUP($A62,Simulazione!$D$25:$EF$658,CI$59,FALSE)</f>
        <v>27</v>
      </c>
      <c r="CJ62" s="122">
        <f>VLOOKUP($A62,Simulazione!$D$25:$EF$658,CJ$59,FALSE)</f>
        <v>27</v>
      </c>
      <c r="CK62" s="122">
        <f>VLOOKUP($A62,Simulazione!$D$25:$EF$658,CK$59,FALSE)</f>
        <v>27</v>
      </c>
      <c r="CL62" s="122">
        <f>VLOOKUP($A62,Simulazione!$D$25:$EF$658,CL$59,FALSE)</f>
        <v>27</v>
      </c>
      <c r="CM62" s="122">
        <f>VLOOKUP($A62,Simulazione!$D$25:$EF$658,CM$59,FALSE)</f>
        <v>27</v>
      </c>
      <c r="CN62" s="122">
        <f>VLOOKUP($A62,Simulazione!$D$25:$EF$658,CN$59,FALSE)</f>
        <v>27</v>
      </c>
      <c r="CO62" s="122">
        <f>VLOOKUP($A62,Simulazione!$D$25:$EF$658,CO$59,FALSE)</f>
        <v>27</v>
      </c>
      <c r="CP62" s="122">
        <f>VLOOKUP($A62,Simulazione!$D$25:$EF$658,CP$59,FALSE)</f>
        <v>27</v>
      </c>
      <c r="CQ62" s="122">
        <f>VLOOKUP($A62,Simulazione!$D$25:$EF$658,CQ$59,FALSE)</f>
        <v>27</v>
      </c>
      <c r="CR62" s="122">
        <f>VLOOKUP($A62,Simulazione!$D$25:$EF$658,CR$59,FALSE)</f>
        <v>27</v>
      </c>
      <c r="CS62" s="122">
        <f>VLOOKUP($A62,Simulazione!$D$25:$EF$658,CS$59,FALSE)</f>
        <v>27</v>
      </c>
      <c r="CT62" s="122">
        <f>VLOOKUP($A62,Simulazione!$D$25:$EF$658,CT$59,FALSE)</f>
        <v>27</v>
      </c>
      <c r="CU62" s="122">
        <f>VLOOKUP($A62,Simulazione!$D$25:$EF$658,CU$59,FALSE)</f>
        <v>27</v>
      </c>
      <c r="CV62" s="122">
        <f>VLOOKUP($A62,Simulazione!$D$25:$EF$658,CV$59,FALSE)</f>
        <v>27</v>
      </c>
      <c r="CW62" s="122">
        <f>VLOOKUP($A62,Simulazione!$D$25:$EF$658,CW$59,FALSE)</f>
        <v>27</v>
      </c>
      <c r="CX62" s="122">
        <f>VLOOKUP($A62,Simulazione!$D$25:$EF$658,CX$59,FALSE)</f>
        <v>27</v>
      </c>
      <c r="CY62" s="122">
        <f>VLOOKUP($A62,Simulazione!$D$25:$EF$658,CY$59,FALSE)</f>
        <v>27</v>
      </c>
      <c r="CZ62" s="122">
        <f>VLOOKUP($A62,Simulazione!$D$25:$EF$658,CZ$59,FALSE)</f>
        <v>27</v>
      </c>
      <c r="DA62" s="122">
        <f>VLOOKUP($A62,Simulazione!$D$25:$EF$658,DA$59,FALSE)</f>
        <v>27</v>
      </c>
      <c r="DB62" s="122">
        <f>VLOOKUP($A62,Simulazione!$D$25:$EF$658,DB$59,FALSE)</f>
        <v>27</v>
      </c>
      <c r="DC62" s="122">
        <f>VLOOKUP($A62,Simulazione!$D$25:$EF$658,DC$59,FALSE)</f>
        <v>27</v>
      </c>
      <c r="DD62" s="122">
        <f>VLOOKUP($A62,Simulazione!$D$25:$EF$658,DD$59,FALSE)</f>
        <v>27</v>
      </c>
      <c r="DE62" s="122">
        <f>VLOOKUP($A62,Simulazione!$D$25:$EF$658,DE$59,FALSE)</f>
        <v>27</v>
      </c>
      <c r="DF62" s="122">
        <f>VLOOKUP($A62,Simulazione!$D$25:$EF$658,DF$59,FALSE)</f>
        <v>27</v>
      </c>
      <c r="DG62" s="122">
        <f>VLOOKUP($A62,Simulazione!$D$25:$EF$658,DG$59,FALSE)</f>
        <v>27</v>
      </c>
      <c r="DH62" s="122">
        <f>VLOOKUP($A62,Simulazione!$D$25:$EF$658,DH$59,FALSE)</f>
        <v>27</v>
      </c>
      <c r="DI62" s="122">
        <f>VLOOKUP($A62,Simulazione!$D$25:$EF$658,DI$59,FALSE)</f>
        <v>27</v>
      </c>
      <c r="DJ62" s="122">
        <f>VLOOKUP($A62,Simulazione!$D$25:$EF$658,DJ$59,FALSE)</f>
        <v>26</v>
      </c>
      <c r="DK62" s="122">
        <f>VLOOKUP($A62,Simulazione!$D$25:$EF$658,DK$59,FALSE)</f>
        <v>24</v>
      </c>
      <c r="DL62" s="122">
        <f>VLOOKUP($A62,Simulazione!$D$25:$EF$658,DL$59,FALSE)</f>
        <v>23</v>
      </c>
      <c r="DM62" s="122">
        <f>VLOOKUP($A62,Simulazione!$D$25:$EF$658,DM$59,FALSE)</f>
        <v>22</v>
      </c>
      <c r="DN62" s="122">
        <f>VLOOKUP($A62,Simulazione!$D$25:$EF$658,DN$59,FALSE)</f>
        <v>27</v>
      </c>
      <c r="DO62" s="122">
        <f>VLOOKUP($A62,Simulazione!$D$25:$EF$658,DO$59,FALSE)</f>
        <v>26</v>
      </c>
      <c r="DP62" s="122">
        <f>VLOOKUP($A62,Simulazione!$D$25:$EF$658,DP$59,FALSE)</f>
        <v>24</v>
      </c>
      <c r="DQ62" s="122">
        <f>VLOOKUP($A62,Simulazione!$D$25:$EF$658,DQ$59,FALSE)</f>
        <v>23</v>
      </c>
      <c r="DR62" s="122">
        <f>VLOOKUP($A62,Simulazione!$D$25:$EF$658,DR$59,FALSE)</f>
        <v>22</v>
      </c>
      <c r="DS62" s="122">
        <f>VLOOKUP($A62,Simulazione!$D$25:$EF$658,DS$59,FALSE)</f>
        <v>27</v>
      </c>
      <c r="DT62" s="122">
        <f>VLOOKUP($A62,Simulazione!$D$25:$EF$658,DT$59,FALSE)</f>
        <v>26</v>
      </c>
      <c r="DU62" s="122">
        <f>VLOOKUP($A62,Simulazione!$D$25:$EF$658,DU$59,FALSE)</f>
        <v>24</v>
      </c>
      <c r="DV62" s="122">
        <f>VLOOKUP($A62,Simulazione!$D$25:$EF$658,DV$59,FALSE)</f>
        <v>23</v>
      </c>
      <c r="DW62" s="122">
        <f>VLOOKUP($A62,Simulazione!$D$25:$EF$658,DW$59,FALSE)</f>
        <v>22</v>
      </c>
      <c r="DX62" s="122">
        <f>VLOOKUP($A62,Simulazione!$D$25:$EF$658,DX$59,FALSE)</f>
        <v>27</v>
      </c>
      <c r="DY62" s="122">
        <f>VLOOKUP($A62,Simulazione!$D$25:$EF$658,DY$59,FALSE)</f>
        <v>26</v>
      </c>
      <c r="DZ62" s="122">
        <f>VLOOKUP($A62,Simulazione!$D$25:$EF$658,DZ$59,FALSE)</f>
        <v>24</v>
      </c>
      <c r="EA62" s="122">
        <f>VLOOKUP($A62,Simulazione!$D$25:$EF$658,EA$59,FALSE)</f>
        <v>23</v>
      </c>
      <c r="EB62" s="123">
        <f>VLOOKUP($A62,Simulazione!$D$25:$EF$658,EB$59,FALSE)</f>
        <v>22</v>
      </c>
    </row>
    <row r="63" spans="1:132" x14ac:dyDescent="0.3">
      <c r="A63" s="121" t="str">
        <f t="shared" si="1"/>
        <v>pftoy</v>
      </c>
      <c r="B63" s="122" t="s">
        <v>398</v>
      </c>
      <c r="C63" s="122">
        <f>VLOOKUP($A63,Simulazione!$D$25:$EF$658,C$59,FALSE)</f>
        <v>20.399999999999999</v>
      </c>
      <c r="D63" s="122">
        <f>VLOOKUP($A63,Simulazione!$D$25:$EF$658,D$59,FALSE)</f>
        <v>20.399999999999999</v>
      </c>
      <c r="E63" s="122">
        <f>VLOOKUP($A63,Simulazione!$D$25:$EF$658,E$59,FALSE)</f>
        <v>20.399999999999999</v>
      </c>
      <c r="F63" s="122">
        <f>VLOOKUP($A63,Simulazione!$D$25:$EF$658,F$59,FALSE)</f>
        <v>20.399999999999999</v>
      </c>
      <c r="G63" s="122">
        <f>VLOOKUP($A63,Simulazione!$D$25:$EF$658,G$59,FALSE)</f>
        <v>20.399999999999999</v>
      </c>
      <c r="H63" s="122">
        <f>VLOOKUP($A63,Simulazione!$D$25:$EF$658,H$59,FALSE)</f>
        <v>20.399999999999999</v>
      </c>
      <c r="I63" s="122">
        <f>VLOOKUP($A63,Simulazione!$D$25:$EF$658,I$59,FALSE)</f>
        <v>20.399999999999999</v>
      </c>
      <c r="J63" s="122">
        <f>VLOOKUP($A63,Simulazione!$D$25:$EF$658,J$59,FALSE)</f>
        <v>20.399999999999999</v>
      </c>
      <c r="K63" s="122">
        <f>VLOOKUP($A63,Simulazione!$D$25:$EF$658,K$59,FALSE)</f>
        <v>20.399999999999999</v>
      </c>
      <c r="L63" s="122">
        <f>VLOOKUP($A63,Simulazione!$D$25:$EF$658,L$59,FALSE)</f>
        <v>20.399999999999999</v>
      </c>
      <c r="M63" s="122">
        <f>VLOOKUP($A63,Simulazione!$D$25:$EF$658,M$59,FALSE)</f>
        <v>20.399999999999999</v>
      </c>
      <c r="N63" s="122">
        <f>VLOOKUP($A63,Simulazione!$D$25:$EF$658,N$59,FALSE)</f>
        <v>20.399999999999999</v>
      </c>
      <c r="O63" s="122">
        <f>VLOOKUP($A63,Simulazione!$D$25:$EF$658,O$59,FALSE)</f>
        <v>20.399999999999999</v>
      </c>
      <c r="P63" s="122">
        <f>VLOOKUP($A63,Simulazione!$D$25:$EF$658,P$59,FALSE)</f>
        <v>20.399999999999999</v>
      </c>
      <c r="Q63" s="122">
        <f>VLOOKUP($A63,Simulazione!$D$25:$EF$658,Q$59,FALSE)</f>
        <v>20.399999999999999</v>
      </c>
      <c r="R63" s="122">
        <f>VLOOKUP($A63,Simulazione!$D$25:$EF$658,R$59,FALSE)</f>
        <v>20.399999999999999</v>
      </c>
      <c r="S63" s="122">
        <f>VLOOKUP($A63,Simulazione!$D$25:$EF$658,S$59,FALSE)</f>
        <v>20.399999999999999</v>
      </c>
      <c r="T63" s="122">
        <f>VLOOKUP($A63,Simulazione!$D$25:$EF$658,T$59,FALSE)</f>
        <v>20.399999999999999</v>
      </c>
      <c r="U63" s="122">
        <f>VLOOKUP($A63,Simulazione!$D$25:$EF$658,U$59,FALSE)</f>
        <v>20.399999999999999</v>
      </c>
      <c r="V63" s="122">
        <f>VLOOKUP($A63,Simulazione!$D$25:$EF$658,V$59,FALSE)</f>
        <v>20.399999999999999</v>
      </c>
      <c r="W63" s="122">
        <f>VLOOKUP($A63,Simulazione!$D$25:$EF$658,W$59,FALSE)</f>
        <v>20.399999999999999</v>
      </c>
      <c r="X63" s="122">
        <f>VLOOKUP($A63,Simulazione!$D$25:$EF$658,X$59,FALSE)</f>
        <v>20.399999999999999</v>
      </c>
      <c r="Y63" s="122">
        <f>VLOOKUP($A63,Simulazione!$D$25:$EF$658,Y$59,FALSE)</f>
        <v>20.399999999999999</v>
      </c>
      <c r="Z63" s="122">
        <f>VLOOKUP($A63,Simulazione!$D$25:$EF$658,Z$59,FALSE)</f>
        <v>20.399999999999999</v>
      </c>
      <c r="AA63" s="122">
        <f>VLOOKUP($A63,Simulazione!$D$25:$EF$658,AA$59,FALSE)</f>
        <v>20.399999999999999</v>
      </c>
      <c r="AB63" s="122">
        <f>VLOOKUP($A63,Simulazione!$D$25:$EF$658,AB$59,FALSE)</f>
        <v>20.399999999999999</v>
      </c>
      <c r="AC63" s="122">
        <f>VLOOKUP($A63,Simulazione!$D$25:$EF$658,AC$59,FALSE)</f>
        <v>20.399999999999999</v>
      </c>
      <c r="AD63" s="122">
        <f>VLOOKUP($A63,Simulazione!$D$25:$EF$658,AD$59,FALSE)</f>
        <v>20.399999999999999</v>
      </c>
      <c r="AE63" s="122">
        <f>VLOOKUP($A63,Simulazione!$D$25:$EF$658,AE$59,FALSE)</f>
        <v>20.399999999999999</v>
      </c>
      <c r="AF63" s="122">
        <f>VLOOKUP($A63,Simulazione!$D$25:$EF$658,AF$59,FALSE)</f>
        <v>20.399999999999999</v>
      </c>
      <c r="AG63" s="122">
        <f>VLOOKUP($A63,Simulazione!$D$25:$EF$658,AG$59,FALSE)</f>
        <v>20.399999999999999</v>
      </c>
      <c r="AH63" s="122">
        <f>VLOOKUP($A63,Simulazione!$D$25:$EF$658,AH$59,FALSE)</f>
        <v>20.399999999999999</v>
      </c>
      <c r="AI63" s="122">
        <f>VLOOKUP($A63,Simulazione!$D$25:$EF$658,AI$59,FALSE)</f>
        <v>20.399999999999999</v>
      </c>
      <c r="AJ63" s="122">
        <f>VLOOKUP($A63,Simulazione!$D$25:$EF$658,AJ$59,FALSE)</f>
        <v>20.399999999999999</v>
      </c>
      <c r="AK63" s="122">
        <f>VLOOKUP($A63,Simulazione!$D$25:$EF$658,AK$59,FALSE)</f>
        <v>20.399999999999999</v>
      </c>
      <c r="AL63" s="122">
        <f>VLOOKUP($A63,Simulazione!$D$25:$EF$658,AL$59,FALSE)</f>
        <v>20.399999999999999</v>
      </c>
      <c r="AM63" s="122">
        <f>VLOOKUP($A63,Simulazione!$D$25:$EF$658,AM$59,FALSE)</f>
        <v>20.145000000000003</v>
      </c>
      <c r="AN63" s="122">
        <f>VLOOKUP($A63,Simulazione!$D$25:$EF$658,AN$59,FALSE)</f>
        <v>19.89</v>
      </c>
      <c r="AO63" s="122">
        <f>VLOOKUP($A63,Simulazione!$D$25:$EF$658,AO$59,FALSE)</f>
        <v>19.635000000000002</v>
      </c>
      <c r="AP63" s="122">
        <f>VLOOKUP($A63,Simulazione!$D$25:$EF$658,AP$59,FALSE)</f>
        <v>19.379999999999995</v>
      </c>
      <c r="AQ63" s="122">
        <f>VLOOKUP($A63,Simulazione!$D$25:$EF$658,AQ$59,FALSE)</f>
        <v>19.125</v>
      </c>
      <c r="AR63" s="122">
        <f>VLOOKUP($A63,Simulazione!$D$25:$EF$658,AR$59,FALSE)</f>
        <v>19.125</v>
      </c>
      <c r="AS63" s="122">
        <f>VLOOKUP($A63,Simulazione!$D$25:$EF$658,AS$59,FALSE)</f>
        <v>19.125</v>
      </c>
      <c r="AT63" s="122">
        <f>VLOOKUP($A63,Simulazione!$D$25:$EF$658,AT$59,FALSE)</f>
        <v>19.125</v>
      </c>
      <c r="AU63" s="122">
        <f>VLOOKUP($A63,Simulazione!$D$25:$EF$658,AU$59,FALSE)</f>
        <v>19.125</v>
      </c>
      <c r="AV63" s="122">
        <f>VLOOKUP($A63,Simulazione!$D$25:$EF$658,AV$59,FALSE)</f>
        <v>19.125</v>
      </c>
      <c r="AW63" s="122">
        <f>VLOOKUP($A63,Simulazione!$D$25:$EF$658,AW$59,FALSE)</f>
        <v>19.125</v>
      </c>
      <c r="AX63" s="122">
        <f>VLOOKUP($A63,Simulazione!$D$25:$EF$658,AX$59,FALSE)</f>
        <v>19.125</v>
      </c>
      <c r="AY63" s="122">
        <f>VLOOKUP($A63,Simulazione!$D$25:$EF$658,AY$59,FALSE)</f>
        <v>19.125</v>
      </c>
      <c r="AZ63" s="122">
        <f>VLOOKUP($A63,Simulazione!$D$25:$EF$658,AZ$59,FALSE)</f>
        <v>19.125</v>
      </c>
      <c r="BA63" s="122">
        <f>VLOOKUP($A63,Simulazione!$D$25:$EF$658,BA$59,FALSE)</f>
        <v>19.125</v>
      </c>
      <c r="BB63" s="122">
        <f>VLOOKUP($A63,Simulazione!$D$25:$EF$658,BB$59,FALSE)</f>
        <v>19.125</v>
      </c>
      <c r="BC63" s="122">
        <f>VLOOKUP($A63,Simulazione!$D$25:$EF$658,BC$59,FALSE)</f>
        <v>19.125</v>
      </c>
      <c r="BD63" s="122">
        <f>VLOOKUP($A63,Simulazione!$D$25:$EF$658,BD$59,FALSE)</f>
        <v>19.125</v>
      </c>
      <c r="BE63" s="122">
        <f>VLOOKUP($A63,Simulazione!$D$25:$EF$658,BE$59,FALSE)</f>
        <v>19.125</v>
      </c>
      <c r="BF63" s="122">
        <f>VLOOKUP($A63,Simulazione!$D$25:$EF$658,BF$59,FALSE)</f>
        <v>19.125</v>
      </c>
      <c r="BG63" s="122">
        <f>VLOOKUP($A63,Simulazione!$D$25:$EF$658,BG$59,FALSE)</f>
        <v>19.635000000000002</v>
      </c>
      <c r="BH63" s="122">
        <f>VLOOKUP($A63,Simulazione!$D$25:$EF$658,BH$59,FALSE)</f>
        <v>20.145000000000003</v>
      </c>
      <c r="BI63" s="122">
        <f>VLOOKUP($A63,Simulazione!$D$25:$EF$658,BI$59,FALSE)</f>
        <v>20.654999999999998</v>
      </c>
      <c r="BJ63" s="122">
        <f>VLOOKUP($A63,Simulazione!$D$25:$EF$658,BJ$59,FALSE)</f>
        <v>21.164999999999999</v>
      </c>
      <c r="BK63" s="122">
        <f>VLOOKUP($A63,Simulazione!$D$25:$EF$658,BK$59,FALSE)</f>
        <v>21.675000000000001</v>
      </c>
      <c r="BL63" s="122">
        <f>VLOOKUP($A63,Simulazione!$D$25:$EF$658,BL$59,FALSE)</f>
        <v>21.675000000000001</v>
      </c>
      <c r="BM63" s="122">
        <f>VLOOKUP($A63,Simulazione!$D$25:$EF$658,BM$59,FALSE)</f>
        <v>21.675000000000001</v>
      </c>
      <c r="BN63" s="122">
        <f>VLOOKUP($A63,Simulazione!$D$25:$EF$658,BN$59,FALSE)</f>
        <v>21.675000000000001</v>
      </c>
      <c r="BO63" s="122">
        <f>VLOOKUP($A63,Simulazione!$D$25:$EF$658,BO$59,FALSE)</f>
        <v>21.675000000000001</v>
      </c>
      <c r="BP63" s="122">
        <f>VLOOKUP($A63,Simulazione!$D$25:$EF$658,BP$59,FALSE)</f>
        <v>21.675000000000001</v>
      </c>
      <c r="BQ63" s="122">
        <f>VLOOKUP($A63,Simulazione!$D$25:$EF$658,BQ$59,FALSE)</f>
        <v>21.675000000000001</v>
      </c>
      <c r="BR63" s="122">
        <f>VLOOKUP($A63,Simulazione!$D$25:$EF$658,BR$59,FALSE)</f>
        <v>21.675000000000001</v>
      </c>
      <c r="BS63" s="122">
        <f>VLOOKUP($A63,Simulazione!$D$25:$EF$658,BS$59,FALSE)</f>
        <v>21.675000000000001</v>
      </c>
      <c r="BT63" s="122">
        <f>VLOOKUP($A63,Simulazione!$D$25:$EF$658,BT$59,FALSE)</f>
        <v>21.675000000000001</v>
      </c>
      <c r="BU63" s="122">
        <f>VLOOKUP($A63,Simulazione!$D$25:$EF$658,BU$59,FALSE)</f>
        <v>21.675000000000001</v>
      </c>
      <c r="BV63" s="122">
        <f>VLOOKUP($A63,Simulazione!$D$25:$EF$658,BV$59,FALSE)</f>
        <v>21.675000000000001</v>
      </c>
      <c r="BW63" s="122">
        <f>VLOOKUP($A63,Simulazione!$D$25:$EF$658,BW$59,FALSE)</f>
        <v>21.675000000000001</v>
      </c>
      <c r="BX63" s="122">
        <f>VLOOKUP($A63,Simulazione!$D$25:$EF$658,BX$59,FALSE)</f>
        <v>21.675000000000001</v>
      </c>
      <c r="BY63" s="122">
        <f>VLOOKUP($A63,Simulazione!$D$25:$EF$658,BY$59,FALSE)</f>
        <v>21.675000000000001</v>
      </c>
      <c r="BZ63" s="122">
        <f>VLOOKUP($A63,Simulazione!$D$25:$EF$658,BZ$59,FALSE)</f>
        <v>21.675000000000001</v>
      </c>
      <c r="CA63" s="122">
        <f>VLOOKUP($A63,Simulazione!$D$25:$EF$658,CA$59,FALSE)</f>
        <v>21.42</v>
      </c>
      <c r="CB63" s="122">
        <f>VLOOKUP($A63,Simulazione!$D$25:$EF$658,CB$59,FALSE)</f>
        <v>21.164999999999999</v>
      </c>
      <c r="CC63" s="122">
        <f>VLOOKUP($A63,Simulazione!$D$25:$EF$658,CC$59,FALSE)</f>
        <v>20.909999999999997</v>
      </c>
      <c r="CD63" s="122">
        <f>VLOOKUP($A63,Simulazione!$D$25:$EF$658,CD$59,FALSE)</f>
        <v>20.654999999999998</v>
      </c>
      <c r="CE63" s="122">
        <f>VLOOKUP($A63,Simulazione!$D$25:$EF$658,CE$59,FALSE)</f>
        <v>20.399999999999999</v>
      </c>
      <c r="CF63" s="122">
        <f>VLOOKUP($A63,Simulazione!$D$25:$EF$658,CF$59,FALSE)</f>
        <v>20.399999999999999</v>
      </c>
      <c r="CG63" s="122">
        <f>VLOOKUP($A63,Simulazione!$D$25:$EF$658,CG$59,FALSE)</f>
        <v>20.399999999999999</v>
      </c>
      <c r="CH63" s="122">
        <f>VLOOKUP($A63,Simulazione!$D$25:$EF$658,CH$59,FALSE)</f>
        <v>20.399999999999999</v>
      </c>
      <c r="CI63" s="122">
        <f>VLOOKUP($A63,Simulazione!$D$25:$EF$658,CI$59,FALSE)</f>
        <v>20.399999999999999</v>
      </c>
      <c r="CJ63" s="122">
        <f>VLOOKUP($A63,Simulazione!$D$25:$EF$658,CJ$59,FALSE)</f>
        <v>20.399999999999999</v>
      </c>
      <c r="CK63" s="122">
        <f>VLOOKUP($A63,Simulazione!$D$25:$EF$658,CK$59,FALSE)</f>
        <v>20.399999999999999</v>
      </c>
      <c r="CL63" s="122">
        <f>VLOOKUP($A63,Simulazione!$D$25:$EF$658,CL$59,FALSE)</f>
        <v>20.399999999999999</v>
      </c>
      <c r="CM63" s="122">
        <f>VLOOKUP($A63,Simulazione!$D$25:$EF$658,CM$59,FALSE)</f>
        <v>20.399999999999999</v>
      </c>
      <c r="CN63" s="122">
        <f>VLOOKUP($A63,Simulazione!$D$25:$EF$658,CN$59,FALSE)</f>
        <v>20.399999999999999</v>
      </c>
      <c r="CO63" s="122">
        <f>VLOOKUP($A63,Simulazione!$D$25:$EF$658,CO$59,FALSE)</f>
        <v>20.399999999999999</v>
      </c>
      <c r="CP63" s="122">
        <f>VLOOKUP($A63,Simulazione!$D$25:$EF$658,CP$59,FALSE)</f>
        <v>20.399999999999999</v>
      </c>
      <c r="CQ63" s="122">
        <f>VLOOKUP($A63,Simulazione!$D$25:$EF$658,CQ$59,FALSE)</f>
        <v>20.399999999999999</v>
      </c>
      <c r="CR63" s="122">
        <f>VLOOKUP($A63,Simulazione!$D$25:$EF$658,CR$59,FALSE)</f>
        <v>20.399999999999999</v>
      </c>
      <c r="CS63" s="122">
        <f>VLOOKUP($A63,Simulazione!$D$25:$EF$658,CS$59,FALSE)</f>
        <v>20.399999999999999</v>
      </c>
      <c r="CT63" s="122">
        <f>VLOOKUP($A63,Simulazione!$D$25:$EF$658,CT$59,FALSE)</f>
        <v>20.399999999999999</v>
      </c>
      <c r="CU63" s="122">
        <f>VLOOKUP($A63,Simulazione!$D$25:$EF$658,CU$59,FALSE)</f>
        <v>20.399999999999999</v>
      </c>
      <c r="CV63" s="122">
        <f>VLOOKUP($A63,Simulazione!$D$25:$EF$658,CV$59,FALSE)</f>
        <v>20.399999999999999</v>
      </c>
      <c r="CW63" s="122">
        <f>VLOOKUP($A63,Simulazione!$D$25:$EF$658,CW$59,FALSE)</f>
        <v>20.399999999999999</v>
      </c>
      <c r="CX63" s="122">
        <f>VLOOKUP($A63,Simulazione!$D$25:$EF$658,CX$59,FALSE)</f>
        <v>20.399999999999999</v>
      </c>
      <c r="CY63" s="122">
        <f>VLOOKUP($A63,Simulazione!$D$25:$EF$658,CY$59,FALSE)</f>
        <v>20.399999999999999</v>
      </c>
      <c r="CZ63" s="122">
        <f>VLOOKUP($A63,Simulazione!$D$25:$EF$658,CZ$59,FALSE)</f>
        <v>20.399999999999999</v>
      </c>
      <c r="DA63" s="122">
        <f>VLOOKUP($A63,Simulazione!$D$25:$EF$658,DA$59,FALSE)</f>
        <v>20.399999999999999</v>
      </c>
      <c r="DB63" s="122">
        <f>VLOOKUP($A63,Simulazione!$D$25:$EF$658,DB$59,FALSE)</f>
        <v>20.399999999999999</v>
      </c>
      <c r="DC63" s="122">
        <f>VLOOKUP($A63,Simulazione!$D$25:$EF$658,DC$59,FALSE)</f>
        <v>20.399999999999999</v>
      </c>
      <c r="DD63" s="122">
        <f>VLOOKUP($A63,Simulazione!$D$25:$EF$658,DD$59,FALSE)</f>
        <v>20.399999999999999</v>
      </c>
      <c r="DE63" s="122">
        <f>VLOOKUP($A63,Simulazione!$D$25:$EF$658,DE$59,FALSE)</f>
        <v>20.399999999999999</v>
      </c>
      <c r="DF63" s="122">
        <f>VLOOKUP($A63,Simulazione!$D$25:$EF$658,DF$59,FALSE)</f>
        <v>20.399999999999999</v>
      </c>
      <c r="DG63" s="122">
        <f>VLOOKUP($A63,Simulazione!$D$25:$EF$658,DG$59,FALSE)</f>
        <v>20.399999999999999</v>
      </c>
      <c r="DH63" s="122">
        <f>VLOOKUP($A63,Simulazione!$D$25:$EF$658,DH$59,FALSE)</f>
        <v>20.399999999999999</v>
      </c>
      <c r="DI63" s="122">
        <f>VLOOKUP($A63,Simulazione!$D$25:$EF$658,DI$59,FALSE)</f>
        <v>20.399999999999999</v>
      </c>
      <c r="DJ63" s="122">
        <f>VLOOKUP($A63,Simulazione!$D$25:$EF$658,DJ$59,FALSE)</f>
        <v>19.379999999999995</v>
      </c>
      <c r="DK63" s="122">
        <f>VLOOKUP($A63,Simulazione!$D$25:$EF$658,DK$59,FALSE)</f>
        <v>18.36</v>
      </c>
      <c r="DL63" s="122">
        <f>VLOOKUP($A63,Simulazione!$D$25:$EF$658,DL$59,FALSE)</f>
        <v>17.34</v>
      </c>
      <c r="DM63" s="122">
        <f>VLOOKUP($A63,Simulazione!$D$25:$EF$658,DM$59,FALSE)</f>
        <v>16.32</v>
      </c>
      <c r="DN63" s="122">
        <f>VLOOKUP($A63,Simulazione!$D$25:$EF$658,DN$59,FALSE)</f>
        <v>20.399999999999999</v>
      </c>
      <c r="DO63" s="122">
        <f>VLOOKUP($A63,Simulazione!$D$25:$EF$658,DO$59,FALSE)</f>
        <v>19.379999999999995</v>
      </c>
      <c r="DP63" s="122">
        <f>VLOOKUP($A63,Simulazione!$D$25:$EF$658,DP$59,FALSE)</f>
        <v>18.36</v>
      </c>
      <c r="DQ63" s="122">
        <f>VLOOKUP($A63,Simulazione!$D$25:$EF$658,DQ$59,FALSE)</f>
        <v>17.34</v>
      </c>
      <c r="DR63" s="122">
        <f>VLOOKUP($A63,Simulazione!$D$25:$EF$658,DR$59,FALSE)</f>
        <v>16.32</v>
      </c>
      <c r="DS63" s="122">
        <f>VLOOKUP($A63,Simulazione!$D$25:$EF$658,DS$59,FALSE)</f>
        <v>20.399999999999999</v>
      </c>
      <c r="DT63" s="122">
        <f>VLOOKUP($A63,Simulazione!$D$25:$EF$658,DT$59,FALSE)</f>
        <v>19.379999999999995</v>
      </c>
      <c r="DU63" s="122">
        <f>VLOOKUP($A63,Simulazione!$D$25:$EF$658,DU$59,FALSE)</f>
        <v>18.36</v>
      </c>
      <c r="DV63" s="122">
        <f>VLOOKUP($A63,Simulazione!$D$25:$EF$658,DV$59,FALSE)</f>
        <v>17.34</v>
      </c>
      <c r="DW63" s="122">
        <f>VLOOKUP($A63,Simulazione!$D$25:$EF$658,DW$59,FALSE)</f>
        <v>16.32</v>
      </c>
      <c r="DX63" s="122">
        <f>VLOOKUP($A63,Simulazione!$D$25:$EF$658,DX$59,FALSE)</f>
        <v>20.399999999999999</v>
      </c>
      <c r="DY63" s="122">
        <f>VLOOKUP($A63,Simulazione!$D$25:$EF$658,DY$59,FALSE)</f>
        <v>19.379999999999995</v>
      </c>
      <c r="DZ63" s="122">
        <f>VLOOKUP($A63,Simulazione!$D$25:$EF$658,DZ$59,FALSE)</f>
        <v>18.36</v>
      </c>
      <c r="EA63" s="122">
        <f>VLOOKUP($A63,Simulazione!$D$25:$EF$658,EA$59,FALSE)</f>
        <v>17.34</v>
      </c>
      <c r="EB63" s="123">
        <f>VLOOKUP($A63,Simulazione!$D$25:$EF$658,EB$59,FALSE)</f>
        <v>16.32</v>
      </c>
    </row>
    <row r="64" spans="1:132" ht="15" thickBot="1" x14ac:dyDescent="0.35">
      <c r="A64" s="115" t="str">
        <f t="shared" si="1"/>
        <v>pftor</v>
      </c>
      <c r="B64" s="116" t="s">
        <v>399</v>
      </c>
      <c r="C64" s="116">
        <f>VLOOKUP($A64,Simulazione!$D$25:$EF$658,C$59,FALSE)</f>
        <v>8.4</v>
      </c>
      <c r="D64" s="116">
        <f>VLOOKUP($A64,Simulazione!$D$25:$EF$658,D$59,FALSE)</f>
        <v>8.4</v>
      </c>
      <c r="E64" s="116">
        <f>VLOOKUP($A64,Simulazione!$D$25:$EF$658,E$59,FALSE)</f>
        <v>8.4</v>
      </c>
      <c r="F64" s="116">
        <f>VLOOKUP($A64,Simulazione!$D$25:$EF$658,F$59,FALSE)</f>
        <v>8.4</v>
      </c>
      <c r="G64" s="116">
        <f>VLOOKUP($A64,Simulazione!$D$25:$EF$658,G$59,FALSE)</f>
        <v>8.4</v>
      </c>
      <c r="H64" s="116">
        <f>VLOOKUP($A64,Simulazione!$D$25:$EF$658,H$59,FALSE)</f>
        <v>8.4</v>
      </c>
      <c r="I64" s="116">
        <f>VLOOKUP($A64,Simulazione!$D$25:$EF$658,I$59,FALSE)</f>
        <v>8.4</v>
      </c>
      <c r="J64" s="116">
        <f>VLOOKUP($A64,Simulazione!$D$25:$EF$658,J$59,FALSE)</f>
        <v>8.4</v>
      </c>
      <c r="K64" s="116">
        <f>VLOOKUP($A64,Simulazione!$D$25:$EF$658,K$59,FALSE)</f>
        <v>8.4</v>
      </c>
      <c r="L64" s="116">
        <f>VLOOKUP($A64,Simulazione!$D$25:$EF$658,L$59,FALSE)</f>
        <v>8.4</v>
      </c>
      <c r="M64" s="116">
        <f>VLOOKUP($A64,Simulazione!$D$25:$EF$658,M$59,FALSE)</f>
        <v>8.4</v>
      </c>
      <c r="N64" s="116">
        <f>VLOOKUP($A64,Simulazione!$D$25:$EF$658,N$59,FALSE)</f>
        <v>8.4</v>
      </c>
      <c r="O64" s="116">
        <f>VLOOKUP($A64,Simulazione!$D$25:$EF$658,O$59,FALSE)</f>
        <v>8.4</v>
      </c>
      <c r="P64" s="116">
        <f>VLOOKUP($A64,Simulazione!$D$25:$EF$658,P$59,FALSE)</f>
        <v>8.4</v>
      </c>
      <c r="Q64" s="116">
        <f>VLOOKUP($A64,Simulazione!$D$25:$EF$658,Q$59,FALSE)</f>
        <v>8.4</v>
      </c>
      <c r="R64" s="116">
        <f>VLOOKUP($A64,Simulazione!$D$25:$EF$658,R$59,FALSE)</f>
        <v>8.4</v>
      </c>
      <c r="S64" s="116">
        <f>VLOOKUP($A64,Simulazione!$D$25:$EF$658,S$59,FALSE)</f>
        <v>8.4</v>
      </c>
      <c r="T64" s="116">
        <f>VLOOKUP($A64,Simulazione!$D$25:$EF$658,T$59,FALSE)</f>
        <v>8.4</v>
      </c>
      <c r="U64" s="116">
        <f>VLOOKUP($A64,Simulazione!$D$25:$EF$658,U$59,FALSE)</f>
        <v>8.4</v>
      </c>
      <c r="V64" s="116">
        <f>VLOOKUP($A64,Simulazione!$D$25:$EF$658,V$59,FALSE)</f>
        <v>8.4</v>
      </c>
      <c r="W64" s="116">
        <f>VLOOKUP($A64,Simulazione!$D$25:$EF$658,W$59,FALSE)</f>
        <v>8.4</v>
      </c>
      <c r="X64" s="116">
        <f>VLOOKUP($A64,Simulazione!$D$25:$EF$658,X$59,FALSE)</f>
        <v>8.4</v>
      </c>
      <c r="Y64" s="116">
        <f>VLOOKUP($A64,Simulazione!$D$25:$EF$658,Y$59,FALSE)</f>
        <v>8.4</v>
      </c>
      <c r="Z64" s="116">
        <f>VLOOKUP($A64,Simulazione!$D$25:$EF$658,Z$59,FALSE)</f>
        <v>8.4</v>
      </c>
      <c r="AA64" s="116">
        <f>VLOOKUP($A64,Simulazione!$D$25:$EF$658,AA$59,FALSE)</f>
        <v>8.4</v>
      </c>
      <c r="AB64" s="116">
        <f>VLOOKUP($A64,Simulazione!$D$25:$EF$658,AB$59,FALSE)</f>
        <v>8.4</v>
      </c>
      <c r="AC64" s="116">
        <f>VLOOKUP($A64,Simulazione!$D$25:$EF$658,AC$59,FALSE)</f>
        <v>8.4</v>
      </c>
      <c r="AD64" s="116">
        <f>VLOOKUP($A64,Simulazione!$D$25:$EF$658,AD$59,FALSE)</f>
        <v>8.4</v>
      </c>
      <c r="AE64" s="116">
        <f>VLOOKUP($A64,Simulazione!$D$25:$EF$658,AE$59,FALSE)</f>
        <v>8.4</v>
      </c>
      <c r="AF64" s="116">
        <f>VLOOKUP($A64,Simulazione!$D$25:$EF$658,AF$59,FALSE)</f>
        <v>8.4</v>
      </c>
      <c r="AG64" s="116">
        <f>VLOOKUP($A64,Simulazione!$D$25:$EF$658,AG$59,FALSE)</f>
        <v>8.4</v>
      </c>
      <c r="AH64" s="116">
        <f>VLOOKUP($A64,Simulazione!$D$25:$EF$658,AH$59,FALSE)</f>
        <v>8.4</v>
      </c>
      <c r="AI64" s="116">
        <f>VLOOKUP($A64,Simulazione!$D$25:$EF$658,AI$59,FALSE)</f>
        <v>8.4</v>
      </c>
      <c r="AJ64" s="116">
        <f>VLOOKUP($A64,Simulazione!$D$25:$EF$658,AJ$59,FALSE)</f>
        <v>8.4</v>
      </c>
      <c r="AK64" s="116">
        <f>VLOOKUP($A64,Simulazione!$D$25:$EF$658,AK$59,FALSE)</f>
        <v>8.4</v>
      </c>
      <c r="AL64" s="116">
        <f>VLOOKUP($A64,Simulazione!$D$25:$EF$658,AL$59,FALSE)</f>
        <v>8.4</v>
      </c>
      <c r="AM64" s="116">
        <f>VLOOKUP($A64,Simulazione!$D$25:$EF$658,AM$59,FALSE)</f>
        <v>8.2950000000000017</v>
      </c>
      <c r="AN64" s="116">
        <f>VLOOKUP($A64,Simulazione!$D$25:$EF$658,AN$59,FALSE)</f>
        <v>8.19</v>
      </c>
      <c r="AO64" s="116">
        <f>VLOOKUP($A64,Simulazione!$D$25:$EF$658,AO$59,FALSE)</f>
        <v>8.0850000000000009</v>
      </c>
      <c r="AP64" s="116">
        <f>VLOOKUP($A64,Simulazione!$D$25:$EF$658,AP$59,FALSE)</f>
        <v>7.9799999999999986</v>
      </c>
      <c r="AQ64" s="116">
        <f>VLOOKUP($A64,Simulazione!$D$25:$EF$658,AQ$59,FALSE)</f>
        <v>7.875</v>
      </c>
      <c r="AR64" s="116">
        <f>VLOOKUP($A64,Simulazione!$D$25:$EF$658,AR$59,FALSE)</f>
        <v>7.875</v>
      </c>
      <c r="AS64" s="116">
        <f>VLOOKUP($A64,Simulazione!$D$25:$EF$658,AS$59,FALSE)</f>
        <v>7.875</v>
      </c>
      <c r="AT64" s="116">
        <f>VLOOKUP($A64,Simulazione!$D$25:$EF$658,AT$59,FALSE)</f>
        <v>7.875</v>
      </c>
      <c r="AU64" s="116">
        <f>VLOOKUP($A64,Simulazione!$D$25:$EF$658,AU$59,FALSE)</f>
        <v>7.875</v>
      </c>
      <c r="AV64" s="116">
        <f>VLOOKUP($A64,Simulazione!$D$25:$EF$658,AV$59,FALSE)</f>
        <v>7.875</v>
      </c>
      <c r="AW64" s="116">
        <f>VLOOKUP($A64,Simulazione!$D$25:$EF$658,AW$59,FALSE)</f>
        <v>7.875</v>
      </c>
      <c r="AX64" s="116">
        <f>VLOOKUP($A64,Simulazione!$D$25:$EF$658,AX$59,FALSE)</f>
        <v>7.875</v>
      </c>
      <c r="AY64" s="116">
        <f>VLOOKUP($A64,Simulazione!$D$25:$EF$658,AY$59,FALSE)</f>
        <v>7.875</v>
      </c>
      <c r="AZ64" s="116">
        <f>VLOOKUP($A64,Simulazione!$D$25:$EF$658,AZ$59,FALSE)</f>
        <v>7.875</v>
      </c>
      <c r="BA64" s="116">
        <f>VLOOKUP($A64,Simulazione!$D$25:$EF$658,BA$59,FALSE)</f>
        <v>7.875</v>
      </c>
      <c r="BB64" s="116">
        <f>VLOOKUP($A64,Simulazione!$D$25:$EF$658,BB$59,FALSE)</f>
        <v>7.875</v>
      </c>
      <c r="BC64" s="116">
        <f>VLOOKUP($A64,Simulazione!$D$25:$EF$658,BC$59,FALSE)</f>
        <v>7.875</v>
      </c>
      <c r="BD64" s="116">
        <f>VLOOKUP($A64,Simulazione!$D$25:$EF$658,BD$59,FALSE)</f>
        <v>7.875</v>
      </c>
      <c r="BE64" s="116">
        <f>VLOOKUP($A64,Simulazione!$D$25:$EF$658,BE$59,FALSE)</f>
        <v>7.875</v>
      </c>
      <c r="BF64" s="116">
        <f>VLOOKUP($A64,Simulazione!$D$25:$EF$658,BF$59,FALSE)</f>
        <v>7.875</v>
      </c>
      <c r="BG64" s="116">
        <f>VLOOKUP($A64,Simulazione!$D$25:$EF$658,BG$59,FALSE)</f>
        <v>8.0850000000000009</v>
      </c>
      <c r="BH64" s="116">
        <f>VLOOKUP($A64,Simulazione!$D$25:$EF$658,BH$59,FALSE)</f>
        <v>8.2950000000000017</v>
      </c>
      <c r="BI64" s="116">
        <f>VLOOKUP($A64,Simulazione!$D$25:$EF$658,BI$59,FALSE)</f>
        <v>8.504999999999999</v>
      </c>
      <c r="BJ64" s="116">
        <f>VLOOKUP($A64,Simulazione!$D$25:$EF$658,BJ$59,FALSE)</f>
        <v>8.7149999999999999</v>
      </c>
      <c r="BK64" s="116">
        <f>VLOOKUP($A64,Simulazione!$D$25:$EF$658,BK$59,FALSE)</f>
        <v>8.9250000000000007</v>
      </c>
      <c r="BL64" s="116">
        <f>VLOOKUP($A64,Simulazione!$D$25:$EF$658,BL$59,FALSE)</f>
        <v>8.9250000000000007</v>
      </c>
      <c r="BM64" s="116">
        <f>VLOOKUP($A64,Simulazione!$D$25:$EF$658,BM$59,FALSE)</f>
        <v>8.9250000000000007</v>
      </c>
      <c r="BN64" s="116">
        <f>VLOOKUP($A64,Simulazione!$D$25:$EF$658,BN$59,FALSE)</f>
        <v>8.9250000000000007</v>
      </c>
      <c r="BO64" s="116">
        <f>VLOOKUP($A64,Simulazione!$D$25:$EF$658,BO$59,FALSE)</f>
        <v>8.9250000000000007</v>
      </c>
      <c r="BP64" s="116">
        <f>VLOOKUP($A64,Simulazione!$D$25:$EF$658,BP$59,FALSE)</f>
        <v>8.9250000000000007</v>
      </c>
      <c r="BQ64" s="116">
        <f>VLOOKUP($A64,Simulazione!$D$25:$EF$658,BQ$59,FALSE)</f>
        <v>8.9250000000000007</v>
      </c>
      <c r="BR64" s="116">
        <f>VLOOKUP($A64,Simulazione!$D$25:$EF$658,BR$59,FALSE)</f>
        <v>8.9250000000000007</v>
      </c>
      <c r="BS64" s="116">
        <f>VLOOKUP($A64,Simulazione!$D$25:$EF$658,BS$59,FALSE)</f>
        <v>8.9250000000000007</v>
      </c>
      <c r="BT64" s="116">
        <f>VLOOKUP($A64,Simulazione!$D$25:$EF$658,BT$59,FALSE)</f>
        <v>8.9250000000000007</v>
      </c>
      <c r="BU64" s="116">
        <f>VLOOKUP($A64,Simulazione!$D$25:$EF$658,BU$59,FALSE)</f>
        <v>8.9250000000000007</v>
      </c>
      <c r="BV64" s="116">
        <f>VLOOKUP($A64,Simulazione!$D$25:$EF$658,BV$59,FALSE)</f>
        <v>8.9250000000000007</v>
      </c>
      <c r="BW64" s="116">
        <f>VLOOKUP($A64,Simulazione!$D$25:$EF$658,BW$59,FALSE)</f>
        <v>8.9250000000000007</v>
      </c>
      <c r="BX64" s="116">
        <f>VLOOKUP($A64,Simulazione!$D$25:$EF$658,BX$59,FALSE)</f>
        <v>8.9250000000000007</v>
      </c>
      <c r="BY64" s="116">
        <f>VLOOKUP($A64,Simulazione!$D$25:$EF$658,BY$59,FALSE)</f>
        <v>8.9250000000000007</v>
      </c>
      <c r="BZ64" s="116">
        <f>VLOOKUP($A64,Simulazione!$D$25:$EF$658,BZ$59,FALSE)</f>
        <v>8.9250000000000007</v>
      </c>
      <c r="CA64" s="116">
        <f>VLOOKUP($A64,Simulazione!$D$25:$EF$658,CA$59,FALSE)</f>
        <v>8.82</v>
      </c>
      <c r="CB64" s="116">
        <f>VLOOKUP($A64,Simulazione!$D$25:$EF$658,CB$59,FALSE)</f>
        <v>8.7149999999999999</v>
      </c>
      <c r="CC64" s="116">
        <f>VLOOKUP($A64,Simulazione!$D$25:$EF$658,CC$59,FALSE)</f>
        <v>8.61</v>
      </c>
      <c r="CD64" s="116">
        <f>VLOOKUP($A64,Simulazione!$D$25:$EF$658,CD$59,FALSE)</f>
        <v>8.504999999999999</v>
      </c>
      <c r="CE64" s="116">
        <f>VLOOKUP($A64,Simulazione!$D$25:$EF$658,CE$59,FALSE)</f>
        <v>8.4</v>
      </c>
      <c r="CF64" s="116">
        <f>VLOOKUP($A64,Simulazione!$D$25:$EF$658,CF$59,FALSE)</f>
        <v>8.4</v>
      </c>
      <c r="CG64" s="116">
        <f>VLOOKUP($A64,Simulazione!$D$25:$EF$658,CG$59,FALSE)</f>
        <v>8.4</v>
      </c>
      <c r="CH64" s="116">
        <f>VLOOKUP($A64,Simulazione!$D$25:$EF$658,CH$59,FALSE)</f>
        <v>8.4</v>
      </c>
      <c r="CI64" s="116">
        <f>VLOOKUP($A64,Simulazione!$D$25:$EF$658,CI$59,FALSE)</f>
        <v>8.4</v>
      </c>
      <c r="CJ64" s="116">
        <f>VLOOKUP($A64,Simulazione!$D$25:$EF$658,CJ$59,FALSE)</f>
        <v>8.4</v>
      </c>
      <c r="CK64" s="116">
        <f>VLOOKUP($A64,Simulazione!$D$25:$EF$658,CK$59,FALSE)</f>
        <v>8.4</v>
      </c>
      <c r="CL64" s="116">
        <f>VLOOKUP($A64,Simulazione!$D$25:$EF$658,CL$59,FALSE)</f>
        <v>8.4</v>
      </c>
      <c r="CM64" s="116">
        <f>VLOOKUP($A64,Simulazione!$D$25:$EF$658,CM$59,FALSE)</f>
        <v>8.4</v>
      </c>
      <c r="CN64" s="116">
        <f>VLOOKUP($A64,Simulazione!$D$25:$EF$658,CN$59,FALSE)</f>
        <v>8.4</v>
      </c>
      <c r="CO64" s="116">
        <f>VLOOKUP($A64,Simulazione!$D$25:$EF$658,CO$59,FALSE)</f>
        <v>8.4</v>
      </c>
      <c r="CP64" s="116">
        <f>VLOOKUP($A64,Simulazione!$D$25:$EF$658,CP$59,FALSE)</f>
        <v>8.4</v>
      </c>
      <c r="CQ64" s="116">
        <f>VLOOKUP($A64,Simulazione!$D$25:$EF$658,CQ$59,FALSE)</f>
        <v>8.4</v>
      </c>
      <c r="CR64" s="116">
        <f>VLOOKUP($A64,Simulazione!$D$25:$EF$658,CR$59,FALSE)</f>
        <v>8.4</v>
      </c>
      <c r="CS64" s="116">
        <f>VLOOKUP($A64,Simulazione!$D$25:$EF$658,CS$59,FALSE)</f>
        <v>8.4</v>
      </c>
      <c r="CT64" s="116">
        <f>VLOOKUP($A64,Simulazione!$D$25:$EF$658,CT$59,FALSE)</f>
        <v>8.4</v>
      </c>
      <c r="CU64" s="116">
        <f>VLOOKUP($A64,Simulazione!$D$25:$EF$658,CU$59,FALSE)</f>
        <v>8.4</v>
      </c>
      <c r="CV64" s="116">
        <f>VLOOKUP($A64,Simulazione!$D$25:$EF$658,CV$59,FALSE)</f>
        <v>8.4</v>
      </c>
      <c r="CW64" s="116">
        <f>VLOOKUP($A64,Simulazione!$D$25:$EF$658,CW$59,FALSE)</f>
        <v>8.4</v>
      </c>
      <c r="CX64" s="116">
        <f>VLOOKUP($A64,Simulazione!$D$25:$EF$658,CX$59,FALSE)</f>
        <v>8.4</v>
      </c>
      <c r="CY64" s="116">
        <f>VLOOKUP($A64,Simulazione!$D$25:$EF$658,CY$59,FALSE)</f>
        <v>8.4</v>
      </c>
      <c r="CZ64" s="116">
        <f>VLOOKUP($A64,Simulazione!$D$25:$EF$658,CZ$59,FALSE)</f>
        <v>8.4</v>
      </c>
      <c r="DA64" s="116">
        <f>VLOOKUP($A64,Simulazione!$D$25:$EF$658,DA$59,FALSE)</f>
        <v>8.4</v>
      </c>
      <c r="DB64" s="116">
        <f>VLOOKUP($A64,Simulazione!$D$25:$EF$658,DB$59,FALSE)</f>
        <v>8.4</v>
      </c>
      <c r="DC64" s="116">
        <f>VLOOKUP($A64,Simulazione!$D$25:$EF$658,DC$59,FALSE)</f>
        <v>8.4</v>
      </c>
      <c r="DD64" s="116">
        <f>VLOOKUP($A64,Simulazione!$D$25:$EF$658,DD$59,FALSE)</f>
        <v>8.4</v>
      </c>
      <c r="DE64" s="116">
        <f>VLOOKUP($A64,Simulazione!$D$25:$EF$658,DE$59,FALSE)</f>
        <v>8.4</v>
      </c>
      <c r="DF64" s="116">
        <f>VLOOKUP($A64,Simulazione!$D$25:$EF$658,DF$59,FALSE)</f>
        <v>8.4</v>
      </c>
      <c r="DG64" s="116">
        <f>VLOOKUP($A64,Simulazione!$D$25:$EF$658,DG$59,FALSE)</f>
        <v>8.4</v>
      </c>
      <c r="DH64" s="116">
        <f>VLOOKUP($A64,Simulazione!$D$25:$EF$658,DH$59,FALSE)</f>
        <v>8.4</v>
      </c>
      <c r="DI64" s="116">
        <f>VLOOKUP($A64,Simulazione!$D$25:$EF$658,DI$59,FALSE)</f>
        <v>8.4</v>
      </c>
      <c r="DJ64" s="116">
        <f>VLOOKUP($A64,Simulazione!$D$25:$EF$658,DJ$59,FALSE)</f>
        <v>7.9799999999999986</v>
      </c>
      <c r="DK64" s="116">
        <f>VLOOKUP($A64,Simulazione!$D$25:$EF$658,DK$59,FALSE)</f>
        <v>7.5600000000000005</v>
      </c>
      <c r="DL64" s="116">
        <f>VLOOKUP($A64,Simulazione!$D$25:$EF$658,DL$59,FALSE)</f>
        <v>7.14</v>
      </c>
      <c r="DM64" s="116">
        <f>VLOOKUP($A64,Simulazione!$D$25:$EF$658,DM$59,FALSE)</f>
        <v>6.7200000000000006</v>
      </c>
      <c r="DN64" s="116">
        <f>VLOOKUP($A64,Simulazione!$D$25:$EF$658,DN$59,FALSE)</f>
        <v>8.4</v>
      </c>
      <c r="DO64" s="116">
        <f>VLOOKUP($A64,Simulazione!$D$25:$EF$658,DO$59,FALSE)</f>
        <v>7.9799999999999986</v>
      </c>
      <c r="DP64" s="116">
        <f>VLOOKUP($A64,Simulazione!$D$25:$EF$658,DP$59,FALSE)</f>
        <v>7.5600000000000005</v>
      </c>
      <c r="DQ64" s="116">
        <f>VLOOKUP($A64,Simulazione!$D$25:$EF$658,DQ$59,FALSE)</f>
        <v>7.14</v>
      </c>
      <c r="DR64" s="116">
        <f>VLOOKUP($A64,Simulazione!$D$25:$EF$658,DR$59,FALSE)</f>
        <v>6.7200000000000006</v>
      </c>
      <c r="DS64" s="116">
        <f>VLOOKUP($A64,Simulazione!$D$25:$EF$658,DS$59,FALSE)</f>
        <v>8.4</v>
      </c>
      <c r="DT64" s="116">
        <f>VLOOKUP($A64,Simulazione!$D$25:$EF$658,DT$59,FALSE)</f>
        <v>7.9799999999999986</v>
      </c>
      <c r="DU64" s="116">
        <f>VLOOKUP($A64,Simulazione!$D$25:$EF$658,DU$59,FALSE)</f>
        <v>7.5600000000000005</v>
      </c>
      <c r="DV64" s="116">
        <f>VLOOKUP($A64,Simulazione!$D$25:$EF$658,DV$59,FALSE)</f>
        <v>7.14</v>
      </c>
      <c r="DW64" s="116">
        <f>VLOOKUP($A64,Simulazione!$D$25:$EF$658,DW$59,FALSE)</f>
        <v>6.7200000000000006</v>
      </c>
      <c r="DX64" s="116">
        <f>VLOOKUP($A64,Simulazione!$D$25:$EF$658,DX$59,FALSE)</f>
        <v>8.4</v>
      </c>
      <c r="DY64" s="116">
        <f>VLOOKUP($A64,Simulazione!$D$25:$EF$658,DY$59,FALSE)</f>
        <v>7.9799999999999986</v>
      </c>
      <c r="DZ64" s="116">
        <f>VLOOKUP($A64,Simulazione!$D$25:$EF$658,DZ$59,FALSE)</f>
        <v>7.5600000000000005</v>
      </c>
      <c r="EA64" s="116">
        <f>VLOOKUP($A64,Simulazione!$D$25:$EF$658,EA$59,FALSE)</f>
        <v>7.14</v>
      </c>
      <c r="EB64" s="117">
        <f>VLOOKUP($A64,Simulazione!$D$25:$EF$658,EB$59,FALSE)</f>
        <v>6.7200000000000006</v>
      </c>
    </row>
  </sheetData>
  <mergeCells count="1">
    <mergeCell ref="A31:B31"/>
  </mergeCells>
  <phoneticPr fontId="2" type="noConversion"/>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E5B31-B622-4547-BF21-8103C6D92CF1}">
  <dimension ref="A2:EC185"/>
  <sheetViews>
    <sheetView topLeftCell="D1" workbookViewId="0">
      <selection activeCell="E14" sqref="E14"/>
    </sheetView>
  </sheetViews>
  <sheetFormatPr defaultRowHeight="14.4" x14ac:dyDescent="0.3"/>
  <cols>
    <col min="1" max="1" width="18.33203125" customWidth="1"/>
    <col min="2" max="2" width="26.6640625" bestFit="1" customWidth="1"/>
    <col min="4" max="4" width="27.88671875" customWidth="1"/>
    <col min="5" max="5" width="12.21875" customWidth="1"/>
    <col min="6" max="6" width="15.77734375" customWidth="1"/>
    <col min="7" max="8" width="12" bestFit="1" customWidth="1"/>
    <col min="9" max="9" width="20.88671875" bestFit="1" customWidth="1"/>
    <col min="10" max="10" width="18.44140625" bestFit="1" customWidth="1"/>
    <col min="11" max="11" width="21.5546875" bestFit="1" customWidth="1"/>
    <col min="12" max="12" width="15.44140625" customWidth="1"/>
  </cols>
  <sheetData>
    <row r="2" spans="1:12" ht="15" thickBot="1" x14ac:dyDescent="0.35"/>
    <row r="3" spans="1:12" ht="15" thickBot="1" x14ac:dyDescent="0.35">
      <c r="A3" s="68" t="s">
        <v>122</v>
      </c>
      <c r="B3" s="68" t="s">
        <v>412</v>
      </c>
      <c r="D3" s="68" t="s">
        <v>255</v>
      </c>
      <c r="E3" s="68" t="s">
        <v>403</v>
      </c>
      <c r="F3" s="68" t="s">
        <v>407</v>
      </c>
      <c r="H3" s="159" t="s">
        <v>413</v>
      </c>
      <c r="I3" s="160" t="s">
        <v>414</v>
      </c>
      <c r="J3" s="160" t="s">
        <v>415</v>
      </c>
      <c r="K3" s="160" t="s">
        <v>416</v>
      </c>
      <c r="L3" s="161" t="s">
        <v>420</v>
      </c>
    </row>
    <row r="4" spans="1:12" x14ac:dyDescent="0.3">
      <c r="A4" s="110" t="s">
        <v>90</v>
      </c>
      <c r="B4" s="55">
        <v>100</v>
      </c>
      <c r="D4" t="s">
        <v>256</v>
      </c>
      <c r="E4" s="125">
        <v>0.08</v>
      </c>
      <c r="F4" s="129">
        <f>(1+E4)^(1/200)-1</f>
        <v>3.8487925270147549E-4</v>
      </c>
      <c r="H4" s="157" t="s">
        <v>90</v>
      </c>
      <c r="I4" s="158">
        <f>SUM(EC25:EC26)</f>
        <v>298.66134072821251</v>
      </c>
      <c r="J4" s="158">
        <f>SUM(EC28:EC29)</f>
        <v>384.75356757896446</v>
      </c>
      <c r="K4" s="158">
        <f>MIN(I4:J4)</f>
        <v>298.66134072821251</v>
      </c>
      <c r="L4" s="162">
        <f>I4/J4 -1</f>
        <v>-0.22375939849624116</v>
      </c>
    </row>
    <row r="5" spans="1:12" x14ac:dyDescent="0.3">
      <c r="A5" s="111" t="s">
        <v>91</v>
      </c>
      <c r="B5" s="56">
        <v>66.5</v>
      </c>
      <c r="D5" t="s">
        <v>404</v>
      </c>
      <c r="E5" s="174">
        <v>0.1</v>
      </c>
      <c r="F5" s="175">
        <f t="shared" ref="F5:F8" si="0">(1+E5)^(1/200)-1</f>
        <v>4.7666446744099034E-4</v>
      </c>
      <c r="H5" s="138" t="s">
        <v>91</v>
      </c>
      <c r="I5" s="140">
        <f>SUM(EC37:EC38)</f>
        <v>328.57954671243544</v>
      </c>
      <c r="J5" s="140">
        <f>SUM(EC40:EC41)</f>
        <v>233.23761266636805</v>
      </c>
      <c r="K5" s="140">
        <f t="shared" ref="K5:K17" si="1">MIN(I5:J5)</f>
        <v>233.23761266636805</v>
      </c>
      <c r="L5" s="163">
        <f t="shared" ref="L5:L18" si="2">I5/J5 -1</f>
        <v>0.40877598152424977</v>
      </c>
    </row>
    <row r="6" spans="1:12" x14ac:dyDescent="0.3">
      <c r="A6" s="111" t="s">
        <v>92</v>
      </c>
      <c r="B6" s="56">
        <v>23.3</v>
      </c>
      <c r="D6" t="s">
        <v>257</v>
      </c>
      <c r="E6" s="174"/>
      <c r="F6" s="175"/>
      <c r="H6" s="138" t="s">
        <v>92</v>
      </c>
      <c r="I6" s="140">
        <f>SUM(EC49:EC50)</f>
        <v>110.75099597966874</v>
      </c>
      <c r="J6" s="140">
        <f>SUM(EC52:EC53)</f>
        <v>161.09602945691569</v>
      </c>
      <c r="K6" s="140">
        <f t="shared" si="1"/>
        <v>110.75099597966874</v>
      </c>
      <c r="L6" s="163">
        <f t="shared" si="2"/>
        <v>-0.31251566936174224</v>
      </c>
    </row>
    <row r="7" spans="1:12" x14ac:dyDescent="0.3">
      <c r="A7" s="111" t="s">
        <v>93</v>
      </c>
      <c r="B7" s="56">
        <v>17</v>
      </c>
      <c r="D7" t="s">
        <v>258</v>
      </c>
      <c r="E7" s="126">
        <v>0.03</v>
      </c>
      <c r="F7" s="129">
        <f t="shared" si="0"/>
        <v>1.4780493328059308E-4</v>
      </c>
      <c r="H7" s="138" t="s">
        <v>93</v>
      </c>
      <c r="I7" s="140">
        <f>SUM(EC61:EC62)</f>
        <v>81.512381996203189</v>
      </c>
      <c r="J7" s="144">
        <f>SUM(EC64:EC65)</f>
        <v>178.65757086552384</v>
      </c>
      <c r="K7" s="140">
        <f t="shared" si="1"/>
        <v>81.512381996203189</v>
      </c>
      <c r="L7" s="163">
        <f t="shared" si="2"/>
        <v>-0.54375075401893924</v>
      </c>
    </row>
    <row r="8" spans="1:12" x14ac:dyDescent="0.3">
      <c r="A8" s="111" t="s">
        <v>94</v>
      </c>
      <c r="B8" s="56">
        <v>1</v>
      </c>
      <c r="D8" t="s">
        <v>259</v>
      </c>
      <c r="E8" s="126">
        <v>0.03</v>
      </c>
      <c r="F8" s="129">
        <f t="shared" si="0"/>
        <v>1.4780493328059308E-4</v>
      </c>
      <c r="H8" s="138" t="s">
        <v>94</v>
      </c>
      <c r="I8" s="140">
        <f>SUM(EC73:EC74)</f>
        <v>5.5337629106163053</v>
      </c>
      <c r="J8" s="142">
        <f>SUM(EC76:EC77)</f>
        <v>14.511863130850498</v>
      </c>
      <c r="K8" s="140">
        <f t="shared" si="1"/>
        <v>5.5337629106163053</v>
      </c>
      <c r="L8" s="163">
        <f t="shared" si="2"/>
        <v>-0.61867315997129402</v>
      </c>
    </row>
    <row r="9" spans="1:12" x14ac:dyDescent="0.3">
      <c r="A9" s="111" t="s">
        <v>95</v>
      </c>
      <c r="B9" s="56">
        <v>1</v>
      </c>
      <c r="H9" s="138" t="s">
        <v>95</v>
      </c>
      <c r="I9" s="140">
        <f>SUM(EC109:EC110)</f>
        <v>7.4370261017443715</v>
      </c>
      <c r="J9" s="142">
        <f>SUM(EC112:EC113)</f>
        <v>7.9832025946684944</v>
      </c>
      <c r="K9" s="140">
        <f t="shared" si="1"/>
        <v>7.4370261017443715</v>
      </c>
      <c r="L9" s="163">
        <f t="shared" si="2"/>
        <v>-6.8415712422090103E-2</v>
      </c>
    </row>
    <row r="10" spans="1:12" x14ac:dyDescent="0.3">
      <c r="A10" s="111" t="s">
        <v>96</v>
      </c>
      <c r="B10" s="56">
        <v>0.3</v>
      </c>
      <c r="H10" s="138" t="s">
        <v>96</v>
      </c>
      <c r="I10" s="140">
        <f>SUM(EC121:EC122)</f>
        <v>3.6158735277315719</v>
      </c>
      <c r="J10" s="142">
        <f>SUM(EC124:EC125)</f>
        <v>9.0535696623693731</v>
      </c>
      <c r="K10" s="140">
        <f t="shared" si="1"/>
        <v>3.6158735277315719</v>
      </c>
      <c r="L10" s="163">
        <f t="shared" si="2"/>
        <v>-0.60061349693251531</v>
      </c>
    </row>
    <row r="11" spans="1:12" x14ac:dyDescent="0.3">
      <c r="A11" s="111" t="s">
        <v>97</v>
      </c>
      <c r="B11" s="56">
        <v>2</v>
      </c>
      <c r="H11" s="138" t="s">
        <v>97</v>
      </c>
      <c r="I11" s="140">
        <f>SUM(EC97:EC98)</f>
        <v>36.613892105700089</v>
      </c>
      <c r="J11" s="142">
        <f>SUM(EC100:EC101)</f>
        <v>62.856582829742351</v>
      </c>
      <c r="K11" s="140">
        <f t="shared" si="1"/>
        <v>36.613892105700089</v>
      </c>
      <c r="L11" s="163">
        <f t="shared" si="2"/>
        <v>-0.41750107216494747</v>
      </c>
    </row>
    <row r="12" spans="1:12" x14ac:dyDescent="0.3">
      <c r="A12" s="111" t="s">
        <v>98</v>
      </c>
      <c r="B12" s="56">
        <v>8.3000000000000007</v>
      </c>
      <c r="H12" s="138" t="s">
        <v>98</v>
      </c>
      <c r="I12" s="140">
        <f>SUM(EC85:EC86)</f>
        <v>31.975259198442501</v>
      </c>
      <c r="J12" s="142">
        <f>SUM(EC88:EC89)</f>
        <v>55.666956164835298</v>
      </c>
      <c r="K12" s="140">
        <f t="shared" si="1"/>
        <v>31.975259198442501</v>
      </c>
      <c r="L12" s="163">
        <f t="shared" si="2"/>
        <v>-0.42559713335572669</v>
      </c>
    </row>
    <row r="13" spans="1:12" x14ac:dyDescent="0.3">
      <c r="A13" s="111" t="s">
        <v>99</v>
      </c>
      <c r="B13" s="56">
        <v>5</v>
      </c>
      <c r="H13" s="138" t="s">
        <v>99</v>
      </c>
      <c r="I13" s="140">
        <f>SUM(EC133:EC134)</f>
        <v>30.184351309164764</v>
      </c>
      <c r="J13" s="142">
        <f>SUM(EC136:EC137)</f>
        <v>72.374171080379909</v>
      </c>
      <c r="K13" s="140">
        <f t="shared" si="1"/>
        <v>30.184351309164764</v>
      </c>
      <c r="L13" s="163">
        <f t="shared" si="2"/>
        <v>-0.58294028299624268</v>
      </c>
    </row>
    <row r="14" spans="1:12" x14ac:dyDescent="0.3">
      <c r="A14" s="111" t="s">
        <v>100</v>
      </c>
      <c r="B14" s="56">
        <v>0.5</v>
      </c>
      <c r="H14" s="138" t="s">
        <v>100</v>
      </c>
      <c r="I14" s="140">
        <f>SUM(EC145:EC146)</f>
        <v>7.50009097221972</v>
      </c>
      <c r="J14" s="142">
        <f>SUM(EC148:EC149)</f>
        <v>14.083716303770171</v>
      </c>
      <c r="K14" s="140">
        <f t="shared" si="1"/>
        <v>7.50009097221972</v>
      </c>
      <c r="L14" s="163">
        <f t="shared" si="2"/>
        <v>-0.46746364308602506</v>
      </c>
    </row>
    <row r="15" spans="1:12" x14ac:dyDescent="0.3">
      <c r="A15" s="111" t="s">
        <v>102</v>
      </c>
      <c r="B15" s="56">
        <v>9.3000000000000007</v>
      </c>
      <c r="H15" s="138" t="s">
        <v>102</v>
      </c>
      <c r="I15" s="140">
        <f>SUM(EC157:EC158)</f>
        <v>471.08536572253922</v>
      </c>
      <c r="J15" s="142">
        <f>SUM(EC160:EC161)</f>
        <v>308.91236185094266</v>
      </c>
      <c r="K15" s="140">
        <f t="shared" si="1"/>
        <v>308.91236185094266</v>
      </c>
      <c r="L15" s="163">
        <f t="shared" si="2"/>
        <v>0.52498062201165263</v>
      </c>
    </row>
    <row r="16" spans="1:12" x14ac:dyDescent="0.3">
      <c r="A16" s="111" t="s">
        <v>103</v>
      </c>
      <c r="B16" s="56">
        <v>0.5</v>
      </c>
      <c r="H16" s="138" t="s">
        <v>103</v>
      </c>
      <c r="I16" s="140">
        <f>SUM(EC169:EC170)</f>
        <v>23.397315563338665</v>
      </c>
      <c r="J16" s="142">
        <f>SUM(EC172:EC173)</f>
        <v>18.60587252060801</v>
      </c>
      <c r="K16" s="140">
        <f t="shared" si="1"/>
        <v>18.60587252060801</v>
      </c>
      <c r="L16" s="163">
        <f t="shared" si="2"/>
        <v>0.25752315767097822</v>
      </c>
    </row>
    <row r="17" spans="1:133" ht="15" thickBot="1" x14ac:dyDescent="0.35">
      <c r="A17" s="112" t="s">
        <v>104</v>
      </c>
      <c r="B17" s="58">
        <v>0.05</v>
      </c>
      <c r="H17" s="139" t="s">
        <v>104</v>
      </c>
      <c r="I17" s="141">
        <f>SUM(EC181:EC182)</f>
        <v>0.88561606365689705</v>
      </c>
      <c r="J17" s="145">
        <f>SUM(EC184:EC185)</f>
        <v>1.1116195930668624</v>
      </c>
      <c r="K17" s="141">
        <f t="shared" si="1"/>
        <v>0.88561606365689705</v>
      </c>
      <c r="L17" s="164">
        <f t="shared" si="2"/>
        <v>-0.20331013488745842</v>
      </c>
    </row>
    <row r="18" spans="1:133" ht="15" thickBot="1" x14ac:dyDescent="0.35">
      <c r="H18" s="136" t="s">
        <v>417</v>
      </c>
      <c r="I18" s="137">
        <f>SUM(I4:I17)</f>
        <v>1437.732818891674</v>
      </c>
      <c r="J18" s="137">
        <f t="shared" ref="J18:K18" si="3">SUM(J4:J17)</f>
        <v>1522.9046962990058</v>
      </c>
      <c r="K18" s="143">
        <f t="shared" si="3"/>
        <v>1175.4264379312792</v>
      </c>
      <c r="L18" s="165">
        <f t="shared" si="2"/>
        <v>-5.592725376336305E-2</v>
      </c>
    </row>
    <row r="20" spans="1:133" x14ac:dyDescent="0.3">
      <c r="B20" s="68" t="s">
        <v>90</v>
      </c>
    </row>
    <row r="21" spans="1:133" x14ac:dyDescent="0.3">
      <c r="B21" s="13" t="s">
        <v>15</v>
      </c>
      <c r="C21" s="13">
        <v>1</v>
      </c>
      <c r="D21" s="13">
        <v>2</v>
      </c>
      <c r="E21" s="13">
        <v>3</v>
      </c>
      <c r="F21" s="13">
        <v>4</v>
      </c>
      <c r="G21" s="13">
        <v>5</v>
      </c>
      <c r="H21" s="13">
        <v>6</v>
      </c>
      <c r="I21" s="13">
        <v>7</v>
      </c>
      <c r="J21" s="13">
        <v>8</v>
      </c>
      <c r="K21" s="13">
        <v>9</v>
      </c>
      <c r="L21" s="13">
        <v>10</v>
      </c>
      <c r="M21" s="13">
        <v>11</v>
      </c>
      <c r="N21" s="13">
        <v>12</v>
      </c>
      <c r="O21" s="13">
        <v>13</v>
      </c>
      <c r="P21" s="13">
        <v>14</v>
      </c>
      <c r="Q21" s="13">
        <v>15</v>
      </c>
      <c r="R21" s="13">
        <v>16</v>
      </c>
      <c r="S21" s="13">
        <v>17</v>
      </c>
      <c r="T21" s="13">
        <v>18</v>
      </c>
      <c r="U21" s="13">
        <v>19</v>
      </c>
      <c r="V21" s="13">
        <v>20</v>
      </c>
      <c r="W21" s="13">
        <v>21</v>
      </c>
      <c r="X21" s="13">
        <v>22</v>
      </c>
      <c r="Y21" s="13">
        <v>23</v>
      </c>
      <c r="Z21" s="13">
        <v>24</v>
      </c>
      <c r="AA21" s="13">
        <v>25</v>
      </c>
      <c r="AB21" s="13">
        <v>26</v>
      </c>
      <c r="AC21" s="13">
        <v>27</v>
      </c>
      <c r="AD21" s="13">
        <v>28</v>
      </c>
      <c r="AE21" s="13">
        <v>29</v>
      </c>
      <c r="AF21" s="13">
        <v>30</v>
      </c>
      <c r="AG21" s="13">
        <v>31</v>
      </c>
      <c r="AH21" s="13">
        <v>32</v>
      </c>
      <c r="AI21" s="13">
        <v>33</v>
      </c>
      <c r="AJ21" s="13">
        <v>34</v>
      </c>
      <c r="AK21" s="13">
        <v>35</v>
      </c>
      <c r="AL21" s="13">
        <v>36</v>
      </c>
      <c r="AM21" s="13">
        <v>37</v>
      </c>
      <c r="AN21" s="13">
        <v>38</v>
      </c>
      <c r="AO21" s="13">
        <v>39</v>
      </c>
      <c r="AP21" s="13">
        <v>40</v>
      </c>
      <c r="AQ21" s="13">
        <v>41</v>
      </c>
      <c r="AR21" s="13">
        <v>42</v>
      </c>
      <c r="AS21" s="13">
        <v>43</v>
      </c>
      <c r="AT21" s="13">
        <v>44</v>
      </c>
      <c r="AU21" s="13">
        <v>45</v>
      </c>
      <c r="AV21" s="13">
        <v>46</v>
      </c>
      <c r="AW21" s="13">
        <v>47</v>
      </c>
      <c r="AX21" s="13">
        <v>48</v>
      </c>
      <c r="AY21" s="13">
        <v>49</v>
      </c>
      <c r="AZ21" s="13">
        <v>50</v>
      </c>
      <c r="BA21" s="13">
        <v>51</v>
      </c>
      <c r="BB21" s="13">
        <v>52</v>
      </c>
      <c r="BC21" s="13">
        <v>53</v>
      </c>
      <c r="BD21" s="13">
        <v>54</v>
      </c>
      <c r="BE21" s="13">
        <v>55</v>
      </c>
      <c r="BF21" s="13">
        <v>56</v>
      </c>
      <c r="BG21" s="13">
        <v>57</v>
      </c>
      <c r="BH21" s="13">
        <v>58</v>
      </c>
      <c r="BI21" s="13">
        <v>59</v>
      </c>
      <c r="BJ21" s="13">
        <v>60</v>
      </c>
      <c r="BK21" s="13">
        <v>61</v>
      </c>
      <c r="BL21" s="13">
        <v>62</v>
      </c>
      <c r="BM21" s="13">
        <v>63</v>
      </c>
      <c r="BN21" s="13">
        <v>64</v>
      </c>
      <c r="BO21" s="13">
        <v>65</v>
      </c>
      <c r="BP21" s="13">
        <v>66</v>
      </c>
      <c r="BQ21" s="13">
        <v>67</v>
      </c>
      <c r="BR21" s="13">
        <v>68</v>
      </c>
      <c r="BS21" s="13">
        <v>69</v>
      </c>
      <c r="BT21" s="13">
        <v>70</v>
      </c>
      <c r="BU21" s="13">
        <v>71</v>
      </c>
      <c r="BV21" s="13">
        <v>72</v>
      </c>
      <c r="BW21" s="13">
        <v>73</v>
      </c>
      <c r="BX21" s="13">
        <v>74</v>
      </c>
      <c r="BY21" s="13">
        <v>75</v>
      </c>
      <c r="BZ21" s="13">
        <v>76</v>
      </c>
      <c r="CA21" s="13">
        <v>77</v>
      </c>
      <c r="CB21" s="13">
        <v>78</v>
      </c>
      <c r="CC21" s="13">
        <v>79</v>
      </c>
      <c r="CD21" s="13">
        <v>80</v>
      </c>
      <c r="CE21" s="13">
        <v>81</v>
      </c>
      <c r="CF21" s="13">
        <v>82</v>
      </c>
      <c r="CG21" s="13">
        <v>83</v>
      </c>
      <c r="CH21" s="13">
        <v>84</v>
      </c>
      <c r="CI21" s="13">
        <v>85</v>
      </c>
      <c r="CJ21" s="13">
        <v>86</v>
      </c>
      <c r="CK21" s="13">
        <v>87</v>
      </c>
      <c r="CL21" s="13">
        <v>88</v>
      </c>
      <c r="CM21" s="13">
        <v>89</v>
      </c>
      <c r="CN21" s="13">
        <v>90</v>
      </c>
      <c r="CO21" s="13">
        <v>91</v>
      </c>
      <c r="CP21" s="13">
        <v>92</v>
      </c>
      <c r="CQ21" s="13">
        <v>93</v>
      </c>
      <c r="CR21" s="13">
        <v>94</v>
      </c>
      <c r="CS21" s="13">
        <v>95</v>
      </c>
      <c r="CT21" s="13">
        <v>96</v>
      </c>
      <c r="CU21" s="13">
        <v>97</v>
      </c>
      <c r="CV21" s="13">
        <v>98</v>
      </c>
      <c r="CW21" s="13">
        <v>99</v>
      </c>
      <c r="CX21" s="13">
        <v>100</v>
      </c>
      <c r="CY21" s="13">
        <v>101</v>
      </c>
      <c r="CZ21" s="13">
        <v>102</v>
      </c>
      <c r="DA21" s="13">
        <v>103</v>
      </c>
      <c r="DB21" s="13">
        <v>104</v>
      </c>
      <c r="DC21" s="13">
        <v>105</v>
      </c>
      <c r="DD21" s="13">
        <v>106</v>
      </c>
      <c r="DE21" s="13">
        <v>107</v>
      </c>
      <c r="DF21" s="13">
        <v>108</v>
      </c>
      <c r="DG21" s="13">
        <v>109</v>
      </c>
      <c r="DH21" s="13">
        <v>110</v>
      </c>
      <c r="DI21" s="13">
        <v>111</v>
      </c>
      <c r="DJ21" s="13">
        <v>112</v>
      </c>
      <c r="DK21" s="13">
        <v>113</v>
      </c>
      <c r="DL21" s="13">
        <v>114</v>
      </c>
      <c r="DM21" s="13">
        <v>115</v>
      </c>
      <c r="DN21" s="13">
        <v>116</v>
      </c>
      <c r="DO21" s="13">
        <v>117</v>
      </c>
      <c r="DP21" s="13">
        <v>118</v>
      </c>
      <c r="DQ21" s="13">
        <v>119</v>
      </c>
      <c r="DR21" s="13">
        <v>120</v>
      </c>
      <c r="DS21" s="13">
        <v>121</v>
      </c>
      <c r="DT21" s="13">
        <v>122</v>
      </c>
      <c r="DU21" s="13">
        <v>123</v>
      </c>
      <c r="DV21" s="13">
        <v>124</v>
      </c>
      <c r="DW21" s="13">
        <v>125</v>
      </c>
      <c r="DX21" s="13">
        <v>126</v>
      </c>
      <c r="DY21" s="13">
        <v>127</v>
      </c>
      <c r="DZ21" s="13">
        <v>128</v>
      </c>
      <c r="EA21" s="13">
        <v>129</v>
      </c>
      <c r="EB21" s="13">
        <v>130</v>
      </c>
    </row>
    <row r="22" spans="1:133" x14ac:dyDescent="0.3">
      <c r="B22" s="13" t="s">
        <v>115</v>
      </c>
      <c r="C22" s="167" t="s">
        <v>17</v>
      </c>
      <c r="D22" s="167"/>
      <c r="E22" s="167"/>
      <c r="F22" s="167"/>
      <c r="G22" s="167"/>
      <c r="H22" s="167" t="s">
        <v>18</v>
      </c>
      <c r="I22" s="167"/>
      <c r="J22" s="167"/>
      <c r="K22" s="167"/>
      <c r="L22" s="167"/>
      <c r="M22" s="167" t="s">
        <v>19</v>
      </c>
      <c r="N22" s="167"/>
      <c r="O22" s="167"/>
      <c r="P22" s="167"/>
      <c r="Q22" s="167"/>
      <c r="R22" s="167" t="s">
        <v>20</v>
      </c>
      <c r="S22" s="167"/>
      <c r="T22" s="167"/>
      <c r="U22" s="167"/>
      <c r="V22" s="167"/>
      <c r="W22" s="167" t="s">
        <v>21</v>
      </c>
      <c r="X22" s="167"/>
      <c r="Y22" s="167"/>
      <c r="Z22" s="167"/>
      <c r="AA22" s="167"/>
      <c r="AB22" s="167" t="s">
        <v>22</v>
      </c>
      <c r="AC22" s="167"/>
      <c r="AD22" s="167"/>
      <c r="AE22" s="167"/>
      <c r="AF22" s="167"/>
      <c r="AG22" s="167" t="s">
        <v>23</v>
      </c>
      <c r="AH22" s="167"/>
      <c r="AI22" s="167"/>
      <c r="AJ22" s="167"/>
      <c r="AK22" s="167"/>
      <c r="AL22" s="167" t="s">
        <v>24</v>
      </c>
      <c r="AM22" s="167"/>
      <c r="AN22" s="167"/>
      <c r="AO22" s="167"/>
      <c r="AP22" s="167"/>
      <c r="AQ22" s="167" t="s">
        <v>25</v>
      </c>
      <c r="AR22" s="167"/>
      <c r="AS22" s="167"/>
      <c r="AT22" s="167"/>
      <c r="AU22" s="167"/>
      <c r="AV22" s="167" t="s">
        <v>26</v>
      </c>
      <c r="AW22" s="167"/>
      <c r="AX22" s="167"/>
      <c r="AY22" s="167"/>
      <c r="AZ22" s="167"/>
      <c r="BA22" s="167" t="s">
        <v>27</v>
      </c>
      <c r="BB22" s="167"/>
      <c r="BC22" s="167"/>
      <c r="BD22" s="167"/>
      <c r="BE22" s="167"/>
      <c r="BF22" s="167" t="s">
        <v>28</v>
      </c>
      <c r="BG22" s="167"/>
      <c r="BH22" s="167"/>
      <c r="BI22" s="167"/>
      <c r="BJ22" s="167"/>
      <c r="BK22" s="167" t="s">
        <v>29</v>
      </c>
      <c r="BL22" s="167"/>
      <c r="BM22" s="167"/>
      <c r="BN22" s="167"/>
      <c r="BO22" s="167"/>
      <c r="BP22" s="167" t="s">
        <v>30</v>
      </c>
      <c r="BQ22" s="167"/>
      <c r="BR22" s="167"/>
      <c r="BS22" s="167"/>
      <c r="BT22" s="167"/>
      <c r="BU22" s="167" t="s">
        <v>31</v>
      </c>
      <c r="BV22" s="167"/>
      <c r="BW22" s="167"/>
      <c r="BX22" s="167"/>
      <c r="BY22" s="167"/>
      <c r="BZ22" s="167" t="s">
        <v>32</v>
      </c>
      <c r="CA22" s="167"/>
      <c r="CB22" s="167"/>
      <c r="CC22" s="167"/>
      <c r="CD22" s="167"/>
      <c r="CE22" s="167" t="s">
        <v>33</v>
      </c>
      <c r="CF22" s="167"/>
      <c r="CG22" s="167"/>
      <c r="CH22" s="167"/>
      <c r="CI22" s="167"/>
      <c r="CJ22" s="167" t="s">
        <v>34</v>
      </c>
      <c r="CK22" s="167"/>
      <c r="CL22" s="167"/>
      <c r="CM22" s="167"/>
      <c r="CN22" s="167"/>
      <c r="CO22" s="167" t="s">
        <v>35</v>
      </c>
      <c r="CP22" s="167"/>
      <c r="CQ22" s="167"/>
      <c r="CR22" s="167"/>
      <c r="CS22" s="167"/>
      <c r="CT22" s="167" t="s">
        <v>36</v>
      </c>
      <c r="CU22" s="167"/>
      <c r="CV22" s="167"/>
      <c r="CW22" s="167"/>
      <c r="CX22" s="167"/>
      <c r="CY22" s="167" t="s">
        <v>37</v>
      </c>
      <c r="CZ22" s="167"/>
      <c r="DA22" s="167"/>
      <c r="DB22" s="167"/>
      <c r="DC22" s="167"/>
      <c r="DD22" s="167" t="s">
        <v>38</v>
      </c>
      <c r="DE22" s="167"/>
      <c r="DF22" s="167"/>
      <c r="DG22" s="167"/>
      <c r="DH22" s="167"/>
      <c r="DI22" s="167" t="s">
        <v>39</v>
      </c>
      <c r="DJ22" s="167"/>
      <c r="DK22" s="167"/>
      <c r="DL22" s="167"/>
      <c r="DM22" s="167"/>
      <c r="DN22" s="167" t="s">
        <v>40</v>
      </c>
      <c r="DO22" s="167"/>
      <c r="DP22" s="167"/>
      <c r="DQ22" s="167"/>
      <c r="DR22" s="167"/>
      <c r="DS22" s="167" t="s">
        <v>41</v>
      </c>
      <c r="DT22" s="167"/>
      <c r="DU22" s="167"/>
      <c r="DV22" s="167"/>
      <c r="DW22" s="167"/>
      <c r="DX22" s="167" t="s">
        <v>42</v>
      </c>
      <c r="DY22" s="167"/>
      <c r="DZ22" s="167"/>
      <c r="EA22" s="167"/>
      <c r="EB22" s="167"/>
    </row>
    <row r="23" spans="1:133" ht="15" thickBot="1" x14ac:dyDescent="0.35">
      <c r="B23" s="13" t="s">
        <v>116</v>
      </c>
      <c r="C23" s="107" t="s">
        <v>43</v>
      </c>
      <c r="D23" s="107" t="s">
        <v>44</v>
      </c>
      <c r="E23" s="107" t="s">
        <v>45</v>
      </c>
      <c r="F23" s="107" t="s">
        <v>46</v>
      </c>
      <c r="G23" s="107" t="s">
        <v>47</v>
      </c>
      <c r="H23" s="107" t="s">
        <v>43</v>
      </c>
      <c r="I23" s="107" t="s">
        <v>44</v>
      </c>
      <c r="J23" s="107" t="s">
        <v>45</v>
      </c>
      <c r="K23" s="107" t="s">
        <v>46</v>
      </c>
      <c r="L23" s="107" t="s">
        <v>47</v>
      </c>
      <c r="M23" s="107" t="s">
        <v>43</v>
      </c>
      <c r="N23" s="107" t="s">
        <v>44</v>
      </c>
      <c r="O23" s="107" t="s">
        <v>45</v>
      </c>
      <c r="P23" s="107" t="s">
        <v>46</v>
      </c>
      <c r="Q23" s="107" t="s">
        <v>47</v>
      </c>
      <c r="R23" s="107" t="s">
        <v>43</v>
      </c>
      <c r="S23" s="107" t="s">
        <v>44</v>
      </c>
      <c r="T23" s="107" t="s">
        <v>45</v>
      </c>
      <c r="U23" s="107" t="s">
        <v>46</v>
      </c>
      <c r="V23" s="107" t="s">
        <v>47</v>
      </c>
      <c r="W23" s="107" t="s">
        <v>43</v>
      </c>
      <c r="X23" s="107" t="s">
        <v>44</v>
      </c>
      <c r="Y23" s="107" t="s">
        <v>45</v>
      </c>
      <c r="Z23" s="107" t="s">
        <v>46</v>
      </c>
      <c r="AA23" s="107" t="s">
        <v>47</v>
      </c>
      <c r="AB23" s="107" t="s">
        <v>43</v>
      </c>
      <c r="AC23" s="107" t="s">
        <v>44</v>
      </c>
      <c r="AD23" s="107" t="s">
        <v>45</v>
      </c>
      <c r="AE23" s="107" t="s">
        <v>46</v>
      </c>
      <c r="AF23" s="107" t="s">
        <v>47</v>
      </c>
      <c r="AG23" s="107" t="s">
        <v>43</v>
      </c>
      <c r="AH23" s="107" t="s">
        <v>44</v>
      </c>
      <c r="AI23" s="107" t="s">
        <v>45</v>
      </c>
      <c r="AJ23" s="107" t="s">
        <v>46</v>
      </c>
      <c r="AK23" s="107" t="s">
        <v>47</v>
      </c>
      <c r="AL23" s="107" t="s">
        <v>43</v>
      </c>
      <c r="AM23" s="107" t="s">
        <v>44</v>
      </c>
      <c r="AN23" s="107" t="s">
        <v>45</v>
      </c>
      <c r="AO23" s="107" t="s">
        <v>46</v>
      </c>
      <c r="AP23" s="107" t="s">
        <v>47</v>
      </c>
      <c r="AQ23" s="107" t="s">
        <v>43</v>
      </c>
      <c r="AR23" s="107" t="s">
        <v>44</v>
      </c>
      <c r="AS23" s="107" t="s">
        <v>45</v>
      </c>
      <c r="AT23" s="107" t="s">
        <v>46</v>
      </c>
      <c r="AU23" s="107" t="s">
        <v>47</v>
      </c>
      <c r="AV23" s="107" t="s">
        <v>43</v>
      </c>
      <c r="AW23" s="107" t="s">
        <v>44</v>
      </c>
      <c r="AX23" s="107" t="s">
        <v>45</v>
      </c>
      <c r="AY23" s="107" t="s">
        <v>46</v>
      </c>
      <c r="AZ23" s="107" t="s">
        <v>47</v>
      </c>
      <c r="BA23" s="107" t="s">
        <v>43</v>
      </c>
      <c r="BB23" s="107" t="s">
        <v>44</v>
      </c>
      <c r="BC23" s="107" t="s">
        <v>45</v>
      </c>
      <c r="BD23" s="107" t="s">
        <v>46</v>
      </c>
      <c r="BE23" s="107" t="s">
        <v>47</v>
      </c>
      <c r="BF23" s="107" t="s">
        <v>43</v>
      </c>
      <c r="BG23" s="107" t="s">
        <v>44</v>
      </c>
      <c r="BH23" s="107" t="s">
        <v>45</v>
      </c>
      <c r="BI23" s="107" t="s">
        <v>46</v>
      </c>
      <c r="BJ23" s="107" t="s">
        <v>47</v>
      </c>
      <c r="BK23" s="107" t="s">
        <v>43</v>
      </c>
      <c r="BL23" s="107" t="s">
        <v>44</v>
      </c>
      <c r="BM23" s="107" t="s">
        <v>45</v>
      </c>
      <c r="BN23" s="107" t="s">
        <v>46</v>
      </c>
      <c r="BO23" s="107" t="s">
        <v>47</v>
      </c>
      <c r="BP23" s="107" t="s">
        <v>43</v>
      </c>
      <c r="BQ23" s="107" t="s">
        <v>44</v>
      </c>
      <c r="BR23" s="107" t="s">
        <v>45</v>
      </c>
      <c r="BS23" s="107" t="s">
        <v>46</v>
      </c>
      <c r="BT23" s="107" t="s">
        <v>47</v>
      </c>
      <c r="BU23" s="107" t="s">
        <v>43</v>
      </c>
      <c r="BV23" s="107" t="s">
        <v>44</v>
      </c>
      <c r="BW23" s="107" t="s">
        <v>45</v>
      </c>
      <c r="BX23" s="107" t="s">
        <v>46</v>
      </c>
      <c r="BY23" s="107" t="s">
        <v>47</v>
      </c>
      <c r="BZ23" s="107" t="s">
        <v>43</v>
      </c>
      <c r="CA23" s="107" t="s">
        <v>44</v>
      </c>
      <c r="CB23" s="107" t="s">
        <v>45</v>
      </c>
      <c r="CC23" s="107" t="s">
        <v>46</v>
      </c>
      <c r="CD23" s="107" t="s">
        <v>47</v>
      </c>
      <c r="CE23" s="107" t="s">
        <v>43</v>
      </c>
      <c r="CF23" s="107" t="s">
        <v>44</v>
      </c>
      <c r="CG23" s="107" t="s">
        <v>45</v>
      </c>
      <c r="CH23" s="107" t="s">
        <v>46</v>
      </c>
      <c r="CI23" s="107" t="s">
        <v>47</v>
      </c>
      <c r="CJ23" s="107" t="s">
        <v>43</v>
      </c>
      <c r="CK23" s="107" t="s">
        <v>44</v>
      </c>
      <c r="CL23" s="107" t="s">
        <v>45</v>
      </c>
      <c r="CM23" s="107" t="s">
        <v>46</v>
      </c>
      <c r="CN23" s="107" t="s">
        <v>47</v>
      </c>
      <c r="CO23" s="107" t="s">
        <v>43</v>
      </c>
      <c r="CP23" s="107" t="s">
        <v>44</v>
      </c>
      <c r="CQ23" s="107" t="s">
        <v>45</v>
      </c>
      <c r="CR23" s="107" t="s">
        <v>46</v>
      </c>
      <c r="CS23" s="107" t="s">
        <v>47</v>
      </c>
      <c r="CT23" s="107" t="s">
        <v>43</v>
      </c>
      <c r="CU23" s="107" t="s">
        <v>44</v>
      </c>
      <c r="CV23" s="107" t="s">
        <v>45</v>
      </c>
      <c r="CW23" s="107" t="s">
        <v>46</v>
      </c>
      <c r="CX23" s="107" t="s">
        <v>47</v>
      </c>
      <c r="CY23" s="107" t="s">
        <v>43</v>
      </c>
      <c r="CZ23" s="107" t="s">
        <v>44</v>
      </c>
      <c r="DA23" s="107" t="s">
        <v>45</v>
      </c>
      <c r="DB23" s="107" t="s">
        <v>46</v>
      </c>
      <c r="DC23" s="107" t="s">
        <v>47</v>
      </c>
      <c r="DD23" s="107" t="s">
        <v>43</v>
      </c>
      <c r="DE23" s="107" t="s">
        <v>44</v>
      </c>
      <c r="DF23" s="107" t="s">
        <v>45</v>
      </c>
      <c r="DG23" s="107" t="s">
        <v>46</v>
      </c>
      <c r="DH23" s="107" t="s">
        <v>47</v>
      </c>
      <c r="DI23" s="107" t="s">
        <v>43</v>
      </c>
      <c r="DJ23" s="107" t="s">
        <v>44</v>
      </c>
      <c r="DK23" s="107" t="s">
        <v>45</v>
      </c>
      <c r="DL23" s="107" t="s">
        <v>46</v>
      </c>
      <c r="DM23" s="107" t="s">
        <v>47</v>
      </c>
      <c r="DN23" s="107" t="s">
        <v>43</v>
      </c>
      <c r="DO23" s="107" t="s">
        <v>44</v>
      </c>
      <c r="DP23" s="107" t="s">
        <v>45</v>
      </c>
      <c r="DQ23" s="107" t="s">
        <v>46</v>
      </c>
      <c r="DR23" s="107" t="s">
        <v>47</v>
      </c>
      <c r="DS23" s="107" t="s">
        <v>43</v>
      </c>
      <c r="DT23" s="107" t="s">
        <v>44</v>
      </c>
      <c r="DU23" s="107" t="s">
        <v>45</v>
      </c>
      <c r="DV23" s="107" t="s">
        <v>46</v>
      </c>
      <c r="DW23" s="107" t="s">
        <v>47</v>
      </c>
      <c r="DX23" s="107" t="s">
        <v>43</v>
      </c>
      <c r="DY23" s="107" t="s">
        <v>44</v>
      </c>
      <c r="DZ23" s="107" t="s">
        <v>45</v>
      </c>
      <c r="EA23" s="107" t="s">
        <v>46</v>
      </c>
      <c r="EB23" s="107" t="s">
        <v>47</v>
      </c>
    </row>
    <row r="24" spans="1:133" x14ac:dyDescent="0.3">
      <c r="A24" s="113" t="s">
        <v>252</v>
      </c>
      <c r="B24" s="42"/>
      <c r="C24" s="44">
        <f>Simulazione!G36</f>
        <v>50</v>
      </c>
      <c r="D24" s="44">
        <f>Simulazione!H36</f>
        <v>50</v>
      </c>
      <c r="E24" s="44">
        <f>Simulazione!I36</f>
        <v>50</v>
      </c>
      <c r="F24" s="44">
        <f>Simulazione!J36</f>
        <v>50</v>
      </c>
      <c r="G24" s="44">
        <f>Simulazione!K36</f>
        <v>30</v>
      </c>
      <c r="H24" s="44">
        <f>Simulazione!L36</f>
        <v>30</v>
      </c>
      <c r="I24" s="44">
        <f>Simulazione!M36</f>
        <v>30</v>
      </c>
      <c r="J24" s="44">
        <f>Simulazione!N36</f>
        <v>30</v>
      </c>
      <c r="K24" s="44">
        <f>Simulazione!O36</f>
        <v>30</v>
      </c>
      <c r="L24" s="44">
        <f>Simulazione!P36</f>
        <v>10</v>
      </c>
      <c r="M24" s="44">
        <f>Simulazione!Q36</f>
        <v>10</v>
      </c>
      <c r="N24" s="44">
        <f>Simulazione!R36</f>
        <v>10</v>
      </c>
      <c r="O24" s="44">
        <f>Simulazione!S36</f>
        <v>31</v>
      </c>
      <c r="P24" s="44">
        <f>Simulazione!T36</f>
        <v>31</v>
      </c>
      <c r="Q24" s="44">
        <f>Simulazione!U36</f>
        <v>11</v>
      </c>
      <c r="R24" s="44">
        <f>Simulazione!V36</f>
        <v>11</v>
      </c>
      <c r="S24" s="44">
        <f>Simulazione!W36</f>
        <v>11</v>
      </c>
      <c r="T24" s="44">
        <f>Simulazione!X36</f>
        <v>31</v>
      </c>
      <c r="U24" s="44">
        <f>Simulazione!Y36</f>
        <v>31</v>
      </c>
      <c r="V24" s="44">
        <f>Simulazione!Z36</f>
        <v>11</v>
      </c>
      <c r="W24" s="44">
        <f>Simulazione!AA36</f>
        <v>11</v>
      </c>
      <c r="X24" s="44">
        <f>Simulazione!AB36</f>
        <v>11</v>
      </c>
      <c r="Y24" s="44">
        <f>Simulazione!AC36</f>
        <v>31</v>
      </c>
      <c r="Z24" s="44">
        <f>Simulazione!AD36</f>
        <v>31</v>
      </c>
      <c r="AA24" s="44">
        <f>Simulazione!AE36</f>
        <v>11</v>
      </c>
      <c r="AB24" s="44">
        <f>Simulazione!AF36</f>
        <v>11</v>
      </c>
      <c r="AC24" s="44">
        <f>Simulazione!AG36</f>
        <v>11</v>
      </c>
      <c r="AD24" s="44">
        <f>Simulazione!AH36</f>
        <v>31</v>
      </c>
      <c r="AE24" s="44">
        <f>Simulazione!AI36</f>
        <v>31</v>
      </c>
      <c r="AF24" s="44">
        <f>Simulazione!AJ36</f>
        <v>11</v>
      </c>
      <c r="AG24" s="44">
        <f>Simulazione!AK36</f>
        <v>11</v>
      </c>
      <c r="AH24" s="44">
        <f>Simulazione!AL36</f>
        <v>11</v>
      </c>
      <c r="AI24" s="44">
        <f>Simulazione!AM36</f>
        <v>31</v>
      </c>
      <c r="AJ24" s="44">
        <f>Simulazione!AN36</f>
        <v>31</v>
      </c>
      <c r="AK24" s="44">
        <f>Simulazione!AO36</f>
        <v>11</v>
      </c>
      <c r="AL24" s="44">
        <f>Simulazione!AP36</f>
        <v>11</v>
      </c>
      <c r="AM24" s="44">
        <f>Simulazione!AQ36</f>
        <v>11</v>
      </c>
      <c r="AN24" s="44">
        <f>Simulazione!AR36</f>
        <v>31</v>
      </c>
      <c r="AO24" s="44">
        <f>Simulazione!AS36</f>
        <v>31</v>
      </c>
      <c r="AP24" s="44">
        <f>Simulazione!AT36</f>
        <v>11</v>
      </c>
      <c r="AQ24" s="44">
        <f>Simulazione!AU36</f>
        <v>11</v>
      </c>
      <c r="AR24" s="44">
        <f>Simulazione!AV36</f>
        <v>11</v>
      </c>
      <c r="AS24" s="44">
        <f>Simulazione!AW36</f>
        <v>30</v>
      </c>
      <c r="AT24" s="44">
        <f>Simulazione!AX36</f>
        <v>30</v>
      </c>
      <c r="AU24" s="44">
        <f>Simulazione!AY36</f>
        <v>11</v>
      </c>
      <c r="AV24" s="44">
        <f>Simulazione!AZ36</f>
        <v>11</v>
      </c>
      <c r="AW24" s="44">
        <f>Simulazione!BA36</f>
        <v>11</v>
      </c>
      <c r="AX24" s="44">
        <f>Simulazione!BB36</f>
        <v>29</v>
      </c>
      <c r="AY24" s="44">
        <f>Simulazione!BC36</f>
        <v>29</v>
      </c>
      <c r="AZ24" s="44">
        <f>Simulazione!BD36</f>
        <v>10</v>
      </c>
      <c r="BA24" s="44">
        <f>Simulazione!BE36</f>
        <v>10</v>
      </c>
      <c r="BB24" s="44">
        <f>Simulazione!BF36</f>
        <v>10</v>
      </c>
      <c r="BC24" s="44">
        <f>Simulazione!BG36</f>
        <v>29</v>
      </c>
      <c r="BD24" s="44">
        <f>Simulazione!BH36</f>
        <v>29</v>
      </c>
      <c r="BE24" s="44">
        <f>Simulazione!BI36</f>
        <v>10</v>
      </c>
      <c r="BF24" s="44">
        <f>Simulazione!BJ36</f>
        <v>10</v>
      </c>
      <c r="BG24" s="44">
        <f>Simulazione!BK36</f>
        <v>10</v>
      </c>
      <c r="BH24" s="44">
        <f>Simulazione!BL36</f>
        <v>29</v>
      </c>
      <c r="BI24" s="44">
        <f>Simulazione!BM36</f>
        <v>29</v>
      </c>
      <c r="BJ24" s="44">
        <f>Simulazione!BN36</f>
        <v>9</v>
      </c>
      <c r="BK24" s="44">
        <f>Simulazione!BO36</f>
        <v>9</v>
      </c>
      <c r="BL24" s="44">
        <f>Simulazione!BP36</f>
        <v>9</v>
      </c>
      <c r="BM24" s="44">
        <f>Simulazione!BQ36</f>
        <v>31</v>
      </c>
      <c r="BN24" s="44">
        <f>Simulazione!BR36</f>
        <v>31</v>
      </c>
      <c r="BO24" s="44">
        <f>Simulazione!BS36</f>
        <v>9</v>
      </c>
      <c r="BP24" s="44">
        <f>Simulazione!BT36</f>
        <v>9</v>
      </c>
      <c r="BQ24" s="44">
        <f>Simulazione!BU36</f>
        <v>9</v>
      </c>
      <c r="BR24" s="44">
        <f>Simulazione!BV36</f>
        <v>33</v>
      </c>
      <c r="BS24" s="44">
        <f>Simulazione!BW36</f>
        <v>33</v>
      </c>
      <c r="BT24" s="44">
        <f>Simulazione!BX36</f>
        <v>11</v>
      </c>
      <c r="BU24" s="44">
        <f>Simulazione!BY36</f>
        <v>11</v>
      </c>
      <c r="BV24" s="44">
        <f>Simulazione!BZ36</f>
        <v>11</v>
      </c>
      <c r="BW24" s="44">
        <f>Simulazione!CA36</f>
        <v>33</v>
      </c>
      <c r="BX24" s="44">
        <f>Simulazione!CB36</f>
        <v>33</v>
      </c>
      <c r="BY24" s="44">
        <f>Simulazione!CC36</f>
        <v>11</v>
      </c>
      <c r="BZ24" s="44">
        <f>Simulazione!CD36</f>
        <v>11</v>
      </c>
      <c r="CA24" s="44">
        <f>Simulazione!CE36</f>
        <v>11</v>
      </c>
      <c r="CB24" s="44">
        <f>Simulazione!CF36</f>
        <v>33</v>
      </c>
      <c r="CC24" s="44">
        <f>Simulazione!CG36</f>
        <v>33</v>
      </c>
      <c r="CD24" s="44">
        <f>Simulazione!CH36</f>
        <v>12</v>
      </c>
      <c r="CE24" s="44">
        <f>Simulazione!CI36</f>
        <v>12</v>
      </c>
      <c r="CF24" s="44">
        <f>Simulazione!CJ36</f>
        <v>12</v>
      </c>
      <c r="CG24" s="44">
        <f>Simulazione!CK36</f>
        <v>32</v>
      </c>
      <c r="CH24" s="44">
        <f>Simulazione!CL36</f>
        <v>32</v>
      </c>
      <c r="CI24" s="44">
        <f>Simulazione!CM36</f>
        <v>12</v>
      </c>
      <c r="CJ24" s="44">
        <f>Simulazione!CN36</f>
        <v>12</v>
      </c>
      <c r="CK24" s="44">
        <f>Simulazione!CO36</f>
        <v>12</v>
      </c>
      <c r="CL24" s="44">
        <f>Simulazione!CP36</f>
        <v>31</v>
      </c>
      <c r="CM24" s="44">
        <f>Simulazione!CQ36</f>
        <v>31</v>
      </c>
      <c r="CN24" s="44">
        <f>Simulazione!CR36</f>
        <v>11</v>
      </c>
      <c r="CO24" s="44">
        <f>Simulazione!CS36</f>
        <v>11</v>
      </c>
      <c r="CP24" s="44">
        <f>Simulazione!CT36</f>
        <v>11</v>
      </c>
      <c r="CQ24" s="44">
        <f>Simulazione!CU36</f>
        <v>31</v>
      </c>
      <c r="CR24" s="44">
        <f>Simulazione!CV36</f>
        <v>31</v>
      </c>
      <c r="CS24" s="44">
        <f>Simulazione!CW36</f>
        <v>11</v>
      </c>
      <c r="CT24" s="44">
        <f>Simulazione!CX36</f>
        <v>11</v>
      </c>
      <c r="CU24" s="44">
        <f>Simulazione!CY36</f>
        <v>11</v>
      </c>
      <c r="CV24" s="44">
        <f>Simulazione!CZ36</f>
        <v>31</v>
      </c>
      <c r="CW24" s="44">
        <f>Simulazione!DA36</f>
        <v>31</v>
      </c>
      <c r="CX24" s="44">
        <f>Simulazione!DB36</f>
        <v>11</v>
      </c>
      <c r="CY24" s="44">
        <f>Simulazione!DC36</f>
        <v>11</v>
      </c>
      <c r="CZ24" s="44">
        <f>Simulazione!DD36</f>
        <v>11</v>
      </c>
      <c r="DA24" s="44">
        <f>Simulazione!DE36</f>
        <v>31</v>
      </c>
      <c r="DB24" s="44">
        <f>Simulazione!DF36</f>
        <v>31</v>
      </c>
      <c r="DC24" s="44">
        <f>Simulazione!DG36</f>
        <v>11</v>
      </c>
      <c r="DD24" s="44">
        <f>Simulazione!DH36</f>
        <v>11</v>
      </c>
      <c r="DE24" s="44">
        <f>Simulazione!DI36</f>
        <v>11</v>
      </c>
      <c r="DF24" s="44">
        <f>Simulazione!DJ36</f>
        <v>31</v>
      </c>
      <c r="DG24" s="44">
        <f>Simulazione!DK36</f>
        <v>31</v>
      </c>
      <c r="DH24" s="44">
        <f>Simulazione!DL36</f>
        <v>11</v>
      </c>
      <c r="DI24" s="44">
        <f>Simulazione!DM36</f>
        <v>11</v>
      </c>
      <c r="DJ24" s="44">
        <f>Simulazione!DN36</f>
        <v>11</v>
      </c>
      <c r="DK24" s="44">
        <f>Simulazione!DO36</f>
        <v>31</v>
      </c>
      <c r="DL24" s="44">
        <f>Simulazione!DP36</f>
        <v>31</v>
      </c>
      <c r="DM24" s="44">
        <f>Simulazione!DQ36</f>
        <v>13</v>
      </c>
      <c r="DN24" s="44">
        <f>Simulazione!DR36</f>
        <v>13</v>
      </c>
      <c r="DO24" s="44">
        <f>Simulazione!DS36</f>
        <v>13</v>
      </c>
      <c r="DP24" s="44">
        <f>Simulazione!DT36</f>
        <v>26</v>
      </c>
      <c r="DQ24" s="44">
        <f>Simulazione!DU36</f>
        <v>26</v>
      </c>
      <c r="DR24" s="44">
        <f>Simulazione!DV36</f>
        <v>8</v>
      </c>
      <c r="DS24" s="44">
        <f>Simulazione!DW36</f>
        <v>8</v>
      </c>
      <c r="DT24" s="44">
        <f>Simulazione!DX36</f>
        <v>8</v>
      </c>
      <c r="DU24" s="44">
        <f>Simulazione!DY36</f>
        <v>26</v>
      </c>
      <c r="DV24" s="44">
        <f>Simulazione!DZ36</f>
        <v>26</v>
      </c>
      <c r="DW24" s="44">
        <f>Simulazione!EA36</f>
        <v>8</v>
      </c>
      <c r="DX24" s="44">
        <f>Simulazione!EB36</f>
        <v>8</v>
      </c>
      <c r="DY24" s="44">
        <f>Simulazione!EC36</f>
        <v>8</v>
      </c>
      <c r="DZ24" s="44">
        <f>Simulazione!ED36</f>
        <v>26</v>
      </c>
      <c r="EA24" s="44">
        <f>Simulazione!EE36</f>
        <v>26</v>
      </c>
      <c r="EB24" s="43">
        <f>Simulazione!EF36</f>
        <v>8</v>
      </c>
      <c r="EC24" s="73">
        <f>AVERAGE(C24:EB24)</f>
        <v>19.853846153846153</v>
      </c>
    </row>
    <row r="25" spans="1:133" s="13" customFormat="1" x14ac:dyDescent="0.3">
      <c r="A25" s="127" t="s">
        <v>405</v>
      </c>
      <c r="B25" s="121"/>
      <c r="C25" s="122">
        <f>IF(C24&gt;0,C24*$F$4*$B$4,0)</f>
        <v>1.9243962635073775</v>
      </c>
      <c r="D25" s="122">
        <f t="shared" ref="D25:AN25" si="4">IF(D24&gt;0,D24*$F$4*$B$4,0)</f>
        <v>1.9243962635073775</v>
      </c>
      <c r="E25" s="122">
        <f t="shared" si="4"/>
        <v>1.9243962635073775</v>
      </c>
      <c r="F25" s="122">
        <f t="shared" si="4"/>
        <v>1.9243962635073775</v>
      </c>
      <c r="G25" s="122">
        <f t="shared" si="4"/>
        <v>1.1546377581044265</v>
      </c>
      <c r="H25" s="122">
        <f t="shared" si="4"/>
        <v>1.1546377581044265</v>
      </c>
      <c r="I25" s="122">
        <f t="shared" si="4"/>
        <v>1.1546377581044265</v>
      </c>
      <c r="J25" s="122">
        <f t="shared" si="4"/>
        <v>1.1546377581044265</v>
      </c>
      <c r="K25" s="122">
        <f t="shared" si="4"/>
        <v>1.1546377581044265</v>
      </c>
      <c r="L25" s="122">
        <f t="shared" si="4"/>
        <v>0.38487925270147549</v>
      </c>
      <c r="M25" s="122">
        <f t="shared" si="4"/>
        <v>0.38487925270147549</v>
      </c>
      <c r="N25" s="122">
        <f t="shared" si="4"/>
        <v>0.38487925270147549</v>
      </c>
      <c r="O25" s="122">
        <f t="shared" si="4"/>
        <v>1.193125683374574</v>
      </c>
      <c r="P25" s="122">
        <f t="shared" si="4"/>
        <v>1.193125683374574</v>
      </c>
      <c r="Q25" s="122">
        <f t="shared" si="4"/>
        <v>0.42336717797162304</v>
      </c>
      <c r="R25" s="122">
        <f t="shared" si="4"/>
        <v>0.42336717797162304</v>
      </c>
      <c r="S25" s="122">
        <f t="shared" si="4"/>
        <v>0.42336717797162304</v>
      </c>
      <c r="T25" s="122">
        <f t="shared" si="4"/>
        <v>1.193125683374574</v>
      </c>
      <c r="U25" s="122">
        <f t="shared" si="4"/>
        <v>1.193125683374574</v>
      </c>
      <c r="V25" s="122">
        <f t="shared" si="4"/>
        <v>0.42336717797162304</v>
      </c>
      <c r="W25" s="122">
        <f t="shared" si="4"/>
        <v>0.42336717797162304</v>
      </c>
      <c r="X25" s="122">
        <f t="shared" si="4"/>
        <v>0.42336717797162304</v>
      </c>
      <c r="Y25" s="122">
        <f t="shared" si="4"/>
        <v>1.193125683374574</v>
      </c>
      <c r="Z25" s="122">
        <f t="shared" si="4"/>
        <v>1.193125683374574</v>
      </c>
      <c r="AA25" s="122">
        <f t="shared" si="4"/>
        <v>0.42336717797162304</v>
      </c>
      <c r="AB25" s="122">
        <f t="shared" si="4"/>
        <v>0.42336717797162304</v>
      </c>
      <c r="AC25" s="122">
        <f t="shared" si="4"/>
        <v>0.42336717797162304</v>
      </c>
      <c r="AD25" s="122">
        <f t="shared" si="4"/>
        <v>1.193125683374574</v>
      </c>
      <c r="AE25" s="122">
        <f t="shared" si="4"/>
        <v>1.193125683374574</v>
      </c>
      <c r="AF25" s="122">
        <f t="shared" si="4"/>
        <v>0.42336717797162304</v>
      </c>
      <c r="AG25" s="122">
        <f t="shared" si="4"/>
        <v>0.42336717797162304</v>
      </c>
      <c r="AH25" s="122">
        <f t="shared" si="4"/>
        <v>0.42336717797162304</v>
      </c>
      <c r="AI25" s="122">
        <f t="shared" si="4"/>
        <v>1.193125683374574</v>
      </c>
      <c r="AJ25" s="122">
        <f t="shared" si="4"/>
        <v>1.193125683374574</v>
      </c>
      <c r="AK25" s="122">
        <f t="shared" si="4"/>
        <v>0.42336717797162304</v>
      </c>
      <c r="AL25" s="122">
        <f t="shared" si="4"/>
        <v>0.42336717797162304</v>
      </c>
      <c r="AM25" s="122">
        <f t="shared" si="4"/>
        <v>0.42336717797162304</v>
      </c>
      <c r="AN25" s="122">
        <f t="shared" si="4"/>
        <v>1.193125683374574</v>
      </c>
      <c r="AO25" s="122">
        <f t="shared" ref="AO25" si="5">IF(AO24&gt;0,AO24*$F$4*$B$4,0)</f>
        <v>1.193125683374574</v>
      </c>
      <c r="AP25" s="122">
        <f t="shared" ref="AP25" si="6">IF(AP24&gt;0,AP24*$F$4*$B$4,0)</f>
        <v>0.42336717797162304</v>
      </c>
      <c r="AQ25" s="122">
        <f t="shared" ref="AQ25" si="7">IF(AQ24&gt;0,AQ24*$F$4*$B$4,0)</f>
        <v>0.42336717797162304</v>
      </c>
      <c r="AR25" s="122">
        <f t="shared" ref="AR25" si="8">IF(AR24&gt;0,AR24*$F$4*$B$4,0)</f>
        <v>0.42336717797162304</v>
      </c>
      <c r="AS25" s="122">
        <f t="shared" ref="AS25" si="9">IF(AS24&gt;0,AS24*$F$4*$B$4,0)</f>
        <v>1.1546377581044265</v>
      </c>
      <c r="AT25" s="122">
        <f t="shared" ref="AT25" si="10">IF(AT24&gt;0,AT24*$F$4*$B$4,0)</f>
        <v>1.1546377581044265</v>
      </c>
      <c r="AU25" s="122">
        <f t="shared" ref="AU25" si="11">IF(AU24&gt;0,AU24*$F$4*$B$4,0)</f>
        <v>0.42336717797162304</v>
      </c>
      <c r="AV25" s="122">
        <f t="shared" ref="AV25" si="12">IF(AV24&gt;0,AV24*$F$4*$B$4,0)</f>
        <v>0.42336717797162304</v>
      </c>
      <c r="AW25" s="122">
        <f t="shared" ref="AW25" si="13">IF(AW24&gt;0,AW24*$F$4*$B$4,0)</f>
        <v>0.42336717797162304</v>
      </c>
      <c r="AX25" s="122">
        <f t="shared" ref="AX25" si="14">IF(AX24&gt;0,AX24*$F$4*$B$4,0)</f>
        <v>1.1161498328342789</v>
      </c>
      <c r="AY25" s="122">
        <f t="shared" ref="AY25" si="15">IF(AY24&gt;0,AY24*$F$4*$B$4,0)</f>
        <v>1.1161498328342789</v>
      </c>
      <c r="AZ25" s="122">
        <f t="shared" ref="AZ25" si="16">IF(AZ24&gt;0,AZ24*$F$4*$B$4,0)</f>
        <v>0.38487925270147549</v>
      </c>
      <c r="BA25" s="122">
        <f t="shared" ref="BA25" si="17">IF(BA24&gt;0,BA24*$F$4*$B$4,0)</f>
        <v>0.38487925270147549</v>
      </c>
      <c r="BB25" s="122">
        <f t="shared" ref="BB25" si="18">IF(BB24&gt;0,BB24*$F$4*$B$4,0)</f>
        <v>0.38487925270147549</v>
      </c>
      <c r="BC25" s="122">
        <f t="shared" ref="BC25" si="19">IF(BC24&gt;0,BC24*$F$4*$B$4,0)</f>
        <v>1.1161498328342789</v>
      </c>
      <c r="BD25" s="122">
        <f t="shared" ref="BD25" si="20">IF(BD24&gt;0,BD24*$F$4*$B$4,0)</f>
        <v>1.1161498328342789</v>
      </c>
      <c r="BE25" s="122">
        <f t="shared" ref="BE25" si="21">IF(BE24&gt;0,BE24*$F$4*$B$4,0)</f>
        <v>0.38487925270147549</v>
      </c>
      <c r="BF25" s="122">
        <f t="shared" ref="BF25" si="22">IF(BF24&gt;0,BF24*$F$4*$B$4,0)</f>
        <v>0.38487925270147549</v>
      </c>
      <c r="BG25" s="122">
        <f t="shared" ref="BG25" si="23">IF(BG24&gt;0,BG24*$F$4*$B$4,0)</f>
        <v>0.38487925270147549</v>
      </c>
      <c r="BH25" s="122">
        <f t="shared" ref="BH25" si="24">IF(BH24&gt;0,BH24*$F$4*$B$4,0)</f>
        <v>1.1161498328342789</v>
      </c>
      <c r="BI25" s="122">
        <f t="shared" ref="BI25" si="25">IF(BI24&gt;0,BI24*$F$4*$B$4,0)</f>
        <v>1.1161498328342789</v>
      </c>
      <c r="BJ25" s="122">
        <f t="shared" ref="BJ25" si="26">IF(BJ24&gt;0,BJ24*$F$4*$B$4,0)</f>
        <v>0.34639132743132794</v>
      </c>
      <c r="BK25" s="122">
        <f t="shared" ref="BK25" si="27">IF(BK24&gt;0,BK24*$F$4*$B$4,0)</f>
        <v>0.34639132743132794</v>
      </c>
      <c r="BL25" s="122">
        <f t="shared" ref="BL25" si="28">IF(BL24&gt;0,BL24*$F$4*$B$4,0)</f>
        <v>0.34639132743132794</v>
      </c>
      <c r="BM25" s="122">
        <f t="shared" ref="BM25" si="29">IF(BM24&gt;0,BM24*$F$4*$B$4,0)</f>
        <v>1.193125683374574</v>
      </c>
      <c r="BN25" s="122">
        <f t="shared" ref="BN25" si="30">IF(BN24&gt;0,BN24*$F$4*$B$4,0)</f>
        <v>1.193125683374574</v>
      </c>
      <c r="BO25" s="122">
        <f t="shared" ref="BO25" si="31">IF(BO24&gt;0,BO24*$F$4*$B$4,0)</f>
        <v>0.34639132743132794</v>
      </c>
      <c r="BP25" s="122">
        <f t="shared" ref="BP25" si="32">IF(BP24&gt;0,BP24*$F$4*$B$4,0)</f>
        <v>0.34639132743132794</v>
      </c>
      <c r="BQ25" s="122">
        <f t="shared" ref="BQ25" si="33">IF(BQ24&gt;0,BQ24*$F$4*$B$4,0)</f>
        <v>0.34639132743132794</v>
      </c>
      <c r="BR25" s="122">
        <f t="shared" ref="BR25" si="34">IF(BR24&gt;0,BR24*$F$4*$B$4,0)</f>
        <v>1.2701015339148691</v>
      </c>
      <c r="BS25" s="122">
        <f t="shared" ref="BS25" si="35">IF(BS24&gt;0,BS24*$F$4*$B$4,0)</f>
        <v>1.2701015339148691</v>
      </c>
      <c r="BT25" s="122">
        <f t="shared" ref="BT25" si="36">IF(BT24&gt;0,BT24*$F$4*$B$4,0)</f>
        <v>0.42336717797162304</v>
      </c>
      <c r="BU25" s="122">
        <f t="shared" ref="BU25" si="37">IF(BU24&gt;0,BU24*$F$4*$B$4,0)</f>
        <v>0.42336717797162304</v>
      </c>
      <c r="BV25" s="122">
        <f t="shared" ref="BV25" si="38">IF(BV24&gt;0,BV24*$F$4*$B$4,0)</f>
        <v>0.42336717797162304</v>
      </c>
      <c r="BW25" s="122">
        <f t="shared" ref="BW25" si="39">IF(BW24&gt;0,BW24*$F$4*$B$4,0)</f>
        <v>1.2701015339148691</v>
      </c>
      <c r="BX25" s="122">
        <f t="shared" ref="BX25:BY25" si="40">IF(BX24&gt;0,BX24*$F$4*$B$4,0)</f>
        <v>1.2701015339148691</v>
      </c>
      <c r="BY25" s="122">
        <f t="shared" si="40"/>
        <v>0.42336717797162304</v>
      </c>
      <c r="BZ25" s="122">
        <f t="shared" ref="BZ25" si="41">IF(BZ24&gt;0,BZ24*$F$4*$B$4,0)</f>
        <v>0.42336717797162304</v>
      </c>
      <c r="CA25" s="122">
        <f t="shared" ref="CA25" si="42">IF(CA24&gt;0,CA24*$F$4*$B$4,0)</f>
        <v>0.42336717797162304</v>
      </c>
      <c r="CB25" s="122">
        <f t="shared" ref="CB25" si="43">IF(CB24&gt;0,CB24*$F$4*$B$4,0)</f>
        <v>1.2701015339148691</v>
      </c>
      <c r="CC25" s="122">
        <f t="shared" ref="CC25" si="44">IF(CC24&gt;0,CC24*$F$4*$B$4,0)</f>
        <v>1.2701015339148691</v>
      </c>
      <c r="CD25" s="122">
        <f t="shared" ref="CD25" si="45">IF(CD24&gt;0,CD24*$F$4*$B$4,0)</f>
        <v>0.46185510324177059</v>
      </c>
      <c r="CE25" s="122">
        <f t="shared" ref="CE25" si="46">IF(CE24&gt;0,CE24*$F$4*$B$4,0)</f>
        <v>0.46185510324177059</v>
      </c>
      <c r="CF25" s="122">
        <f t="shared" ref="CF25" si="47">IF(CF24&gt;0,CF24*$F$4*$B$4,0)</f>
        <v>0.46185510324177059</v>
      </c>
      <c r="CG25" s="122">
        <f t="shared" ref="CG25" si="48">IF(CG24&gt;0,CG24*$F$4*$B$4,0)</f>
        <v>1.2316136086447216</v>
      </c>
      <c r="CH25" s="122">
        <f t="shared" ref="CH25" si="49">IF(CH24&gt;0,CH24*$F$4*$B$4,0)</f>
        <v>1.2316136086447216</v>
      </c>
      <c r="CI25" s="122">
        <f t="shared" ref="CI25" si="50">IF(CI24&gt;0,CI24*$F$4*$B$4,0)</f>
        <v>0.46185510324177059</v>
      </c>
      <c r="CJ25" s="122">
        <f t="shared" ref="CJ25" si="51">IF(CJ24&gt;0,CJ24*$F$4*$B$4,0)</f>
        <v>0.46185510324177059</v>
      </c>
      <c r="CK25" s="122">
        <f t="shared" ref="CK25" si="52">IF(CK24&gt;0,CK24*$F$4*$B$4,0)</f>
        <v>0.46185510324177059</v>
      </c>
      <c r="CL25" s="122">
        <f t="shared" ref="CL25" si="53">IF(CL24&gt;0,CL24*$F$4*$B$4,0)</f>
        <v>1.193125683374574</v>
      </c>
      <c r="CM25" s="122">
        <f t="shared" ref="CM25" si="54">IF(CM24&gt;0,CM24*$F$4*$B$4,0)</f>
        <v>1.193125683374574</v>
      </c>
      <c r="CN25" s="122">
        <f t="shared" ref="CN25" si="55">IF(CN24&gt;0,CN24*$F$4*$B$4,0)</f>
        <v>0.42336717797162304</v>
      </c>
      <c r="CO25" s="122">
        <f t="shared" ref="CO25" si="56">IF(CO24&gt;0,CO24*$F$4*$B$4,0)</f>
        <v>0.42336717797162304</v>
      </c>
      <c r="CP25" s="122">
        <f t="shared" ref="CP25" si="57">IF(CP24&gt;0,CP24*$F$4*$B$4,0)</f>
        <v>0.42336717797162304</v>
      </c>
      <c r="CQ25" s="122">
        <f t="shared" ref="CQ25" si="58">IF(CQ24&gt;0,CQ24*$F$4*$B$4,0)</f>
        <v>1.193125683374574</v>
      </c>
      <c r="CR25" s="122">
        <f t="shared" ref="CR25" si="59">IF(CR24&gt;0,CR24*$F$4*$B$4,0)</f>
        <v>1.193125683374574</v>
      </c>
      <c r="CS25" s="122">
        <f t="shared" ref="CS25" si="60">IF(CS24&gt;0,CS24*$F$4*$B$4,0)</f>
        <v>0.42336717797162304</v>
      </c>
      <c r="CT25" s="122">
        <f t="shared" ref="CT25" si="61">IF(CT24&gt;0,CT24*$F$4*$B$4,0)</f>
        <v>0.42336717797162304</v>
      </c>
      <c r="CU25" s="122">
        <f t="shared" ref="CU25" si="62">IF(CU24&gt;0,CU24*$F$4*$B$4,0)</f>
        <v>0.42336717797162304</v>
      </c>
      <c r="CV25" s="122">
        <f t="shared" ref="CV25" si="63">IF(CV24&gt;0,CV24*$F$4*$B$4,0)</f>
        <v>1.193125683374574</v>
      </c>
      <c r="CW25" s="122">
        <f t="shared" ref="CW25" si="64">IF(CW24&gt;0,CW24*$F$4*$B$4,0)</f>
        <v>1.193125683374574</v>
      </c>
      <c r="CX25" s="122">
        <f t="shared" ref="CX25" si="65">IF(CX24&gt;0,CX24*$F$4*$B$4,0)</f>
        <v>0.42336717797162304</v>
      </c>
      <c r="CY25" s="122">
        <f t="shared" ref="CY25" si="66">IF(CY24&gt;0,CY24*$F$4*$B$4,0)</f>
        <v>0.42336717797162304</v>
      </c>
      <c r="CZ25" s="122">
        <f t="shared" ref="CZ25" si="67">IF(CZ24&gt;0,CZ24*$F$4*$B$4,0)</f>
        <v>0.42336717797162304</v>
      </c>
      <c r="DA25" s="122">
        <f t="shared" ref="DA25" si="68">IF(DA24&gt;0,DA24*$F$4*$B$4,0)</f>
        <v>1.193125683374574</v>
      </c>
      <c r="DB25" s="122">
        <f t="shared" ref="DB25" si="69">IF(DB24&gt;0,DB24*$F$4*$B$4,0)</f>
        <v>1.193125683374574</v>
      </c>
      <c r="DC25" s="122">
        <f t="shared" ref="DC25" si="70">IF(DC24&gt;0,DC24*$F$4*$B$4,0)</f>
        <v>0.42336717797162304</v>
      </c>
      <c r="DD25" s="122">
        <f t="shared" ref="DD25" si="71">IF(DD24&gt;0,DD24*$F$4*$B$4,0)</f>
        <v>0.42336717797162304</v>
      </c>
      <c r="DE25" s="122">
        <f t="shared" ref="DE25" si="72">IF(DE24&gt;0,DE24*$F$4*$B$4,0)</f>
        <v>0.42336717797162304</v>
      </c>
      <c r="DF25" s="122">
        <f t="shared" ref="DF25" si="73">IF(DF24&gt;0,DF24*$F$4*$B$4,0)</f>
        <v>1.193125683374574</v>
      </c>
      <c r="DG25" s="122">
        <f t="shared" ref="DG25" si="74">IF(DG24&gt;0,DG24*$F$4*$B$4,0)</f>
        <v>1.193125683374574</v>
      </c>
      <c r="DH25" s="122">
        <f t="shared" ref="DH25" si="75">IF(DH24&gt;0,DH24*$F$4*$B$4,0)</f>
        <v>0.42336717797162304</v>
      </c>
      <c r="DI25" s="122">
        <f t="shared" ref="DI25:DJ25" si="76">IF(DI24&gt;0,DI24*$F$4*$B$4,0)</f>
        <v>0.42336717797162304</v>
      </c>
      <c r="DJ25" s="122">
        <f t="shared" si="76"/>
        <v>0.42336717797162304</v>
      </c>
      <c r="DK25" s="122">
        <f t="shared" ref="DK25" si="77">IF(DK24&gt;0,DK24*$F$4*$B$4,0)</f>
        <v>1.193125683374574</v>
      </c>
      <c r="DL25" s="122">
        <f t="shared" ref="DL25" si="78">IF(DL24&gt;0,DL24*$F$4*$B$4,0)</f>
        <v>1.193125683374574</v>
      </c>
      <c r="DM25" s="122">
        <f t="shared" ref="DM25" si="79">IF(DM24&gt;0,DM24*$F$4*$B$4,0)</f>
        <v>0.50034302851191814</v>
      </c>
      <c r="DN25" s="122">
        <f t="shared" ref="DN25" si="80">IF(DN24&gt;0,DN24*$F$4*$B$4,0)</f>
        <v>0.50034302851191814</v>
      </c>
      <c r="DO25" s="122">
        <f t="shared" ref="DO25" si="81">IF(DO24&gt;0,DO24*$F$4*$B$4,0)</f>
        <v>0.50034302851191814</v>
      </c>
      <c r="DP25" s="122">
        <f t="shared" ref="DP25" si="82">IF(DP24&gt;0,DP24*$F$4*$B$4,0)</f>
        <v>1.0006860570238363</v>
      </c>
      <c r="DQ25" s="122">
        <f t="shared" ref="DQ25" si="83">IF(DQ24&gt;0,DQ24*$F$4*$B$4,0)</f>
        <v>1.0006860570238363</v>
      </c>
      <c r="DR25" s="122">
        <f t="shared" ref="DR25" si="84">IF(DR24&gt;0,DR24*$F$4*$B$4,0)</f>
        <v>0.3079034021611804</v>
      </c>
      <c r="DS25" s="122">
        <f t="shared" ref="DS25" si="85">IF(DS24&gt;0,DS24*$F$4*$B$4,0)</f>
        <v>0.3079034021611804</v>
      </c>
      <c r="DT25" s="122">
        <f t="shared" ref="DT25" si="86">IF(DT24&gt;0,DT24*$F$4*$B$4,0)</f>
        <v>0.3079034021611804</v>
      </c>
      <c r="DU25" s="122">
        <f t="shared" ref="DU25" si="87">IF(DU24&gt;0,DU24*$F$4*$B$4,0)</f>
        <v>1.0006860570238363</v>
      </c>
      <c r="DV25" s="122">
        <f t="shared" ref="DV25" si="88">IF(DV24&gt;0,DV24*$F$4*$B$4,0)</f>
        <v>1.0006860570238363</v>
      </c>
      <c r="DW25" s="122">
        <f t="shared" ref="DW25" si="89">IF(DW24&gt;0,DW24*$F$4*$B$4,0)</f>
        <v>0.3079034021611804</v>
      </c>
      <c r="DX25" s="122">
        <f t="shared" ref="DX25" si="90">IF(DX24&gt;0,DX24*$F$4*$B$4,0)</f>
        <v>0.3079034021611804</v>
      </c>
      <c r="DY25" s="122">
        <f t="shared" ref="DY25" si="91">IF(DY24&gt;0,DY24*$F$4*$B$4,0)</f>
        <v>0.3079034021611804</v>
      </c>
      <c r="DZ25" s="122">
        <f t="shared" ref="DZ25" si="92">IF(DZ24&gt;0,DZ24*$F$4*$B$4,0)</f>
        <v>1.0006860570238363</v>
      </c>
      <c r="EA25" s="122">
        <f t="shared" ref="EA25" si="93">IF(EA24&gt;0,EA24*$F$4*$B$4,0)</f>
        <v>1.0006860570238363</v>
      </c>
      <c r="EB25" s="122">
        <f t="shared" ref="EB25" si="94">IF(EB24&gt;0,EB24*$F$4*$B$4,0)</f>
        <v>0.3079034021611804</v>
      </c>
      <c r="EC25" s="130">
        <f>SUM(C25:EB25)</f>
        <v>99.337335122250892</v>
      </c>
    </row>
    <row r="26" spans="1:133" s="13" customFormat="1" ht="15" thickBot="1" x14ac:dyDescent="0.35">
      <c r="A26" s="114" t="s">
        <v>406</v>
      </c>
      <c r="B26" s="115"/>
      <c r="C26" s="116">
        <f>IF(C24&gt;0,C24*$B$4*($F$5+$F$7+$F$8),0)</f>
        <v>3.8613716700108824</v>
      </c>
      <c r="D26" s="116">
        <f t="shared" ref="D26:AN26" si="95">IF(D27&gt;0,D24*$B$4*($F$5+$F$7+$F$8),0)</f>
        <v>3.8613716700108824</v>
      </c>
      <c r="E26" s="116">
        <f t="shared" si="95"/>
        <v>3.8613716700108824</v>
      </c>
      <c r="F26" s="116">
        <f t="shared" si="95"/>
        <v>3.8613716700108824</v>
      </c>
      <c r="G26" s="116">
        <f t="shared" si="95"/>
        <v>2.3168230020065295</v>
      </c>
      <c r="H26" s="116">
        <f t="shared" si="95"/>
        <v>2.3168230020065295</v>
      </c>
      <c r="I26" s="116">
        <f t="shared" si="95"/>
        <v>2.3168230020065295</v>
      </c>
      <c r="J26" s="116">
        <f t="shared" si="95"/>
        <v>2.3168230020065295</v>
      </c>
      <c r="K26" s="116">
        <f t="shared" si="95"/>
        <v>2.3168230020065295</v>
      </c>
      <c r="L26" s="116">
        <f t="shared" si="95"/>
        <v>0.77227433400217649</v>
      </c>
      <c r="M26" s="116">
        <f t="shared" si="95"/>
        <v>0.77227433400217649</v>
      </c>
      <c r="N26" s="116">
        <f t="shared" si="95"/>
        <v>0.77227433400217649</v>
      </c>
      <c r="O26" s="116">
        <f t="shared" si="95"/>
        <v>2.3940504354067471</v>
      </c>
      <c r="P26" s="116">
        <f t="shared" si="95"/>
        <v>2.3940504354067471</v>
      </c>
      <c r="Q26" s="116">
        <f t="shared" si="95"/>
        <v>0.84950176740239414</v>
      </c>
      <c r="R26" s="116">
        <f t="shared" si="95"/>
        <v>0.84950176740239414</v>
      </c>
      <c r="S26" s="116">
        <f t="shared" si="95"/>
        <v>0.84950176740239414</v>
      </c>
      <c r="T26" s="116">
        <f t="shared" si="95"/>
        <v>2.3940504354067471</v>
      </c>
      <c r="U26" s="116">
        <f t="shared" si="95"/>
        <v>2.3940504354067471</v>
      </c>
      <c r="V26" s="116">
        <f t="shared" si="95"/>
        <v>0.84950176740239414</v>
      </c>
      <c r="W26" s="116">
        <f t="shared" si="95"/>
        <v>0.84950176740239414</v>
      </c>
      <c r="X26" s="116">
        <f t="shared" si="95"/>
        <v>0.84950176740239414</v>
      </c>
      <c r="Y26" s="116">
        <f t="shared" si="95"/>
        <v>2.3940504354067471</v>
      </c>
      <c r="Z26" s="116">
        <f t="shared" si="95"/>
        <v>2.3940504354067471</v>
      </c>
      <c r="AA26" s="116">
        <f t="shared" si="95"/>
        <v>0.84950176740239414</v>
      </c>
      <c r="AB26" s="116">
        <f t="shared" si="95"/>
        <v>0.84950176740239414</v>
      </c>
      <c r="AC26" s="116">
        <f t="shared" si="95"/>
        <v>0.84950176740239414</v>
      </c>
      <c r="AD26" s="116">
        <f t="shared" si="95"/>
        <v>2.3940504354067471</v>
      </c>
      <c r="AE26" s="116">
        <f t="shared" si="95"/>
        <v>2.3940504354067471</v>
      </c>
      <c r="AF26" s="116">
        <f t="shared" si="95"/>
        <v>0.84950176740239414</v>
      </c>
      <c r="AG26" s="116">
        <f t="shared" si="95"/>
        <v>0.84950176740239414</v>
      </c>
      <c r="AH26" s="116">
        <f t="shared" si="95"/>
        <v>0.84950176740239414</v>
      </c>
      <c r="AI26" s="116">
        <f t="shared" si="95"/>
        <v>2.3940504354067471</v>
      </c>
      <c r="AJ26" s="116">
        <f t="shared" si="95"/>
        <v>2.3940504354067471</v>
      </c>
      <c r="AK26" s="116">
        <f t="shared" si="95"/>
        <v>0.84950176740239414</v>
      </c>
      <c r="AL26" s="116">
        <f t="shared" si="95"/>
        <v>0.84950176740239414</v>
      </c>
      <c r="AM26" s="116">
        <f t="shared" si="95"/>
        <v>0.84950176740239414</v>
      </c>
      <c r="AN26" s="116">
        <f t="shared" si="95"/>
        <v>2.3940504354067471</v>
      </c>
      <c r="AO26" s="116">
        <f t="shared" ref="AO26" si="96">IF(AO27&gt;0,AO24*$B$4*($F$5+$F$7+$F$8),0)</f>
        <v>2.3940504354067471</v>
      </c>
      <c r="AP26" s="116">
        <f t="shared" ref="AP26" si="97">IF(AP27&gt;0,AP24*$B$4*($F$5+$F$7+$F$8),0)</f>
        <v>0.84950176740239414</v>
      </c>
      <c r="AQ26" s="116">
        <f t="shared" ref="AQ26" si="98">IF(AQ27&gt;0,AQ24*$B$4*($F$5+$F$7+$F$8),0)</f>
        <v>0.84950176740239414</v>
      </c>
      <c r="AR26" s="116">
        <f t="shared" ref="AR26" si="99">IF(AR27&gt;0,AR24*$B$4*($F$5+$F$7+$F$8),0)</f>
        <v>0.84950176740239414</v>
      </c>
      <c r="AS26" s="116">
        <f t="shared" ref="AS26" si="100">IF(AS27&gt;0,AS24*$B$4*($F$5+$F$7+$F$8),0)</f>
        <v>2.3168230020065295</v>
      </c>
      <c r="AT26" s="116">
        <f t="shared" ref="AT26" si="101">IF(AT27&gt;0,AT24*$B$4*($F$5+$F$7+$F$8),0)</f>
        <v>2.3168230020065295</v>
      </c>
      <c r="AU26" s="116">
        <f t="shared" ref="AU26" si="102">IF(AU27&gt;0,AU24*$B$4*($F$5+$F$7+$F$8),0)</f>
        <v>0.84950176740239414</v>
      </c>
      <c r="AV26" s="116">
        <f t="shared" ref="AV26" si="103">IF(AV27&gt;0,AV24*$B$4*($F$5+$F$7+$F$8),0)</f>
        <v>0.84950176740239414</v>
      </c>
      <c r="AW26" s="116">
        <f t="shared" ref="AW26" si="104">IF(AW27&gt;0,AW24*$B$4*($F$5+$F$7+$F$8),0)</f>
        <v>0.84950176740239414</v>
      </c>
      <c r="AX26" s="116">
        <f t="shared" ref="AX26" si="105">IF(AX27&gt;0,AX24*$B$4*($F$5+$F$7+$F$8),0)</f>
        <v>2.2395955686063118</v>
      </c>
      <c r="AY26" s="116">
        <f t="shared" ref="AY26" si="106">IF(AY27&gt;0,AY24*$B$4*($F$5+$F$7+$F$8),0)</f>
        <v>2.2395955686063118</v>
      </c>
      <c r="AZ26" s="116">
        <f t="shared" ref="AZ26" si="107">IF(AZ27&gt;0,AZ24*$B$4*($F$5+$F$7+$F$8),0)</f>
        <v>0.77227433400217649</v>
      </c>
      <c r="BA26" s="116">
        <f t="shared" ref="BA26" si="108">IF(BA27&gt;0,BA24*$B$4*($F$5+$F$7+$F$8),0)</f>
        <v>0.77227433400217649</v>
      </c>
      <c r="BB26" s="116">
        <f t="shared" ref="BB26" si="109">IF(BB27&gt;0,BB24*$B$4*($F$5+$F$7+$F$8),0)</f>
        <v>0.77227433400217649</v>
      </c>
      <c r="BC26" s="116">
        <f t="shared" ref="BC26" si="110">IF(BC27&gt;0,BC24*$B$4*($F$5+$F$7+$F$8),0)</f>
        <v>2.2395955686063118</v>
      </c>
      <c r="BD26" s="116">
        <f t="shared" ref="BD26" si="111">IF(BD27&gt;0,BD24*$B$4*($F$5+$F$7+$F$8),0)</f>
        <v>2.2395955686063118</v>
      </c>
      <c r="BE26" s="116">
        <f t="shared" ref="BE26" si="112">IF(BE27&gt;0,BE24*$B$4*($F$5+$F$7+$F$8),0)</f>
        <v>0.77227433400217649</v>
      </c>
      <c r="BF26" s="116">
        <f t="shared" ref="BF26" si="113">IF(BF27&gt;0,BF24*$B$4*($F$5+$F$7+$F$8),0)</f>
        <v>0.77227433400217649</v>
      </c>
      <c r="BG26" s="116">
        <f t="shared" ref="BG26" si="114">IF(BG27&gt;0,BG24*$B$4*($F$5+$F$7+$F$8),0)</f>
        <v>0.77227433400217649</v>
      </c>
      <c r="BH26" s="116">
        <f t="shared" ref="BH26" si="115">IF(BH27&gt;0,BH24*$B$4*($F$5+$F$7+$F$8),0)</f>
        <v>2.2395955686063118</v>
      </c>
      <c r="BI26" s="116">
        <f t="shared" ref="BI26" si="116">IF(BI27&gt;0,BI24*$B$4*($F$5+$F$7+$F$8),0)</f>
        <v>2.2395955686063118</v>
      </c>
      <c r="BJ26" s="116">
        <f t="shared" ref="BJ26" si="117">IF(BJ27&gt;0,BJ24*$B$4*($F$5+$F$7+$F$8),0)</f>
        <v>0.69504690060195884</v>
      </c>
      <c r="BK26" s="116">
        <f t="shared" ref="BK26" si="118">IF(BK27&gt;0,BK24*$B$4*($F$5+$F$7+$F$8),0)</f>
        <v>0.69504690060195884</v>
      </c>
      <c r="BL26" s="116">
        <f t="shared" ref="BL26" si="119">IF(BL27&gt;0,BL24*$B$4*($F$5+$F$7+$F$8),0)</f>
        <v>0.69504690060195884</v>
      </c>
      <c r="BM26" s="116">
        <f t="shared" ref="BM26" si="120">IF(BM27&gt;0,BM24*$B$4*($F$5+$F$7+$F$8),0)</f>
        <v>2.3940504354067471</v>
      </c>
      <c r="BN26" s="116">
        <f t="shared" ref="BN26" si="121">IF(BN27&gt;0,BN24*$B$4*($F$5+$F$7+$F$8),0)</f>
        <v>2.3940504354067471</v>
      </c>
      <c r="BO26" s="116">
        <f t="shared" ref="BO26" si="122">IF(BO27&gt;0,BO24*$B$4*($F$5+$F$7+$F$8),0)</f>
        <v>0.69504690060195884</v>
      </c>
      <c r="BP26" s="116">
        <f t="shared" ref="BP26" si="123">IF(BP27&gt;0,BP24*$B$4*($F$5+$F$7+$F$8),0)</f>
        <v>0.69504690060195884</v>
      </c>
      <c r="BQ26" s="116">
        <f t="shared" ref="BQ26" si="124">IF(BQ27&gt;0,BQ24*$B$4*($F$5+$F$7+$F$8),0)</f>
        <v>0.69504690060195884</v>
      </c>
      <c r="BR26" s="116">
        <f t="shared" ref="BR26" si="125">IF(BR27&gt;0,BR24*$B$4*($F$5+$F$7+$F$8),0)</f>
        <v>2.5485053022071824</v>
      </c>
      <c r="BS26" s="116">
        <f t="shared" ref="BS26" si="126">IF(BS27&gt;0,BS24*$B$4*($F$5+$F$7+$F$8),0)</f>
        <v>2.5485053022071824</v>
      </c>
      <c r="BT26" s="116">
        <f t="shared" ref="BT26" si="127">IF(BT27&gt;0,BT24*$B$4*($F$5+$F$7+$F$8),0)</f>
        <v>0.84950176740239414</v>
      </c>
      <c r="BU26" s="116">
        <f t="shared" ref="BU26" si="128">IF(BU27&gt;0,BU24*$B$4*($F$5+$F$7+$F$8),0)</f>
        <v>0.84950176740239414</v>
      </c>
      <c r="BV26" s="116">
        <f t="shared" ref="BV26" si="129">IF(BV27&gt;0,BV24*$B$4*($F$5+$F$7+$F$8),0)</f>
        <v>0.84950176740239414</v>
      </c>
      <c r="BW26" s="116">
        <f t="shared" ref="BW26" si="130">IF(BW27&gt;0,BW24*$B$4*($F$5+$F$7+$F$8),0)</f>
        <v>2.5485053022071824</v>
      </c>
      <c r="BX26" s="116">
        <f t="shared" ref="BX26:BY26" si="131">IF(BX27&gt;0,BX24*$B$4*($F$5+$F$7+$F$8),0)</f>
        <v>2.5485053022071824</v>
      </c>
      <c r="BY26" s="116">
        <f t="shared" si="131"/>
        <v>0.84950176740239414</v>
      </c>
      <c r="BZ26" s="116">
        <f t="shared" ref="BZ26" si="132">IF(BZ27&gt;0,BZ24*$B$4*($F$5+$F$7+$F$8),0)</f>
        <v>0.84950176740239414</v>
      </c>
      <c r="CA26" s="116">
        <f t="shared" ref="CA26" si="133">IF(CA27&gt;0,CA24*$B$4*($F$5+$F$7+$F$8),0)</f>
        <v>0.84950176740239414</v>
      </c>
      <c r="CB26" s="116">
        <f t="shared" ref="CB26" si="134">IF(CB27&gt;0,CB24*$B$4*($F$5+$F$7+$F$8),0)</f>
        <v>2.5485053022071824</v>
      </c>
      <c r="CC26" s="116">
        <f t="shared" ref="CC26" si="135">IF(CC27&gt;0,CC24*$B$4*($F$5+$F$7+$F$8),0)</f>
        <v>2.5485053022071824</v>
      </c>
      <c r="CD26" s="116">
        <f t="shared" ref="CD26" si="136">IF(CD27&gt;0,CD24*$B$4*($F$5+$F$7+$F$8),0)</f>
        <v>0.92672920080261179</v>
      </c>
      <c r="CE26" s="116">
        <f t="shared" ref="CE26" si="137">IF(CE27&gt;0,CE24*$B$4*($F$5+$F$7+$F$8),0)</f>
        <v>0.92672920080261179</v>
      </c>
      <c r="CF26" s="116">
        <f t="shared" ref="CF26" si="138">IF(CF27&gt;0,CF24*$B$4*($F$5+$F$7+$F$8),0)</f>
        <v>0.92672920080261179</v>
      </c>
      <c r="CG26" s="116">
        <f t="shared" ref="CG26" si="139">IF(CG27&gt;0,CG24*$B$4*($F$5+$F$7+$F$8),0)</f>
        <v>2.4712778688069648</v>
      </c>
      <c r="CH26" s="116">
        <f t="shared" ref="CH26" si="140">IF(CH27&gt;0,CH24*$B$4*($F$5+$F$7+$F$8),0)</f>
        <v>2.4712778688069648</v>
      </c>
      <c r="CI26" s="116">
        <f t="shared" ref="CI26" si="141">IF(CI27&gt;0,CI24*$B$4*($F$5+$F$7+$F$8),0)</f>
        <v>0.92672920080261179</v>
      </c>
      <c r="CJ26" s="116">
        <f t="shared" ref="CJ26" si="142">IF(CJ27&gt;0,CJ24*$B$4*($F$5+$F$7+$F$8),0)</f>
        <v>0.92672920080261179</v>
      </c>
      <c r="CK26" s="116">
        <f t="shared" ref="CK26" si="143">IF(CK27&gt;0,CK24*$B$4*($F$5+$F$7+$F$8),0)</f>
        <v>0.92672920080261179</v>
      </c>
      <c r="CL26" s="116">
        <f t="shared" ref="CL26" si="144">IF(CL27&gt;0,CL24*$B$4*($F$5+$F$7+$F$8),0)</f>
        <v>2.3940504354067471</v>
      </c>
      <c r="CM26" s="116">
        <f t="shared" ref="CM26" si="145">IF(CM27&gt;0,CM24*$B$4*($F$5+$F$7+$F$8),0)</f>
        <v>2.3940504354067471</v>
      </c>
      <c r="CN26" s="116">
        <f t="shared" ref="CN26" si="146">IF(CN27&gt;0,CN24*$B$4*($F$5+$F$7+$F$8),0)</f>
        <v>0.84950176740239414</v>
      </c>
      <c r="CO26" s="116">
        <f t="shared" ref="CO26" si="147">IF(CO27&gt;0,CO24*$B$4*($F$5+$F$7+$F$8),0)</f>
        <v>0.84950176740239414</v>
      </c>
      <c r="CP26" s="116">
        <f t="shared" ref="CP26" si="148">IF(CP27&gt;0,CP24*$B$4*($F$5+$F$7+$F$8),0)</f>
        <v>0.84950176740239414</v>
      </c>
      <c r="CQ26" s="116">
        <f t="shared" ref="CQ26" si="149">IF(CQ27&gt;0,CQ24*$B$4*($F$5+$F$7+$F$8),0)</f>
        <v>2.3940504354067471</v>
      </c>
      <c r="CR26" s="116">
        <f t="shared" ref="CR26" si="150">IF(CR27&gt;0,CR24*$B$4*($F$5+$F$7+$F$8),0)</f>
        <v>2.3940504354067471</v>
      </c>
      <c r="CS26" s="116">
        <f t="shared" ref="CS26" si="151">IF(CS27&gt;0,CS24*$B$4*($F$5+$F$7+$F$8),0)</f>
        <v>0.84950176740239414</v>
      </c>
      <c r="CT26" s="116">
        <f t="shared" ref="CT26" si="152">IF(CT27&gt;0,CT24*$B$4*($F$5+$F$7+$F$8),0)</f>
        <v>0.84950176740239414</v>
      </c>
      <c r="CU26" s="116">
        <f t="shared" ref="CU26" si="153">IF(CU27&gt;0,CU24*$B$4*($F$5+$F$7+$F$8),0)</f>
        <v>0.84950176740239414</v>
      </c>
      <c r="CV26" s="116">
        <f t="shared" ref="CV26" si="154">IF(CV27&gt;0,CV24*$B$4*($F$5+$F$7+$F$8),0)</f>
        <v>2.3940504354067471</v>
      </c>
      <c r="CW26" s="116">
        <f t="shared" ref="CW26" si="155">IF(CW27&gt;0,CW24*$B$4*($F$5+$F$7+$F$8),0)</f>
        <v>2.3940504354067471</v>
      </c>
      <c r="CX26" s="116">
        <f t="shared" ref="CX26" si="156">IF(CX27&gt;0,CX24*$B$4*($F$5+$F$7+$F$8),0)</f>
        <v>0.84950176740239414</v>
      </c>
      <c r="CY26" s="116">
        <f t="shared" ref="CY26" si="157">IF(CY27&gt;0,CY24*$B$4*($F$5+$F$7+$F$8),0)</f>
        <v>0.84950176740239414</v>
      </c>
      <c r="CZ26" s="116">
        <f t="shared" ref="CZ26" si="158">IF(CZ27&gt;0,CZ24*$B$4*($F$5+$F$7+$F$8),0)</f>
        <v>0.84950176740239414</v>
      </c>
      <c r="DA26" s="116">
        <f t="shared" ref="DA26" si="159">IF(DA27&gt;0,DA24*$B$4*($F$5+$F$7+$F$8),0)</f>
        <v>2.3940504354067471</v>
      </c>
      <c r="DB26" s="116">
        <f t="shared" ref="DB26" si="160">IF(DB27&gt;0,DB24*$B$4*($F$5+$F$7+$F$8),0)</f>
        <v>2.3940504354067471</v>
      </c>
      <c r="DC26" s="116">
        <f t="shared" ref="DC26" si="161">IF(DC27&gt;0,DC24*$B$4*($F$5+$F$7+$F$8),0)</f>
        <v>0.84950176740239414</v>
      </c>
      <c r="DD26" s="116">
        <f t="shared" ref="DD26" si="162">IF(DD27&gt;0,DD24*$B$4*($F$5+$F$7+$F$8),0)</f>
        <v>0.84950176740239414</v>
      </c>
      <c r="DE26" s="116">
        <f t="shared" ref="DE26" si="163">IF(DE27&gt;0,DE24*$B$4*($F$5+$F$7+$F$8),0)</f>
        <v>0.84950176740239414</v>
      </c>
      <c r="DF26" s="116">
        <f t="shared" ref="DF26" si="164">IF(DF27&gt;0,DF24*$B$4*($F$5+$F$7+$F$8),0)</f>
        <v>2.3940504354067471</v>
      </c>
      <c r="DG26" s="116">
        <f t="shared" ref="DG26" si="165">IF(DG27&gt;0,DG24*$B$4*($F$5+$F$7+$F$8),0)</f>
        <v>2.3940504354067471</v>
      </c>
      <c r="DH26" s="116">
        <f t="shared" ref="DH26" si="166">IF(DH27&gt;0,DH24*$B$4*($F$5+$F$7+$F$8),0)</f>
        <v>0.84950176740239414</v>
      </c>
      <c r="DI26" s="116">
        <f t="shared" ref="DI26:DJ26" si="167">IF(DI27&gt;0,DI24*$B$4*($F$5+$F$7+$F$8),0)</f>
        <v>0.84950176740239414</v>
      </c>
      <c r="DJ26" s="116">
        <f t="shared" si="167"/>
        <v>0.84950176740239414</v>
      </c>
      <c r="DK26" s="116">
        <f t="shared" ref="DK26" si="168">IF(DK27&gt;0,DK24*$B$4*($F$5+$F$7+$F$8),0)</f>
        <v>2.3940504354067471</v>
      </c>
      <c r="DL26" s="116">
        <f t="shared" ref="DL26" si="169">IF(DL27&gt;0,DL24*$B$4*($F$5+$F$7+$F$8),0)</f>
        <v>2.3940504354067471</v>
      </c>
      <c r="DM26" s="116">
        <f t="shared" ref="DM26" si="170">IF(DM27&gt;0,DM24*$B$4*($F$5+$F$7+$F$8),0)</f>
        <v>1.0039566342028294</v>
      </c>
      <c r="DN26" s="116">
        <f t="shared" ref="DN26" si="171">IF(DN27&gt;0,DN24*$B$4*($F$5+$F$7+$F$8),0)</f>
        <v>1.0039566342028294</v>
      </c>
      <c r="DO26" s="116">
        <f t="shared" ref="DO26" si="172">IF(DO27&gt;0,DO24*$B$4*($F$5+$F$7+$F$8),0)</f>
        <v>1.0039566342028294</v>
      </c>
      <c r="DP26" s="116">
        <f t="shared" ref="DP26" si="173">IF(DP27&gt;0,DP24*$B$4*($F$5+$F$7+$F$8),0)</f>
        <v>2.0079132684056589</v>
      </c>
      <c r="DQ26" s="116">
        <f t="shared" ref="DQ26" si="174">IF(DQ27&gt;0,DQ24*$B$4*($F$5+$F$7+$F$8),0)</f>
        <v>2.0079132684056589</v>
      </c>
      <c r="DR26" s="116">
        <f t="shared" ref="DR26" si="175">IF(DR27&gt;0,DR24*$B$4*($F$5+$F$7+$F$8),0)</f>
        <v>0.61781946720174119</v>
      </c>
      <c r="DS26" s="116">
        <f t="shared" ref="DS26" si="176">IF(DS27&gt;0,DS24*$B$4*($F$5+$F$7+$F$8),0)</f>
        <v>0.61781946720174119</v>
      </c>
      <c r="DT26" s="116">
        <f t="shared" ref="DT26" si="177">IF(DT27&gt;0,DT24*$B$4*($F$5+$F$7+$F$8),0)</f>
        <v>0.61781946720174119</v>
      </c>
      <c r="DU26" s="116">
        <f t="shared" ref="DU26" si="178">IF(DU27&gt;0,DU24*$B$4*($F$5+$F$7+$F$8),0)</f>
        <v>2.0079132684056589</v>
      </c>
      <c r="DV26" s="116">
        <f t="shared" ref="DV26" si="179">IF(DV27&gt;0,DV24*$B$4*($F$5+$F$7+$F$8),0)</f>
        <v>2.0079132684056589</v>
      </c>
      <c r="DW26" s="116">
        <f t="shared" ref="DW26" si="180">IF(DW27&gt;0,DW24*$B$4*($F$5+$F$7+$F$8),0)</f>
        <v>0.61781946720174119</v>
      </c>
      <c r="DX26" s="116">
        <f t="shared" ref="DX26" si="181">IF(DX27&gt;0,DX24*$B$4*($F$5+$F$7+$F$8),0)</f>
        <v>0.61781946720174119</v>
      </c>
      <c r="DY26" s="116">
        <f t="shared" ref="DY26" si="182">IF(DY27&gt;0,DY24*$B$4*($F$5+$F$7+$F$8),0)</f>
        <v>0.61781946720174119</v>
      </c>
      <c r="DZ26" s="116">
        <f t="shared" ref="DZ26" si="183">IF(DZ27&gt;0,DZ24*$B$4*($F$5+$F$7+$F$8),0)</f>
        <v>2.0079132684056589</v>
      </c>
      <c r="EA26" s="116">
        <f t="shared" ref="EA26" si="184">IF(EA27&gt;0,EA24*$B$4*($F$5+$F$7+$F$8),0)</f>
        <v>2.0079132684056589</v>
      </c>
      <c r="EB26" s="116">
        <f t="shared" ref="EB26" si="185">IF(EB27&gt;0,EB24*$B$4*($F$5+$F$7+$F$8),0)</f>
        <v>0.61781946720174119</v>
      </c>
      <c r="EC26" s="130">
        <f>SUM(C26:EB26)</f>
        <v>199.32400560596164</v>
      </c>
    </row>
    <row r="27" spans="1:133" x14ac:dyDescent="0.3">
      <c r="A27" s="113" t="s">
        <v>253</v>
      </c>
      <c r="B27" s="44"/>
      <c r="C27" s="44">
        <f>MRP!D9</f>
        <v>50</v>
      </c>
      <c r="D27" s="44">
        <f>MRP!E9</f>
        <v>50</v>
      </c>
      <c r="E27" s="44">
        <f>MRP!F9</f>
        <v>50</v>
      </c>
      <c r="F27" s="44">
        <f>MRP!G9</f>
        <v>50</v>
      </c>
      <c r="G27" s="44">
        <f>MRP!H9</f>
        <v>30</v>
      </c>
      <c r="H27" s="44">
        <f>MRP!I9</f>
        <v>30</v>
      </c>
      <c r="I27" s="44">
        <f>MRP!J9</f>
        <v>30</v>
      </c>
      <c r="J27" s="44">
        <f>MRP!K9</f>
        <v>30</v>
      </c>
      <c r="K27" s="44">
        <f>MRP!L9</f>
        <v>30</v>
      </c>
      <c r="L27" s="44">
        <f>MRP!M9</f>
        <v>10</v>
      </c>
      <c r="M27" s="44">
        <f>MRP!N9</f>
        <v>10</v>
      </c>
      <c r="N27" s="44">
        <f>MRP!O9</f>
        <v>10</v>
      </c>
      <c r="O27" s="44">
        <f>MRP!P9</f>
        <v>10</v>
      </c>
      <c r="P27" s="44">
        <f>MRP!Q9</f>
        <v>27</v>
      </c>
      <c r="Q27" s="44">
        <f>MRP!R9</f>
        <v>7</v>
      </c>
      <c r="R27" s="44">
        <f>MRP!S9</f>
        <v>7</v>
      </c>
      <c r="S27" s="44">
        <f>MRP!T9</f>
        <v>7</v>
      </c>
      <c r="T27" s="44">
        <f>MRP!U9</f>
        <v>7</v>
      </c>
      <c r="U27" s="44">
        <f>MRP!V9</f>
        <v>7</v>
      </c>
      <c r="V27" s="44">
        <f>MRP!W9</f>
        <v>11</v>
      </c>
      <c r="W27" s="44">
        <f>MRP!X9</f>
        <v>13</v>
      </c>
      <c r="X27" s="44">
        <f>MRP!Y9</f>
        <v>15</v>
      </c>
      <c r="Y27" s="44">
        <f>MRP!Z9</f>
        <v>21</v>
      </c>
      <c r="Z27" s="44">
        <f>MRP!AA9</f>
        <v>36</v>
      </c>
      <c r="AA27" s="44">
        <f>MRP!AB9</f>
        <v>21</v>
      </c>
      <c r="AB27" s="44">
        <f>MRP!AC9</f>
        <v>21</v>
      </c>
      <c r="AC27" s="44">
        <f>MRP!AD9</f>
        <v>21</v>
      </c>
      <c r="AD27" s="44">
        <f>MRP!AE9</f>
        <v>21</v>
      </c>
      <c r="AE27" s="44">
        <f>MRP!AF9</f>
        <v>21</v>
      </c>
      <c r="AF27" s="44">
        <f>MRP!AG9</f>
        <v>13</v>
      </c>
      <c r="AG27" s="44">
        <f>MRP!AH9</f>
        <v>33</v>
      </c>
      <c r="AH27" s="44">
        <f>MRP!AI9</f>
        <v>33</v>
      </c>
      <c r="AI27" s="44">
        <f>MRP!AJ9</f>
        <v>33</v>
      </c>
      <c r="AJ27" s="44">
        <f>MRP!AK9</f>
        <v>33</v>
      </c>
      <c r="AK27" s="44">
        <f>MRP!AL9</f>
        <v>13</v>
      </c>
      <c r="AL27" s="44">
        <f>MRP!AM9</f>
        <v>13</v>
      </c>
      <c r="AM27" s="44">
        <f>MRP!AN9</f>
        <v>26</v>
      </c>
      <c r="AN27" s="44">
        <f>MRP!AO9</f>
        <v>26</v>
      </c>
      <c r="AO27" s="44">
        <f>MRP!AP9</f>
        <v>26</v>
      </c>
      <c r="AP27" s="44">
        <f>MRP!AQ9</f>
        <v>6</v>
      </c>
      <c r="AQ27" s="44">
        <f>MRP!AR9</f>
        <v>6</v>
      </c>
      <c r="AR27" s="44">
        <f>MRP!AS9</f>
        <v>6</v>
      </c>
      <c r="AS27" s="44">
        <f>MRP!AT9</f>
        <v>6</v>
      </c>
      <c r="AT27" s="44">
        <f>MRP!AU9</f>
        <v>6</v>
      </c>
      <c r="AU27" s="44">
        <f>MRP!AV9</f>
        <v>6</v>
      </c>
      <c r="AV27" s="44">
        <f>MRP!AW9</f>
        <v>6</v>
      </c>
      <c r="AW27" s="44">
        <f>MRP!AX9</f>
        <v>6</v>
      </c>
      <c r="AX27" s="44">
        <f>MRP!AY9</f>
        <v>6</v>
      </c>
      <c r="AY27" s="44">
        <f>MRP!AZ9</f>
        <v>6</v>
      </c>
      <c r="AZ27" s="44">
        <f>MRP!BA9</f>
        <v>12</v>
      </c>
      <c r="BA27" s="44">
        <f>MRP!BB9</f>
        <v>12</v>
      </c>
      <c r="BB27" s="44">
        <f>MRP!BC9</f>
        <v>12</v>
      </c>
      <c r="BC27" s="44">
        <f>MRP!BD9</f>
        <v>12</v>
      </c>
      <c r="BD27" s="44">
        <f>MRP!BE9</f>
        <v>12</v>
      </c>
      <c r="BE27" s="44">
        <f>MRP!BF9</f>
        <v>12</v>
      </c>
      <c r="BF27" s="44">
        <f>MRP!BG9</f>
        <v>12</v>
      </c>
      <c r="BG27" s="44">
        <f>MRP!BH9</f>
        <v>12</v>
      </c>
      <c r="BH27" s="44">
        <f>MRP!BI9</f>
        <v>12</v>
      </c>
      <c r="BI27" s="44">
        <f>MRP!BJ9</f>
        <v>12</v>
      </c>
      <c r="BJ27" s="44">
        <f>MRP!BK9</f>
        <v>21</v>
      </c>
      <c r="BK27" s="44">
        <f>MRP!BL9</f>
        <v>21</v>
      </c>
      <c r="BL27" s="44">
        <f>MRP!BM9</f>
        <v>21</v>
      </c>
      <c r="BM27" s="44">
        <f>MRP!BN9</f>
        <v>21</v>
      </c>
      <c r="BN27" s="44">
        <f>MRP!BO9</f>
        <v>21</v>
      </c>
      <c r="BO27" s="44">
        <f>MRP!BP9</f>
        <v>29</v>
      </c>
      <c r="BP27" s="44">
        <f>MRP!BQ9</f>
        <v>29</v>
      </c>
      <c r="BQ27" s="44">
        <f>MRP!BR9</f>
        <v>29</v>
      </c>
      <c r="BR27" s="44">
        <f>MRP!BS9</f>
        <v>29</v>
      </c>
      <c r="BS27" s="44">
        <f>MRP!BT9</f>
        <v>29</v>
      </c>
      <c r="BT27" s="44">
        <f>MRP!BU9</f>
        <v>42</v>
      </c>
      <c r="BU27" s="44">
        <f>MRP!BV9</f>
        <v>42</v>
      </c>
      <c r="BV27" s="44">
        <f>MRP!BW9</f>
        <v>42</v>
      </c>
      <c r="BW27" s="44">
        <f>MRP!BX9</f>
        <v>42</v>
      </c>
      <c r="BX27" s="44">
        <f>MRP!BY9</f>
        <v>42</v>
      </c>
      <c r="BY27" s="44">
        <f>MRP!BZ9</f>
        <v>49</v>
      </c>
      <c r="BZ27" s="44">
        <f>MRP!CA9</f>
        <v>49</v>
      </c>
      <c r="CA27" s="44">
        <f>MRP!CB9</f>
        <v>49</v>
      </c>
      <c r="CB27" s="44">
        <f>MRP!CC9</f>
        <v>51</v>
      </c>
      <c r="CC27" s="44">
        <f>MRP!CD9</f>
        <v>51</v>
      </c>
      <c r="CD27" s="44">
        <f>MRP!CE9</f>
        <v>49</v>
      </c>
      <c r="CE27" s="44">
        <f>MRP!CF9</f>
        <v>49</v>
      </c>
      <c r="CF27" s="44">
        <f>MRP!CG9</f>
        <v>49</v>
      </c>
      <c r="CG27" s="44">
        <f>MRP!CH9</f>
        <v>49</v>
      </c>
      <c r="CH27" s="44">
        <f>MRP!CI9</f>
        <v>49</v>
      </c>
      <c r="CI27" s="44">
        <f>MRP!CJ9</f>
        <v>47</v>
      </c>
      <c r="CJ27" s="44">
        <f>MRP!CK9</f>
        <v>47</v>
      </c>
      <c r="CK27" s="44">
        <f>MRP!CL9</f>
        <v>70</v>
      </c>
      <c r="CL27" s="44">
        <f>MRP!CM9</f>
        <v>70</v>
      </c>
      <c r="CM27" s="44">
        <f>MRP!CN9</f>
        <v>70</v>
      </c>
      <c r="CN27" s="44">
        <f>MRP!CO9</f>
        <v>50</v>
      </c>
      <c r="CO27" s="44">
        <f>MRP!CP9</f>
        <v>50</v>
      </c>
      <c r="CP27" s="44">
        <f>MRP!CQ9</f>
        <v>50</v>
      </c>
      <c r="CQ27" s="44">
        <f>MRP!CR9</f>
        <v>50</v>
      </c>
      <c r="CR27" s="44">
        <f>MRP!CS9</f>
        <v>50</v>
      </c>
      <c r="CS27" s="44">
        <f>MRP!CT9</f>
        <v>48</v>
      </c>
      <c r="CT27" s="44">
        <f>MRP!CU9</f>
        <v>48</v>
      </c>
      <c r="CU27" s="44">
        <f>MRP!CV9</f>
        <v>48</v>
      </c>
      <c r="CV27" s="44">
        <f>MRP!CW9</f>
        <v>48</v>
      </c>
      <c r="CW27" s="44">
        <f>MRP!CX9</f>
        <v>48</v>
      </c>
      <c r="CX27" s="44">
        <f>MRP!CY9</f>
        <v>28</v>
      </c>
      <c r="CY27" s="44">
        <f>MRP!CZ9</f>
        <v>28</v>
      </c>
      <c r="CZ27" s="44">
        <f>MRP!DA9</f>
        <v>28</v>
      </c>
      <c r="DA27" s="44">
        <f>MRP!DB9</f>
        <v>28</v>
      </c>
      <c r="DB27" s="44">
        <f>MRP!DC9</f>
        <v>28</v>
      </c>
      <c r="DC27" s="44">
        <f>MRP!DD9</f>
        <v>13</v>
      </c>
      <c r="DD27" s="44">
        <f>MRP!DE9</f>
        <v>23</v>
      </c>
      <c r="DE27" s="44">
        <f>MRP!DF9</f>
        <v>23</v>
      </c>
      <c r="DF27" s="44">
        <f>MRP!DG9</f>
        <v>23</v>
      </c>
      <c r="DG27" s="44">
        <f>MRP!DH9</f>
        <v>23</v>
      </c>
      <c r="DH27" s="44">
        <f>MRP!DI9</f>
        <v>12</v>
      </c>
      <c r="DI27" s="44">
        <f>MRP!DJ9</f>
        <v>12</v>
      </c>
      <c r="DJ27" s="44">
        <f>MRP!DK9</f>
        <v>12</v>
      </c>
      <c r="DK27" s="44">
        <f>MRP!DL9</f>
        <v>12</v>
      </c>
      <c r="DL27" s="44">
        <f>MRP!DM9</f>
        <v>12</v>
      </c>
      <c r="DM27" s="44">
        <f>MRP!DN9</f>
        <v>7</v>
      </c>
      <c r="DN27" s="44">
        <f>MRP!DO9</f>
        <v>7</v>
      </c>
      <c r="DO27" s="44">
        <f>MRP!DP9</f>
        <v>7</v>
      </c>
      <c r="DP27" s="44">
        <f>MRP!DQ9</f>
        <v>13</v>
      </c>
      <c r="DQ27" s="44">
        <f>MRP!DR9</f>
        <v>13</v>
      </c>
      <c r="DR27" s="44">
        <f>MRP!DS9</f>
        <v>9</v>
      </c>
      <c r="DS27" s="44">
        <f>MRP!DT9</f>
        <v>9</v>
      </c>
      <c r="DT27" s="44">
        <f>MRP!DU9</f>
        <v>9</v>
      </c>
      <c r="DU27" s="44">
        <f>MRP!DV9</f>
        <v>9</v>
      </c>
      <c r="DV27" s="44">
        <f>MRP!DW9</f>
        <v>9</v>
      </c>
      <c r="DW27" s="44">
        <f>MRP!DX9</f>
        <v>12</v>
      </c>
      <c r="DX27" s="44">
        <f>MRP!DY9</f>
        <v>12</v>
      </c>
      <c r="DY27" s="44">
        <f>MRP!DZ9</f>
        <v>12</v>
      </c>
      <c r="DZ27" s="44">
        <f>MRP!EA9</f>
        <v>25</v>
      </c>
      <c r="EA27" s="44">
        <f>MRP!EB9</f>
        <v>25</v>
      </c>
      <c r="EB27" s="43">
        <f>MRP!EC9</f>
        <v>12</v>
      </c>
      <c r="EC27" s="73">
        <f>AVERAGE(C27:EB27)</f>
        <v>25.576923076923077</v>
      </c>
    </row>
    <row r="28" spans="1:133" x14ac:dyDescent="0.3">
      <c r="A28" s="127" t="s">
        <v>254</v>
      </c>
      <c r="B28" s="122"/>
      <c r="C28" s="122">
        <f>IF(C27&gt;0,C27*$F$4*$B$4,0)</f>
        <v>1.9243962635073775</v>
      </c>
      <c r="D28" s="122">
        <f t="shared" ref="D28:BO28" si="186">IF(D27&gt;0,D27*$F$4*$B$4,0)</f>
        <v>1.9243962635073775</v>
      </c>
      <c r="E28" s="122">
        <f t="shared" si="186"/>
        <v>1.9243962635073775</v>
      </c>
      <c r="F28" s="122">
        <f t="shared" si="186"/>
        <v>1.9243962635073775</v>
      </c>
      <c r="G28" s="122">
        <f t="shared" si="186"/>
        <v>1.1546377581044265</v>
      </c>
      <c r="H28" s="122">
        <f t="shared" si="186"/>
        <v>1.1546377581044265</v>
      </c>
      <c r="I28" s="122">
        <f t="shared" si="186"/>
        <v>1.1546377581044265</v>
      </c>
      <c r="J28" s="122">
        <f t="shared" si="186"/>
        <v>1.1546377581044265</v>
      </c>
      <c r="K28" s="122">
        <f t="shared" si="186"/>
        <v>1.1546377581044265</v>
      </c>
      <c r="L28" s="122">
        <f t="shared" si="186"/>
        <v>0.38487925270147549</v>
      </c>
      <c r="M28" s="122">
        <f t="shared" si="186"/>
        <v>0.38487925270147549</v>
      </c>
      <c r="N28" s="122">
        <f t="shared" si="186"/>
        <v>0.38487925270147549</v>
      </c>
      <c r="O28" s="122">
        <f t="shared" si="186"/>
        <v>0.38487925270147549</v>
      </c>
      <c r="P28" s="122">
        <f t="shared" si="186"/>
        <v>1.0391739822939838</v>
      </c>
      <c r="Q28" s="122">
        <f t="shared" si="186"/>
        <v>0.26941547689103285</v>
      </c>
      <c r="R28" s="122">
        <f t="shared" si="186"/>
        <v>0.26941547689103285</v>
      </c>
      <c r="S28" s="122">
        <f t="shared" si="186"/>
        <v>0.26941547689103285</v>
      </c>
      <c r="T28" s="122">
        <f t="shared" si="186"/>
        <v>0.26941547689103285</v>
      </c>
      <c r="U28" s="122">
        <f t="shared" si="186"/>
        <v>0.26941547689103285</v>
      </c>
      <c r="V28" s="122">
        <f t="shared" si="186"/>
        <v>0.42336717797162304</v>
      </c>
      <c r="W28" s="122">
        <f t="shared" si="186"/>
        <v>0.50034302851191814</v>
      </c>
      <c r="X28" s="122">
        <f t="shared" si="186"/>
        <v>0.57731887905221324</v>
      </c>
      <c r="Y28" s="122">
        <f t="shared" si="186"/>
        <v>0.80824643067309854</v>
      </c>
      <c r="Z28" s="122">
        <f t="shared" si="186"/>
        <v>1.3855653097253118</v>
      </c>
      <c r="AA28" s="122">
        <f t="shared" si="186"/>
        <v>0.80824643067309854</v>
      </c>
      <c r="AB28" s="122">
        <f t="shared" si="186"/>
        <v>0.80824643067309854</v>
      </c>
      <c r="AC28" s="122">
        <f t="shared" si="186"/>
        <v>0.80824643067309854</v>
      </c>
      <c r="AD28" s="122">
        <f t="shared" si="186"/>
        <v>0.80824643067309854</v>
      </c>
      <c r="AE28" s="122">
        <f t="shared" si="186"/>
        <v>0.80824643067309854</v>
      </c>
      <c r="AF28" s="122">
        <f t="shared" si="186"/>
        <v>0.50034302851191814</v>
      </c>
      <c r="AG28" s="122">
        <f t="shared" si="186"/>
        <v>1.2701015339148691</v>
      </c>
      <c r="AH28" s="122">
        <f t="shared" si="186"/>
        <v>1.2701015339148691</v>
      </c>
      <c r="AI28" s="122">
        <f t="shared" si="186"/>
        <v>1.2701015339148691</v>
      </c>
      <c r="AJ28" s="122">
        <f t="shared" si="186"/>
        <v>1.2701015339148691</v>
      </c>
      <c r="AK28" s="122">
        <f t="shared" si="186"/>
        <v>0.50034302851191814</v>
      </c>
      <c r="AL28" s="122">
        <f t="shared" si="186"/>
        <v>0.50034302851191814</v>
      </c>
      <c r="AM28" s="122">
        <f t="shared" si="186"/>
        <v>1.0006860570238363</v>
      </c>
      <c r="AN28" s="122">
        <f t="shared" si="186"/>
        <v>1.0006860570238363</v>
      </c>
      <c r="AO28" s="122">
        <f t="shared" si="186"/>
        <v>1.0006860570238363</v>
      </c>
      <c r="AP28" s="122">
        <f t="shared" si="186"/>
        <v>0.2309275516208853</v>
      </c>
      <c r="AQ28" s="122">
        <f t="shared" si="186"/>
        <v>0.2309275516208853</v>
      </c>
      <c r="AR28" s="122">
        <f t="shared" si="186"/>
        <v>0.2309275516208853</v>
      </c>
      <c r="AS28" s="122">
        <f t="shared" si="186"/>
        <v>0.2309275516208853</v>
      </c>
      <c r="AT28" s="122">
        <f t="shared" si="186"/>
        <v>0.2309275516208853</v>
      </c>
      <c r="AU28" s="122">
        <f t="shared" si="186"/>
        <v>0.2309275516208853</v>
      </c>
      <c r="AV28" s="122">
        <f t="shared" si="186"/>
        <v>0.2309275516208853</v>
      </c>
      <c r="AW28" s="122">
        <f t="shared" si="186"/>
        <v>0.2309275516208853</v>
      </c>
      <c r="AX28" s="122">
        <f t="shared" si="186"/>
        <v>0.2309275516208853</v>
      </c>
      <c r="AY28" s="122">
        <f t="shared" si="186"/>
        <v>0.2309275516208853</v>
      </c>
      <c r="AZ28" s="122">
        <f t="shared" si="186"/>
        <v>0.46185510324177059</v>
      </c>
      <c r="BA28" s="122">
        <f t="shared" si="186"/>
        <v>0.46185510324177059</v>
      </c>
      <c r="BB28" s="122">
        <f t="shared" si="186"/>
        <v>0.46185510324177059</v>
      </c>
      <c r="BC28" s="122">
        <f t="shared" si="186"/>
        <v>0.46185510324177059</v>
      </c>
      <c r="BD28" s="122">
        <f t="shared" si="186"/>
        <v>0.46185510324177059</v>
      </c>
      <c r="BE28" s="122">
        <f t="shared" si="186"/>
        <v>0.46185510324177059</v>
      </c>
      <c r="BF28" s="122">
        <f t="shared" si="186"/>
        <v>0.46185510324177059</v>
      </c>
      <c r="BG28" s="122">
        <f t="shared" si="186"/>
        <v>0.46185510324177059</v>
      </c>
      <c r="BH28" s="122">
        <f t="shared" si="186"/>
        <v>0.46185510324177059</v>
      </c>
      <c r="BI28" s="122">
        <f t="shared" si="186"/>
        <v>0.46185510324177059</v>
      </c>
      <c r="BJ28" s="122">
        <f t="shared" si="186"/>
        <v>0.80824643067309854</v>
      </c>
      <c r="BK28" s="122">
        <f t="shared" si="186"/>
        <v>0.80824643067309854</v>
      </c>
      <c r="BL28" s="122">
        <f t="shared" si="186"/>
        <v>0.80824643067309854</v>
      </c>
      <c r="BM28" s="122">
        <f t="shared" si="186"/>
        <v>0.80824643067309854</v>
      </c>
      <c r="BN28" s="122">
        <f t="shared" si="186"/>
        <v>0.80824643067309854</v>
      </c>
      <c r="BO28" s="122">
        <f t="shared" si="186"/>
        <v>1.1161498328342789</v>
      </c>
      <c r="BP28" s="122">
        <f t="shared" ref="BP28:EA28" si="187">IF(BP27&gt;0,BP27*$F$4*$B$4,0)</f>
        <v>1.1161498328342789</v>
      </c>
      <c r="BQ28" s="122">
        <f t="shared" si="187"/>
        <v>1.1161498328342789</v>
      </c>
      <c r="BR28" s="122">
        <f t="shared" si="187"/>
        <v>1.1161498328342789</v>
      </c>
      <c r="BS28" s="122">
        <f t="shared" si="187"/>
        <v>1.1161498328342789</v>
      </c>
      <c r="BT28" s="122">
        <f t="shared" si="187"/>
        <v>1.6164928613461971</v>
      </c>
      <c r="BU28" s="122">
        <f t="shared" si="187"/>
        <v>1.6164928613461971</v>
      </c>
      <c r="BV28" s="122">
        <f t="shared" si="187"/>
        <v>1.6164928613461971</v>
      </c>
      <c r="BW28" s="122">
        <f t="shared" si="187"/>
        <v>1.6164928613461971</v>
      </c>
      <c r="BX28" s="122">
        <f t="shared" si="187"/>
        <v>1.6164928613461971</v>
      </c>
      <c r="BY28" s="122">
        <f t="shared" si="187"/>
        <v>1.8859083382372299</v>
      </c>
      <c r="BZ28" s="122">
        <f t="shared" si="187"/>
        <v>1.8859083382372299</v>
      </c>
      <c r="CA28" s="122">
        <f t="shared" si="187"/>
        <v>1.8859083382372299</v>
      </c>
      <c r="CB28" s="122">
        <f t="shared" si="187"/>
        <v>1.962884188777525</v>
      </c>
      <c r="CC28" s="122">
        <f t="shared" si="187"/>
        <v>1.962884188777525</v>
      </c>
      <c r="CD28" s="122">
        <f t="shared" si="187"/>
        <v>1.8859083382372299</v>
      </c>
      <c r="CE28" s="122">
        <f t="shared" si="187"/>
        <v>1.8859083382372299</v>
      </c>
      <c r="CF28" s="122">
        <f t="shared" si="187"/>
        <v>1.8859083382372299</v>
      </c>
      <c r="CG28" s="122">
        <f t="shared" si="187"/>
        <v>1.8859083382372299</v>
      </c>
      <c r="CH28" s="122">
        <f t="shared" si="187"/>
        <v>1.8859083382372299</v>
      </c>
      <c r="CI28" s="122">
        <f t="shared" si="187"/>
        <v>1.8089324876969348</v>
      </c>
      <c r="CJ28" s="122">
        <f t="shared" si="187"/>
        <v>1.8089324876969348</v>
      </c>
      <c r="CK28" s="122">
        <f t="shared" si="187"/>
        <v>2.6941547689103285</v>
      </c>
      <c r="CL28" s="122">
        <f t="shared" si="187"/>
        <v>2.6941547689103285</v>
      </c>
      <c r="CM28" s="122">
        <f t="shared" si="187"/>
        <v>2.6941547689103285</v>
      </c>
      <c r="CN28" s="122">
        <f t="shared" si="187"/>
        <v>1.9243962635073775</v>
      </c>
      <c r="CO28" s="122">
        <f t="shared" si="187"/>
        <v>1.9243962635073775</v>
      </c>
      <c r="CP28" s="122">
        <f t="shared" si="187"/>
        <v>1.9243962635073775</v>
      </c>
      <c r="CQ28" s="122">
        <f t="shared" si="187"/>
        <v>1.9243962635073775</v>
      </c>
      <c r="CR28" s="122">
        <f t="shared" si="187"/>
        <v>1.9243962635073775</v>
      </c>
      <c r="CS28" s="122">
        <f t="shared" si="187"/>
        <v>1.8474204129670824</v>
      </c>
      <c r="CT28" s="122">
        <f t="shared" si="187"/>
        <v>1.8474204129670824</v>
      </c>
      <c r="CU28" s="122">
        <f t="shared" si="187"/>
        <v>1.8474204129670824</v>
      </c>
      <c r="CV28" s="122">
        <f t="shared" si="187"/>
        <v>1.8474204129670824</v>
      </c>
      <c r="CW28" s="122">
        <f t="shared" si="187"/>
        <v>1.8474204129670824</v>
      </c>
      <c r="CX28" s="122">
        <f t="shared" si="187"/>
        <v>1.0776619075641314</v>
      </c>
      <c r="CY28" s="122">
        <f t="shared" si="187"/>
        <v>1.0776619075641314</v>
      </c>
      <c r="CZ28" s="122">
        <f t="shared" si="187"/>
        <v>1.0776619075641314</v>
      </c>
      <c r="DA28" s="122">
        <f t="shared" si="187"/>
        <v>1.0776619075641314</v>
      </c>
      <c r="DB28" s="122">
        <f t="shared" si="187"/>
        <v>1.0776619075641314</v>
      </c>
      <c r="DC28" s="122">
        <f t="shared" si="187"/>
        <v>0.50034302851191814</v>
      </c>
      <c r="DD28" s="122">
        <f t="shared" si="187"/>
        <v>0.88522228121339364</v>
      </c>
      <c r="DE28" s="122">
        <f t="shared" si="187"/>
        <v>0.88522228121339364</v>
      </c>
      <c r="DF28" s="122">
        <f t="shared" si="187"/>
        <v>0.88522228121339364</v>
      </c>
      <c r="DG28" s="122">
        <f t="shared" si="187"/>
        <v>0.88522228121339364</v>
      </c>
      <c r="DH28" s="122">
        <f t="shared" si="187"/>
        <v>0.46185510324177059</v>
      </c>
      <c r="DI28" s="122">
        <f t="shared" si="187"/>
        <v>0.46185510324177059</v>
      </c>
      <c r="DJ28" s="122">
        <f t="shared" si="187"/>
        <v>0.46185510324177059</v>
      </c>
      <c r="DK28" s="122">
        <f t="shared" si="187"/>
        <v>0.46185510324177059</v>
      </c>
      <c r="DL28" s="122">
        <f t="shared" si="187"/>
        <v>0.46185510324177059</v>
      </c>
      <c r="DM28" s="122">
        <f t="shared" si="187"/>
        <v>0.26941547689103285</v>
      </c>
      <c r="DN28" s="122">
        <f t="shared" si="187"/>
        <v>0.26941547689103285</v>
      </c>
      <c r="DO28" s="122">
        <f t="shared" si="187"/>
        <v>0.26941547689103285</v>
      </c>
      <c r="DP28" s="122">
        <f t="shared" si="187"/>
        <v>0.50034302851191814</v>
      </c>
      <c r="DQ28" s="122">
        <f t="shared" si="187"/>
        <v>0.50034302851191814</v>
      </c>
      <c r="DR28" s="122">
        <f t="shared" si="187"/>
        <v>0.34639132743132794</v>
      </c>
      <c r="DS28" s="122">
        <f t="shared" si="187"/>
        <v>0.34639132743132794</v>
      </c>
      <c r="DT28" s="122">
        <f t="shared" si="187"/>
        <v>0.34639132743132794</v>
      </c>
      <c r="DU28" s="122">
        <f t="shared" si="187"/>
        <v>0.34639132743132794</v>
      </c>
      <c r="DV28" s="122">
        <f t="shared" si="187"/>
        <v>0.34639132743132794</v>
      </c>
      <c r="DW28" s="122">
        <f t="shared" si="187"/>
        <v>0.46185510324177059</v>
      </c>
      <c r="DX28" s="122">
        <f t="shared" si="187"/>
        <v>0.46185510324177059</v>
      </c>
      <c r="DY28" s="122">
        <f t="shared" si="187"/>
        <v>0.46185510324177059</v>
      </c>
      <c r="DZ28" s="122">
        <f t="shared" si="187"/>
        <v>0.96219813175368873</v>
      </c>
      <c r="EA28" s="122">
        <f t="shared" si="187"/>
        <v>0.96219813175368873</v>
      </c>
      <c r="EB28" s="122">
        <f t="shared" ref="EB28" si="188">IF(EB27&gt;0,EB27*$F$4*$B$4,0)</f>
        <v>0.46185510324177059</v>
      </c>
      <c r="EC28" s="130">
        <f>SUM(C28:EB28)</f>
        <v>127.97235152324068</v>
      </c>
    </row>
    <row r="29" spans="1:133" s="13" customFormat="1" ht="15" thickBot="1" x14ac:dyDescent="0.35">
      <c r="A29" s="114" t="s">
        <v>406</v>
      </c>
      <c r="B29" s="116"/>
      <c r="C29" s="116">
        <f>IF(C27&gt;0,C27*$B$4*($F$5+$F$7+$F$8),0)</f>
        <v>3.8613716700108824</v>
      </c>
      <c r="D29" s="116">
        <f t="shared" ref="D29:BO29" si="189">IF(D27&gt;0,D27*$B$4*($F$5+$F$7+$F$8),0)</f>
        <v>3.8613716700108824</v>
      </c>
      <c r="E29" s="116">
        <f t="shared" si="189"/>
        <v>3.8613716700108824</v>
      </c>
      <c r="F29" s="116">
        <f t="shared" si="189"/>
        <v>3.8613716700108824</v>
      </c>
      <c r="G29" s="116">
        <f t="shared" si="189"/>
        <v>2.3168230020065295</v>
      </c>
      <c r="H29" s="116">
        <f t="shared" si="189"/>
        <v>2.3168230020065295</v>
      </c>
      <c r="I29" s="116">
        <f t="shared" si="189"/>
        <v>2.3168230020065295</v>
      </c>
      <c r="J29" s="116">
        <f t="shared" si="189"/>
        <v>2.3168230020065295</v>
      </c>
      <c r="K29" s="116">
        <f t="shared" si="189"/>
        <v>2.3168230020065295</v>
      </c>
      <c r="L29" s="116">
        <f t="shared" si="189"/>
        <v>0.77227433400217649</v>
      </c>
      <c r="M29" s="116">
        <f t="shared" si="189"/>
        <v>0.77227433400217649</v>
      </c>
      <c r="N29" s="116">
        <f t="shared" si="189"/>
        <v>0.77227433400217649</v>
      </c>
      <c r="O29" s="116">
        <f t="shared" si="189"/>
        <v>0.77227433400217649</v>
      </c>
      <c r="P29" s="116">
        <f t="shared" si="189"/>
        <v>2.0851407018058765</v>
      </c>
      <c r="Q29" s="116">
        <f t="shared" si="189"/>
        <v>0.54059203380152354</v>
      </c>
      <c r="R29" s="116">
        <f t="shared" si="189"/>
        <v>0.54059203380152354</v>
      </c>
      <c r="S29" s="116">
        <f t="shared" si="189"/>
        <v>0.54059203380152354</v>
      </c>
      <c r="T29" s="116">
        <f t="shared" si="189"/>
        <v>0.54059203380152354</v>
      </c>
      <c r="U29" s="116">
        <f t="shared" si="189"/>
        <v>0.54059203380152354</v>
      </c>
      <c r="V29" s="116">
        <f t="shared" si="189"/>
        <v>0.84950176740239414</v>
      </c>
      <c r="W29" s="116">
        <f t="shared" si="189"/>
        <v>1.0039566342028294</v>
      </c>
      <c r="X29" s="116">
        <f t="shared" si="189"/>
        <v>1.1584115010032647</v>
      </c>
      <c r="Y29" s="116">
        <f t="shared" si="189"/>
        <v>1.6217761014045706</v>
      </c>
      <c r="Z29" s="116">
        <f t="shared" si="189"/>
        <v>2.7801876024078354</v>
      </c>
      <c r="AA29" s="116">
        <f t="shared" si="189"/>
        <v>1.6217761014045706</v>
      </c>
      <c r="AB29" s="116">
        <f t="shared" si="189"/>
        <v>1.6217761014045706</v>
      </c>
      <c r="AC29" s="116">
        <f t="shared" si="189"/>
        <v>1.6217761014045706</v>
      </c>
      <c r="AD29" s="116">
        <f t="shared" si="189"/>
        <v>1.6217761014045706</v>
      </c>
      <c r="AE29" s="116">
        <f t="shared" si="189"/>
        <v>1.6217761014045706</v>
      </c>
      <c r="AF29" s="116">
        <f t="shared" si="189"/>
        <v>1.0039566342028294</v>
      </c>
      <c r="AG29" s="116">
        <f t="shared" si="189"/>
        <v>2.5485053022071824</v>
      </c>
      <c r="AH29" s="116">
        <f t="shared" si="189"/>
        <v>2.5485053022071824</v>
      </c>
      <c r="AI29" s="116">
        <f t="shared" si="189"/>
        <v>2.5485053022071824</v>
      </c>
      <c r="AJ29" s="116">
        <f t="shared" si="189"/>
        <v>2.5485053022071824</v>
      </c>
      <c r="AK29" s="116">
        <f t="shared" si="189"/>
        <v>1.0039566342028294</v>
      </c>
      <c r="AL29" s="116">
        <f t="shared" si="189"/>
        <v>1.0039566342028294</v>
      </c>
      <c r="AM29" s="116">
        <f t="shared" si="189"/>
        <v>2.0079132684056589</v>
      </c>
      <c r="AN29" s="116">
        <f t="shared" si="189"/>
        <v>2.0079132684056589</v>
      </c>
      <c r="AO29" s="116">
        <f t="shared" si="189"/>
        <v>2.0079132684056589</v>
      </c>
      <c r="AP29" s="116">
        <f t="shared" si="189"/>
        <v>0.46336460040130589</v>
      </c>
      <c r="AQ29" s="116">
        <f t="shared" si="189"/>
        <v>0.46336460040130589</v>
      </c>
      <c r="AR29" s="116">
        <f t="shared" si="189"/>
        <v>0.46336460040130589</v>
      </c>
      <c r="AS29" s="116">
        <f t="shared" si="189"/>
        <v>0.46336460040130589</v>
      </c>
      <c r="AT29" s="116">
        <f t="shared" si="189"/>
        <v>0.46336460040130589</v>
      </c>
      <c r="AU29" s="116">
        <f t="shared" si="189"/>
        <v>0.46336460040130589</v>
      </c>
      <c r="AV29" s="116">
        <f t="shared" si="189"/>
        <v>0.46336460040130589</v>
      </c>
      <c r="AW29" s="116">
        <f t="shared" si="189"/>
        <v>0.46336460040130589</v>
      </c>
      <c r="AX29" s="116">
        <f t="shared" si="189"/>
        <v>0.46336460040130589</v>
      </c>
      <c r="AY29" s="116">
        <f t="shared" si="189"/>
        <v>0.46336460040130589</v>
      </c>
      <c r="AZ29" s="116">
        <f t="shared" si="189"/>
        <v>0.92672920080261179</v>
      </c>
      <c r="BA29" s="116">
        <f t="shared" si="189"/>
        <v>0.92672920080261179</v>
      </c>
      <c r="BB29" s="116">
        <f t="shared" si="189"/>
        <v>0.92672920080261179</v>
      </c>
      <c r="BC29" s="116">
        <f t="shared" si="189"/>
        <v>0.92672920080261179</v>
      </c>
      <c r="BD29" s="116">
        <f t="shared" si="189"/>
        <v>0.92672920080261179</v>
      </c>
      <c r="BE29" s="116">
        <f t="shared" si="189"/>
        <v>0.92672920080261179</v>
      </c>
      <c r="BF29" s="116">
        <f t="shared" si="189"/>
        <v>0.92672920080261179</v>
      </c>
      <c r="BG29" s="116">
        <f t="shared" si="189"/>
        <v>0.92672920080261179</v>
      </c>
      <c r="BH29" s="116">
        <f t="shared" si="189"/>
        <v>0.92672920080261179</v>
      </c>
      <c r="BI29" s="116">
        <f t="shared" si="189"/>
        <v>0.92672920080261179</v>
      </c>
      <c r="BJ29" s="116">
        <f t="shared" si="189"/>
        <v>1.6217761014045706</v>
      </c>
      <c r="BK29" s="116">
        <f t="shared" si="189"/>
        <v>1.6217761014045706</v>
      </c>
      <c r="BL29" s="116">
        <f t="shared" si="189"/>
        <v>1.6217761014045706</v>
      </c>
      <c r="BM29" s="116">
        <f t="shared" si="189"/>
        <v>1.6217761014045706</v>
      </c>
      <c r="BN29" s="116">
        <f t="shared" si="189"/>
        <v>1.6217761014045706</v>
      </c>
      <c r="BO29" s="116">
        <f t="shared" si="189"/>
        <v>2.2395955686063118</v>
      </c>
      <c r="BP29" s="116">
        <f t="shared" ref="BP29:EA29" si="190">IF(BP27&gt;0,BP27*$B$4*($F$5+$F$7+$F$8),0)</f>
        <v>2.2395955686063118</v>
      </c>
      <c r="BQ29" s="116">
        <f t="shared" si="190"/>
        <v>2.2395955686063118</v>
      </c>
      <c r="BR29" s="116">
        <f t="shared" si="190"/>
        <v>2.2395955686063118</v>
      </c>
      <c r="BS29" s="116">
        <f t="shared" si="190"/>
        <v>2.2395955686063118</v>
      </c>
      <c r="BT29" s="116">
        <f t="shared" si="190"/>
        <v>3.2435522028091412</v>
      </c>
      <c r="BU29" s="116">
        <f t="shared" si="190"/>
        <v>3.2435522028091412</v>
      </c>
      <c r="BV29" s="116">
        <f t="shared" si="190"/>
        <v>3.2435522028091412</v>
      </c>
      <c r="BW29" s="116">
        <f t="shared" si="190"/>
        <v>3.2435522028091412</v>
      </c>
      <c r="BX29" s="116">
        <f t="shared" si="190"/>
        <v>3.2435522028091412</v>
      </c>
      <c r="BY29" s="116">
        <f t="shared" si="190"/>
        <v>3.7841442366106648</v>
      </c>
      <c r="BZ29" s="116">
        <f t="shared" si="190"/>
        <v>3.7841442366106648</v>
      </c>
      <c r="CA29" s="116">
        <f t="shared" si="190"/>
        <v>3.7841442366106648</v>
      </c>
      <c r="CB29" s="116">
        <f t="shared" si="190"/>
        <v>3.9385991034111001</v>
      </c>
      <c r="CC29" s="116">
        <f t="shared" si="190"/>
        <v>3.9385991034111001</v>
      </c>
      <c r="CD29" s="116">
        <f t="shared" si="190"/>
        <v>3.7841442366106648</v>
      </c>
      <c r="CE29" s="116">
        <f t="shared" si="190"/>
        <v>3.7841442366106648</v>
      </c>
      <c r="CF29" s="116">
        <f t="shared" si="190"/>
        <v>3.7841442366106648</v>
      </c>
      <c r="CG29" s="116">
        <f t="shared" si="190"/>
        <v>3.7841442366106648</v>
      </c>
      <c r="CH29" s="116">
        <f t="shared" si="190"/>
        <v>3.7841442366106648</v>
      </c>
      <c r="CI29" s="116">
        <f t="shared" si="190"/>
        <v>3.6296893698102295</v>
      </c>
      <c r="CJ29" s="116">
        <f t="shared" si="190"/>
        <v>3.6296893698102295</v>
      </c>
      <c r="CK29" s="116">
        <f t="shared" si="190"/>
        <v>5.4059203380152354</v>
      </c>
      <c r="CL29" s="116">
        <f t="shared" si="190"/>
        <v>5.4059203380152354</v>
      </c>
      <c r="CM29" s="116">
        <f t="shared" si="190"/>
        <v>5.4059203380152354</v>
      </c>
      <c r="CN29" s="116">
        <f t="shared" si="190"/>
        <v>3.8613716700108824</v>
      </c>
      <c r="CO29" s="116">
        <f t="shared" si="190"/>
        <v>3.8613716700108824</v>
      </c>
      <c r="CP29" s="116">
        <f t="shared" si="190"/>
        <v>3.8613716700108824</v>
      </c>
      <c r="CQ29" s="116">
        <f t="shared" si="190"/>
        <v>3.8613716700108824</v>
      </c>
      <c r="CR29" s="116">
        <f t="shared" si="190"/>
        <v>3.8613716700108824</v>
      </c>
      <c r="CS29" s="116">
        <f t="shared" si="190"/>
        <v>3.7069168032104471</v>
      </c>
      <c r="CT29" s="116">
        <f t="shared" si="190"/>
        <v>3.7069168032104471</v>
      </c>
      <c r="CU29" s="116">
        <f t="shared" si="190"/>
        <v>3.7069168032104471</v>
      </c>
      <c r="CV29" s="116">
        <f t="shared" si="190"/>
        <v>3.7069168032104471</v>
      </c>
      <c r="CW29" s="116">
        <f t="shared" si="190"/>
        <v>3.7069168032104471</v>
      </c>
      <c r="CX29" s="116">
        <f t="shared" si="190"/>
        <v>2.1623681352060942</v>
      </c>
      <c r="CY29" s="116">
        <f t="shared" si="190"/>
        <v>2.1623681352060942</v>
      </c>
      <c r="CZ29" s="116">
        <f t="shared" si="190"/>
        <v>2.1623681352060942</v>
      </c>
      <c r="DA29" s="116">
        <f t="shared" si="190"/>
        <v>2.1623681352060942</v>
      </c>
      <c r="DB29" s="116">
        <f t="shared" si="190"/>
        <v>2.1623681352060942</v>
      </c>
      <c r="DC29" s="116">
        <f t="shared" si="190"/>
        <v>1.0039566342028294</v>
      </c>
      <c r="DD29" s="116">
        <f t="shared" si="190"/>
        <v>1.7762309682050059</v>
      </c>
      <c r="DE29" s="116">
        <f t="shared" si="190"/>
        <v>1.7762309682050059</v>
      </c>
      <c r="DF29" s="116">
        <f t="shared" si="190"/>
        <v>1.7762309682050059</v>
      </c>
      <c r="DG29" s="116">
        <f t="shared" si="190"/>
        <v>1.7762309682050059</v>
      </c>
      <c r="DH29" s="116">
        <f t="shared" si="190"/>
        <v>0.92672920080261179</v>
      </c>
      <c r="DI29" s="116">
        <f t="shared" si="190"/>
        <v>0.92672920080261179</v>
      </c>
      <c r="DJ29" s="116">
        <f t="shared" si="190"/>
        <v>0.92672920080261179</v>
      </c>
      <c r="DK29" s="116">
        <f t="shared" si="190"/>
        <v>0.92672920080261179</v>
      </c>
      <c r="DL29" s="116">
        <f t="shared" si="190"/>
        <v>0.92672920080261179</v>
      </c>
      <c r="DM29" s="116">
        <f t="shared" si="190"/>
        <v>0.54059203380152354</v>
      </c>
      <c r="DN29" s="116">
        <f t="shared" si="190"/>
        <v>0.54059203380152354</v>
      </c>
      <c r="DO29" s="116">
        <f t="shared" si="190"/>
        <v>0.54059203380152354</v>
      </c>
      <c r="DP29" s="116">
        <f t="shared" si="190"/>
        <v>1.0039566342028294</v>
      </c>
      <c r="DQ29" s="116">
        <f t="shared" si="190"/>
        <v>1.0039566342028294</v>
      </c>
      <c r="DR29" s="116">
        <f t="shared" si="190"/>
        <v>0.69504690060195884</v>
      </c>
      <c r="DS29" s="116">
        <f t="shared" si="190"/>
        <v>0.69504690060195884</v>
      </c>
      <c r="DT29" s="116">
        <f t="shared" si="190"/>
        <v>0.69504690060195884</v>
      </c>
      <c r="DU29" s="116">
        <f t="shared" si="190"/>
        <v>0.69504690060195884</v>
      </c>
      <c r="DV29" s="116">
        <f t="shared" si="190"/>
        <v>0.69504690060195884</v>
      </c>
      <c r="DW29" s="116">
        <f t="shared" si="190"/>
        <v>0.92672920080261179</v>
      </c>
      <c r="DX29" s="116">
        <f t="shared" si="190"/>
        <v>0.92672920080261179</v>
      </c>
      <c r="DY29" s="116">
        <f t="shared" si="190"/>
        <v>0.92672920080261179</v>
      </c>
      <c r="DZ29" s="116">
        <f t="shared" si="190"/>
        <v>1.9306858350054412</v>
      </c>
      <c r="EA29" s="116">
        <f t="shared" si="190"/>
        <v>1.9306858350054412</v>
      </c>
      <c r="EB29" s="116">
        <f t="shared" ref="EB29" si="191">IF(EB27&gt;0,EB27*$B$4*($F$5+$F$7+$F$8),0)</f>
        <v>0.92672920080261179</v>
      </c>
      <c r="EC29" s="130">
        <f>SUM(C29:EB29)</f>
        <v>256.7812160557238</v>
      </c>
    </row>
    <row r="31" spans="1:133" x14ac:dyDescent="0.3">
      <c r="A31" s="122"/>
      <c r="B31" s="128"/>
      <c r="C31" s="122"/>
      <c r="D31" s="122"/>
      <c r="E31" s="122"/>
      <c r="F31" s="122"/>
      <c r="G31" s="122"/>
      <c r="H31" s="122"/>
      <c r="I31" s="122"/>
      <c r="J31" s="122"/>
      <c r="K31" s="122"/>
      <c r="L31" s="122"/>
      <c r="M31" s="122"/>
      <c r="N31" s="122"/>
      <c r="O31" s="122"/>
      <c r="P31" s="122"/>
      <c r="Q31" s="122"/>
      <c r="R31" s="122"/>
      <c r="S31" s="122"/>
      <c r="T31" s="122"/>
      <c r="U31" s="122"/>
      <c r="V31" s="122"/>
      <c r="W31" s="122"/>
      <c r="X31" s="122"/>
      <c r="Y31" s="122"/>
      <c r="Z31" s="122"/>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2"/>
      <c r="AX31" s="122"/>
      <c r="AY31" s="122"/>
      <c r="AZ31" s="122"/>
      <c r="BA31" s="122"/>
      <c r="BB31" s="122"/>
      <c r="BC31" s="122"/>
      <c r="BD31" s="122"/>
      <c r="BE31" s="122"/>
      <c r="BF31" s="122"/>
      <c r="BG31" s="122"/>
      <c r="BH31" s="122"/>
      <c r="BI31" s="122"/>
      <c r="BJ31" s="122"/>
      <c r="BK31" s="122"/>
      <c r="BL31" s="122"/>
      <c r="BM31" s="122"/>
      <c r="BN31" s="122"/>
      <c r="BO31" s="122"/>
      <c r="BP31" s="122"/>
      <c r="BQ31" s="122"/>
      <c r="BR31" s="122"/>
      <c r="BS31" s="122"/>
      <c r="BT31" s="122"/>
      <c r="BU31" s="122"/>
      <c r="BV31" s="122"/>
      <c r="BW31" s="122"/>
      <c r="BX31" s="122"/>
      <c r="BY31" s="122"/>
      <c r="BZ31" s="122"/>
      <c r="CA31" s="122"/>
      <c r="CB31" s="122"/>
      <c r="CC31" s="122"/>
      <c r="CD31" s="122"/>
      <c r="CE31" s="122"/>
      <c r="CF31" s="122"/>
      <c r="CG31" s="122"/>
      <c r="CH31" s="122"/>
      <c r="CI31" s="122"/>
      <c r="CJ31" s="122"/>
      <c r="CK31" s="122"/>
      <c r="CL31" s="122"/>
      <c r="CM31" s="122"/>
      <c r="CN31" s="122"/>
      <c r="CO31" s="122"/>
      <c r="CP31" s="122"/>
      <c r="CQ31" s="122"/>
      <c r="CR31" s="122"/>
      <c r="CS31" s="122"/>
      <c r="CT31" s="122"/>
      <c r="CU31" s="122"/>
      <c r="CV31" s="122"/>
      <c r="CW31" s="122"/>
      <c r="CX31" s="122"/>
      <c r="CY31" s="122"/>
      <c r="CZ31" s="122"/>
      <c r="DA31" s="122"/>
      <c r="DB31" s="122"/>
      <c r="DC31" s="122"/>
      <c r="DD31" s="122"/>
      <c r="DE31" s="122"/>
      <c r="DF31" s="122"/>
      <c r="DG31" s="122"/>
      <c r="DH31" s="122"/>
      <c r="DI31" s="122"/>
      <c r="DJ31" s="122"/>
      <c r="DK31" s="122"/>
      <c r="DL31" s="122"/>
      <c r="DM31" s="122"/>
      <c r="DN31" s="122"/>
      <c r="DO31" s="122"/>
      <c r="DP31" s="122"/>
      <c r="DQ31" s="122"/>
      <c r="DR31" s="122"/>
      <c r="DS31" s="122"/>
      <c r="DT31" s="122"/>
      <c r="DU31" s="122"/>
      <c r="DV31" s="122"/>
      <c r="DW31" s="122"/>
      <c r="DX31" s="122"/>
      <c r="DY31" s="122"/>
      <c r="DZ31" s="122"/>
      <c r="EA31" s="122"/>
      <c r="EB31" s="122"/>
    </row>
    <row r="32" spans="1:133" x14ac:dyDescent="0.3">
      <c r="A32" s="13"/>
      <c r="B32" s="68" t="s">
        <v>91</v>
      </c>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row>
    <row r="33" spans="1:133" x14ac:dyDescent="0.3">
      <c r="A33" s="13"/>
      <c r="B33" s="13" t="s">
        <v>15</v>
      </c>
      <c r="C33" s="13">
        <v>1</v>
      </c>
      <c r="D33" s="13">
        <v>2</v>
      </c>
      <c r="E33" s="13">
        <v>3</v>
      </c>
      <c r="F33" s="13">
        <v>4</v>
      </c>
      <c r="G33" s="13">
        <v>5</v>
      </c>
      <c r="H33" s="13">
        <v>6</v>
      </c>
      <c r="I33" s="13">
        <v>7</v>
      </c>
      <c r="J33" s="13">
        <v>8</v>
      </c>
      <c r="K33" s="13">
        <v>9</v>
      </c>
      <c r="L33" s="13">
        <v>10</v>
      </c>
      <c r="M33" s="13">
        <v>11</v>
      </c>
      <c r="N33" s="13">
        <v>12</v>
      </c>
      <c r="O33" s="13">
        <v>13</v>
      </c>
      <c r="P33" s="13">
        <v>14</v>
      </c>
      <c r="Q33" s="13">
        <v>15</v>
      </c>
      <c r="R33" s="13">
        <v>16</v>
      </c>
      <c r="S33" s="13">
        <v>17</v>
      </c>
      <c r="T33" s="13">
        <v>18</v>
      </c>
      <c r="U33" s="13">
        <v>19</v>
      </c>
      <c r="V33" s="13">
        <v>20</v>
      </c>
      <c r="W33" s="13">
        <v>21</v>
      </c>
      <c r="X33" s="13">
        <v>22</v>
      </c>
      <c r="Y33" s="13">
        <v>23</v>
      </c>
      <c r="Z33" s="13">
        <v>24</v>
      </c>
      <c r="AA33" s="13">
        <v>25</v>
      </c>
      <c r="AB33" s="13">
        <v>26</v>
      </c>
      <c r="AC33" s="13">
        <v>27</v>
      </c>
      <c r="AD33" s="13">
        <v>28</v>
      </c>
      <c r="AE33" s="13">
        <v>29</v>
      </c>
      <c r="AF33" s="13">
        <v>30</v>
      </c>
      <c r="AG33" s="13">
        <v>31</v>
      </c>
      <c r="AH33" s="13">
        <v>32</v>
      </c>
      <c r="AI33" s="13">
        <v>33</v>
      </c>
      <c r="AJ33" s="13">
        <v>34</v>
      </c>
      <c r="AK33" s="13">
        <v>35</v>
      </c>
      <c r="AL33" s="13">
        <v>36</v>
      </c>
      <c r="AM33" s="13">
        <v>37</v>
      </c>
      <c r="AN33" s="13">
        <v>38</v>
      </c>
      <c r="AO33" s="13">
        <v>39</v>
      </c>
      <c r="AP33" s="13">
        <v>40</v>
      </c>
      <c r="AQ33" s="13">
        <v>41</v>
      </c>
      <c r="AR33" s="13">
        <v>42</v>
      </c>
      <c r="AS33" s="13">
        <v>43</v>
      </c>
      <c r="AT33" s="13">
        <v>44</v>
      </c>
      <c r="AU33" s="13">
        <v>45</v>
      </c>
      <c r="AV33" s="13">
        <v>46</v>
      </c>
      <c r="AW33" s="13">
        <v>47</v>
      </c>
      <c r="AX33" s="13">
        <v>48</v>
      </c>
      <c r="AY33" s="13">
        <v>49</v>
      </c>
      <c r="AZ33" s="13">
        <v>50</v>
      </c>
      <c r="BA33" s="13">
        <v>51</v>
      </c>
      <c r="BB33" s="13">
        <v>52</v>
      </c>
      <c r="BC33" s="13">
        <v>53</v>
      </c>
      <c r="BD33" s="13">
        <v>54</v>
      </c>
      <c r="BE33" s="13">
        <v>55</v>
      </c>
      <c r="BF33" s="13">
        <v>56</v>
      </c>
      <c r="BG33" s="13">
        <v>57</v>
      </c>
      <c r="BH33" s="13">
        <v>58</v>
      </c>
      <c r="BI33" s="13">
        <v>59</v>
      </c>
      <c r="BJ33" s="13">
        <v>60</v>
      </c>
      <c r="BK33" s="13">
        <v>61</v>
      </c>
      <c r="BL33" s="13">
        <v>62</v>
      </c>
      <c r="BM33" s="13">
        <v>63</v>
      </c>
      <c r="BN33" s="13">
        <v>64</v>
      </c>
      <c r="BO33" s="13">
        <v>65</v>
      </c>
      <c r="BP33" s="13">
        <v>66</v>
      </c>
      <c r="BQ33" s="13">
        <v>67</v>
      </c>
      <c r="BR33" s="13">
        <v>68</v>
      </c>
      <c r="BS33" s="13">
        <v>69</v>
      </c>
      <c r="BT33" s="13">
        <v>70</v>
      </c>
      <c r="BU33" s="13">
        <v>71</v>
      </c>
      <c r="BV33" s="13">
        <v>72</v>
      </c>
      <c r="BW33" s="13">
        <v>73</v>
      </c>
      <c r="BX33" s="13">
        <v>74</v>
      </c>
      <c r="BY33" s="13">
        <v>75</v>
      </c>
      <c r="BZ33" s="13">
        <v>76</v>
      </c>
      <c r="CA33" s="13">
        <v>77</v>
      </c>
      <c r="CB33" s="13">
        <v>78</v>
      </c>
      <c r="CC33" s="13">
        <v>79</v>
      </c>
      <c r="CD33" s="13">
        <v>80</v>
      </c>
      <c r="CE33" s="13">
        <v>81</v>
      </c>
      <c r="CF33" s="13">
        <v>82</v>
      </c>
      <c r="CG33" s="13">
        <v>83</v>
      </c>
      <c r="CH33" s="13">
        <v>84</v>
      </c>
      <c r="CI33" s="13">
        <v>85</v>
      </c>
      <c r="CJ33" s="13">
        <v>86</v>
      </c>
      <c r="CK33" s="13">
        <v>87</v>
      </c>
      <c r="CL33" s="13">
        <v>88</v>
      </c>
      <c r="CM33" s="13">
        <v>89</v>
      </c>
      <c r="CN33" s="13">
        <v>90</v>
      </c>
      <c r="CO33" s="13">
        <v>91</v>
      </c>
      <c r="CP33" s="13">
        <v>92</v>
      </c>
      <c r="CQ33" s="13">
        <v>93</v>
      </c>
      <c r="CR33" s="13">
        <v>94</v>
      </c>
      <c r="CS33" s="13">
        <v>95</v>
      </c>
      <c r="CT33" s="13">
        <v>96</v>
      </c>
      <c r="CU33" s="13">
        <v>97</v>
      </c>
      <c r="CV33" s="13">
        <v>98</v>
      </c>
      <c r="CW33" s="13">
        <v>99</v>
      </c>
      <c r="CX33" s="13">
        <v>100</v>
      </c>
      <c r="CY33" s="13">
        <v>101</v>
      </c>
      <c r="CZ33" s="13">
        <v>102</v>
      </c>
      <c r="DA33" s="13">
        <v>103</v>
      </c>
      <c r="DB33" s="13">
        <v>104</v>
      </c>
      <c r="DC33" s="13">
        <v>105</v>
      </c>
      <c r="DD33" s="13">
        <v>106</v>
      </c>
      <c r="DE33" s="13">
        <v>107</v>
      </c>
      <c r="DF33" s="13">
        <v>108</v>
      </c>
      <c r="DG33" s="13">
        <v>109</v>
      </c>
      <c r="DH33" s="13">
        <v>110</v>
      </c>
      <c r="DI33" s="13">
        <v>111</v>
      </c>
      <c r="DJ33" s="13">
        <v>112</v>
      </c>
      <c r="DK33" s="13">
        <v>113</v>
      </c>
      <c r="DL33" s="13">
        <v>114</v>
      </c>
      <c r="DM33" s="13">
        <v>115</v>
      </c>
      <c r="DN33" s="13">
        <v>116</v>
      </c>
      <c r="DO33" s="13">
        <v>117</v>
      </c>
      <c r="DP33" s="13">
        <v>118</v>
      </c>
      <c r="DQ33" s="13">
        <v>119</v>
      </c>
      <c r="DR33" s="13">
        <v>120</v>
      </c>
      <c r="DS33" s="13">
        <v>121</v>
      </c>
      <c r="DT33" s="13">
        <v>122</v>
      </c>
      <c r="DU33" s="13">
        <v>123</v>
      </c>
      <c r="DV33" s="13">
        <v>124</v>
      </c>
      <c r="DW33" s="13">
        <v>125</v>
      </c>
      <c r="DX33" s="13">
        <v>126</v>
      </c>
      <c r="DY33" s="13">
        <v>127</v>
      </c>
      <c r="DZ33" s="13">
        <v>128</v>
      </c>
      <c r="EA33" s="13">
        <v>129</v>
      </c>
      <c r="EB33" s="13">
        <v>130</v>
      </c>
    </row>
    <row r="34" spans="1:133" x14ac:dyDescent="0.3">
      <c r="A34" s="13"/>
      <c r="B34" s="13" t="s">
        <v>115</v>
      </c>
      <c r="C34" s="167" t="s">
        <v>17</v>
      </c>
      <c r="D34" s="167"/>
      <c r="E34" s="167"/>
      <c r="F34" s="167"/>
      <c r="G34" s="167"/>
      <c r="H34" s="167" t="s">
        <v>18</v>
      </c>
      <c r="I34" s="167"/>
      <c r="J34" s="167"/>
      <c r="K34" s="167"/>
      <c r="L34" s="167"/>
      <c r="M34" s="167" t="s">
        <v>19</v>
      </c>
      <c r="N34" s="167"/>
      <c r="O34" s="167"/>
      <c r="P34" s="167"/>
      <c r="Q34" s="167"/>
      <c r="R34" s="167" t="s">
        <v>20</v>
      </c>
      <c r="S34" s="167"/>
      <c r="T34" s="167"/>
      <c r="U34" s="167"/>
      <c r="V34" s="167"/>
      <c r="W34" s="167" t="s">
        <v>21</v>
      </c>
      <c r="X34" s="167"/>
      <c r="Y34" s="167"/>
      <c r="Z34" s="167"/>
      <c r="AA34" s="167"/>
      <c r="AB34" s="167" t="s">
        <v>22</v>
      </c>
      <c r="AC34" s="167"/>
      <c r="AD34" s="167"/>
      <c r="AE34" s="167"/>
      <c r="AF34" s="167"/>
      <c r="AG34" s="167" t="s">
        <v>23</v>
      </c>
      <c r="AH34" s="167"/>
      <c r="AI34" s="167"/>
      <c r="AJ34" s="167"/>
      <c r="AK34" s="167"/>
      <c r="AL34" s="167" t="s">
        <v>24</v>
      </c>
      <c r="AM34" s="167"/>
      <c r="AN34" s="167"/>
      <c r="AO34" s="167"/>
      <c r="AP34" s="167"/>
      <c r="AQ34" s="167" t="s">
        <v>25</v>
      </c>
      <c r="AR34" s="167"/>
      <c r="AS34" s="167"/>
      <c r="AT34" s="167"/>
      <c r="AU34" s="167"/>
      <c r="AV34" s="167" t="s">
        <v>26</v>
      </c>
      <c r="AW34" s="167"/>
      <c r="AX34" s="167"/>
      <c r="AY34" s="167"/>
      <c r="AZ34" s="167"/>
      <c r="BA34" s="167" t="s">
        <v>27</v>
      </c>
      <c r="BB34" s="167"/>
      <c r="BC34" s="167"/>
      <c r="BD34" s="167"/>
      <c r="BE34" s="167"/>
      <c r="BF34" s="167" t="s">
        <v>28</v>
      </c>
      <c r="BG34" s="167"/>
      <c r="BH34" s="167"/>
      <c r="BI34" s="167"/>
      <c r="BJ34" s="167"/>
      <c r="BK34" s="167" t="s">
        <v>29</v>
      </c>
      <c r="BL34" s="167"/>
      <c r="BM34" s="167"/>
      <c r="BN34" s="167"/>
      <c r="BO34" s="167"/>
      <c r="BP34" s="167" t="s">
        <v>30</v>
      </c>
      <c r="BQ34" s="167"/>
      <c r="BR34" s="167"/>
      <c r="BS34" s="167"/>
      <c r="BT34" s="167"/>
      <c r="BU34" s="167" t="s">
        <v>31</v>
      </c>
      <c r="BV34" s="167"/>
      <c r="BW34" s="167"/>
      <c r="BX34" s="167"/>
      <c r="BY34" s="167"/>
      <c r="BZ34" s="167" t="s">
        <v>32</v>
      </c>
      <c r="CA34" s="167"/>
      <c r="CB34" s="167"/>
      <c r="CC34" s="167"/>
      <c r="CD34" s="167"/>
      <c r="CE34" s="167" t="s">
        <v>33</v>
      </c>
      <c r="CF34" s="167"/>
      <c r="CG34" s="167"/>
      <c r="CH34" s="167"/>
      <c r="CI34" s="167"/>
      <c r="CJ34" s="167" t="s">
        <v>34</v>
      </c>
      <c r="CK34" s="167"/>
      <c r="CL34" s="167"/>
      <c r="CM34" s="167"/>
      <c r="CN34" s="167"/>
      <c r="CO34" s="167" t="s">
        <v>35</v>
      </c>
      <c r="CP34" s="167"/>
      <c r="CQ34" s="167"/>
      <c r="CR34" s="167"/>
      <c r="CS34" s="167"/>
      <c r="CT34" s="167" t="s">
        <v>36</v>
      </c>
      <c r="CU34" s="167"/>
      <c r="CV34" s="167"/>
      <c r="CW34" s="167"/>
      <c r="CX34" s="167"/>
      <c r="CY34" s="167" t="s">
        <v>37</v>
      </c>
      <c r="CZ34" s="167"/>
      <c r="DA34" s="167"/>
      <c r="DB34" s="167"/>
      <c r="DC34" s="167"/>
      <c r="DD34" s="167" t="s">
        <v>38</v>
      </c>
      <c r="DE34" s="167"/>
      <c r="DF34" s="167"/>
      <c r="DG34" s="167"/>
      <c r="DH34" s="167"/>
      <c r="DI34" s="167" t="s">
        <v>39</v>
      </c>
      <c r="DJ34" s="167"/>
      <c r="DK34" s="167"/>
      <c r="DL34" s="167"/>
      <c r="DM34" s="167"/>
      <c r="DN34" s="167" t="s">
        <v>40</v>
      </c>
      <c r="DO34" s="167"/>
      <c r="DP34" s="167"/>
      <c r="DQ34" s="167"/>
      <c r="DR34" s="167"/>
      <c r="DS34" s="167" t="s">
        <v>41</v>
      </c>
      <c r="DT34" s="167"/>
      <c r="DU34" s="167"/>
      <c r="DV34" s="167"/>
      <c r="DW34" s="167"/>
      <c r="DX34" s="167" t="s">
        <v>42</v>
      </c>
      <c r="DY34" s="167"/>
      <c r="DZ34" s="167"/>
      <c r="EA34" s="167"/>
      <c r="EB34" s="167"/>
    </row>
    <row r="35" spans="1:133" ht="15" thickBot="1" x14ac:dyDescent="0.35">
      <c r="A35" s="13"/>
      <c r="B35" s="13" t="s">
        <v>116</v>
      </c>
      <c r="C35" s="132" t="s">
        <v>43</v>
      </c>
      <c r="D35" s="132" t="s">
        <v>44</v>
      </c>
      <c r="E35" s="132" t="s">
        <v>45</v>
      </c>
      <c r="F35" s="132" t="s">
        <v>46</v>
      </c>
      <c r="G35" s="132" t="s">
        <v>47</v>
      </c>
      <c r="H35" s="132" t="s">
        <v>43</v>
      </c>
      <c r="I35" s="132" t="s">
        <v>44</v>
      </c>
      <c r="J35" s="132" t="s">
        <v>45</v>
      </c>
      <c r="K35" s="132" t="s">
        <v>46</v>
      </c>
      <c r="L35" s="132" t="s">
        <v>47</v>
      </c>
      <c r="M35" s="132" t="s">
        <v>43</v>
      </c>
      <c r="N35" s="132" t="s">
        <v>44</v>
      </c>
      <c r="O35" s="132" t="s">
        <v>45</v>
      </c>
      <c r="P35" s="132" t="s">
        <v>46</v>
      </c>
      <c r="Q35" s="132" t="s">
        <v>47</v>
      </c>
      <c r="R35" s="132" t="s">
        <v>43</v>
      </c>
      <c r="S35" s="132" t="s">
        <v>44</v>
      </c>
      <c r="T35" s="132" t="s">
        <v>45</v>
      </c>
      <c r="U35" s="132" t="s">
        <v>46</v>
      </c>
      <c r="V35" s="132" t="s">
        <v>47</v>
      </c>
      <c r="W35" s="132" t="s">
        <v>43</v>
      </c>
      <c r="X35" s="132" t="s">
        <v>44</v>
      </c>
      <c r="Y35" s="132" t="s">
        <v>45</v>
      </c>
      <c r="Z35" s="132" t="s">
        <v>46</v>
      </c>
      <c r="AA35" s="132" t="s">
        <v>47</v>
      </c>
      <c r="AB35" s="132" t="s">
        <v>43</v>
      </c>
      <c r="AC35" s="132" t="s">
        <v>44</v>
      </c>
      <c r="AD35" s="132" t="s">
        <v>45</v>
      </c>
      <c r="AE35" s="132" t="s">
        <v>46</v>
      </c>
      <c r="AF35" s="132" t="s">
        <v>47</v>
      </c>
      <c r="AG35" s="132" t="s">
        <v>43</v>
      </c>
      <c r="AH35" s="132" t="s">
        <v>44</v>
      </c>
      <c r="AI35" s="132" t="s">
        <v>45</v>
      </c>
      <c r="AJ35" s="132" t="s">
        <v>46</v>
      </c>
      <c r="AK35" s="132" t="s">
        <v>47</v>
      </c>
      <c r="AL35" s="132" t="s">
        <v>43</v>
      </c>
      <c r="AM35" s="132" t="s">
        <v>44</v>
      </c>
      <c r="AN35" s="132" t="s">
        <v>45</v>
      </c>
      <c r="AO35" s="132" t="s">
        <v>46</v>
      </c>
      <c r="AP35" s="132" t="s">
        <v>47</v>
      </c>
      <c r="AQ35" s="132" t="s">
        <v>43</v>
      </c>
      <c r="AR35" s="132" t="s">
        <v>44</v>
      </c>
      <c r="AS35" s="132" t="s">
        <v>45</v>
      </c>
      <c r="AT35" s="132" t="s">
        <v>46</v>
      </c>
      <c r="AU35" s="132" t="s">
        <v>47</v>
      </c>
      <c r="AV35" s="132" t="s">
        <v>43</v>
      </c>
      <c r="AW35" s="132" t="s">
        <v>44</v>
      </c>
      <c r="AX35" s="132" t="s">
        <v>45</v>
      </c>
      <c r="AY35" s="132" t="s">
        <v>46</v>
      </c>
      <c r="AZ35" s="132" t="s">
        <v>47</v>
      </c>
      <c r="BA35" s="132" t="s">
        <v>43</v>
      </c>
      <c r="BB35" s="132" t="s">
        <v>44</v>
      </c>
      <c r="BC35" s="132" t="s">
        <v>45</v>
      </c>
      <c r="BD35" s="132" t="s">
        <v>46</v>
      </c>
      <c r="BE35" s="132" t="s">
        <v>47</v>
      </c>
      <c r="BF35" s="132" t="s">
        <v>43</v>
      </c>
      <c r="BG35" s="132" t="s">
        <v>44</v>
      </c>
      <c r="BH35" s="132" t="s">
        <v>45</v>
      </c>
      <c r="BI35" s="132" t="s">
        <v>46</v>
      </c>
      <c r="BJ35" s="132" t="s">
        <v>47</v>
      </c>
      <c r="BK35" s="132" t="s">
        <v>43</v>
      </c>
      <c r="BL35" s="132" t="s">
        <v>44</v>
      </c>
      <c r="BM35" s="132" t="s">
        <v>45</v>
      </c>
      <c r="BN35" s="132" t="s">
        <v>46</v>
      </c>
      <c r="BO35" s="132" t="s">
        <v>47</v>
      </c>
      <c r="BP35" s="132" t="s">
        <v>43</v>
      </c>
      <c r="BQ35" s="132" t="s">
        <v>44</v>
      </c>
      <c r="BR35" s="132" t="s">
        <v>45</v>
      </c>
      <c r="BS35" s="132" t="s">
        <v>46</v>
      </c>
      <c r="BT35" s="132" t="s">
        <v>47</v>
      </c>
      <c r="BU35" s="132" t="s">
        <v>43</v>
      </c>
      <c r="BV35" s="132" t="s">
        <v>44</v>
      </c>
      <c r="BW35" s="132" t="s">
        <v>45</v>
      </c>
      <c r="BX35" s="132" t="s">
        <v>46</v>
      </c>
      <c r="BY35" s="132" t="s">
        <v>47</v>
      </c>
      <c r="BZ35" s="132" t="s">
        <v>43</v>
      </c>
      <c r="CA35" s="132" t="s">
        <v>44</v>
      </c>
      <c r="CB35" s="132" t="s">
        <v>45</v>
      </c>
      <c r="CC35" s="132" t="s">
        <v>46</v>
      </c>
      <c r="CD35" s="132" t="s">
        <v>47</v>
      </c>
      <c r="CE35" s="132" t="s">
        <v>43</v>
      </c>
      <c r="CF35" s="132" t="s">
        <v>44</v>
      </c>
      <c r="CG35" s="132" t="s">
        <v>45</v>
      </c>
      <c r="CH35" s="132" t="s">
        <v>46</v>
      </c>
      <c r="CI35" s="132" t="s">
        <v>47</v>
      </c>
      <c r="CJ35" s="132" t="s">
        <v>43</v>
      </c>
      <c r="CK35" s="132" t="s">
        <v>44</v>
      </c>
      <c r="CL35" s="132" t="s">
        <v>45</v>
      </c>
      <c r="CM35" s="132" t="s">
        <v>46</v>
      </c>
      <c r="CN35" s="132" t="s">
        <v>47</v>
      </c>
      <c r="CO35" s="132" t="s">
        <v>43</v>
      </c>
      <c r="CP35" s="132" t="s">
        <v>44</v>
      </c>
      <c r="CQ35" s="132" t="s">
        <v>45</v>
      </c>
      <c r="CR35" s="132" t="s">
        <v>46</v>
      </c>
      <c r="CS35" s="132" t="s">
        <v>47</v>
      </c>
      <c r="CT35" s="132" t="s">
        <v>43</v>
      </c>
      <c r="CU35" s="132" t="s">
        <v>44</v>
      </c>
      <c r="CV35" s="132" t="s">
        <v>45</v>
      </c>
      <c r="CW35" s="132" t="s">
        <v>46</v>
      </c>
      <c r="CX35" s="132" t="s">
        <v>47</v>
      </c>
      <c r="CY35" s="132" t="s">
        <v>43</v>
      </c>
      <c r="CZ35" s="132" t="s">
        <v>44</v>
      </c>
      <c r="DA35" s="132" t="s">
        <v>45</v>
      </c>
      <c r="DB35" s="132" t="s">
        <v>46</v>
      </c>
      <c r="DC35" s="132" t="s">
        <v>47</v>
      </c>
      <c r="DD35" s="132" t="s">
        <v>43</v>
      </c>
      <c r="DE35" s="132" t="s">
        <v>44</v>
      </c>
      <c r="DF35" s="132" t="s">
        <v>45</v>
      </c>
      <c r="DG35" s="132" t="s">
        <v>46</v>
      </c>
      <c r="DH35" s="132" t="s">
        <v>47</v>
      </c>
      <c r="DI35" s="132" t="s">
        <v>43</v>
      </c>
      <c r="DJ35" s="132" t="s">
        <v>44</v>
      </c>
      <c r="DK35" s="132" t="s">
        <v>45</v>
      </c>
      <c r="DL35" s="132" t="s">
        <v>46</v>
      </c>
      <c r="DM35" s="132" t="s">
        <v>47</v>
      </c>
      <c r="DN35" s="132" t="s">
        <v>43</v>
      </c>
      <c r="DO35" s="132" t="s">
        <v>44</v>
      </c>
      <c r="DP35" s="132" t="s">
        <v>45</v>
      </c>
      <c r="DQ35" s="132" t="s">
        <v>46</v>
      </c>
      <c r="DR35" s="132" t="s">
        <v>47</v>
      </c>
      <c r="DS35" s="132" t="s">
        <v>43</v>
      </c>
      <c r="DT35" s="132" t="s">
        <v>44</v>
      </c>
      <c r="DU35" s="132" t="s">
        <v>45</v>
      </c>
      <c r="DV35" s="132" t="s">
        <v>46</v>
      </c>
      <c r="DW35" s="132" t="s">
        <v>47</v>
      </c>
      <c r="DX35" s="132" t="s">
        <v>43</v>
      </c>
      <c r="DY35" s="132" t="s">
        <v>44</v>
      </c>
      <c r="DZ35" s="132" t="s">
        <v>45</v>
      </c>
      <c r="EA35" s="132" t="s">
        <v>46</v>
      </c>
      <c r="EB35" s="132" t="s">
        <v>47</v>
      </c>
    </row>
    <row r="36" spans="1:133" x14ac:dyDescent="0.3">
      <c r="A36" s="113" t="s">
        <v>252</v>
      </c>
      <c r="B36" s="42"/>
      <c r="C36" s="44">
        <f>Simulazione!G87</f>
        <v>16</v>
      </c>
      <c r="D36" s="44">
        <f>Simulazione!H87</f>
        <v>16</v>
      </c>
      <c r="E36" s="44">
        <f>Simulazione!I87</f>
        <v>16</v>
      </c>
      <c r="F36" s="44">
        <f>Simulazione!J87</f>
        <v>16</v>
      </c>
      <c r="G36" s="44">
        <f>Simulazione!K87</f>
        <v>16</v>
      </c>
      <c r="H36" s="44">
        <f>Simulazione!L87</f>
        <v>16</v>
      </c>
      <c r="I36" s="44">
        <f>Simulazione!M87</f>
        <v>16</v>
      </c>
      <c r="J36" s="44">
        <f>Simulazione!N87</f>
        <v>16</v>
      </c>
      <c r="K36" s="44">
        <f>Simulazione!O87</f>
        <v>16</v>
      </c>
      <c r="L36" s="44">
        <f>Simulazione!P87</f>
        <v>20</v>
      </c>
      <c r="M36" s="44">
        <f>Simulazione!Q87</f>
        <v>20</v>
      </c>
      <c r="N36" s="44">
        <f>Simulazione!R87</f>
        <v>43</v>
      </c>
      <c r="O36" s="44">
        <f>Simulazione!S87</f>
        <v>43</v>
      </c>
      <c r="P36" s="44">
        <f>Simulazione!T87</f>
        <v>43</v>
      </c>
      <c r="Q36" s="44">
        <f>Simulazione!U87</f>
        <v>21</v>
      </c>
      <c r="R36" s="44">
        <f>Simulazione!V87</f>
        <v>21</v>
      </c>
      <c r="S36" s="44">
        <f>Simulazione!W87</f>
        <v>42</v>
      </c>
      <c r="T36" s="44">
        <f>Simulazione!X87</f>
        <v>42</v>
      </c>
      <c r="U36" s="44">
        <f>Simulazione!Y87</f>
        <v>42</v>
      </c>
      <c r="V36" s="44">
        <f>Simulazione!Z87</f>
        <v>20</v>
      </c>
      <c r="W36" s="44">
        <f>Simulazione!AA87</f>
        <v>20</v>
      </c>
      <c r="X36" s="44">
        <f>Simulazione!AB87</f>
        <v>42</v>
      </c>
      <c r="Y36" s="44">
        <f>Simulazione!AC87</f>
        <v>42</v>
      </c>
      <c r="Z36" s="44">
        <f>Simulazione!AD87</f>
        <v>42</v>
      </c>
      <c r="AA36" s="44">
        <f>Simulazione!AE87</f>
        <v>20</v>
      </c>
      <c r="AB36" s="44">
        <f>Simulazione!AF87</f>
        <v>20</v>
      </c>
      <c r="AC36" s="44">
        <f>Simulazione!AG87</f>
        <v>42</v>
      </c>
      <c r="AD36" s="44">
        <f>Simulazione!AH87</f>
        <v>42</v>
      </c>
      <c r="AE36" s="44">
        <f>Simulazione!AI87</f>
        <v>42</v>
      </c>
      <c r="AF36" s="44">
        <f>Simulazione!AJ87</f>
        <v>20</v>
      </c>
      <c r="AG36" s="44">
        <f>Simulazione!AK87</f>
        <v>20</v>
      </c>
      <c r="AH36" s="44">
        <f>Simulazione!AL87</f>
        <v>42</v>
      </c>
      <c r="AI36" s="44">
        <f>Simulazione!AM87</f>
        <v>42</v>
      </c>
      <c r="AJ36" s="44">
        <f>Simulazione!AN87</f>
        <v>42</v>
      </c>
      <c r="AK36" s="44">
        <f>Simulazione!AO87</f>
        <v>20</v>
      </c>
      <c r="AL36" s="44">
        <f>Simulazione!AP87</f>
        <v>20</v>
      </c>
      <c r="AM36" s="44">
        <f>Simulazione!AQ87</f>
        <v>42</v>
      </c>
      <c r="AN36" s="44">
        <f>Simulazione!AR87</f>
        <v>42</v>
      </c>
      <c r="AO36" s="44">
        <f>Simulazione!AS87</f>
        <v>42</v>
      </c>
      <c r="AP36" s="44">
        <f>Simulazione!AT87</f>
        <v>21</v>
      </c>
      <c r="AQ36" s="44">
        <f>Simulazione!AU87</f>
        <v>21</v>
      </c>
      <c r="AR36" s="44">
        <f>Simulazione!AV87</f>
        <v>41</v>
      </c>
      <c r="AS36" s="44">
        <f>Simulazione!AW87</f>
        <v>41</v>
      </c>
      <c r="AT36" s="44">
        <f>Simulazione!AX87</f>
        <v>41</v>
      </c>
      <c r="AU36" s="44">
        <f>Simulazione!AY87</f>
        <v>21</v>
      </c>
      <c r="AV36" s="44">
        <f>Simulazione!AZ87</f>
        <v>21</v>
      </c>
      <c r="AW36" s="44">
        <f>Simulazione!BA87</f>
        <v>40</v>
      </c>
      <c r="AX36" s="44">
        <f>Simulazione!BB87</f>
        <v>40</v>
      </c>
      <c r="AY36" s="44">
        <f>Simulazione!BC87</f>
        <v>40</v>
      </c>
      <c r="AZ36" s="44">
        <f>Simulazione!BD87</f>
        <v>19</v>
      </c>
      <c r="BA36" s="44">
        <f>Simulazione!BE87</f>
        <v>19</v>
      </c>
      <c r="BB36" s="44">
        <f>Simulazione!BF87</f>
        <v>46</v>
      </c>
      <c r="BC36" s="44">
        <f>Simulazione!BG87</f>
        <v>46</v>
      </c>
      <c r="BD36" s="44">
        <f>Simulazione!BH87</f>
        <v>46</v>
      </c>
      <c r="BE36" s="44">
        <f>Simulazione!BI87</f>
        <v>25</v>
      </c>
      <c r="BF36" s="44">
        <f>Simulazione!BJ87</f>
        <v>25</v>
      </c>
      <c r="BG36" s="44">
        <f>Simulazione!BK87</f>
        <v>46</v>
      </c>
      <c r="BH36" s="44">
        <f>Simulazione!BL87</f>
        <v>46</v>
      </c>
      <c r="BI36" s="44">
        <f>Simulazione!BM87</f>
        <v>46</v>
      </c>
      <c r="BJ36" s="44">
        <f>Simulazione!BN87</f>
        <v>22</v>
      </c>
      <c r="BK36" s="44">
        <f>Simulazione!BO87</f>
        <v>22</v>
      </c>
      <c r="BL36" s="44">
        <f>Simulazione!BP87</f>
        <v>49</v>
      </c>
      <c r="BM36" s="44">
        <f>Simulazione!BQ87</f>
        <v>49</v>
      </c>
      <c r="BN36" s="44">
        <f>Simulazione!BR87</f>
        <v>49</v>
      </c>
      <c r="BO36" s="44">
        <f>Simulazione!BS87</f>
        <v>23</v>
      </c>
      <c r="BP36" s="44">
        <f>Simulazione!BT87</f>
        <v>23</v>
      </c>
      <c r="BQ36" s="44">
        <f>Simulazione!BU87</f>
        <v>51</v>
      </c>
      <c r="BR36" s="44">
        <f>Simulazione!BV87</f>
        <v>51</v>
      </c>
      <c r="BS36" s="44">
        <f>Simulazione!BW87</f>
        <v>51</v>
      </c>
      <c r="BT36" s="44">
        <f>Simulazione!BX87</f>
        <v>27</v>
      </c>
      <c r="BU36" s="44">
        <f>Simulazione!BY87</f>
        <v>27</v>
      </c>
      <c r="BV36" s="44">
        <f>Simulazione!BZ87</f>
        <v>49</v>
      </c>
      <c r="BW36" s="44">
        <f>Simulazione!CA87</f>
        <v>49</v>
      </c>
      <c r="BX36" s="44">
        <f>Simulazione!CB87</f>
        <v>49</v>
      </c>
      <c r="BY36" s="44">
        <f>Simulazione!CC87</f>
        <v>25</v>
      </c>
      <c r="BZ36" s="44">
        <f>Simulazione!CD87</f>
        <v>25</v>
      </c>
      <c r="CA36" s="44">
        <f>Simulazione!CE87</f>
        <v>44</v>
      </c>
      <c r="CB36" s="44">
        <f>Simulazione!CF87</f>
        <v>44</v>
      </c>
      <c r="CC36" s="44">
        <f>Simulazione!CG87</f>
        <v>44</v>
      </c>
      <c r="CD36" s="44">
        <f>Simulazione!CH87</f>
        <v>22</v>
      </c>
      <c r="CE36" s="44">
        <f>Simulazione!CI87</f>
        <v>22</v>
      </c>
      <c r="CF36" s="44">
        <f>Simulazione!CJ87</f>
        <v>42</v>
      </c>
      <c r="CG36" s="44">
        <f>Simulazione!CK87</f>
        <v>42</v>
      </c>
      <c r="CH36" s="44">
        <f>Simulazione!CL87</f>
        <v>42</v>
      </c>
      <c r="CI36" s="44">
        <f>Simulazione!CM87</f>
        <v>21</v>
      </c>
      <c r="CJ36" s="44">
        <f>Simulazione!CN87</f>
        <v>21</v>
      </c>
      <c r="CK36" s="44">
        <f>Simulazione!CO87</f>
        <v>41</v>
      </c>
      <c r="CL36" s="44">
        <f>Simulazione!CP87</f>
        <v>41</v>
      </c>
      <c r="CM36" s="44">
        <f>Simulazione!CQ87</f>
        <v>41</v>
      </c>
      <c r="CN36" s="44">
        <f>Simulazione!CR87</f>
        <v>19</v>
      </c>
      <c r="CO36" s="44">
        <f>Simulazione!CS87</f>
        <v>19</v>
      </c>
      <c r="CP36" s="44">
        <f>Simulazione!CT87</f>
        <v>42</v>
      </c>
      <c r="CQ36" s="44">
        <f>Simulazione!CU87</f>
        <v>42</v>
      </c>
      <c r="CR36" s="44">
        <f>Simulazione!CV87</f>
        <v>42</v>
      </c>
      <c r="CS36" s="44">
        <f>Simulazione!CW87</f>
        <v>20</v>
      </c>
      <c r="CT36" s="44">
        <f>Simulazione!CX87</f>
        <v>20</v>
      </c>
      <c r="CU36" s="44">
        <f>Simulazione!CY87</f>
        <v>42</v>
      </c>
      <c r="CV36" s="44">
        <f>Simulazione!CZ87</f>
        <v>42</v>
      </c>
      <c r="CW36" s="44">
        <f>Simulazione!DA87</f>
        <v>42</v>
      </c>
      <c r="CX36" s="44">
        <f>Simulazione!DB87</f>
        <v>20</v>
      </c>
      <c r="CY36" s="44">
        <f>Simulazione!DC87</f>
        <v>20</v>
      </c>
      <c r="CZ36" s="44">
        <f>Simulazione!DD87</f>
        <v>42</v>
      </c>
      <c r="DA36" s="44">
        <f>Simulazione!DE87</f>
        <v>42</v>
      </c>
      <c r="DB36" s="44">
        <f>Simulazione!DF87</f>
        <v>42</v>
      </c>
      <c r="DC36" s="44">
        <f>Simulazione!DG87</f>
        <v>20</v>
      </c>
      <c r="DD36" s="44">
        <f>Simulazione!DH87</f>
        <v>20</v>
      </c>
      <c r="DE36" s="44">
        <f>Simulazione!DI87</f>
        <v>42</v>
      </c>
      <c r="DF36" s="44">
        <f>Simulazione!DJ87</f>
        <v>42</v>
      </c>
      <c r="DG36" s="44">
        <f>Simulazione!DK87</f>
        <v>42</v>
      </c>
      <c r="DH36" s="44">
        <f>Simulazione!DL87</f>
        <v>20</v>
      </c>
      <c r="DI36" s="44">
        <f>Simulazione!DM87</f>
        <v>20</v>
      </c>
      <c r="DJ36" s="44">
        <f>Simulazione!DN87</f>
        <v>42</v>
      </c>
      <c r="DK36" s="44">
        <f>Simulazione!DO87</f>
        <v>42</v>
      </c>
      <c r="DL36" s="44">
        <f>Simulazione!DP87</f>
        <v>42</v>
      </c>
      <c r="DM36" s="44">
        <f>Simulazione!DQ87</f>
        <v>28</v>
      </c>
      <c r="DN36" s="44">
        <f>Simulazione!DR87</f>
        <v>28</v>
      </c>
      <c r="DO36" s="44">
        <f>Simulazione!DS87</f>
        <v>34</v>
      </c>
      <c r="DP36" s="44">
        <f>Simulazione!DT87</f>
        <v>34</v>
      </c>
      <c r="DQ36" s="44">
        <f>Simulazione!DU87</f>
        <v>34</v>
      </c>
      <c r="DR36" s="44">
        <f>Simulazione!DV87</f>
        <v>20</v>
      </c>
      <c r="DS36" s="44">
        <f>Simulazione!DW87</f>
        <v>20</v>
      </c>
      <c r="DT36" s="44">
        <f>Simulazione!DX87</f>
        <v>40</v>
      </c>
      <c r="DU36" s="44">
        <f>Simulazione!DY87</f>
        <v>40</v>
      </c>
      <c r="DV36" s="44">
        <f>Simulazione!DZ87</f>
        <v>40</v>
      </c>
      <c r="DW36" s="44">
        <f>Simulazione!EA87</f>
        <v>20</v>
      </c>
      <c r="DX36" s="44">
        <f>Simulazione!EB87</f>
        <v>20</v>
      </c>
      <c r="DY36" s="44">
        <f>Simulazione!EC87</f>
        <v>40</v>
      </c>
      <c r="DZ36" s="44">
        <f>Simulazione!ED87</f>
        <v>40</v>
      </c>
      <c r="EA36" s="44">
        <f>Simulazione!EE87</f>
        <v>40</v>
      </c>
      <c r="EB36" s="44">
        <f>Simulazione!EF87</f>
        <v>20</v>
      </c>
      <c r="EC36" s="73">
        <f>AVERAGE(C36:EB36)</f>
        <v>32.846153846153847</v>
      </c>
    </row>
    <row r="37" spans="1:133" x14ac:dyDescent="0.3">
      <c r="A37" s="127" t="s">
        <v>405</v>
      </c>
      <c r="B37" s="121"/>
      <c r="C37" s="122">
        <f>IF(C36&gt;0,C36*$F$4*$B$5,0)</f>
        <v>0.40951152487436993</v>
      </c>
      <c r="D37" s="122">
        <f t="shared" ref="D37:BO37" si="192">IF(D36&gt;0,D36*$F$4*$B$5,0)</f>
        <v>0.40951152487436993</v>
      </c>
      <c r="E37" s="122">
        <f t="shared" si="192"/>
        <v>0.40951152487436993</v>
      </c>
      <c r="F37" s="122">
        <f t="shared" si="192"/>
        <v>0.40951152487436993</v>
      </c>
      <c r="G37" s="122">
        <f t="shared" si="192"/>
        <v>0.40951152487436993</v>
      </c>
      <c r="H37" s="122">
        <f t="shared" si="192"/>
        <v>0.40951152487436993</v>
      </c>
      <c r="I37" s="122">
        <f t="shared" si="192"/>
        <v>0.40951152487436993</v>
      </c>
      <c r="J37" s="122">
        <f t="shared" si="192"/>
        <v>0.40951152487436993</v>
      </c>
      <c r="K37" s="122">
        <f t="shared" si="192"/>
        <v>0.40951152487436993</v>
      </c>
      <c r="L37" s="122">
        <f t="shared" si="192"/>
        <v>0.51188940609296241</v>
      </c>
      <c r="M37" s="122">
        <f t="shared" si="192"/>
        <v>0.51188940609296241</v>
      </c>
      <c r="N37" s="122">
        <f t="shared" si="192"/>
        <v>1.1005622230998693</v>
      </c>
      <c r="O37" s="122">
        <f t="shared" si="192"/>
        <v>1.1005622230998693</v>
      </c>
      <c r="P37" s="122">
        <f t="shared" si="192"/>
        <v>1.1005622230998693</v>
      </c>
      <c r="Q37" s="122">
        <f t="shared" si="192"/>
        <v>0.53748387639761053</v>
      </c>
      <c r="R37" s="122">
        <f t="shared" si="192"/>
        <v>0.53748387639761053</v>
      </c>
      <c r="S37" s="122">
        <f t="shared" si="192"/>
        <v>1.0749677527952211</v>
      </c>
      <c r="T37" s="122">
        <f t="shared" si="192"/>
        <v>1.0749677527952211</v>
      </c>
      <c r="U37" s="122">
        <f t="shared" si="192"/>
        <v>1.0749677527952211</v>
      </c>
      <c r="V37" s="122">
        <f t="shared" si="192"/>
        <v>0.51188940609296241</v>
      </c>
      <c r="W37" s="122">
        <f t="shared" si="192"/>
        <v>0.51188940609296241</v>
      </c>
      <c r="X37" s="122">
        <f t="shared" si="192"/>
        <v>1.0749677527952211</v>
      </c>
      <c r="Y37" s="122">
        <f t="shared" si="192"/>
        <v>1.0749677527952211</v>
      </c>
      <c r="Z37" s="122">
        <f t="shared" si="192"/>
        <v>1.0749677527952211</v>
      </c>
      <c r="AA37" s="122">
        <f t="shared" si="192"/>
        <v>0.51188940609296241</v>
      </c>
      <c r="AB37" s="122">
        <f t="shared" si="192"/>
        <v>0.51188940609296241</v>
      </c>
      <c r="AC37" s="122">
        <f t="shared" si="192"/>
        <v>1.0749677527952211</v>
      </c>
      <c r="AD37" s="122">
        <f t="shared" si="192"/>
        <v>1.0749677527952211</v>
      </c>
      <c r="AE37" s="122">
        <f t="shared" si="192"/>
        <v>1.0749677527952211</v>
      </c>
      <c r="AF37" s="122">
        <f t="shared" si="192"/>
        <v>0.51188940609296241</v>
      </c>
      <c r="AG37" s="122">
        <f t="shared" si="192"/>
        <v>0.51188940609296241</v>
      </c>
      <c r="AH37" s="122">
        <f t="shared" si="192"/>
        <v>1.0749677527952211</v>
      </c>
      <c r="AI37" s="122">
        <f t="shared" si="192"/>
        <v>1.0749677527952211</v>
      </c>
      <c r="AJ37" s="122">
        <f t="shared" si="192"/>
        <v>1.0749677527952211</v>
      </c>
      <c r="AK37" s="122">
        <f t="shared" si="192"/>
        <v>0.51188940609296241</v>
      </c>
      <c r="AL37" s="122">
        <f t="shared" si="192"/>
        <v>0.51188940609296241</v>
      </c>
      <c r="AM37" s="122">
        <f t="shared" si="192"/>
        <v>1.0749677527952211</v>
      </c>
      <c r="AN37" s="122">
        <f t="shared" si="192"/>
        <v>1.0749677527952211</v>
      </c>
      <c r="AO37" s="122">
        <f t="shared" si="192"/>
        <v>1.0749677527952211</v>
      </c>
      <c r="AP37" s="122">
        <f t="shared" si="192"/>
        <v>0.53748387639761053</v>
      </c>
      <c r="AQ37" s="122">
        <f t="shared" si="192"/>
        <v>0.53748387639761053</v>
      </c>
      <c r="AR37" s="122">
        <f t="shared" si="192"/>
        <v>1.0493732824905728</v>
      </c>
      <c r="AS37" s="122">
        <f t="shared" si="192"/>
        <v>1.0493732824905728</v>
      </c>
      <c r="AT37" s="122">
        <f t="shared" si="192"/>
        <v>1.0493732824905728</v>
      </c>
      <c r="AU37" s="122">
        <f t="shared" si="192"/>
        <v>0.53748387639761053</v>
      </c>
      <c r="AV37" s="122">
        <f t="shared" si="192"/>
        <v>0.53748387639761053</v>
      </c>
      <c r="AW37" s="122">
        <f t="shared" si="192"/>
        <v>1.0237788121859248</v>
      </c>
      <c r="AX37" s="122">
        <f t="shared" si="192"/>
        <v>1.0237788121859248</v>
      </c>
      <c r="AY37" s="122">
        <f t="shared" si="192"/>
        <v>1.0237788121859248</v>
      </c>
      <c r="AZ37" s="122">
        <f t="shared" si="192"/>
        <v>0.48629493578831429</v>
      </c>
      <c r="BA37" s="122">
        <f t="shared" si="192"/>
        <v>0.48629493578831429</v>
      </c>
      <c r="BB37" s="122">
        <f t="shared" si="192"/>
        <v>1.1773456340138135</v>
      </c>
      <c r="BC37" s="122">
        <f t="shared" si="192"/>
        <v>1.1773456340138135</v>
      </c>
      <c r="BD37" s="122">
        <f t="shared" si="192"/>
        <v>1.1773456340138135</v>
      </c>
      <c r="BE37" s="122">
        <f t="shared" si="192"/>
        <v>0.63986175761620301</v>
      </c>
      <c r="BF37" s="122">
        <f t="shared" si="192"/>
        <v>0.63986175761620301</v>
      </c>
      <c r="BG37" s="122">
        <f t="shared" si="192"/>
        <v>1.1773456340138135</v>
      </c>
      <c r="BH37" s="122">
        <f t="shared" si="192"/>
        <v>1.1773456340138135</v>
      </c>
      <c r="BI37" s="122">
        <f t="shared" si="192"/>
        <v>1.1773456340138135</v>
      </c>
      <c r="BJ37" s="122">
        <f t="shared" si="192"/>
        <v>0.56307834670225865</v>
      </c>
      <c r="BK37" s="122">
        <f t="shared" si="192"/>
        <v>0.56307834670225865</v>
      </c>
      <c r="BL37" s="122">
        <f t="shared" si="192"/>
        <v>1.2541290449277578</v>
      </c>
      <c r="BM37" s="122">
        <f t="shared" si="192"/>
        <v>1.2541290449277578</v>
      </c>
      <c r="BN37" s="122">
        <f t="shared" si="192"/>
        <v>1.2541290449277578</v>
      </c>
      <c r="BO37" s="122">
        <f t="shared" si="192"/>
        <v>0.58867281700690677</v>
      </c>
      <c r="BP37" s="122">
        <f t="shared" ref="BP37:EA37" si="193">IF(BP36&gt;0,BP36*$F$4*$B$5,0)</f>
        <v>0.58867281700690677</v>
      </c>
      <c r="BQ37" s="122">
        <f t="shared" si="193"/>
        <v>1.3053179855370542</v>
      </c>
      <c r="BR37" s="122">
        <f t="shared" si="193"/>
        <v>1.3053179855370542</v>
      </c>
      <c r="BS37" s="122">
        <f t="shared" si="193"/>
        <v>1.3053179855370542</v>
      </c>
      <c r="BT37" s="122">
        <f t="shared" si="193"/>
        <v>0.69105069822549925</v>
      </c>
      <c r="BU37" s="122">
        <f t="shared" si="193"/>
        <v>0.69105069822549925</v>
      </c>
      <c r="BV37" s="122">
        <f t="shared" si="193"/>
        <v>1.2541290449277578</v>
      </c>
      <c r="BW37" s="122">
        <f t="shared" si="193"/>
        <v>1.2541290449277578</v>
      </c>
      <c r="BX37" s="122">
        <f t="shared" si="193"/>
        <v>1.2541290449277578</v>
      </c>
      <c r="BY37" s="122">
        <f t="shared" si="193"/>
        <v>0.63986175761620301</v>
      </c>
      <c r="BZ37" s="122">
        <f t="shared" si="193"/>
        <v>0.63986175761620301</v>
      </c>
      <c r="CA37" s="122">
        <f t="shared" si="193"/>
        <v>1.1261566934045173</v>
      </c>
      <c r="CB37" s="122">
        <f t="shared" si="193"/>
        <v>1.1261566934045173</v>
      </c>
      <c r="CC37" s="122">
        <f t="shared" si="193"/>
        <v>1.1261566934045173</v>
      </c>
      <c r="CD37" s="122">
        <f t="shared" si="193"/>
        <v>0.56307834670225865</v>
      </c>
      <c r="CE37" s="122">
        <f t="shared" si="193"/>
        <v>0.56307834670225865</v>
      </c>
      <c r="CF37" s="122">
        <f t="shared" si="193"/>
        <v>1.0749677527952211</v>
      </c>
      <c r="CG37" s="122">
        <f t="shared" si="193"/>
        <v>1.0749677527952211</v>
      </c>
      <c r="CH37" s="122">
        <f t="shared" si="193"/>
        <v>1.0749677527952211</v>
      </c>
      <c r="CI37" s="122">
        <f t="shared" si="193"/>
        <v>0.53748387639761053</v>
      </c>
      <c r="CJ37" s="122">
        <f t="shared" si="193"/>
        <v>0.53748387639761053</v>
      </c>
      <c r="CK37" s="122">
        <f t="shared" si="193"/>
        <v>1.0493732824905728</v>
      </c>
      <c r="CL37" s="122">
        <f t="shared" si="193"/>
        <v>1.0493732824905728</v>
      </c>
      <c r="CM37" s="122">
        <f t="shared" si="193"/>
        <v>1.0493732824905728</v>
      </c>
      <c r="CN37" s="122">
        <f t="shared" si="193"/>
        <v>0.48629493578831429</v>
      </c>
      <c r="CO37" s="122">
        <f t="shared" si="193"/>
        <v>0.48629493578831429</v>
      </c>
      <c r="CP37" s="122">
        <f t="shared" si="193"/>
        <v>1.0749677527952211</v>
      </c>
      <c r="CQ37" s="122">
        <f t="shared" si="193"/>
        <v>1.0749677527952211</v>
      </c>
      <c r="CR37" s="122">
        <f t="shared" si="193"/>
        <v>1.0749677527952211</v>
      </c>
      <c r="CS37" s="122">
        <f t="shared" si="193"/>
        <v>0.51188940609296241</v>
      </c>
      <c r="CT37" s="122">
        <f t="shared" si="193"/>
        <v>0.51188940609296241</v>
      </c>
      <c r="CU37" s="122">
        <f t="shared" si="193"/>
        <v>1.0749677527952211</v>
      </c>
      <c r="CV37" s="122">
        <f t="shared" si="193"/>
        <v>1.0749677527952211</v>
      </c>
      <c r="CW37" s="122">
        <f t="shared" si="193"/>
        <v>1.0749677527952211</v>
      </c>
      <c r="CX37" s="122">
        <f t="shared" si="193"/>
        <v>0.51188940609296241</v>
      </c>
      <c r="CY37" s="122">
        <f t="shared" si="193"/>
        <v>0.51188940609296241</v>
      </c>
      <c r="CZ37" s="122">
        <f t="shared" si="193"/>
        <v>1.0749677527952211</v>
      </c>
      <c r="DA37" s="122">
        <f t="shared" si="193"/>
        <v>1.0749677527952211</v>
      </c>
      <c r="DB37" s="122">
        <f t="shared" si="193"/>
        <v>1.0749677527952211</v>
      </c>
      <c r="DC37" s="122">
        <f t="shared" si="193"/>
        <v>0.51188940609296241</v>
      </c>
      <c r="DD37" s="122">
        <f t="shared" si="193"/>
        <v>0.51188940609296241</v>
      </c>
      <c r="DE37" s="122">
        <f t="shared" si="193"/>
        <v>1.0749677527952211</v>
      </c>
      <c r="DF37" s="122">
        <f t="shared" si="193"/>
        <v>1.0749677527952211</v>
      </c>
      <c r="DG37" s="122">
        <f t="shared" si="193"/>
        <v>1.0749677527952211</v>
      </c>
      <c r="DH37" s="122">
        <f t="shared" si="193"/>
        <v>0.51188940609296241</v>
      </c>
      <c r="DI37" s="122">
        <f t="shared" si="193"/>
        <v>0.51188940609296241</v>
      </c>
      <c r="DJ37" s="122">
        <f t="shared" si="193"/>
        <v>1.0749677527952211</v>
      </c>
      <c r="DK37" s="122">
        <f t="shared" si="193"/>
        <v>1.0749677527952211</v>
      </c>
      <c r="DL37" s="122">
        <f t="shared" si="193"/>
        <v>1.0749677527952211</v>
      </c>
      <c r="DM37" s="122">
        <f t="shared" si="193"/>
        <v>0.71664516853014737</v>
      </c>
      <c r="DN37" s="122">
        <f t="shared" si="193"/>
        <v>0.71664516853014737</v>
      </c>
      <c r="DO37" s="122">
        <f t="shared" si="193"/>
        <v>0.87021199035803609</v>
      </c>
      <c r="DP37" s="122">
        <f t="shared" si="193"/>
        <v>0.87021199035803609</v>
      </c>
      <c r="DQ37" s="122">
        <f t="shared" si="193"/>
        <v>0.87021199035803609</v>
      </c>
      <c r="DR37" s="122">
        <f t="shared" si="193"/>
        <v>0.51188940609296241</v>
      </c>
      <c r="DS37" s="122">
        <f t="shared" si="193"/>
        <v>0.51188940609296241</v>
      </c>
      <c r="DT37" s="122">
        <f t="shared" si="193"/>
        <v>1.0237788121859248</v>
      </c>
      <c r="DU37" s="122">
        <f t="shared" si="193"/>
        <v>1.0237788121859248</v>
      </c>
      <c r="DV37" s="122">
        <f t="shared" si="193"/>
        <v>1.0237788121859248</v>
      </c>
      <c r="DW37" s="122">
        <f t="shared" si="193"/>
        <v>0.51188940609296241</v>
      </c>
      <c r="DX37" s="122">
        <f t="shared" si="193"/>
        <v>0.51188940609296241</v>
      </c>
      <c r="DY37" s="122">
        <f t="shared" si="193"/>
        <v>1.0237788121859248</v>
      </c>
      <c r="DZ37" s="122">
        <f t="shared" si="193"/>
        <v>1.0237788121859248</v>
      </c>
      <c r="EA37" s="122">
        <f t="shared" si="193"/>
        <v>1.0237788121859248</v>
      </c>
      <c r="EB37" s="122">
        <f t="shared" ref="EB37" si="194">IF(EB36&gt;0,EB36*$F$4*$B$5,0)</f>
        <v>0.51188940609296241</v>
      </c>
      <c r="EC37" s="130">
        <f>SUM(C37:EB37)</f>
        <v>109.28838820084732</v>
      </c>
    </row>
    <row r="38" spans="1:133" ht="15" thickBot="1" x14ac:dyDescent="0.35">
      <c r="A38" s="114" t="s">
        <v>406</v>
      </c>
      <c r="B38" s="115"/>
      <c r="C38" s="116">
        <f>IF(C36&gt;0,C36*$B$5*($F$5+$F$8+$F$7),0)</f>
        <v>0.82169989137831578</v>
      </c>
      <c r="D38" s="116">
        <f t="shared" ref="D38:BO38" si="195">IF(D36&gt;0,D36*$B$5*($F$5+$F$8+$F$7),0)</f>
        <v>0.82169989137831578</v>
      </c>
      <c r="E38" s="116">
        <f t="shared" si="195"/>
        <v>0.82169989137831578</v>
      </c>
      <c r="F38" s="116">
        <f t="shared" si="195"/>
        <v>0.82169989137831578</v>
      </c>
      <c r="G38" s="116">
        <f t="shared" si="195"/>
        <v>0.82169989137831578</v>
      </c>
      <c r="H38" s="116">
        <f t="shared" si="195"/>
        <v>0.82169989137831578</v>
      </c>
      <c r="I38" s="116">
        <f t="shared" si="195"/>
        <v>0.82169989137831578</v>
      </c>
      <c r="J38" s="116">
        <f t="shared" si="195"/>
        <v>0.82169989137831578</v>
      </c>
      <c r="K38" s="116">
        <f t="shared" si="195"/>
        <v>0.82169989137831578</v>
      </c>
      <c r="L38" s="116">
        <f t="shared" si="195"/>
        <v>1.0271248642228947</v>
      </c>
      <c r="M38" s="116">
        <f t="shared" si="195"/>
        <v>1.0271248642228947</v>
      </c>
      <c r="N38" s="116">
        <f t="shared" si="195"/>
        <v>2.2083184580792237</v>
      </c>
      <c r="O38" s="116">
        <f t="shared" si="195"/>
        <v>2.2083184580792237</v>
      </c>
      <c r="P38" s="116">
        <f t="shared" si="195"/>
        <v>2.2083184580792237</v>
      </c>
      <c r="Q38" s="116">
        <f t="shared" si="195"/>
        <v>1.0784811074340395</v>
      </c>
      <c r="R38" s="116">
        <f t="shared" si="195"/>
        <v>1.0784811074340395</v>
      </c>
      <c r="S38" s="116">
        <f t="shared" si="195"/>
        <v>2.1569622148680789</v>
      </c>
      <c r="T38" s="116">
        <f t="shared" si="195"/>
        <v>2.1569622148680789</v>
      </c>
      <c r="U38" s="116">
        <f t="shared" si="195"/>
        <v>2.1569622148680789</v>
      </c>
      <c r="V38" s="116">
        <f t="shared" si="195"/>
        <v>1.0271248642228947</v>
      </c>
      <c r="W38" s="116">
        <f t="shared" si="195"/>
        <v>1.0271248642228947</v>
      </c>
      <c r="X38" s="116">
        <f t="shared" si="195"/>
        <v>2.1569622148680789</v>
      </c>
      <c r="Y38" s="116">
        <f t="shared" si="195"/>
        <v>2.1569622148680789</v>
      </c>
      <c r="Z38" s="116">
        <f t="shared" si="195"/>
        <v>2.1569622148680789</v>
      </c>
      <c r="AA38" s="116">
        <f t="shared" si="195"/>
        <v>1.0271248642228947</v>
      </c>
      <c r="AB38" s="116">
        <f t="shared" si="195"/>
        <v>1.0271248642228947</v>
      </c>
      <c r="AC38" s="116">
        <f t="shared" si="195"/>
        <v>2.1569622148680789</v>
      </c>
      <c r="AD38" s="116">
        <f t="shared" si="195"/>
        <v>2.1569622148680789</v>
      </c>
      <c r="AE38" s="116">
        <f t="shared" si="195"/>
        <v>2.1569622148680789</v>
      </c>
      <c r="AF38" s="116">
        <f t="shared" si="195"/>
        <v>1.0271248642228947</v>
      </c>
      <c r="AG38" s="116">
        <f t="shared" si="195"/>
        <v>1.0271248642228947</v>
      </c>
      <c r="AH38" s="116">
        <f t="shared" si="195"/>
        <v>2.1569622148680789</v>
      </c>
      <c r="AI38" s="116">
        <f t="shared" si="195"/>
        <v>2.1569622148680789</v>
      </c>
      <c r="AJ38" s="116">
        <f t="shared" si="195"/>
        <v>2.1569622148680789</v>
      </c>
      <c r="AK38" s="116">
        <f t="shared" si="195"/>
        <v>1.0271248642228947</v>
      </c>
      <c r="AL38" s="116">
        <f t="shared" si="195"/>
        <v>1.0271248642228947</v>
      </c>
      <c r="AM38" s="116">
        <f t="shared" si="195"/>
        <v>2.1569622148680789</v>
      </c>
      <c r="AN38" s="116">
        <f t="shared" si="195"/>
        <v>2.1569622148680789</v>
      </c>
      <c r="AO38" s="116">
        <f t="shared" si="195"/>
        <v>2.1569622148680789</v>
      </c>
      <c r="AP38" s="116">
        <f t="shared" si="195"/>
        <v>1.0784811074340395</v>
      </c>
      <c r="AQ38" s="116">
        <f t="shared" si="195"/>
        <v>1.0784811074340395</v>
      </c>
      <c r="AR38" s="116">
        <f t="shared" si="195"/>
        <v>2.1056059716569342</v>
      </c>
      <c r="AS38" s="116">
        <f t="shared" si="195"/>
        <v>2.1056059716569342</v>
      </c>
      <c r="AT38" s="116">
        <f t="shared" si="195"/>
        <v>2.1056059716569342</v>
      </c>
      <c r="AU38" s="116">
        <f t="shared" si="195"/>
        <v>1.0784811074340395</v>
      </c>
      <c r="AV38" s="116">
        <f t="shared" si="195"/>
        <v>1.0784811074340395</v>
      </c>
      <c r="AW38" s="116">
        <f t="shared" si="195"/>
        <v>2.0542497284457895</v>
      </c>
      <c r="AX38" s="116">
        <f t="shared" si="195"/>
        <v>2.0542497284457895</v>
      </c>
      <c r="AY38" s="116">
        <f t="shared" si="195"/>
        <v>2.0542497284457895</v>
      </c>
      <c r="AZ38" s="116">
        <f t="shared" si="195"/>
        <v>0.97576862101174999</v>
      </c>
      <c r="BA38" s="116">
        <f t="shared" si="195"/>
        <v>0.97576862101174999</v>
      </c>
      <c r="BB38" s="116">
        <f t="shared" si="195"/>
        <v>2.3623871877126579</v>
      </c>
      <c r="BC38" s="116">
        <f t="shared" si="195"/>
        <v>2.3623871877126579</v>
      </c>
      <c r="BD38" s="116">
        <f t="shared" si="195"/>
        <v>2.3623871877126579</v>
      </c>
      <c r="BE38" s="116">
        <f t="shared" si="195"/>
        <v>1.2839060802786184</v>
      </c>
      <c r="BF38" s="116">
        <f t="shared" si="195"/>
        <v>1.2839060802786184</v>
      </c>
      <c r="BG38" s="116">
        <f t="shared" si="195"/>
        <v>2.3623871877126579</v>
      </c>
      <c r="BH38" s="116">
        <f t="shared" si="195"/>
        <v>2.3623871877126579</v>
      </c>
      <c r="BI38" s="116">
        <f t="shared" si="195"/>
        <v>2.3623871877126579</v>
      </c>
      <c r="BJ38" s="116">
        <f t="shared" si="195"/>
        <v>1.1298373506451842</v>
      </c>
      <c r="BK38" s="116">
        <f t="shared" si="195"/>
        <v>1.1298373506451842</v>
      </c>
      <c r="BL38" s="116">
        <f t="shared" si="195"/>
        <v>2.5164559173460921</v>
      </c>
      <c r="BM38" s="116">
        <f t="shared" si="195"/>
        <v>2.5164559173460921</v>
      </c>
      <c r="BN38" s="116">
        <f t="shared" si="195"/>
        <v>2.5164559173460921</v>
      </c>
      <c r="BO38" s="116">
        <f t="shared" si="195"/>
        <v>1.1811935938563289</v>
      </c>
      <c r="BP38" s="116">
        <f t="shared" ref="BP38:EA38" si="196">IF(BP36&gt;0,BP36*$B$5*($F$5+$F$8+$F$7),0)</f>
        <v>1.1811935938563289</v>
      </c>
      <c r="BQ38" s="116">
        <f t="shared" si="196"/>
        <v>2.6191684037683816</v>
      </c>
      <c r="BR38" s="116">
        <f t="shared" si="196"/>
        <v>2.6191684037683816</v>
      </c>
      <c r="BS38" s="116">
        <f t="shared" si="196"/>
        <v>2.6191684037683816</v>
      </c>
      <c r="BT38" s="116">
        <f t="shared" si="196"/>
        <v>1.3866185667009079</v>
      </c>
      <c r="BU38" s="116">
        <f t="shared" si="196"/>
        <v>1.3866185667009079</v>
      </c>
      <c r="BV38" s="116">
        <f t="shared" si="196"/>
        <v>2.5164559173460921</v>
      </c>
      <c r="BW38" s="116">
        <f t="shared" si="196"/>
        <v>2.5164559173460921</v>
      </c>
      <c r="BX38" s="116">
        <f t="shared" si="196"/>
        <v>2.5164559173460921</v>
      </c>
      <c r="BY38" s="116">
        <f t="shared" si="196"/>
        <v>1.2839060802786184</v>
      </c>
      <c r="BZ38" s="116">
        <f t="shared" si="196"/>
        <v>1.2839060802786184</v>
      </c>
      <c r="CA38" s="116">
        <f t="shared" si="196"/>
        <v>2.2596747012903684</v>
      </c>
      <c r="CB38" s="116">
        <f t="shared" si="196"/>
        <v>2.2596747012903684</v>
      </c>
      <c r="CC38" s="116">
        <f t="shared" si="196"/>
        <v>2.2596747012903684</v>
      </c>
      <c r="CD38" s="116">
        <f t="shared" si="196"/>
        <v>1.1298373506451842</v>
      </c>
      <c r="CE38" s="116">
        <f t="shared" si="196"/>
        <v>1.1298373506451842</v>
      </c>
      <c r="CF38" s="116">
        <f t="shared" si="196"/>
        <v>2.1569622148680789</v>
      </c>
      <c r="CG38" s="116">
        <f t="shared" si="196"/>
        <v>2.1569622148680789</v>
      </c>
      <c r="CH38" s="116">
        <f t="shared" si="196"/>
        <v>2.1569622148680789</v>
      </c>
      <c r="CI38" s="116">
        <f t="shared" si="196"/>
        <v>1.0784811074340395</v>
      </c>
      <c r="CJ38" s="116">
        <f t="shared" si="196"/>
        <v>1.0784811074340395</v>
      </c>
      <c r="CK38" s="116">
        <f t="shared" si="196"/>
        <v>2.1056059716569342</v>
      </c>
      <c r="CL38" s="116">
        <f t="shared" si="196"/>
        <v>2.1056059716569342</v>
      </c>
      <c r="CM38" s="116">
        <f t="shared" si="196"/>
        <v>2.1056059716569342</v>
      </c>
      <c r="CN38" s="116">
        <f t="shared" si="196"/>
        <v>0.97576862101174999</v>
      </c>
      <c r="CO38" s="116">
        <f t="shared" si="196"/>
        <v>0.97576862101174999</v>
      </c>
      <c r="CP38" s="116">
        <f t="shared" si="196"/>
        <v>2.1569622148680789</v>
      </c>
      <c r="CQ38" s="116">
        <f t="shared" si="196"/>
        <v>2.1569622148680789</v>
      </c>
      <c r="CR38" s="116">
        <f t="shared" si="196"/>
        <v>2.1569622148680789</v>
      </c>
      <c r="CS38" s="116">
        <f t="shared" si="196"/>
        <v>1.0271248642228947</v>
      </c>
      <c r="CT38" s="116">
        <f t="shared" si="196"/>
        <v>1.0271248642228947</v>
      </c>
      <c r="CU38" s="116">
        <f t="shared" si="196"/>
        <v>2.1569622148680789</v>
      </c>
      <c r="CV38" s="116">
        <f t="shared" si="196"/>
        <v>2.1569622148680789</v>
      </c>
      <c r="CW38" s="116">
        <f t="shared" si="196"/>
        <v>2.1569622148680789</v>
      </c>
      <c r="CX38" s="116">
        <f t="shared" si="196"/>
        <v>1.0271248642228947</v>
      </c>
      <c r="CY38" s="116">
        <f t="shared" si="196"/>
        <v>1.0271248642228947</v>
      </c>
      <c r="CZ38" s="116">
        <f t="shared" si="196"/>
        <v>2.1569622148680789</v>
      </c>
      <c r="DA38" s="116">
        <f t="shared" si="196"/>
        <v>2.1569622148680789</v>
      </c>
      <c r="DB38" s="116">
        <f t="shared" si="196"/>
        <v>2.1569622148680789</v>
      </c>
      <c r="DC38" s="116">
        <f t="shared" si="196"/>
        <v>1.0271248642228947</v>
      </c>
      <c r="DD38" s="116">
        <f t="shared" si="196"/>
        <v>1.0271248642228947</v>
      </c>
      <c r="DE38" s="116">
        <f t="shared" si="196"/>
        <v>2.1569622148680789</v>
      </c>
      <c r="DF38" s="116">
        <f t="shared" si="196"/>
        <v>2.1569622148680789</v>
      </c>
      <c r="DG38" s="116">
        <f t="shared" si="196"/>
        <v>2.1569622148680789</v>
      </c>
      <c r="DH38" s="116">
        <f t="shared" si="196"/>
        <v>1.0271248642228947</v>
      </c>
      <c r="DI38" s="116">
        <f t="shared" si="196"/>
        <v>1.0271248642228947</v>
      </c>
      <c r="DJ38" s="116">
        <f t="shared" si="196"/>
        <v>2.1569622148680789</v>
      </c>
      <c r="DK38" s="116">
        <f t="shared" si="196"/>
        <v>2.1569622148680789</v>
      </c>
      <c r="DL38" s="116">
        <f t="shared" si="196"/>
        <v>2.1569622148680789</v>
      </c>
      <c r="DM38" s="116">
        <f t="shared" si="196"/>
        <v>1.4379748099120526</v>
      </c>
      <c r="DN38" s="116">
        <f t="shared" si="196"/>
        <v>1.4379748099120526</v>
      </c>
      <c r="DO38" s="116">
        <f t="shared" si="196"/>
        <v>1.746112269178921</v>
      </c>
      <c r="DP38" s="116">
        <f t="shared" si="196"/>
        <v>1.746112269178921</v>
      </c>
      <c r="DQ38" s="116">
        <f t="shared" si="196"/>
        <v>1.746112269178921</v>
      </c>
      <c r="DR38" s="116">
        <f t="shared" si="196"/>
        <v>1.0271248642228947</v>
      </c>
      <c r="DS38" s="116">
        <f t="shared" si="196"/>
        <v>1.0271248642228947</v>
      </c>
      <c r="DT38" s="116">
        <f t="shared" si="196"/>
        <v>2.0542497284457895</v>
      </c>
      <c r="DU38" s="116">
        <f t="shared" si="196"/>
        <v>2.0542497284457895</v>
      </c>
      <c r="DV38" s="116">
        <f t="shared" si="196"/>
        <v>2.0542497284457895</v>
      </c>
      <c r="DW38" s="116">
        <f t="shared" si="196"/>
        <v>1.0271248642228947</v>
      </c>
      <c r="DX38" s="116">
        <f t="shared" si="196"/>
        <v>1.0271248642228947</v>
      </c>
      <c r="DY38" s="116">
        <f t="shared" si="196"/>
        <v>2.0542497284457895</v>
      </c>
      <c r="DZ38" s="116">
        <f t="shared" si="196"/>
        <v>2.0542497284457895</v>
      </c>
      <c r="EA38" s="116">
        <f t="shared" si="196"/>
        <v>2.0542497284457895</v>
      </c>
      <c r="EB38" s="116">
        <f t="shared" ref="EB38" si="197">IF(EB36&gt;0,EB36*$B$5*($F$5+$F$8+$F$7),0)</f>
        <v>1.0271248642228947</v>
      </c>
      <c r="EC38" s="130">
        <f>SUM(C38:EB38)</f>
        <v>219.29115851158812</v>
      </c>
    </row>
    <row r="39" spans="1:133" x14ac:dyDescent="0.3">
      <c r="A39" s="113" t="s">
        <v>253</v>
      </c>
      <c r="B39" s="44"/>
      <c r="C39" s="44">
        <f>MRP!D22</f>
        <v>16</v>
      </c>
      <c r="D39" s="44">
        <f>MRP!E22</f>
        <v>32</v>
      </c>
      <c r="E39" s="44">
        <f>MRP!F22</f>
        <v>33</v>
      </c>
      <c r="F39" s="44">
        <f>MRP!G22</f>
        <v>16</v>
      </c>
      <c r="G39" s="44">
        <f>MRP!H22</f>
        <v>15</v>
      </c>
      <c r="H39" s="44">
        <f>MRP!I22</f>
        <v>16</v>
      </c>
      <c r="I39" s="44">
        <f>MRP!J22</f>
        <v>16</v>
      </c>
      <c r="J39" s="44">
        <f>MRP!K22</f>
        <v>39</v>
      </c>
      <c r="K39" s="44">
        <f>MRP!L22</f>
        <v>41</v>
      </c>
      <c r="L39" s="44">
        <f>MRP!M22</f>
        <v>19</v>
      </c>
      <c r="M39" s="44">
        <f>MRP!N22</f>
        <v>23</v>
      </c>
      <c r="N39" s="44">
        <f>MRP!O22</f>
        <v>43</v>
      </c>
      <c r="O39" s="44">
        <f>MRP!P22</f>
        <v>43</v>
      </c>
      <c r="P39" s="44">
        <f>MRP!Q22</f>
        <v>21</v>
      </c>
      <c r="Q39" s="44">
        <f>MRP!R22</f>
        <v>15</v>
      </c>
      <c r="R39" s="44">
        <f>MRP!S22</f>
        <v>15</v>
      </c>
      <c r="S39" s="44">
        <f>MRP!T22</f>
        <v>15</v>
      </c>
      <c r="T39" s="44">
        <f>MRP!U22</f>
        <v>30</v>
      </c>
      <c r="U39" s="44">
        <f>MRP!V22</f>
        <v>50</v>
      </c>
      <c r="V39" s="44">
        <f>MRP!W22</f>
        <v>35</v>
      </c>
      <c r="W39" s="44">
        <f>MRP!X22</f>
        <v>15</v>
      </c>
      <c r="X39" s="44">
        <f>MRP!Y22</f>
        <v>15</v>
      </c>
      <c r="Y39" s="44">
        <f>MRP!Z22</f>
        <v>15</v>
      </c>
      <c r="Z39" s="44">
        <f>MRP!AA22</f>
        <v>15</v>
      </c>
      <c r="AA39" s="44">
        <f>MRP!AB22</f>
        <v>33</v>
      </c>
      <c r="AB39" s="44">
        <f>MRP!AC22</f>
        <v>33</v>
      </c>
      <c r="AC39" s="44">
        <f>MRP!AD22</f>
        <v>15</v>
      </c>
      <c r="AD39" s="44">
        <f>MRP!AE22</f>
        <v>15</v>
      </c>
      <c r="AE39" s="44">
        <f>MRP!AF22</f>
        <v>15</v>
      </c>
      <c r="AF39" s="44">
        <f>MRP!AG22</f>
        <v>15</v>
      </c>
      <c r="AG39" s="44">
        <f>MRP!AH22</f>
        <v>15</v>
      </c>
      <c r="AH39" s="44">
        <f>MRP!AI22</f>
        <v>15</v>
      </c>
      <c r="AI39" s="44">
        <f>MRP!AJ22</f>
        <v>46</v>
      </c>
      <c r="AJ39" s="44">
        <f>MRP!AK22</f>
        <v>46</v>
      </c>
      <c r="AK39" s="44">
        <f>MRP!AL22</f>
        <v>15</v>
      </c>
      <c r="AL39" s="44">
        <f>MRP!AM22</f>
        <v>15</v>
      </c>
      <c r="AM39" s="44">
        <f>MRP!AN22</f>
        <v>15</v>
      </c>
      <c r="AN39" s="44">
        <f>MRP!AO22</f>
        <v>45</v>
      </c>
      <c r="AO39" s="44">
        <f>MRP!AP22</f>
        <v>45</v>
      </c>
      <c r="AP39" s="44">
        <f>MRP!AQ22</f>
        <v>15</v>
      </c>
      <c r="AQ39" s="44">
        <f>MRP!AR22</f>
        <v>15</v>
      </c>
      <c r="AR39" s="44">
        <f>MRP!AS22</f>
        <v>15</v>
      </c>
      <c r="AS39" s="44">
        <f>MRP!AT22</f>
        <v>36</v>
      </c>
      <c r="AT39" s="44">
        <f>MRP!AU22</f>
        <v>36</v>
      </c>
      <c r="AU39" s="44">
        <f>MRP!AV22</f>
        <v>15</v>
      </c>
      <c r="AV39" s="44">
        <f>MRP!AW22</f>
        <v>15</v>
      </c>
      <c r="AW39" s="44">
        <f>MRP!AX22</f>
        <v>15</v>
      </c>
      <c r="AX39" s="44">
        <f>MRP!AY22</f>
        <v>41</v>
      </c>
      <c r="AY39" s="44">
        <f>MRP!AZ22</f>
        <v>41</v>
      </c>
      <c r="AZ39" s="44">
        <f>MRP!BA22</f>
        <v>15</v>
      </c>
      <c r="BA39" s="44">
        <f>MRP!BB22</f>
        <v>15</v>
      </c>
      <c r="BB39" s="44">
        <f>MRP!BC22</f>
        <v>15</v>
      </c>
      <c r="BC39" s="44">
        <f>MRP!BD22</f>
        <v>44</v>
      </c>
      <c r="BD39" s="44">
        <f>MRP!BE22</f>
        <v>44</v>
      </c>
      <c r="BE39" s="44">
        <f>MRP!BF22</f>
        <v>15</v>
      </c>
      <c r="BF39" s="44">
        <f>MRP!BG22</f>
        <v>15</v>
      </c>
      <c r="BG39" s="44">
        <f>MRP!BH22</f>
        <v>15</v>
      </c>
      <c r="BH39" s="44">
        <f>MRP!BI22</f>
        <v>46</v>
      </c>
      <c r="BI39" s="44">
        <f>MRP!BJ22</f>
        <v>46</v>
      </c>
      <c r="BJ39" s="44">
        <f>MRP!BK22</f>
        <v>15</v>
      </c>
      <c r="BK39" s="44">
        <f>MRP!BL22</f>
        <v>15</v>
      </c>
      <c r="BL39" s="44">
        <f>MRP!BM22</f>
        <v>15</v>
      </c>
      <c r="BM39" s="44">
        <f>MRP!BN22</f>
        <v>43</v>
      </c>
      <c r="BN39" s="44">
        <f>MRP!BO22</f>
        <v>43</v>
      </c>
      <c r="BO39" s="44">
        <f>MRP!BP22</f>
        <v>15</v>
      </c>
      <c r="BP39" s="44">
        <f>MRP!BQ22</f>
        <v>17</v>
      </c>
      <c r="BQ39" s="44">
        <f>MRP!BR22</f>
        <v>17</v>
      </c>
      <c r="BR39" s="44">
        <f>MRP!BS22</f>
        <v>34</v>
      </c>
      <c r="BS39" s="44">
        <f>MRP!BT22</f>
        <v>34</v>
      </c>
      <c r="BT39" s="44">
        <f>MRP!BU22</f>
        <v>15</v>
      </c>
      <c r="BU39" s="44">
        <f>MRP!BV22</f>
        <v>15</v>
      </c>
      <c r="BV39" s="44">
        <f>MRP!BW22</f>
        <v>15</v>
      </c>
      <c r="BW39" s="44">
        <f>MRP!BX22</f>
        <v>33</v>
      </c>
      <c r="BX39" s="44">
        <f>MRP!BY22</f>
        <v>33</v>
      </c>
      <c r="BY39" s="44">
        <f>MRP!BZ22</f>
        <v>38</v>
      </c>
      <c r="BZ39" s="44">
        <f>MRP!CA22</f>
        <v>38</v>
      </c>
      <c r="CA39" s="44">
        <f>MRP!CB22</f>
        <v>15</v>
      </c>
      <c r="CB39" s="44">
        <f>MRP!CC22</f>
        <v>15</v>
      </c>
      <c r="CC39" s="44">
        <f>MRP!CD22</f>
        <v>15</v>
      </c>
      <c r="CD39" s="44">
        <f>MRP!CE22</f>
        <v>15</v>
      </c>
      <c r="CE39" s="44">
        <f>MRP!CF22</f>
        <v>15</v>
      </c>
      <c r="CF39" s="44">
        <f>MRP!CG22</f>
        <v>15</v>
      </c>
      <c r="CG39" s="44">
        <f>MRP!CH22</f>
        <v>33</v>
      </c>
      <c r="CH39" s="44">
        <f>MRP!CI22</f>
        <v>33</v>
      </c>
      <c r="CI39" s="44">
        <f>MRP!CJ22</f>
        <v>15</v>
      </c>
      <c r="CJ39" s="44">
        <f>MRP!CK22</f>
        <v>15</v>
      </c>
      <c r="CK39" s="44">
        <f>MRP!CL22</f>
        <v>15</v>
      </c>
      <c r="CL39" s="44">
        <f>MRP!CM22</f>
        <v>15</v>
      </c>
      <c r="CM39" s="44">
        <f>MRP!CN22</f>
        <v>15</v>
      </c>
      <c r="CN39" s="44">
        <f>MRP!CO22</f>
        <v>15</v>
      </c>
      <c r="CO39" s="44">
        <f>MRP!CP22</f>
        <v>15</v>
      </c>
      <c r="CP39" s="44">
        <f>MRP!CQ22</f>
        <v>15</v>
      </c>
      <c r="CQ39" s="44">
        <f>MRP!CR22</f>
        <v>21</v>
      </c>
      <c r="CR39" s="44">
        <f>MRP!CS22</f>
        <v>31</v>
      </c>
      <c r="CS39" s="44">
        <f>MRP!CT22</f>
        <v>25</v>
      </c>
      <c r="CT39" s="44">
        <f>MRP!CU22</f>
        <v>15</v>
      </c>
      <c r="CU39" s="44">
        <f>MRP!CV22</f>
        <v>15</v>
      </c>
      <c r="CV39" s="44">
        <f>MRP!CW22</f>
        <v>24</v>
      </c>
      <c r="CW39" s="44">
        <f>MRP!CX22</f>
        <v>24</v>
      </c>
      <c r="CX39" s="44">
        <f>MRP!CY22</f>
        <v>15</v>
      </c>
      <c r="CY39" s="44">
        <f>MRP!CZ22</f>
        <v>15</v>
      </c>
      <c r="CZ39" s="44">
        <f>MRP!DA22</f>
        <v>15</v>
      </c>
      <c r="DA39" s="44">
        <f>MRP!DB22</f>
        <v>30</v>
      </c>
      <c r="DB39" s="44">
        <f>MRP!DC22</f>
        <v>30</v>
      </c>
      <c r="DC39" s="44">
        <f>MRP!DD22</f>
        <v>15</v>
      </c>
      <c r="DD39" s="44">
        <f>MRP!DE22</f>
        <v>21</v>
      </c>
      <c r="DE39" s="44">
        <f>MRP!DF22</f>
        <v>21</v>
      </c>
      <c r="DF39" s="44">
        <f>MRP!DG22</f>
        <v>26</v>
      </c>
      <c r="DG39" s="44">
        <f>MRP!DH22</f>
        <v>26</v>
      </c>
      <c r="DH39" s="44">
        <f>MRP!DI22</f>
        <v>15</v>
      </c>
      <c r="DI39" s="44">
        <f>MRP!DJ22</f>
        <v>16</v>
      </c>
      <c r="DJ39" s="44">
        <f>MRP!DK22</f>
        <v>16</v>
      </c>
      <c r="DK39" s="44">
        <f>MRP!DL22</f>
        <v>39</v>
      </c>
      <c r="DL39" s="44">
        <f>MRP!DM22</f>
        <v>39</v>
      </c>
      <c r="DM39" s="44">
        <f>MRP!DN22</f>
        <v>15</v>
      </c>
      <c r="DN39" s="44">
        <f>MRP!DO22</f>
        <v>28</v>
      </c>
      <c r="DO39" s="44">
        <f>MRP!DP22</f>
        <v>28</v>
      </c>
      <c r="DP39" s="44">
        <f>MRP!DQ22</f>
        <v>18</v>
      </c>
      <c r="DQ39" s="44">
        <f>MRP!DR22</f>
        <v>18</v>
      </c>
      <c r="DR39" s="44">
        <f>MRP!DS22</f>
        <v>15</v>
      </c>
      <c r="DS39" s="44">
        <f>MRP!DT22</f>
        <v>15</v>
      </c>
      <c r="DT39" s="44">
        <f>MRP!DU22</f>
        <v>28</v>
      </c>
      <c r="DU39" s="44">
        <f>MRP!DV22</f>
        <v>36</v>
      </c>
      <c r="DV39" s="44">
        <f>MRP!DW22</f>
        <v>23</v>
      </c>
      <c r="DW39" s="44">
        <f>MRP!DX22</f>
        <v>17</v>
      </c>
      <c r="DX39" s="44">
        <f>MRP!DY22</f>
        <v>25</v>
      </c>
      <c r="DY39" s="44">
        <f>MRP!DZ22</f>
        <v>24</v>
      </c>
      <c r="DZ39" s="44">
        <f>MRP!EA22</f>
        <v>16</v>
      </c>
      <c r="EA39" s="44">
        <f>MRP!EB22</f>
        <v>15</v>
      </c>
      <c r="EB39" s="44">
        <f>MRP!EC22</f>
        <v>15</v>
      </c>
      <c r="EC39" s="73">
        <f>AVERAGE(C39:EB39)</f>
        <v>23.315384615384616</v>
      </c>
    </row>
    <row r="40" spans="1:133" x14ac:dyDescent="0.3">
      <c r="A40" s="127" t="s">
        <v>254</v>
      </c>
      <c r="B40" s="122"/>
      <c r="C40" s="122">
        <f>IF(C39&gt;0,C39*$F$4*$B$5,0)</f>
        <v>0.40951152487436993</v>
      </c>
      <c r="D40" s="122">
        <f t="shared" ref="D40:BO40" si="198">IF(D39&gt;0,D39*$F$4*$B$5,0)</f>
        <v>0.81902304974873985</v>
      </c>
      <c r="E40" s="122">
        <f t="shared" si="198"/>
        <v>0.84461752005338797</v>
      </c>
      <c r="F40" s="122">
        <f t="shared" si="198"/>
        <v>0.40951152487436993</v>
      </c>
      <c r="G40" s="122">
        <f t="shared" si="198"/>
        <v>0.38391705456972181</v>
      </c>
      <c r="H40" s="122">
        <f t="shared" si="198"/>
        <v>0.40951152487436993</v>
      </c>
      <c r="I40" s="122">
        <f t="shared" si="198"/>
        <v>0.40951152487436993</v>
      </c>
      <c r="J40" s="122">
        <f t="shared" si="198"/>
        <v>0.99818434188127669</v>
      </c>
      <c r="K40" s="122">
        <f t="shared" si="198"/>
        <v>1.0493732824905728</v>
      </c>
      <c r="L40" s="122">
        <f t="shared" si="198"/>
        <v>0.48629493578831429</v>
      </c>
      <c r="M40" s="122">
        <f t="shared" si="198"/>
        <v>0.58867281700690677</v>
      </c>
      <c r="N40" s="122">
        <f t="shared" si="198"/>
        <v>1.1005622230998693</v>
      </c>
      <c r="O40" s="122">
        <f t="shared" si="198"/>
        <v>1.1005622230998693</v>
      </c>
      <c r="P40" s="122">
        <f t="shared" si="198"/>
        <v>0.53748387639761053</v>
      </c>
      <c r="Q40" s="122">
        <f t="shared" si="198"/>
        <v>0.38391705456972181</v>
      </c>
      <c r="R40" s="122">
        <f t="shared" si="198"/>
        <v>0.38391705456972181</v>
      </c>
      <c r="S40" s="122">
        <f t="shared" si="198"/>
        <v>0.38391705456972181</v>
      </c>
      <c r="T40" s="122">
        <f t="shared" si="198"/>
        <v>0.76783410913944361</v>
      </c>
      <c r="U40" s="122">
        <f t="shared" si="198"/>
        <v>1.279723515232406</v>
      </c>
      <c r="V40" s="122">
        <f t="shared" si="198"/>
        <v>0.89580646066268421</v>
      </c>
      <c r="W40" s="122">
        <f t="shared" si="198"/>
        <v>0.38391705456972181</v>
      </c>
      <c r="X40" s="122">
        <f t="shared" si="198"/>
        <v>0.38391705456972181</v>
      </c>
      <c r="Y40" s="122">
        <f t="shared" si="198"/>
        <v>0.38391705456972181</v>
      </c>
      <c r="Z40" s="122">
        <f t="shared" si="198"/>
        <v>0.38391705456972181</v>
      </c>
      <c r="AA40" s="122">
        <f t="shared" si="198"/>
        <v>0.84461752005338797</v>
      </c>
      <c r="AB40" s="122">
        <f t="shared" si="198"/>
        <v>0.84461752005338797</v>
      </c>
      <c r="AC40" s="122">
        <f t="shared" si="198"/>
        <v>0.38391705456972181</v>
      </c>
      <c r="AD40" s="122">
        <f t="shared" si="198"/>
        <v>0.38391705456972181</v>
      </c>
      <c r="AE40" s="122">
        <f t="shared" si="198"/>
        <v>0.38391705456972181</v>
      </c>
      <c r="AF40" s="122">
        <f t="shared" si="198"/>
        <v>0.38391705456972181</v>
      </c>
      <c r="AG40" s="122">
        <f t="shared" si="198"/>
        <v>0.38391705456972181</v>
      </c>
      <c r="AH40" s="122">
        <f t="shared" si="198"/>
        <v>0.38391705456972181</v>
      </c>
      <c r="AI40" s="122">
        <f t="shared" si="198"/>
        <v>1.1773456340138135</v>
      </c>
      <c r="AJ40" s="122">
        <f t="shared" si="198"/>
        <v>1.1773456340138135</v>
      </c>
      <c r="AK40" s="122">
        <f t="shared" si="198"/>
        <v>0.38391705456972181</v>
      </c>
      <c r="AL40" s="122">
        <f t="shared" si="198"/>
        <v>0.38391705456972181</v>
      </c>
      <c r="AM40" s="122">
        <f t="shared" si="198"/>
        <v>0.38391705456972181</v>
      </c>
      <c r="AN40" s="122">
        <f t="shared" si="198"/>
        <v>1.1517511637091653</v>
      </c>
      <c r="AO40" s="122">
        <f t="shared" si="198"/>
        <v>1.1517511637091653</v>
      </c>
      <c r="AP40" s="122">
        <f t="shared" si="198"/>
        <v>0.38391705456972181</v>
      </c>
      <c r="AQ40" s="122">
        <f t="shared" si="198"/>
        <v>0.38391705456972181</v>
      </c>
      <c r="AR40" s="122">
        <f t="shared" si="198"/>
        <v>0.38391705456972181</v>
      </c>
      <c r="AS40" s="122">
        <f t="shared" si="198"/>
        <v>0.92140093096733233</v>
      </c>
      <c r="AT40" s="122">
        <f t="shared" si="198"/>
        <v>0.92140093096733233</v>
      </c>
      <c r="AU40" s="122">
        <f t="shared" si="198"/>
        <v>0.38391705456972181</v>
      </c>
      <c r="AV40" s="122">
        <f t="shared" si="198"/>
        <v>0.38391705456972181</v>
      </c>
      <c r="AW40" s="122">
        <f t="shared" si="198"/>
        <v>0.38391705456972181</v>
      </c>
      <c r="AX40" s="122">
        <f t="shared" si="198"/>
        <v>1.0493732824905728</v>
      </c>
      <c r="AY40" s="122">
        <f t="shared" si="198"/>
        <v>1.0493732824905728</v>
      </c>
      <c r="AZ40" s="122">
        <f t="shared" si="198"/>
        <v>0.38391705456972181</v>
      </c>
      <c r="BA40" s="122">
        <f t="shared" si="198"/>
        <v>0.38391705456972181</v>
      </c>
      <c r="BB40" s="122">
        <f t="shared" si="198"/>
        <v>0.38391705456972181</v>
      </c>
      <c r="BC40" s="122">
        <f t="shared" si="198"/>
        <v>1.1261566934045173</v>
      </c>
      <c r="BD40" s="122">
        <f t="shared" si="198"/>
        <v>1.1261566934045173</v>
      </c>
      <c r="BE40" s="122">
        <f t="shared" si="198"/>
        <v>0.38391705456972181</v>
      </c>
      <c r="BF40" s="122">
        <f t="shared" si="198"/>
        <v>0.38391705456972181</v>
      </c>
      <c r="BG40" s="122">
        <f t="shared" si="198"/>
        <v>0.38391705456972181</v>
      </c>
      <c r="BH40" s="122">
        <f t="shared" si="198"/>
        <v>1.1773456340138135</v>
      </c>
      <c r="BI40" s="122">
        <f t="shared" si="198"/>
        <v>1.1773456340138135</v>
      </c>
      <c r="BJ40" s="122">
        <f t="shared" si="198"/>
        <v>0.38391705456972181</v>
      </c>
      <c r="BK40" s="122">
        <f t="shared" si="198"/>
        <v>0.38391705456972181</v>
      </c>
      <c r="BL40" s="122">
        <f t="shared" si="198"/>
        <v>0.38391705456972181</v>
      </c>
      <c r="BM40" s="122">
        <f t="shared" si="198"/>
        <v>1.1005622230998693</v>
      </c>
      <c r="BN40" s="122">
        <f t="shared" si="198"/>
        <v>1.1005622230998693</v>
      </c>
      <c r="BO40" s="122">
        <f t="shared" si="198"/>
        <v>0.38391705456972181</v>
      </c>
      <c r="BP40" s="122">
        <f t="shared" ref="BP40:EA40" si="199">IF(BP39&gt;0,BP39*$F$4*$B$5,0)</f>
        <v>0.43510599517901805</v>
      </c>
      <c r="BQ40" s="122">
        <f t="shared" si="199"/>
        <v>0.43510599517901805</v>
      </c>
      <c r="BR40" s="122">
        <f t="shared" si="199"/>
        <v>0.87021199035803609</v>
      </c>
      <c r="BS40" s="122">
        <f t="shared" si="199"/>
        <v>0.87021199035803609</v>
      </c>
      <c r="BT40" s="122">
        <f t="shared" si="199"/>
        <v>0.38391705456972181</v>
      </c>
      <c r="BU40" s="122">
        <f t="shared" si="199"/>
        <v>0.38391705456972181</v>
      </c>
      <c r="BV40" s="122">
        <f t="shared" si="199"/>
        <v>0.38391705456972181</v>
      </c>
      <c r="BW40" s="122">
        <f t="shared" si="199"/>
        <v>0.84461752005338797</v>
      </c>
      <c r="BX40" s="122">
        <f t="shared" si="199"/>
        <v>0.84461752005338797</v>
      </c>
      <c r="BY40" s="122">
        <f t="shared" si="199"/>
        <v>0.97258987157662857</v>
      </c>
      <c r="BZ40" s="122">
        <f t="shared" si="199"/>
        <v>0.97258987157662857</v>
      </c>
      <c r="CA40" s="122">
        <f t="shared" si="199"/>
        <v>0.38391705456972181</v>
      </c>
      <c r="CB40" s="122">
        <f t="shared" si="199"/>
        <v>0.38391705456972181</v>
      </c>
      <c r="CC40" s="122">
        <f t="shared" si="199"/>
        <v>0.38391705456972181</v>
      </c>
      <c r="CD40" s="122">
        <f t="shared" si="199"/>
        <v>0.38391705456972181</v>
      </c>
      <c r="CE40" s="122">
        <f t="shared" si="199"/>
        <v>0.38391705456972181</v>
      </c>
      <c r="CF40" s="122">
        <f t="shared" si="199"/>
        <v>0.38391705456972181</v>
      </c>
      <c r="CG40" s="122">
        <f t="shared" si="199"/>
        <v>0.84461752005338797</v>
      </c>
      <c r="CH40" s="122">
        <f t="shared" si="199"/>
        <v>0.84461752005338797</v>
      </c>
      <c r="CI40" s="122">
        <f t="shared" si="199"/>
        <v>0.38391705456972181</v>
      </c>
      <c r="CJ40" s="122">
        <f t="shared" si="199"/>
        <v>0.38391705456972181</v>
      </c>
      <c r="CK40" s="122">
        <f t="shared" si="199"/>
        <v>0.38391705456972181</v>
      </c>
      <c r="CL40" s="122">
        <f t="shared" si="199"/>
        <v>0.38391705456972181</v>
      </c>
      <c r="CM40" s="122">
        <f t="shared" si="199"/>
        <v>0.38391705456972181</v>
      </c>
      <c r="CN40" s="122">
        <f t="shared" si="199"/>
        <v>0.38391705456972181</v>
      </c>
      <c r="CO40" s="122">
        <f t="shared" si="199"/>
        <v>0.38391705456972181</v>
      </c>
      <c r="CP40" s="122">
        <f t="shared" si="199"/>
        <v>0.38391705456972181</v>
      </c>
      <c r="CQ40" s="122">
        <f t="shared" si="199"/>
        <v>0.53748387639761053</v>
      </c>
      <c r="CR40" s="122">
        <f t="shared" si="199"/>
        <v>0.79342857944409173</v>
      </c>
      <c r="CS40" s="122">
        <f t="shared" si="199"/>
        <v>0.63986175761620301</v>
      </c>
      <c r="CT40" s="122">
        <f t="shared" si="199"/>
        <v>0.38391705456972181</v>
      </c>
      <c r="CU40" s="122">
        <f t="shared" si="199"/>
        <v>0.38391705456972181</v>
      </c>
      <c r="CV40" s="122">
        <f t="shared" si="199"/>
        <v>0.61426728731155489</v>
      </c>
      <c r="CW40" s="122">
        <f t="shared" si="199"/>
        <v>0.61426728731155489</v>
      </c>
      <c r="CX40" s="122">
        <f t="shared" si="199"/>
        <v>0.38391705456972181</v>
      </c>
      <c r="CY40" s="122">
        <f t="shared" si="199"/>
        <v>0.38391705456972181</v>
      </c>
      <c r="CZ40" s="122">
        <f t="shared" si="199"/>
        <v>0.38391705456972181</v>
      </c>
      <c r="DA40" s="122">
        <f t="shared" si="199"/>
        <v>0.76783410913944361</v>
      </c>
      <c r="DB40" s="122">
        <f t="shared" si="199"/>
        <v>0.76783410913944361</v>
      </c>
      <c r="DC40" s="122">
        <f t="shared" si="199"/>
        <v>0.38391705456972181</v>
      </c>
      <c r="DD40" s="122">
        <f t="shared" si="199"/>
        <v>0.53748387639761053</v>
      </c>
      <c r="DE40" s="122">
        <f t="shared" si="199"/>
        <v>0.53748387639761053</v>
      </c>
      <c r="DF40" s="122">
        <f t="shared" si="199"/>
        <v>0.66545622792085113</v>
      </c>
      <c r="DG40" s="122">
        <f t="shared" si="199"/>
        <v>0.66545622792085113</v>
      </c>
      <c r="DH40" s="122">
        <f t="shared" si="199"/>
        <v>0.38391705456972181</v>
      </c>
      <c r="DI40" s="122">
        <f t="shared" si="199"/>
        <v>0.40951152487436993</v>
      </c>
      <c r="DJ40" s="122">
        <f t="shared" si="199"/>
        <v>0.40951152487436993</v>
      </c>
      <c r="DK40" s="122">
        <f t="shared" si="199"/>
        <v>0.99818434188127669</v>
      </c>
      <c r="DL40" s="122">
        <f t="shared" si="199"/>
        <v>0.99818434188127669</v>
      </c>
      <c r="DM40" s="122">
        <f t="shared" si="199"/>
        <v>0.38391705456972181</v>
      </c>
      <c r="DN40" s="122">
        <f t="shared" si="199"/>
        <v>0.71664516853014737</v>
      </c>
      <c r="DO40" s="122">
        <f t="shared" si="199"/>
        <v>0.71664516853014737</v>
      </c>
      <c r="DP40" s="122">
        <f t="shared" si="199"/>
        <v>0.46070046548366617</v>
      </c>
      <c r="DQ40" s="122">
        <f t="shared" si="199"/>
        <v>0.46070046548366617</v>
      </c>
      <c r="DR40" s="122">
        <f t="shared" si="199"/>
        <v>0.38391705456972181</v>
      </c>
      <c r="DS40" s="122">
        <f t="shared" si="199"/>
        <v>0.38391705456972181</v>
      </c>
      <c r="DT40" s="122">
        <f t="shared" si="199"/>
        <v>0.71664516853014737</v>
      </c>
      <c r="DU40" s="122">
        <f t="shared" si="199"/>
        <v>0.92140093096733233</v>
      </c>
      <c r="DV40" s="122">
        <f t="shared" si="199"/>
        <v>0.58867281700690677</v>
      </c>
      <c r="DW40" s="122">
        <f t="shared" si="199"/>
        <v>0.43510599517901805</v>
      </c>
      <c r="DX40" s="122">
        <f t="shared" si="199"/>
        <v>0.63986175761620301</v>
      </c>
      <c r="DY40" s="122">
        <f t="shared" si="199"/>
        <v>0.61426728731155489</v>
      </c>
      <c r="DZ40" s="122">
        <f t="shared" si="199"/>
        <v>0.40951152487436993</v>
      </c>
      <c r="EA40" s="122">
        <f t="shared" si="199"/>
        <v>0.38391705456972181</v>
      </c>
      <c r="EB40" s="122">
        <f t="shared" ref="EB40" si="200">IF(EB39&gt;0,EB39*$F$4*$B$5,0)</f>
        <v>0.38391705456972181</v>
      </c>
      <c r="EC40" s="130">
        <f>SUM(C40:EB40)</f>
        <v>77.576839493388462</v>
      </c>
    </row>
    <row r="41" spans="1:133" ht="15" thickBot="1" x14ac:dyDescent="0.35">
      <c r="A41" s="114" t="s">
        <v>406</v>
      </c>
      <c r="B41" s="116"/>
      <c r="C41" s="116">
        <f>IF(C39&gt;0,C39*$B$5*($F$5+$F$8+$F$7),0)</f>
        <v>0.82169989137831578</v>
      </c>
      <c r="D41" s="116">
        <f t="shared" ref="D41:BO41" si="201">IF(D39&gt;0,D39*$B$5*($F$5+$F$8+$F$7),0)</f>
        <v>1.6433997827566316</v>
      </c>
      <c r="E41" s="116">
        <f t="shared" si="201"/>
        <v>1.6947560259677763</v>
      </c>
      <c r="F41" s="116">
        <f t="shared" si="201"/>
        <v>0.82169989137831578</v>
      </c>
      <c r="G41" s="116">
        <f t="shared" si="201"/>
        <v>0.77034364816717105</v>
      </c>
      <c r="H41" s="116">
        <f t="shared" si="201"/>
        <v>0.82169989137831578</v>
      </c>
      <c r="I41" s="116">
        <f t="shared" si="201"/>
        <v>0.82169989137831578</v>
      </c>
      <c r="J41" s="116">
        <f t="shared" si="201"/>
        <v>2.0028934852346447</v>
      </c>
      <c r="K41" s="116">
        <f t="shared" si="201"/>
        <v>2.1056059716569342</v>
      </c>
      <c r="L41" s="116">
        <f t="shared" si="201"/>
        <v>0.97576862101174999</v>
      </c>
      <c r="M41" s="116">
        <f t="shared" si="201"/>
        <v>1.1811935938563289</v>
      </c>
      <c r="N41" s="116">
        <f t="shared" si="201"/>
        <v>2.2083184580792237</v>
      </c>
      <c r="O41" s="116">
        <f t="shared" si="201"/>
        <v>2.2083184580792237</v>
      </c>
      <c r="P41" s="116">
        <f t="shared" si="201"/>
        <v>1.0784811074340395</v>
      </c>
      <c r="Q41" s="116">
        <f t="shared" si="201"/>
        <v>0.77034364816717105</v>
      </c>
      <c r="R41" s="116">
        <f t="shared" si="201"/>
        <v>0.77034364816717105</v>
      </c>
      <c r="S41" s="116">
        <f t="shared" si="201"/>
        <v>0.77034364816717105</v>
      </c>
      <c r="T41" s="116">
        <f t="shared" si="201"/>
        <v>1.5406872963343421</v>
      </c>
      <c r="U41" s="116">
        <f t="shared" si="201"/>
        <v>2.5678121605572368</v>
      </c>
      <c r="V41" s="116">
        <f t="shared" si="201"/>
        <v>1.7974685123900658</v>
      </c>
      <c r="W41" s="116">
        <f t="shared" si="201"/>
        <v>0.77034364816717105</v>
      </c>
      <c r="X41" s="116">
        <f t="shared" si="201"/>
        <v>0.77034364816717105</v>
      </c>
      <c r="Y41" s="116">
        <f t="shared" si="201"/>
        <v>0.77034364816717105</v>
      </c>
      <c r="Z41" s="116">
        <f t="shared" si="201"/>
        <v>0.77034364816717105</v>
      </c>
      <c r="AA41" s="116">
        <f t="shared" si="201"/>
        <v>1.6947560259677763</v>
      </c>
      <c r="AB41" s="116">
        <f t="shared" si="201"/>
        <v>1.6947560259677763</v>
      </c>
      <c r="AC41" s="116">
        <f t="shared" si="201"/>
        <v>0.77034364816717105</v>
      </c>
      <c r="AD41" s="116">
        <f t="shared" si="201"/>
        <v>0.77034364816717105</v>
      </c>
      <c r="AE41" s="116">
        <f t="shared" si="201"/>
        <v>0.77034364816717105</v>
      </c>
      <c r="AF41" s="116">
        <f t="shared" si="201"/>
        <v>0.77034364816717105</v>
      </c>
      <c r="AG41" s="116">
        <f t="shared" si="201"/>
        <v>0.77034364816717105</v>
      </c>
      <c r="AH41" s="116">
        <f t="shared" si="201"/>
        <v>0.77034364816717105</v>
      </c>
      <c r="AI41" s="116">
        <f t="shared" si="201"/>
        <v>2.3623871877126579</v>
      </c>
      <c r="AJ41" s="116">
        <f t="shared" si="201"/>
        <v>2.3623871877126579</v>
      </c>
      <c r="AK41" s="116">
        <f t="shared" si="201"/>
        <v>0.77034364816717105</v>
      </c>
      <c r="AL41" s="116">
        <f t="shared" si="201"/>
        <v>0.77034364816717105</v>
      </c>
      <c r="AM41" s="116">
        <f t="shared" si="201"/>
        <v>0.77034364816717105</v>
      </c>
      <c r="AN41" s="116">
        <f t="shared" si="201"/>
        <v>2.3110309445015131</v>
      </c>
      <c r="AO41" s="116">
        <f t="shared" si="201"/>
        <v>2.3110309445015131</v>
      </c>
      <c r="AP41" s="116">
        <f t="shared" si="201"/>
        <v>0.77034364816717105</v>
      </c>
      <c r="AQ41" s="116">
        <f t="shared" si="201"/>
        <v>0.77034364816717105</v>
      </c>
      <c r="AR41" s="116">
        <f t="shared" si="201"/>
        <v>0.77034364816717105</v>
      </c>
      <c r="AS41" s="116">
        <f t="shared" si="201"/>
        <v>1.8488247556012105</v>
      </c>
      <c r="AT41" s="116">
        <f t="shared" si="201"/>
        <v>1.8488247556012105</v>
      </c>
      <c r="AU41" s="116">
        <f t="shared" si="201"/>
        <v>0.77034364816717105</v>
      </c>
      <c r="AV41" s="116">
        <f t="shared" si="201"/>
        <v>0.77034364816717105</v>
      </c>
      <c r="AW41" s="116">
        <f t="shared" si="201"/>
        <v>0.77034364816717105</v>
      </c>
      <c r="AX41" s="116">
        <f t="shared" si="201"/>
        <v>2.1056059716569342</v>
      </c>
      <c r="AY41" s="116">
        <f t="shared" si="201"/>
        <v>2.1056059716569342</v>
      </c>
      <c r="AZ41" s="116">
        <f t="shared" si="201"/>
        <v>0.77034364816717105</v>
      </c>
      <c r="BA41" s="116">
        <f t="shared" si="201"/>
        <v>0.77034364816717105</v>
      </c>
      <c r="BB41" s="116">
        <f t="shared" si="201"/>
        <v>0.77034364816717105</v>
      </c>
      <c r="BC41" s="116">
        <f t="shared" si="201"/>
        <v>2.2596747012903684</v>
      </c>
      <c r="BD41" s="116">
        <f t="shared" si="201"/>
        <v>2.2596747012903684</v>
      </c>
      <c r="BE41" s="116">
        <f t="shared" si="201"/>
        <v>0.77034364816717105</v>
      </c>
      <c r="BF41" s="116">
        <f t="shared" si="201"/>
        <v>0.77034364816717105</v>
      </c>
      <c r="BG41" s="116">
        <f t="shared" si="201"/>
        <v>0.77034364816717105</v>
      </c>
      <c r="BH41" s="116">
        <f t="shared" si="201"/>
        <v>2.3623871877126579</v>
      </c>
      <c r="BI41" s="116">
        <f t="shared" si="201"/>
        <v>2.3623871877126579</v>
      </c>
      <c r="BJ41" s="116">
        <f t="shared" si="201"/>
        <v>0.77034364816717105</v>
      </c>
      <c r="BK41" s="116">
        <f t="shared" si="201"/>
        <v>0.77034364816717105</v>
      </c>
      <c r="BL41" s="116">
        <f t="shared" si="201"/>
        <v>0.77034364816717105</v>
      </c>
      <c r="BM41" s="116">
        <f t="shared" si="201"/>
        <v>2.2083184580792237</v>
      </c>
      <c r="BN41" s="116">
        <f t="shared" si="201"/>
        <v>2.2083184580792237</v>
      </c>
      <c r="BO41" s="116">
        <f t="shared" si="201"/>
        <v>0.77034364816717105</v>
      </c>
      <c r="BP41" s="116">
        <f t="shared" ref="BP41:EA41" si="202">IF(BP39&gt;0,BP39*$B$5*($F$5+$F$8+$F$7),0)</f>
        <v>0.87305613458946052</v>
      </c>
      <c r="BQ41" s="116">
        <f t="shared" si="202"/>
        <v>0.87305613458946052</v>
      </c>
      <c r="BR41" s="116">
        <f t="shared" si="202"/>
        <v>1.746112269178921</v>
      </c>
      <c r="BS41" s="116">
        <f t="shared" si="202"/>
        <v>1.746112269178921</v>
      </c>
      <c r="BT41" s="116">
        <f t="shared" si="202"/>
        <v>0.77034364816717105</v>
      </c>
      <c r="BU41" s="116">
        <f t="shared" si="202"/>
        <v>0.77034364816717105</v>
      </c>
      <c r="BV41" s="116">
        <f t="shared" si="202"/>
        <v>0.77034364816717105</v>
      </c>
      <c r="BW41" s="116">
        <f t="shared" si="202"/>
        <v>1.6947560259677763</v>
      </c>
      <c r="BX41" s="116">
        <f t="shared" si="202"/>
        <v>1.6947560259677763</v>
      </c>
      <c r="BY41" s="116">
        <f t="shared" si="202"/>
        <v>1.9515372420235</v>
      </c>
      <c r="BZ41" s="116">
        <f t="shared" si="202"/>
        <v>1.9515372420235</v>
      </c>
      <c r="CA41" s="116">
        <f t="shared" si="202"/>
        <v>0.77034364816717105</v>
      </c>
      <c r="CB41" s="116">
        <f t="shared" si="202"/>
        <v>0.77034364816717105</v>
      </c>
      <c r="CC41" s="116">
        <f t="shared" si="202"/>
        <v>0.77034364816717105</v>
      </c>
      <c r="CD41" s="116">
        <f t="shared" si="202"/>
        <v>0.77034364816717105</v>
      </c>
      <c r="CE41" s="116">
        <f t="shared" si="202"/>
        <v>0.77034364816717105</v>
      </c>
      <c r="CF41" s="116">
        <f t="shared" si="202"/>
        <v>0.77034364816717105</v>
      </c>
      <c r="CG41" s="116">
        <f t="shared" si="202"/>
        <v>1.6947560259677763</v>
      </c>
      <c r="CH41" s="116">
        <f t="shared" si="202"/>
        <v>1.6947560259677763</v>
      </c>
      <c r="CI41" s="116">
        <f t="shared" si="202"/>
        <v>0.77034364816717105</v>
      </c>
      <c r="CJ41" s="116">
        <f t="shared" si="202"/>
        <v>0.77034364816717105</v>
      </c>
      <c r="CK41" s="116">
        <f t="shared" si="202"/>
        <v>0.77034364816717105</v>
      </c>
      <c r="CL41" s="116">
        <f t="shared" si="202"/>
        <v>0.77034364816717105</v>
      </c>
      <c r="CM41" s="116">
        <f t="shared" si="202"/>
        <v>0.77034364816717105</v>
      </c>
      <c r="CN41" s="116">
        <f t="shared" si="202"/>
        <v>0.77034364816717105</v>
      </c>
      <c r="CO41" s="116">
        <f t="shared" si="202"/>
        <v>0.77034364816717105</v>
      </c>
      <c r="CP41" s="116">
        <f t="shared" si="202"/>
        <v>0.77034364816717105</v>
      </c>
      <c r="CQ41" s="116">
        <f t="shared" si="202"/>
        <v>1.0784811074340395</v>
      </c>
      <c r="CR41" s="116">
        <f t="shared" si="202"/>
        <v>1.5920435395454868</v>
      </c>
      <c r="CS41" s="116">
        <f t="shared" si="202"/>
        <v>1.2839060802786184</v>
      </c>
      <c r="CT41" s="116">
        <f t="shared" si="202"/>
        <v>0.77034364816717105</v>
      </c>
      <c r="CU41" s="116">
        <f t="shared" si="202"/>
        <v>0.77034364816717105</v>
      </c>
      <c r="CV41" s="116">
        <f t="shared" si="202"/>
        <v>1.2325498370674737</v>
      </c>
      <c r="CW41" s="116">
        <f t="shared" si="202"/>
        <v>1.2325498370674737</v>
      </c>
      <c r="CX41" s="116">
        <f t="shared" si="202"/>
        <v>0.77034364816717105</v>
      </c>
      <c r="CY41" s="116">
        <f t="shared" si="202"/>
        <v>0.77034364816717105</v>
      </c>
      <c r="CZ41" s="116">
        <f t="shared" si="202"/>
        <v>0.77034364816717105</v>
      </c>
      <c r="DA41" s="116">
        <f t="shared" si="202"/>
        <v>1.5406872963343421</v>
      </c>
      <c r="DB41" s="116">
        <f t="shared" si="202"/>
        <v>1.5406872963343421</v>
      </c>
      <c r="DC41" s="116">
        <f t="shared" si="202"/>
        <v>0.77034364816717105</v>
      </c>
      <c r="DD41" s="116">
        <f t="shared" si="202"/>
        <v>1.0784811074340395</v>
      </c>
      <c r="DE41" s="116">
        <f t="shared" si="202"/>
        <v>1.0784811074340395</v>
      </c>
      <c r="DF41" s="116">
        <f t="shared" si="202"/>
        <v>1.3352623234897631</v>
      </c>
      <c r="DG41" s="116">
        <f t="shared" si="202"/>
        <v>1.3352623234897631</v>
      </c>
      <c r="DH41" s="116">
        <f t="shared" si="202"/>
        <v>0.77034364816717105</v>
      </c>
      <c r="DI41" s="116">
        <f t="shared" si="202"/>
        <v>0.82169989137831578</v>
      </c>
      <c r="DJ41" s="116">
        <f t="shared" si="202"/>
        <v>0.82169989137831578</v>
      </c>
      <c r="DK41" s="116">
        <f t="shared" si="202"/>
        <v>2.0028934852346447</v>
      </c>
      <c r="DL41" s="116">
        <f t="shared" si="202"/>
        <v>2.0028934852346447</v>
      </c>
      <c r="DM41" s="116">
        <f t="shared" si="202"/>
        <v>0.77034364816717105</v>
      </c>
      <c r="DN41" s="116">
        <f t="shared" si="202"/>
        <v>1.4379748099120526</v>
      </c>
      <c r="DO41" s="116">
        <f t="shared" si="202"/>
        <v>1.4379748099120526</v>
      </c>
      <c r="DP41" s="116">
        <f t="shared" si="202"/>
        <v>0.92441237780060526</v>
      </c>
      <c r="DQ41" s="116">
        <f t="shared" si="202"/>
        <v>0.92441237780060526</v>
      </c>
      <c r="DR41" s="116">
        <f t="shared" si="202"/>
        <v>0.77034364816717105</v>
      </c>
      <c r="DS41" s="116">
        <f t="shared" si="202"/>
        <v>0.77034364816717105</v>
      </c>
      <c r="DT41" s="116">
        <f t="shared" si="202"/>
        <v>1.4379748099120526</v>
      </c>
      <c r="DU41" s="116">
        <f t="shared" si="202"/>
        <v>1.8488247556012105</v>
      </c>
      <c r="DV41" s="116">
        <f t="shared" si="202"/>
        <v>1.1811935938563289</v>
      </c>
      <c r="DW41" s="116">
        <f t="shared" si="202"/>
        <v>0.87305613458946052</v>
      </c>
      <c r="DX41" s="116">
        <f t="shared" si="202"/>
        <v>1.2839060802786184</v>
      </c>
      <c r="DY41" s="116">
        <f t="shared" si="202"/>
        <v>1.2325498370674737</v>
      </c>
      <c r="DZ41" s="116">
        <f t="shared" si="202"/>
        <v>0.82169989137831578</v>
      </c>
      <c r="EA41" s="116">
        <f t="shared" si="202"/>
        <v>0.77034364816717105</v>
      </c>
      <c r="EB41" s="116">
        <f t="shared" ref="EB41" si="203">IF(EB39&gt;0,EB39*$B$5*($F$5+$F$8+$F$7),0)</f>
        <v>0.77034364816717105</v>
      </c>
      <c r="EC41" s="130">
        <f>SUM(C41:EB41)</f>
        <v>155.66077317297959</v>
      </c>
    </row>
    <row r="44" spans="1:133" x14ac:dyDescent="0.3">
      <c r="A44" s="13"/>
      <c r="B44" s="68" t="s">
        <v>92</v>
      </c>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row>
    <row r="45" spans="1:133" x14ac:dyDescent="0.3">
      <c r="A45" s="13"/>
      <c r="B45" s="13" t="s">
        <v>15</v>
      </c>
      <c r="C45" s="13">
        <v>1</v>
      </c>
      <c r="D45" s="13">
        <v>2</v>
      </c>
      <c r="E45" s="13">
        <v>3</v>
      </c>
      <c r="F45" s="13">
        <v>4</v>
      </c>
      <c r="G45" s="13">
        <v>5</v>
      </c>
      <c r="H45" s="13">
        <v>6</v>
      </c>
      <c r="I45" s="13">
        <v>7</v>
      </c>
      <c r="J45" s="13">
        <v>8</v>
      </c>
      <c r="K45" s="13">
        <v>9</v>
      </c>
      <c r="L45" s="13">
        <v>10</v>
      </c>
      <c r="M45" s="13">
        <v>11</v>
      </c>
      <c r="N45" s="13">
        <v>12</v>
      </c>
      <c r="O45" s="13">
        <v>13</v>
      </c>
      <c r="P45" s="13">
        <v>14</v>
      </c>
      <c r="Q45" s="13">
        <v>15</v>
      </c>
      <c r="R45" s="13">
        <v>16</v>
      </c>
      <c r="S45" s="13">
        <v>17</v>
      </c>
      <c r="T45" s="13">
        <v>18</v>
      </c>
      <c r="U45" s="13">
        <v>19</v>
      </c>
      <c r="V45" s="13">
        <v>20</v>
      </c>
      <c r="W45" s="13">
        <v>21</v>
      </c>
      <c r="X45" s="13">
        <v>22</v>
      </c>
      <c r="Y45" s="13">
        <v>23</v>
      </c>
      <c r="Z45" s="13">
        <v>24</v>
      </c>
      <c r="AA45" s="13">
        <v>25</v>
      </c>
      <c r="AB45" s="13">
        <v>26</v>
      </c>
      <c r="AC45" s="13">
        <v>27</v>
      </c>
      <c r="AD45" s="13">
        <v>28</v>
      </c>
      <c r="AE45" s="13">
        <v>29</v>
      </c>
      <c r="AF45" s="13">
        <v>30</v>
      </c>
      <c r="AG45" s="13">
        <v>31</v>
      </c>
      <c r="AH45" s="13">
        <v>32</v>
      </c>
      <c r="AI45" s="13">
        <v>33</v>
      </c>
      <c r="AJ45" s="13">
        <v>34</v>
      </c>
      <c r="AK45" s="13">
        <v>35</v>
      </c>
      <c r="AL45" s="13">
        <v>36</v>
      </c>
      <c r="AM45" s="13">
        <v>37</v>
      </c>
      <c r="AN45" s="13">
        <v>38</v>
      </c>
      <c r="AO45" s="13">
        <v>39</v>
      </c>
      <c r="AP45" s="13">
        <v>40</v>
      </c>
      <c r="AQ45" s="13">
        <v>41</v>
      </c>
      <c r="AR45" s="13">
        <v>42</v>
      </c>
      <c r="AS45" s="13">
        <v>43</v>
      </c>
      <c r="AT45" s="13">
        <v>44</v>
      </c>
      <c r="AU45" s="13">
        <v>45</v>
      </c>
      <c r="AV45" s="13">
        <v>46</v>
      </c>
      <c r="AW45" s="13">
        <v>47</v>
      </c>
      <c r="AX45" s="13">
        <v>48</v>
      </c>
      <c r="AY45" s="13">
        <v>49</v>
      </c>
      <c r="AZ45" s="13">
        <v>50</v>
      </c>
      <c r="BA45" s="13">
        <v>51</v>
      </c>
      <c r="BB45" s="13">
        <v>52</v>
      </c>
      <c r="BC45" s="13">
        <v>53</v>
      </c>
      <c r="BD45" s="13">
        <v>54</v>
      </c>
      <c r="BE45" s="13">
        <v>55</v>
      </c>
      <c r="BF45" s="13">
        <v>56</v>
      </c>
      <c r="BG45" s="13">
        <v>57</v>
      </c>
      <c r="BH45" s="13">
        <v>58</v>
      </c>
      <c r="BI45" s="13">
        <v>59</v>
      </c>
      <c r="BJ45" s="13">
        <v>60</v>
      </c>
      <c r="BK45" s="13">
        <v>61</v>
      </c>
      <c r="BL45" s="13">
        <v>62</v>
      </c>
      <c r="BM45" s="13">
        <v>63</v>
      </c>
      <c r="BN45" s="13">
        <v>64</v>
      </c>
      <c r="BO45" s="13">
        <v>65</v>
      </c>
      <c r="BP45" s="13">
        <v>66</v>
      </c>
      <c r="BQ45" s="13">
        <v>67</v>
      </c>
      <c r="BR45" s="13">
        <v>68</v>
      </c>
      <c r="BS45" s="13">
        <v>69</v>
      </c>
      <c r="BT45" s="13">
        <v>70</v>
      </c>
      <c r="BU45" s="13">
        <v>71</v>
      </c>
      <c r="BV45" s="13">
        <v>72</v>
      </c>
      <c r="BW45" s="13">
        <v>73</v>
      </c>
      <c r="BX45" s="13">
        <v>74</v>
      </c>
      <c r="BY45" s="13">
        <v>75</v>
      </c>
      <c r="BZ45" s="13">
        <v>76</v>
      </c>
      <c r="CA45" s="13">
        <v>77</v>
      </c>
      <c r="CB45" s="13">
        <v>78</v>
      </c>
      <c r="CC45" s="13">
        <v>79</v>
      </c>
      <c r="CD45" s="13">
        <v>80</v>
      </c>
      <c r="CE45" s="13">
        <v>81</v>
      </c>
      <c r="CF45" s="13">
        <v>82</v>
      </c>
      <c r="CG45" s="13">
        <v>83</v>
      </c>
      <c r="CH45" s="13">
        <v>84</v>
      </c>
      <c r="CI45" s="13">
        <v>85</v>
      </c>
      <c r="CJ45" s="13">
        <v>86</v>
      </c>
      <c r="CK45" s="13">
        <v>87</v>
      </c>
      <c r="CL45" s="13">
        <v>88</v>
      </c>
      <c r="CM45" s="13">
        <v>89</v>
      </c>
      <c r="CN45" s="13">
        <v>90</v>
      </c>
      <c r="CO45" s="13">
        <v>91</v>
      </c>
      <c r="CP45" s="13">
        <v>92</v>
      </c>
      <c r="CQ45" s="13">
        <v>93</v>
      </c>
      <c r="CR45" s="13">
        <v>94</v>
      </c>
      <c r="CS45" s="13">
        <v>95</v>
      </c>
      <c r="CT45" s="13">
        <v>96</v>
      </c>
      <c r="CU45" s="13">
        <v>97</v>
      </c>
      <c r="CV45" s="13">
        <v>98</v>
      </c>
      <c r="CW45" s="13">
        <v>99</v>
      </c>
      <c r="CX45" s="13">
        <v>100</v>
      </c>
      <c r="CY45" s="13">
        <v>101</v>
      </c>
      <c r="CZ45" s="13">
        <v>102</v>
      </c>
      <c r="DA45" s="13">
        <v>103</v>
      </c>
      <c r="DB45" s="13">
        <v>104</v>
      </c>
      <c r="DC45" s="13">
        <v>105</v>
      </c>
      <c r="DD45" s="13">
        <v>106</v>
      </c>
      <c r="DE45" s="13">
        <v>107</v>
      </c>
      <c r="DF45" s="13">
        <v>108</v>
      </c>
      <c r="DG45" s="13">
        <v>109</v>
      </c>
      <c r="DH45" s="13">
        <v>110</v>
      </c>
      <c r="DI45" s="13">
        <v>111</v>
      </c>
      <c r="DJ45" s="13">
        <v>112</v>
      </c>
      <c r="DK45" s="13">
        <v>113</v>
      </c>
      <c r="DL45" s="13">
        <v>114</v>
      </c>
      <c r="DM45" s="13">
        <v>115</v>
      </c>
      <c r="DN45" s="13">
        <v>116</v>
      </c>
      <c r="DO45" s="13">
        <v>117</v>
      </c>
      <c r="DP45" s="13">
        <v>118</v>
      </c>
      <c r="DQ45" s="13">
        <v>119</v>
      </c>
      <c r="DR45" s="13">
        <v>120</v>
      </c>
      <c r="DS45" s="13">
        <v>121</v>
      </c>
      <c r="DT45" s="13">
        <v>122</v>
      </c>
      <c r="DU45" s="13">
        <v>123</v>
      </c>
      <c r="DV45" s="13">
        <v>124</v>
      </c>
      <c r="DW45" s="13">
        <v>125</v>
      </c>
      <c r="DX45" s="13">
        <v>126</v>
      </c>
      <c r="DY45" s="13">
        <v>127</v>
      </c>
      <c r="DZ45" s="13">
        <v>128</v>
      </c>
      <c r="EA45" s="13">
        <v>129</v>
      </c>
      <c r="EB45" s="13">
        <v>130</v>
      </c>
    </row>
    <row r="46" spans="1:133" x14ac:dyDescent="0.3">
      <c r="A46" s="13"/>
      <c r="B46" s="13" t="s">
        <v>115</v>
      </c>
      <c r="C46" s="167" t="s">
        <v>17</v>
      </c>
      <c r="D46" s="167"/>
      <c r="E46" s="167"/>
      <c r="F46" s="167"/>
      <c r="G46" s="167"/>
      <c r="H46" s="167" t="s">
        <v>18</v>
      </c>
      <c r="I46" s="167"/>
      <c r="J46" s="167"/>
      <c r="K46" s="167"/>
      <c r="L46" s="167"/>
      <c r="M46" s="167" t="s">
        <v>19</v>
      </c>
      <c r="N46" s="167"/>
      <c r="O46" s="167"/>
      <c r="P46" s="167"/>
      <c r="Q46" s="167"/>
      <c r="R46" s="167" t="s">
        <v>20</v>
      </c>
      <c r="S46" s="167"/>
      <c r="T46" s="167"/>
      <c r="U46" s="167"/>
      <c r="V46" s="167"/>
      <c r="W46" s="167" t="s">
        <v>21</v>
      </c>
      <c r="X46" s="167"/>
      <c r="Y46" s="167"/>
      <c r="Z46" s="167"/>
      <c r="AA46" s="167"/>
      <c r="AB46" s="167" t="s">
        <v>22</v>
      </c>
      <c r="AC46" s="167"/>
      <c r="AD46" s="167"/>
      <c r="AE46" s="167"/>
      <c r="AF46" s="167"/>
      <c r="AG46" s="167" t="s">
        <v>23</v>
      </c>
      <c r="AH46" s="167"/>
      <c r="AI46" s="167"/>
      <c r="AJ46" s="167"/>
      <c r="AK46" s="167"/>
      <c r="AL46" s="167" t="s">
        <v>24</v>
      </c>
      <c r="AM46" s="167"/>
      <c r="AN46" s="167"/>
      <c r="AO46" s="167"/>
      <c r="AP46" s="167"/>
      <c r="AQ46" s="167" t="s">
        <v>25</v>
      </c>
      <c r="AR46" s="167"/>
      <c r="AS46" s="167"/>
      <c r="AT46" s="167"/>
      <c r="AU46" s="167"/>
      <c r="AV46" s="167" t="s">
        <v>26</v>
      </c>
      <c r="AW46" s="167"/>
      <c r="AX46" s="167"/>
      <c r="AY46" s="167"/>
      <c r="AZ46" s="167"/>
      <c r="BA46" s="167" t="s">
        <v>27</v>
      </c>
      <c r="BB46" s="167"/>
      <c r="BC46" s="167"/>
      <c r="BD46" s="167"/>
      <c r="BE46" s="167"/>
      <c r="BF46" s="167" t="s">
        <v>28</v>
      </c>
      <c r="BG46" s="167"/>
      <c r="BH46" s="167"/>
      <c r="BI46" s="167"/>
      <c r="BJ46" s="167"/>
      <c r="BK46" s="167" t="s">
        <v>29</v>
      </c>
      <c r="BL46" s="167"/>
      <c r="BM46" s="167"/>
      <c r="BN46" s="167"/>
      <c r="BO46" s="167"/>
      <c r="BP46" s="167" t="s">
        <v>30</v>
      </c>
      <c r="BQ46" s="167"/>
      <c r="BR46" s="167"/>
      <c r="BS46" s="167"/>
      <c r="BT46" s="167"/>
      <c r="BU46" s="167" t="s">
        <v>31</v>
      </c>
      <c r="BV46" s="167"/>
      <c r="BW46" s="167"/>
      <c r="BX46" s="167"/>
      <c r="BY46" s="167"/>
      <c r="BZ46" s="167" t="s">
        <v>32</v>
      </c>
      <c r="CA46" s="167"/>
      <c r="CB46" s="167"/>
      <c r="CC46" s="167"/>
      <c r="CD46" s="167"/>
      <c r="CE46" s="167" t="s">
        <v>33</v>
      </c>
      <c r="CF46" s="167"/>
      <c r="CG46" s="167"/>
      <c r="CH46" s="167"/>
      <c r="CI46" s="167"/>
      <c r="CJ46" s="167" t="s">
        <v>34</v>
      </c>
      <c r="CK46" s="167"/>
      <c r="CL46" s="167"/>
      <c r="CM46" s="167"/>
      <c r="CN46" s="167"/>
      <c r="CO46" s="167" t="s">
        <v>35</v>
      </c>
      <c r="CP46" s="167"/>
      <c r="CQ46" s="167"/>
      <c r="CR46" s="167"/>
      <c r="CS46" s="167"/>
      <c r="CT46" s="167" t="s">
        <v>36</v>
      </c>
      <c r="CU46" s="167"/>
      <c r="CV46" s="167"/>
      <c r="CW46" s="167"/>
      <c r="CX46" s="167"/>
      <c r="CY46" s="167" t="s">
        <v>37</v>
      </c>
      <c r="CZ46" s="167"/>
      <c r="DA46" s="167"/>
      <c r="DB46" s="167"/>
      <c r="DC46" s="167"/>
      <c r="DD46" s="167" t="s">
        <v>38</v>
      </c>
      <c r="DE46" s="167"/>
      <c r="DF46" s="167"/>
      <c r="DG46" s="167"/>
      <c r="DH46" s="167"/>
      <c r="DI46" s="167" t="s">
        <v>39</v>
      </c>
      <c r="DJ46" s="167"/>
      <c r="DK46" s="167"/>
      <c r="DL46" s="167"/>
      <c r="DM46" s="167"/>
      <c r="DN46" s="167" t="s">
        <v>40</v>
      </c>
      <c r="DO46" s="167"/>
      <c r="DP46" s="167"/>
      <c r="DQ46" s="167"/>
      <c r="DR46" s="167"/>
      <c r="DS46" s="167" t="s">
        <v>41</v>
      </c>
      <c r="DT46" s="167"/>
      <c r="DU46" s="167"/>
      <c r="DV46" s="167"/>
      <c r="DW46" s="167"/>
      <c r="DX46" s="167" t="s">
        <v>42</v>
      </c>
      <c r="DY46" s="167"/>
      <c r="DZ46" s="167"/>
      <c r="EA46" s="167"/>
      <c r="EB46" s="167"/>
    </row>
    <row r="47" spans="1:133" ht="15" thickBot="1" x14ac:dyDescent="0.35">
      <c r="A47" s="13"/>
      <c r="B47" s="13" t="s">
        <v>116</v>
      </c>
      <c r="C47" s="132" t="s">
        <v>43</v>
      </c>
      <c r="D47" s="132" t="s">
        <v>44</v>
      </c>
      <c r="E47" s="132" t="s">
        <v>45</v>
      </c>
      <c r="F47" s="132" t="s">
        <v>46</v>
      </c>
      <c r="G47" s="132" t="s">
        <v>47</v>
      </c>
      <c r="H47" s="132" t="s">
        <v>43</v>
      </c>
      <c r="I47" s="132" t="s">
        <v>44</v>
      </c>
      <c r="J47" s="132" t="s">
        <v>45</v>
      </c>
      <c r="K47" s="132" t="s">
        <v>46</v>
      </c>
      <c r="L47" s="132" t="s">
        <v>47</v>
      </c>
      <c r="M47" s="132" t="s">
        <v>43</v>
      </c>
      <c r="N47" s="132" t="s">
        <v>44</v>
      </c>
      <c r="O47" s="132" t="s">
        <v>45</v>
      </c>
      <c r="P47" s="132" t="s">
        <v>46</v>
      </c>
      <c r="Q47" s="132" t="s">
        <v>47</v>
      </c>
      <c r="R47" s="132" t="s">
        <v>43</v>
      </c>
      <c r="S47" s="132" t="s">
        <v>44</v>
      </c>
      <c r="T47" s="132" t="s">
        <v>45</v>
      </c>
      <c r="U47" s="132" t="s">
        <v>46</v>
      </c>
      <c r="V47" s="132" t="s">
        <v>47</v>
      </c>
      <c r="W47" s="132" t="s">
        <v>43</v>
      </c>
      <c r="X47" s="132" t="s">
        <v>44</v>
      </c>
      <c r="Y47" s="132" t="s">
        <v>45</v>
      </c>
      <c r="Z47" s="132" t="s">
        <v>46</v>
      </c>
      <c r="AA47" s="132" t="s">
        <v>47</v>
      </c>
      <c r="AB47" s="132" t="s">
        <v>43</v>
      </c>
      <c r="AC47" s="132" t="s">
        <v>44</v>
      </c>
      <c r="AD47" s="132" t="s">
        <v>45</v>
      </c>
      <c r="AE47" s="132" t="s">
        <v>46</v>
      </c>
      <c r="AF47" s="132" t="s">
        <v>47</v>
      </c>
      <c r="AG47" s="132" t="s">
        <v>43</v>
      </c>
      <c r="AH47" s="132" t="s">
        <v>44</v>
      </c>
      <c r="AI47" s="132" t="s">
        <v>45</v>
      </c>
      <c r="AJ47" s="132" t="s">
        <v>46</v>
      </c>
      <c r="AK47" s="132" t="s">
        <v>47</v>
      </c>
      <c r="AL47" s="132" t="s">
        <v>43</v>
      </c>
      <c r="AM47" s="132" t="s">
        <v>44</v>
      </c>
      <c r="AN47" s="132" t="s">
        <v>45</v>
      </c>
      <c r="AO47" s="132" t="s">
        <v>46</v>
      </c>
      <c r="AP47" s="132" t="s">
        <v>47</v>
      </c>
      <c r="AQ47" s="132" t="s">
        <v>43</v>
      </c>
      <c r="AR47" s="132" t="s">
        <v>44</v>
      </c>
      <c r="AS47" s="132" t="s">
        <v>45</v>
      </c>
      <c r="AT47" s="132" t="s">
        <v>46</v>
      </c>
      <c r="AU47" s="132" t="s">
        <v>47</v>
      </c>
      <c r="AV47" s="132" t="s">
        <v>43</v>
      </c>
      <c r="AW47" s="132" t="s">
        <v>44</v>
      </c>
      <c r="AX47" s="132" t="s">
        <v>45</v>
      </c>
      <c r="AY47" s="132" t="s">
        <v>46</v>
      </c>
      <c r="AZ47" s="132" t="s">
        <v>47</v>
      </c>
      <c r="BA47" s="132" t="s">
        <v>43</v>
      </c>
      <c r="BB47" s="132" t="s">
        <v>44</v>
      </c>
      <c r="BC47" s="132" t="s">
        <v>45</v>
      </c>
      <c r="BD47" s="132" t="s">
        <v>46</v>
      </c>
      <c r="BE47" s="132" t="s">
        <v>47</v>
      </c>
      <c r="BF47" s="132" t="s">
        <v>43</v>
      </c>
      <c r="BG47" s="132" t="s">
        <v>44</v>
      </c>
      <c r="BH47" s="132" t="s">
        <v>45</v>
      </c>
      <c r="BI47" s="132" t="s">
        <v>46</v>
      </c>
      <c r="BJ47" s="132" t="s">
        <v>47</v>
      </c>
      <c r="BK47" s="132" t="s">
        <v>43</v>
      </c>
      <c r="BL47" s="132" t="s">
        <v>44</v>
      </c>
      <c r="BM47" s="132" t="s">
        <v>45</v>
      </c>
      <c r="BN47" s="132" t="s">
        <v>46</v>
      </c>
      <c r="BO47" s="132" t="s">
        <v>47</v>
      </c>
      <c r="BP47" s="132" t="s">
        <v>43</v>
      </c>
      <c r="BQ47" s="132" t="s">
        <v>44</v>
      </c>
      <c r="BR47" s="132" t="s">
        <v>45</v>
      </c>
      <c r="BS47" s="132" t="s">
        <v>46</v>
      </c>
      <c r="BT47" s="132" t="s">
        <v>47</v>
      </c>
      <c r="BU47" s="132" t="s">
        <v>43</v>
      </c>
      <c r="BV47" s="132" t="s">
        <v>44</v>
      </c>
      <c r="BW47" s="132" t="s">
        <v>45</v>
      </c>
      <c r="BX47" s="132" t="s">
        <v>46</v>
      </c>
      <c r="BY47" s="132" t="s">
        <v>47</v>
      </c>
      <c r="BZ47" s="132" t="s">
        <v>43</v>
      </c>
      <c r="CA47" s="132" t="s">
        <v>44</v>
      </c>
      <c r="CB47" s="132" t="s">
        <v>45</v>
      </c>
      <c r="CC47" s="132" t="s">
        <v>46</v>
      </c>
      <c r="CD47" s="132" t="s">
        <v>47</v>
      </c>
      <c r="CE47" s="132" t="s">
        <v>43</v>
      </c>
      <c r="CF47" s="132" t="s">
        <v>44</v>
      </c>
      <c r="CG47" s="132" t="s">
        <v>45</v>
      </c>
      <c r="CH47" s="132" t="s">
        <v>46</v>
      </c>
      <c r="CI47" s="132" t="s">
        <v>47</v>
      </c>
      <c r="CJ47" s="132" t="s">
        <v>43</v>
      </c>
      <c r="CK47" s="132" t="s">
        <v>44</v>
      </c>
      <c r="CL47" s="132" t="s">
        <v>45</v>
      </c>
      <c r="CM47" s="132" t="s">
        <v>46</v>
      </c>
      <c r="CN47" s="132" t="s">
        <v>47</v>
      </c>
      <c r="CO47" s="132" t="s">
        <v>43</v>
      </c>
      <c r="CP47" s="132" t="s">
        <v>44</v>
      </c>
      <c r="CQ47" s="132" t="s">
        <v>45</v>
      </c>
      <c r="CR47" s="132" t="s">
        <v>46</v>
      </c>
      <c r="CS47" s="132" t="s">
        <v>47</v>
      </c>
      <c r="CT47" s="132" t="s">
        <v>43</v>
      </c>
      <c r="CU47" s="132" t="s">
        <v>44</v>
      </c>
      <c r="CV47" s="132" t="s">
        <v>45</v>
      </c>
      <c r="CW47" s="132" t="s">
        <v>46</v>
      </c>
      <c r="CX47" s="132" t="s">
        <v>47</v>
      </c>
      <c r="CY47" s="132" t="s">
        <v>43</v>
      </c>
      <c r="CZ47" s="132" t="s">
        <v>44</v>
      </c>
      <c r="DA47" s="132" t="s">
        <v>45</v>
      </c>
      <c r="DB47" s="132" t="s">
        <v>46</v>
      </c>
      <c r="DC47" s="132" t="s">
        <v>47</v>
      </c>
      <c r="DD47" s="132" t="s">
        <v>43</v>
      </c>
      <c r="DE47" s="132" t="s">
        <v>44</v>
      </c>
      <c r="DF47" s="132" t="s">
        <v>45</v>
      </c>
      <c r="DG47" s="132" t="s">
        <v>46</v>
      </c>
      <c r="DH47" s="132" t="s">
        <v>47</v>
      </c>
      <c r="DI47" s="132" t="s">
        <v>43</v>
      </c>
      <c r="DJ47" s="132" t="s">
        <v>44</v>
      </c>
      <c r="DK47" s="132" t="s">
        <v>45</v>
      </c>
      <c r="DL47" s="132" t="s">
        <v>46</v>
      </c>
      <c r="DM47" s="132" t="s">
        <v>47</v>
      </c>
      <c r="DN47" s="132" t="s">
        <v>43</v>
      </c>
      <c r="DO47" s="132" t="s">
        <v>44</v>
      </c>
      <c r="DP47" s="132" t="s">
        <v>45</v>
      </c>
      <c r="DQ47" s="132" t="s">
        <v>46</v>
      </c>
      <c r="DR47" s="132" t="s">
        <v>47</v>
      </c>
      <c r="DS47" s="132" t="s">
        <v>43</v>
      </c>
      <c r="DT47" s="132" t="s">
        <v>44</v>
      </c>
      <c r="DU47" s="132" t="s">
        <v>45</v>
      </c>
      <c r="DV47" s="132" t="s">
        <v>46</v>
      </c>
      <c r="DW47" s="132" t="s">
        <v>47</v>
      </c>
      <c r="DX47" s="132" t="s">
        <v>43</v>
      </c>
      <c r="DY47" s="132" t="s">
        <v>44</v>
      </c>
      <c r="DZ47" s="132" t="s">
        <v>45</v>
      </c>
      <c r="EA47" s="132" t="s">
        <v>46</v>
      </c>
      <c r="EB47" s="132" t="s">
        <v>47</v>
      </c>
    </row>
    <row r="48" spans="1:133" x14ac:dyDescent="0.3">
      <c r="A48" s="113" t="s">
        <v>252</v>
      </c>
      <c r="B48" s="42"/>
      <c r="C48" s="44">
        <f>Simulazione!G138</f>
        <v>13</v>
      </c>
      <c r="D48" s="44">
        <f>Simulazione!H138</f>
        <v>13</v>
      </c>
      <c r="E48" s="44">
        <f>Simulazione!I138</f>
        <v>13</v>
      </c>
      <c r="F48" s="44">
        <f>Simulazione!J138</f>
        <v>24.710749999999997</v>
      </c>
      <c r="G48" s="44">
        <f>Simulazione!K138</f>
        <v>24.710749999999997</v>
      </c>
      <c r="H48" s="44">
        <f>Simulazione!L138</f>
        <v>24.710749999999997</v>
      </c>
      <c r="I48" s="44">
        <f>Simulazione!M138</f>
        <v>24.710749999999997</v>
      </c>
      <c r="J48" s="44">
        <f>Simulazione!N138</f>
        <v>24.710749999999997</v>
      </c>
      <c r="K48" s="44">
        <f>Simulazione!O138</f>
        <v>24.710749999999997</v>
      </c>
      <c r="L48" s="44">
        <f>Simulazione!P138</f>
        <v>0.71074999999999733</v>
      </c>
      <c r="M48" s="44">
        <f>Simulazione!Q138</f>
        <v>34.57</v>
      </c>
      <c r="N48" s="44">
        <f>Simulazione!R138</f>
        <v>34.57</v>
      </c>
      <c r="O48" s="44">
        <f>Simulazione!S138</f>
        <v>47.436999999999998</v>
      </c>
      <c r="P48" s="44">
        <f>Simulazione!T138</f>
        <v>47.436999999999998</v>
      </c>
      <c r="Q48" s="44">
        <f>Simulazione!U138</f>
        <v>25.436999999999998</v>
      </c>
      <c r="R48" s="44">
        <f>Simulazione!V138</f>
        <v>25.436999999999998</v>
      </c>
      <c r="S48" s="44">
        <f>Simulazione!W138</f>
        <v>25.436999999999998</v>
      </c>
      <c r="T48" s="44">
        <f>Simulazione!X138</f>
        <v>45.182249999999996</v>
      </c>
      <c r="U48" s="44">
        <f>Simulazione!Y138</f>
        <v>45.182249999999996</v>
      </c>
      <c r="V48" s="44">
        <f>Simulazione!Z138</f>
        <v>22.182249999999996</v>
      </c>
      <c r="W48" s="44">
        <f>Simulazione!AA138</f>
        <v>22.182249999999996</v>
      </c>
      <c r="X48" s="44">
        <f>Simulazione!AB138</f>
        <v>22.182249999999996</v>
      </c>
      <c r="Y48" s="44">
        <f>Simulazione!AC138</f>
        <v>46.436999999999998</v>
      </c>
      <c r="Z48" s="44">
        <f>Simulazione!AD138</f>
        <v>46.436999999999998</v>
      </c>
      <c r="AA48" s="44">
        <f>Simulazione!AE138</f>
        <v>23.436999999999998</v>
      </c>
      <c r="AB48" s="44">
        <f>Simulazione!AF138</f>
        <v>23.436999999999998</v>
      </c>
      <c r="AC48" s="44">
        <f>Simulazione!AG138</f>
        <v>23.436999999999998</v>
      </c>
      <c r="AD48" s="44">
        <f>Simulazione!AH138</f>
        <v>45.927499999999995</v>
      </c>
      <c r="AE48" s="44">
        <f>Simulazione!AI138</f>
        <v>45.927499999999995</v>
      </c>
      <c r="AF48" s="44">
        <f>Simulazione!AJ138</f>
        <v>22.927499999999995</v>
      </c>
      <c r="AG48" s="44">
        <f>Simulazione!AK138</f>
        <v>22.927499999999995</v>
      </c>
      <c r="AH48" s="44">
        <f>Simulazione!AL138</f>
        <v>22.927499999999995</v>
      </c>
      <c r="AI48" s="44">
        <f>Simulazione!AM138</f>
        <v>45.163249999999998</v>
      </c>
      <c r="AJ48" s="44">
        <f>Simulazione!AN138</f>
        <v>45.163249999999998</v>
      </c>
      <c r="AK48" s="44">
        <f>Simulazione!AO138</f>
        <v>22.163249999999998</v>
      </c>
      <c r="AL48" s="44">
        <f>Simulazione!AP138</f>
        <v>22.163249999999998</v>
      </c>
      <c r="AM48" s="44">
        <f>Simulazione!AQ138</f>
        <v>22.163249999999998</v>
      </c>
      <c r="AN48" s="44">
        <f>Simulazione!AR138</f>
        <v>46.436999999999998</v>
      </c>
      <c r="AO48" s="44">
        <f>Simulazione!AS138</f>
        <v>46.436999999999998</v>
      </c>
      <c r="AP48" s="44">
        <f>Simulazione!AT138</f>
        <v>25.436999999999998</v>
      </c>
      <c r="AQ48" s="44">
        <f>Simulazione!AU138</f>
        <v>25.436999999999998</v>
      </c>
      <c r="AR48" s="44">
        <f>Simulazione!AV138</f>
        <v>25.436999999999998</v>
      </c>
      <c r="AS48" s="44">
        <f>Simulazione!AW138</f>
        <v>44.182249999999996</v>
      </c>
      <c r="AT48" s="44">
        <f>Simulazione!AX138</f>
        <v>44.182249999999996</v>
      </c>
      <c r="AU48" s="44">
        <f>Simulazione!AY138</f>
        <v>24.182249999999996</v>
      </c>
      <c r="AV48" s="44">
        <f>Simulazione!AZ138</f>
        <v>24.182249999999996</v>
      </c>
      <c r="AW48" s="44">
        <f>Simulazione!BA138</f>
        <v>24.182249999999996</v>
      </c>
      <c r="AX48" s="44">
        <f>Simulazione!BB138</f>
        <v>44.965500000000006</v>
      </c>
      <c r="AY48" s="44">
        <f>Simulazione!BC138</f>
        <v>44.965500000000006</v>
      </c>
      <c r="AZ48" s="44">
        <f>Simulazione!BD138</f>
        <v>27.258249999999997</v>
      </c>
      <c r="BA48" s="44">
        <f>Simulazione!BE138</f>
        <v>27.258249999999997</v>
      </c>
      <c r="BB48" s="44">
        <f>Simulazione!BF138</f>
        <v>27.258249999999997</v>
      </c>
      <c r="BC48" s="44">
        <f>Simulazione!BG138</f>
        <v>55.258249999999997</v>
      </c>
      <c r="BD48" s="44">
        <f>Simulazione!BH138</f>
        <v>55.258249999999997</v>
      </c>
      <c r="BE48" s="44">
        <f>Simulazione!BI138</f>
        <v>33.258249999999997</v>
      </c>
      <c r="BF48" s="44">
        <f>Simulazione!BJ138</f>
        <v>33.258249999999997</v>
      </c>
      <c r="BG48" s="44">
        <f>Simulazione!BK138</f>
        <v>33.258249999999997</v>
      </c>
      <c r="BH48" s="44">
        <f>Simulazione!BL138</f>
        <v>47.984499999999997</v>
      </c>
      <c r="BI48" s="44">
        <f>Simulazione!BM138</f>
        <v>47.984499999999997</v>
      </c>
      <c r="BJ48" s="44">
        <f>Simulazione!BN138</f>
        <v>19.984499999999997</v>
      </c>
      <c r="BK48" s="44">
        <f>Simulazione!BO138</f>
        <v>19.984499999999997</v>
      </c>
      <c r="BL48" s="44">
        <f>Simulazione!BP138</f>
        <v>19.984499999999997</v>
      </c>
      <c r="BM48" s="44">
        <f>Simulazione!BQ138</f>
        <v>53.475000000000001</v>
      </c>
      <c r="BN48" s="44">
        <f>Simulazione!BR138</f>
        <v>53.475000000000001</v>
      </c>
      <c r="BO48" s="44">
        <f>Simulazione!BS138</f>
        <v>24.475000000000001</v>
      </c>
      <c r="BP48" s="44">
        <f>Simulazione!BT138</f>
        <v>24.475000000000001</v>
      </c>
      <c r="BQ48" s="44">
        <f>Simulazione!BU138</f>
        <v>24.475000000000001</v>
      </c>
      <c r="BR48" s="44">
        <f>Simulazione!BV138</f>
        <v>52.691749999999999</v>
      </c>
      <c r="BS48" s="44">
        <f>Simulazione!BW138</f>
        <v>52.691749999999999</v>
      </c>
      <c r="BT48" s="44">
        <f>Simulazione!BX138</f>
        <v>29.691749999999999</v>
      </c>
      <c r="BU48" s="44">
        <f>Simulazione!BY138</f>
        <v>29.691749999999999</v>
      </c>
      <c r="BV48" s="44">
        <f>Simulazione!BZ138</f>
        <v>29.691749999999999</v>
      </c>
      <c r="BW48" s="44">
        <f>Simulazione!CA138</f>
        <v>44.653750000000002</v>
      </c>
      <c r="BX48" s="44">
        <f>Simulazione!CB138</f>
        <v>44.653750000000002</v>
      </c>
      <c r="BY48" s="44">
        <f>Simulazione!CC138</f>
        <v>24.653750000000002</v>
      </c>
      <c r="BZ48" s="44">
        <f>Simulazione!CD138</f>
        <v>24.653750000000002</v>
      </c>
      <c r="CA48" s="44">
        <f>Simulazione!CE138</f>
        <v>24.653750000000002</v>
      </c>
      <c r="CB48" s="44">
        <f>Simulazione!CF138</f>
        <v>41.908499999999997</v>
      </c>
      <c r="CC48" s="44">
        <f>Simulazione!CG138</f>
        <v>41.908499999999997</v>
      </c>
      <c r="CD48" s="44">
        <f>Simulazione!CH138</f>
        <v>20.908499999999997</v>
      </c>
      <c r="CE48" s="44">
        <f>Simulazione!CI138</f>
        <v>20.908499999999997</v>
      </c>
      <c r="CF48" s="44">
        <f>Simulazione!CJ138</f>
        <v>20.908499999999997</v>
      </c>
      <c r="CG48" s="44">
        <f>Simulazione!CK138</f>
        <v>43.672750000000001</v>
      </c>
      <c r="CH48" s="44">
        <f>Simulazione!CL138</f>
        <v>43.672750000000001</v>
      </c>
      <c r="CI48" s="44">
        <f>Simulazione!CM138</f>
        <v>22.672750000000001</v>
      </c>
      <c r="CJ48" s="44">
        <f>Simulazione!CN138</f>
        <v>22.672750000000001</v>
      </c>
      <c r="CK48" s="44">
        <f>Simulazione!CO138</f>
        <v>22.672750000000001</v>
      </c>
      <c r="CL48" s="44">
        <f>Simulazione!CP138</f>
        <v>44.182249999999996</v>
      </c>
      <c r="CM48" s="44">
        <f>Simulazione!CQ138</f>
        <v>44.182249999999996</v>
      </c>
      <c r="CN48" s="44">
        <f>Simulazione!CR138</f>
        <v>20.182249999999996</v>
      </c>
      <c r="CO48" s="44">
        <f>Simulazione!CS138</f>
        <v>20.182249999999996</v>
      </c>
      <c r="CP48" s="44">
        <f>Simulazione!CT138</f>
        <v>20.182249999999996</v>
      </c>
      <c r="CQ48" s="44">
        <f>Simulazione!CU138</f>
        <v>47.691749999999999</v>
      </c>
      <c r="CR48" s="44">
        <f>Simulazione!CV138</f>
        <v>47.691749999999999</v>
      </c>
      <c r="CS48" s="44">
        <f>Simulazione!CW138</f>
        <v>24.691749999999999</v>
      </c>
      <c r="CT48" s="44">
        <f>Simulazione!CX138</f>
        <v>24.691749999999999</v>
      </c>
      <c r="CU48" s="44">
        <f>Simulazione!CY138</f>
        <v>24.691749999999999</v>
      </c>
      <c r="CV48" s="44">
        <f>Simulazione!CZ138</f>
        <v>46.436999999999998</v>
      </c>
      <c r="CW48" s="44">
        <f>Simulazione!DA138</f>
        <v>46.436999999999998</v>
      </c>
      <c r="CX48" s="44">
        <f>Simulazione!DB138</f>
        <v>23.436999999999998</v>
      </c>
      <c r="CY48" s="44">
        <f>Simulazione!DC138</f>
        <v>23.436999999999998</v>
      </c>
      <c r="CZ48" s="44">
        <f>Simulazione!DD138</f>
        <v>23.436999999999998</v>
      </c>
      <c r="DA48" s="44">
        <f>Simulazione!DE138</f>
        <v>43.634749999999997</v>
      </c>
      <c r="DB48" s="44">
        <f>Simulazione!DF138</f>
        <v>43.634749999999997</v>
      </c>
      <c r="DC48" s="44">
        <f>Simulazione!DG138</f>
        <v>20.634749999999997</v>
      </c>
      <c r="DD48" s="44">
        <f>Simulazione!DH138</f>
        <v>20.634749999999997</v>
      </c>
      <c r="DE48" s="44">
        <f>Simulazione!DI138</f>
        <v>20.634749999999997</v>
      </c>
      <c r="DF48" s="44">
        <f>Simulazione!DJ138</f>
        <v>43.125250000000001</v>
      </c>
      <c r="DG48" s="44">
        <f>Simulazione!DK138</f>
        <v>43.125250000000001</v>
      </c>
      <c r="DH48" s="44">
        <f>Simulazione!DL138</f>
        <v>20.125250000000001</v>
      </c>
      <c r="DI48" s="44">
        <f>Simulazione!DM138</f>
        <v>20.125250000000001</v>
      </c>
      <c r="DJ48" s="44">
        <f>Simulazione!DN138</f>
        <v>20.125250000000001</v>
      </c>
      <c r="DK48" s="44">
        <f>Simulazione!DO138</f>
        <v>42.615749999999998</v>
      </c>
      <c r="DL48" s="44">
        <f>Simulazione!DP138</f>
        <v>42.615749999999998</v>
      </c>
      <c r="DM48" s="44">
        <f>Simulazione!DQ138</f>
        <v>36.615749999999998</v>
      </c>
      <c r="DN48" s="44">
        <f>Simulazione!DR138</f>
        <v>36.615749999999998</v>
      </c>
      <c r="DO48" s="44">
        <f>Simulazione!DS138</f>
        <v>36.615749999999998</v>
      </c>
      <c r="DP48" s="44">
        <f>Simulazione!DT138</f>
        <v>30.615749999999998</v>
      </c>
      <c r="DQ48" s="44">
        <f>Simulazione!DU138</f>
        <v>30.615749999999998</v>
      </c>
      <c r="DR48" s="44">
        <f>Simulazione!DV138</f>
        <v>9.6157499999999985</v>
      </c>
      <c r="DS48" s="44">
        <f>Simulazione!DW138</f>
        <v>26.257355109995455</v>
      </c>
      <c r="DT48" s="44">
        <f>Simulazione!DX138</f>
        <v>26.257355109995455</v>
      </c>
      <c r="DU48" s="44">
        <f>Simulazione!DY138</f>
        <v>39.72885510999545</v>
      </c>
      <c r="DV48" s="44">
        <f>Simulazione!DZ138</f>
        <v>39.72885510999545</v>
      </c>
      <c r="DW48" s="44">
        <f>Simulazione!EA138</f>
        <v>18.72885510999545</v>
      </c>
      <c r="DX48" s="44">
        <f>Simulazione!EB138</f>
        <v>18.72885510999545</v>
      </c>
      <c r="DY48" s="44">
        <f>Simulazione!EC138</f>
        <v>18.72885510999545</v>
      </c>
      <c r="DZ48" s="44">
        <f>Simulazione!ED138</f>
        <v>39.134713264540913</v>
      </c>
      <c r="EA48" s="44">
        <f>Simulazione!EE138</f>
        <v>39.134713264540913</v>
      </c>
      <c r="EB48" s="44">
        <f>Simulazione!EF138</f>
        <v>24.134713264540913</v>
      </c>
      <c r="EC48" s="73">
        <f>AVERAGE(C48:EB48)</f>
        <v>31.597837504335313</v>
      </c>
    </row>
    <row r="49" spans="1:133" x14ac:dyDescent="0.3">
      <c r="A49" s="127" t="s">
        <v>405</v>
      </c>
      <c r="B49" s="121"/>
      <c r="C49" s="122">
        <f>IF(C48&gt;0,C48*$F$4*$B$6,0)</f>
        <v>0.11657992564327693</v>
      </c>
      <c r="D49" s="122">
        <f t="shared" ref="D49:BO49" si="204">IF(D48&gt;0,D48*$F$4*$B$6,0)</f>
        <v>0.11657992564327693</v>
      </c>
      <c r="E49" s="122">
        <f t="shared" si="204"/>
        <v>0.11657992564327693</v>
      </c>
      <c r="F49" s="122">
        <f t="shared" si="204"/>
        <v>0.22159826135304653</v>
      </c>
      <c r="G49" s="122">
        <f t="shared" si="204"/>
        <v>0.22159826135304653</v>
      </c>
      <c r="H49" s="122">
        <f t="shared" si="204"/>
        <v>0.22159826135304653</v>
      </c>
      <c r="I49" s="122">
        <f t="shared" si="204"/>
        <v>0.22159826135304653</v>
      </c>
      <c r="J49" s="122">
        <f t="shared" si="204"/>
        <v>0.22159826135304653</v>
      </c>
      <c r="K49" s="122">
        <f t="shared" si="204"/>
        <v>0.22159826135304653</v>
      </c>
      <c r="L49" s="122">
        <f t="shared" si="204"/>
        <v>6.3737832423814431E-3</v>
      </c>
      <c r="M49" s="122">
        <f t="shared" si="204"/>
        <v>0.31001292534523717</v>
      </c>
      <c r="N49" s="122">
        <f t="shared" si="204"/>
        <v>0.31001292534523717</v>
      </c>
      <c r="O49" s="122">
        <f t="shared" si="204"/>
        <v>0.42540014867231746</v>
      </c>
      <c r="P49" s="122">
        <f t="shared" si="204"/>
        <v>0.42540014867231746</v>
      </c>
      <c r="Q49" s="122">
        <f t="shared" si="204"/>
        <v>0.22811104373754115</v>
      </c>
      <c r="R49" s="122">
        <f t="shared" si="204"/>
        <v>0.22811104373754115</v>
      </c>
      <c r="S49" s="122">
        <f t="shared" si="204"/>
        <v>0.22811104373754115</v>
      </c>
      <c r="T49" s="122">
        <f t="shared" si="204"/>
        <v>0.40518025733814989</v>
      </c>
      <c r="U49" s="122">
        <f t="shared" si="204"/>
        <v>0.40518025733814989</v>
      </c>
      <c r="V49" s="122">
        <f t="shared" si="204"/>
        <v>0.19892346581542916</v>
      </c>
      <c r="W49" s="122">
        <f t="shared" si="204"/>
        <v>0.19892346581542916</v>
      </c>
      <c r="X49" s="122">
        <f t="shared" si="204"/>
        <v>0.19892346581542916</v>
      </c>
      <c r="Y49" s="122">
        <f t="shared" si="204"/>
        <v>0.41643246208437312</v>
      </c>
      <c r="Z49" s="122">
        <f t="shared" si="204"/>
        <v>0.41643246208437312</v>
      </c>
      <c r="AA49" s="122">
        <f t="shared" si="204"/>
        <v>0.21017567056165237</v>
      </c>
      <c r="AB49" s="122">
        <f t="shared" si="204"/>
        <v>0.21017567056165237</v>
      </c>
      <c r="AC49" s="122">
        <f t="shared" si="204"/>
        <v>0.21017567056165237</v>
      </c>
      <c r="AD49" s="122">
        <f t="shared" si="204"/>
        <v>0.41186342576781543</v>
      </c>
      <c r="AE49" s="122">
        <f t="shared" si="204"/>
        <v>0.41186342576781543</v>
      </c>
      <c r="AF49" s="122">
        <f t="shared" si="204"/>
        <v>0.2056066342450947</v>
      </c>
      <c r="AG49" s="122">
        <f t="shared" si="204"/>
        <v>0.2056066342450947</v>
      </c>
      <c r="AH49" s="122">
        <f t="shared" si="204"/>
        <v>0.2056066342450947</v>
      </c>
      <c r="AI49" s="122">
        <f t="shared" si="204"/>
        <v>0.405009871292979</v>
      </c>
      <c r="AJ49" s="122">
        <f t="shared" si="204"/>
        <v>0.405009871292979</v>
      </c>
      <c r="AK49" s="122">
        <f t="shared" si="204"/>
        <v>0.19875307977025822</v>
      </c>
      <c r="AL49" s="122">
        <f t="shared" si="204"/>
        <v>0.19875307977025822</v>
      </c>
      <c r="AM49" s="122">
        <f t="shared" si="204"/>
        <v>0.19875307977025822</v>
      </c>
      <c r="AN49" s="122">
        <f t="shared" si="204"/>
        <v>0.41643246208437312</v>
      </c>
      <c r="AO49" s="122">
        <f t="shared" si="204"/>
        <v>0.41643246208437312</v>
      </c>
      <c r="AP49" s="122">
        <f t="shared" si="204"/>
        <v>0.22811104373754115</v>
      </c>
      <c r="AQ49" s="122">
        <f t="shared" si="204"/>
        <v>0.22811104373754115</v>
      </c>
      <c r="AR49" s="122">
        <f t="shared" si="204"/>
        <v>0.22811104373754115</v>
      </c>
      <c r="AS49" s="122">
        <f t="shared" si="204"/>
        <v>0.39621257075020549</v>
      </c>
      <c r="AT49" s="122">
        <f t="shared" si="204"/>
        <v>0.39621257075020549</v>
      </c>
      <c r="AU49" s="122">
        <f t="shared" si="204"/>
        <v>0.21685883899131791</v>
      </c>
      <c r="AV49" s="122">
        <f t="shared" si="204"/>
        <v>0.21685883899131791</v>
      </c>
      <c r="AW49" s="122">
        <f t="shared" si="204"/>
        <v>0.21685883899131791</v>
      </c>
      <c r="AX49" s="122">
        <f t="shared" si="204"/>
        <v>0.40323651127021298</v>
      </c>
      <c r="AY49" s="122">
        <f t="shared" si="204"/>
        <v>0.40323651127021298</v>
      </c>
      <c r="AZ49" s="122">
        <f t="shared" si="204"/>
        <v>0.24444344293583484</v>
      </c>
      <c r="BA49" s="122">
        <f t="shared" si="204"/>
        <v>0.24444344293583484</v>
      </c>
      <c r="BB49" s="122">
        <f t="shared" si="204"/>
        <v>0.24444344293583484</v>
      </c>
      <c r="BC49" s="122">
        <f t="shared" si="204"/>
        <v>0.49553866739827751</v>
      </c>
      <c r="BD49" s="122">
        <f t="shared" si="204"/>
        <v>0.49553866739827751</v>
      </c>
      <c r="BE49" s="122">
        <f t="shared" si="204"/>
        <v>0.29824956246350109</v>
      </c>
      <c r="BF49" s="122">
        <f t="shared" si="204"/>
        <v>0.29824956246350109</v>
      </c>
      <c r="BG49" s="122">
        <f t="shared" si="204"/>
        <v>0.29824956246350109</v>
      </c>
      <c r="BH49" s="122">
        <f t="shared" si="204"/>
        <v>0.43030995707921704</v>
      </c>
      <c r="BI49" s="122">
        <f t="shared" si="204"/>
        <v>0.43030995707921704</v>
      </c>
      <c r="BJ49" s="122">
        <f t="shared" si="204"/>
        <v>0.17921473261677442</v>
      </c>
      <c r="BK49" s="122">
        <f t="shared" si="204"/>
        <v>0.17921473261677442</v>
      </c>
      <c r="BL49" s="122">
        <f t="shared" si="204"/>
        <v>0.17921473261677442</v>
      </c>
      <c r="BM49" s="122">
        <f t="shared" si="204"/>
        <v>0.47954704029032569</v>
      </c>
      <c r="BN49" s="122">
        <f t="shared" si="204"/>
        <v>0.47954704029032569</v>
      </c>
      <c r="BO49" s="122">
        <f t="shared" si="204"/>
        <v>0.21948412923993871</v>
      </c>
      <c r="BP49" s="122">
        <f t="shared" ref="BP49:EA49" si="205">IF(BP48&gt;0,BP48*$F$4*$B$6,0)</f>
        <v>0.21948412923993871</v>
      </c>
      <c r="BQ49" s="122">
        <f t="shared" si="205"/>
        <v>0.21948412923993871</v>
      </c>
      <c r="BR49" s="122">
        <f t="shared" si="205"/>
        <v>0.4725230997703182</v>
      </c>
      <c r="BS49" s="122">
        <f t="shared" si="205"/>
        <v>0.4725230997703182</v>
      </c>
      <c r="BT49" s="122">
        <f t="shared" si="205"/>
        <v>0.26626630824759751</v>
      </c>
      <c r="BU49" s="122">
        <f t="shared" si="205"/>
        <v>0.26626630824759751</v>
      </c>
      <c r="BV49" s="122">
        <f t="shared" si="205"/>
        <v>0.26626630824759751</v>
      </c>
      <c r="BW49" s="122">
        <f t="shared" si="205"/>
        <v>0.4004408349764213</v>
      </c>
      <c r="BX49" s="122">
        <f t="shared" si="205"/>
        <v>0.4004408349764213</v>
      </c>
      <c r="BY49" s="122">
        <f t="shared" si="205"/>
        <v>0.22108710321753378</v>
      </c>
      <c r="BZ49" s="122">
        <f t="shared" si="205"/>
        <v>0.22108710321753378</v>
      </c>
      <c r="CA49" s="122">
        <f t="shared" si="205"/>
        <v>0.22108710321753378</v>
      </c>
      <c r="CB49" s="122">
        <f t="shared" si="205"/>
        <v>0.37582229337086703</v>
      </c>
      <c r="CC49" s="122">
        <f t="shared" si="205"/>
        <v>0.37582229337086703</v>
      </c>
      <c r="CD49" s="122">
        <f t="shared" si="205"/>
        <v>0.18750087502403501</v>
      </c>
      <c r="CE49" s="122">
        <f t="shared" si="205"/>
        <v>0.18750087502403501</v>
      </c>
      <c r="CF49" s="122">
        <f t="shared" si="205"/>
        <v>0.18750087502403501</v>
      </c>
      <c r="CG49" s="122">
        <f t="shared" si="205"/>
        <v>0.39164353443364791</v>
      </c>
      <c r="CH49" s="122">
        <f t="shared" si="205"/>
        <v>0.39164353443364791</v>
      </c>
      <c r="CI49" s="122">
        <f t="shared" si="205"/>
        <v>0.20332211608681594</v>
      </c>
      <c r="CJ49" s="122">
        <f t="shared" si="205"/>
        <v>0.20332211608681594</v>
      </c>
      <c r="CK49" s="122">
        <f t="shared" si="205"/>
        <v>0.20332211608681594</v>
      </c>
      <c r="CL49" s="122">
        <f t="shared" si="205"/>
        <v>0.39621257075020549</v>
      </c>
      <c r="CM49" s="122">
        <f t="shared" si="205"/>
        <v>0.39621257075020549</v>
      </c>
      <c r="CN49" s="122">
        <f t="shared" si="205"/>
        <v>0.18098809263954041</v>
      </c>
      <c r="CO49" s="122">
        <f t="shared" si="205"/>
        <v>0.18098809263954041</v>
      </c>
      <c r="CP49" s="122">
        <f t="shared" si="205"/>
        <v>0.18098809263954041</v>
      </c>
      <c r="CQ49" s="122">
        <f t="shared" si="205"/>
        <v>0.42768466683059631</v>
      </c>
      <c r="CR49" s="122">
        <f t="shared" si="205"/>
        <v>0.42768466683059631</v>
      </c>
      <c r="CS49" s="122">
        <f t="shared" si="205"/>
        <v>0.22142787530787561</v>
      </c>
      <c r="CT49" s="122">
        <f t="shared" si="205"/>
        <v>0.22142787530787561</v>
      </c>
      <c r="CU49" s="122">
        <f t="shared" si="205"/>
        <v>0.22142787530787561</v>
      </c>
      <c r="CV49" s="122">
        <f t="shared" si="205"/>
        <v>0.41643246208437312</v>
      </c>
      <c r="CW49" s="122">
        <f t="shared" si="205"/>
        <v>0.41643246208437312</v>
      </c>
      <c r="CX49" s="122">
        <f t="shared" si="205"/>
        <v>0.21017567056165237</v>
      </c>
      <c r="CY49" s="122">
        <f t="shared" si="205"/>
        <v>0.21017567056165237</v>
      </c>
      <c r="CZ49" s="122">
        <f t="shared" si="205"/>
        <v>0.21017567056165237</v>
      </c>
      <c r="DA49" s="122">
        <f t="shared" si="205"/>
        <v>0.39130276234330597</v>
      </c>
      <c r="DB49" s="122">
        <f t="shared" si="205"/>
        <v>0.39130276234330597</v>
      </c>
      <c r="DC49" s="122">
        <f t="shared" si="205"/>
        <v>0.18504597082058524</v>
      </c>
      <c r="DD49" s="122">
        <f t="shared" si="205"/>
        <v>0.18504597082058524</v>
      </c>
      <c r="DE49" s="122">
        <f t="shared" si="205"/>
        <v>0.18504597082058524</v>
      </c>
      <c r="DF49" s="122">
        <f t="shared" si="205"/>
        <v>0.38673372602674838</v>
      </c>
      <c r="DG49" s="122">
        <f t="shared" si="205"/>
        <v>0.38673372602674838</v>
      </c>
      <c r="DH49" s="122">
        <f t="shared" si="205"/>
        <v>0.18047693450402763</v>
      </c>
      <c r="DI49" s="122">
        <f t="shared" si="205"/>
        <v>0.18047693450402763</v>
      </c>
      <c r="DJ49" s="122">
        <f t="shared" si="205"/>
        <v>0.18047693450402763</v>
      </c>
      <c r="DK49" s="122">
        <f t="shared" si="205"/>
        <v>0.38216468971019069</v>
      </c>
      <c r="DL49" s="122">
        <f t="shared" si="205"/>
        <v>0.38216468971019069</v>
      </c>
      <c r="DM49" s="122">
        <f t="shared" si="205"/>
        <v>0.3283585701825244</v>
      </c>
      <c r="DN49" s="122">
        <f t="shared" si="205"/>
        <v>0.3283585701825244</v>
      </c>
      <c r="DO49" s="122">
        <f t="shared" si="205"/>
        <v>0.3283585701825244</v>
      </c>
      <c r="DP49" s="122">
        <f t="shared" si="205"/>
        <v>0.27455245065485812</v>
      </c>
      <c r="DQ49" s="122">
        <f t="shared" si="205"/>
        <v>0.27455245065485812</v>
      </c>
      <c r="DR49" s="122">
        <f t="shared" si="205"/>
        <v>8.6231032308026159E-2</v>
      </c>
      <c r="DS49" s="122">
        <f t="shared" si="205"/>
        <v>0.23546773125479906</v>
      </c>
      <c r="DT49" s="122">
        <f t="shared" si="205"/>
        <v>0.23546773125479906</v>
      </c>
      <c r="DU49" s="122">
        <f t="shared" si="205"/>
        <v>0.35627592112429174</v>
      </c>
      <c r="DV49" s="122">
        <f t="shared" si="205"/>
        <v>0.35627592112429174</v>
      </c>
      <c r="DW49" s="122">
        <f t="shared" si="205"/>
        <v>0.16795450277745974</v>
      </c>
      <c r="DX49" s="122">
        <f t="shared" si="205"/>
        <v>0.16795450277745974</v>
      </c>
      <c r="DY49" s="122">
        <f t="shared" si="205"/>
        <v>0.16795450277745974</v>
      </c>
      <c r="DZ49" s="122">
        <f t="shared" si="205"/>
        <v>0.35094784326547257</v>
      </c>
      <c r="EA49" s="122">
        <f t="shared" si="205"/>
        <v>0.35094784326547257</v>
      </c>
      <c r="EB49" s="122">
        <f t="shared" ref="EB49" si="206">IF(EB48&gt;0,EB48*$F$4*$B$6,0)</f>
        <v>0.21643254444630686</v>
      </c>
      <c r="EC49" s="130">
        <f>SUM(C49:EB49)</f>
        <v>36.836735467437592</v>
      </c>
    </row>
    <row r="50" spans="1:133" ht="15" thickBot="1" x14ac:dyDescent="0.35">
      <c r="A50" s="114" t="s">
        <v>406</v>
      </c>
      <c r="B50" s="115"/>
      <c r="C50" s="116">
        <f>IF(C48&gt;0,C48*$B$6*($F$5+$F$8+$F$7),0)</f>
        <v>0.23392189576925929</v>
      </c>
      <c r="D50" s="116">
        <f t="shared" ref="D50:BO50" si="207">IF(D48&gt;0,D48*$B$6*($F$5+$F$8+$F$7),0)</f>
        <v>0.23392189576925929</v>
      </c>
      <c r="E50" s="116">
        <f t="shared" si="207"/>
        <v>0.23392189576925929</v>
      </c>
      <c r="F50" s="116">
        <f t="shared" si="207"/>
        <v>0.44464503737540173</v>
      </c>
      <c r="G50" s="116">
        <f t="shared" si="207"/>
        <v>0.44464503737540173</v>
      </c>
      <c r="H50" s="116">
        <f t="shared" si="207"/>
        <v>0.44464503737540173</v>
      </c>
      <c r="I50" s="116">
        <f t="shared" si="207"/>
        <v>0.44464503737540173</v>
      </c>
      <c r="J50" s="116">
        <f t="shared" si="207"/>
        <v>0.44464503737540173</v>
      </c>
      <c r="K50" s="116">
        <f t="shared" si="207"/>
        <v>0.44464503737540173</v>
      </c>
      <c r="L50" s="116">
        <f t="shared" si="207"/>
        <v>1.2789229801384647E-2</v>
      </c>
      <c r="M50" s="116">
        <f t="shared" si="207"/>
        <v>0.62205230282640711</v>
      </c>
      <c r="N50" s="116">
        <f t="shared" si="207"/>
        <v>0.62205230282640711</v>
      </c>
      <c r="O50" s="116">
        <f t="shared" si="207"/>
        <v>0.853580997662027</v>
      </c>
      <c r="P50" s="116">
        <f t="shared" si="207"/>
        <v>0.853580997662027</v>
      </c>
      <c r="Q50" s="116">
        <f t="shared" si="207"/>
        <v>0.45771317405251138</v>
      </c>
      <c r="R50" s="116">
        <f t="shared" si="207"/>
        <v>0.45771317405251138</v>
      </c>
      <c r="S50" s="116">
        <f t="shared" si="207"/>
        <v>0.45771317405251138</v>
      </c>
      <c r="T50" s="116">
        <f t="shared" si="207"/>
        <v>0.81300904424004727</v>
      </c>
      <c r="U50" s="116">
        <f t="shared" si="207"/>
        <v>0.81300904424004727</v>
      </c>
      <c r="V50" s="116">
        <f t="shared" si="207"/>
        <v>0.39914722864828084</v>
      </c>
      <c r="W50" s="116">
        <f t="shared" si="207"/>
        <v>0.39914722864828084</v>
      </c>
      <c r="X50" s="116">
        <f t="shared" si="207"/>
        <v>0.39914722864828084</v>
      </c>
      <c r="Y50" s="116">
        <f t="shared" si="207"/>
        <v>0.83558700567977628</v>
      </c>
      <c r="Z50" s="116">
        <f t="shared" si="207"/>
        <v>0.83558700567977628</v>
      </c>
      <c r="AA50" s="116">
        <f t="shared" si="207"/>
        <v>0.4217251900880099</v>
      </c>
      <c r="AB50" s="116">
        <f t="shared" si="207"/>
        <v>0.4217251900880099</v>
      </c>
      <c r="AC50" s="116">
        <f t="shared" si="207"/>
        <v>0.4217251900880099</v>
      </c>
      <c r="AD50" s="116">
        <f t="shared" si="207"/>
        <v>0.82641906676481947</v>
      </c>
      <c r="AE50" s="116">
        <f t="shared" si="207"/>
        <v>0.82641906676481947</v>
      </c>
      <c r="AF50" s="116">
        <f t="shared" si="207"/>
        <v>0.41255725117305309</v>
      </c>
      <c r="AG50" s="116">
        <f t="shared" si="207"/>
        <v>0.41255725117305309</v>
      </c>
      <c r="AH50" s="116">
        <f t="shared" si="207"/>
        <v>0.41255725117305309</v>
      </c>
      <c r="AI50" s="116">
        <f t="shared" si="207"/>
        <v>0.81266715839238446</v>
      </c>
      <c r="AJ50" s="116">
        <f t="shared" si="207"/>
        <v>0.81266715839238446</v>
      </c>
      <c r="AK50" s="116">
        <f t="shared" si="207"/>
        <v>0.39880534280061808</v>
      </c>
      <c r="AL50" s="116">
        <f t="shared" si="207"/>
        <v>0.39880534280061808</v>
      </c>
      <c r="AM50" s="116">
        <f t="shared" si="207"/>
        <v>0.39880534280061808</v>
      </c>
      <c r="AN50" s="116">
        <f t="shared" si="207"/>
        <v>0.83558700567977628</v>
      </c>
      <c r="AO50" s="116">
        <f t="shared" si="207"/>
        <v>0.83558700567977628</v>
      </c>
      <c r="AP50" s="116">
        <f t="shared" si="207"/>
        <v>0.45771317405251138</v>
      </c>
      <c r="AQ50" s="116">
        <f t="shared" si="207"/>
        <v>0.45771317405251138</v>
      </c>
      <c r="AR50" s="116">
        <f t="shared" si="207"/>
        <v>0.45771317405251138</v>
      </c>
      <c r="AS50" s="116">
        <f t="shared" si="207"/>
        <v>0.79501505225779645</v>
      </c>
      <c r="AT50" s="116">
        <f t="shared" si="207"/>
        <v>0.79501505225779645</v>
      </c>
      <c r="AU50" s="116">
        <f t="shared" si="207"/>
        <v>0.43513521261278226</v>
      </c>
      <c r="AV50" s="116">
        <f t="shared" si="207"/>
        <v>0.43513521261278226</v>
      </c>
      <c r="AW50" s="116">
        <f t="shared" si="207"/>
        <v>0.43513521261278226</v>
      </c>
      <c r="AX50" s="116">
        <f t="shared" si="207"/>
        <v>0.80910884647789461</v>
      </c>
      <c r="AY50" s="116">
        <f t="shared" si="207"/>
        <v>0.80910884647789461</v>
      </c>
      <c r="AZ50" s="116">
        <f t="shared" si="207"/>
        <v>0.49048473195018544</v>
      </c>
      <c r="BA50" s="116">
        <f t="shared" si="207"/>
        <v>0.49048473195018544</v>
      </c>
      <c r="BB50" s="116">
        <f t="shared" si="207"/>
        <v>0.49048473195018544</v>
      </c>
      <c r="BC50" s="116">
        <f t="shared" si="207"/>
        <v>0.99431650745320543</v>
      </c>
      <c r="BD50" s="116">
        <f t="shared" si="207"/>
        <v>0.99431650745320543</v>
      </c>
      <c r="BE50" s="116">
        <f t="shared" si="207"/>
        <v>0.59844868384368965</v>
      </c>
      <c r="BF50" s="116">
        <f t="shared" si="207"/>
        <v>0.59844868384368965</v>
      </c>
      <c r="BG50" s="116">
        <f t="shared" si="207"/>
        <v>0.59844868384368965</v>
      </c>
      <c r="BH50" s="116">
        <f t="shared" si="207"/>
        <v>0.86343270827230922</v>
      </c>
      <c r="BI50" s="116">
        <f t="shared" si="207"/>
        <v>0.86343270827230922</v>
      </c>
      <c r="BJ50" s="116">
        <f t="shared" si="207"/>
        <v>0.35960093276928928</v>
      </c>
      <c r="BK50" s="116">
        <f t="shared" si="207"/>
        <v>0.35960093276928928</v>
      </c>
      <c r="BL50" s="116">
        <f t="shared" si="207"/>
        <v>0.35960093276928928</v>
      </c>
      <c r="BM50" s="116">
        <f t="shared" si="207"/>
        <v>0.96222872125085679</v>
      </c>
      <c r="BN50" s="116">
        <f t="shared" si="207"/>
        <v>0.96222872125085679</v>
      </c>
      <c r="BO50" s="116">
        <f t="shared" si="207"/>
        <v>0.44040295376558619</v>
      </c>
      <c r="BP50" s="116">
        <f t="shared" ref="BP50:EA50" si="208">IF(BP48&gt;0,BP48*$B$6*($F$5+$F$8+$F$7),0)</f>
        <v>0.44040295376558619</v>
      </c>
      <c r="BQ50" s="116">
        <f t="shared" si="208"/>
        <v>0.44040295376558619</v>
      </c>
      <c r="BR50" s="116">
        <f t="shared" si="208"/>
        <v>0.94813492703075897</v>
      </c>
      <c r="BS50" s="116">
        <f t="shared" si="208"/>
        <v>0.94813492703075897</v>
      </c>
      <c r="BT50" s="116">
        <f t="shared" si="208"/>
        <v>0.53427311143899259</v>
      </c>
      <c r="BU50" s="116">
        <f t="shared" si="208"/>
        <v>0.53427311143899259</v>
      </c>
      <c r="BV50" s="116">
        <f t="shared" si="208"/>
        <v>0.53427311143899259</v>
      </c>
      <c r="BW50" s="116">
        <f t="shared" si="208"/>
        <v>0.80349921947742786</v>
      </c>
      <c r="BX50" s="116">
        <f t="shared" si="208"/>
        <v>0.80349921947742786</v>
      </c>
      <c r="BY50" s="116">
        <f t="shared" si="208"/>
        <v>0.44361937983241356</v>
      </c>
      <c r="BZ50" s="116">
        <f t="shared" si="208"/>
        <v>0.44361937983241356</v>
      </c>
      <c r="CA50" s="116">
        <f t="shared" si="208"/>
        <v>0.44361937983241356</v>
      </c>
      <c r="CB50" s="116">
        <f t="shared" si="208"/>
        <v>0.75410121298815391</v>
      </c>
      <c r="CC50" s="116">
        <f t="shared" si="208"/>
        <v>0.75410121298815391</v>
      </c>
      <c r="CD50" s="116">
        <f t="shared" si="208"/>
        <v>0.37622738136088896</v>
      </c>
      <c r="CE50" s="116">
        <f t="shared" si="208"/>
        <v>0.37622738136088896</v>
      </c>
      <c r="CF50" s="116">
        <f t="shared" si="208"/>
        <v>0.37622738136088896</v>
      </c>
      <c r="CG50" s="116">
        <f t="shared" si="208"/>
        <v>0.78584711334283985</v>
      </c>
      <c r="CH50" s="116">
        <f t="shared" si="208"/>
        <v>0.78584711334283985</v>
      </c>
      <c r="CI50" s="116">
        <f t="shared" si="208"/>
        <v>0.40797328171557484</v>
      </c>
      <c r="CJ50" s="116">
        <f t="shared" si="208"/>
        <v>0.40797328171557484</v>
      </c>
      <c r="CK50" s="116">
        <f t="shared" si="208"/>
        <v>0.40797328171557484</v>
      </c>
      <c r="CL50" s="116">
        <f t="shared" si="208"/>
        <v>0.79501505225779645</v>
      </c>
      <c r="CM50" s="116">
        <f t="shared" si="208"/>
        <v>0.79501505225779645</v>
      </c>
      <c r="CN50" s="116">
        <f t="shared" si="208"/>
        <v>0.36315924468377936</v>
      </c>
      <c r="CO50" s="116">
        <f t="shared" si="208"/>
        <v>0.36315924468377936</v>
      </c>
      <c r="CP50" s="116">
        <f t="shared" si="208"/>
        <v>0.36315924468377936</v>
      </c>
      <c r="CQ50" s="116">
        <f t="shared" si="208"/>
        <v>0.85816496711950541</v>
      </c>
      <c r="CR50" s="116">
        <f t="shared" si="208"/>
        <v>0.85816496711950541</v>
      </c>
      <c r="CS50" s="116">
        <f t="shared" si="208"/>
        <v>0.44430315152773903</v>
      </c>
      <c r="CT50" s="116">
        <f t="shared" si="208"/>
        <v>0.44430315152773903</v>
      </c>
      <c r="CU50" s="116">
        <f t="shared" si="208"/>
        <v>0.44430315152773903</v>
      </c>
      <c r="CV50" s="116">
        <f t="shared" si="208"/>
        <v>0.83558700567977628</v>
      </c>
      <c r="CW50" s="116">
        <f t="shared" si="208"/>
        <v>0.83558700567977628</v>
      </c>
      <c r="CX50" s="116">
        <f t="shared" si="208"/>
        <v>0.4217251900880099</v>
      </c>
      <c r="CY50" s="116">
        <f t="shared" si="208"/>
        <v>0.4217251900880099</v>
      </c>
      <c r="CZ50" s="116">
        <f t="shared" si="208"/>
        <v>0.4217251900880099</v>
      </c>
      <c r="DA50" s="116">
        <f t="shared" si="208"/>
        <v>0.78516334164751422</v>
      </c>
      <c r="DB50" s="116">
        <f t="shared" si="208"/>
        <v>0.78516334164751422</v>
      </c>
      <c r="DC50" s="116">
        <f t="shared" si="208"/>
        <v>0.37130152605574784</v>
      </c>
      <c r="DD50" s="116">
        <f t="shared" si="208"/>
        <v>0.37130152605574784</v>
      </c>
      <c r="DE50" s="116">
        <f t="shared" si="208"/>
        <v>0.37130152605574784</v>
      </c>
      <c r="DF50" s="116">
        <f t="shared" si="208"/>
        <v>0.77599540273255763</v>
      </c>
      <c r="DG50" s="116">
        <f t="shared" si="208"/>
        <v>0.77599540273255763</v>
      </c>
      <c r="DH50" s="116">
        <f t="shared" si="208"/>
        <v>0.36213358714079119</v>
      </c>
      <c r="DI50" s="116">
        <f t="shared" si="208"/>
        <v>0.36213358714079119</v>
      </c>
      <c r="DJ50" s="116">
        <f t="shared" si="208"/>
        <v>0.36213358714079119</v>
      </c>
      <c r="DK50" s="116">
        <f t="shared" si="208"/>
        <v>0.7668274638176007</v>
      </c>
      <c r="DL50" s="116">
        <f t="shared" si="208"/>
        <v>0.7668274638176007</v>
      </c>
      <c r="DM50" s="116">
        <f t="shared" si="208"/>
        <v>0.65886351192409653</v>
      </c>
      <c r="DN50" s="116">
        <f t="shared" si="208"/>
        <v>0.65886351192409653</v>
      </c>
      <c r="DO50" s="116">
        <f t="shared" si="208"/>
        <v>0.65886351192409653</v>
      </c>
      <c r="DP50" s="116">
        <f t="shared" si="208"/>
        <v>0.55089956003059215</v>
      </c>
      <c r="DQ50" s="116">
        <f t="shared" si="208"/>
        <v>0.55089956003059215</v>
      </c>
      <c r="DR50" s="116">
        <f t="shared" si="208"/>
        <v>0.17302572840332728</v>
      </c>
      <c r="DS50" s="116">
        <f t="shared" si="208"/>
        <v>0.47247463732436795</v>
      </c>
      <c r="DT50" s="116">
        <f t="shared" si="208"/>
        <v>0.47247463732436795</v>
      </c>
      <c r="DU50" s="116">
        <f t="shared" si="208"/>
        <v>0.71488070031325845</v>
      </c>
      <c r="DV50" s="116">
        <f t="shared" si="208"/>
        <v>0.71488070031325845</v>
      </c>
      <c r="DW50" s="116">
        <f t="shared" si="208"/>
        <v>0.33700686868599339</v>
      </c>
      <c r="DX50" s="116">
        <f t="shared" si="208"/>
        <v>0.33700686868599339</v>
      </c>
      <c r="DY50" s="116">
        <f t="shared" si="208"/>
        <v>0.33700686868599339</v>
      </c>
      <c r="DZ50" s="116">
        <f t="shared" si="208"/>
        <v>0.70418971670982977</v>
      </c>
      <c r="EA50" s="116">
        <f t="shared" si="208"/>
        <v>0.70418971670982977</v>
      </c>
      <c r="EB50" s="116">
        <f t="shared" ref="EB50" si="209">IF(EB48&gt;0,EB48*$B$6*($F$5+$F$8+$F$7),0)</f>
        <v>0.43427983697606909</v>
      </c>
      <c r="EC50" s="130">
        <f>SUM(C50:EB50)</f>
        <v>73.914260512231152</v>
      </c>
    </row>
    <row r="51" spans="1:133" x14ac:dyDescent="0.3">
      <c r="A51" s="113" t="s">
        <v>253</v>
      </c>
      <c r="B51" s="44"/>
      <c r="C51" s="44">
        <f>MRP!D34</f>
        <v>37</v>
      </c>
      <c r="D51" s="44">
        <f>MRP!E34</f>
        <v>20</v>
      </c>
      <c r="E51" s="44">
        <f>MRP!F34</f>
        <v>19</v>
      </c>
      <c r="F51" s="44">
        <f>MRP!G34</f>
        <v>19</v>
      </c>
      <c r="G51" s="44">
        <f>MRP!H34</f>
        <v>19</v>
      </c>
      <c r="H51" s="44">
        <f>MRP!I34</f>
        <v>18</v>
      </c>
      <c r="I51" s="44">
        <f>MRP!J34</f>
        <v>36</v>
      </c>
      <c r="J51" s="44">
        <f>MRP!K34</f>
        <v>12</v>
      </c>
      <c r="K51" s="44">
        <f>MRP!L34</f>
        <v>10</v>
      </c>
      <c r="L51" s="44">
        <f>MRP!M34</f>
        <v>8</v>
      </c>
      <c r="M51" s="44">
        <f>MRP!N34</f>
        <v>2</v>
      </c>
      <c r="N51" s="44">
        <f>MRP!O34</f>
        <v>12</v>
      </c>
      <c r="O51" s="44">
        <f>MRP!P34</f>
        <v>6</v>
      </c>
      <c r="P51" s="44">
        <f>MRP!Q34</f>
        <v>17</v>
      </c>
      <c r="Q51" s="44">
        <f>MRP!R34</f>
        <v>17</v>
      </c>
      <c r="R51" s="44">
        <f>MRP!S34</f>
        <v>25</v>
      </c>
      <c r="S51" s="44">
        <f>MRP!T34</f>
        <v>38</v>
      </c>
      <c r="T51" s="44">
        <f>MRP!U34</f>
        <v>23</v>
      </c>
      <c r="U51" s="44">
        <f>MRP!V34</f>
        <v>3</v>
      </c>
      <c r="V51" s="44">
        <f>MRP!W34</f>
        <v>3</v>
      </c>
      <c r="W51" s="44">
        <f>MRP!X34</f>
        <v>23</v>
      </c>
      <c r="X51" s="44">
        <f>MRP!Y34</f>
        <v>23</v>
      </c>
      <c r="Y51" s="44">
        <f>MRP!Z34</f>
        <v>23</v>
      </c>
      <c r="Z51" s="44">
        <f>MRP!AA34</f>
        <v>42</v>
      </c>
      <c r="AA51" s="44">
        <f>MRP!AB34</f>
        <v>28</v>
      </c>
      <c r="AB51" s="44">
        <f>MRP!AC34</f>
        <v>31</v>
      </c>
      <c r="AC51" s="44">
        <f>MRP!AD34</f>
        <v>31</v>
      </c>
      <c r="AD51" s="44">
        <f>MRP!AE34</f>
        <v>31</v>
      </c>
      <c r="AE51" s="44">
        <f>MRP!AF34</f>
        <v>52</v>
      </c>
      <c r="AF51" s="44">
        <f>MRP!AG34</f>
        <v>52</v>
      </c>
      <c r="AG51" s="44">
        <f>MRP!AH34</f>
        <v>64</v>
      </c>
      <c r="AH51" s="44">
        <f>MRP!AI34</f>
        <v>64</v>
      </c>
      <c r="AI51" s="44">
        <f>MRP!AJ34</f>
        <v>33</v>
      </c>
      <c r="AJ51" s="44">
        <f>MRP!AK34</f>
        <v>52</v>
      </c>
      <c r="AK51" s="44">
        <f>MRP!AL34</f>
        <v>52</v>
      </c>
      <c r="AL51" s="44">
        <f>MRP!AM34</f>
        <v>52</v>
      </c>
      <c r="AM51" s="44">
        <f>MRP!AN34</f>
        <v>52</v>
      </c>
      <c r="AN51" s="44">
        <f>MRP!AO34</f>
        <v>45</v>
      </c>
      <c r="AO51" s="44">
        <f>MRP!AP34</f>
        <v>45</v>
      </c>
      <c r="AP51" s="44">
        <f>MRP!AQ34</f>
        <v>45</v>
      </c>
      <c r="AQ51" s="44">
        <f>MRP!AR34</f>
        <v>63</v>
      </c>
      <c r="AR51" s="44">
        <f>MRP!AS34</f>
        <v>63</v>
      </c>
      <c r="AS51" s="44">
        <f>MRP!AT34</f>
        <v>42</v>
      </c>
      <c r="AT51" s="44">
        <f>MRP!AU34</f>
        <v>42</v>
      </c>
      <c r="AU51" s="44">
        <f>MRP!AV34</f>
        <v>42</v>
      </c>
      <c r="AV51" s="44">
        <f>MRP!AW34</f>
        <v>72</v>
      </c>
      <c r="AW51" s="44">
        <f>MRP!AX34</f>
        <v>72</v>
      </c>
      <c r="AX51" s="44">
        <f>MRP!AY34</f>
        <v>50</v>
      </c>
      <c r="AY51" s="44">
        <f>MRP!AZ34</f>
        <v>52</v>
      </c>
      <c r="AZ51" s="44">
        <f>MRP!BA34</f>
        <v>52</v>
      </c>
      <c r="BA51" s="44">
        <f>MRP!BB34</f>
        <v>71</v>
      </c>
      <c r="BB51" s="44">
        <f>MRP!BC34</f>
        <v>71</v>
      </c>
      <c r="BC51" s="44">
        <f>MRP!BD34</f>
        <v>44</v>
      </c>
      <c r="BD51" s="44">
        <f>MRP!BE34</f>
        <v>46</v>
      </c>
      <c r="BE51" s="44">
        <f>MRP!BF34</f>
        <v>46</v>
      </c>
      <c r="BF51" s="44">
        <f>MRP!BG34</f>
        <v>46</v>
      </c>
      <c r="BG51" s="44">
        <f>MRP!BH34</f>
        <v>46</v>
      </c>
      <c r="BH51" s="44">
        <f>MRP!BI34</f>
        <v>15</v>
      </c>
      <c r="BI51" s="44">
        <f>MRP!BJ34</f>
        <v>18</v>
      </c>
      <c r="BJ51" s="44">
        <f>MRP!BK34</f>
        <v>63</v>
      </c>
      <c r="BK51" s="44">
        <f>MRP!BL34</f>
        <v>67</v>
      </c>
      <c r="BL51" s="44">
        <f>MRP!BM34</f>
        <v>67</v>
      </c>
      <c r="BM51" s="44">
        <f>MRP!BN34</f>
        <v>39</v>
      </c>
      <c r="BN51" s="44">
        <f>MRP!BO34</f>
        <v>39</v>
      </c>
      <c r="BO51" s="44">
        <f>MRP!BP34</f>
        <v>79</v>
      </c>
      <c r="BP51" s="44">
        <f>MRP!BQ34</f>
        <v>77</v>
      </c>
      <c r="BQ51" s="44">
        <f>MRP!BR34</f>
        <v>102</v>
      </c>
      <c r="BR51" s="44">
        <f>MRP!BS34</f>
        <v>83</v>
      </c>
      <c r="BS51" s="44">
        <f>MRP!BT34</f>
        <v>84</v>
      </c>
      <c r="BT51" s="44">
        <f>MRP!BU34</f>
        <v>84</v>
      </c>
      <c r="BU51" s="44">
        <f>MRP!BV34</f>
        <v>84</v>
      </c>
      <c r="BV51" s="44">
        <f>MRP!BW34</f>
        <v>84</v>
      </c>
      <c r="BW51" s="44">
        <f>MRP!BX34</f>
        <v>66</v>
      </c>
      <c r="BX51" s="44">
        <f>MRP!BY34</f>
        <v>66</v>
      </c>
      <c r="BY51" s="44">
        <f>MRP!BZ34</f>
        <v>67</v>
      </c>
      <c r="BZ51" s="44">
        <f>MRP!CA34</f>
        <v>67</v>
      </c>
      <c r="CA51" s="44">
        <f>MRP!CB34</f>
        <v>67</v>
      </c>
      <c r="CB51" s="44">
        <f>MRP!CC34</f>
        <v>67</v>
      </c>
      <c r="CC51" s="44">
        <f>MRP!CD34</f>
        <v>67</v>
      </c>
      <c r="CD51" s="44">
        <f>MRP!CE34</f>
        <v>67</v>
      </c>
      <c r="CE51" s="44">
        <f>MRP!CF34</f>
        <v>67</v>
      </c>
      <c r="CF51" s="44">
        <f>MRP!CG34</f>
        <v>67</v>
      </c>
      <c r="CG51" s="44">
        <f>MRP!CH34</f>
        <v>49</v>
      </c>
      <c r="CH51" s="44">
        <f>MRP!CI34</f>
        <v>49</v>
      </c>
      <c r="CI51" s="44">
        <f>MRP!CJ34</f>
        <v>49</v>
      </c>
      <c r="CJ51" s="44">
        <f>MRP!CK34</f>
        <v>49</v>
      </c>
      <c r="CK51" s="44">
        <f>MRP!CL34</f>
        <v>49</v>
      </c>
      <c r="CL51" s="44">
        <f>MRP!CM34</f>
        <v>49</v>
      </c>
      <c r="CM51" s="44">
        <f>MRP!CN34</f>
        <v>49</v>
      </c>
      <c r="CN51" s="44">
        <f>MRP!CO34</f>
        <v>49</v>
      </c>
      <c r="CO51" s="44">
        <f>MRP!CP34</f>
        <v>49</v>
      </c>
      <c r="CP51" s="44">
        <f>MRP!CQ34</f>
        <v>53</v>
      </c>
      <c r="CQ51" s="44">
        <f>MRP!CR34</f>
        <v>51</v>
      </c>
      <c r="CR51" s="44">
        <f>MRP!CS34</f>
        <v>46</v>
      </c>
      <c r="CS51" s="44">
        <f>MRP!CT34</f>
        <v>52</v>
      </c>
      <c r="CT51" s="44">
        <f>MRP!CU34</f>
        <v>57</v>
      </c>
      <c r="CU51" s="44">
        <f>MRP!CV34</f>
        <v>62</v>
      </c>
      <c r="CV51" s="44">
        <f>MRP!CW34</f>
        <v>57</v>
      </c>
      <c r="CW51" s="44">
        <f>MRP!CX34</f>
        <v>57</v>
      </c>
      <c r="CX51" s="44">
        <f>MRP!CY34</f>
        <v>64</v>
      </c>
      <c r="CY51" s="44">
        <f>MRP!CZ34</f>
        <v>70</v>
      </c>
      <c r="CZ51" s="44">
        <f>MRP!DA34</f>
        <v>73</v>
      </c>
      <c r="DA51" s="44">
        <f>MRP!DB34</f>
        <v>63</v>
      </c>
      <c r="DB51" s="44">
        <f>MRP!DC34</f>
        <v>65</v>
      </c>
      <c r="DC51" s="44">
        <f>MRP!DD34</f>
        <v>67</v>
      </c>
      <c r="DD51" s="44">
        <f>MRP!DE34</f>
        <v>64</v>
      </c>
      <c r="DE51" s="44">
        <f>MRP!DF34</f>
        <v>67</v>
      </c>
      <c r="DF51" s="44">
        <f>MRP!DG34</f>
        <v>56</v>
      </c>
      <c r="DG51" s="44">
        <f>MRP!DH34</f>
        <v>57</v>
      </c>
      <c r="DH51" s="44">
        <f>MRP!DI34</f>
        <v>57</v>
      </c>
      <c r="DI51" s="44">
        <f>MRP!DJ34</f>
        <v>56</v>
      </c>
      <c r="DJ51" s="44">
        <f>MRP!DK34</f>
        <v>58</v>
      </c>
      <c r="DK51" s="44">
        <f>MRP!DL34</f>
        <v>34</v>
      </c>
      <c r="DL51" s="44">
        <f>MRP!DM34</f>
        <v>37</v>
      </c>
      <c r="DM51" s="44">
        <f>MRP!DN34</f>
        <v>38</v>
      </c>
      <c r="DN51" s="44">
        <f>MRP!DO34</f>
        <v>25</v>
      </c>
      <c r="DO51" s="44">
        <f>MRP!DP34</f>
        <v>29</v>
      </c>
      <c r="DP51" s="44">
        <f>MRP!DQ34</f>
        <v>28</v>
      </c>
      <c r="DQ51" s="44">
        <f>MRP!DR34</f>
        <v>28</v>
      </c>
      <c r="DR51" s="44">
        <f>MRP!DS34</f>
        <v>28</v>
      </c>
      <c r="DS51" s="44">
        <f>MRP!DT34</f>
        <v>28</v>
      </c>
      <c r="DT51" s="44">
        <f>MRP!DU34</f>
        <v>15</v>
      </c>
      <c r="DU51" s="44">
        <f>MRP!DV34</f>
        <v>23</v>
      </c>
      <c r="DV51" s="44">
        <f>MRP!DW34</f>
        <v>29</v>
      </c>
      <c r="DW51" s="44">
        <f>MRP!DX34</f>
        <v>27</v>
      </c>
      <c r="DX51" s="44">
        <f>MRP!DY34</f>
        <v>27</v>
      </c>
      <c r="DY51" s="44">
        <f>MRP!DZ34</f>
        <v>30</v>
      </c>
      <c r="DZ51" s="44">
        <f>MRP!EA34</f>
        <v>33</v>
      </c>
      <c r="EA51" s="44">
        <f>MRP!EB34</f>
        <v>33</v>
      </c>
      <c r="EB51" s="44">
        <f>MRP!EC34</f>
        <v>33</v>
      </c>
      <c r="EC51" s="73">
        <f>AVERAGE(C51:EB51)</f>
        <v>45.96153846153846</v>
      </c>
    </row>
    <row r="52" spans="1:133" x14ac:dyDescent="0.3">
      <c r="A52" s="127" t="s">
        <v>254</v>
      </c>
      <c r="B52" s="122"/>
      <c r="C52" s="122">
        <f>IF(C51&gt;0,C51*$F$4*$B$6,0)</f>
        <v>0.33180440375394205</v>
      </c>
      <c r="D52" s="122">
        <f t="shared" ref="D52:BO52" si="210">IF(D51&gt;0,D51*$F$4*$B$6,0)</f>
        <v>0.17935373175888758</v>
      </c>
      <c r="E52" s="122">
        <f t="shared" si="210"/>
        <v>0.17038604517094322</v>
      </c>
      <c r="F52" s="122">
        <f t="shared" si="210"/>
        <v>0.17038604517094322</v>
      </c>
      <c r="G52" s="122">
        <f t="shared" si="210"/>
        <v>0.17038604517094322</v>
      </c>
      <c r="H52" s="122">
        <f t="shared" si="210"/>
        <v>0.16141835858299883</v>
      </c>
      <c r="I52" s="122">
        <f t="shared" si="210"/>
        <v>0.32283671716599766</v>
      </c>
      <c r="J52" s="122">
        <f t="shared" si="210"/>
        <v>0.10761223905533256</v>
      </c>
      <c r="K52" s="122">
        <f t="shared" si="210"/>
        <v>8.967686587944379E-2</v>
      </c>
      <c r="L52" s="122">
        <f t="shared" si="210"/>
        <v>7.1741492703555038E-2</v>
      </c>
      <c r="M52" s="122">
        <f t="shared" si="210"/>
        <v>1.7935373175888759E-2</v>
      </c>
      <c r="N52" s="122">
        <f t="shared" si="210"/>
        <v>0.10761223905533256</v>
      </c>
      <c r="O52" s="122">
        <f t="shared" si="210"/>
        <v>5.3806119527666278E-2</v>
      </c>
      <c r="P52" s="122">
        <f t="shared" si="210"/>
        <v>0.15245067199505444</v>
      </c>
      <c r="Q52" s="122">
        <f t="shared" si="210"/>
        <v>0.15245067199505444</v>
      </c>
      <c r="R52" s="122">
        <f t="shared" si="210"/>
        <v>0.22419216469860948</v>
      </c>
      <c r="S52" s="122">
        <f t="shared" si="210"/>
        <v>0.34077209034188644</v>
      </c>
      <c r="T52" s="122">
        <f t="shared" si="210"/>
        <v>0.20625679152272072</v>
      </c>
      <c r="U52" s="122">
        <f t="shared" si="210"/>
        <v>2.6903059763833139E-2</v>
      </c>
      <c r="V52" s="122">
        <f t="shared" si="210"/>
        <v>2.6903059763833139E-2</v>
      </c>
      <c r="W52" s="122">
        <f t="shared" si="210"/>
        <v>0.20625679152272072</v>
      </c>
      <c r="X52" s="122">
        <f t="shared" si="210"/>
        <v>0.20625679152272072</v>
      </c>
      <c r="Y52" s="122">
        <f t="shared" si="210"/>
        <v>0.20625679152272072</v>
      </c>
      <c r="Z52" s="122">
        <f t="shared" si="210"/>
        <v>0.37664283669366394</v>
      </c>
      <c r="AA52" s="122">
        <f t="shared" si="210"/>
        <v>0.25109522446244265</v>
      </c>
      <c r="AB52" s="122">
        <f t="shared" si="210"/>
        <v>0.27799828422627576</v>
      </c>
      <c r="AC52" s="122">
        <f t="shared" si="210"/>
        <v>0.27799828422627576</v>
      </c>
      <c r="AD52" s="122">
        <f t="shared" si="210"/>
        <v>0.27799828422627576</v>
      </c>
      <c r="AE52" s="122">
        <f t="shared" si="210"/>
        <v>0.46631970257310773</v>
      </c>
      <c r="AF52" s="122">
        <f t="shared" si="210"/>
        <v>0.46631970257310773</v>
      </c>
      <c r="AG52" s="122">
        <f t="shared" si="210"/>
        <v>0.5739319416284403</v>
      </c>
      <c r="AH52" s="122">
        <f t="shared" si="210"/>
        <v>0.5739319416284403</v>
      </c>
      <c r="AI52" s="122">
        <f t="shared" si="210"/>
        <v>0.29593365740216454</v>
      </c>
      <c r="AJ52" s="122">
        <f t="shared" si="210"/>
        <v>0.46631970257310773</v>
      </c>
      <c r="AK52" s="122">
        <f t="shared" si="210"/>
        <v>0.46631970257310773</v>
      </c>
      <c r="AL52" s="122">
        <f t="shared" si="210"/>
        <v>0.46631970257310773</v>
      </c>
      <c r="AM52" s="122">
        <f t="shared" si="210"/>
        <v>0.46631970257310773</v>
      </c>
      <c r="AN52" s="122">
        <f t="shared" si="210"/>
        <v>0.40354589645749706</v>
      </c>
      <c r="AO52" s="122">
        <f t="shared" si="210"/>
        <v>0.40354589645749706</v>
      </c>
      <c r="AP52" s="122">
        <f t="shared" si="210"/>
        <v>0.40354589645749706</v>
      </c>
      <c r="AQ52" s="122">
        <f t="shared" si="210"/>
        <v>0.56496425504049586</v>
      </c>
      <c r="AR52" s="122">
        <f t="shared" si="210"/>
        <v>0.56496425504049586</v>
      </c>
      <c r="AS52" s="122">
        <f t="shared" si="210"/>
        <v>0.37664283669366394</v>
      </c>
      <c r="AT52" s="122">
        <f t="shared" si="210"/>
        <v>0.37664283669366394</v>
      </c>
      <c r="AU52" s="122">
        <f t="shared" si="210"/>
        <v>0.37664283669366394</v>
      </c>
      <c r="AV52" s="122">
        <f t="shared" si="210"/>
        <v>0.64567343433199531</v>
      </c>
      <c r="AW52" s="122">
        <f t="shared" si="210"/>
        <v>0.64567343433199531</v>
      </c>
      <c r="AX52" s="122">
        <f t="shared" si="210"/>
        <v>0.44838432939721895</v>
      </c>
      <c r="AY52" s="122">
        <f t="shared" si="210"/>
        <v>0.46631970257310773</v>
      </c>
      <c r="AZ52" s="122">
        <f t="shared" si="210"/>
        <v>0.46631970257310773</v>
      </c>
      <c r="BA52" s="122">
        <f t="shared" si="210"/>
        <v>0.63670574774405098</v>
      </c>
      <c r="BB52" s="122">
        <f t="shared" si="210"/>
        <v>0.63670574774405098</v>
      </c>
      <c r="BC52" s="122">
        <f t="shared" si="210"/>
        <v>0.39457820986955267</v>
      </c>
      <c r="BD52" s="122">
        <f t="shared" si="210"/>
        <v>0.41251358304544145</v>
      </c>
      <c r="BE52" s="122">
        <f t="shared" si="210"/>
        <v>0.41251358304544145</v>
      </c>
      <c r="BF52" s="122">
        <f t="shared" si="210"/>
        <v>0.41251358304544145</v>
      </c>
      <c r="BG52" s="122">
        <f t="shared" si="210"/>
        <v>0.41251358304544145</v>
      </c>
      <c r="BH52" s="122">
        <f t="shared" si="210"/>
        <v>0.13451529881916569</v>
      </c>
      <c r="BI52" s="122">
        <f t="shared" si="210"/>
        <v>0.16141835858299883</v>
      </c>
      <c r="BJ52" s="122">
        <f t="shared" si="210"/>
        <v>0.56496425504049586</v>
      </c>
      <c r="BK52" s="122">
        <f t="shared" si="210"/>
        <v>0.60083500139227342</v>
      </c>
      <c r="BL52" s="122">
        <f t="shared" si="210"/>
        <v>0.60083500139227342</v>
      </c>
      <c r="BM52" s="122">
        <f t="shared" si="210"/>
        <v>0.34973977692983077</v>
      </c>
      <c r="BN52" s="122">
        <f t="shared" si="210"/>
        <v>0.34973977692983077</v>
      </c>
      <c r="BO52" s="122">
        <f t="shared" si="210"/>
        <v>0.70844724044760599</v>
      </c>
      <c r="BP52" s="122">
        <f t="shared" ref="BP52:EA52" si="211">IF(BP51&gt;0,BP51*$F$4*$B$6,0)</f>
        <v>0.69051186727171721</v>
      </c>
      <c r="BQ52" s="122">
        <f t="shared" si="211"/>
        <v>0.91470403197032668</v>
      </c>
      <c r="BR52" s="122">
        <f t="shared" si="211"/>
        <v>0.74431798679938344</v>
      </c>
      <c r="BS52" s="122">
        <f t="shared" si="211"/>
        <v>0.75328567338732788</v>
      </c>
      <c r="BT52" s="122">
        <f t="shared" si="211"/>
        <v>0.75328567338732788</v>
      </c>
      <c r="BU52" s="122">
        <f t="shared" si="211"/>
        <v>0.75328567338732788</v>
      </c>
      <c r="BV52" s="122">
        <f t="shared" si="211"/>
        <v>0.75328567338732788</v>
      </c>
      <c r="BW52" s="122">
        <f t="shared" si="211"/>
        <v>0.59186731480432908</v>
      </c>
      <c r="BX52" s="122">
        <f t="shared" si="211"/>
        <v>0.59186731480432908</v>
      </c>
      <c r="BY52" s="122">
        <f t="shared" si="211"/>
        <v>0.60083500139227342</v>
      </c>
      <c r="BZ52" s="122">
        <f t="shared" si="211"/>
        <v>0.60083500139227342</v>
      </c>
      <c r="CA52" s="122">
        <f t="shared" si="211"/>
        <v>0.60083500139227342</v>
      </c>
      <c r="CB52" s="122">
        <f t="shared" si="211"/>
        <v>0.60083500139227342</v>
      </c>
      <c r="CC52" s="122">
        <f t="shared" si="211"/>
        <v>0.60083500139227342</v>
      </c>
      <c r="CD52" s="122">
        <f t="shared" si="211"/>
        <v>0.60083500139227342</v>
      </c>
      <c r="CE52" s="122">
        <f t="shared" si="211"/>
        <v>0.60083500139227342</v>
      </c>
      <c r="CF52" s="122">
        <f t="shared" si="211"/>
        <v>0.60083500139227342</v>
      </c>
      <c r="CG52" s="122">
        <f t="shared" si="211"/>
        <v>0.43941664280927456</v>
      </c>
      <c r="CH52" s="122">
        <f t="shared" si="211"/>
        <v>0.43941664280927456</v>
      </c>
      <c r="CI52" s="122">
        <f t="shared" si="211"/>
        <v>0.43941664280927456</v>
      </c>
      <c r="CJ52" s="122">
        <f t="shared" si="211"/>
        <v>0.43941664280927456</v>
      </c>
      <c r="CK52" s="122">
        <f t="shared" si="211"/>
        <v>0.43941664280927456</v>
      </c>
      <c r="CL52" s="122">
        <f t="shared" si="211"/>
        <v>0.43941664280927456</v>
      </c>
      <c r="CM52" s="122">
        <f t="shared" si="211"/>
        <v>0.43941664280927456</v>
      </c>
      <c r="CN52" s="122">
        <f t="shared" si="211"/>
        <v>0.43941664280927456</v>
      </c>
      <c r="CO52" s="122">
        <f t="shared" si="211"/>
        <v>0.43941664280927456</v>
      </c>
      <c r="CP52" s="122">
        <f t="shared" si="211"/>
        <v>0.47528738916105212</v>
      </c>
      <c r="CQ52" s="122">
        <f t="shared" si="211"/>
        <v>0.45735201598516334</v>
      </c>
      <c r="CR52" s="122">
        <f t="shared" si="211"/>
        <v>0.41251358304544145</v>
      </c>
      <c r="CS52" s="122">
        <f t="shared" si="211"/>
        <v>0.46631970257310773</v>
      </c>
      <c r="CT52" s="122">
        <f t="shared" si="211"/>
        <v>0.51115813551282963</v>
      </c>
      <c r="CU52" s="122">
        <f t="shared" si="211"/>
        <v>0.55599656845255152</v>
      </c>
      <c r="CV52" s="122">
        <f t="shared" si="211"/>
        <v>0.51115813551282963</v>
      </c>
      <c r="CW52" s="122">
        <f t="shared" si="211"/>
        <v>0.51115813551282963</v>
      </c>
      <c r="CX52" s="122">
        <f t="shared" si="211"/>
        <v>0.5739319416284403</v>
      </c>
      <c r="CY52" s="122">
        <f t="shared" si="211"/>
        <v>0.62773806115610653</v>
      </c>
      <c r="CZ52" s="122">
        <f t="shared" si="211"/>
        <v>0.65464112091993965</v>
      </c>
      <c r="DA52" s="122">
        <f t="shared" si="211"/>
        <v>0.56496425504049586</v>
      </c>
      <c r="DB52" s="122">
        <f t="shared" si="211"/>
        <v>0.58289962821638464</v>
      </c>
      <c r="DC52" s="122">
        <f t="shared" si="211"/>
        <v>0.60083500139227342</v>
      </c>
      <c r="DD52" s="122">
        <f t="shared" si="211"/>
        <v>0.5739319416284403</v>
      </c>
      <c r="DE52" s="122">
        <f t="shared" si="211"/>
        <v>0.60083500139227342</v>
      </c>
      <c r="DF52" s="122">
        <f t="shared" si="211"/>
        <v>0.50219044892488529</v>
      </c>
      <c r="DG52" s="122">
        <f t="shared" si="211"/>
        <v>0.51115813551282963</v>
      </c>
      <c r="DH52" s="122">
        <f t="shared" si="211"/>
        <v>0.51115813551282963</v>
      </c>
      <c r="DI52" s="122">
        <f t="shared" si="211"/>
        <v>0.50219044892488529</v>
      </c>
      <c r="DJ52" s="122">
        <f t="shared" si="211"/>
        <v>0.52012582210077396</v>
      </c>
      <c r="DK52" s="122">
        <f t="shared" si="211"/>
        <v>0.30490134399010888</v>
      </c>
      <c r="DL52" s="122">
        <f t="shared" si="211"/>
        <v>0.33180440375394205</v>
      </c>
      <c r="DM52" s="122">
        <f t="shared" si="211"/>
        <v>0.34077209034188644</v>
      </c>
      <c r="DN52" s="122">
        <f t="shared" si="211"/>
        <v>0.22419216469860948</v>
      </c>
      <c r="DO52" s="122">
        <f t="shared" si="211"/>
        <v>0.26006291105038698</v>
      </c>
      <c r="DP52" s="122">
        <f t="shared" si="211"/>
        <v>0.25109522446244265</v>
      </c>
      <c r="DQ52" s="122">
        <f t="shared" si="211"/>
        <v>0.25109522446244265</v>
      </c>
      <c r="DR52" s="122">
        <f t="shared" si="211"/>
        <v>0.25109522446244265</v>
      </c>
      <c r="DS52" s="122">
        <f t="shared" si="211"/>
        <v>0.25109522446244265</v>
      </c>
      <c r="DT52" s="122">
        <f t="shared" si="211"/>
        <v>0.13451529881916569</v>
      </c>
      <c r="DU52" s="122">
        <f t="shared" si="211"/>
        <v>0.20625679152272072</v>
      </c>
      <c r="DV52" s="122">
        <f t="shared" si="211"/>
        <v>0.26006291105038698</v>
      </c>
      <c r="DW52" s="122">
        <f t="shared" si="211"/>
        <v>0.24212753787449823</v>
      </c>
      <c r="DX52" s="122">
        <f t="shared" si="211"/>
        <v>0.24212753787449823</v>
      </c>
      <c r="DY52" s="122">
        <f t="shared" si="211"/>
        <v>0.26903059763833137</v>
      </c>
      <c r="DZ52" s="122">
        <f t="shared" si="211"/>
        <v>0.29593365740216454</v>
      </c>
      <c r="EA52" s="122">
        <f t="shared" si="211"/>
        <v>0.29593365740216454</v>
      </c>
      <c r="EB52" s="122">
        <f t="shared" ref="EB52" si="212">IF(EB51&gt;0,EB51*$F$4*$B$6,0)</f>
        <v>0.29593365740216454</v>
      </c>
      <c r="EC52" s="130">
        <f>SUM(C52:EB52)</f>
        <v>53.58192736296769</v>
      </c>
    </row>
    <row r="53" spans="1:133" ht="15" thickBot="1" x14ac:dyDescent="0.35">
      <c r="A53" s="114" t="s">
        <v>406</v>
      </c>
      <c r="B53" s="116"/>
      <c r="C53" s="116">
        <f>IF(C51&gt;0,C51*$B$6*($F$5+$F$8+$F$7),0)</f>
        <v>0.66577770334327635</v>
      </c>
      <c r="D53" s="116">
        <f t="shared" ref="D53:BO53" si="213">IF(D51&gt;0,D51*$B$6*($F$5+$F$8+$F$7),0)</f>
        <v>0.35987983964501424</v>
      </c>
      <c r="E53" s="116">
        <f t="shared" si="213"/>
        <v>0.34188584766276353</v>
      </c>
      <c r="F53" s="116">
        <f t="shared" si="213"/>
        <v>0.34188584766276353</v>
      </c>
      <c r="G53" s="116">
        <f t="shared" si="213"/>
        <v>0.34188584766276353</v>
      </c>
      <c r="H53" s="116">
        <f t="shared" si="213"/>
        <v>0.32389185568051282</v>
      </c>
      <c r="I53" s="116">
        <f t="shared" si="213"/>
        <v>0.64778371136102564</v>
      </c>
      <c r="J53" s="116">
        <f t="shared" si="213"/>
        <v>0.21592790378700857</v>
      </c>
      <c r="K53" s="116">
        <f t="shared" si="213"/>
        <v>0.17993991982250712</v>
      </c>
      <c r="L53" s="116">
        <f t="shared" si="213"/>
        <v>0.1439519358580057</v>
      </c>
      <c r="M53" s="116">
        <f t="shared" si="213"/>
        <v>3.5987983964501424E-2</v>
      </c>
      <c r="N53" s="116">
        <f t="shared" si="213"/>
        <v>0.21592790378700857</v>
      </c>
      <c r="O53" s="116">
        <f t="shared" si="213"/>
        <v>0.10796395189350429</v>
      </c>
      <c r="P53" s="116">
        <f t="shared" si="213"/>
        <v>0.30589786369826211</v>
      </c>
      <c r="Q53" s="116">
        <f t="shared" si="213"/>
        <v>0.30589786369826211</v>
      </c>
      <c r="R53" s="116">
        <f t="shared" si="213"/>
        <v>0.4498497995562678</v>
      </c>
      <c r="S53" s="116">
        <f t="shared" si="213"/>
        <v>0.68377169532552706</v>
      </c>
      <c r="T53" s="116">
        <f t="shared" si="213"/>
        <v>0.41386181559176638</v>
      </c>
      <c r="U53" s="116">
        <f t="shared" si="213"/>
        <v>5.3981975946752143E-2</v>
      </c>
      <c r="V53" s="116">
        <f t="shared" si="213"/>
        <v>5.3981975946752143E-2</v>
      </c>
      <c r="W53" s="116">
        <f t="shared" si="213"/>
        <v>0.41386181559176638</v>
      </c>
      <c r="X53" s="116">
        <f t="shared" si="213"/>
        <v>0.41386181559176638</v>
      </c>
      <c r="Y53" s="116">
        <f t="shared" si="213"/>
        <v>0.41386181559176638</v>
      </c>
      <c r="Z53" s="116">
        <f t="shared" si="213"/>
        <v>0.75574766325452991</v>
      </c>
      <c r="AA53" s="116">
        <f t="shared" si="213"/>
        <v>0.50383177550301994</v>
      </c>
      <c r="AB53" s="116">
        <f t="shared" si="213"/>
        <v>0.55781375144977208</v>
      </c>
      <c r="AC53" s="116">
        <f t="shared" si="213"/>
        <v>0.55781375144977208</v>
      </c>
      <c r="AD53" s="116">
        <f t="shared" si="213"/>
        <v>0.55781375144977208</v>
      </c>
      <c r="AE53" s="116">
        <f t="shared" si="213"/>
        <v>0.93568758307703714</v>
      </c>
      <c r="AF53" s="116">
        <f t="shared" si="213"/>
        <v>0.93568758307703714</v>
      </c>
      <c r="AG53" s="116">
        <f t="shared" si="213"/>
        <v>1.1516154868640456</v>
      </c>
      <c r="AH53" s="116">
        <f t="shared" si="213"/>
        <v>1.1516154868640456</v>
      </c>
      <c r="AI53" s="116">
        <f t="shared" si="213"/>
        <v>0.5938017354142735</v>
      </c>
      <c r="AJ53" s="116">
        <f t="shared" si="213"/>
        <v>0.93568758307703714</v>
      </c>
      <c r="AK53" s="116">
        <f t="shared" si="213"/>
        <v>0.93568758307703714</v>
      </c>
      <c r="AL53" s="116">
        <f t="shared" si="213"/>
        <v>0.93568758307703714</v>
      </c>
      <c r="AM53" s="116">
        <f t="shared" si="213"/>
        <v>0.93568758307703714</v>
      </c>
      <c r="AN53" s="116">
        <f t="shared" si="213"/>
        <v>0.80972963920128205</v>
      </c>
      <c r="AO53" s="116">
        <f t="shared" si="213"/>
        <v>0.80972963920128205</v>
      </c>
      <c r="AP53" s="116">
        <f t="shared" si="213"/>
        <v>0.80972963920128205</v>
      </c>
      <c r="AQ53" s="116">
        <f t="shared" si="213"/>
        <v>1.1336214948817949</v>
      </c>
      <c r="AR53" s="116">
        <f t="shared" si="213"/>
        <v>1.1336214948817949</v>
      </c>
      <c r="AS53" s="116">
        <f t="shared" si="213"/>
        <v>0.75574766325452991</v>
      </c>
      <c r="AT53" s="116">
        <f t="shared" si="213"/>
        <v>0.75574766325452991</v>
      </c>
      <c r="AU53" s="116">
        <f t="shared" si="213"/>
        <v>0.75574766325452991</v>
      </c>
      <c r="AV53" s="116">
        <f t="shared" si="213"/>
        <v>1.2955674227220513</v>
      </c>
      <c r="AW53" s="116">
        <f t="shared" si="213"/>
        <v>1.2955674227220513</v>
      </c>
      <c r="AX53" s="116">
        <f t="shared" si="213"/>
        <v>0.89969959911253561</v>
      </c>
      <c r="AY53" s="116">
        <f t="shared" si="213"/>
        <v>0.93568758307703714</v>
      </c>
      <c r="AZ53" s="116">
        <f t="shared" si="213"/>
        <v>0.93568758307703714</v>
      </c>
      <c r="BA53" s="116">
        <f t="shared" si="213"/>
        <v>1.2775734307398006</v>
      </c>
      <c r="BB53" s="116">
        <f t="shared" si="213"/>
        <v>1.2775734307398006</v>
      </c>
      <c r="BC53" s="116">
        <f t="shared" si="213"/>
        <v>0.79173564721903134</v>
      </c>
      <c r="BD53" s="116">
        <f t="shared" si="213"/>
        <v>0.82772363118353276</v>
      </c>
      <c r="BE53" s="116">
        <f t="shared" si="213"/>
        <v>0.82772363118353276</v>
      </c>
      <c r="BF53" s="116">
        <f t="shared" si="213"/>
        <v>0.82772363118353276</v>
      </c>
      <c r="BG53" s="116">
        <f t="shared" si="213"/>
        <v>0.82772363118353276</v>
      </c>
      <c r="BH53" s="116">
        <f t="shared" si="213"/>
        <v>0.26990987973376068</v>
      </c>
      <c r="BI53" s="116">
        <f t="shared" si="213"/>
        <v>0.32389185568051282</v>
      </c>
      <c r="BJ53" s="116">
        <f t="shared" si="213"/>
        <v>1.1336214948817949</v>
      </c>
      <c r="BK53" s="116">
        <f t="shared" si="213"/>
        <v>1.2055974628107977</v>
      </c>
      <c r="BL53" s="116">
        <f t="shared" si="213"/>
        <v>1.2055974628107977</v>
      </c>
      <c r="BM53" s="116">
        <f t="shared" si="213"/>
        <v>0.70176568730777777</v>
      </c>
      <c r="BN53" s="116">
        <f t="shared" si="213"/>
        <v>0.70176568730777777</v>
      </c>
      <c r="BO53" s="116">
        <f t="shared" si="213"/>
        <v>1.4215253665978063</v>
      </c>
      <c r="BP53" s="116">
        <f t="shared" ref="BP53:EA53" si="214">IF(BP51&gt;0,BP51*$B$6*($F$5+$F$8+$F$7),0)</f>
        <v>1.3855373826333048</v>
      </c>
      <c r="BQ53" s="116">
        <f t="shared" si="214"/>
        <v>1.8353871821895726</v>
      </c>
      <c r="BR53" s="116">
        <f t="shared" si="214"/>
        <v>1.4935013345268091</v>
      </c>
      <c r="BS53" s="116">
        <f t="shared" si="214"/>
        <v>1.5114953265090598</v>
      </c>
      <c r="BT53" s="116">
        <f t="shared" si="214"/>
        <v>1.5114953265090598</v>
      </c>
      <c r="BU53" s="116">
        <f t="shared" si="214"/>
        <v>1.5114953265090598</v>
      </c>
      <c r="BV53" s="116">
        <f t="shared" si="214"/>
        <v>1.5114953265090598</v>
      </c>
      <c r="BW53" s="116">
        <f t="shared" si="214"/>
        <v>1.187603470828547</v>
      </c>
      <c r="BX53" s="116">
        <f t="shared" si="214"/>
        <v>1.187603470828547</v>
      </c>
      <c r="BY53" s="116">
        <f t="shared" si="214"/>
        <v>1.2055974628107977</v>
      </c>
      <c r="BZ53" s="116">
        <f t="shared" si="214"/>
        <v>1.2055974628107977</v>
      </c>
      <c r="CA53" s="116">
        <f t="shared" si="214"/>
        <v>1.2055974628107977</v>
      </c>
      <c r="CB53" s="116">
        <f t="shared" si="214"/>
        <v>1.2055974628107977</v>
      </c>
      <c r="CC53" s="116">
        <f t="shared" si="214"/>
        <v>1.2055974628107977</v>
      </c>
      <c r="CD53" s="116">
        <f t="shared" si="214"/>
        <v>1.2055974628107977</v>
      </c>
      <c r="CE53" s="116">
        <f t="shared" si="214"/>
        <v>1.2055974628107977</v>
      </c>
      <c r="CF53" s="116">
        <f t="shared" si="214"/>
        <v>1.2055974628107977</v>
      </c>
      <c r="CG53" s="116">
        <f t="shared" si="214"/>
        <v>0.8817056071302849</v>
      </c>
      <c r="CH53" s="116">
        <f t="shared" si="214"/>
        <v>0.8817056071302849</v>
      </c>
      <c r="CI53" s="116">
        <f t="shared" si="214"/>
        <v>0.8817056071302849</v>
      </c>
      <c r="CJ53" s="116">
        <f t="shared" si="214"/>
        <v>0.8817056071302849</v>
      </c>
      <c r="CK53" s="116">
        <f t="shared" si="214"/>
        <v>0.8817056071302849</v>
      </c>
      <c r="CL53" s="116">
        <f t="shared" si="214"/>
        <v>0.8817056071302849</v>
      </c>
      <c r="CM53" s="116">
        <f t="shared" si="214"/>
        <v>0.8817056071302849</v>
      </c>
      <c r="CN53" s="116">
        <f t="shared" si="214"/>
        <v>0.8817056071302849</v>
      </c>
      <c r="CO53" s="116">
        <f t="shared" si="214"/>
        <v>0.8817056071302849</v>
      </c>
      <c r="CP53" s="116">
        <f t="shared" si="214"/>
        <v>0.95368157505928786</v>
      </c>
      <c r="CQ53" s="116">
        <f t="shared" si="214"/>
        <v>0.91769359109478632</v>
      </c>
      <c r="CR53" s="116">
        <f t="shared" si="214"/>
        <v>0.82772363118353276</v>
      </c>
      <c r="CS53" s="116">
        <f t="shared" si="214"/>
        <v>0.93568758307703714</v>
      </c>
      <c r="CT53" s="116">
        <f t="shared" si="214"/>
        <v>1.0256575429882906</v>
      </c>
      <c r="CU53" s="116">
        <f t="shared" si="214"/>
        <v>1.1156275028995442</v>
      </c>
      <c r="CV53" s="116">
        <f t="shared" si="214"/>
        <v>1.0256575429882906</v>
      </c>
      <c r="CW53" s="116">
        <f t="shared" si="214"/>
        <v>1.0256575429882906</v>
      </c>
      <c r="CX53" s="116">
        <f t="shared" si="214"/>
        <v>1.1516154868640456</v>
      </c>
      <c r="CY53" s="116">
        <f t="shared" si="214"/>
        <v>1.2595794387575499</v>
      </c>
      <c r="CZ53" s="116">
        <f t="shared" si="214"/>
        <v>1.313561414704302</v>
      </c>
      <c r="DA53" s="116">
        <f t="shared" si="214"/>
        <v>1.1336214948817949</v>
      </c>
      <c r="DB53" s="116">
        <f t="shared" si="214"/>
        <v>1.1696094788462963</v>
      </c>
      <c r="DC53" s="116">
        <f t="shared" si="214"/>
        <v>1.2055974628107977</v>
      </c>
      <c r="DD53" s="116">
        <f t="shared" si="214"/>
        <v>1.1516154868640456</v>
      </c>
      <c r="DE53" s="116">
        <f t="shared" si="214"/>
        <v>1.2055974628107977</v>
      </c>
      <c r="DF53" s="116">
        <f t="shared" si="214"/>
        <v>1.0076635510060399</v>
      </c>
      <c r="DG53" s="116">
        <f t="shared" si="214"/>
        <v>1.0256575429882906</v>
      </c>
      <c r="DH53" s="116">
        <f t="shared" si="214"/>
        <v>1.0256575429882906</v>
      </c>
      <c r="DI53" s="116">
        <f t="shared" si="214"/>
        <v>1.0076635510060399</v>
      </c>
      <c r="DJ53" s="116">
        <f t="shared" si="214"/>
        <v>1.0436515349705413</v>
      </c>
      <c r="DK53" s="116">
        <f t="shared" si="214"/>
        <v>0.61179572739652421</v>
      </c>
      <c r="DL53" s="116">
        <f t="shared" si="214"/>
        <v>0.66577770334327635</v>
      </c>
      <c r="DM53" s="116">
        <f t="shared" si="214"/>
        <v>0.68377169532552706</v>
      </c>
      <c r="DN53" s="116">
        <f t="shared" si="214"/>
        <v>0.4498497995562678</v>
      </c>
      <c r="DO53" s="116">
        <f t="shared" si="214"/>
        <v>0.52182576748527065</v>
      </c>
      <c r="DP53" s="116">
        <f t="shared" si="214"/>
        <v>0.50383177550301994</v>
      </c>
      <c r="DQ53" s="116">
        <f t="shared" si="214"/>
        <v>0.50383177550301994</v>
      </c>
      <c r="DR53" s="116">
        <f t="shared" si="214"/>
        <v>0.50383177550301994</v>
      </c>
      <c r="DS53" s="116">
        <f t="shared" si="214"/>
        <v>0.50383177550301994</v>
      </c>
      <c r="DT53" s="116">
        <f t="shared" si="214"/>
        <v>0.26990987973376068</v>
      </c>
      <c r="DU53" s="116">
        <f t="shared" si="214"/>
        <v>0.41386181559176638</v>
      </c>
      <c r="DV53" s="116">
        <f t="shared" si="214"/>
        <v>0.52182576748527065</v>
      </c>
      <c r="DW53" s="116">
        <f t="shared" si="214"/>
        <v>0.48583778352076923</v>
      </c>
      <c r="DX53" s="116">
        <f t="shared" si="214"/>
        <v>0.48583778352076923</v>
      </c>
      <c r="DY53" s="116">
        <f t="shared" si="214"/>
        <v>0.53981975946752137</v>
      </c>
      <c r="DZ53" s="116">
        <f t="shared" si="214"/>
        <v>0.5938017354142735</v>
      </c>
      <c r="EA53" s="116">
        <f t="shared" si="214"/>
        <v>0.5938017354142735</v>
      </c>
      <c r="EB53" s="116">
        <f t="shared" ref="EB53" si="215">IF(EB51&gt;0,EB51*$B$6*($F$5+$F$8+$F$7),0)</f>
        <v>0.5938017354142735</v>
      </c>
      <c r="EC53" s="130">
        <f>SUM(C53:EB53)</f>
        <v>107.514102093948</v>
      </c>
    </row>
    <row r="56" spans="1:133" x14ac:dyDescent="0.3">
      <c r="A56" s="13"/>
      <c r="B56" s="68" t="s">
        <v>93</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row>
    <row r="57" spans="1:133" x14ac:dyDescent="0.3">
      <c r="A57" s="13"/>
      <c r="B57" s="13" t="s">
        <v>15</v>
      </c>
      <c r="C57" s="13">
        <v>1</v>
      </c>
      <c r="D57" s="13">
        <v>2</v>
      </c>
      <c r="E57" s="13">
        <v>3</v>
      </c>
      <c r="F57" s="13">
        <v>4</v>
      </c>
      <c r="G57" s="13">
        <v>5</v>
      </c>
      <c r="H57" s="13">
        <v>6</v>
      </c>
      <c r="I57" s="13">
        <v>7</v>
      </c>
      <c r="J57" s="13">
        <v>8</v>
      </c>
      <c r="K57" s="13">
        <v>9</v>
      </c>
      <c r="L57" s="13">
        <v>10</v>
      </c>
      <c r="M57" s="13">
        <v>11</v>
      </c>
      <c r="N57" s="13">
        <v>12</v>
      </c>
      <c r="O57" s="13">
        <v>13</v>
      </c>
      <c r="P57" s="13">
        <v>14</v>
      </c>
      <c r="Q57" s="13">
        <v>15</v>
      </c>
      <c r="R57" s="13">
        <v>16</v>
      </c>
      <c r="S57" s="13">
        <v>17</v>
      </c>
      <c r="T57" s="13">
        <v>18</v>
      </c>
      <c r="U57" s="13">
        <v>19</v>
      </c>
      <c r="V57" s="13">
        <v>20</v>
      </c>
      <c r="W57" s="13">
        <v>21</v>
      </c>
      <c r="X57" s="13">
        <v>22</v>
      </c>
      <c r="Y57" s="13">
        <v>23</v>
      </c>
      <c r="Z57" s="13">
        <v>24</v>
      </c>
      <c r="AA57" s="13">
        <v>25</v>
      </c>
      <c r="AB57" s="13">
        <v>26</v>
      </c>
      <c r="AC57" s="13">
        <v>27</v>
      </c>
      <c r="AD57" s="13">
        <v>28</v>
      </c>
      <c r="AE57" s="13">
        <v>29</v>
      </c>
      <c r="AF57" s="13">
        <v>30</v>
      </c>
      <c r="AG57" s="13">
        <v>31</v>
      </c>
      <c r="AH57" s="13">
        <v>32</v>
      </c>
      <c r="AI57" s="13">
        <v>33</v>
      </c>
      <c r="AJ57" s="13">
        <v>34</v>
      </c>
      <c r="AK57" s="13">
        <v>35</v>
      </c>
      <c r="AL57" s="13">
        <v>36</v>
      </c>
      <c r="AM57" s="13">
        <v>37</v>
      </c>
      <c r="AN57" s="13">
        <v>38</v>
      </c>
      <c r="AO57" s="13">
        <v>39</v>
      </c>
      <c r="AP57" s="13">
        <v>40</v>
      </c>
      <c r="AQ57" s="13">
        <v>41</v>
      </c>
      <c r="AR57" s="13">
        <v>42</v>
      </c>
      <c r="AS57" s="13">
        <v>43</v>
      </c>
      <c r="AT57" s="13">
        <v>44</v>
      </c>
      <c r="AU57" s="13">
        <v>45</v>
      </c>
      <c r="AV57" s="13">
        <v>46</v>
      </c>
      <c r="AW57" s="13">
        <v>47</v>
      </c>
      <c r="AX57" s="13">
        <v>48</v>
      </c>
      <c r="AY57" s="13">
        <v>49</v>
      </c>
      <c r="AZ57" s="13">
        <v>50</v>
      </c>
      <c r="BA57" s="13">
        <v>51</v>
      </c>
      <c r="BB57" s="13">
        <v>52</v>
      </c>
      <c r="BC57" s="13">
        <v>53</v>
      </c>
      <c r="BD57" s="13">
        <v>54</v>
      </c>
      <c r="BE57" s="13">
        <v>55</v>
      </c>
      <c r="BF57" s="13">
        <v>56</v>
      </c>
      <c r="BG57" s="13">
        <v>57</v>
      </c>
      <c r="BH57" s="13">
        <v>58</v>
      </c>
      <c r="BI57" s="13">
        <v>59</v>
      </c>
      <c r="BJ57" s="13">
        <v>60</v>
      </c>
      <c r="BK57" s="13">
        <v>61</v>
      </c>
      <c r="BL57" s="13">
        <v>62</v>
      </c>
      <c r="BM57" s="13">
        <v>63</v>
      </c>
      <c r="BN57" s="13">
        <v>64</v>
      </c>
      <c r="BO57" s="13">
        <v>65</v>
      </c>
      <c r="BP57" s="13">
        <v>66</v>
      </c>
      <c r="BQ57" s="13">
        <v>67</v>
      </c>
      <c r="BR57" s="13">
        <v>68</v>
      </c>
      <c r="BS57" s="13">
        <v>69</v>
      </c>
      <c r="BT57" s="13">
        <v>70</v>
      </c>
      <c r="BU57" s="13">
        <v>71</v>
      </c>
      <c r="BV57" s="13">
        <v>72</v>
      </c>
      <c r="BW57" s="13">
        <v>73</v>
      </c>
      <c r="BX57" s="13">
        <v>74</v>
      </c>
      <c r="BY57" s="13">
        <v>75</v>
      </c>
      <c r="BZ57" s="13">
        <v>76</v>
      </c>
      <c r="CA57" s="13">
        <v>77</v>
      </c>
      <c r="CB57" s="13">
        <v>78</v>
      </c>
      <c r="CC57" s="13">
        <v>79</v>
      </c>
      <c r="CD57" s="13">
        <v>80</v>
      </c>
      <c r="CE57" s="13">
        <v>81</v>
      </c>
      <c r="CF57" s="13">
        <v>82</v>
      </c>
      <c r="CG57" s="13">
        <v>83</v>
      </c>
      <c r="CH57" s="13">
        <v>84</v>
      </c>
      <c r="CI57" s="13">
        <v>85</v>
      </c>
      <c r="CJ57" s="13">
        <v>86</v>
      </c>
      <c r="CK57" s="13">
        <v>87</v>
      </c>
      <c r="CL57" s="13">
        <v>88</v>
      </c>
      <c r="CM57" s="13">
        <v>89</v>
      </c>
      <c r="CN57" s="13">
        <v>90</v>
      </c>
      <c r="CO57" s="13">
        <v>91</v>
      </c>
      <c r="CP57" s="13">
        <v>92</v>
      </c>
      <c r="CQ57" s="13">
        <v>93</v>
      </c>
      <c r="CR57" s="13">
        <v>94</v>
      </c>
      <c r="CS57" s="13">
        <v>95</v>
      </c>
      <c r="CT57" s="13">
        <v>96</v>
      </c>
      <c r="CU57" s="13">
        <v>97</v>
      </c>
      <c r="CV57" s="13">
        <v>98</v>
      </c>
      <c r="CW57" s="13">
        <v>99</v>
      </c>
      <c r="CX57" s="13">
        <v>100</v>
      </c>
      <c r="CY57" s="13">
        <v>101</v>
      </c>
      <c r="CZ57" s="13">
        <v>102</v>
      </c>
      <c r="DA57" s="13">
        <v>103</v>
      </c>
      <c r="DB57" s="13">
        <v>104</v>
      </c>
      <c r="DC57" s="13">
        <v>105</v>
      </c>
      <c r="DD57" s="13">
        <v>106</v>
      </c>
      <c r="DE57" s="13">
        <v>107</v>
      </c>
      <c r="DF57" s="13">
        <v>108</v>
      </c>
      <c r="DG57" s="13">
        <v>109</v>
      </c>
      <c r="DH57" s="13">
        <v>110</v>
      </c>
      <c r="DI57" s="13">
        <v>111</v>
      </c>
      <c r="DJ57" s="13">
        <v>112</v>
      </c>
      <c r="DK57" s="13">
        <v>113</v>
      </c>
      <c r="DL57" s="13">
        <v>114</v>
      </c>
      <c r="DM57" s="13">
        <v>115</v>
      </c>
      <c r="DN57" s="13">
        <v>116</v>
      </c>
      <c r="DO57" s="13">
        <v>117</v>
      </c>
      <c r="DP57" s="13">
        <v>118</v>
      </c>
      <c r="DQ57" s="13">
        <v>119</v>
      </c>
      <c r="DR57" s="13">
        <v>120</v>
      </c>
      <c r="DS57" s="13">
        <v>121</v>
      </c>
      <c r="DT57" s="13">
        <v>122</v>
      </c>
      <c r="DU57" s="13">
        <v>123</v>
      </c>
      <c r="DV57" s="13">
        <v>124</v>
      </c>
      <c r="DW57" s="13">
        <v>125</v>
      </c>
      <c r="DX57" s="13">
        <v>126</v>
      </c>
      <c r="DY57" s="13">
        <v>127</v>
      </c>
      <c r="DZ57" s="13">
        <v>128</v>
      </c>
      <c r="EA57" s="13">
        <v>129</v>
      </c>
      <c r="EB57" s="13">
        <v>130</v>
      </c>
    </row>
    <row r="58" spans="1:133" x14ac:dyDescent="0.3">
      <c r="A58" s="13"/>
      <c r="B58" s="13" t="s">
        <v>115</v>
      </c>
      <c r="C58" s="167" t="s">
        <v>17</v>
      </c>
      <c r="D58" s="167"/>
      <c r="E58" s="167"/>
      <c r="F58" s="167"/>
      <c r="G58" s="167"/>
      <c r="H58" s="167" t="s">
        <v>18</v>
      </c>
      <c r="I58" s="167"/>
      <c r="J58" s="167"/>
      <c r="K58" s="167"/>
      <c r="L58" s="167"/>
      <c r="M58" s="167" t="s">
        <v>19</v>
      </c>
      <c r="N58" s="167"/>
      <c r="O58" s="167"/>
      <c r="P58" s="167"/>
      <c r="Q58" s="167"/>
      <c r="R58" s="167" t="s">
        <v>20</v>
      </c>
      <c r="S58" s="167"/>
      <c r="T58" s="167"/>
      <c r="U58" s="167"/>
      <c r="V58" s="167"/>
      <c r="W58" s="167" t="s">
        <v>21</v>
      </c>
      <c r="X58" s="167"/>
      <c r="Y58" s="167"/>
      <c r="Z58" s="167"/>
      <c r="AA58" s="167"/>
      <c r="AB58" s="167" t="s">
        <v>22</v>
      </c>
      <c r="AC58" s="167"/>
      <c r="AD58" s="167"/>
      <c r="AE58" s="167"/>
      <c r="AF58" s="167"/>
      <c r="AG58" s="167" t="s">
        <v>23</v>
      </c>
      <c r="AH58" s="167"/>
      <c r="AI58" s="167"/>
      <c r="AJ58" s="167"/>
      <c r="AK58" s="167"/>
      <c r="AL58" s="167" t="s">
        <v>24</v>
      </c>
      <c r="AM58" s="167"/>
      <c r="AN58" s="167"/>
      <c r="AO58" s="167"/>
      <c r="AP58" s="167"/>
      <c r="AQ58" s="167" t="s">
        <v>25</v>
      </c>
      <c r="AR58" s="167"/>
      <c r="AS58" s="167"/>
      <c r="AT58" s="167"/>
      <c r="AU58" s="167"/>
      <c r="AV58" s="167" t="s">
        <v>26</v>
      </c>
      <c r="AW58" s="167"/>
      <c r="AX58" s="167"/>
      <c r="AY58" s="167"/>
      <c r="AZ58" s="167"/>
      <c r="BA58" s="167" t="s">
        <v>27</v>
      </c>
      <c r="BB58" s="167"/>
      <c r="BC58" s="167"/>
      <c r="BD58" s="167"/>
      <c r="BE58" s="167"/>
      <c r="BF58" s="167" t="s">
        <v>28</v>
      </c>
      <c r="BG58" s="167"/>
      <c r="BH58" s="167"/>
      <c r="BI58" s="167"/>
      <c r="BJ58" s="167"/>
      <c r="BK58" s="167" t="s">
        <v>29</v>
      </c>
      <c r="BL58" s="167"/>
      <c r="BM58" s="167"/>
      <c r="BN58" s="167"/>
      <c r="BO58" s="167"/>
      <c r="BP58" s="167" t="s">
        <v>30</v>
      </c>
      <c r="BQ58" s="167"/>
      <c r="BR58" s="167"/>
      <c r="BS58" s="167"/>
      <c r="BT58" s="167"/>
      <c r="BU58" s="167" t="s">
        <v>31</v>
      </c>
      <c r="BV58" s="167"/>
      <c r="BW58" s="167"/>
      <c r="BX58" s="167"/>
      <c r="BY58" s="167"/>
      <c r="BZ58" s="167" t="s">
        <v>32</v>
      </c>
      <c r="CA58" s="167"/>
      <c r="CB58" s="167"/>
      <c r="CC58" s="167"/>
      <c r="CD58" s="167"/>
      <c r="CE58" s="167" t="s">
        <v>33</v>
      </c>
      <c r="CF58" s="167"/>
      <c r="CG58" s="167"/>
      <c r="CH58" s="167"/>
      <c r="CI58" s="167"/>
      <c r="CJ58" s="167" t="s">
        <v>34</v>
      </c>
      <c r="CK58" s="167"/>
      <c r="CL58" s="167"/>
      <c r="CM58" s="167"/>
      <c r="CN58" s="167"/>
      <c r="CO58" s="167" t="s">
        <v>35</v>
      </c>
      <c r="CP58" s="167"/>
      <c r="CQ58" s="167"/>
      <c r="CR58" s="167"/>
      <c r="CS58" s="167"/>
      <c r="CT58" s="167" t="s">
        <v>36</v>
      </c>
      <c r="CU58" s="167"/>
      <c r="CV58" s="167"/>
      <c r="CW58" s="167"/>
      <c r="CX58" s="167"/>
      <c r="CY58" s="167" t="s">
        <v>37</v>
      </c>
      <c r="CZ58" s="167"/>
      <c r="DA58" s="167"/>
      <c r="DB58" s="167"/>
      <c r="DC58" s="167"/>
      <c r="DD58" s="167" t="s">
        <v>38</v>
      </c>
      <c r="DE58" s="167"/>
      <c r="DF58" s="167"/>
      <c r="DG58" s="167"/>
      <c r="DH58" s="167"/>
      <c r="DI58" s="167" t="s">
        <v>39</v>
      </c>
      <c r="DJ58" s="167"/>
      <c r="DK58" s="167"/>
      <c r="DL58" s="167"/>
      <c r="DM58" s="167"/>
      <c r="DN58" s="167" t="s">
        <v>40</v>
      </c>
      <c r="DO58" s="167"/>
      <c r="DP58" s="167"/>
      <c r="DQ58" s="167"/>
      <c r="DR58" s="167"/>
      <c r="DS58" s="167" t="s">
        <v>41</v>
      </c>
      <c r="DT58" s="167"/>
      <c r="DU58" s="167"/>
      <c r="DV58" s="167"/>
      <c r="DW58" s="167"/>
      <c r="DX58" s="167" t="s">
        <v>42</v>
      </c>
      <c r="DY58" s="167"/>
      <c r="DZ58" s="167"/>
      <c r="EA58" s="167"/>
      <c r="EB58" s="167"/>
    </row>
    <row r="59" spans="1:133" ht="15" thickBot="1" x14ac:dyDescent="0.35">
      <c r="A59" s="13"/>
      <c r="B59" s="13" t="s">
        <v>116</v>
      </c>
      <c r="C59" s="132" t="s">
        <v>43</v>
      </c>
      <c r="D59" s="132" t="s">
        <v>44</v>
      </c>
      <c r="E59" s="132" t="s">
        <v>45</v>
      </c>
      <c r="F59" s="132" t="s">
        <v>46</v>
      </c>
      <c r="G59" s="132" t="s">
        <v>47</v>
      </c>
      <c r="H59" s="132" t="s">
        <v>43</v>
      </c>
      <c r="I59" s="132" t="s">
        <v>44</v>
      </c>
      <c r="J59" s="132" t="s">
        <v>45</v>
      </c>
      <c r="K59" s="132" t="s">
        <v>46</v>
      </c>
      <c r="L59" s="132" t="s">
        <v>47</v>
      </c>
      <c r="M59" s="132" t="s">
        <v>43</v>
      </c>
      <c r="N59" s="132" t="s">
        <v>44</v>
      </c>
      <c r="O59" s="132" t="s">
        <v>45</v>
      </c>
      <c r="P59" s="132" t="s">
        <v>46</v>
      </c>
      <c r="Q59" s="132" t="s">
        <v>47</v>
      </c>
      <c r="R59" s="132" t="s">
        <v>43</v>
      </c>
      <c r="S59" s="132" t="s">
        <v>44</v>
      </c>
      <c r="T59" s="132" t="s">
        <v>45</v>
      </c>
      <c r="U59" s="132" t="s">
        <v>46</v>
      </c>
      <c r="V59" s="132" t="s">
        <v>47</v>
      </c>
      <c r="W59" s="132" t="s">
        <v>43</v>
      </c>
      <c r="X59" s="132" t="s">
        <v>44</v>
      </c>
      <c r="Y59" s="132" t="s">
        <v>45</v>
      </c>
      <c r="Z59" s="132" t="s">
        <v>46</v>
      </c>
      <c r="AA59" s="132" t="s">
        <v>47</v>
      </c>
      <c r="AB59" s="132" t="s">
        <v>43</v>
      </c>
      <c r="AC59" s="132" t="s">
        <v>44</v>
      </c>
      <c r="AD59" s="132" t="s">
        <v>45</v>
      </c>
      <c r="AE59" s="132" t="s">
        <v>46</v>
      </c>
      <c r="AF59" s="132" t="s">
        <v>47</v>
      </c>
      <c r="AG59" s="132" t="s">
        <v>43</v>
      </c>
      <c r="AH59" s="132" t="s">
        <v>44</v>
      </c>
      <c r="AI59" s="132" t="s">
        <v>45</v>
      </c>
      <c r="AJ59" s="132" t="s">
        <v>46</v>
      </c>
      <c r="AK59" s="132" t="s">
        <v>47</v>
      </c>
      <c r="AL59" s="132" t="s">
        <v>43</v>
      </c>
      <c r="AM59" s="132" t="s">
        <v>44</v>
      </c>
      <c r="AN59" s="132" t="s">
        <v>45</v>
      </c>
      <c r="AO59" s="132" t="s">
        <v>46</v>
      </c>
      <c r="AP59" s="132" t="s">
        <v>47</v>
      </c>
      <c r="AQ59" s="132" t="s">
        <v>43</v>
      </c>
      <c r="AR59" s="132" t="s">
        <v>44</v>
      </c>
      <c r="AS59" s="132" t="s">
        <v>45</v>
      </c>
      <c r="AT59" s="132" t="s">
        <v>46</v>
      </c>
      <c r="AU59" s="132" t="s">
        <v>47</v>
      </c>
      <c r="AV59" s="132" t="s">
        <v>43</v>
      </c>
      <c r="AW59" s="132" t="s">
        <v>44</v>
      </c>
      <c r="AX59" s="132" t="s">
        <v>45</v>
      </c>
      <c r="AY59" s="132" t="s">
        <v>46</v>
      </c>
      <c r="AZ59" s="132" t="s">
        <v>47</v>
      </c>
      <c r="BA59" s="132" t="s">
        <v>43</v>
      </c>
      <c r="BB59" s="132" t="s">
        <v>44</v>
      </c>
      <c r="BC59" s="132" t="s">
        <v>45</v>
      </c>
      <c r="BD59" s="132" t="s">
        <v>46</v>
      </c>
      <c r="BE59" s="132" t="s">
        <v>47</v>
      </c>
      <c r="BF59" s="132" t="s">
        <v>43</v>
      </c>
      <c r="BG59" s="132" t="s">
        <v>44</v>
      </c>
      <c r="BH59" s="132" t="s">
        <v>45</v>
      </c>
      <c r="BI59" s="132" t="s">
        <v>46</v>
      </c>
      <c r="BJ59" s="132" t="s">
        <v>47</v>
      </c>
      <c r="BK59" s="132" t="s">
        <v>43</v>
      </c>
      <c r="BL59" s="132" t="s">
        <v>44</v>
      </c>
      <c r="BM59" s="132" t="s">
        <v>45</v>
      </c>
      <c r="BN59" s="132" t="s">
        <v>46</v>
      </c>
      <c r="BO59" s="132" t="s">
        <v>47</v>
      </c>
      <c r="BP59" s="132" t="s">
        <v>43</v>
      </c>
      <c r="BQ59" s="132" t="s">
        <v>44</v>
      </c>
      <c r="BR59" s="132" t="s">
        <v>45</v>
      </c>
      <c r="BS59" s="132" t="s">
        <v>46</v>
      </c>
      <c r="BT59" s="132" t="s">
        <v>47</v>
      </c>
      <c r="BU59" s="132" t="s">
        <v>43</v>
      </c>
      <c r="BV59" s="132" t="s">
        <v>44</v>
      </c>
      <c r="BW59" s="132" t="s">
        <v>45</v>
      </c>
      <c r="BX59" s="132" t="s">
        <v>46</v>
      </c>
      <c r="BY59" s="132" t="s">
        <v>47</v>
      </c>
      <c r="BZ59" s="132" t="s">
        <v>43</v>
      </c>
      <c r="CA59" s="132" t="s">
        <v>44</v>
      </c>
      <c r="CB59" s="132" t="s">
        <v>45</v>
      </c>
      <c r="CC59" s="132" t="s">
        <v>46</v>
      </c>
      <c r="CD59" s="132" t="s">
        <v>47</v>
      </c>
      <c r="CE59" s="132" t="s">
        <v>43</v>
      </c>
      <c r="CF59" s="132" t="s">
        <v>44</v>
      </c>
      <c r="CG59" s="132" t="s">
        <v>45</v>
      </c>
      <c r="CH59" s="132" t="s">
        <v>46</v>
      </c>
      <c r="CI59" s="132" t="s">
        <v>47</v>
      </c>
      <c r="CJ59" s="132" t="s">
        <v>43</v>
      </c>
      <c r="CK59" s="132" t="s">
        <v>44</v>
      </c>
      <c r="CL59" s="132" t="s">
        <v>45</v>
      </c>
      <c r="CM59" s="132" t="s">
        <v>46</v>
      </c>
      <c r="CN59" s="132" t="s">
        <v>47</v>
      </c>
      <c r="CO59" s="132" t="s">
        <v>43</v>
      </c>
      <c r="CP59" s="132" t="s">
        <v>44</v>
      </c>
      <c r="CQ59" s="132" t="s">
        <v>45</v>
      </c>
      <c r="CR59" s="132" t="s">
        <v>46</v>
      </c>
      <c r="CS59" s="132" t="s">
        <v>47</v>
      </c>
      <c r="CT59" s="132" t="s">
        <v>43</v>
      </c>
      <c r="CU59" s="132" t="s">
        <v>44</v>
      </c>
      <c r="CV59" s="132" t="s">
        <v>45</v>
      </c>
      <c r="CW59" s="132" t="s">
        <v>46</v>
      </c>
      <c r="CX59" s="132" t="s">
        <v>47</v>
      </c>
      <c r="CY59" s="132" t="s">
        <v>43</v>
      </c>
      <c r="CZ59" s="132" t="s">
        <v>44</v>
      </c>
      <c r="DA59" s="132" t="s">
        <v>45</v>
      </c>
      <c r="DB59" s="132" t="s">
        <v>46</v>
      </c>
      <c r="DC59" s="132" t="s">
        <v>47</v>
      </c>
      <c r="DD59" s="132" t="s">
        <v>43</v>
      </c>
      <c r="DE59" s="132" t="s">
        <v>44</v>
      </c>
      <c r="DF59" s="132" t="s">
        <v>45</v>
      </c>
      <c r="DG59" s="132" t="s">
        <v>46</v>
      </c>
      <c r="DH59" s="132" t="s">
        <v>47</v>
      </c>
      <c r="DI59" s="132" t="s">
        <v>43</v>
      </c>
      <c r="DJ59" s="132" t="s">
        <v>44</v>
      </c>
      <c r="DK59" s="132" t="s">
        <v>45</v>
      </c>
      <c r="DL59" s="132" t="s">
        <v>46</v>
      </c>
      <c r="DM59" s="132" t="s">
        <v>47</v>
      </c>
      <c r="DN59" s="132" t="s">
        <v>43</v>
      </c>
      <c r="DO59" s="132" t="s">
        <v>44</v>
      </c>
      <c r="DP59" s="132" t="s">
        <v>45</v>
      </c>
      <c r="DQ59" s="132" t="s">
        <v>46</v>
      </c>
      <c r="DR59" s="132" t="s">
        <v>47</v>
      </c>
      <c r="DS59" s="132" t="s">
        <v>43</v>
      </c>
      <c r="DT59" s="132" t="s">
        <v>44</v>
      </c>
      <c r="DU59" s="132" t="s">
        <v>45</v>
      </c>
      <c r="DV59" s="132" t="s">
        <v>46</v>
      </c>
      <c r="DW59" s="132" t="s">
        <v>47</v>
      </c>
      <c r="DX59" s="132" t="s">
        <v>43</v>
      </c>
      <c r="DY59" s="132" t="s">
        <v>44</v>
      </c>
      <c r="DZ59" s="132" t="s">
        <v>45</v>
      </c>
      <c r="EA59" s="132" t="s">
        <v>46</v>
      </c>
      <c r="EB59" s="132" t="s">
        <v>47</v>
      </c>
    </row>
    <row r="60" spans="1:133" x14ac:dyDescent="0.3">
      <c r="A60" s="113" t="s">
        <v>252</v>
      </c>
      <c r="B60" s="42"/>
      <c r="C60" s="44">
        <f>Simulazione!G189</f>
        <v>0</v>
      </c>
      <c r="D60" s="44">
        <f>Simulazione!H189</f>
        <v>0</v>
      </c>
      <c r="E60" s="44">
        <f>Simulazione!I189</f>
        <v>0</v>
      </c>
      <c r="F60" s="44">
        <f>Simulazione!J189</f>
        <v>24.710749999999997</v>
      </c>
      <c r="G60" s="44">
        <f>Simulazione!K189</f>
        <v>24.710749999999997</v>
      </c>
      <c r="H60" s="44">
        <f>Simulazione!L189</f>
        <v>24.710749999999997</v>
      </c>
      <c r="I60" s="44">
        <f>Simulazione!M189</f>
        <v>52.710749999999997</v>
      </c>
      <c r="J60" s="44">
        <f>Simulazione!N189</f>
        <v>24.710749999999997</v>
      </c>
      <c r="K60" s="44">
        <f>Simulazione!O189</f>
        <v>24.710749999999997</v>
      </c>
      <c r="L60" s="44">
        <f>Simulazione!P189</f>
        <v>0.71074999999999733</v>
      </c>
      <c r="M60" s="44">
        <f>Simulazione!Q189</f>
        <v>34.57</v>
      </c>
      <c r="N60" s="44">
        <f>Simulazione!R189</f>
        <v>34.57</v>
      </c>
      <c r="O60" s="44">
        <f>Simulazione!S189</f>
        <v>47.436999999999998</v>
      </c>
      <c r="P60" s="44">
        <f>Simulazione!T189</f>
        <v>47.436999999999998</v>
      </c>
      <c r="Q60" s="44">
        <f>Simulazione!U189</f>
        <v>25.436999999999998</v>
      </c>
      <c r="R60" s="44">
        <f>Simulazione!V189</f>
        <v>25.436999999999998</v>
      </c>
      <c r="S60" s="44">
        <f>Simulazione!W189</f>
        <v>25.436999999999998</v>
      </c>
      <c r="T60" s="44">
        <f>Simulazione!X189</f>
        <v>45.182249999999996</v>
      </c>
      <c r="U60" s="44">
        <f>Simulazione!Y189</f>
        <v>45.182249999999996</v>
      </c>
      <c r="V60" s="44">
        <f>Simulazione!Z189</f>
        <v>22.182249999999996</v>
      </c>
      <c r="W60" s="44">
        <f>Simulazione!AA189</f>
        <v>22.182249999999996</v>
      </c>
      <c r="X60" s="44">
        <f>Simulazione!AB189</f>
        <v>22.182249999999996</v>
      </c>
      <c r="Y60" s="44">
        <f>Simulazione!AC189</f>
        <v>46.436999999999998</v>
      </c>
      <c r="Z60" s="44">
        <f>Simulazione!AD189</f>
        <v>46.436999999999998</v>
      </c>
      <c r="AA60" s="44">
        <f>Simulazione!AE189</f>
        <v>23.436999999999998</v>
      </c>
      <c r="AB60" s="44">
        <f>Simulazione!AF189</f>
        <v>23.436999999999998</v>
      </c>
      <c r="AC60" s="44">
        <f>Simulazione!AG189</f>
        <v>23.436999999999998</v>
      </c>
      <c r="AD60" s="44">
        <f>Simulazione!AH189</f>
        <v>45.927499999999995</v>
      </c>
      <c r="AE60" s="44">
        <f>Simulazione!AI189</f>
        <v>45.927499999999995</v>
      </c>
      <c r="AF60" s="44">
        <f>Simulazione!AJ189</f>
        <v>22.927499999999995</v>
      </c>
      <c r="AG60" s="44">
        <f>Simulazione!AK189</f>
        <v>22.927499999999995</v>
      </c>
      <c r="AH60" s="44">
        <f>Simulazione!AL189</f>
        <v>22.927499999999995</v>
      </c>
      <c r="AI60" s="44">
        <f>Simulazione!AM189</f>
        <v>45.163249999999998</v>
      </c>
      <c r="AJ60" s="44">
        <f>Simulazione!AN189</f>
        <v>45.163249999999998</v>
      </c>
      <c r="AK60" s="44">
        <f>Simulazione!AO189</f>
        <v>22.163249999999998</v>
      </c>
      <c r="AL60" s="44">
        <f>Simulazione!AP189</f>
        <v>22.163249999999998</v>
      </c>
      <c r="AM60" s="44">
        <f>Simulazione!AQ189</f>
        <v>22.163249999999998</v>
      </c>
      <c r="AN60" s="44">
        <f>Simulazione!AR189</f>
        <v>46.436999999999998</v>
      </c>
      <c r="AO60" s="44">
        <f>Simulazione!AS189</f>
        <v>46.436999999999998</v>
      </c>
      <c r="AP60" s="44">
        <f>Simulazione!AT189</f>
        <v>25.436999999999998</v>
      </c>
      <c r="AQ60" s="44">
        <f>Simulazione!AU189</f>
        <v>25.436999999999998</v>
      </c>
      <c r="AR60" s="44">
        <f>Simulazione!AV189</f>
        <v>25.436999999999998</v>
      </c>
      <c r="AS60" s="44">
        <f>Simulazione!AW189</f>
        <v>44.182249999999996</v>
      </c>
      <c r="AT60" s="44">
        <f>Simulazione!AX189</f>
        <v>44.182249999999996</v>
      </c>
      <c r="AU60" s="44">
        <f>Simulazione!AY189</f>
        <v>24.182249999999996</v>
      </c>
      <c r="AV60" s="44">
        <f>Simulazione!AZ189</f>
        <v>24.182249999999996</v>
      </c>
      <c r="AW60" s="44">
        <f>Simulazione!BA189</f>
        <v>24.182249999999996</v>
      </c>
      <c r="AX60" s="44">
        <f>Simulazione!BB189</f>
        <v>44.965500000000006</v>
      </c>
      <c r="AY60" s="44">
        <f>Simulazione!BC189</f>
        <v>55.258249999999997</v>
      </c>
      <c r="AZ60" s="44">
        <f>Simulazione!BD189</f>
        <v>27.258249999999997</v>
      </c>
      <c r="BA60" s="44">
        <f>Simulazione!BE189</f>
        <v>27.258249999999997</v>
      </c>
      <c r="BB60" s="44">
        <f>Simulazione!BF189</f>
        <v>27.258249999999997</v>
      </c>
      <c r="BC60" s="44">
        <f>Simulazione!BG189</f>
        <v>55.258249999999997</v>
      </c>
      <c r="BD60" s="44">
        <f>Simulazione!BH189</f>
        <v>55.258249999999997</v>
      </c>
      <c r="BE60" s="44">
        <f>Simulazione!BI189</f>
        <v>33.258249999999997</v>
      </c>
      <c r="BF60" s="44">
        <f>Simulazione!BJ189</f>
        <v>33.258249999999997</v>
      </c>
      <c r="BG60" s="44">
        <f>Simulazione!BK189</f>
        <v>33.258249999999997</v>
      </c>
      <c r="BH60" s="44">
        <f>Simulazione!BL189</f>
        <v>47.984499999999997</v>
      </c>
      <c r="BI60" s="44">
        <f>Simulazione!BM189</f>
        <v>47.984499999999997</v>
      </c>
      <c r="BJ60" s="44">
        <f>Simulazione!BN189</f>
        <v>19.984499999999997</v>
      </c>
      <c r="BK60" s="44">
        <f>Simulazione!BO189</f>
        <v>19.984499999999997</v>
      </c>
      <c r="BL60" s="44">
        <f>Simulazione!BP189</f>
        <v>19.984499999999997</v>
      </c>
      <c r="BM60" s="44">
        <f>Simulazione!BQ189</f>
        <v>53.475000000000001</v>
      </c>
      <c r="BN60" s="44">
        <f>Simulazione!BR189</f>
        <v>53.475000000000001</v>
      </c>
      <c r="BO60" s="44">
        <f>Simulazione!BS189</f>
        <v>24.475000000000001</v>
      </c>
      <c r="BP60" s="44">
        <f>Simulazione!BT189</f>
        <v>24.475000000000001</v>
      </c>
      <c r="BQ60" s="44">
        <f>Simulazione!BU189</f>
        <v>24.475000000000001</v>
      </c>
      <c r="BR60" s="44">
        <f>Simulazione!BV189</f>
        <v>52.691749999999999</v>
      </c>
      <c r="BS60" s="44">
        <f>Simulazione!BW189</f>
        <v>52.691749999999999</v>
      </c>
      <c r="BT60" s="44">
        <f>Simulazione!BX189</f>
        <v>29.691749999999999</v>
      </c>
      <c r="BU60" s="44">
        <f>Simulazione!BY189</f>
        <v>29.691749999999999</v>
      </c>
      <c r="BV60" s="44">
        <f>Simulazione!BZ189</f>
        <v>29.691749999999999</v>
      </c>
      <c r="BW60" s="44">
        <f>Simulazione!CA189</f>
        <v>44.653750000000002</v>
      </c>
      <c r="BX60" s="44">
        <f>Simulazione!CB189</f>
        <v>44.653750000000002</v>
      </c>
      <c r="BY60" s="44">
        <f>Simulazione!CC189</f>
        <v>24.653750000000002</v>
      </c>
      <c r="BZ60" s="44">
        <f>Simulazione!CD189</f>
        <v>24.653750000000002</v>
      </c>
      <c r="CA60" s="44">
        <f>Simulazione!CE189</f>
        <v>24.653750000000002</v>
      </c>
      <c r="CB60" s="44">
        <f>Simulazione!CF189</f>
        <v>41.908499999999997</v>
      </c>
      <c r="CC60" s="44">
        <f>Simulazione!CG189</f>
        <v>41.908499999999997</v>
      </c>
      <c r="CD60" s="44">
        <f>Simulazione!CH189</f>
        <v>20.908499999999997</v>
      </c>
      <c r="CE60" s="44">
        <f>Simulazione!CI189</f>
        <v>20.908499999999997</v>
      </c>
      <c r="CF60" s="44">
        <f>Simulazione!CJ189</f>
        <v>20.908499999999997</v>
      </c>
      <c r="CG60" s="44">
        <f>Simulazione!CK189</f>
        <v>43.672750000000001</v>
      </c>
      <c r="CH60" s="44">
        <f>Simulazione!CL189</f>
        <v>43.672750000000001</v>
      </c>
      <c r="CI60" s="44">
        <f>Simulazione!CM189</f>
        <v>22.672750000000001</v>
      </c>
      <c r="CJ60" s="44">
        <f>Simulazione!CN189</f>
        <v>22.672750000000001</v>
      </c>
      <c r="CK60" s="44">
        <f>Simulazione!CO189</f>
        <v>22.672750000000001</v>
      </c>
      <c r="CL60" s="44">
        <f>Simulazione!CP189</f>
        <v>44.182249999999996</v>
      </c>
      <c r="CM60" s="44">
        <f>Simulazione!CQ189</f>
        <v>44.182249999999996</v>
      </c>
      <c r="CN60" s="44">
        <f>Simulazione!CR189</f>
        <v>20.182249999999996</v>
      </c>
      <c r="CO60" s="44">
        <f>Simulazione!CS189</f>
        <v>20.182249999999996</v>
      </c>
      <c r="CP60" s="44">
        <f>Simulazione!CT189</f>
        <v>20.182249999999996</v>
      </c>
      <c r="CQ60" s="44">
        <f>Simulazione!CU189</f>
        <v>47.691749999999999</v>
      </c>
      <c r="CR60" s="44">
        <f>Simulazione!CV189</f>
        <v>47.691749999999999</v>
      </c>
      <c r="CS60" s="44">
        <f>Simulazione!CW189</f>
        <v>24.691749999999999</v>
      </c>
      <c r="CT60" s="44">
        <f>Simulazione!CX189</f>
        <v>24.691749999999999</v>
      </c>
      <c r="CU60" s="44">
        <f>Simulazione!CY189</f>
        <v>24.691749999999999</v>
      </c>
      <c r="CV60" s="44">
        <f>Simulazione!CZ189</f>
        <v>46.436999999999998</v>
      </c>
      <c r="CW60" s="44">
        <f>Simulazione!DA189</f>
        <v>46.436999999999998</v>
      </c>
      <c r="CX60" s="44">
        <f>Simulazione!DB189</f>
        <v>23.436999999999998</v>
      </c>
      <c r="CY60" s="44">
        <f>Simulazione!DC189</f>
        <v>23.436999999999998</v>
      </c>
      <c r="CZ60" s="44">
        <f>Simulazione!DD189</f>
        <v>23.436999999999998</v>
      </c>
      <c r="DA60" s="44">
        <f>Simulazione!DE189</f>
        <v>43.634749999999997</v>
      </c>
      <c r="DB60" s="44">
        <f>Simulazione!DF189</f>
        <v>43.634749999999997</v>
      </c>
      <c r="DC60" s="44">
        <f>Simulazione!DG189</f>
        <v>20.634749999999997</v>
      </c>
      <c r="DD60" s="44">
        <f>Simulazione!DH189</f>
        <v>20.634749999999997</v>
      </c>
      <c r="DE60" s="44">
        <f>Simulazione!DI189</f>
        <v>20.634749999999997</v>
      </c>
      <c r="DF60" s="44">
        <f>Simulazione!DJ189</f>
        <v>43.125250000000001</v>
      </c>
      <c r="DG60" s="44">
        <f>Simulazione!DK189</f>
        <v>43.125250000000001</v>
      </c>
      <c r="DH60" s="44">
        <f>Simulazione!DL189</f>
        <v>20.125250000000001</v>
      </c>
      <c r="DI60" s="44">
        <f>Simulazione!DM189</f>
        <v>20.125250000000001</v>
      </c>
      <c r="DJ60" s="44">
        <f>Simulazione!DN189</f>
        <v>20.125250000000001</v>
      </c>
      <c r="DK60" s="44">
        <f>Simulazione!DO189</f>
        <v>42.615749999999998</v>
      </c>
      <c r="DL60" s="44">
        <f>Simulazione!DP189</f>
        <v>42.615749999999998</v>
      </c>
      <c r="DM60" s="44">
        <f>Simulazione!DQ189</f>
        <v>36.615749999999998</v>
      </c>
      <c r="DN60" s="44">
        <f>Simulazione!DR189</f>
        <v>36.615749999999998</v>
      </c>
      <c r="DO60" s="44">
        <f>Simulazione!DS189</f>
        <v>36.615749999999998</v>
      </c>
      <c r="DP60" s="44">
        <f>Simulazione!DT189</f>
        <v>30.615749999999998</v>
      </c>
      <c r="DQ60" s="44">
        <f>Simulazione!DU189</f>
        <v>30.615749999999998</v>
      </c>
      <c r="DR60" s="44">
        <f>Simulazione!DV189</f>
        <v>9.6157499999999985</v>
      </c>
      <c r="DS60" s="44">
        <f>Simulazione!DW189</f>
        <v>28.105268900000002</v>
      </c>
      <c r="DT60" s="44">
        <f>Simulazione!DX189</f>
        <v>28.105268900000002</v>
      </c>
      <c r="DU60" s="44">
        <f>Simulazione!DY189</f>
        <v>44.442095000000009</v>
      </c>
      <c r="DV60" s="44">
        <f>Simulazione!DZ189</f>
        <v>44.442095000000009</v>
      </c>
      <c r="DW60" s="44">
        <f>Simulazione!EA189</f>
        <v>23.442095000000009</v>
      </c>
      <c r="DX60" s="44">
        <f>Simulazione!EB189</f>
        <v>23.442095000000009</v>
      </c>
      <c r="DY60" s="44">
        <f>Simulazione!EC189</f>
        <v>23.442095000000009</v>
      </c>
      <c r="DZ60" s="44">
        <f>Simulazione!ED189</f>
        <v>42.262046400000003</v>
      </c>
      <c r="EA60" s="44">
        <f>Simulazione!EE189</f>
        <v>42.262046400000003</v>
      </c>
      <c r="EB60" s="44">
        <f>Simulazione!EF189</f>
        <v>27.262046400000003</v>
      </c>
      <c r="EC60" s="73">
        <f>AVERAGE(C60:EB60)</f>
        <v>31.874274246153842</v>
      </c>
    </row>
    <row r="61" spans="1:133" x14ac:dyDescent="0.3">
      <c r="A61" s="127" t="s">
        <v>405</v>
      </c>
      <c r="B61" s="121"/>
      <c r="C61" s="122">
        <f>IF(C60&gt;0,C60*$F$4*$B$7,0)</f>
        <v>0</v>
      </c>
      <c r="D61" s="122">
        <f t="shared" ref="D61:BO61" si="216">IF(D60&gt;0,D60*$F$4*$B$7,0)</f>
        <v>0</v>
      </c>
      <c r="E61" s="122">
        <f t="shared" si="216"/>
        <v>0</v>
      </c>
      <c r="F61" s="122">
        <f t="shared" si="216"/>
        <v>0.16168113489278074</v>
      </c>
      <c r="G61" s="122">
        <f t="shared" si="216"/>
        <v>0.16168113489278074</v>
      </c>
      <c r="H61" s="122">
        <f t="shared" si="216"/>
        <v>0.16168113489278074</v>
      </c>
      <c r="I61" s="122">
        <f t="shared" si="216"/>
        <v>0.34488365917868308</v>
      </c>
      <c r="J61" s="122">
        <f t="shared" si="216"/>
        <v>0.16168113489278074</v>
      </c>
      <c r="K61" s="122">
        <f t="shared" si="216"/>
        <v>0.16168113489278074</v>
      </c>
      <c r="L61" s="122">
        <f t="shared" si="216"/>
        <v>4.6503997905787348E-3</v>
      </c>
      <c r="M61" s="122">
        <f t="shared" si="216"/>
        <v>0.22618968802013012</v>
      </c>
      <c r="N61" s="122">
        <f t="shared" si="216"/>
        <v>0.22618968802013012</v>
      </c>
      <c r="O61" s="122">
        <f t="shared" si="216"/>
        <v>0.31037779087679818</v>
      </c>
      <c r="P61" s="122">
        <f t="shared" si="216"/>
        <v>0.31037779087679818</v>
      </c>
      <c r="Q61" s="122">
        <f t="shared" si="216"/>
        <v>0.16643295036644631</v>
      </c>
      <c r="R61" s="122">
        <f t="shared" si="216"/>
        <v>0.16643295036644631</v>
      </c>
      <c r="S61" s="122">
        <f t="shared" si="216"/>
        <v>0.16643295036644631</v>
      </c>
      <c r="T61" s="122">
        <f t="shared" si="216"/>
        <v>0.29562508046131108</v>
      </c>
      <c r="U61" s="122">
        <f t="shared" si="216"/>
        <v>0.29562508046131108</v>
      </c>
      <c r="V61" s="122">
        <f t="shared" si="216"/>
        <v>0.14513729265503414</v>
      </c>
      <c r="W61" s="122">
        <f t="shared" si="216"/>
        <v>0.14513729265503414</v>
      </c>
      <c r="X61" s="122">
        <f t="shared" si="216"/>
        <v>0.14513729265503414</v>
      </c>
      <c r="Y61" s="122">
        <f t="shared" si="216"/>
        <v>0.30383484358087309</v>
      </c>
      <c r="Z61" s="122">
        <f t="shared" si="216"/>
        <v>0.30383484358087309</v>
      </c>
      <c r="AA61" s="122">
        <f t="shared" si="216"/>
        <v>0.15334705577459615</v>
      </c>
      <c r="AB61" s="122">
        <f t="shared" si="216"/>
        <v>0.15334705577459615</v>
      </c>
      <c r="AC61" s="122">
        <f t="shared" si="216"/>
        <v>0.15334705577459615</v>
      </c>
      <c r="AD61" s="122">
        <f t="shared" si="216"/>
        <v>0.30050121193359924</v>
      </c>
      <c r="AE61" s="122">
        <f t="shared" si="216"/>
        <v>0.30050121193359924</v>
      </c>
      <c r="AF61" s="122">
        <f t="shared" si="216"/>
        <v>0.15001342412732233</v>
      </c>
      <c r="AG61" s="122">
        <f t="shared" si="216"/>
        <v>0.15001342412732233</v>
      </c>
      <c r="AH61" s="122">
        <f t="shared" si="216"/>
        <v>0.15001342412732233</v>
      </c>
      <c r="AI61" s="122">
        <f t="shared" si="216"/>
        <v>0.29550076446268853</v>
      </c>
      <c r="AJ61" s="122">
        <f t="shared" si="216"/>
        <v>0.29550076446268853</v>
      </c>
      <c r="AK61" s="122">
        <f t="shared" si="216"/>
        <v>0.14501297665641158</v>
      </c>
      <c r="AL61" s="122">
        <f t="shared" si="216"/>
        <v>0.14501297665641158</v>
      </c>
      <c r="AM61" s="122">
        <f t="shared" si="216"/>
        <v>0.14501297665641158</v>
      </c>
      <c r="AN61" s="122">
        <f t="shared" si="216"/>
        <v>0.30383484358087309</v>
      </c>
      <c r="AO61" s="122">
        <f t="shared" si="216"/>
        <v>0.30383484358087309</v>
      </c>
      <c r="AP61" s="122">
        <f t="shared" si="216"/>
        <v>0.16643295036644631</v>
      </c>
      <c r="AQ61" s="122">
        <f t="shared" si="216"/>
        <v>0.16643295036644631</v>
      </c>
      <c r="AR61" s="122">
        <f t="shared" si="216"/>
        <v>0.16643295036644631</v>
      </c>
      <c r="AS61" s="122">
        <f t="shared" si="216"/>
        <v>0.289082133165386</v>
      </c>
      <c r="AT61" s="122">
        <f t="shared" si="216"/>
        <v>0.289082133165386</v>
      </c>
      <c r="AU61" s="122">
        <f t="shared" si="216"/>
        <v>0.15822318724688431</v>
      </c>
      <c r="AV61" s="122">
        <f t="shared" si="216"/>
        <v>0.15822318724688431</v>
      </c>
      <c r="AW61" s="122">
        <f t="shared" si="216"/>
        <v>0.15822318724688431</v>
      </c>
      <c r="AX61" s="122">
        <f t="shared" si="216"/>
        <v>0.29420689663491933</v>
      </c>
      <c r="AY61" s="122">
        <f t="shared" si="216"/>
        <v>0.36155181741505227</v>
      </c>
      <c r="AZ61" s="122">
        <f t="shared" si="216"/>
        <v>0.17834929312914988</v>
      </c>
      <c r="BA61" s="122">
        <f t="shared" si="216"/>
        <v>0.17834929312914988</v>
      </c>
      <c r="BB61" s="122">
        <f t="shared" si="216"/>
        <v>0.17834929312914988</v>
      </c>
      <c r="BC61" s="122">
        <f t="shared" si="216"/>
        <v>0.36155181741505227</v>
      </c>
      <c r="BD61" s="122">
        <f t="shared" si="216"/>
        <v>0.36155181741505227</v>
      </c>
      <c r="BE61" s="122">
        <f t="shared" si="216"/>
        <v>0.21760697690470038</v>
      </c>
      <c r="BF61" s="122">
        <f t="shared" si="216"/>
        <v>0.21760697690470038</v>
      </c>
      <c r="BG61" s="122">
        <f t="shared" si="216"/>
        <v>0.21760697690470038</v>
      </c>
      <c r="BH61" s="122">
        <f t="shared" si="216"/>
        <v>0.31396005452131714</v>
      </c>
      <c r="BI61" s="122">
        <f t="shared" si="216"/>
        <v>0.31396005452131714</v>
      </c>
      <c r="BJ61" s="122">
        <f t="shared" si="216"/>
        <v>0.13075753023541481</v>
      </c>
      <c r="BK61" s="122">
        <f t="shared" si="216"/>
        <v>0.13075753023541481</v>
      </c>
      <c r="BL61" s="122">
        <f t="shared" si="216"/>
        <v>0.13075753023541481</v>
      </c>
      <c r="BM61" s="122">
        <f t="shared" si="216"/>
        <v>0.34988410664959385</v>
      </c>
      <c r="BN61" s="122">
        <f t="shared" si="216"/>
        <v>0.34988410664959385</v>
      </c>
      <c r="BO61" s="122">
        <f t="shared" si="216"/>
        <v>0.16013863506776643</v>
      </c>
      <c r="BP61" s="122">
        <f t="shared" ref="BP61:EA61" si="217">IF(BP60&gt;0,BP60*$F$4*$B$7,0)</f>
        <v>0.16013863506776643</v>
      </c>
      <c r="BQ61" s="122">
        <f t="shared" si="217"/>
        <v>0.16013863506776643</v>
      </c>
      <c r="BR61" s="122">
        <f t="shared" si="217"/>
        <v>0.34475934318006052</v>
      </c>
      <c r="BS61" s="122">
        <f t="shared" si="217"/>
        <v>0.34475934318006052</v>
      </c>
      <c r="BT61" s="122">
        <f t="shared" si="217"/>
        <v>0.19427155537378357</v>
      </c>
      <c r="BU61" s="122">
        <f t="shared" si="217"/>
        <v>0.19427155537378357</v>
      </c>
      <c r="BV61" s="122">
        <f t="shared" si="217"/>
        <v>0.19427155537378357</v>
      </c>
      <c r="BW61" s="122">
        <f t="shared" si="217"/>
        <v>0.29216713281541468</v>
      </c>
      <c r="BX61" s="122">
        <f t="shared" si="217"/>
        <v>0.29216713281541468</v>
      </c>
      <c r="BY61" s="122">
        <f t="shared" si="217"/>
        <v>0.16130818689691304</v>
      </c>
      <c r="BZ61" s="122">
        <f t="shared" si="217"/>
        <v>0.16130818689691304</v>
      </c>
      <c r="CA61" s="122">
        <f t="shared" si="217"/>
        <v>0.16130818689691304</v>
      </c>
      <c r="CB61" s="122">
        <f t="shared" si="217"/>
        <v>0.27420510675127635</v>
      </c>
      <c r="CC61" s="122">
        <f t="shared" si="217"/>
        <v>0.27420510675127635</v>
      </c>
      <c r="CD61" s="122">
        <f t="shared" si="217"/>
        <v>0.13680321353684957</v>
      </c>
      <c r="CE61" s="122">
        <f t="shared" si="217"/>
        <v>0.13680321353684957</v>
      </c>
      <c r="CF61" s="122">
        <f t="shared" si="217"/>
        <v>0.13680321353684957</v>
      </c>
      <c r="CG61" s="122">
        <f t="shared" si="217"/>
        <v>0.28574850151811221</v>
      </c>
      <c r="CH61" s="122">
        <f t="shared" si="217"/>
        <v>0.28574850151811221</v>
      </c>
      <c r="CI61" s="122">
        <f t="shared" si="217"/>
        <v>0.14834660830368546</v>
      </c>
      <c r="CJ61" s="122">
        <f t="shared" si="217"/>
        <v>0.14834660830368546</v>
      </c>
      <c r="CK61" s="122">
        <f t="shared" si="217"/>
        <v>0.14834660830368546</v>
      </c>
      <c r="CL61" s="122">
        <f t="shared" si="217"/>
        <v>0.289082133165386</v>
      </c>
      <c r="CM61" s="122">
        <f t="shared" si="217"/>
        <v>0.289082133165386</v>
      </c>
      <c r="CN61" s="122">
        <f t="shared" si="217"/>
        <v>0.13205139806318397</v>
      </c>
      <c r="CO61" s="122">
        <f t="shared" si="217"/>
        <v>0.13205139806318397</v>
      </c>
      <c r="CP61" s="122">
        <f t="shared" si="217"/>
        <v>0.13205139806318397</v>
      </c>
      <c r="CQ61" s="122">
        <f t="shared" si="217"/>
        <v>0.3120446067004351</v>
      </c>
      <c r="CR61" s="122">
        <f t="shared" si="217"/>
        <v>0.3120446067004351</v>
      </c>
      <c r="CS61" s="122">
        <f t="shared" si="217"/>
        <v>0.16155681889415816</v>
      </c>
      <c r="CT61" s="122">
        <f t="shared" si="217"/>
        <v>0.16155681889415816</v>
      </c>
      <c r="CU61" s="122">
        <f t="shared" si="217"/>
        <v>0.16155681889415816</v>
      </c>
      <c r="CV61" s="122">
        <f t="shared" si="217"/>
        <v>0.30383484358087309</v>
      </c>
      <c r="CW61" s="122">
        <f t="shared" si="217"/>
        <v>0.30383484358087309</v>
      </c>
      <c r="CX61" s="122">
        <f t="shared" si="217"/>
        <v>0.15334705577459615</v>
      </c>
      <c r="CY61" s="122">
        <f t="shared" si="217"/>
        <v>0.15334705577459615</v>
      </c>
      <c r="CZ61" s="122">
        <f t="shared" si="217"/>
        <v>0.15334705577459615</v>
      </c>
      <c r="DA61" s="122">
        <f t="shared" si="217"/>
        <v>0.28549986952086698</v>
      </c>
      <c r="DB61" s="122">
        <f t="shared" si="217"/>
        <v>0.28549986952086698</v>
      </c>
      <c r="DC61" s="122">
        <f t="shared" si="217"/>
        <v>0.13501208171459009</v>
      </c>
      <c r="DD61" s="122">
        <f t="shared" si="217"/>
        <v>0.13501208171459009</v>
      </c>
      <c r="DE61" s="122">
        <f t="shared" si="217"/>
        <v>0.13501208171459009</v>
      </c>
      <c r="DF61" s="122">
        <f t="shared" si="217"/>
        <v>0.28216623787359324</v>
      </c>
      <c r="DG61" s="122">
        <f t="shared" si="217"/>
        <v>0.28216623787359324</v>
      </c>
      <c r="DH61" s="122">
        <f t="shared" si="217"/>
        <v>0.13167845006731629</v>
      </c>
      <c r="DI61" s="122">
        <f t="shared" si="217"/>
        <v>0.13167845006731629</v>
      </c>
      <c r="DJ61" s="122">
        <f t="shared" si="217"/>
        <v>0.13167845006731629</v>
      </c>
      <c r="DK61" s="122">
        <f t="shared" si="217"/>
        <v>0.27883260622631939</v>
      </c>
      <c r="DL61" s="122">
        <f t="shared" si="217"/>
        <v>0.27883260622631939</v>
      </c>
      <c r="DM61" s="122">
        <f t="shared" si="217"/>
        <v>0.23957492245076886</v>
      </c>
      <c r="DN61" s="122">
        <f t="shared" si="217"/>
        <v>0.23957492245076886</v>
      </c>
      <c r="DO61" s="122">
        <f t="shared" si="217"/>
        <v>0.23957492245076886</v>
      </c>
      <c r="DP61" s="122">
        <f t="shared" si="217"/>
        <v>0.20031723867521836</v>
      </c>
      <c r="DQ61" s="122">
        <f t="shared" si="217"/>
        <v>0.20031723867521836</v>
      </c>
      <c r="DR61" s="122">
        <f t="shared" si="217"/>
        <v>6.2915345460791611E-2</v>
      </c>
      <c r="DS61" s="122">
        <f t="shared" si="217"/>
        <v>0.18389129315050237</v>
      </c>
      <c r="DT61" s="122">
        <f t="shared" si="217"/>
        <v>0.18389129315050237</v>
      </c>
      <c r="DU61" s="122">
        <f t="shared" si="217"/>
        <v>0.29078228530549571</v>
      </c>
      <c r="DV61" s="122">
        <f t="shared" si="217"/>
        <v>0.29078228530549571</v>
      </c>
      <c r="DW61" s="122">
        <f t="shared" si="217"/>
        <v>0.15338039209106896</v>
      </c>
      <c r="DX61" s="122">
        <f t="shared" si="217"/>
        <v>0.15338039209106896</v>
      </c>
      <c r="DY61" s="122">
        <f t="shared" si="217"/>
        <v>0.15338039209106896</v>
      </c>
      <c r="DZ61" s="122">
        <f t="shared" si="217"/>
        <v>0.27651834221314042</v>
      </c>
      <c r="EA61" s="122">
        <f t="shared" si="217"/>
        <v>0.27651834221314042</v>
      </c>
      <c r="EB61" s="122">
        <f t="shared" ref="EB61" si="218">IF(EB60&gt;0,EB60*$F$4*$B$7,0)</f>
        <v>0.17837413277426417</v>
      </c>
      <c r="EC61" s="130">
        <f>SUM(C61:EB61)</f>
        <v>27.111720543498077</v>
      </c>
    </row>
    <row r="62" spans="1:133" ht="15" thickBot="1" x14ac:dyDescent="0.35">
      <c r="A62" s="114" t="s">
        <v>406</v>
      </c>
      <c r="B62" s="115"/>
      <c r="C62" s="116">
        <f>IF(C60&gt;0,C60*$B$7*($F$5+$F$8+$F$7),0)</f>
        <v>0</v>
      </c>
      <c r="D62" s="116">
        <f t="shared" ref="D62:BO62" si="219">IF(D60&gt;0,D60*$B$7*($F$5+$F$8+$F$7),0)</f>
        <v>0</v>
      </c>
      <c r="E62" s="116">
        <f t="shared" si="219"/>
        <v>0</v>
      </c>
      <c r="F62" s="116">
        <f t="shared" si="219"/>
        <v>0.3244191259820528</v>
      </c>
      <c r="G62" s="116">
        <f t="shared" si="219"/>
        <v>0.3244191259820528</v>
      </c>
      <c r="H62" s="116">
        <f t="shared" si="219"/>
        <v>0.3244191259820528</v>
      </c>
      <c r="I62" s="116">
        <f t="shared" si="219"/>
        <v>0.6920217089670887</v>
      </c>
      <c r="J62" s="116">
        <f t="shared" si="219"/>
        <v>0.3244191259820528</v>
      </c>
      <c r="K62" s="116">
        <f t="shared" si="219"/>
        <v>0.3244191259820528</v>
      </c>
      <c r="L62" s="116">
        <f t="shared" si="219"/>
        <v>9.3311977091647628E-3</v>
      </c>
      <c r="M62" s="116">
        <f t="shared" si="219"/>
        <v>0.45385790334973913</v>
      </c>
      <c r="N62" s="116">
        <f t="shared" si="219"/>
        <v>0.45385790334973913</v>
      </c>
      <c r="O62" s="116">
        <f t="shared" si="219"/>
        <v>0.62278441889504121</v>
      </c>
      <c r="P62" s="116">
        <f t="shared" si="219"/>
        <v>0.62278441889504121</v>
      </c>
      <c r="Q62" s="116">
        <f t="shared" si="219"/>
        <v>0.33395381797822715</v>
      </c>
      <c r="R62" s="116">
        <f t="shared" si="219"/>
        <v>0.33395381797822715</v>
      </c>
      <c r="S62" s="116">
        <f t="shared" si="219"/>
        <v>0.33395381797822715</v>
      </c>
      <c r="T62" s="116">
        <f t="shared" si="219"/>
        <v>0.59318256446698714</v>
      </c>
      <c r="U62" s="116">
        <f t="shared" si="219"/>
        <v>0.59318256446698714</v>
      </c>
      <c r="V62" s="116">
        <f t="shared" si="219"/>
        <v>0.29122329987213619</v>
      </c>
      <c r="W62" s="116">
        <f t="shared" si="219"/>
        <v>0.29122329987213619</v>
      </c>
      <c r="X62" s="116">
        <f t="shared" si="219"/>
        <v>0.29122329987213619</v>
      </c>
      <c r="Y62" s="116">
        <f t="shared" si="219"/>
        <v>0.60965575521700421</v>
      </c>
      <c r="Z62" s="116">
        <f t="shared" si="219"/>
        <v>0.60965575521700421</v>
      </c>
      <c r="AA62" s="116">
        <f t="shared" si="219"/>
        <v>0.30769649062215315</v>
      </c>
      <c r="AB62" s="116">
        <f t="shared" si="219"/>
        <v>0.30769649062215315</v>
      </c>
      <c r="AC62" s="116">
        <f t="shared" si="219"/>
        <v>0.30769649062215315</v>
      </c>
      <c r="AD62" s="116">
        <f t="shared" si="219"/>
        <v>0.60296670107304429</v>
      </c>
      <c r="AE62" s="116">
        <f t="shared" si="219"/>
        <v>0.60296670107304429</v>
      </c>
      <c r="AF62" s="116">
        <f t="shared" si="219"/>
        <v>0.30100743647819328</v>
      </c>
      <c r="AG62" s="116">
        <f t="shared" si="219"/>
        <v>0.30100743647819328</v>
      </c>
      <c r="AH62" s="116">
        <f t="shared" si="219"/>
        <v>0.30100743647819328</v>
      </c>
      <c r="AI62" s="116">
        <f t="shared" si="219"/>
        <v>0.59293311985710451</v>
      </c>
      <c r="AJ62" s="116">
        <f t="shared" si="219"/>
        <v>0.59293311985710451</v>
      </c>
      <c r="AK62" s="116">
        <f t="shared" si="219"/>
        <v>0.2909738552622535</v>
      </c>
      <c r="AL62" s="116">
        <f t="shared" si="219"/>
        <v>0.2909738552622535</v>
      </c>
      <c r="AM62" s="116">
        <f t="shared" si="219"/>
        <v>0.2909738552622535</v>
      </c>
      <c r="AN62" s="116">
        <f t="shared" si="219"/>
        <v>0.60965575521700421</v>
      </c>
      <c r="AO62" s="116">
        <f t="shared" si="219"/>
        <v>0.60965575521700421</v>
      </c>
      <c r="AP62" s="116">
        <f t="shared" si="219"/>
        <v>0.33395381797822715</v>
      </c>
      <c r="AQ62" s="116">
        <f t="shared" si="219"/>
        <v>0.33395381797822715</v>
      </c>
      <c r="AR62" s="116">
        <f t="shared" si="219"/>
        <v>0.33395381797822715</v>
      </c>
      <c r="AS62" s="116">
        <f t="shared" si="219"/>
        <v>0.58005390078895014</v>
      </c>
      <c r="AT62" s="116">
        <f t="shared" si="219"/>
        <v>0.58005390078895014</v>
      </c>
      <c r="AU62" s="116">
        <f t="shared" si="219"/>
        <v>0.31748062722821019</v>
      </c>
      <c r="AV62" s="116">
        <f t="shared" si="219"/>
        <v>0.31748062722821019</v>
      </c>
      <c r="AW62" s="116">
        <f t="shared" si="219"/>
        <v>0.31748062722821019</v>
      </c>
      <c r="AX62" s="116">
        <f t="shared" si="219"/>
        <v>0.59033692661477277</v>
      </c>
      <c r="AY62" s="116">
        <f t="shared" si="219"/>
        <v>0.725466979686888</v>
      </c>
      <c r="AZ62" s="116">
        <f t="shared" si="219"/>
        <v>0.35786439670185199</v>
      </c>
      <c r="BA62" s="116">
        <f t="shared" si="219"/>
        <v>0.35786439670185199</v>
      </c>
      <c r="BB62" s="116">
        <f t="shared" si="219"/>
        <v>0.35786439670185199</v>
      </c>
      <c r="BC62" s="116">
        <f t="shared" si="219"/>
        <v>0.725466979686888</v>
      </c>
      <c r="BD62" s="116">
        <f t="shared" si="219"/>
        <v>0.725466979686888</v>
      </c>
      <c r="BE62" s="116">
        <f t="shared" si="219"/>
        <v>0.436636378770074</v>
      </c>
      <c r="BF62" s="116">
        <f t="shared" si="219"/>
        <v>0.436636378770074</v>
      </c>
      <c r="BG62" s="116">
        <f t="shared" si="219"/>
        <v>0.436636378770074</v>
      </c>
      <c r="BH62" s="116">
        <f t="shared" si="219"/>
        <v>0.62997236225876641</v>
      </c>
      <c r="BI62" s="116">
        <f t="shared" si="219"/>
        <v>0.62997236225876641</v>
      </c>
      <c r="BJ62" s="116">
        <f t="shared" si="219"/>
        <v>0.2623697792737304</v>
      </c>
      <c r="BK62" s="116">
        <f t="shared" si="219"/>
        <v>0.2623697792737304</v>
      </c>
      <c r="BL62" s="116">
        <f t="shared" si="219"/>
        <v>0.2623697792737304</v>
      </c>
      <c r="BM62" s="116">
        <f t="shared" si="219"/>
        <v>0.70205529018302859</v>
      </c>
      <c r="BN62" s="116">
        <f t="shared" si="219"/>
        <v>0.70205529018302859</v>
      </c>
      <c r="BO62" s="116">
        <f t="shared" si="219"/>
        <v>0.32132404351995564</v>
      </c>
      <c r="BP62" s="116">
        <f t="shared" ref="BP62:EA62" si="220">IF(BP60&gt;0,BP60*$B$7*($F$5+$F$8+$F$7),0)</f>
        <v>0.32132404351995564</v>
      </c>
      <c r="BQ62" s="116">
        <f t="shared" si="220"/>
        <v>0.32132404351995564</v>
      </c>
      <c r="BR62" s="116">
        <f t="shared" si="220"/>
        <v>0.69177226435720607</v>
      </c>
      <c r="BS62" s="116">
        <f t="shared" si="220"/>
        <v>0.69177226435720607</v>
      </c>
      <c r="BT62" s="116">
        <f t="shared" si="220"/>
        <v>0.38981299976235512</v>
      </c>
      <c r="BU62" s="116">
        <f t="shared" si="220"/>
        <v>0.38981299976235512</v>
      </c>
      <c r="BV62" s="116">
        <f t="shared" si="220"/>
        <v>0.38981299976235512</v>
      </c>
      <c r="BW62" s="116">
        <f t="shared" si="220"/>
        <v>0.58624406571314469</v>
      </c>
      <c r="BX62" s="116">
        <f t="shared" si="220"/>
        <v>0.58624406571314469</v>
      </c>
      <c r="BY62" s="116">
        <f t="shared" si="220"/>
        <v>0.32367079215240474</v>
      </c>
      <c r="BZ62" s="116">
        <f t="shared" si="220"/>
        <v>0.32367079215240474</v>
      </c>
      <c r="CA62" s="116">
        <f t="shared" si="220"/>
        <v>0.32367079215240474</v>
      </c>
      <c r="CB62" s="116">
        <f t="shared" si="220"/>
        <v>0.55020260175101354</v>
      </c>
      <c r="CC62" s="116">
        <f t="shared" si="220"/>
        <v>0.55020260175101354</v>
      </c>
      <c r="CD62" s="116">
        <f t="shared" si="220"/>
        <v>0.27450066451223659</v>
      </c>
      <c r="CE62" s="116">
        <f t="shared" si="220"/>
        <v>0.27450066451223659</v>
      </c>
      <c r="CF62" s="116">
        <f t="shared" si="220"/>
        <v>0.27450066451223659</v>
      </c>
      <c r="CG62" s="116">
        <f t="shared" si="220"/>
        <v>0.57336484664499032</v>
      </c>
      <c r="CH62" s="116">
        <f t="shared" si="220"/>
        <v>0.57336484664499032</v>
      </c>
      <c r="CI62" s="116">
        <f t="shared" si="220"/>
        <v>0.29766290940621343</v>
      </c>
      <c r="CJ62" s="116">
        <f t="shared" si="220"/>
        <v>0.29766290940621343</v>
      </c>
      <c r="CK62" s="116">
        <f t="shared" si="220"/>
        <v>0.29766290940621343</v>
      </c>
      <c r="CL62" s="116">
        <f t="shared" si="220"/>
        <v>0.58005390078895014</v>
      </c>
      <c r="CM62" s="116">
        <f t="shared" si="220"/>
        <v>0.58005390078895014</v>
      </c>
      <c r="CN62" s="116">
        <f t="shared" si="220"/>
        <v>0.26496597251606219</v>
      </c>
      <c r="CO62" s="116">
        <f t="shared" si="220"/>
        <v>0.26496597251606219</v>
      </c>
      <c r="CP62" s="116">
        <f t="shared" si="220"/>
        <v>0.26496597251606219</v>
      </c>
      <c r="CQ62" s="116">
        <f t="shared" si="220"/>
        <v>0.62612894596702107</v>
      </c>
      <c r="CR62" s="116">
        <f t="shared" si="220"/>
        <v>0.62612894596702107</v>
      </c>
      <c r="CS62" s="116">
        <f t="shared" si="220"/>
        <v>0.32416968137217012</v>
      </c>
      <c r="CT62" s="116">
        <f t="shared" si="220"/>
        <v>0.32416968137217012</v>
      </c>
      <c r="CU62" s="116">
        <f t="shared" si="220"/>
        <v>0.32416968137217012</v>
      </c>
      <c r="CV62" s="116">
        <f t="shared" si="220"/>
        <v>0.60965575521700421</v>
      </c>
      <c r="CW62" s="116">
        <f t="shared" si="220"/>
        <v>0.60965575521700421</v>
      </c>
      <c r="CX62" s="116">
        <f t="shared" si="220"/>
        <v>0.30769649062215315</v>
      </c>
      <c r="CY62" s="116">
        <f t="shared" si="220"/>
        <v>0.30769649062215315</v>
      </c>
      <c r="CZ62" s="116">
        <f t="shared" si="220"/>
        <v>0.30769649062215315</v>
      </c>
      <c r="DA62" s="116">
        <f t="shared" si="220"/>
        <v>0.57286595742522495</v>
      </c>
      <c r="DB62" s="116">
        <f t="shared" si="220"/>
        <v>0.57286595742522495</v>
      </c>
      <c r="DC62" s="116">
        <f t="shared" si="220"/>
        <v>0.27090669283037394</v>
      </c>
      <c r="DD62" s="116">
        <f t="shared" si="220"/>
        <v>0.27090669283037394</v>
      </c>
      <c r="DE62" s="116">
        <f t="shared" si="220"/>
        <v>0.27090669283037394</v>
      </c>
      <c r="DF62" s="116">
        <f t="shared" si="220"/>
        <v>0.56617690328126524</v>
      </c>
      <c r="DG62" s="116">
        <f t="shared" si="220"/>
        <v>0.56617690328126524</v>
      </c>
      <c r="DH62" s="116">
        <f t="shared" si="220"/>
        <v>0.26421763868641412</v>
      </c>
      <c r="DI62" s="116">
        <f t="shared" si="220"/>
        <v>0.26421763868641412</v>
      </c>
      <c r="DJ62" s="116">
        <f t="shared" si="220"/>
        <v>0.26421763868641412</v>
      </c>
      <c r="DK62" s="116">
        <f t="shared" si="220"/>
        <v>0.55948784913730532</v>
      </c>
      <c r="DL62" s="116">
        <f t="shared" si="220"/>
        <v>0.55948784913730532</v>
      </c>
      <c r="DM62" s="116">
        <f t="shared" si="220"/>
        <v>0.48071586706908331</v>
      </c>
      <c r="DN62" s="116">
        <f t="shared" si="220"/>
        <v>0.48071586706908331</v>
      </c>
      <c r="DO62" s="116">
        <f t="shared" si="220"/>
        <v>0.48071586706908331</v>
      </c>
      <c r="DP62" s="116">
        <f t="shared" si="220"/>
        <v>0.40194388500086131</v>
      </c>
      <c r="DQ62" s="116">
        <f t="shared" si="220"/>
        <v>0.40194388500086131</v>
      </c>
      <c r="DR62" s="116">
        <f t="shared" si="220"/>
        <v>0.12624194776208425</v>
      </c>
      <c r="DS62" s="116">
        <f t="shared" si="220"/>
        <v>0.36898462296889295</v>
      </c>
      <c r="DT62" s="116">
        <f t="shared" si="220"/>
        <v>0.36898462296889295</v>
      </c>
      <c r="DU62" s="116">
        <f t="shared" si="220"/>
        <v>0.58346531840236993</v>
      </c>
      <c r="DV62" s="116">
        <f t="shared" si="220"/>
        <v>0.58346531840236993</v>
      </c>
      <c r="DW62" s="116">
        <f t="shared" si="220"/>
        <v>0.30776338116359286</v>
      </c>
      <c r="DX62" s="116">
        <f t="shared" si="220"/>
        <v>0.30776338116359286</v>
      </c>
      <c r="DY62" s="116">
        <f t="shared" si="220"/>
        <v>0.30776338116359286</v>
      </c>
      <c r="DZ62" s="116">
        <f t="shared" si="220"/>
        <v>0.55484419353119441</v>
      </c>
      <c r="EA62" s="116">
        <f t="shared" si="220"/>
        <v>0.55484419353119441</v>
      </c>
      <c r="EB62" s="116">
        <f t="shared" ref="EB62" si="221">IF(EB60&gt;0,EB60*$B$7*($F$5+$F$8+$F$7),0)</f>
        <v>0.3579142383606394</v>
      </c>
      <c r="EC62" s="130">
        <f>SUM(C62:EB62)</f>
        <v>54.400661452705116</v>
      </c>
    </row>
    <row r="63" spans="1:133" x14ac:dyDescent="0.3">
      <c r="A63" s="113" t="s">
        <v>253</v>
      </c>
      <c r="B63" s="44"/>
      <c r="C63" s="44">
        <f>MRP!D47</f>
        <v>0</v>
      </c>
      <c r="D63" s="44">
        <f>MRP!E47</f>
        <v>-17</v>
      </c>
      <c r="E63" s="44">
        <f>MRP!F47</f>
        <v>-18</v>
      </c>
      <c r="F63" s="44">
        <f>MRP!G47</f>
        <v>-18</v>
      </c>
      <c r="G63" s="44">
        <f>MRP!H47</f>
        <v>-18</v>
      </c>
      <c r="H63" s="44">
        <f>MRP!I47</f>
        <v>-19</v>
      </c>
      <c r="I63" s="44">
        <f>MRP!J47</f>
        <v>16</v>
      </c>
      <c r="J63" s="44">
        <f>MRP!K47</f>
        <v>-8</v>
      </c>
      <c r="K63" s="44">
        <f>MRP!L47</f>
        <v>-10</v>
      </c>
      <c r="L63" s="44">
        <f>MRP!M47</f>
        <v>-12</v>
      </c>
      <c r="M63" s="44">
        <f>MRP!N47</f>
        <v>-8</v>
      </c>
      <c r="N63" s="44">
        <f>MRP!O47</f>
        <v>9</v>
      </c>
      <c r="O63" s="44">
        <f>MRP!P47</f>
        <v>3</v>
      </c>
      <c r="P63" s="44">
        <f>MRP!Q47</f>
        <v>3</v>
      </c>
      <c r="Q63" s="44">
        <f>MRP!R47</f>
        <v>3</v>
      </c>
      <c r="R63" s="44">
        <f>MRP!S47</f>
        <v>30</v>
      </c>
      <c r="S63" s="44">
        <f>MRP!T47</f>
        <v>30</v>
      </c>
      <c r="T63" s="44">
        <f>MRP!U47</f>
        <v>15</v>
      </c>
      <c r="U63" s="44">
        <f>MRP!V47</f>
        <v>-5</v>
      </c>
      <c r="V63" s="44">
        <f>MRP!W47</f>
        <v>28</v>
      </c>
      <c r="W63" s="44">
        <f>MRP!X47</f>
        <v>106</v>
      </c>
      <c r="X63" s="44">
        <f>MRP!Y47</f>
        <v>106</v>
      </c>
      <c r="Y63" s="44">
        <f>MRP!Z47</f>
        <v>106</v>
      </c>
      <c r="Z63" s="44">
        <f>MRP!AA47</f>
        <v>106</v>
      </c>
      <c r="AA63" s="44">
        <f>MRP!AB47</f>
        <v>88</v>
      </c>
      <c r="AB63" s="44">
        <f>MRP!AC47</f>
        <v>88</v>
      </c>
      <c r="AC63" s="44">
        <f>MRP!AD47</f>
        <v>88</v>
      </c>
      <c r="AD63" s="44">
        <f>MRP!AE47</f>
        <v>88</v>
      </c>
      <c r="AE63" s="44">
        <f>MRP!AF47</f>
        <v>88</v>
      </c>
      <c r="AF63" s="44">
        <f>MRP!AG47</f>
        <v>88</v>
      </c>
      <c r="AG63" s="44">
        <f>MRP!AH47</f>
        <v>88</v>
      </c>
      <c r="AH63" s="44">
        <f>MRP!AI47</f>
        <v>153</v>
      </c>
      <c r="AI63" s="44">
        <f>MRP!AJ47</f>
        <v>122</v>
      </c>
      <c r="AJ63" s="44">
        <f>MRP!AK47</f>
        <v>135</v>
      </c>
      <c r="AK63" s="44">
        <f>MRP!AL47</f>
        <v>135</v>
      </c>
      <c r="AL63" s="44">
        <f>MRP!AM47</f>
        <v>139</v>
      </c>
      <c r="AM63" s="44">
        <f>MRP!AN47</f>
        <v>139</v>
      </c>
      <c r="AN63" s="44">
        <f>MRP!AO47</f>
        <v>117</v>
      </c>
      <c r="AO63" s="44">
        <f>MRP!AP47</f>
        <v>117</v>
      </c>
      <c r="AP63" s="44">
        <f>MRP!AQ47</f>
        <v>117</v>
      </c>
      <c r="AQ63" s="44">
        <f>MRP!AR47</f>
        <v>117</v>
      </c>
      <c r="AR63" s="44">
        <f>MRP!AS47</f>
        <v>117</v>
      </c>
      <c r="AS63" s="44">
        <f>MRP!AT47</f>
        <v>96</v>
      </c>
      <c r="AT63" s="44">
        <f>MRP!AU47</f>
        <v>96</v>
      </c>
      <c r="AU63" s="44">
        <f>MRP!AV47</f>
        <v>96</v>
      </c>
      <c r="AV63" s="44">
        <f>MRP!AW47</f>
        <v>96</v>
      </c>
      <c r="AW63" s="44">
        <f>MRP!AX47</f>
        <v>96</v>
      </c>
      <c r="AX63" s="44">
        <f>MRP!AY47</f>
        <v>70</v>
      </c>
      <c r="AY63" s="44">
        <f>MRP!AZ47</f>
        <v>72</v>
      </c>
      <c r="AZ63" s="44">
        <f>MRP!BA47</f>
        <v>72</v>
      </c>
      <c r="BA63" s="44">
        <f>MRP!BB47</f>
        <v>82</v>
      </c>
      <c r="BB63" s="44">
        <f>MRP!BC47</f>
        <v>82</v>
      </c>
      <c r="BC63" s="44">
        <f>MRP!BD47</f>
        <v>53</v>
      </c>
      <c r="BD63" s="44">
        <f>MRP!BE47</f>
        <v>53</v>
      </c>
      <c r="BE63" s="44">
        <f>MRP!BF47</f>
        <v>53</v>
      </c>
      <c r="BF63" s="44">
        <f>MRP!BG47</f>
        <v>53</v>
      </c>
      <c r="BG63" s="44">
        <f>MRP!BH47</f>
        <v>65</v>
      </c>
      <c r="BH63" s="44">
        <f>MRP!BI47</f>
        <v>34</v>
      </c>
      <c r="BI63" s="44">
        <f>MRP!BJ47</f>
        <v>40</v>
      </c>
      <c r="BJ63" s="44">
        <f>MRP!BK47</f>
        <v>74</v>
      </c>
      <c r="BK63" s="44">
        <f>MRP!BL47</f>
        <v>74</v>
      </c>
      <c r="BL63" s="44">
        <f>MRP!BM47</f>
        <v>74</v>
      </c>
      <c r="BM63" s="44">
        <f>MRP!BN47</f>
        <v>56</v>
      </c>
      <c r="BN63" s="44">
        <f>MRP!BO47</f>
        <v>56</v>
      </c>
      <c r="BO63" s="44">
        <f>MRP!BP47</f>
        <v>93</v>
      </c>
      <c r="BP63" s="44">
        <f>MRP!BQ47</f>
        <v>91</v>
      </c>
      <c r="BQ63" s="44">
        <f>MRP!BR47</f>
        <v>116</v>
      </c>
      <c r="BR63" s="44">
        <f>MRP!BS47</f>
        <v>97</v>
      </c>
      <c r="BS63" s="44">
        <f>MRP!BT47</f>
        <v>97</v>
      </c>
      <c r="BT63" s="44">
        <f>MRP!BU47</f>
        <v>97</v>
      </c>
      <c r="BU63" s="44">
        <f>MRP!BV47</f>
        <v>97</v>
      </c>
      <c r="BV63" s="44">
        <f>MRP!BW47</f>
        <v>97</v>
      </c>
      <c r="BW63" s="44">
        <f>MRP!BX47</f>
        <v>79</v>
      </c>
      <c r="BX63" s="44">
        <f>MRP!BY47</f>
        <v>79</v>
      </c>
      <c r="BY63" s="44">
        <f>MRP!BZ47</f>
        <v>84</v>
      </c>
      <c r="BZ63" s="44">
        <f>MRP!CA47</f>
        <v>84</v>
      </c>
      <c r="CA63" s="44">
        <f>MRP!CB47</f>
        <v>84</v>
      </c>
      <c r="CB63" s="44">
        <f>MRP!CC47</f>
        <v>84</v>
      </c>
      <c r="CC63" s="44">
        <f>MRP!CD47</f>
        <v>84</v>
      </c>
      <c r="CD63" s="44">
        <f>MRP!CE47</f>
        <v>84</v>
      </c>
      <c r="CE63" s="44">
        <f>MRP!CF47</f>
        <v>84</v>
      </c>
      <c r="CF63" s="44">
        <f>MRP!CG47</f>
        <v>84</v>
      </c>
      <c r="CG63" s="44">
        <f>MRP!CH47</f>
        <v>66</v>
      </c>
      <c r="CH63" s="44">
        <f>MRP!CI47</f>
        <v>66</v>
      </c>
      <c r="CI63" s="44">
        <f>MRP!CJ47</f>
        <v>66</v>
      </c>
      <c r="CJ63" s="44">
        <f>MRP!CK47</f>
        <v>66</v>
      </c>
      <c r="CK63" s="44">
        <f>MRP!CL47</f>
        <v>66</v>
      </c>
      <c r="CL63" s="44">
        <f>MRP!CM47</f>
        <v>66</v>
      </c>
      <c r="CM63" s="44">
        <f>MRP!CN47</f>
        <v>66</v>
      </c>
      <c r="CN63" s="44">
        <f>MRP!CO47</f>
        <v>66</v>
      </c>
      <c r="CO63" s="44">
        <f>MRP!CP47</f>
        <v>66</v>
      </c>
      <c r="CP63" s="44">
        <f>MRP!CQ47</f>
        <v>68</v>
      </c>
      <c r="CQ63" s="44">
        <f>MRP!CR47</f>
        <v>68</v>
      </c>
      <c r="CR63" s="44">
        <f>MRP!CS47</f>
        <v>67</v>
      </c>
      <c r="CS63" s="44">
        <f>MRP!CT47</f>
        <v>75</v>
      </c>
      <c r="CT63" s="44">
        <f>MRP!CU47</f>
        <v>83</v>
      </c>
      <c r="CU63" s="44">
        <f>MRP!CV47</f>
        <v>84</v>
      </c>
      <c r="CV63" s="44">
        <f>MRP!CW47</f>
        <v>79</v>
      </c>
      <c r="CW63" s="44">
        <f>MRP!CX47</f>
        <v>79</v>
      </c>
      <c r="CX63" s="44">
        <f>MRP!CY47</f>
        <v>89</v>
      </c>
      <c r="CY63" s="44">
        <f>MRP!CZ47</f>
        <v>91</v>
      </c>
      <c r="CZ63" s="44">
        <f>MRP!DA47</f>
        <v>97</v>
      </c>
      <c r="DA63" s="44">
        <f>MRP!DB47</f>
        <v>90</v>
      </c>
      <c r="DB63" s="44">
        <f>MRP!DC47</f>
        <v>96</v>
      </c>
      <c r="DC63" s="44">
        <f>MRP!DD47</f>
        <v>102</v>
      </c>
      <c r="DD63" s="44">
        <f>MRP!DE47</f>
        <v>101</v>
      </c>
      <c r="DE63" s="44">
        <f>MRP!DF47</f>
        <v>103</v>
      </c>
      <c r="DF63" s="44">
        <f>MRP!DG47</f>
        <v>92</v>
      </c>
      <c r="DG63" s="44">
        <f>MRP!DH47</f>
        <v>92</v>
      </c>
      <c r="DH63" s="44">
        <f>MRP!DI47</f>
        <v>92</v>
      </c>
      <c r="DI63" s="44">
        <f>MRP!DJ47</f>
        <v>91</v>
      </c>
      <c r="DJ63" s="44">
        <f>MRP!DK47</f>
        <v>92</v>
      </c>
      <c r="DK63" s="44">
        <f>MRP!DL47</f>
        <v>68</v>
      </c>
      <c r="DL63" s="44">
        <f>MRP!DM47</f>
        <v>68</v>
      </c>
      <c r="DM63" s="44">
        <f>MRP!DN47</f>
        <v>68</v>
      </c>
      <c r="DN63" s="44">
        <f>MRP!DO47</f>
        <v>55</v>
      </c>
      <c r="DO63" s="44">
        <f>MRP!DP47</f>
        <v>55</v>
      </c>
      <c r="DP63" s="44">
        <f>MRP!DQ47</f>
        <v>54</v>
      </c>
      <c r="DQ63" s="44">
        <f>MRP!DR47</f>
        <v>54</v>
      </c>
      <c r="DR63" s="44">
        <f>MRP!DS47</f>
        <v>54</v>
      </c>
      <c r="DS63" s="44">
        <f>MRP!DT47</f>
        <v>54</v>
      </c>
      <c r="DT63" s="44">
        <f>MRP!DU47</f>
        <v>41</v>
      </c>
      <c r="DU63" s="44">
        <f>MRP!DV47</f>
        <v>45</v>
      </c>
      <c r="DV63" s="44">
        <f>MRP!DW47</f>
        <v>45</v>
      </c>
      <c r="DW63" s="44">
        <f>MRP!DX47</f>
        <v>43</v>
      </c>
      <c r="DX63" s="44">
        <f>MRP!DY47</f>
        <v>39</v>
      </c>
      <c r="DY63" s="44">
        <f>MRP!DZ47</f>
        <v>40</v>
      </c>
      <c r="DZ63" s="44">
        <f>MRP!EA47</f>
        <v>43</v>
      </c>
      <c r="EA63" s="44">
        <f>MRP!EB47</f>
        <v>43</v>
      </c>
      <c r="EB63" s="44">
        <f>MRP!EC47</f>
        <v>45</v>
      </c>
      <c r="EC63" s="73">
        <f>AVERAGE(C63:EB63)</f>
        <v>68.838461538461544</v>
      </c>
    </row>
    <row r="64" spans="1:133" x14ac:dyDescent="0.3">
      <c r="A64" s="127" t="s">
        <v>254</v>
      </c>
      <c r="B64" s="122"/>
      <c r="C64" s="122">
        <f>IF(C63&gt;0,C63*$F$4*$B$7,0)</f>
        <v>0</v>
      </c>
      <c r="D64" s="122">
        <f t="shared" ref="D64:BO64" si="222">IF(D63&gt;0,D63*$F$4*$B$7,0)</f>
        <v>0</v>
      </c>
      <c r="E64" s="122">
        <f t="shared" si="222"/>
        <v>0</v>
      </c>
      <c r="F64" s="122">
        <f t="shared" si="222"/>
        <v>0</v>
      </c>
      <c r="G64" s="122">
        <f t="shared" si="222"/>
        <v>0</v>
      </c>
      <c r="H64" s="122">
        <f t="shared" si="222"/>
        <v>0</v>
      </c>
      <c r="I64" s="122">
        <f t="shared" si="222"/>
        <v>0.10468715673480133</v>
      </c>
      <c r="J64" s="122">
        <f t="shared" si="222"/>
        <v>0</v>
      </c>
      <c r="K64" s="122">
        <f t="shared" si="222"/>
        <v>0</v>
      </c>
      <c r="L64" s="122">
        <f t="shared" si="222"/>
        <v>0</v>
      </c>
      <c r="M64" s="122">
        <f t="shared" si="222"/>
        <v>0</v>
      </c>
      <c r="N64" s="122">
        <f t="shared" si="222"/>
        <v>5.8886525663325751E-2</v>
      </c>
      <c r="O64" s="122">
        <f t="shared" si="222"/>
        <v>1.962884188777525E-2</v>
      </c>
      <c r="P64" s="122">
        <f t="shared" si="222"/>
        <v>1.962884188777525E-2</v>
      </c>
      <c r="Q64" s="122">
        <f t="shared" si="222"/>
        <v>1.962884188777525E-2</v>
      </c>
      <c r="R64" s="122">
        <f t="shared" si="222"/>
        <v>0.1962884188777525</v>
      </c>
      <c r="S64" s="122">
        <f t="shared" si="222"/>
        <v>0.1962884188777525</v>
      </c>
      <c r="T64" s="122">
        <f t="shared" si="222"/>
        <v>9.8144209438876251E-2</v>
      </c>
      <c r="U64" s="122">
        <f t="shared" si="222"/>
        <v>0</v>
      </c>
      <c r="V64" s="122">
        <f t="shared" si="222"/>
        <v>0.18320252428590234</v>
      </c>
      <c r="W64" s="122">
        <f t="shared" si="222"/>
        <v>0.69355241336805884</v>
      </c>
      <c r="X64" s="122">
        <f t="shared" si="222"/>
        <v>0.69355241336805884</v>
      </c>
      <c r="Y64" s="122">
        <f t="shared" si="222"/>
        <v>0.69355241336805884</v>
      </c>
      <c r="Z64" s="122">
        <f t="shared" si="222"/>
        <v>0.69355241336805884</v>
      </c>
      <c r="AA64" s="122">
        <f t="shared" si="222"/>
        <v>0.57577936204140734</v>
      </c>
      <c r="AB64" s="122">
        <f t="shared" si="222"/>
        <v>0.57577936204140734</v>
      </c>
      <c r="AC64" s="122">
        <f t="shared" si="222"/>
        <v>0.57577936204140734</v>
      </c>
      <c r="AD64" s="122">
        <f t="shared" si="222"/>
        <v>0.57577936204140734</v>
      </c>
      <c r="AE64" s="122">
        <f t="shared" si="222"/>
        <v>0.57577936204140734</v>
      </c>
      <c r="AF64" s="122">
        <f t="shared" si="222"/>
        <v>0.57577936204140734</v>
      </c>
      <c r="AG64" s="122">
        <f t="shared" si="222"/>
        <v>0.57577936204140734</v>
      </c>
      <c r="AH64" s="122">
        <f t="shared" si="222"/>
        <v>1.0010709362765378</v>
      </c>
      <c r="AI64" s="122">
        <f t="shared" si="222"/>
        <v>0.79823957010286017</v>
      </c>
      <c r="AJ64" s="122">
        <f t="shared" si="222"/>
        <v>0.88329788494988626</v>
      </c>
      <c r="AK64" s="122">
        <f t="shared" si="222"/>
        <v>0.88329788494988626</v>
      </c>
      <c r="AL64" s="122">
        <f t="shared" si="222"/>
        <v>0.90946967413358659</v>
      </c>
      <c r="AM64" s="122">
        <f t="shared" si="222"/>
        <v>0.90946967413358659</v>
      </c>
      <c r="AN64" s="122">
        <f t="shared" si="222"/>
        <v>0.76552483362323476</v>
      </c>
      <c r="AO64" s="122">
        <f t="shared" si="222"/>
        <v>0.76552483362323476</v>
      </c>
      <c r="AP64" s="122">
        <f t="shared" si="222"/>
        <v>0.76552483362323476</v>
      </c>
      <c r="AQ64" s="122">
        <f t="shared" si="222"/>
        <v>0.76552483362323476</v>
      </c>
      <c r="AR64" s="122">
        <f t="shared" si="222"/>
        <v>0.76552483362323476</v>
      </c>
      <c r="AS64" s="122">
        <f t="shared" si="222"/>
        <v>0.62812294040880801</v>
      </c>
      <c r="AT64" s="122">
        <f t="shared" si="222"/>
        <v>0.62812294040880801</v>
      </c>
      <c r="AU64" s="122">
        <f t="shared" si="222"/>
        <v>0.62812294040880801</v>
      </c>
      <c r="AV64" s="122">
        <f t="shared" si="222"/>
        <v>0.62812294040880801</v>
      </c>
      <c r="AW64" s="122">
        <f t="shared" si="222"/>
        <v>0.62812294040880801</v>
      </c>
      <c r="AX64" s="122">
        <f t="shared" si="222"/>
        <v>0.45800631071475584</v>
      </c>
      <c r="AY64" s="122">
        <f t="shared" si="222"/>
        <v>0.471092205306606</v>
      </c>
      <c r="AZ64" s="122">
        <f t="shared" si="222"/>
        <v>0.471092205306606</v>
      </c>
      <c r="BA64" s="122">
        <f t="shared" si="222"/>
        <v>0.53652167826585684</v>
      </c>
      <c r="BB64" s="122">
        <f t="shared" si="222"/>
        <v>0.53652167826585684</v>
      </c>
      <c r="BC64" s="122">
        <f t="shared" si="222"/>
        <v>0.34677620668402942</v>
      </c>
      <c r="BD64" s="122">
        <f t="shared" si="222"/>
        <v>0.34677620668402942</v>
      </c>
      <c r="BE64" s="122">
        <f t="shared" si="222"/>
        <v>0.34677620668402942</v>
      </c>
      <c r="BF64" s="122">
        <f t="shared" si="222"/>
        <v>0.34677620668402942</v>
      </c>
      <c r="BG64" s="122">
        <f t="shared" si="222"/>
        <v>0.42529157423513042</v>
      </c>
      <c r="BH64" s="122">
        <f t="shared" si="222"/>
        <v>0.22246020806145284</v>
      </c>
      <c r="BI64" s="122">
        <f t="shared" si="222"/>
        <v>0.26171789183700334</v>
      </c>
      <c r="BJ64" s="122">
        <f t="shared" si="222"/>
        <v>0.48417809989845617</v>
      </c>
      <c r="BK64" s="122">
        <f t="shared" si="222"/>
        <v>0.48417809989845617</v>
      </c>
      <c r="BL64" s="122">
        <f t="shared" si="222"/>
        <v>0.48417809989845617</v>
      </c>
      <c r="BM64" s="122">
        <f t="shared" si="222"/>
        <v>0.36640504857180467</v>
      </c>
      <c r="BN64" s="122">
        <f t="shared" si="222"/>
        <v>0.36640504857180467</v>
      </c>
      <c r="BO64" s="122">
        <f t="shared" si="222"/>
        <v>0.60849409852103276</v>
      </c>
      <c r="BP64" s="122">
        <f t="shared" ref="BP64:EA64" si="223">IF(BP63&gt;0,BP63*$F$4*$B$7,0)</f>
        <v>0.59540820392918259</v>
      </c>
      <c r="BQ64" s="122">
        <f t="shared" si="223"/>
        <v>0.75898188632730967</v>
      </c>
      <c r="BR64" s="122">
        <f t="shared" si="223"/>
        <v>0.63466588770473309</v>
      </c>
      <c r="BS64" s="122">
        <f t="shared" si="223"/>
        <v>0.63466588770473309</v>
      </c>
      <c r="BT64" s="122">
        <f t="shared" si="223"/>
        <v>0.63466588770473309</v>
      </c>
      <c r="BU64" s="122">
        <f t="shared" si="223"/>
        <v>0.63466588770473309</v>
      </c>
      <c r="BV64" s="122">
        <f t="shared" si="223"/>
        <v>0.63466588770473309</v>
      </c>
      <c r="BW64" s="122">
        <f t="shared" si="223"/>
        <v>0.51689283637808159</v>
      </c>
      <c r="BX64" s="122">
        <f t="shared" si="223"/>
        <v>0.51689283637808159</v>
      </c>
      <c r="BY64" s="122">
        <f t="shared" si="223"/>
        <v>0.54960757285770701</v>
      </c>
      <c r="BZ64" s="122">
        <f t="shared" si="223"/>
        <v>0.54960757285770701</v>
      </c>
      <c r="CA64" s="122">
        <f t="shared" si="223"/>
        <v>0.54960757285770701</v>
      </c>
      <c r="CB64" s="122">
        <f t="shared" si="223"/>
        <v>0.54960757285770701</v>
      </c>
      <c r="CC64" s="122">
        <f t="shared" si="223"/>
        <v>0.54960757285770701</v>
      </c>
      <c r="CD64" s="122">
        <f t="shared" si="223"/>
        <v>0.54960757285770701</v>
      </c>
      <c r="CE64" s="122">
        <f t="shared" si="223"/>
        <v>0.54960757285770701</v>
      </c>
      <c r="CF64" s="122">
        <f t="shared" si="223"/>
        <v>0.54960757285770701</v>
      </c>
      <c r="CG64" s="122">
        <f t="shared" si="223"/>
        <v>0.4318345215310555</v>
      </c>
      <c r="CH64" s="122">
        <f t="shared" si="223"/>
        <v>0.4318345215310555</v>
      </c>
      <c r="CI64" s="122">
        <f t="shared" si="223"/>
        <v>0.4318345215310555</v>
      </c>
      <c r="CJ64" s="122">
        <f t="shared" si="223"/>
        <v>0.4318345215310555</v>
      </c>
      <c r="CK64" s="122">
        <f t="shared" si="223"/>
        <v>0.4318345215310555</v>
      </c>
      <c r="CL64" s="122">
        <f t="shared" si="223"/>
        <v>0.4318345215310555</v>
      </c>
      <c r="CM64" s="122">
        <f t="shared" si="223"/>
        <v>0.4318345215310555</v>
      </c>
      <c r="CN64" s="122">
        <f t="shared" si="223"/>
        <v>0.4318345215310555</v>
      </c>
      <c r="CO64" s="122">
        <f t="shared" si="223"/>
        <v>0.4318345215310555</v>
      </c>
      <c r="CP64" s="122">
        <f t="shared" si="223"/>
        <v>0.44492041612290567</v>
      </c>
      <c r="CQ64" s="122">
        <f t="shared" si="223"/>
        <v>0.44492041612290567</v>
      </c>
      <c r="CR64" s="122">
        <f t="shared" si="223"/>
        <v>0.43837746882698059</v>
      </c>
      <c r="CS64" s="122">
        <f t="shared" si="223"/>
        <v>0.49072104719438125</v>
      </c>
      <c r="CT64" s="122">
        <f t="shared" si="223"/>
        <v>0.54306462556178192</v>
      </c>
      <c r="CU64" s="122">
        <f t="shared" si="223"/>
        <v>0.54960757285770701</v>
      </c>
      <c r="CV64" s="122">
        <f t="shared" si="223"/>
        <v>0.51689283637808159</v>
      </c>
      <c r="CW64" s="122">
        <f t="shared" si="223"/>
        <v>0.51689283637808159</v>
      </c>
      <c r="CX64" s="122">
        <f t="shared" si="223"/>
        <v>0.58232230933733242</v>
      </c>
      <c r="CY64" s="122">
        <f t="shared" si="223"/>
        <v>0.59540820392918259</v>
      </c>
      <c r="CZ64" s="122">
        <f t="shared" si="223"/>
        <v>0.63466588770473309</v>
      </c>
      <c r="DA64" s="122">
        <f t="shared" si="223"/>
        <v>0.58886525663325751</v>
      </c>
      <c r="DB64" s="122">
        <f t="shared" si="223"/>
        <v>0.62812294040880801</v>
      </c>
      <c r="DC64" s="122">
        <f t="shared" si="223"/>
        <v>0.66738062418435851</v>
      </c>
      <c r="DD64" s="122">
        <f t="shared" si="223"/>
        <v>0.66083767688843342</v>
      </c>
      <c r="DE64" s="122">
        <f t="shared" si="223"/>
        <v>0.67392357148028359</v>
      </c>
      <c r="DF64" s="122">
        <f t="shared" si="223"/>
        <v>0.60195115122510767</v>
      </c>
      <c r="DG64" s="122">
        <f t="shared" si="223"/>
        <v>0.60195115122510767</v>
      </c>
      <c r="DH64" s="122">
        <f t="shared" si="223"/>
        <v>0.60195115122510767</v>
      </c>
      <c r="DI64" s="122">
        <f t="shared" si="223"/>
        <v>0.59540820392918259</v>
      </c>
      <c r="DJ64" s="122">
        <f t="shared" si="223"/>
        <v>0.60195115122510767</v>
      </c>
      <c r="DK64" s="122">
        <f t="shared" si="223"/>
        <v>0.44492041612290567</v>
      </c>
      <c r="DL64" s="122">
        <f t="shared" si="223"/>
        <v>0.44492041612290567</v>
      </c>
      <c r="DM64" s="122">
        <f t="shared" si="223"/>
        <v>0.44492041612290567</v>
      </c>
      <c r="DN64" s="122">
        <f t="shared" si="223"/>
        <v>0.35986210127587959</v>
      </c>
      <c r="DO64" s="122">
        <f t="shared" si="223"/>
        <v>0.35986210127587959</v>
      </c>
      <c r="DP64" s="122">
        <f t="shared" si="223"/>
        <v>0.3533191539799545</v>
      </c>
      <c r="DQ64" s="122">
        <f t="shared" si="223"/>
        <v>0.3533191539799545</v>
      </c>
      <c r="DR64" s="122">
        <f t="shared" si="223"/>
        <v>0.3533191539799545</v>
      </c>
      <c r="DS64" s="122">
        <f t="shared" si="223"/>
        <v>0.3533191539799545</v>
      </c>
      <c r="DT64" s="122">
        <f t="shared" si="223"/>
        <v>0.26826083913292842</v>
      </c>
      <c r="DU64" s="122">
        <f t="shared" si="223"/>
        <v>0.29443262831662875</v>
      </c>
      <c r="DV64" s="122">
        <f t="shared" si="223"/>
        <v>0.29443262831662875</v>
      </c>
      <c r="DW64" s="122">
        <f t="shared" si="223"/>
        <v>0.28134673372477859</v>
      </c>
      <c r="DX64" s="122">
        <f t="shared" si="223"/>
        <v>0.25517494454107825</v>
      </c>
      <c r="DY64" s="122">
        <f t="shared" si="223"/>
        <v>0.26171789183700334</v>
      </c>
      <c r="DZ64" s="122">
        <f t="shared" si="223"/>
        <v>0.28134673372477859</v>
      </c>
      <c r="EA64" s="122">
        <f t="shared" si="223"/>
        <v>0.28134673372477859</v>
      </c>
      <c r="EB64" s="122">
        <f t="shared" ref="EB64" si="224">IF(EB63&gt;0,EB63*$F$4*$B$7,0)</f>
        <v>0.29443262831662875</v>
      </c>
      <c r="EC64" s="130">
        <f>SUM(C64:EB64)</f>
        <v>59.423047341591676</v>
      </c>
    </row>
    <row r="65" spans="1:133" ht="15" thickBot="1" x14ac:dyDescent="0.35">
      <c r="A65" s="114" t="s">
        <v>406</v>
      </c>
      <c r="B65" s="116"/>
      <c r="C65" s="116">
        <f>IF(C63&gt;0,C63*$B$7*($F$5+$F$8+$F$7),0)</f>
        <v>0</v>
      </c>
      <c r="D65" s="116">
        <f t="shared" ref="D65:BO65" si="225">IF(D63&gt;0,D63*$B$7*($F$5+$F$8+$F$7),0)</f>
        <v>0</v>
      </c>
      <c r="E65" s="116">
        <f t="shared" si="225"/>
        <v>0</v>
      </c>
      <c r="F65" s="116">
        <f t="shared" si="225"/>
        <v>0</v>
      </c>
      <c r="G65" s="116">
        <f t="shared" si="225"/>
        <v>0</v>
      </c>
      <c r="H65" s="116">
        <f t="shared" si="225"/>
        <v>0</v>
      </c>
      <c r="I65" s="116">
        <f t="shared" si="225"/>
        <v>0.210058618848592</v>
      </c>
      <c r="J65" s="116">
        <f t="shared" si="225"/>
        <v>0</v>
      </c>
      <c r="K65" s="116">
        <f t="shared" si="225"/>
        <v>0</v>
      </c>
      <c r="L65" s="116">
        <f t="shared" si="225"/>
        <v>0</v>
      </c>
      <c r="M65" s="116">
        <f t="shared" si="225"/>
        <v>0</v>
      </c>
      <c r="N65" s="116">
        <f t="shared" si="225"/>
        <v>0.118157973102333</v>
      </c>
      <c r="O65" s="116">
        <f t="shared" si="225"/>
        <v>3.9385991034111001E-2</v>
      </c>
      <c r="P65" s="116">
        <f t="shared" si="225"/>
        <v>3.9385991034111001E-2</v>
      </c>
      <c r="Q65" s="116">
        <f t="shared" si="225"/>
        <v>3.9385991034111001E-2</v>
      </c>
      <c r="R65" s="116">
        <f t="shared" si="225"/>
        <v>0.39385991034111001</v>
      </c>
      <c r="S65" s="116">
        <f t="shared" si="225"/>
        <v>0.39385991034111001</v>
      </c>
      <c r="T65" s="116">
        <f t="shared" si="225"/>
        <v>0.196929955170555</v>
      </c>
      <c r="U65" s="116">
        <f t="shared" si="225"/>
        <v>0</v>
      </c>
      <c r="V65" s="116">
        <f t="shared" si="225"/>
        <v>0.36760258298503601</v>
      </c>
      <c r="W65" s="116">
        <f t="shared" si="225"/>
        <v>1.391638349871922</v>
      </c>
      <c r="X65" s="116">
        <f t="shared" si="225"/>
        <v>1.391638349871922</v>
      </c>
      <c r="Y65" s="116">
        <f t="shared" si="225"/>
        <v>1.391638349871922</v>
      </c>
      <c r="Z65" s="116">
        <f t="shared" si="225"/>
        <v>1.391638349871922</v>
      </c>
      <c r="AA65" s="116">
        <f t="shared" si="225"/>
        <v>1.155322403667256</v>
      </c>
      <c r="AB65" s="116">
        <f t="shared" si="225"/>
        <v>1.155322403667256</v>
      </c>
      <c r="AC65" s="116">
        <f t="shared" si="225"/>
        <v>1.155322403667256</v>
      </c>
      <c r="AD65" s="116">
        <f t="shared" si="225"/>
        <v>1.155322403667256</v>
      </c>
      <c r="AE65" s="116">
        <f t="shared" si="225"/>
        <v>1.155322403667256</v>
      </c>
      <c r="AF65" s="116">
        <f t="shared" si="225"/>
        <v>1.155322403667256</v>
      </c>
      <c r="AG65" s="116">
        <f t="shared" si="225"/>
        <v>1.155322403667256</v>
      </c>
      <c r="AH65" s="116">
        <f t="shared" si="225"/>
        <v>2.008685542739661</v>
      </c>
      <c r="AI65" s="116">
        <f t="shared" si="225"/>
        <v>1.601696968720514</v>
      </c>
      <c r="AJ65" s="116">
        <f t="shared" si="225"/>
        <v>1.772369596534995</v>
      </c>
      <c r="AK65" s="116">
        <f t="shared" si="225"/>
        <v>1.772369596534995</v>
      </c>
      <c r="AL65" s="116">
        <f t="shared" si="225"/>
        <v>1.824884251247143</v>
      </c>
      <c r="AM65" s="116">
        <f t="shared" si="225"/>
        <v>1.824884251247143</v>
      </c>
      <c r="AN65" s="116">
        <f t="shared" si="225"/>
        <v>1.536053650330329</v>
      </c>
      <c r="AO65" s="116">
        <f t="shared" si="225"/>
        <v>1.536053650330329</v>
      </c>
      <c r="AP65" s="116">
        <f t="shared" si="225"/>
        <v>1.536053650330329</v>
      </c>
      <c r="AQ65" s="116">
        <f t="shared" si="225"/>
        <v>1.536053650330329</v>
      </c>
      <c r="AR65" s="116">
        <f t="shared" si="225"/>
        <v>1.536053650330329</v>
      </c>
      <c r="AS65" s="116">
        <f t="shared" si="225"/>
        <v>1.260351713091552</v>
      </c>
      <c r="AT65" s="116">
        <f t="shared" si="225"/>
        <v>1.260351713091552</v>
      </c>
      <c r="AU65" s="116">
        <f t="shared" si="225"/>
        <v>1.260351713091552</v>
      </c>
      <c r="AV65" s="116">
        <f t="shared" si="225"/>
        <v>1.260351713091552</v>
      </c>
      <c r="AW65" s="116">
        <f t="shared" si="225"/>
        <v>1.260351713091552</v>
      </c>
      <c r="AX65" s="116">
        <f t="shared" si="225"/>
        <v>0.91900645746259002</v>
      </c>
      <c r="AY65" s="116">
        <f t="shared" si="225"/>
        <v>0.94526378481866402</v>
      </c>
      <c r="AZ65" s="116">
        <f t="shared" si="225"/>
        <v>0.94526378481866402</v>
      </c>
      <c r="BA65" s="116">
        <f t="shared" si="225"/>
        <v>1.076550421599034</v>
      </c>
      <c r="BB65" s="116">
        <f t="shared" si="225"/>
        <v>1.076550421599034</v>
      </c>
      <c r="BC65" s="116">
        <f t="shared" si="225"/>
        <v>0.69581917493596102</v>
      </c>
      <c r="BD65" s="116">
        <f t="shared" si="225"/>
        <v>0.69581917493596102</v>
      </c>
      <c r="BE65" s="116">
        <f t="shared" si="225"/>
        <v>0.69581917493596102</v>
      </c>
      <c r="BF65" s="116">
        <f t="shared" si="225"/>
        <v>0.69581917493596102</v>
      </c>
      <c r="BG65" s="116">
        <f t="shared" si="225"/>
        <v>0.85336313907240502</v>
      </c>
      <c r="BH65" s="116">
        <f t="shared" si="225"/>
        <v>0.44637456505325801</v>
      </c>
      <c r="BI65" s="116">
        <f t="shared" si="225"/>
        <v>0.52514654712148001</v>
      </c>
      <c r="BJ65" s="116">
        <f t="shared" si="225"/>
        <v>0.97152111217473802</v>
      </c>
      <c r="BK65" s="116">
        <f t="shared" si="225"/>
        <v>0.97152111217473802</v>
      </c>
      <c r="BL65" s="116">
        <f t="shared" si="225"/>
        <v>0.97152111217473802</v>
      </c>
      <c r="BM65" s="116">
        <f t="shared" si="225"/>
        <v>0.73520516597007202</v>
      </c>
      <c r="BN65" s="116">
        <f t="shared" si="225"/>
        <v>0.73520516597007202</v>
      </c>
      <c r="BO65" s="116">
        <f t="shared" si="225"/>
        <v>1.220965722057441</v>
      </c>
      <c r="BP65" s="116">
        <f t="shared" ref="BP65:EA65" si="226">IF(BP63&gt;0,BP63*$B$7*($F$5+$F$8+$F$7),0)</f>
        <v>1.194708394701367</v>
      </c>
      <c r="BQ65" s="116">
        <f t="shared" si="226"/>
        <v>1.522924986652292</v>
      </c>
      <c r="BR65" s="116">
        <f t="shared" si="226"/>
        <v>1.273480376769589</v>
      </c>
      <c r="BS65" s="116">
        <f t="shared" si="226"/>
        <v>1.273480376769589</v>
      </c>
      <c r="BT65" s="116">
        <f t="shared" si="226"/>
        <v>1.273480376769589</v>
      </c>
      <c r="BU65" s="116">
        <f t="shared" si="226"/>
        <v>1.273480376769589</v>
      </c>
      <c r="BV65" s="116">
        <f t="shared" si="226"/>
        <v>1.273480376769589</v>
      </c>
      <c r="BW65" s="116">
        <f t="shared" si="226"/>
        <v>1.037164430564923</v>
      </c>
      <c r="BX65" s="116">
        <f t="shared" si="226"/>
        <v>1.037164430564923</v>
      </c>
      <c r="BY65" s="116">
        <f t="shared" si="226"/>
        <v>1.102807748955108</v>
      </c>
      <c r="BZ65" s="116">
        <f t="shared" si="226"/>
        <v>1.102807748955108</v>
      </c>
      <c r="CA65" s="116">
        <f t="shared" si="226"/>
        <v>1.102807748955108</v>
      </c>
      <c r="CB65" s="116">
        <f t="shared" si="226"/>
        <v>1.102807748955108</v>
      </c>
      <c r="CC65" s="116">
        <f t="shared" si="226"/>
        <v>1.102807748955108</v>
      </c>
      <c r="CD65" s="116">
        <f t="shared" si="226"/>
        <v>1.102807748955108</v>
      </c>
      <c r="CE65" s="116">
        <f t="shared" si="226"/>
        <v>1.102807748955108</v>
      </c>
      <c r="CF65" s="116">
        <f t="shared" si="226"/>
        <v>1.102807748955108</v>
      </c>
      <c r="CG65" s="116">
        <f t="shared" si="226"/>
        <v>0.86649180275044202</v>
      </c>
      <c r="CH65" s="116">
        <f t="shared" si="226"/>
        <v>0.86649180275044202</v>
      </c>
      <c r="CI65" s="116">
        <f t="shared" si="226"/>
        <v>0.86649180275044202</v>
      </c>
      <c r="CJ65" s="116">
        <f t="shared" si="226"/>
        <v>0.86649180275044202</v>
      </c>
      <c r="CK65" s="116">
        <f t="shared" si="226"/>
        <v>0.86649180275044202</v>
      </c>
      <c r="CL65" s="116">
        <f t="shared" si="226"/>
        <v>0.86649180275044202</v>
      </c>
      <c r="CM65" s="116">
        <f t="shared" si="226"/>
        <v>0.86649180275044202</v>
      </c>
      <c r="CN65" s="116">
        <f t="shared" si="226"/>
        <v>0.86649180275044202</v>
      </c>
      <c r="CO65" s="116">
        <f t="shared" si="226"/>
        <v>0.86649180275044202</v>
      </c>
      <c r="CP65" s="116">
        <f t="shared" si="226"/>
        <v>0.89274913010651602</v>
      </c>
      <c r="CQ65" s="116">
        <f t="shared" si="226"/>
        <v>0.89274913010651602</v>
      </c>
      <c r="CR65" s="116">
        <f t="shared" si="226"/>
        <v>0.87962046642847902</v>
      </c>
      <c r="CS65" s="116">
        <f t="shared" si="226"/>
        <v>0.98464977585277502</v>
      </c>
      <c r="CT65" s="116">
        <f t="shared" si="226"/>
        <v>1.089679085277071</v>
      </c>
      <c r="CU65" s="116">
        <f t="shared" si="226"/>
        <v>1.102807748955108</v>
      </c>
      <c r="CV65" s="116">
        <f t="shared" si="226"/>
        <v>1.037164430564923</v>
      </c>
      <c r="CW65" s="116">
        <f t="shared" si="226"/>
        <v>1.037164430564923</v>
      </c>
      <c r="CX65" s="116">
        <f t="shared" si="226"/>
        <v>1.168451067345293</v>
      </c>
      <c r="CY65" s="116">
        <f t="shared" si="226"/>
        <v>1.194708394701367</v>
      </c>
      <c r="CZ65" s="116">
        <f t="shared" si="226"/>
        <v>1.273480376769589</v>
      </c>
      <c r="DA65" s="116">
        <f t="shared" si="226"/>
        <v>1.18157973102333</v>
      </c>
      <c r="DB65" s="116">
        <f t="shared" si="226"/>
        <v>1.260351713091552</v>
      </c>
      <c r="DC65" s="116">
        <f t="shared" si="226"/>
        <v>1.339123695159774</v>
      </c>
      <c r="DD65" s="116">
        <f t="shared" si="226"/>
        <v>1.325995031481737</v>
      </c>
      <c r="DE65" s="116">
        <f t="shared" si="226"/>
        <v>1.352252358837811</v>
      </c>
      <c r="DF65" s="116">
        <f t="shared" si="226"/>
        <v>1.207837058379404</v>
      </c>
      <c r="DG65" s="116">
        <f t="shared" si="226"/>
        <v>1.207837058379404</v>
      </c>
      <c r="DH65" s="116">
        <f t="shared" si="226"/>
        <v>1.207837058379404</v>
      </c>
      <c r="DI65" s="116">
        <f t="shared" si="226"/>
        <v>1.194708394701367</v>
      </c>
      <c r="DJ65" s="116">
        <f t="shared" si="226"/>
        <v>1.207837058379404</v>
      </c>
      <c r="DK65" s="116">
        <f t="shared" si="226"/>
        <v>0.89274913010651602</v>
      </c>
      <c r="DL65" s="116">
        <f t="shared" si="226"/>
        <v>0.89274913010651602</v>
      </c>
      <c r="DM65" s="116">
        <f t="shared" si="226"/>
        <v>0.89274913010651602</v>
      </c>
      <c r="DN65" s="116">
        <f t="shared" si="226"/>
        <v>0.72207650229203502</v>
      </c>
      <c r="DO65" s="116">
        <f t="shared" si="226"/>
        <v>0.72207650229203502</v>
      </c>
      <c r="DP65" s="116">
        <f t="shared" si="226"/>
        <v>0.70894783861399802</v>
      </c>
      <c r="DQ65" s="116">
        <f t="shared" si="226"/>
        <v>0.70894783861399802</v>
      </c>
      <c r="DR65" s="116">
        <f t="shared" si="226"/>
        <v>0.70894783861399802</v>
      </c>
      <c r="DS65" s="116">
        <f t="shared" si="226"/>
        <v>0.70894783861399802</v>
      </c>
      <c r="DT65" s="116">
        <f t="shared" si="226"/>
        <v>0.53827521079951701</v>
      </c>
      <c r="DU65" s="116">
        <f t="shared" si="226"/>
        <v>0.59078986551166501</v>
      </c>
      <c r="DV65" s="116">
        <f t="shared" si="226"/>
        <v>0.59078986551166501</v>
      </c>
      <c r="DW65" s="116">
        <f t="shared" si="226"/>
        <v>0.56453253815559101</v>
      </c>
      <c r="DX65" s="116">
        <f t="shared" si="226"/>
        <v>0.51201788344344301</v>
      </c>
      <c r="DY65" s="116">
        <f t="shared" si="226"/>
        <v>0.52514654712148001</v>
      </c>
      <c r="DZ65" s="116">
        <f t="shared" si="226"/>
        <v>0.56453253815559101</v>
      </c>
      <c r="EA65" s="116">
        <f t="shared" si="226"/>
        <v>0.56453253815559101</v>
      </c>
      <c r="EB65" s="116">
        <f t="shared" ref="EB65" si="227">IF(EB63&gt;0,EB63*$B$7*($F$5+$F$8+$F$7),0)</f>
        <v>0.59078986551166501</v>
      </c>
      <c r="EC65" s="130">
        <f>SUM(C65:EB65)</f>
        <v>119.23452352393215</v>
      </c>
    </row>
    <row r="68" spans="1:133" x14ac:dyDescent="0.3">
      <c r="A68" s="13"/>
      <c r="B68" s="68" t="s">
        <v>94</v>
      </c>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row>
    <row r="69" spans="1:133" x14ac:dyDescent="0.3">
      <c r="A69" s="13"/>
      <c r="B69" s="13" t="s">
        <v>15</v>
      </c>
      <c r="C69" s="13">
        <v>1</v>
      </c>
      <c r="D69" s="13">
        <v>2</v>
      </c>
      <c r="E69" s="13">
        <v>3</v>
      </c>
      <c r="F69" s="13">
        <v>4</v>
      </c>
      <c r="G69" s="13">
        <v>5</v>
      </c>
      <c r="H69" s="13">
        <v>6</v>
      </c>
      <c r="I69" s="13">
        <v>7</v>
      </c>
      <c r="J69" s="13">
        <v>8</v>
      </c>
      <c r="K69" s="13">
        <v>9</v>
      </c>
      <c r="L69" s="13">
        <v>10</v>
      </c>
      <c r="M69" s="13">
        <v>11</v>
      </c>
      <c r="N69" s="13">
        <v>12</v>
      </c>
      <c r="O69" s="13">
        <v>13</v>
      </c>
      <c r="P69" s="13">
        <v>14</v>
      </c>
      <c r="Q69" s="13">
        <v>15</v>
      </c>
      <c r="R69" s="13">
        <v>16</v>
      </c>
      <c r="S69" s="13">
        <v>17</v>
      </c>
      <c r="T69" s="13">
        <v>18</v>
      </c>
      <c r="U69" s="13">
        <v>19</v>
      </c>
      <c r="V69" s="13">
        <v>20</v>
      </c>
      <c r="W69" s="13">
        <v>21</v>
      </c>
      <c r="X69" s="13">
        <v>22</v>
      </c>
      <c r="Y69" s="13">
        <v>23</v>
      </c>
      <c r="Z69" s="13">
        <v>24</v>
      </c>
      <c r="AA69" s="13">
        <v>25</v>
      </c>
      <c r="AB69" s="13">
        <v>26</v>
      </c>
      <c r="AC69" s="13">
        <v>27</v>
      </c>
      <c r="AD69" s="13">
        <v>28</v>
      </c>
      <c r="AE69" s="13">
        <v>29</v>
      </c>
      <c r="AF69" s="13">
        <v>30</v>
      </c>
      <c r="AG69" s="13">
        <v>31</v>
      </c>
      <c r="AH69" s="13">
        <v>32</v>
      </c>
      <c r="AI69" s="13">
        <v>33</v>
      </c>
      <c r="AJ69" s="13">
        <v>34</v>
      </c>
      <c r="AK69" s="13">
        <v>35</v>
      </c>
      <c r="AL69" s="13">
        <v>36</v>
      </c>
      <c r="AM69" s="13">
        <v>37</v>
      </c>
      <c r="AN69" s="13">
        <v>38</v>
      </c>
      <c r="AO69" s="13">
        <v>39</v>
      </c>
      <c r="AP69" s="13">
        <v>40</v>
      </c>
      <c r="AQ69" s="13">
        <v>41</v>
      </c>
      <c r="AR69" s="13">
        <v>42</v>
      </c>
      <c r="AS69" s="13">
        <v>43</v>
      </c>
      <c r="AT69" s="13">
        <v>44</v>
      </c>
      <c r="AU69" s="13">
        <v>45</v>
      </c>
      <c r="AV69" s="13">
        <v>46</v>
      </c>
      <c r="AW69" s="13">
        <v>47</v>
      </c>
      <c r="AX69" s="13">
        <v>48</v>
      </c>
      <c r="AY69" s="13">
        <v>49</v>
      </c>
      <c r="AZ69" s="13">
        <v>50</v>
      </c>
      <c r="BA69" s="13">
        <v>51</v>
      </c>
      <c r="BB69" s="13">
        <v>52</v>
      </c>
      <c r="BC69" s="13">
        <v>53</v>
      </c>
      <c r="BD69" s="13">
        <v>54</v>
      </c>
      <c r="BE69" s="13">
        <v>55</v>
      </c>
      <c r="BF69" s="13">
        <v>56</v>
      </c>
      <c r="BG69" s="13">
        <v>57</v>
      </c>
      <c r="BH69" s="13">
        <v>58</v>
      </c>
      <c r="BI69" s="13">
        <v>59</v>
      </c>
      <c r="BJ69" s="13">
        <v>60</v>
      </c>
      <c r="BK69" s="13">
        <v>61</v>
      </c>
      <c r="BL69" s="13">
        <v>62</v>
      </c>
      <c r="BM69" s="13">
        <v>63</v>
      </c>
      <c r="BN69" s="13">
        <v>64</v>
      </c>
      <c r="BO69" s="13">
        <v>65</v>
      </c>
      <c r="BP69" s="13">
        <v>66</v>
      </c>
      <c r="BQ69" s="13">
        <v>67</v>
      </c>
      <c r="BR69" s="13">
        <v>68</v>
      </c>
      <c r="BS69" s="13">
        <v>69</v>
      </c>
      <c r="BT69" s="13">
        <v>70</v>
      </c>
      <c r="BU69" s="13">
        <v>71</v>
      </c>
      <c r="BV69" s="13">
        <v>72</v>
      </c>
      <c r="BW69" s="13">
        <v>73</v>
      </c>
      <c r="BX69" s="13">
        <v>74</v>
      </c>
      <c r="BY69" s="13">
        <v>75</v>
      </c>
      <c r="BZ69" s="13">
        <v>76</v>
      </c>
      <c r="CA69" s="13">
        <v>77</v>
      </c>
      <c r="CB69" s="13">
        <v>78</v>
      </c>
      <c r="CC69" s="13">
        <v>79</v>
      </c>
      <c r="CD69" s="13">
        <v>80</v>
      </c>
      <c r="CE69" s="13">
        <v>81</v>
      </c>
      <c r="CF69" s="13">
        <v>82</v>
      </c>
      <c r="CG69" s="13">
        <v>83</v>
      </c>
      <c r="CH69" s="13">
        <v>84</v>
      </c>
      <c r="CI69" s="13">
        <v>85</v>
      </c>
      <c r="CJ69" s="13">
        <v>86</v>
      </c>
      <c r="CK69" s="13">
        <v>87</v>
      </c>
      <c r="CL69" s="13">
        <v>88</v>
      </c>
      <c r="CM69" s="13">
        <v>89</v>
      </c>
      <c r="CN69" s="13">
        <v>90</v>
      </c>
      <c r="CO69" s="13">
        <v>91</v>
      </c>
      <c r="CP69" s="13">
        <v>92</v>
      </c>
      <c r="CQ69" s="13">
        <v>93</v>
      </c>
      <c r="CR69" s="13">
        <v>94</v>
      </c>
      <c r="CS69" s="13">
        <v>95</v>
      </c>
      <c r="CT69" s="13">
        <v>96</v>
      </c>
      <c r="CU69" s="13">
        <v>97</v>
      </c>
      <c r="CV69" s="13">
        <v>98</v>
      </c>
      <c r="CW69" s="13">
        <v>99</v>
      </c>
      <c r="CX69" s="13">
        <v>100</v>
      </c>
      <c r="CY69" s="13">
        <v>101</v>
      </c>
      <c r="CZ69" s="13">
        <v>102</v>
      </c>
      <c r="DA69" s="13">
        <v>103</v>
      </c>
      <c r="DB69" s="13">
        <v>104</v>
      </c>
      <c r="DC69" s="13">
        <v>105</v>
      </c>
      <c r="DD69" s="13">
        <v>106</v>
      </c>
      <c r="DE69" s="13">
        <v>107</v>
      </c>
      <c r="DF69" s="13">
        <v>108</v>
      </c>
      <c r="DG69" s="13">
        <v>109</v>
      </c>
      <c r="DH69" s="13">
        <v>110</v>
      </c>
      <c r="DI69" s="13">
        <v>111</v>
      </c>
      <c r="DJ69" s="13">
        <v>112</v>
      </c>
      <c r="DK69" s="13">
        <v>113</v>
      </c>
      <c r="DL69" s="13">
        <v>114</v>
      </c>
      <c r="DM69" s="13">
        <v>115</v>
      </c>
      <c r="DN69" s="13">
        <v>116</v>
      </c>
      <c r="DO69" s="13">
        <v>117</v>
      </c>
      <c r="DP69" s="13">
        <v>118</v>
      </c>
      <c r="DQ69" s="13">
        <v>119</v>
      </c>
      <c r="DR69" s="13">
        <v>120</v>
      </c>
      <c r="DS69" s="13">
        <v>121</v>
      </c>
      <c r="DT69" s="13">
        <v>122</v>
      </c>
      <c r="DU69" s="13">
        <v>123</v>
      </c>
      <c r="DV69" s="13">
        <v>124</v>
      </c>
      <c r="DW69" s="13">
        <v>125</v>
      </c>
      <c r="DX69" s="13">
        <v>126</v>
      </c>
      <c r="DY69" s="13">
        <v>127</v>
      </c>
      <c r="DZ69" s="13">
        <v>128</v>
      </c>
      <c r="EA69" s="13">
        <v>129</v>
      </c>
      <c r="EB69" s="13">
        <v>130</v>
      </c>
    </row>
    <row r="70" spans="1:133" x14ac:dyDescent="0.3">
      <c r="A70" s="13"/>
      <c r="B70" s="13" t="s">
        <v>115</v>
      </c>
      <c r="C70" s="167" t="s">
        <v>17</v>
      </c>
      <c r="D70" s="167"/>
      <c r="E70" s="167"/>
      <c r="F70" s="167"/>
      <c r="G70" s="167"/>
      <c r="H70" s="167" t="s">
        <v>18</v>
      </c>
      <c r="I70" s="167"/>
      <c r="J70" s="167"/>
      <c r="K70" s="167"/>
      <c r="L70" s="167"/>
      <c r="M70" s="167" t="s">
        <v>19</v>
      </c>
      <c r="N70" s="167"/>
      <c r="O70" s="167"/>
      <c r="P70" s="167"/>
      <c r="Q70" s="167"/>
      <c r="R70" s="167" t="s">
        <v>20</v>
      </c>
      <c r="S70" s="167"/>
      <c r="T70" s="167"/>
      <c r="U70" s="167"/>
      <c r="V70" s="167"/>
      <c r="W70" s="167" t="s">
        <v>21</v>
      </c>
      <c r="X70" s="167"/>
      <c r="Y70" s="167"/>
      <c r="Z70" s="167"/>
      <c r="AA70" s="167"/>
      <c r="AB70" s="167" t="s">
        <v>22</v>
      </c>
      <c r="AC70" s="167"/>
      <c r="AD70" s="167"/>
      <c r="AE70" s="167"/>
      <c r="AF70" s="167"/>
      <c r="AG70" s="167" t="s">
        <v>23</v>
      </c>
      <c r="AH70" s="167"/>
      <c r="AI70" s="167"/>
      <c r="AJ70" s="167"/>
      <c r="AK70" s="167"/>
      <c r="AL70" s="167" t="s">
        <v>24</v>
      </c>
      <c r="AM70" s="167"/>
      <c r="AN70" s="167"/>
      <c r="AO70" s="167"/>
      <c r="AP70" s="167"/>
      <c r="AQ70" s="167" t="s">
        <v>25</v>
      </c>
      <c r="AR70" s="167"/>
      <c r="AS70" s="167"/>
      <c r="AT70" s="167"/>
      <c r="AU70" s="167"/>
      <c r="AV70" s="167" t="s">
        <v>26</v>
      </c>
      <c r="AW70" s="167"/>
      <c r="AX70" s="167"/>
      <c r="AY70" s="167"/>
      <c r="AZ70" s="167"/>
      <c r="BA70" s="167" t="s">
        <v>27</v>
      </c>
      <c r="BB70" s="167"/>
      <c r="BC70" s="167"/>
      <c r="BD70" s="167"/>
      <c r="BE70" s="167"/>
      <c r="BF70" s="167" t="s">
        <v>28</v>
      </c>
      <c r="BG70" s="167"/>
      <c r="BH70" s="167"/>
      <c r="BI70" s="167"/>
      <c r="BJ70" s="167"/>
      <c r="BK70" s="167" t="s">
        <v>29</v>
      </c>
      <c r="BL70" s="167"/>
      <c r="BM70" s="167"/>
      <c r="BN70" s="167"/>
      <c r="BO70" s="167"/>
      <c r="BP70" s="167" t="s">
        <v>30</v>
      </c>
      <c r="BQ70" s="167"/>
      <c r="BR70" s="167"/>
      <c r="BS70" s="167"/>
      <c r="BT70" s="167"/>
      <c r="BU70" s="167" t="s">
        <v>31</v>
      </c>
      <c r="BV70" s="167"/>
      <c r="BW70" s="167"/>
      <c r="BX70" s="167"/>
      <c r="BY70" s="167"/>
      <c r="BZ70" s="167" t="s">
        <v>32</v>
      </c>
      <c r="CA70" s="167"/>
      <c r="CB70" s="167"/>
      <c r="CC70" s="167"/>
      <c r="CD70" s="167"/>
      <c r="CE70" s="167" t="s">
        <v>33</v>
      </c>
      <c r="CF70" s="167"/>
      <c r="CG70" s="167"/>
      <c r="CH70" s="167"/>
      <c r="CI70" s="167"/>
      <c r="CJ70" s="167" t="s">
        <v>34</v>
      </c>
      <c r="CK70" s="167"/>
      <c r="CL70" s="167"/>
      <c r="CM70" s="167"/>
      <c r="CN70" s="167"/>
      <c r="CO70" s="167" t="s">
        <v>35</v>
      </c>
      <c r="CP70" s="167"/>
      <c r="CQ70" s="167"/>
      <c r="CR70" s="167"/>
      <c r="CS70" s="167"/>
      <c r="CT70" s="167" t="s">
        <v>36</v>
      </c>
      <c r="CU70" s="167"/>
      <c r="CV70" s="167"/>
      <c r="CW70" s="167"/>
      <c r="CX70" s="167"/>
      <c r="CY70" s="167" t="s">
        <v>37</v>
      </c>
      <c r="CZ70" s="167"/>
      <c r="DA70" s="167"/>
      <c r="DB70" s="167"/>
      <c r="DC70" s="167"/>
      <c r="DD70" s="167" t="s">
        <v>38</v>
      </c>
      <c r="DE70" s="167"/>
      <c r="DF70" s="167"/>
      <c r="DG70" s="167"/>
      <c r="DH70" s="167"/>
      <c r="DI70" s="167" t="s">
        <v>39</v>
      </c>
      <c r="DJ70" s="167"/>
      <c r="DK70" s="167"/>
      <c r="DL70" s="167"/>
      <c r="DM70" s="167"/>
      <c r="DN70" s="167" t="s">
        <v>40</v>
      </c>
      <c r="DO70" s="167"/>
      <c r="DP70" s="167"/>
      <c r="DQ70" s="167"/>
      <c r="DR70" s="167"/>
      <c r="DS70" s="167" t="s">
        <v>41</v>
      </c>
      <c r="DT70" s="167"/>
      <c r="DU70" s="167"/>
      <c r="DV70" s="167"/>
      <c r="DW70" s="167"/>
      <c r="DX70" s="167" t="s">
        <v>42</v>
      </c>
      <c r="DY70" s="167"/>
      <c r="DZ70" s="167"/>
      <c r="EA70" s="167"/>
      <c r="EB70" s="167"/>
    </row>
    <row r="71" spans="1:133" ht="15" thickBot="1" x14ac:dyDescent="0.35">
      <c r="A71" s="13"/>
      <c r="B71" s="13" t="s">
        <v>116</v>
      </c>
      <c r="C71" s="132" t="s">
        <v>43</v>
      </c>
      <c r="D71" s="132" t="s">
        <v>44</v>
      </c>
      <c r="E71" s="132" t="s">
        <v>45</v>
      </c>
      <c r="F71" s="132" t="s">
        <v>46</v>
      </c>
      <c r="G71" s="132" t="s">
        <v>47</v>
      </c>
      <c r="H71" s="132" t="s">
        <v>43</v>
      </c>
      <c r="I71" s="132" t="s">
        <v>44</v>
      </c>
      <c r="J71" s="132" t="s">
        <v>45</v>
      </c>
      <c r="K71" s="132" t="s">
        <v>46</v>
      </c>
      <c r="L71" s="132" t="s">
        <v>47</v>
      </c>
      <c r="M71" s="132" t="s">
        <v>43</v>
      </c>
      <c r="N71" s="132" t="s">
        <v>44</v>
      </c>
      <c r="O71" s="132" t="s">
        <v>45</v>
      </c>
      <c r="P71" s="132" t="s">
        <v>46</v>
      </c>
      <c r="Q71" s="132" t="s">
        <v>47</v>
      </c>
      <c r="R71" s="132" t="s">
        <v>43</v>
      </c>
      <c r="S71" s="132" t="s">
        <v>44</v>
      </c>
      <c r="T71" s="132" t="s">
        <v>45</v>
      </c>
      <c r="U71" s="132" t="s">
        <v>46</v>
      </c>
      <c r="V71" s="132" t="s">
        <v>47</v>
      </c>
      <c r="W71" s="132" t="s">
        <v>43</v>
      </c>
      <c r="X71" s="132" t="s">
        <v>44</v>
      </c>
      <c r="Y71" s="132" t="s">
        <v>45</v>
      </c>
      <c r="Z71" s="132" t="s">
        <v>46</v>
      </c>
      <c r="AA71" s="132" t="s">
        <v>47</v>
      </c>
      <c r="AB71" s="132" t="s">
        <v>43</v>
      </c>
      <c r="AC71" s="132" t="s">
        <v>44</v>
      </c>
      <c r="AD71" s="132" t="s">
        <v>45</v>
      </c>
      <c r="AE71" s="132" t="s">
        <v>46</v>
      </c>
      <c r="AF71" s="132" t="s">
        <v>47</v>
      </c>
      <c r="AG71" s="132" t="s">
        <v>43</v>
      </c>
      <c r="AH71" s="132" t="s">
        <v>44</v>
      </c>
      <c r="AI71" s="132" t="s">
        <v>45</v>
      </c>
      <c r="AJ71" s="132" t="s">
        <v>46</v>
      </c>
      <c r="AK71" s="132" t="s">
        <v>47</v>
      </c>
      <c r="AL71" s="132" t="s">
        <v>43</v>
      </c>
      <c r="AM71" s="132" t="s">
        <v>44</v>
      </c>
      <c r="AN71" s="132" t="s">
        <v>45</v>
      </c>
      <c r="AO71" s="132" t="s">
        <v>46</v>
      </c>
      <c r="AP71" s="132" t="s">
        <v>47</v>
      </c>
      <c r="AQ71" s="132" t="s">
        <v>43</v>
      </c>
      <c r="AR71" s="132" t="s">
        <v>44</v>
      </c>
      <c r="AS71" s="132" t="s">
        <v>45</v>
      </c>
      <c r="AT71" s="132" t="s">
        <v>46</v>
      </c>
      <c r="AU71" s="132" t="s">
        <v>47</v>
      </c>
      <c r="AV71" s="132" t="s">
        <v>43</v>
      </c>
      <c r="AW71" s="132" t="s">
        <v>44</v>
      </c>
      <c r="AX71" s="132" t="s">
        <v>45</v>
      </c>
      <c r="AY71" s="132" t="s">
        <v>46</v>
      </c>
      <c r="AZ71" s="132" t="s">
        <v>47</v>
      </c>
      <c r="BA71" s="132" t="s">
        <v>43</v>
      </c>
      <c r="BB71" s="132" t="s">
        <v>44</v>
      </c>
      <c r="BC71" s="132" t="s">
        <v>45</v>
      </c>
      <c r="BD71" s="132" t="s">
        <v>46</v>
      </c>
      <c r="BE71" s="132" t="s">
        <v>47</v>
      </c>
      <c r="BF71" s="132" t="s">
        <v>43</v>
      </c>
      <c r="BG71" s="132" t="s">
        <v>44</v>
      </c>
      <c r="BH71" s="132" t="s">
        <v>45</v>
      </c>
      <c r="BI71" s="132" t="s">
        <v>46</v>
      </c>
      <c r="BJ71" s="132" t="s">
        <v>47</v>
      </c>
      <c r="BK71" s="132" t="s">
        <v>43</v>
      </c>
      <c r="BL71" s="132" t="s">
        <v>44</v>
      </c>
      <c r="BM71" s="132" t="s">
        <v>45</v>
      </c>
      <c r="BN71" s="132" t="s">
        <v>46</v>
      </c>
      <c r="BO71" s="132" t="s">
        <v>47</v>
      </c>
      <c r="BP71" s="132" t="s">
        <v>43</v>
      </c>
      <c r="BQ71" s="132" t="s">
        <v>44</v>
      </c>
      <c r="BR71" s="132" t="s">
        <v>45</v>
      </c>
      <c r="BS71" s="132" t="s">
        <v>46</v>
      </c>
      <c r="BT71" s="132" t="s">
        <v>47</v>
      </c>
      <c r="BU71" s="132" t="s">
        <v>43</v>
      </c>
      <c r="BV71" s="132" t="s">
        <v>44</v>
      </c>
      <c r="BW71" s="132" t="s">
        <v>45</v>
      </c>
      <c r="BX71" s="132" t="s">
        <v>46</v>
      </c>
      <c r="BY71" s="132" t="s">
        <v>47</v>
      </c>
      <c r="BZ71" s="132" t="s">
        <v>43</v>
      </c>
      <c r="CA71" s="132" t="s">
        <v>44</v>
      </c>
      <c r="CB71" s="132" t="s">
        <v>45</v>
      </c>
      <c r="CC71" s="132" t="s">
        <v>46</v>
      </c>
      <c r="CD71" s="132" t="s">
        <v>47</v>
      </c>
      <c r="CE71" s="132" t="s">
        <v>43</v>
      </c>
      <c r="CF71" s="132" t="s">
        <v>44</v>
      </c>
      <c r="CG71" s="132" t="s">
        <v>45</v>
      </c>
      <c r="CH71" s="132" t="s">
        <v>46</v>
      </c>
      <c r="CI71" s="132" t="s">
        <v>47</v>
      </c>
      <c r="CJ71" s="132" t="s">
        <v>43</v>
      </c>
      <c r="CK71" s="132" t="s">
        <v>44</v>
      </c>
      <c r="CL71" s="132" t="s">
        <v>45</v>
      </c>
      <c r="CM71" s="132" t="s">
        <v>46</v>
      </c>
      <c r="CN71" s="132" t="s">
        <v>47</v>
      </c>
      <c r="CO71" s="132" t="s">
        <v>43</v>
      </c>
      <c r="CP71" s="132" t="s">
        <v>44</v>
      </c>
      <c r="CQ71" s="132" t="s">
        <v>45</v>
      </c>
      <c r="CR71" s="132" t="s">
        <v>46</v>
      </c>
      <c r="CS71" s="132" t="s">
        <v>47</v>
      </c>
      <c r="CT71" s="132" t="s">
        <v>43</v>
      </c>
      <c r="CU71" s="132" t="s">
        <v>44</v>
      </c>
      <c r="CV71" s="132" t="s">
        <v>45</v>
      </c>
      <c r="CW71" s="132" t="s">
        <v>46</v>
      </c>
      <c r="CX71" s="132" t="s">
        <v>47</v>
      </c>
      <c r="CY71" s="132" t="s">
        <v>43</v>
      </c>
      <c r="CZ71" s="132" t="s">
        <v>44</v>
      </c>
      <c r="DA71" s="132" t="s">
        <v>45</v>
      </c>
      <c r="DB71" s="132" t="s">
        <v>46</v>
      </c>
      <c r="DC71" s="132" t="s">
        <v>47</v>
      </c>
      <c r="DD71" s="132" t="s">
        <v>43</v>
      </c>
      <c r="DE71" s="132" t="s">
        <v>44</v>
      </c>
      <c r="DF71" s="132" t="s">
        <v>45</v>
      </c>
      <c r="DG71" s="132" t="s">
        <v>46</v>
      </c>
      <c r="DH71" s="132" t="s">
        <v>47</v>
      </c>
      <c r="DI71" s="132" t="s">
        <v>43</v>
      </c>
      <c r="DJ71" s="132" t="s">
        <v>44</v>
      </c>
      <c r="DK71" s="132" t="s">
        <v>45</v>
      </c>
      <c r="DL71" s="132" t="s">
        <v>46</v>
      </c>
      <c r="DM71" s="132" t="s">
        <v>47</v>
      </c>
      <c r="DN71" s="132" t="s">
        <v>43</v>
      </c>
      <c r="DO71" s="132" t="s">
        <v>44</v>
      </c>
      <c r="DP71" s="132" t="s">
        <v>45</v>
      </c>
      <c r="DQ71" s="132" t="s">
        <v>46</v>
      </c>
      <c r="DR71" s="132" t="s">
        <v>47</v>
      </c>
      <c r="DS71" s="132" t="s">
        <v>43</v>
      </c>
      <c r="DT71" s="132" t="s">
        <v>44</v>
      </c>
      <c r="DU71" s="132" t="s">
        <v>45</v>
      </c>
      <c r="DV71" s="132" t="s">
        <v>46</v>
      </c>
      <c r="DW71" s="132" t="s">
        <v>47</v>
      </c>
      <c r="DX71" s="132" t="s">
        <v>43</v>
      </c>
      <c r="DY71" s="132" t="s">
        <v>44</v>
      </c>
      <c r="DZ71" s="132" t="s">
        <v>45</v>
      </c>
      <c r="EA71" s="132" t="s">
        <v>46</v>
      </c>
      <c r="EB71" s="132" t="s">
        <v>47</v>
      </c>
    </row>
    <row r="72" spans="1:133" x14ac:dyDescent="0.3">
      <c r="A72" s="113" t="s">
        <v>252</v>
      </c>
      <c r="B72" s="42"/>
      <c r="C72" s="44">
        <f>Simulazione!G240</f>
        <v>80</v>
      </c>
      <c r="D72" s="44">
        <f>Simulazione!H240</f>
        <v>80</v>
      </c>
      <c r="E72" s="44">
        <f>Simulazione!I240</f>
        <v>80</v>
      </c>
      <c r="F72" s="44">
        <f>Simulazione!J240</f>
        <v>80</v>
      </c>
      <c r="G72" s="44">
        <f>Simulazione!K240</f>
        <v>80</v>
      </c>
      <c r="H72" s="44">
        <f>Simulazione!L240</f>
        <v>80</v>
      </c>
      <c r="I72" s="44">
        <f>Simulazione!M240</f>
        <v>80</v>
      </c>
      <c r="J72" s="44">
        <f>Simulazione!N240</f>
        <v>52</v>
      </c>
      <c r="K72" s="44">
        <f>Simulazione!O240</f>
        <v>52</v>
      </c>
      <c r="L72" s="44">
        <f>Simulazione!P240</f>
        <v>28</v>
      </c>
      <c r="M72" s="44">
        <f>Simulazione!Q240</f>
        <v>28</v>
      </c>
      <c r="N72" s="44">
        <f>Simulazione!R240</f>
        <v>28</v>
      </c>
      <c r="O72" s="44">
        <f>Simulazione!S240</f>
        <v>49.088000000000001</v>
      </c>
      <c r="P72" s="44">
        <f>Simulazione!T240</f>
        <v>49.088000000000001</v>
      </c>
      <c r="Q72" s="44">
        <f>Simulazione!U240</f>
        <v>27.088000000000001</v>
      </c>
      <c r="R72" s="44">
        <f>Simulazione!V240</f>
        <v>27.088000000000001</v>
      </c>
      <c r="S72" s="44">
        <f>Simulazione!W240</f>
        <v>27.088000000000001</v>
      </c>
      <c r="T72" s="44">
        <f>Simulazione!X240</f>
        <v>46.923999999999999</v>
      </c>
      <c r="U72" s="44">
        <f>Simulazione!Y240</f>
        <v>46.923999999999999</v>
      </c>
      <c r="V72" s="44">
        <f>Simulazione!Z240</f>
        <v>23.923999999999999</v>
      </c>
      <c r="W72" s="44">
        <f>Simulazione!AA240</f>
        <v>23.923999999999999</v>
      </c>
      <c r="X72" s="44">
        <f>Simulazione!AB240</f>
        <v>23.923999999999999</v>
      </c>
      <c r="Y72" s="44">
        <f>Simulazione!AC240</f>
        <v>48.088000000000001</v>
      </c>
      <c r="Z72" s="44">
        <f>Simulazione!AD240</f>
        <v>48.088000000000001</v>
      </c>
      <c r="AA72" s="44">
        <f>Simulazione!AE240</f>
        <v>25.088000000000001</v>
      </c>
      <c r="AB72" s="44">
        <f>Simulazione!AF240</f>
        <v>25.088000000000001</v>
      </c>
      <c r="AC72" s="44">
        <f>Simulazione!AG240</f>
        <v>25.088000000000001</v>
      </c>
      <c r="AD72" s="44">
        <f>Simulazione!AH240</f>
        <v>47.76</v>
      </c>
      <c r="AE72" s="44">
        <f>Simulazione!AI240</f>
        <v>47.76</v>
      </c>
      <c r="AF72" s="44">
        <f>Simulazione!AJ240</f>
        <v>24.759999999999998</v>
      </c>
      <c r="AG72" s="44">
        <f>Simulazione!AK240</f>
        <v>24.759999999999998</v>
      </c>
      <c r="AH72" s="44">
        <f>Simulazione!AL240</f>
        <v>24.759999999999998</v>
      </c>
      <c r="AI72" s="44">
        <f>Simulazione!AM240</f>
        <v>47.268000000000001</v>
      </c>
      <c r="AJ72" s="44">
        <f>Simulazione!AN240</f>
        <v>47.268000000000001</v>
      </c>
      <c r="AK72" s="44">
        <f>Simulazione!AO240</f>
        <v>24.268000000000001</v>
      </c>
      <c r="AL72" s="44">
        <f>Simulazione!AP240</f>
        <v>24.268000000000001</v>
      </c>
      <c r="AM72" s="44">
        <f>Simulazione!AQ240</f>
        <v>24.268000000000001</v>
      </c>
      <c r="AN72" s="44">
        <f>Simulazione!AR240</f>
        <v>48.088000000000001</v>
      </c>
      <c r="AO72" s="44">
        <f>Simulazione!AS240</f>
        <v>48.088000000000001</v>
      </c>
      <c r="AP72" s="44">
        <f>Simulazione!AT240</f>
        <v>27.088000000000001</v>
      </c>
      <c r="AQ72" s="44">
        <f>Simulazione!AU240</f>
        <v>27.088000000000001</v>
      </c>
      <c r="AR72" s="44">
        <f>Simulazione!AV240</f>
        <v>27.088000000000001</v>
      </c>
      <c r="AS72" s="44">
        <f>Simulazione!AW240</f>
        <v>45.923999999999999</v>
      </c>
      <c r="AT72" s="44">
        <f>Simulazione!AX240</f>
        <v>45.923999999999999</v>
      </c>
      <c r="AU72" s="44">
        <f>Simulazione!AY240</f>
        <v>25.923999999999999</v>
      </c>
      <c r="AV72" s="44">
        <f>Simulazione!AZ240</f>
        <v>25.923999999999999</v>
      </c>
      <c r="AW72" s="44">
        <f>Simulazione!BA240</f>
        <v>25.923999999999999</v>
      </c>
      <c r="AX72" s="44">
        <f>Simulazione!BB240</f>
        <v>46.072000000000003</v>
      </c>
      <c r="AY72" s="44">
        <f>Simulazione!BC240</f>
        <v>46.072000000000003</v>
      </c>
      <c r="AZ72" s="44">
        <f>Simulazione!BD240</f>
        <v>18.072000000000003</v>
      </c>
      <c r="BA72" s="44">
        <f>Simulazione!BE240</f>
        <v>18.072000000000003</v>
      </c>
      <c r="BB72" s="44">
        <f>Simulazione!BF240</f>
        <v>18.072000000000003</v>
      </c>
      <c r="BC72" s="44">
        <f>Simulazione!BG240</f>
        <v>55.548000000000002</v>
      </c>
      <c r="BD72" s="44">
        <f>Simulazione!BH240</f>
        <v>55.548000000000002</v>
      </c>
      <c r="BE72" s="44">
        <f>Simulazione!BI240</f>
        <v>33.548000000000002</v>
      </c>
      <c r="BF72" s="44">
        <f>Simulazione!BJ240</f>
        <v>33.548000000000002</v>
      </c>
      <c r="BG72" s="44">
        <f>Simulazione!BK240</f>
        <v>33.548000000000002</v>
      </c>
      <c r="BH72" s="44">
        <f>Simulazione!BL240</f>
        <v>48.727999999999994</v>
      </c>
      <c r="BI72" s="44">
        <f>Simulazione!BM240</f>
        <v>48.727999999999994</v>
      </c>
      <c r="BJ72" s="44">
        <f>Simulazione!BN240</f>
        <v>20.727999999999994</v>
      </c>
      <c r="BK72" s="44">
        <f>Simulazione!BO240</f>
        <v>20.727999999999994</v>
      </c>
      <c r="BL72" s="44">
        <f>Simulazione!BP240</f>
        <v>20.727999999999994</v>
      </c>
      <c r="BM72" s="44">
        <f>Simulazione!BQ240</f>
        <v>54.4</v>
      </c>
      <c r="BN72" s="44">
        <f>Simulazione!BR240</f>
        <v>54.4</v>
      </c>
      <c r="BO72" s="44">
        <f>Simulazione!BS240</f>
        <v>25.4</v>
      </c>
      <c r="BP72" s="44">
        <f>Simulazione!BT240</f>
        <v>25.4</v>
      </c>
      <c r="BQ72" s="44">
        <f>Simulazione!BU240</f>
        <v>25.4</v>
      </c>
      <c r="BR72" s="44">
        <f>Simulazione!BV240</f>
        <v>54.252000000000002</v>
      </c>
      <c r="BS72" s="44">
        <f>Simulazione!BW240</f>
        <v>54.252000000000002</v>
      </c>
      <c r="BT72" s="44">
        <f>Simulazione!BX240</f>
        <v>31.252000000000002</v>
      </c>
      <c r="BU72" s="44">
        <f>Simulazione!BY240</f>
        <v>31.252000000000002</v>
      </c>
      <c r="BV72" s="44">
        <f>Simulazione!BZ240</f>
        <v>31.252000000000002</v>
      </c>
      <c r="BW72" s="44">
        <f>Simulazione!CA240</f>
        <v>46.94</v>
      </c>
      <c r="BX72" s="44">
        <f>Simulazione!CB240</f>
        <v>46.94</v>
      </c>
      <c r="BY72" s="44">
        <f>Simulazione!CC240</f>
        <v>26.939999999999998</v>
      </c>
      <c r="BZ72" s="44">
        <f>Simulazione!CD240</f>
        <v>26.939999999999998</v>
      </c>
      <c r="CA72" s="44">
        <f>Simulazione!CE240</f>
        <v>26.939999999999998</v>
      </c>
      <c r="CB72" s="44">
        <f>Simulazione!CF240</f>
        <v>44.103999999999999</v>
      </c>
      <c r="CC72" s="44">
        <f>Simulazione!CG240</f>
        <v>44.103999999999999</v>
      </c>
      <c r="CD72" s="44">
        <f>Simulazione!CH240</f>
        <v>23.103999999999999</v>
      </c>
      <c r="CE72" s="44">
        <f>Simulazione!CI240</f>
        <v>23.103999999999999</v>
      </c>
      <c r="CF72" s="44">
        <f>Simulazione!CJ240</f>
        <v>23.103999999999999</v>
      </c>
      <c r="CG72" s="44">
        <f>Simulazione!CK240</f>
        <v>45.596000000000004</v>
      </c>
      <c r="CH72" s="44">
        <f>Simulazione!CL240</f>
        <v>45.596000000000004</v>
      </c>
      <c r="CI72" s="44">
        <f>Simulazione!CM240</f>
        <v>24.596000000000004</v>
      </c>
      <c r="CJ72" s="44">
        <f>Simulazione!CN240</f>
        <v>24.596000000000004</v>
      </c>
      <c r="CK72" s="44">
        <f>Simulazione!CO240</f>
        <v>24.596000000000004</v>
      </c>
      <c r="CL72" s="44">
        <f>Simulazione!CP240</f>
        <v>45.923999999999999</v>
      </c>
      <c r="CM72" s="44">
        <f>Simulazione!CQ240</f>
        <v>45.923999999999999</v>
      </c>
      <c r="CN72" s="44">
        <f>Simulazione!CR240</f>
        <v>21.923999999999999</v>
      </c>
      <c r="CO72" s="44">
        <f>Simulazione!CS240</f>
        <v>21.923999999999999</v>
      </c>
      <c r="CP72" s="44">
        <f>Simulazione!CT240</f>
        <v>21.923999999999999</v>
      </c>
      <c r="CQ72" s="44">
        <f>Simulazione!CU240</f>
        <v>49.252000000000002</v>
      </c>
      <c r="CR72" s="44">
        <f>Simulazione!CV240</f>
        <v>49.252000000000002</v>
      </c>
      <c r="CS72" s="44">
        <f>Simulazione!CW240</f>
        <v>26.252000000000002</v>
      </c>
      <c r="CT72" s="44">
        <f>Simulazione!CX240</f>
        <v>26.252000000000002</v>
      </c>
      <c r="CU72" s="44">
        <f>Simulazione!CY240</f>
        <v>26.252000000000002</v>
      </c>
      <c r="CV72" s="44">
        <f>Simulazione!CZ240</f>
        <v>48.088000000000001</v>
      </c>
      <c r="CW72" s="44">
        <f>Simulazione!DA240</f>
        <v>48.088000000000001</v>
      </c>
      <c r="CX72" s="44">
        <f>Simulazione!DB240</f>
        <v>25.088000000000001</v>
      </c>
      <c r="CY72" s="44">
        <f>Simulazione!DC240</f>
        <v>25.088000000000001</v>
      </c>
      <c r="CZ72" s="44">
        <f>Simulazione!DD240</f>
        <v>25.088000000000001</v>
      </c>
      <c r="DA72" s="44">
        <f>Simulazione!DE240</f>
        <v>46.283999999999999</v>
      </c>
      <c r="DB72" s="44">
        <f>Simulazione!DF240</f>
        <v>46.283999999999999</v>
      </c>
      <c r="DC72" s="44">
        <f>Simulazione!DG240</f>
        <v>23.283999999999999</v>
      </c>
      <c r="DD72" s="44">
        <f>Simulazione!DH240</f>
        <v>23.283999999999999</v>
      </c>
      <c r="DE72" s="44">
        <f>Simulazione!DI240</f>
        <v>23.283999999999999</v>
      </c>
      <c r="DF72" s="44">
        <f>Simulazione!DJ240</f>
        <v>45.956000000000003</v>
      </c>
      <c r="DG72" s="44">
        <f>Simulazione!DK240</f>
        <v>45.956000000000003</v>
      </c>
      <c r="DH72" s="44">
        <f>Simulazione!DL240</f>
        <v>22.956000000000003</v>
      </c>
      <c r="DI72" s="44">
        <f>Simulazione!DM240</f>
        <v>22.956000000000003</v>
      </c>
      <c r="DJ72" s="44">
        <f>Simulazione!DN240</f>
        <v>22.956000000000003</v>
      </c>
      <c r="DK72" s="44">
        <f>Simulazione!DO240</f>
        <v>45.628</v>
      </c>
      <c r="DL72" s="44">
        <f>Simulazione!DP240</f>
        <v>45.628</v>
      </c>
      <c r="DM72" s="44">
        <f>Simulazione!DQ240</f>
        <v>39.628</v>
      </c>
      <c r="DN72" s="44">
        <f>Simulazione!DR240</f>
        <v>39.628</v>
      </c>
      <c r="DO72" s="44">
        <f>Simulazione!DS240</f>
        <v>39.628</v>
      </c>
      <c r="DP72" s="44">
        <f>Simulazione!DT240</f>
        <v>33.628</v>
      </c>
      <c r="DQ72" s="44">
        <f>Simulazione!DU240</f>
        <v>33.628</v>
      </c>
      <c r="DR72" s="44">
        <f>Simulazione!DV240</f>
        <v>12.628</v>
      </c>
      <c r="DS72" s="44">
        <f>Simulazione!DW240</f>
        <v>12.628</v>
      </c>
      <c r="DT72" s="44">
        <f>Simulazione!DX240</f>
        <v>12.628</v>
      </c>
      <c r="DU72" s="44">
        <f>Simulazione!DY240</f>
        <v>46.091280000000005</v>
      </c>
      <c r="DV72" s="44">
        <f>Simulazione!DZ240</f>
        <v>46.091280000000005</v>
      </c>
      <c r="DW72" s="44">
        <f>Simulazione!EA240</f>
        <v>25.091280000000005</v>
      </c>
      <c r="DX72" s="44">
        <f>Simulazione!EB240</f>
        <v>25.091280000000005</v>
      </c>
      <c r="DY72" s="44">
        <f>Simulazione!EC240</f>
        <v>25.091280000000005</v>
      </c>
      <c r="DZ72" s="44">
        <f>Simulazione!ED240</f>
        <v>44.687833600000005</v>
      </c>
      <c r="EA72" s="44">
        <f>Simulazione!EE240</f>
        <v>44.687833600000005</v>
      </c>
      <c r="EB72" s="44">
        <f>Simulazione!EF240</f>
        <v>29.687833600000005</v>
      </c>
      <c r="EC72" s="73">
        <f>AVERAGE(C72:EB72)</f>
        <v>36.78630692923074</v>
      </c>
    </row>
    <row r="73" spans="1:133" x14ac:dyDescent="0.3">
      <c r="A73" s="127" t="s">
        <v>405</v>
      </c>
      <c r="B73" s="121"/>
      <c r="C73" s="122">
        <f>IF(C72&gt;0,C72*$F$4*$B$8,0)</f>
        <v>3.079034021611804E-2</v>
      </c>
      <c r="D73" s="122">
        <f t="shared" ref="D73:BO73" si="228">IF(D72&gt;0,D72*$F$4*$B$8,0)</f>
        <v>3.079034021611804E-2</v>
      </c>
      <c r="E73" s="122">
        <f t="shared" si="228"/>
        <v>3.079034021611804E-2</v>
      </c>
      <c r="F73" s="122">
        <f t="shared" si="228"/>
        <v>3.079034021611804E-2</v>
      </c>
      <c r="G73" s="122">
        <f t="shared" si="228"/>
        <v>3.079034021611804E-2</v>
      </c>
      <c r="H73" s="122">
        <f t="shared" si="228"/>
        <v>3.079034021611804E-2</v>
      </c>
      <c r="I73" s="122">
        <f t="shared" si="228"/>
        <v>3.079034021611804E-2</v>
      </c>
      <c r="J73" s="122">
        <f t="shared" si="228"/>
        <v>2.0013721140476726E-2</v>
      </c>
      <c r="K73" s="122">
        <f t="shared" si="228"/>
        <v>2.0013721140476726E-2</v>
      </c>
      <c r="L73" s="122">
        <f t="shared" si="228"/>
        <v>1.0776619075641314E-2</v>
      </c>
      <c r="M73" s="122">
        <f t="shared" si="228"/>
        <v>1.0776619075641314E-2</v>
      </c>
      <c r="N73" s="122">
        <f t="shared" si="228"/>
        <v>1.0776619075641314E-2</v>
      </c>
      <c r="O73" s="122">
        <f t="shared" si="228"/>
        <v>1.8892952756610029E-2</v>
      </c>
      <c r="P73" s="122">
        <f t="shared" si="228"/>
        <v>1.8892952756610029E-2</v>
      </c>
      <c r="Q73" s="122">
        <f t="shared" si="228"/>
        <v>1.0425609197177568E-2</v>
      </c>
      <c r="R73" s="122">
        <f t="shared" si="228"/>
        <v>1.0425609197177568E-2</v>
      </c>
      <c r="S73" s="122">
        <f t="shared" si="228"/>
        <v>1.0425609197177568E-2</v>
      </c>
      <c r="T73" s="122">
        <f t="shared" si="228"/>
        <v>1.8060074053764037E-2</v>
      </c>
      <c r="U73" s="122">
        <f t="shared" si="228"/>
        <v>1.8060074053764037E-2</v>
      </c>
      <c r="V73" s="122">
        <f t="shared" si="228"/>
        <v>9.2078512416300991E-3</v>
      </c>
      <c r="W73" s="122">
        <f t="shared" si="228"/>
        <v>9.2078512416300991E-3</v>
      </c>
      <c r="X73" s="122">
        <f t="shared" si="228"/>
        <v>9.2078512416300991E-3</v>
      </c>
      <c r="Y73" s="122">
        <f t="shared" si="228"/>
        <v>1.8508073503908554E-2</v>
      </c>
      <c r="Z73" s="122">
        <f t="shared" si="228"/>
        <v>1.8508073503908554E-2</v>
      </c>
      <c r="AA73" s="122">
        <f t="shared" si="228"/>
        <v>9.6558506917746173E-3</v>
      </c>
      <c r="AB73" s="122">
        <f t="shared" si="228"/>
        <v>9.6558506917746173E-3</v>
      </c>
      <c r="AC73" s="122">
        <f t="shared" si="228"/>
        <v>9.6558506917746173E-3</v>
      </c>
      <c r="AD73" s="122">
        <f t="shared" si="228"/>
        <v>1.8381833109022468E-2</v>
      </c>
      <c r="AE73" s="122">
        <f t="shared" si="228"/>
        <v>1.8381833109022468E-2</v>
      </c>
      <c r="AF73" s="122">
        <f t="shared" si="228"/>
        <v>9.529610296888532E-3</v>
      </c>
      <c r="AG73" s="122">
        <f t="shared" si="228"/>
        <v>9.529610296888532E-3</v>
      </c>
      <c r="AH73" s="122">
        <f t="shared" si="228"/>
        <v>9.529610296888532E-3</v>
      </c>
      <c r="AI73" s="122">
        <f t="shared" si="228"/>
        <v>1.8192472516693346E-2</v>
      </c>
      <c r="AJ73" s="122">
        <f t="shared" si="228"/>
        <v>1.8192472516693346E-2</v>
      </c>
      <c r="AK73" s="122">
        <f t="shared" si="228"/>
        <v>9.3402497045594075E-3</v>
      </c>
      <c r="AL73" s="122">
        <f t="shared" si="228"/>
        <v>9.3402497045594075E-3</v>
      </c>
      <c r="AM73" s="122">
        <f t="shared" si="228"/>
        <v>9.3402497045594075E-3</v>
      </c>
      <c r="AN73" s="122">
        <f t="shared" si="228"/>
        <v>1.8508073503908554E-2</v>
      </c>
      <c r="AO73" s="122">
        <f t="shared" si="228"/>
        <v>1.8508073503908554E-2</v>
      </c>
      <c r="AP73" s="122">
        <f t="shared" si="228"/>
        <v>1.0425609197177568E-2</v>
      </c>
      <c r="AQ73" s="122">
        <f t="shared" si="228"/>
        <v>1.0425609197177568E-2</v>
      </c>
      <c r="AR73" s="122">
        <f t="shared" si="228"/>
        <v>1.0425609197177568E-2</v>
      </c>
      <c r="AS73" s="122">
        <f t="shared" si="228"/>
        <v>1.7675194801062562E-2</v>
      </c>
      <c r="AT73" s="122">
        <f t="shared" si="228"/>
        <v>1.7675194801062562E-2</v>
      </c>
      <c r="AU73" s="122">
        <f t="shared" si="228"/>
        <v>9.9776097470330501E-3</v>
      </c>
      <c r="AV73" s="122">
        <f t="shared" si="228"/>
        <v>9.9776097470330501E-3</v>
      </c>
      <c r="AW73" s="122">
        <f t="shared" si="228"/>
        <v>9.9776097470330501E-3</v>
      </c>
      <c r="AX73" s="122">
        <f t="shared" si="228"/>
        <v>1.773215693046238E-2</v>
      </c>
      <c r="AY73" s="122">
        <f t="shared" si="228"/>
        <v>1.773215693046238E-2</v>
      </c>
      <c r="AZ73" s="122">
        <f t="shared" si="228"/>
        <v>6.9555378548210658E-3</v>
      </c>
      <c r="BA73" s="122">
        <f t="shared" si="228"/>
        <v>6.9555378548210658E-3</v>
      </c>
      <c r="BB73" s="122">
        <f t="shared" si="228"/>
        <v>6.9555378548210658E-3</v>
      </c>
      <c r="BC73" s="122">
        <f t="shared" si="228"/>
        <v>2.1379272729061562E-2</v>
      </c>
      <c r="BD73" s="122">
        <f t="shared" si="228"/>
        <v>2.1379272729061562E-2</v>
      </c>
      <c r="BE73" s="122">
        <f t="shared" si="228"/>
        <v>1.29119291696291E-2</v>
      </c>
      <c r="BF73" s="122">
        <f t="shared" si="228"/>
        <v>1.29119291696291E-2</v>
      </c>
      <c r="BG73" s="122">
        <f t="shared" si="228"/>
        <v>1.29119291696291E-2</v>
      </c>
      <c r="BH73" s="122">
        <f t="shared" si="228"/>
        <v>1.8754396225637494E-2</v>
      </c>
      <c r="BI73" s="122">
        <f t="shared" si="228"/>
        <v>1.8754396225637494E-2</v>
      </c>
      <c r="BJ73" s="122">
        <f t="shared" si="228"/>
        <v>7.9777771499961823E-3</v>
      </c>
      <c r="BK73" s="122">
        <f t="shared" si="228"/>
        <v>7.9777771499961823E-3</v>
      </c>
      <c r="BL73" s="122">
        <f t="shared" si="228"/>
        <v>7.9777771499961823E-3</v>
      </c>
      <c r="BM73" s="122">
        <f t="shared" si="228"/>
        <v>2.0937431346960265E-2</v>
      </c>
      <c r="BN73" s="122">
        <f t="shared" si="228"/>
        <v>2.0937431346960265E-2</v>
      </c>
      <c r="BO73" s="122">
        <f t="shared" si="228"/>
        <v>9.7759330186174762E-3</v>
      </c>
      <c r="BP73" s="122">
        <f t="shared" ref="BP73:EA73" si="229">IF(BP72&gt;0,BP72*$F$4*$B$8,0)</f>
        <v>9.7759330186174762E-3</v>
      </c>
      <c r="BQ73" s="122">
        <f t="shared" si="229"/>
        <v>9.7759330186174762E-3</v>
      </c>
      <c r="BR73" s="122">
        <f t="shared" si="229"/>
        <v>2.0880469217560451E-2</v>
      </c>
      <c r="BS73" s="122">
        <f t="shared" si="229"/>
        <v>2.0880469217560451E-2</v>
      </c>
      <c r="BT73" s="122">
        <f t="shared" si="229"/>
        <v>1.2028246405426513E-2</v>
      </c>
      <c r="BU73" s="122">
        <f t="shared" si="229"/>
        <v>1.2028246405426513E-2</v>
      </c>
      <c r="BV73" s="122">
        <f t="shared" si="229"/>
        <v>1.2028246405426513E-2</v>
      </c>
      <c r="BW73" s="122">
        <f t="shared" si="229"/>
        <v>1.806623212180726E-2</v>
      </c>
      <c r="BX73" s="122">
        <f t="shared" si="229"/>
        <v>1.806623212180726E-2</v>
      </c>
      <c r="BY73" s="122">
        <f t="shared" si="229"/>
        <v>1.0368647067777749E-2</v>
      </c>
      <c r="BZ73" s="122">
        <f t="shared" si="229"/>
        <v>1.0368647067777749E-2</v>
      </c>
      <c r="CA73" s="122">
        <f t="shared" si="229"/>
        <v>1.0368647067777749E-2</v>
      </c>
      <c r="CB73" s="122">
        <f t="shared" si="229"/>
        <v>1.6974714561145875E-2</v>
      </c>
      <c r="CC73" s="122">
        <f t="shared" si="229"/>
        <v>1.6974714561145875E-2</v>
      </c>
      <c r="CD73" s="122">
        <f t="shared" si="229"/>
        <v>8.8922502544148893E-3</v>
      </c>
      <c r="CE73" s="122">
        <f t="shared" si="229"/>
        <v>8.8922502544148893E-3</v>
      </c>
      <c r="CF73" s="122">
        <f t="shared" si="229"/>
        <v>8.8922502544148893E-3</v>
      </c>
      <c r="CG73" s="122">
        <f t="shared" si="229"/>
        <v>1.7548954406176476E-2</v>
      </c>
      <c r="CH73" s="122">
        <f t="shared" si="229"/>
        <v>1.7548954406176476E-2</v>
      </c>
      <c r="CI73" s="122">
        <f t="shared" si="229"/>
        <v>9.4664900994454928E-3</v>
      </c>
      <c r="CJ73" s="122">
        <f t="shared" si="229"/>
        <v>9.4664900994454928E-3</v>
      </c>
      <c r="CK73" s="122">
        <f t="shared" si="229"/>
        <v>9.4664900994454928E-3</v>
      </c>
      <c r="CL73" s="122">
        <f t="shared" si="229"/>
        <v>1.7675194801062562E-2</v>
      </c>
      <c r="CM73" s="122">
        <f t="shared" si="229"/>
        <v>1.7675194801062562E-2</v>
      </c>
      <c r="CN73" s="122">
        <f t="shared" si="229"/>
        <v>8.4380927362271482E-3</v>
      </c>
      <c r="CO73" s="122">
        <f t="shared" si="229"/>
        <v>8.4380927362271482E-3</v>
      </c>
      <c r="CP73" s="122">
        <f t="shared" si="229"/>
        <v>8.4380927362271482E-3</v>
      </c>
      <c r="CQ73" s="122">
        <f t="shared" si="229"/>
        <v>1.8956072954053074E-2</v>
      </c>
      <c r="CR73" s="122">
        <f t="shared" si="229"/>
        <v>1.8956072954053074E-2</v>
      </c>
      <c r="CS73" s="122">
        <f t="shared" si="229"/>
        <v>1.0103850141919135E-2</v>
      </c>
      <c r="CT73" s="122">
        <f t="shared" si="229"/>
        <v>1.0103850141919135E-2</v>
      </c>
      <c r="CU73" s="122">
        <f t="shared" si="229"/>
        <v>1.0103850141919135E-2</v>
      </c>
      <c r="CV73" s="122">
        <f t="shared" si="229"/>
        <v>1.8508073503908554E-2</v>
      </c>
      <c r="CW73" s="122">
        <f t="shared" si="229"/>
        <v>1.8508073503908554E-2</v>
      </c>
      <c r="CX73" s="122">
        <f t="shared" si="229"/>
        <v>9.6558506917746173E-3</v>
      </c>
      <c r="CY73" s="122">
        <f t="shared" si="229"/>
        <v>9.6558506917746173E-3</v>
      </c>
      <c r="CZ73" s="122">
        <f t="shared" si="229"/>
        <v>9.6558506917746173E-3</v>
      </c>
      <c r="DA73" s="122">
        <f t="shared" si="229"/>
        <v>1.7813751332035093E-2</v>
      </c>
      <c r="DB73" s="122">
        <f t="shared" si="229"/>
        <v>1.7813751332035093E-2</v>
      </c>
      <c r="DC73" s="122">
        <f t="shared" si="229"/>
        <v>8.961528519901155E-3</v>
      </c>
      <c r="DD73" s="122">
        <f t="shared" si="229"/>
        <v>8.961528519901155E-3</v>
      </c>
      <c r="DE73" s="122">
        <f t="shared" si="229"/>
        <v>8.961528519901155E-3</v>
      </c>
      <c r="DF73" s="122">
        <f t="shared" si="229"/>
        <v>1.7687510937149008E-2</v>
      </c>
      <c r="DG73" s="122">
        <f t="shared" si="229"/>
        <v>1.7687510937149008E-2</v>
      </c>
      <c r="DH73" s="122">
        <f t="shared" si="229"/>
        <v>8.8352881250150731E-3</v>
      </c>
      <c r="DI73" s="122">
        <f t="shared" si="229"/>
        <v>8.8352881250150731E-3</v>
      </c>
      <c r="DJ73" s="122">
        <f t="shared" si="229"/>
        <v>8.8352881250150731E-3</v>
      </c>
      <c r="DK73" s="122">
        <f t="shared" si="229"/>
        <v>1.7561270542262922E-2</v>
      </c>
      <c r="DL73" s="122">
        <f t="shared" si="229"/>
        <v>1.7561270542262922E-2</v>
      </c>
      <c r="DM73" s="122">
        <f t="shared" si="229"/>
        <v>1.5251995026054071E-2</v>
      </c>
      <c r="DN73" s="122">
        <f t="shared" si="229"/>
        <v>1.5251995026054071E-2</v>
      </c>
      <c r="DO73" s="122">
        <f t="shared" si="229"/>
        <v>1.5251995026054071E-2</v>
      </c>
      <c r="DP73" s="122">
        <f t="shared" si="229"/>
        <v>1.2942719509845218E-2</v>
      </c>
      <c r="DQ73" s="122">
        <f t="shared" si="229"/>
        <v>1.2942719509845218E-2</v>
      </c>
      <c r="DR73" s="122">
        <f t="shared" si="229"/>
        <v>4.8602552031142329E-3</v>
      </c>
      <c r="DS73" s="122">
        <f t="shared" si="229"/>
        <v>4.8602552031142329E-3</v>
      </c>
      <c r="DT73" s="122">
        <f t="shared" si="229"/>
        <v>4.8602552031142329E-3</v>
      </c>
      <c r="DU73" s="122">
        <f t="shared" si="229"/>
        <v>1.7739577402454465E-2</v>
      </c>
      <c r="DV73" s="122">
        <f t="shared" si="229"/>
        <v>1.7739577402454465E-2</v>
      </c>
      <c r="DW73" s="122">
        <f t="shared" si="229"/>
        <v>9.6571130957234796E-3</v>
      </c>
      <c r="DX73" s="122">
        <f t="shared" si="229"/>
        <v>9.6571130957234796E-3</v>
      </c>
      <c r="DY73" s="122">
        <f t="shared" si="229"/>
        <v>9.6571130957234796E-3</v>
      </c>
      <c r="DZ73" s="122">
        <f t="shared" si="229"/>
        <v>1.7199420000815889E-2</v>
      </c>
      <c r="EA73" s="122">
        <f t="shared" si="229"/>
        <v>1.7199420000815889E-2</v>
      </c>
      <c r="EB73" s="122">
        <f t="shared" ref="EB73" si="230">IF(EB72&gt;0,EB72*$F$4*$B$8,0)</f>
        <v>1.1426231210293757E-2</v>
      </c>
      <c r="EC73" s="130">
        <f>SUM(C73:EB73)</f>
        <v>1.8405772216740273</v>
      </c>
    </row>
    <row r="74" spans="1:133" ht="15" thickBot="1" x14ac:dyDescent="0.35">
      <c r="A74" s="114" t="s">
        <v>406</v>
      </c>
      <c r="B74" s="115"/>
      <c r="C74" s="116">
        <f>IF(C72&gt;0,C72*$B$8*($F$5+$F$8+$F$7),0)</f>
        <v>6.1781946720174119E-2</v>
      </c>
      <c r="D74" s="116">
        <f t="shared" ref="D74:BO74" si="231">IF(D72&gt;0,D72*$B$8*($F$5+$F$8+$F$7),0)</f>
        <v>6.1781946720174119E-2</v>
      </c>
      <c r="E74" s="116">
        <f t="shared" si="231"/>
        <v>6.1781946720174119E-2</v>
      </c>
      <c r="F74" s="116">
        <f t="shared" si="231"/>
        <v>6.1781946720174119E-2</v>
      </c>
      <c r="G74" s="116">
        <f t="shared" si="231"/>
        <v>6.1781946720174119E-2</v>
      </c>
      <c r="H74" s="116">
        <f t="shared" si="231"/>
        <v>6.1781946720174119E-2</v>
      </c>
      <c r="I74" s="116">
        <f t="shared" si="231"/>
        <v>6.1781946720174119E-2</v>
      </c>
      <c r="J74" s="116">
        <f t="shared" si="231"/>
        <v>4.0158265368113177E-2</v>
      </c>
      <c r="K74" s="116">
        <f t="shared" si="231"/>
        <v>4.0158265368113177E-2</v>
      </c>
      <c r="L74" s="116">
        <f t="shared" si="231"/>
        <v>2.1623681352060942E-2</v>
      </c>
      <c r="M74" s="116">
        <f t="shared" si="231"/>
        <v>2.1623681352060942E-2</v>
      </c>
      <c r="N74" s="116">
        <f t="shared" si="231"/>
        <v>2.1623681352060942E-2</v>
      </c>
      <c r="O74" s="116">
        <f t="shared" si="231"/>
        <v>3.7909402507498843E-2</v>
      </c>
      <c r="P74" s="116">
        <f t="shared" si="231"/>
        <v>3.7909402507498843E-2</v>
      </c>
      <c r="Q74" s="116">
        <f t="shared" si="231"/>
        <v>2.0919367159450957E-2</v>
      </c>
      <c r="R74" s="116">
        <f t="shared" si="231"/>
        <v>2.0919367159450957E-2</v>
      </c>
      <c r="S74" s="116">
        <f t="shared" si="231"/>
        <v>2.0919367159450957E-2</v>
      </c>
      <c r="T74" s="116">
        <f t="shared" si="231"/>
        <v>3.6238200848718129E-2</v>
      </c>
      <c r="U74" s="116">
        <f t="shared" si="231"/>
        <v>3.6238200848718129E-2</v>
      </c>
      <c r="V74" s="116">
        <f t="shared" si="231"/>
        <v>1.8475891166668069E-2</v>
      </c>
      <c r="W74" s="116">
        <f t="shared" si="231"/>
        <v>1.8475891166668069E-2</v>
      </c>
      <c r="X74" s="116">
        <f t="shared" si="231"/>
        <v>1.8475891166668069E-2</v>
      </c>
      <c r="Y74" s="116">
        <f t="shared" si="231"/>
        <v>3.7137128173496667E-2</v>
      </c>
      <c r="Z74" s="116">
        <f t="shared" si="231"/>
        <v>3.7137128173496667E-2</v>
      </c>
      <c r="AA74" s="116">
        <f t="shared" si="231"/>
        <v>1.9374818491446604E-2</v>
      </c>
      <c r="AB74" s="116">
        <f t="shared" si="231"/>
        <v>1.9374818491446604E-2</v>
      </c>
      <c r="AC74" s="116">
        <f t="shared" si="231"/>
        <v>1.9374818491446604E-2</v>
      </c>
      <c r="AD74" s="116">
        <f t="shared" si="231"/>
        <v>3.688382219194395E-2</v>
      </c>
      <c r="AE74" s="116">
        <f t="shared" si="231"/>
        <v>3.688382219194395E-2</v>
      </c>
      <c r="AF74" s="116">
        <f t="shared" si="231"/>
        <v>1.9121512509893888E-2</v>
      </c>
      <c r="AG74" s="116">
        <f t="shared" si="231"/>
        <v>1.9121512509893888E-2</v>
      </c>
      <c r="AH74" s="116">
        <f t="shared" si="231"/>
        <v>1.9121512509893888E-2</v>
      </c>
      <c r="AI74" s="116">
        <f t="shared" si="231"/>
        <v>3.6503863219614879E-2</v>
      </c>
      <c r="AJ74" s="116">
        <f t="shared" si="231"/>
        <v>3.6503863219614879E-2</v>
      </c>
      <c r="AK74" s="116">
        <f t="shared" si="231"/>
        <v>1.874155353756482E-2</v>
      </c>
      <c r="AL74" s="116">
        <f t="shared" si="231"/>
        <v>1.874155353756482E-2</v>
      </c>
      <c r="AM74" s="116">
        <f t="shared" si="231"/>
        <v>1.874155353756482E-2</v>
      </c>
      <c r="AN74" s="116">
        <f t="shared" si="231"/>
        <v>3.7137128173496667E-2</v>
      </c>
      <c r="AO74" s="116">
        <f t="shared" si="231"/>
        <v>3.7137128173496667E-2</v>
      </c>
      <c r="AP74" s="116">
        <f t="shared" si="231"/>
        <v>2.0919367159450957E-2</v>
      </c>
      <c r="AQ74" s="116">
        <f t="shared" si="231"/>
        <v>2.0919367159450957E-2</v>
      </c>
      <c r="AR74" s="116">
        <f t="shared" si="231"/>
        <v>2.0919367159450957E-2</v>
      </c>
      <c r="AS74" s="116">
        <f t="shared" si="231"/>
        <v>3.5465926514715952E-2</v>
      </c>
      <c r="AT74" s="116">
        <f t="shared" si="231"/>
        <v>3.5465926514715952E-2</v>
      </c>
      <c r="AU74" s="116">
        <f t="shared" si="231"/>
        <v>2.0020439834672422E-2</v>
      </c>
      <c r="AV74" s="116">
        <f t="shared" si="231"/>
        <v>2.0020439834672422E-2</v>
      </c>
      <c r="AW74" s="116">
        <f t="shared" si="231"/>
        <v>2.0020439834672422E-2</v>
      </c>
      <c r="AX74" s="116">
        <f t="shared" si="231"/>
        <v>3.558022311614828E-2</v>
      </c>
      <c r="AY74" s="116">
        <f t="shared" si="231"/>
        <v>3.558022311614828E-2</v>
      </c>
      <c r="AZ74" s="116">
        <f t="shared" si="231"/>
        <v>1.3956541764087336E-2</v>
      </c>
      <c r="BA74" s="116">
        <f t="shared" si="231"/>
        <v>1.3956541764087336E-2</v>
      </c>
      <c r="BB74" s="116">
        <f t="shared" si="231"/>
        <v>1.3956541764087336E-2</v>
      </c>
      <c r="BC74" s="116">
        <f t="shared" si="231"/>
        <v>4.2898294705152898E-2</v>
      </c>
      <c r="BD74" s="116">
        <f t="shared" si="231"/>
        <v>4.2898294705152898E-2</v>
      </c>
      <c r="BE74" s="116">
        <f t="shared" si="231"/>
        <v>2.5908259357105019E-2</v>
      </c>
      <c r="BF74" s="116">
        <f t="shared" si="231"/>
        <v>2.5908259357105019E-2</v>
      </c>
      <c r="BG74" s="116">
        <f t="shared" si="231"/>
        <v>2.5908259357105019E-2</v>
      </c>
      <c r="BH74" s="116">
        <f t="shared" si="231"/>
        <v>3.7631383747258051E-2</v>
      </c>
      <c r="BI74" s="116">
        <f t="shared" si="231"/>
        <v>3.7631383747258051E-2</v>
      </c>
      <c r="BJ74" s="116">
        <f t="shared" si="231"/>
        <v>1.600770239519711E-2</v>
      </c>
      <c r="BK74" s="116">
        <f t="shared" si="231"/>
        <v>1.600770239519711E-2</v>
      </c>
      <c r="BL74" s="116">
        <f t="shared" si="231"/>
        <v>1.600770239519711E-2</v>
      </c>
      <c r="BM74" s="116">
        <f t="shared" si="231"/>
        <v>4.2011723769718401E-2</v>
      </c>
      <c r="BN74" s="116">
        <f t="shared" si="231"/>
        <v>4.2011723769718401E-2</v>
      </c>
      <c r="BO74" s="116">
        <f t="shared" si="231"/>
        <v>1.9615768083655283E-2</v>
      </c>
      <c r="BP74" s="116">
        <f t="shared" ref="BP74:EA74" si="232">IF(BP72&gt;0,BP72*$B$8*($F$5+$F$8+$F$7),0)</f>
        <v>1.9615768083655283E-2</v>
      </c>
      <c r="BQ74" s="116">
        <f t="shared" si="232"/>
        <v>1.9615768083655283E-2</v>
      </c>
      <c r="BR74" s="116">
        <f t="shared" si="232"/>
        <v>4.189742716828608E-2</v>
      </c>
      <c r="BS74" s="116">
        <f t="shared" si="232"/>
        <v>4.189742716828608E-2</v>
      </c>
      <c r="BT74" s="116">
        <f t="shared" si="232"/>
        <v>2.4135117486236021E-2</v>
      </c>
      <c r="BU74" s="116">
        <f t="shared" si="232"/>
        <v>2.4135117486236021E-2</v>
      </c>
      <c r="BV74" s="116">
        <f t="shared" si="232"/>
        <v>2.4135117486236021E-2</v>
      </c>
      <c r="BW74" s="116">
        <f t="shared" si="232"/>
        <v>3.6250557238062163E-2</v>
      </c>
      <c r="BX74" s="116">
        <f t="shared" si="232"/>
        <v>3.6250557238062163E-2</v>
      </c>
      <c r="BY74" s="116">
        <f t="shared" si="232"/>
        <v>2.0805070558018633E-2</v>
      </c>
      <c r="BZ74" s="116">
        <f t="shared" si="232"/>
        <v>2.0805070558018633E-2</v>
      </c>
      <c r="CA74" s="116">
        <f t="shared" si="232"/>
        <v>2.0805070558018633E-2</v>
      </c>
      <c r="CB74" s="116">
        <f t="shared" si="232"/>
        <v>3.4060387226831988E-2</v>
      </c>
      <c r="CC74" s="116">
        <f t="shared" si="232"/>
        <v>3.4060387226831988E-2</v>
      </c>
      <c r="CD74" s="116">
        <f t="shared" si="232"/>
        <v>1.7842626212786285E-2</v>
      </c>
      <c r="CE74" s="116">
        <f t="shared" si="232"/>
        <v>1.7842626212786285E-2</v>
      </c>
      <c r="CF74" s="116">
        <f t="shared" si="232"/>
        <v>1.7842626212786285E-2</v>
      </c>
      <c r="CG74" s="116">
        <f t="shared" si="232"/>
        <v>3.5212620533163243E-2</v>
      </c>
      <c r="CH74" s="116">
        <f t="shared" si="232"/>
        <v>3.5212620533163243E-2</v>
      </c>
      <c r="CI74" s="116">
        <f t="shared" si="232"/>
        <v>1.8994859519117537E-2</v>
      </c>
      <c r="CJ74" s="116">
        <f t="shared" si="232"/>
        <v>1.8994859519117537E-2</v>
      </c>
      <c r="CK74" s="116">
        <f t="shared" si="232"/>
        <v>1.8994859519117537E-2</v>
      </c>
      <c r="CL74" s="116">
        <f t="shared" si="232"/>
        <v>3.5465926514715952E-2</v>
      </c>
      <c r="CM74" s="116">
        <f t="shared" si="232"/>
        <v>3.5465926514715952E-2</v>
      </c>
      <c r="CN74" s="116">
        <f t="shared" si="232"/>
        <v>1.6931342498663716E-2</v>
      </c>
      <c r="CO74" s="116">
        <f t="shared" si="232"/>
        <v>1.6931342498663716E-2</v>
      </c>
      <c r="CP74" s="116">
        <f t="shared" si="232"/>
        <v>1.6931342498663716E-2</v>
      </c>
      <c r="CQ74" s="116">
        <f t="shared" si="232"/>
        <v>3.8036055498275198E-2</v>
      </c>
      <c r="CR74" s="116">
        <f t="shared" si="232"/>
        <v>3.8036055498275198E-2</v>
      </c>
      <c r="CS74" s="116">
        <f t="shared" si="232"/>
        <v>2.0273745816225139E-2</v>
      </c>
      <c r="CT74" s="116">
        <f t="shared" si="232"/>
        <v>2.0273745816225139E-2</v>
      </c>
      <c r="CU74" s="116">
        <f t="shared" si="232"/>
        <v>2.0273745816225139E-2</v>
      </c>
      <c r="CV74" s="116">
        <f t="shared" si="232"/>
        <v>3.7137128173496667E-2</v>
      </c>
      <c r="CW74" s="116">
        <f t="shared" si="232"/>
        <v>3.7137128173496667E-2</v>
      </c>
      <c r="CX74" s="116">
        <f t="shared" si="232"/>
        <v>1.9374818491446604E-2</v>
      </c>
      <c r="CY74" s="116">
        <f t="shared" si="232"/>
        <v>1.9374818491446604E-2</v>
      </c>
      <c r="CZ74" s="116">
        <f t="shared" si="232"/>
        <v>1.9374818491446604E-2</v>
      </c>
      <c r="DA74" s="116">
        <f t="shared" si="232"/>
        <v>3.5743945274956737E-2</v>
      </c>
      <c r="DB74" s="116">
        <f t="shared" si="232"/>
        <v>3.5743945274956737E-2</v>
      </c>
      <c r="DC74" s="116">
        <f t="shared" si="232"/>
        <v>1.7981635592906678E-2</v>
      </c>
      <c r="DD74" s="116">
        <f t="shared" si="232"/>
        <v>1.7981635592906678E-2</v>
      </c>
      <c r="DE74" s="116">
        <f t="shared" si="232"/>
        <v>1.7981635592906678E-2</v>
      </c>
      <c r="DF74" s="116">
        <f t="shared" si="232"/>
        <v>3.5490639293404028E-2</v>
      </c>
      <c r="DG74" s="116">
        <f t="shared" si="232"/>
        <v>3.5490639293404028E-2</v>
      </c>
      <c r="DH74" s="116">
        <f t="shared" si="232"/>
        <v>1.7728329611353965E-2</v>
      </c>
      <c r="DI74" s="116">
        <f t="shared" si="232"/>
        <v>1.7728329611353965E-2</v>
      </c>
      <c r="DJ74" s="116">
        <f t="shared" si="232"/>
        <v>1.7728329611353965E-2</v>
      </c>
      <c r="DK74" s="116">
        <f t="shared" si="232"/>
        <v>3.5237333311851311E-2</v>
      </c>
      <c r="DL74" s="116">
        <f t="shared" si="232"/>
        <v>3.5237333311851311E-2</v>
      </c>
      <c r="DM74" s="116">
        <f t="shared" si="232"/>
        <v>3.0603687307838249E-2</v>
      </c>
      <c r="DN74" s="116">
        <f t="shared" si="232"/>
        <v>3.0603687307838249E-2</v>
      </c>
      <c r="DO74" s="116">
        <f t="shared" si="232"/>
        <v>3.0603687307838249E-2</v>
      </c>
      <c r="DP74" s="116">
        <f t="shared" si="232"/>
        <v>2.597004130382519E-2</v>
      </c>
      <c r="DQ74" s="116">
        <f t="shared" si="232"/>
        <v>2.597004130382519E-2</v>
      </c>
      <c r="DR74" s="116">
        <f t="shared" si="232"/>
        <v>9.7522802897794855E-3</v>
      </c>
      <c r="DS74" s="116">
        <f t="shared" si="232"/>
        <v>9.7522802897794855E-3</v>
      </c>
      <c r="DT74" s="116">
        <f t="shared" si="232"/>
        <v>9.7522802897794855E-3</v>
      </c>
      <c r="DU74" s="116">
        <f t="shared" si="232"/>
        <v>3.559511256530784E-2</v>
      </c>
      <c r="DV74" s="116">
        <f t="shared" si="232"/>
        <v>3.559511256530784E-2</v>
      </c>
      <c r="DW74" s="116">
        <f t="shared" si="232"/>
        <v>1.9377351551262134E-2</v>
      </c>
      <c r="DX74" s="116">
        <f t="shared" si="232"/>
        <v>1.9377351551262134E-2</v>
      </c>
      <c r="DY74" s="116">
        <f t="shared" si="232"/>
        <v>1.9377351551262134E-2</v>
      </c>
      <c r="DZ74" s="116">
        <f t="shared" si="232"/>
        <v>3.451126693144009E-2</v>
      </c>
      <c r="EA74" s="116">
        <f t="shared" si="232"/>
        <v>3.451126693144009E-2</v>
      </c>
      <c r="EB74" s="116">
        <f t="shared" ref="EB74" si="233">IF(EB72&gt;0,EB72*$B$8*($F$5+$F$8+$F$7),0)</f>
        <v>2.292715192140744E-2</v>
      </c>
      <c r="EC74" s="130">
        <f>SUM(C74:EB74)</f>
        <v>3.6931856889422776</v>
      </c>
    </row>
    <row r="75" spans="1:133" x14ac:dyDescent="0.3">
      <c r="A75" s="113" t="s">
        <v>253</v>
      </c>
      <c r="B75" s="44"/>
      <c r="C75" s="44">
        <f>MRP!D60</f>
        <v>80</v>
      </c>
      <c r="D75" s="44">
        <f>MRP!E60</f>
        <v>63</v>
      </c>
      <c r="E75" s="44">
        <f>MRP!F60</f>
        <v>62</v>
      </c>
      <c r="F75" s="44">
        <f>MRP!G60</f>
        <v>62</v>
      </c>
      <c r="G75" s="44">
        <f>MRP!H60</f>
        <v>62</v>
      </c>
      <c r="H75" s="44">
        <f>MRP!I60</f>
        <v>61</v>
      </c>
      <c r="I75" s="44">
        <f>MRP!J60</f>
        <v>77</v>
      </c>
      <c r="J75" s="44">
        <f>MRP!K60</f>
        <v>59</v>
      </c>
      <c r="K75" s="44">
        <f>MRP!L60</f>
        <v>57</v>
      </c>
      <c r="L75" s="44">
        <f>MRP!M60</f>
        <v>55</v>
      </c>
      <c r="M75" s="44">
        <f>MRP!N60</f>
        <v>55</v>
      </c>
      <c r="N75" s="44">
        <f>MRP!O60</f>
        <v>33</v>
      </c>
      <c r="O75" s="44">
        <f>MRP!P60</f>
        <v>27</v>
      </c>
      <c r="P75" s="44">
        <f>MRP!Q60</f>
        <v>37</v>
      </c>
      <c r="Q75" s="44">
        <f>MRP!R60</f>
        <v>37</v>
      </c>
      <c r="R75" s="44">
        <f>MRP!S60</f>
        <v>37</v>
      </c>
      <c r="S75" s="44">
        <f>MRP!T60</f>
        <v>37</v>
      </c>
      <c r="T75" s="44">
        <f>MRP!U60</f>
        <v>52</v>
      </c>
      <c r="U75" s="44">
        <f>MRP!V60</f>
        <v>32</v>
      </c>
      <c r="V75" s="44">
        <f>MRP!W60</f>
        <v>32</v>
      </c>
      <c r="W75" s="44">
        <f>MRP!X60</f>
        <v>32</v>
      </c>
      <c r="X75" s="44">
        <f>MRP!Y60</f>
        <v>32</v>
      </c>
      <c r="Y75" s="44">
        <f>MRP!Z60</f>
        <v>54</v>
      </c>
      <c r="Z75" s="44">
        <f>MRP!AA60</f>
        <v>54</v>
      </c>
      <c r="AA75" s="44">
        <f>MRP!AB60</f>
        <v>36</v>
      </c>
      <c r="AB75" s="44">
        <f>MRP!AC60</f>
        <v>36</v>
      </c>
      <c r="AC75" s="44">
        <f>MRP!AD60</f>
        <v>36</v>
      </c>
      <c r="AD75" s="44">
        <f>MRP!AE60</f>
        <v>36</v>
      </c>
      <c r="AE75" s="44">
        <f>MRP!AF60</f>
        <v>36</v>
      </c>
      <c r="AF75" s="44">
        <f>MRP!AG60</f>
        <v>54</v>
      </c>
      <c r="AG75" s="44">
        <f>MRP!AH60</f>
        <v>54</v>
      </c>
      <c r="AH75" s="44">
        <f>MRP!AI60</f>
        <v>54</v>
      </c>
      <c r="AI75" s="44">
        <f>MRP!AJ60</f>
        <v>23</v>
      </c>
      <c r="AJ75" s="44">
        <f>MRP!AK60</f>
        <v>38</v>
      </c>
      <c r="AK75" s="44">
        <f>MRP!AL60</f>
        <v>38</v>
      </c>
      <c r="AL75" s="44">
        <f>MRP!AM60</f>
        <v>38</v>
      </c>
      <c r="AM75" s="44">
        <f>MRP!AN60</f>
        <v>48</v>
      </c>
      <c r="AN75" s="44">
        <f>MRP!AO60</f>
        <v>18</v>
      </c>
      <c r="AO75" s="44">
        <f>MRP!AP60</f>
        <v>28</v>
      </c>
      <c r="AP75" s="44">
        <f>MRP!AQ60</f>
        <v>28</v>
      </c>
      <c r="AQ75" s="44">
        <f>MRP!AR60</f>
        <v>28</v>
      </c>
      <c r="AR75" s="44">
        <f>MRP!AS60</f>
        <v>28</v>
      </c>
      <c r="AS75" s="44">
        <f>MRP!AT60</f>
        <v>7</v>
      </c>
      <c r="AT75" s="44">
        <f>MRP!AU60</f>
        <v>27</v>
      </c>
      <c r="AU75" s="44">
        <f>MRP!AV60</f>
        <v>27</v>
      </c>
      <c r="AV75" s="44">
        <f>MRP!AW60</f>
        <v>27</v>
      </c>
      <c r="AW75" s="44">
        <f>MRP!AX60</f>
        <v>27</v>
      </c>
      <c r="AX75" s="44">
        <f>MRP!AY60</f>
        <v>1</v>
      </c>
      <c r="AY75" s="44">
        <f>MRP!AZ60</f>
        <v>21</v>
      </c>
      <c r="AZ75" s="44">
        <f>MRP!BA60</f>
        <v>41</v>
      </c>
      <c r="BA75" s="44">
        <f>MRP!BB60</f>
        <v>41</v>
      </c>
      <c r="BB75" s="44">
        <f>MRP!BC60</f>
        <v>41</v>
      </c>
      <c r="BC75" s="44">
        <f>MRP!BD60</f>
        <v>12</v>
      </c>
      <c r="BD75" s="44">
        <f>MRP!BE60</f>
        <v>52</v>
      </c>
      <c r="BE75" s="44">
        <f>MRP!BF60</f>
        <v>72</v>
      </c>
      <c r="BF75" s="44">
        <f>MRP!BG60</f>
        <v>72</v>
      </c>
      <c r="BG75" s="44">
        <f>MRP!BH60</f>
        <v>112</v>
      </c>
      <c r="BH75" s="44">
        <f>MRP!BI60</f>
        <v>81</v>
      </c>
      <c r="BI75" s="44">
        <f>MRP!BJ60</f>
        <v>101</v>
      </c>
      <c r="BJ75" s="44">
        <f>MRP!BK60</f>
        <v>121</v>
      </c>
      <c r="BK75" s="44">
        <f>MRP!BL60</f>
        <v>121</v>
      </c>
      <c r="BL75" s="44">
        <f>MRP!BM60</f>
        <v>141</v>
      </c>
      <c r="BM75" s="44">
        <f>MRP!BN60</f>
        <v>113</v>
      </c>
      <c r="BN75" s="44">
        <f>MRP!BO60</f>
        <v>133</v>
      </c>
      <c r="BO75" s="44">
        <f>MRP!BP60</f>
        <v>133</v>
      </c>
      <c r="BP75" s="44">
        <f>MRP!BQ60</f>
        <v>131</v>
      </c>
      <c r="BQ75" s="44">
        <f>MRP!BR60</f>
        <v>131</v>
      </c>
      <c r="BR75" s="44">
        <f>MRP!BS60</f>
        <v>112</v>
      </c>
      <c r="BS75" s="44">
        <f>MRP!BT60</f>
        <v>112</v>
      </c>
      <c r="BT75" s="44">
        <f>MRP!BU60</f>
        <v>132</v>
      </c>
      <c r="BU75" s="44">
        <f>MRP!BV60</f>
        <v>132</v>
      </c>
      <c r="BV75" s="44">
        <f>MRP!BW60</f>
        <v>132</v>
      </c>
      <c r="BW75" s="44">
        <f>MRP!BX60</f>
        <v>114</v>
      </c>
      <c r="BX75" s="44">
        <f>MRP!BY60</f>
        <v>134</v>
      </c>
      <c r="BY75" s="44">
        <f>MRP!BZ60</f>
        <v>111</v>
      </c>
      <c r="BZ75" s="44">
        <f>MRP!CA60</f>
        <v>111</v>
      </c>
      <c r="CA75" s="44">
        <f>MRP!CB60</f>
        <v>111</v>
      </c>
      <c r="CB75" s="44">
        <f>MRP!CC60</f>
        <v>111</v>
      </c>
      <c r="CC75" s="44">
        <f>MRP!CD60</f>
        <v>111</v>
      </c>
      <c r="CD75" s="44">
        <f>MRP!CE60</f>
        <v>121</v>
      </c>
      <c r="CE75" s="44">
        <f>MRP!CF60</f>
        <v>121</v>
      </c>
      <c r="CF75" s="44">
        <f>MRP!CG60</f>
        <v>121</v>
      </c>
      <c r="CG75" s="44">
        <f>MRP!CH60</f>
        <v>103</v>
      </c>
      <c r="CH75" s="44">
        <f>MRP!CI60</f>
        <v>103</v>
      </c>
      <c r="CI75" s="44">
        <f>MRP!CJ60</f>
        <v>103</v>
      </c>
      <c r="CJ75" s="44">
        <f>MRP!CK60</f>
        <v>103</v>
      </c>
      <c r="CK75" s="44">
        <f>MRP!CL60</f>
        <v>103</v>
      </c>
      <c r="CL75" s="44">
        <f>MRP!CM60</f>
        <v>123</v>
      </c>
      <c r="CM75" s="44">
        <f>MRP!CN60</f>
        <v>143</v>
      </c>
      <c r="CN75" s="44">
        <f>MRP!CO60</f>
        <v>143</v>
      </c>
      <c r="CO75" s="44">
        <f>MRP!CP60</f>
        <v>143</v>
      </c>
      <c r="CP75" s="44">
        <f>MRP!CQ60</f>
        <v>143</v>
      </c>
      <c r="CQ75" s="44">
        <f>MRP!CR60</f>
        <v>137</v>
      </c>
      <c r="CR75" s="44">
        <f>MRP!CS60</f>
        <v>127</v>
      </c>
      <c r="CS75" s="44">
        <f>MRP!CT60</f>
        <v>127</v>
      </c>
      <c r="CT75" s="44">
        <f>MRP!CU60</f>
        <v>127</v>
      </c>
      <c r="CU75" s="44">
        <f>MRP!CV60</f>
        <v>147</v>
      </c>
      <c r="CV75" s="44">
        <f>MRP!CW60</f>
        <v>138</v>
      </c>
      <c r="CW75" s="44">
        <f>MRP!CX60</f>
        <v>178</v>
      </c>
      <c r="CX75" s="44">
        <f>MRP!CY60</f>
        <v>178</v>
      </c>
      <c r="CY75" s="44">
        <f>MRP!CZ60</f>
        <v>178</v>
      </c>
      <c r="CZ75" s="44">
        <f>MRP!DA60</f>
        <v>178</v>
      </c>
      <c r="DA75" s="44">
        <f>MRP!DB60</f>
        <v>163</v>
      </c>
      <c r="DB75" s="44">
        <f>MRP!DC60</f>
        <v>163</v>
      </c>
      <c r="DC75" s="44">
        <f>MRP!DD60</f>
        <v>163</v>
      </c>
      <c r="DD75" s="44">
        <f>MRP!DE60</f>
        <v>157</v>
      </c>
      <c r="DE75" s="44">
        <f>MRP!DF60</f>
        <v>157</v>
      </c>
      <c r="DF75" s="44">
        <f>MRP!DG60</f>
        <v>146</v>
      </c>
      <c r="DG75" s="44">
        <f>MRP!DH60</f>
        <v>166</v>
      </c>
      <c r="DH75" s="44">
        <f>MRP!DI60</f>
        <v>166</v>
      </c>
      <c r="DI75" s="44">
        <f>MRP!DJ60</f>
        <v>165</v>
      </c>
      <c r="DJ75" s="44">
        <f>MRP!DK60</f>
        <v>165</v>
      </c>
      <c r="DK75" s="44">
        <f>MRP!DL60</f>
        <v>141</v>
      </c>
      <c r="DL75" s="44">
        <f>MRP!DM60</f>
        <v>141</v>
      </c>
      <c r="DM75" s="44">
        <f>MRP!DN60</f>
        <v>141</v>
      </c>
      <c r="DN75" s="44">
        <f>MRP!DO60</f>
        <v>128</v>
      </c>
      <c r="DO75" s="44">
        <f>MRP!DP60</f>
        <v>128</v>
      </c>
      <c r="DP75" s="44">
        <f>MRP!DQ60</f>
        <v>125</v>
      </c>
      <c r="DQ75" s="44">
        <f>MRP!DR60</f>
        <v>185</v>
      </c>
      <c r="DR75" s="44">
        <f>MRP!DS60</f>
        <v>185</v>
      </c>
      <c r="DS75" s="44">
        <f>MRP!DT60</f>
        <v>185</v>
      </c>
      <c r="DT75" s="44">
        <f>MRP!DU60</f>
        <v>172</v>
      </c>
      <c r="DU75" s="44">
        <f>MRP!DV60</f>
        <v>164</v>
      </c>
      <c r="DV75" s="44">
        <f>MRP!DW60</f>
        <v>164</v>
      </c>
      <c r="DW75" s="44">
        <f>MRP!DX60</f>
        <v>162</v>
      </c>
      <c r="DX75" s="44">
        <f>MRP!DY60</f>
        <v>154</v>
      </c>
      <c r="DY75" s="44">
        <f>MRP!DZ60</f>
        <v>153</v>
      </c>
      <c r="DZ75" s="44">
        <f>MRP!EA60</f>
        <v>153</v>
      </c>
      <c r="EA75" s="44">
        <f>MRP!EB60</f>
        <v>153</v>
      </c>
      <c r="EB75" s="44">
        <f>MRP!EC60</f>
        <v>153</v>
      </c>
      <c r="EC75" s="73">
        <f>AVERAGE(C75:EB75)</f>
        <v>96.469230769230762</v>
      </c>
    </row>
    <row r="76" spans="1:133" x14ac:dyDescent="0.3">
      <c r="A76" s="127" t="s">
        <v>254</v>
      </c>
      <c r="B76" s="122"/>
      <c r="C76" s="122">
        <f>IF(C75&gt;0,C75*$F$4*$B$8,0)</f>
        <v>3.079034021611804E-2</v>
      </c>
      <c r="D76" s="122">
        <f t="shared" ref="D76:BO76" si="234">IF(D75&gt;0,D75*$F$4*$B$8,0)</f>
        <v>2.4247392920192956E-2</v>
      </c>
      <c r="E76" s="122">
        <f t="shared" si="234"/>
        <v>2.3862513667491481E-2</v>
      </c>
      <c r="F76" s="122">
        <f t="shared" si="234"/>
        <v>2.3862513667491481E-2</v>
      </c>
      <c r="G76" s="122">
        <f t="shared" si="234"/>
        <v>2.3862513667491481E-2</v>
      </c>
      <c r="H76" s="122">
        <f t="shared" si="234"/>
        <v>2.3477634414790005E-2</v>
      </c>
      <c r="I76" s="122">
        <f t="shared" si="234"/>
        <v>2.9635702458013613E-2</v>
      </c>
      <c r="J76" s="122">
        <f t="shared" si="234"/>
        <v>2.2707875909387054E-2</v>
      </c>
      <c r="K76" s="122">
        <f t="shared" si="234"/>
        <v>2.1938117403984103E-2</v>
      </c>
      <c r="L76" s="122">
        <f t="shared" si="234"/>
        <v>2.1168358898581152E-2</v>
      </c>
      <c r="M76" s="122">
        <f t="shared" si="234"/>
        <v>2.1168358898581152E-2</v>
      </c>
      <c r="N76" s="122">
        <f t="shared" si="234"/>
        <v>1.2701015339148691E-2</v>
      </c>
      <c r="O76" s="122">
        <f t="shared" si="234"/>
        <v>1.0391739822939838E-2</v>
      </c>
      <c r="P76" s="122">
        <f t="shared" si="234"/>
        <v>1.4240532349954593E-2</v>
      </c>
      <c r="Q76" s="122">
        <f t="shared" si="234"/>
        <v>1.4240532349954593E-2</v>
      </c>
      <c r="R76" s="122">
        <f t="shared" si="234"/>
        <v>1.4240532349954593E-2</v>
      </c>
      <c r="S76" s="122">
        <f t="shared" si="234"/>
        <v>1.4240532349954593E-2</v>
      </c>
      <c r="T76" s="122">
        <f t="shared" si="234"/>
        <v>2.0013721140476726E-2</v>
      </c>
      <c r="U76" s="122">
        <f t="shared" si="234"/>
        <v>1.2316136086447216E-2</v>
      </c>
      <c r="V76" s="122">
        <f t="shared" si="234"/>
        <v>1.2316136086447216E-2</v>
      </c>
      <c r="W76" s="122">
        <f t="shared" si="234"/>
        <v>1.2316136086447216E-2</v>
      </c>
      <c r="X76" s="122">
        <f t="shared" si="234"/>
        <v>1.2316136086447216E-2</v>
      </c>
      <c r="Y76" s="122">
        <f t="shared" si="234"/>
        <v>2.0783479645879677E-2</v>
      </c>
      <c r="Z76" s="122">
        <f t="shared" si="234"/>
        <v>2.0783479645879677E-2</v>
      </c>
      <c r="AA76" s="122">
        <f t="shared" si="234"/>
        <v>1.3855653097253118E-2</v>
      </c>
      <c r="AB76" s="122">
        <f t="shared" si="234"/>
        <v>1.3855653097253118E-2</v>
      </c>
      <c r="AC76" s="122">
        <f t="shared" si="234"/>
        <v>1.3855653097253118E-2</v>
      </c>
      <c r="AD76" s="122">
        <f t="shared" si="234"/>
        <v>1.3855653097253118E-2</v>
      </c>
      <c r="AE76" s="122">
        <f t="shared" si="234"/>
        <v>1.3855653097253118E-2</v>
      </c>
      <c r="AF76" s="122">
        <f t="shared" si="234"/>
        <v>2.0783479645879677E-2</v>
      </c>
      <c r="AG76" s="122">
        <f t="shared" si="234"/>
        <v>2.0783479645879677E-2</v>
      </c>
      <c r="AH76" s="122">
        <f t="shared" si="234"/>
        <v>2.0783479645879677E-2</v>
      </c>
      <c r="AI76" s="122">
        <f t="shared" si="234"/>
        <v>8.8522228121339364E-3</v>
      </c>
      <c r="AJ76" s="122">
        <f t="shared" si="234"/>
        <v>1.4625411602656069E-2</v>
      </c>
      <c r="AK76" s="122">
        <f t="shared" si="234"/>
        <v>1.4625411602656069E-2</v>
      </c>
      <c r="AL76" s="122">
        <f t="shared" si="234"/>
        <v>1.4625411602656069E-2</v>
      </c>
      <c r="AM76" s="122">
        <f t="shared" si="234"/>
        <v>1.8474204129670824E-2</v>
      </c>
      <c r="AN76" s="122">
        <f t="shared" si="234"/>
        <v>6.9278265486265589E-3</v>
      </c>
      <c r="AO76" s="122">
        <f t="shared" si="234"/>
        <v>1.0776619075641314E-2</v>
      </c>
      <c r="AP76" s="122">
        <f t="shared" si="234"/>
        <v>1.0776619075641314E-2</v>
      </c>
      <c r="AQ76" s="122">
        <f t="shared" si="234"/>
        <v>1.0776619075641314E-2</v>
      </c>
      <c r="AR76" s="122">
        <f t="shared" si="234"/>
        <v>1.0776619075641314E-2</v>
      </c>
      <c r="AS76" s="122">
        <f t="shared" si="234"/>
        <v>2.6941547689103285E-3</v>
      </c>
      <c r="AT76" s="122">
        <f t="shared" si="234"/>
        <v>1.0391739822939838E-2</v>
      </c>
      <c r="AU76" s="122">
        <f t="shared" si="234"/>
        <v>1.0391739822939838E-2</v>
      </c>
      <c r="AV76" s="122">
        <f t="shared" si="234"/>
        <v>1.0391739822939838E-2</v>
      </c>
      <c r="AW76" s="122">
        <f t="shared" si="234"/>
        <v>1.0391739822939838E-2</v>
      </c>
      <c r="AX76" s="122">
        <f t="shared" si="234"/>
        <v>3.8487925270147549E-4</v>
      </c>
      <c r="AY76" s="122">
        <f t="shared" si="234"/>
        <v>8.0824643067309854E-3</v>
      </c>
      <c r="AZ76" s="122">
        <f t="shared" si="234"/>
        <v>1.5780049360760495E-2</v>
      </c>
      <c r="BA76" s="122">
        <f t="shared" si="234"/>
        <v>1.5780049360760495E-2</v>
      </c>
      <c r="BB76" s="122">
        <f t="shared" si="234"/>
        <v>1.5780049360760495E-2</v>
      </c>
      <c r="BC76" s="122">
        <f t="shared" si="234"/>
        <v>4.6185510324177059E-3</v>
      </c>
      <c r="BD76" s="122">
        <f t="shared" si="234"/>
        <v>2.0013721140476726E-2</v>
      </c>
      <c r="BE76" s="122">
        <f t="shared" si="234"/>
        <v>2.7711306194506236E-2</v>
      </c>
      <c r="BF76" s="122">
        <f t="shared" si="234"/>
        <v>2.7711306194506236E-2</v>
      </c>
      <c r="BG76" s="122">
        <f t="shared" si="234"/>
        <v>4.3106476302565255E-2</v>
      </c>
      <c r="BH76" s="122">
        <f t="shared" si="234"/>
        <v>3.1175219468819515E-2</v>
      </c>
      <c r="BI76" s="122">
        <f t="shared" si="234"/>
        <v>3.8872804522849025E-2</v>
      </c>
      <c r="BJ76" s="122">
        <f t="shared" si="234"/>
        <v>4.6570389576878535E-2</v>
      </c>
      <c r="BK76" s="122">
        <f t="shared" si="234"/>
        <v>4.6570389576878535E-2</v>
      </c>
      <c r="BL76" s="122">
        <f t="shared" si="234"/>
        <v>5.4267974630908045E-2</v>
      </c>
      <c r="BM76" s="122">
        <f t="shared" si="234"/>
        <v>4.3491355555266731E-2</v>
      </c>
      <c r="BN76" s="122">
        <f t="shared" si="234"/>
        <v>5.1188940609296241E-2</v>
      </c>
      <c r="BO76" s="122">
        <f t="shared" si="234"/>
        <v>5.1188940609296241E-2</v>
      </c>
      <c r="BP76" s="122">
        <f t="shared" ref="BP76:EA76" si="235">IF(BP75&gt;0,BP75*$F$4*$B$8,0)</f>
        <v>5.041918210389329E-2</v>
      </c>
      <c r="BQ76" s="122">
        <f t="shared" si="235"/>
        <v>5.041918210389329E-2</v>
      </c>
      <c r="BR76" s="122">
        <f t="shared" si="235"/>
        <v>4.3106476302565255E-2</v>
      </c>
      <c r="BS76" s="122">
        <f t="shared" si="235"/>
        <v>4.3106476302565255E-2</v>
      </c>
      <c r="BT76" s="122">
        <f t="shared" si="235"/>
        <v>5.0804061356594765E-2</v>
      </c>
      <c r="BU76" s="122">
        <f t="shared" si="235"/>
        <v>5.0804061356594765E-2</v>
      </c>
      <c r="BV76" s="122">
        <f t="shared" si="235"/>
        <v>5.0804061356594765E-2</v>
      </c>
      <c r="BW76" s="122">
        <f t="shared" si="235"/>
        <v>4.3876234807968206E-2</v>
      </c>
      <c r="BX76" s="122">
        <f t="shared" si="235"/>
        <v>5.1573819861997716E-2</v>
      </c>
      <c r="BY76" s="122">
        <f t="shared" si="235"/>
        <v>4.272159704986378E-2</v>
      </c>
      <c r="BZ76" s="122">
        <f t="shared" si="235"/>
        <v>4.272159704986378E-2</v>
      </c>
      <c r="CA76" s="122">
        <f t="shared" si="235"/>
        <v>4.272159704986378E-2</v>
      </c>
      <c r="CB76" s="122">
        <f t="shared" si="235"/>
        <v>4.272159704986378E-2</v>
      </c>
      <c r="CC76" s="122">
        <f t="shared" si="235"/>
        <v>4.272159704986378E-2</v>
      </c>
      <c r="CD76" s="122">
        <f t="shared" si="235"/>
        <v>4.6570389576878535E-2</v>
      </c>
      <c r="CE76" s="122">
        <f t="shared" si="235"/>
        <v>4.6570389576878535E-2</v>
      </c>
      <c r="CF76" s="122">
        <f t="shared" si="235"/>
        <v>4.6570389576878535E-2</v>
      </c>
      <c r="CG76" s="122">
        <f t="shared" si="235"/>
        <v>3.9642563028251976E-2</v>
      </c>
      <c r="CH76" s="122">
        <f t="shared" si="235"/>
        <v>3.9642563028251976E-2</v>
      </c>
      <c r="CI76" s="122">
        <f t="shared" si="235"/>
        <v>3.9642563028251976E-2</v>
      </c>
      <c r="CJ76" s="122">
        <f t="shared" si="235"/>
        <v>3.9642563028251976E-2</v>
      </c>
      <c r="CK76" s="122">
        <f t="shared" si="235"/>
        <v>3.9642563028251976E-2</v>
      </c>
      <c r="CL76" s="122">
        <f t="shared" si="235"/>
        <v>4.7340148082281486E-2</v>
      </c>
      <c r="CM76" s="122">
        <f t="shared" si="235"/>
        <v>5.5037733136310996E-2</v>
      </c>
      <c r="CN76" s="122">
        <f t="shared" si="235"/>
        <v>5.5037733136310996E-2</v>
      </c>
      <c r="CO76" s="122">
        <f t="shared" si="235"/>
        <v>5.5037733136310996E-2</v>
      </c>
      <c r="CP76" s="122">
        <f t="shared" si="235"/>
        <v>5.5037733136310996E-2</v>
      </c>
      <c r="CQ76" s="122">
        <f t="shared" si="235"/>
        <v>5.2728457620102143E-2</v>
      </c>
      <c r="CR76" s="122">
        <f t="shared" si="235"/>
        <v>4.8879665093087388E-2</v>
      </c>
      <c r="CS76" s="122">
        <f t="shared" si="235"/>
        <v>4.8879665093087388E-2</v>
      </c>
      <c r="CT76" s="122">
        <f t="shared" si="235"/>
        <v>4.8879665093087388E-2</v>
      </c>
      <c r="CU76" s="122">
        <f t="shared" si="235"/>
        <v>5.6577250147116898E-2</v>
      </c>
      <c r="CV76" s="122">
        <f t="shared" si="235"/>
        <v>5.3113336872803618E-2</v>
      </c>
      <c r="CW76" s="122">
        <f t="shared" si="235"/>
        <v>6.8508506980862638E-2</v>
      </c>
      <c r="CX76" s="122">
        <f t="shared" si="235"/>
        <v>6.8508506980862638E-2</v>
      </c>
      <c r="CY76" s="122">
        <f t="shared" si="235"/>
        <v>6.8508506980862638E-2</v>
      </c>
      <c r="CZ76" s="122">
        <f t="shared" si="235"/>
        <v>6.8508506980862638E-2</v>
      </c>
      <c r="DA76" s="122">
        <f t="shared" si="235"/>
        <v>6.2735318190340505E-2</v>
      </c>
      <c r="DB76" s="122">
        <f t="shared" si="235"/>
        <v>6.2735318190340505E-2</v>
      </c>
      <c r="DC76" s="122">
        <f t="shared" si="235"/>
        <v>6.2735318190340505E-2</v>
      </c>
      <c r="DD76" s="122">
        <f t="shared" si="235"/>
        <v>6.0426042674131653E-2</v>
      </c>
      <c r="DE76" s="122">
        <f t="shared" si="235"/>
        <v>6.0426042674131653E-2</v>
      </c>
      <c r="DF76" s="122">
        <f t="shared" si="235"/>
        <v>5.6192370894415422E-2</v>
      </c>
      <c r="DG76" s="122">
        <f t="shared" si="235"/>
        <v>6.3889955948444932E-2</v>
      </c>
      <c r="DH76" s="122">
        <f t="shared" si="235"/>
        <v>6.3889955948444932E-2</v>
      </c>
      <c r="DI76" s="122">
        <f t="shared" si="235"/>
        <v>6.3505076695743456E-2</v>
      </c>
      <c r="DJ76" s="122">
        <f t="shared" si="235"/>
        <v>6.3505076695743456E-2</v>
      </c>
      <c r="DK76" s="122">
        <f t="shared" si="235"/>
        <v>5.4267974630908045E-2</v>
      </c>
      <c r="DL76" s="122">
        <f t="shared" si="235"/>
        <v>5.4267974630908045E-2</v>
      </c>
      <c r="DM76" s="122">
        <f t="shared" si="235"/>
        <v>5.4267974630908045E-2</v>
      </c>
      <c r="DN76" s="122">
        <f t="shared" si="235"/>
        <v>4.9264544345788863E-2</v>
      </c>
      <c r="DO76" s="122">
        <f t="shared" si="235"/>
        <v>4.9264544345788863E-2</v>
      </c>
      <c r="DP76" s="122">
        <f t="shared" si="235"/>
        <v>4.8109906587684437E-2</v>
      </c>
      <c r="DQ76" s="122">
        <f t="shared" si="235"/>
        <v>7.1202661749772966E-2</v>
      </c>
      <c r="DR76" s="122">
        <f t="shared" si="235"/>
        <v>7.1202661749772966E-2</v>
      </c>
      <c r="DS76" s="122">
        <f t="shared" si="235"/>
        <v>7.1202661749772966E-2</v>
      </c>
      <c r="DT76" s="122">
        <f t="shared" si="235"/>
        <v>6.6199231464653785E-2</v>
      </c>
      <c r="DU76" s="122">
        <f t="shared" si="235"/>
        <v>6.3120197443041981E-2</v>
      </c>
      <c r="DV76" s="122">
        <f t="shared" si="235"/>
        <v>6.3120197443041981E-2</v>
      </c>
      <c r="DW76" s="122">
        <f t="shared" si="235"/>
        <v>6.235043893763903E-2</v>
      </c>
      <c r="DX76" s="122">
        <f t="shared" si="235"/>
        <v>5.9271404916027226E-2</v>
      </c>
      <c r="DY76" s="122">
        <f t="shared" si="235"/>
        <v>5.8886525663325751E-2</v>
      </c>
      <c r="DZ76" s="122">
        <f t="shared" si="235"/>
        <v>5.8886525663325751E-2</v>
      </c>
      <c r="EA76" s="122">
        <f t="shared" si="235"/>
        <v>5.8886525663325751E-2</v>
      </c>
      <c r="EB76" s="122">
        <f t="shared" ref="EB76" si="236">IF(EB75&gt;0,EB75*$F$4*$B$8,0)</f>
        <v>5.8886525663325751E-2</v>
      </c>
      <c r="EC76" s="130">
        <f>SUM(C76:EB76)</f>
        <v>4.8267707081292031</v>
      </c>
    </row>
    <row r="77" spans="1:133" ht="15" thickBot="1" x14ac:dyDescent="0.35">
      <c r="A77" s="114" t="s">
        <v>406</v>
      </c>
      <c r="B77" s="116"/>
      <c r="C77" s="116">
        <f>IF(C75&gt;0,C75*$B$8*($F$5+$F$8+$F$7),0)</f>
        <v>6.1781946720174119E-2</v>
      </c>
      <c r="D77" s="116">
        <f t="shared" ref="D77:BO77" si="237">IF(D75&gt;0,D75*$B$8*($F$5+$F$8+$F$7),0)</f>
        <v>4.8653283042137119E-2</v>
      </c>
      <c r="E77" s="116">
        <f t="shared" si="237"/>
        <v>4.7881008708134942E-2</v>
      </c>
      <c r="F77" s="116">
        <f t="shared" si="237"/>
        <v>4.7881008708134942E-2</v>
      </c>
      <c r="G77" s="116">
        <f t="shared" si="237"/>
        <v>4.7881008708134942E-2</v>
      </c>
      <c r="H77" s="116">
        <f t="shared" si="237"/>
        <v>4.7108734374132766E-2</v>
      </c>
      <c r="I77" s="116">
        <f t="shared" si="237"/>
        <v>5.946512371816759E-2</v>
      </c>
      <c r="J77" s="116">
        <f t="shared" si="237"/>
        <v>4.5564185706128413E-2</v>
      </c>
      <c r="K77" s="116">
        <f t="shared" si="237"/>
        <v>4.401963703812406E-2</v>
      </c>
      <c r="L77" s="116">
        <f t="shared" si="237"/>
        <v>4.2475088370119707E-2</v>
      </c>
      <c r="M77" s="116">
        <f t="shared" si="237"/>
        <v>4.2475088370119707E-2</v>
      </c>
      <c r="N77" s="116">
        <f t="shared" si="237"/>
        <v>2.5485053022071824E-2</v>
      </c>
      <c r="O77" s="116">
        <f t="shared" si="237"/>
        <v>2.0851407018058765E-2</v>
      </c>
      <c r="P77" s="116">
        <f t="shared" si="237"/>
        <v>2.857415035808053E-2</v>
      </c>
      <c r="Q77" s="116">
        <f t="shared" si="237"/>
        <v>2.857415035808053E-2</v>
      </c>
      <c r="R77" s="116">
        <f t="shared" si="237"/>
        <v>2.857415035808053E-2</v>
      </c>
      <c r="S77" s="116">
        <f t="shared" si="237"/>
        <v>2.857415035808053E-2</v>
      </c>
      <c r="T77" s="116">
        <f t="shared" si="237"/>
        <v>4.0158265368113177E-2</v>
      </c>
      <c r="U77" s="116">
        <f t="shared" si="237"/>
        <v>2.4712778688069648E-2</v>
      </c>
      <c r="V77" s="116">
        <f t="shared" si="237"/>
        <v>2.4712778688069648E-2</v>
      </c>
      <c r="W77" s="116">
        <f t="shared" si="237"/>
        <v>2.4712778688069648E-2</v>
      </c>
      <c r="X77" s="116">
        <f t="shared" si="237"/>
        <v>2.4712778688069648E-2</v>
      </c>
      <c r="Y77" s="116">
        <f t="shared" si="237"/>
        <v>4.170281403611753E-2</v>
      </c>
      <c r="Z77" s="116">
        <f t="shared" si="237"/>
        <v>4.170281403611753E-2</v>
      </c>
      <c r="AA77" s="116">
        <f t="shared" si="237"/>
        <v>2.7801876024078354E-2</v>
      </c>
      <c r="AB77" s="116">
        <f t="shared" si="237"/>
        <v>2.7801876024078354E-2</v>
      </c>
      <c r="AC77" s="116">
        <f t="shared" si="237"/>
        <v>2.7801876024078354E-2</v>
      </c>
      <c r="AD77" s="116">
        <f t="shared" si="237"/>
        <v>2.7801876024078354E-2</v>
      </c>
      <c r="AE77" s="116">
        <f t="shared" si="237"/>
        <v>2.7801876024078354E-2</v>
      </c>
      <c r="AF77" s="116">
        <f t="shared" si="237"/>
        <v>4.170281403611753E-2</v>
      </c>
      <c r="AG77" s="116">
        <f t="shared" si="237"/>
        <v>4.170281403611753E-2</v>
      </c>
      <c r="AH77" s="116">
        <f t="shared" si="237"/>
        <v>4.170281403611753E-2</v>
      </c>
      <c r="AI77" s="116">
        <f t="shared" si="237"/>
        <v>1.7762309682050059E-2</v>
      </c>
      <c r="AJ77" s="116">
        <f t="shared" si="237"/>
        <v>2.9346424692082707E-2</v>
      </c>
      <c r="AK77" s="116">
        <f t="shared" si="237"/>
        <v>2.9346424692082707E-2</v>
      </c>
      <c r="AL77" s="116">
        <f t="shared" si="237"/>
        <v>2.9346424692082707E-2</v>
      </c>
      <c r="AM77" s="116">
        <f t="shared" si="237"/>
        <v>3.7069168032104471E-2</v>
      </c>
      <c r="AN77" s="116">
        <f t="shared" si="237"/>
        <v>1.3900938012039177E-2</v>
      </c>
      <c r="AO77" s="116">
        <f t="shared" si="237"/>
        <v>2.1623681352060942E-2</v>
      </c>
      <c r="AP77" s="116">
        <f t="shared" si="237"/>
        <v>2.1623681352060942E-2</v>
      </c>
      <c r="AQ77" s="116">
        <f t="shared" si="237"/>
        <v>2.1623681352060942E-2</v>
      </c>
      <c r="AR77" s="116">
        <f t="shared" si="237"/>
        <v>2.1623681352060942E-2</v>
      </c>
      <c r="AS77" s="116">
        <f t="shared" si="237"/>
        <v>5.4059203380152354E-3</v>
      </c>
      <c r="AT77" s="116">
        <f t="shared" si="237"/>
        <v>2.0851407018058765E-2</v>
      </c>
      <c r="AU77" s="116">
        <f t="shared" si="237"/>
        <v>2.0851407018058765E-2</v>
      </c>
      <c r="AV77" s="116">
        <f t="shared" si="237"/>
        <v>2.0851407018058765E-2</v>
      </c>
      <c r="AW77" s="116">
        <f t="shared" si="237"/>
        <v>2.0851407018058765E-2</v>
      </c>
      <c r="AX77" s="116">
        <f t="shared" si="237"/>
        <v>7.7227433400217649E-4</v>
      </c>
      <c r="AY77" s="116">
        <f t="shared" si="237"/>
        <v>1.6217761014045706E-2</v>
      </c>
      <c r="AZ77" s="116">
        <f t="shared" si="237"/>
        <v>3.1663247694089236E-2</v>
      </c>
      <c r="BA77" s="116">
        <f t="shared" si="237"/>
        <v>3.1663247694089236E-2</v>
      </c>
      <c r="BB77" s="116">
        <f t="shared" si="237"/>
        <v>3.1663247694089236E-2</v>
      </c>
      <c r="BC77" s="116">
        <f t="shared" si="237"/>
        <v>9.2672920080261179E-3</v>
      </c>
      <c r="BD77" s="116">
        <f t="shared" si="237"/>
        <v>4.0158265368113177E-2</v>
      </c>
      <c r="BE77" s="116">
        <f t="shared" si="237"/>
        <v>5.5603752048156707E-2</v>
      </c>
      <c r="BF77" s="116">
        <f t="shared" si="237"/>
        <v>5.5603752048156707E-2</v>
      </c>
      <c r="BG77" s="116">
        <f t="shared" si="237"/>
        <v>8.6494725408243767E-2</v>
      </c>
      <c r="BH77" s="116">
        <f t="shared" si="237"/>
        <v>6.2554221054176296E-2</v>
      </c>
      <c r="BI77" s="116">
        <f t="shared" si="237"/>
        <v>7.7999707734219825E-2</v>
      </c>
      <c r="BJ77" s="116">
        <f t="shared" si="237"/>
        <v>9.3445194414263355E-2</v>
      </c>
      <c r="BK77" s="116">
        <f t="shared" si="237"/>
        <v>9.3445194414263355E-2</v>
      </c>
      <c r="BL77" s="116">
        <f t="shared" si="237"/>
        <v>0.10889068109430688</v>
      </c>
      <c r="BM77" s="116">
        <f t="shared" si="237"/>
        <v>8.7266999742245943E-2</v>
      </c>
      <c r="BN77" s="116">
        <f t="shared" si="237"/>
        <v>0.10271248642228947</v>
      </c>
      <c r="BO77" s="116">
        <f t="shared" si="237"/>
        <v>0.10271248642228947</v>
      </c>
      <c r="BP77" s="116">
        <f t="shared" ref="BP77:EA77" si="238">IF(BP75&gt;0,BP75*$B$8*($F$5+$F$8+$F$7),0)</f>
        <v>0.10116793775428512</v>
      </c>
      <c r="BQ77" s="116">
        <f t="shared" si="238"/>
        <v>0.10116793775428512</v>
      </c>
      <c r="BR77" s="116">
        <f t="shared" si="238"/>
        <v>8.6494725408243767E-2</v>
      </c>
      <c r="BS77" s="116">
        <f t="shared" si="238"/>
        <v>8.6494725408243767E-2</v>
      </c>
      <c r="BT77" s="116">
        <f t="shared" si="238"/>
        <v>0.1019402120882873</v>
      </c>
      <c r="BU77" s="116">
        <f t="shared" si="238"/>
        <v>0.1019402120882873</v>
      </c>
      <c r="BV77" s="116">
        <f t="shared" si="238"/>
        <v>0.1019402120882873</v>
      </c>
      <c r="BW77" s="116">
        <f t="shared" si="238"/>
        <v>8.803927407624812E-2</v>
      </c>
      <c r="BX77" s="116">
        <f t="shared" si="238"/>
        <v>0.10348476075629165</v>
      </c>
      <c r="BY77" s="116">
        <f t="shared" si="238"/>
        <v>8.572245107424159E-2</v>
      </c>
      <c r="BZ77" s="116">
        <f t="shared" si="238"/>
        <v>8.572245107424159E-2</v>
      </c>
      <c r="CA77" s="116">
        <f t="shared" si="238"/>
        <v>8.572245107424159E-2</v>
      </c>
      <c r="CB77" s="116">
        <f t="shared" si="238"/>
        <v>8.572245107424159E-2</v>
      </c>
      <c r="CC77" s="116">
        <f t="shared" si="238"/>
        <v>8.572245107424159E-2</v>
      </c>
      <c r="CD77" s="116">
        <f t="shared" si="238"/>
        <v>9.3445194414263355E-2</v>
      </c>
      <c r="CE77" s="116">
        <f t="shared" si="238"/>
        <v>9.3445194414263355E-2</v>
      </c>
      <c r="CF77" s="116">
        <f t="shared" si="238"/>
        <v>9.3445194414263355E-2</v>
      </c>
      <c r="CG77" s="116">
        <f t="shared" si="238"/>
        <v>7.9544256402224178E-2</v>
      </c>
      <c r="CH77" s="116">
        <f t="shared" si="238"/>
        <v>7.9544256402224178E-2</v>
      </c>
      <c r="CI77" s="116">
        <f t="shared" si="238"/>
        <v>7.9544256402224178E-2</v>
      </c>
      <c r="CJ77" s="116">
        <f t="shared" si="238"/>
        <v>7.9544256402224178E-2</v>
      </c>
      <c r="CK77" s="116">
        <f t="shared" si="238"/>
        <v>7.9544256402224178E-2</v>
      </c>
      <c r="CL77" s="116">
        <f t="shared" si="238"/>
        <v>9.4989743082267708E-2</v>
      </c>
      <c r="CM77" s="116">
        <f t="shared" si="238"/>
        <v>0.11043522976231124</v>
      </c>
      <c r="CN77" s="116">
        <f t="shared" si="238"/>
        <v>0.11043522976231124</v>
      </c>
      <c r="CO77" s="116">
        <f t="shared" si="238"/>
        <v>0.11043522976231124</v>
      </c>
      <c r="CP77" s="116">
        <f t="shared" si="238"/>
        <v>0.11043522976231124</v>
      </c>
      <c r="CQ77" s="116">
        <f t="shared" si="238"/>
        <v>0.10580158375829818</v>
      </c>
      <c r="CR77" s="116">
        <f t="shared" si="238"/>
        <v>9.8078840418276414E-2</v>
      </c>
      <c r="CS77" s="116">
        <f t="shared" si="238"/>
        <v>9.8078840418276414E-2</v>
      </c>
      <c r="CT77" s="116">
        <f t="shared" si="238"/>
        <v>9.8078840418276414E-2</v>
      </c>
      <c r="CU77" s="116">
        <f t="shared" si="238"/>
        <v>0.11352432709831994</v>
      </c>
      <c r="CV77" s="116">
        <f t="shared" si="238"/>
        <v>0.10657385809230036</v>
      </c>
      <c r="CW77" s="116">
        <f t="shared" si="238"/>
        <v>0.13746483145238741</v>
      </c>
      <c r="CX77" s="116">
        <f t="shared" si="238"/>
        <v>0.13746483145238741</v>
      </c>
      <c r="CY77" s="116">
        <f t="shared" si="238"/>
        <v>0.13746483145238741</v>
      </c>
      <c r="CZ77" s="116">
        <f t="shared" si="238"/>
        <v>0.13746483145238741</v>
      </c>
      <c r="DA77" s="116">
        <f t="shared" si="238"/>
        <v>0.12588071644235477</v>
      </c>
      <c r="DB77" s="116">
        <f t="shared" si="238"/>
        <v>0.12588071644235477</v>
      </c>
      <c r="DC77" s="116">
        <f t="shared" si="238"/>
        <v>0.12588071644235477</v>
      </c>
      <c r="DD77" s="116">
        <f t="shared" si="238"/>
        <v>0.12124707043834171</v>
      </c>
      <c r="DE77" s="116">
        <f t="shared" si="238"/>
        <v>0.12124707043834171</v>
      </c>
      <c r="DF77" s="116">
        <f t="shared" si="238"/>
        <v>0.11275205276431777</v>
      </c>
      <c r="DG77" s="116">
        <f t="shared" si="238"/>
        <v>0.1281975394443613</v>
      </c>
      <c r="DH77" s="116">
        <f t="shared" si="238"/>
        <v>0.1281975394443613</v>
      </c>
      <c r="DI77" s="116">
        <f t="shared" si="238"/>
        <v>0.12742526511035912</v>
      </c>
      <c r="DJ77" s="116">
        <f t="shared" si="238"/>
        <v>0.12742526511035912</v>
      </c>
      <c r="DK77" s="116">
        <f t="shared" si="238"/>
        <v>0.10889068109430688</v>
      </c>
      <c r="DL77" s="116">
        <f t="shared" si="238"/>
        <v>0.10889068109430688</v>
      </c>
      <c r="DM77" s="116">
        <f t="shared" si="238"/>
        <v>0.10889068109430688</v>
      </c>
      <c r="DN77" s="116">
        <f t="shared" si="238"/>
        <v>9.885111475227859E-2</v>
      </c>
      <c r="DO77" s="116">
        <f t="shared" si="238"/>
        <v>9.885111475227859E-2</v>
      </c>
      <c r="DP77" s="116">
        <f t="shared" si="238"/>
        <v>9.6534291750272061E-2</v>
      </c>
      <c r="DQ77" s="116">
        <f t="shared" si="238"/>
        <v>0.14287075179040265</v>
      </c>
      <c r="DR77" s="116">
        <f t="shared" si="238"/>
        <v>0.14287075179040265</v>
      </c>
      <c r="DS77" s="116">
        <f t="shared" si="238"/>
        <v>0.14287075179040265</v>
      </c>
      <c r="DT77" s="116">
        <f t="shared" si="238"/>
        <v>0.13283118544837436</v>
      </c>
      <c r="DU77" s="116">
        <f t="shared" si="238"/>
        <v>0.12665299077635694</v>
      </c>
      <c r="DV77" s="116">
        <f t="shared" si="238"/>
        <v>0.12665299077635694</v>
      </c>
      <c r="DW77" s="116">
        <f t="shared" si="238"/>
        <v>0.12510844210835259</v>
      </c>
      <c r="DX77" s="116">
        <f t="shared" si="238"/>
        <v>0.11893024743633518</v>
      </c>
      <c r="DY77" s="116">
        <f t="shared" si="238"/>
        <v>0.118157973102333</v>
      </c>
      <c r="DZ77" s="116">
        <f t="shared" si="238"/>
        <v>0.118157973102333</v>
      </c>
      <c r="EA77" s="116">
        <f t="shared" si="238"/>
        <v>0.118157973102333</v>
      </c>
      <c r="EB77" s="116">
        <f t="shared" ref="EB77" si="239">IF(EB75&gt;0,EB75*$B$8*($F$5+$F$8+$F$7),0)</f>
        <v>0.118157973102333</v>
      </c>
      <c r="EC77" s="130">
        <f>SUM(C77:EB77)</f>
        <v>9.6850924227212953</v>
      </c>
    </row>
    <row r="80" spans="1:133" x14ac:dyDescent="0.3">
      <c r="A80" s="13"/>
      <c r="B80" s="68" t="s">
        <v>98</v>
      </c>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row>
    <row r="81" spans="1:133" x14ac:dyDescent="0.3">
      <c r="A81" s="13"/>
      <c r="B81" s="13" t="s">
        <v>15</v>
      </c>
      <c r="C81" s="13">
        <v>1</v>
      </c>
      <c r="D81" s="13">
        <v>2</v>
      </c>
      <c r="E81" s="13">
        <v>3</v>
      </c>
      <c r="F81" s="13">
        <v>4</v>
      </c>
      <c r="G81" s="13">
        <v>5</v>
      </c>
      <c r="H81" s="13">
        <v>6</v>
      </c>
      <c r="I81" s="13">
        <v>7</v>
      </c>
      <c r="J81" s="13">
        <v>8</v>
      </c>
      <c r="K81" s="13">
        <v>9</v>
      </c>
      <c r="L81" s="13">
        <v>10</v>
      </c>
      <c r="M81" s="13">
        <v>11</v>
      </c>
      <c r="N81" s="13">
        <v>12</v>
      </c>
      <c r="O81" s="13">
        <v>13</v>
      </c>
      <c r="P81" s="13">
        <v>14</v>
      </c>
      <c r="Q81" s="13">
        <v>15</v>
      </c>
      <c r="R81" s="13">
        <v>16</v>
      </c>
      <c r="S81" s="13">
        <v>17</v>
      </c>
      <c r="T81" s="13">
        <v>18</v>
      </c>
      <c r="U81" s="13">
        <v>19</v>
      </c>
      <c r="V81" s="13">
        <v>20</v>
      </c>
      <c r="W81" s="13">
        <v>21</v>
      </c>
      <c r="X81" s="13">
        <v>22</v>
      </c>
      <c r="Y81" s="13">
        <v>23</v>
      </c>
      <c r="Z81" s="13">
        <v>24</v>
      </c>
      <c r="AA81" s="13">
        <v>25</v>
      </c>
      <c r="AB81" s="13">
        <v>26</v>
      </c>
      <c r="AC81" s="13">
        <v>27</v>
      </c>
      <c r="AD81" s="13">
        <v>28</v>
      </c>
      <c r="AE81" s="13">
        <v>29</v>
      </c>
      <c r="AF81" s="13">
        <v>30</v>
      </c>
      <c r="AG81" s="13">
        <v>31</v>
      </c>
      <c r="AH81" s="13">
        <v>32</v>
      </c>
      <c r="AI81" s="13">
        <v>33</v>
      </c>
      <c r="AJ81" s="13">
        <v>34</v>
      </c>
      <c r="AK81" s="13">
        <v>35</v>
      </c>
      <c r="AL81" s="13">
        <v>36</v>
      </c>
      <c r="AM81" s="13">
        <v>37</v>
      </c>
      <c r="AN81" s="13">
        <v>38</v>
      </c>
      <c r="AO81" s="13">
        <v>39</v>
      </c>
      <c r="AP81" s="13">
        <v>40</v>
      </c>
      <c r="AQ81" s="13">
        <v>41</v>
      </c>
      <c r="AR81" s="13">
        <v>42</v>
      </c>
      <c r="AS81" s="13">
        <v>43</v>
      </c>
      <c r="AT81" s="13">
        <v>44</v>
      </c>
      <c r="AU81" s="13">
        <v>45</v>
      </c>
      <c r="AV81" s="13">
        <v>46</v>
      </c>
      <c r="AW81" s="13">
        <v>47</v>
      </c>
      <c r="AX81" s="13">
        <v>48</v>
      </c>
      <c r="AY81" s="13">
        <v>49</v>
      </c>
      <c r="AZ81" s="13">
        <v>50</v>
      </c>
      <c r="BA81" s="13">
        <v>51</v>
      </c>
      <c r="BB81" s="13">
        <v>52</v>
      </c>
      <c r="BC81" s="13">
        <v>53</v>
      </c>
      <c r="BD81" s="13">
        <v>54</v>
      </c>
      <c r="BE81" s="13">
        <v>55</v>
      </c>
      <c r="BF81" s="13">
        <v>56</v>
      </c>
      <c r="BG81" s="13">
        <v>57</v>
      </c>
      <c r="BH81" s="13">
        <v>58</v>
      </c>
      <c r="BI81" s="13">
        <v>59</v>
      </c>
      <c r="BJ81" s="13">
        <v>60</v>
      </c>
      <c r="BK81" s="13">
        <v>61</v>
      </c>
      <c r="BL81" s="13">
        <v>62</v>
      </c>
      <c r="BM81" s="13">
        <v>63</v>
      </c>
      <c r="BN81" s="13">
        <v>64</v>
      </c>
      <c r="BO81" s="13">
        <v>65</v>
      </c>
      <c r="BP81" s="13">
        <v>66</v>
      </c>
      <c r="BQ81" s="13">
        <v>67</v>
      </c>
      <c r="BR81" s="13">
        <v>68</v>
      </c>
      <c r="BS81" s="13">
        <v>69</v>
      </c>
      <c r="BT81" s="13">
        <v>70</v>
      </c>
      <c r="BU81" s="13">
        <v>71</v>
      </c>
      <c r="BV81" s="13">
        <v>72</v>
      </c>
      <c r="BW81" s="13">
        <v>73</v>
      </c>
      <c r="BX81" s="13">
        <v>74</v>
      </c>
      <c r="BY81" s="13">
        <v>75</v>
      </c>
      <c r="BZ81" s="13">
        <v>76</v>
      </c>
      <c r="CA81" s="13">
        <v>77</v>
      </c>
      <c r="CB81" s="13">
        <v>78</v>
      </c>
      <c r="CC81" s="13">
        <v>79</v>
      </c>
      <c r="CD81" s="13">
        <v>80</v>
      </c>
      <c r="CE81" s="13">
        <v>81</v>
      </c>
      <c r="CF81" s="13">
        <v>82</v>
      </c>
      <c r="CG81" s="13">
        <v>83</v>
      </c>
      <c r="CH81" s="13">
        <v>84</v>
      </c>
      <c r="CI81" s="13">
        <v>85</v>
      </c>
      <c r="CJ81" s="13">
        <v>86</v>
      </c>
      <c r="CK81" s="13">
        <v>87</v>
      </c>
      <c r="CL81" s="13">
        <v>88</v>
      </c>
      <c r="CM81" s="13">
        <v>89</v>
      </c>
      <c r="CN81" s="13">
        <v>90</v>
      </c>
      <c r="CO81" s="13">
        <v>91</v>
      </c>
      <c r="CP81" s="13">
        <v>92</v>
      </c>
      <c r="CQ81" s="13">
        <v>93</v>
      </c>
      <c r="CR81" s="13">
        <v>94</v>
      </c>
      <c r="CS81" s="13">
        <v>95</v>
      </c>
      <c r="CT81" s="13">
        <v>96</v>
      </c>
      <c r="CU81" s="13">
        <v>97</v>
      </c>
      <c r="CV81" s="13">
        <v>98</v>
      </c>
      <c r="CW81" s="13">
        <v>99</v>
      </c>
      <c r="CX81" s="13">
        <v>100</v>
      </c>
      <c r="CY81" s="13">
        <v>101</v>
      </c>
      <c r="CZ81" s="13">
        <v>102</v>
      </c>
      <c r="DA81" s="13">
        <v>103</v>
      </c>
      <c r="DB81" s="13">
        <v>104</v>
      </c>
      <c r="DC81" s="13">
        <v>105</v>
      </c>
      <c r="DD81" s="13">
        <v>106</v>
      </c>
      <c r="DE81" s="13">
        <v>107</v>
      </c>
      <c r="DF81" s="13">
        <v>108</v>
      </c>
      <c r="DG81" s="13">
        <v>109</v>
      </c>
      <c r="DH81" s="13">
        <v>110</v>
      </c>
      <c r="DI81" s="13">
        <v>111</v>
      </c>
      <c r="DJ81" s="13">
        <v>112</v>
      </c>
      <c r="DK81" s="13">
        <v>113</v>
      </c>
      <c r="DL81" s="13">
        <v>114</v>
      </c>
      <c r="DM81" s="13">
        <v>115</v>
      </c>
      <c r="DN81" s="13">
        <v>116</v>
      </c>
      <c r="DO81" s="13">
        <v>117</v>
      </c>
      <c r="DP81" s="13">
        <v>118</v>
      </c>
      <c r="DQ81" s="13">
        <v>119</v>
      </c>
      <c r="DR81" s="13">
        <v>120</v>
      </c>
      <c r="DS81" s="13">
        <v>121</v>
      </c>
      <c r="DT81" s="13">
        <v>122</v>
      </c>
      <c r="DU81" s="13">
        <v>123</v>
      </c>
      <c r="DV81" s="13">
        <v>124</v>
      </c>
      <c r="DW81" s="13">
        <v>125</v>
      </c>
      <c r="DX81" s="13">
        <v>126</v>
      </c>
      <c r="DY81" s="13">
        <v>127</v>
      </c>
      <c r="DZ81" s="13">
        <v>128</v>
      </c>
      <c r="EA81" s="13">
        <v>129</v>
      </c>
      <c r="EB81" s="13">
        <v>130</v>
      </c>
    </row>
    <row r="82" spans="1:133" x14ac:dyDescent="0.3">
      <c r="A82" s="13"/>
      <c r="B82" s="13" t="s">
        <v>115</v>
      </c>
      <c r="C82" s="167" t="s">
        <v>17</v>
      </c>
      <c r="D82" s="167"/>
      <c r="E82" s="167"/>
      <c r="F82" s="167"/>
      <c r="G82" s="167"/>
      <c r="H82" s="167" t="s">
        <v>18</v>
      </c>
      <c r="I82" s="167"/>
      <c r="J82" s="167"/>
      <c r="K82" s="167"/>
      <c r="L82" s="167"/>
      <c r="M82" s="167" t="s">
        <v>19</v>
      </c>
      <c r="N82" s="167"/>
      <c r="O82" s="167"/>
      <c r="P82" s="167"/>
      <c r="Q82" s="167"/>
      <c r="R82" s="167" t="s">
        <v>20</v>
      </c>
      <c r="S82" s="167"/>
      <c r="T82" s="167"/>
      <c r="U82" s="167"/>
      <c r="V82" s="167"/>
      <c r="W82" s="167" t="s">
        <v>21</v>
      </c>
      <c r="X82" s="167"/>
      <c r="Y82" s="167"/>
      <c r="Z82" s="167"/>
      <c r="AA82" s="167"/>
      <c r="AB82" s="167" t="s">
        <v>22</v>
      </c>
      <c r="AC82" s="167"/>
      <c r="AD82" s="167"/>
      <c r="AE82" s="167"/>
      <c r="AF82" s="167"/>
      <c r="AG82" s="167" t="s">
        <v>23</v>
      </c>
      <c r="AH82" s="167"/>
      <c r="AI82" s="167"/>
      <c r="AJ82" s="167"/>
      <c r="AK82" s="167"/>
      <c r="AL82" s="167" t="s">
        <v>24</v>
      </c>
      <c r="AM82" s="167"/>
      <c r="AN82" s="167"/>
      <c r="AO82" s="167"/>
      <c r="AP82" s="167"/>
      <c r="AQ82" s="167" t="s">
        <v>25</v>
      </c>
      <c r="AR82" s="167"/>
      <c r="AS82" s="167"/>
      <c r="AT82" s="167"/>
      <c r="AU82" s="167"/>
      <c r="AV82" s="167" t="s">
        <v>26</v>
      </c>
      <c r="AW82" s="167"/>
      <c r="AX82" s="167"/>
      <c r="AY82" s="167"/>
      <c r="AZ82" s="167"/>
      <c r="BA82" s="167" t="s">
        <v>27</v>
      </c>
      <c r="BB82" s="167"/>
      <c r="BC82" s="167"/>
      <c r="BD82" s="167"/>
      <c r="BE82" s="167"/>
      <c r="BF82" s="167" t="s">
        <v>28</v>
      </c>
      <c r="BG82" s="167"/>
      <c r="BH82" s="167"/>
      <c r="BI82" s="167"/>
      <c r="BJ82" s="167"/>
      <c r="BK82" s="167" t="s">
        <v>29</v>
      </c>
      <c r="BL82" s="167"/>
      <c r="BM82" s="167"/>
      <c r="BN82" s="167"/>
      <c r="BO82" s="167"/>
      <c r="BP82" s="167" t="s">
        <v>30</v>
      </c>
      <c r="BQ82" s="167"/>
      <c r="BR82" s="167"/>
      <c r="BS82" s="167"/>
      <c r="BT82" s="167"/>
      <c r="BU82" s="167" t="s">
        <v>31</v>
      </c>
      <c r="BV82" s="167"/>
      <c r="BW82" s="167"/>
      <c r="BX82" s="167"/>
      <c r="BY82" s="167"/>
      <c r="BZ82" s="167" t="s">
        <v>32</v>
      </c>
      <c r="CA82" s="167"/>
      <c r="CB82" s="167"/>
      <c r="CC82" s="167"/>
      <c r="CD82" s="167"/>
      <c r="CE82" s="167" t="s">
        <v>33</v>
      </c>
      <c r="CF82" s="167"/>
      <c r="CG82" s="167"/>
      <c r="CH82" s="167"/>
      <c r="CI82" s="167"/>
      <c r="CJ82" s="167" t="s">
        <v>34</v>
      </c>
      <c r="CK82" s="167"/>
      <c r="CL82" s="167"/>
      <c r="CM82" s="167"/>
      <c r="CN82" s="167"/>
      <c r="CO82" s="167" t="s">
        <v>35</v>
      </c>
      <c r="CP82" s="167"/>
      <c r="CQ82" s="167"/>
      <c r="CR82" s="167"/>
      <c r="CS82" s="167"/>
      <c r="CT82" s="167" t="s">
        <v>36</v>
      </c>
      <c r="CU82" s="167"/>
      <c r="CV82" s="167"/>
      <c r="CW82" s="167"/>
      <c r="CX82" s="167"/>
      <c r="CY82" s="167" t="s">
        <v>37</v>
      </c>
      <c r="CZ82" s="167"/>
      <c r="DA82" s="167"/>
      <c r="DB82" s="167"/>
      <c r="DC82" s="167"/>
      <c r="DD82" s="167" t="s">
        <v>38</v>
      </c>
      <c r="DE82" s="167"/>
      <c r="DF82" s="167"/>
      <c r="DG82" s="167"/>
      <c r="DH82" s="167"/>
      <c r="DI82" s="167" t="s">
        <v>39</v>
      </c>
      <c r="DJ82" s="167"/>
      <c r="DK82" s="167"/>
      <c r="DL82" s="167"/>
      <c r="DM82" s="167"/>
      <c r="DN82" s="167" t="s">
        <v>40</v>
      </c>
      <c r="DO82" s="167"/>
      <c r="DP82" s="167"/>
      <c r="DQ82" s="167"/>
      <c r="DR82" s="167"/>
      <c r="DS82" s="167" t="s">
        <v>41</v>
      </c>
      <c r="DT82" s="167"/>
      <c r="DU82" s="167"/>
      <c r="DV82" s="167"/>
      <c r="DW82" s="167"/>
      <c r="DX82" s="167" t="s">
        <v>42</v>
      </c>
      <c r="DY82" s="167"/>
      <c r="DZ82" s="167"/>
      <c r="EA82" s="167"/>
      <c r="EB82" s="167"/>
    </row>
    <row r="83" spans="1:133" ht="15" thickBot="1" x14ac:dyDescent="0.35">
      <c r="A83" s="13"/>
      <c r="B83" s="13" t="s">
        <v>116</v>
      </c>
      <c r="C83" s="132" t="s">
        <v>43</v>
      </c>
      <c r="D83" s="132" t="s">
        <v>44</v>
      </c>
      <c r="E83" s="132" t="s">
        <v>45</v>
      </c>
      <c r="F83" s="132" t="s">
        <v>46</v>
      </c>
      <c r="G83" s="132" t="s">
        <v>47</v>
      </c>
      <c r="H83" s="132" t="s">
        <v>43</v>
      </c>
      <c r="I83" s="132" t="s">
        <v>44</v>
      </c>
      <c r="J83" s="132" t="s">
        <v>45</v>
      </c>
      <c r="K83" s="132" t="s">
        <v>46</v>
      </c>
      <c r="L83" s="132" t="s">
        <v>47</v>
      </c>
      <c r="M83" s="132" t="s">
        <v>43</v>
      </c>
      <c r="N83" s="132" t="s">
        <v>44</v>
      </c>
      <c r="O83" s="132" t="s">
        <v>45</v>
      </c>
      <c r="P83" s="132" t="s">
        <v>46</v>
      </c>
      <c r="Q83" s="132" t="s">
        <v>47</v>
      </c>
      <c r="R83" s="132" t="s">
        <v>43</v>
      </c>
      <c r="S83" s="132" t="s">
        <v>44</v>
      </c>
      <c r="T83" s="132" t="s">
        <v>45</v>
      </c>
      <c r="U83" s="132" t="s">
        <v>46</v>
      </c>
      <c r="V83" s="132" t="s">
        <v>47</v>
      </c>
      <c r="W83" s="132" t="s">
        <v>43</v>
      </c>
      <c r="X83" s="132" t="s">
        <v>44</v>
      </c>
      <c r="Y83" s="132" t="s">
        <v>45</v>
      </c>
      <c r="Z83" s="132" t="s">
        <v>46</v>
      </c>
      <c r="AA83" s="132" t="s">
        <v>47</v>
      </c>
      <c r="AB83" s="132" t="s">
        <v>43</v>
      </c>
      <c r="AC83" s="132" t="s">
        <v>44</v>
      </c>
      <c r="AD83" s="132" t="s">
        <v>45</v>
      </c>
      <c r="AE83" s="132" t="s">
        <v>46</v>
      </c>
      <c r="AF83" s="132" t="s">
        <v>47</v>
      </c>
      <c r="AG83" s="132" t="s">
        <v>43</v>
      </c>
      <c r="AH83" s="132" t="s">
        <v>44</v>
      </c>
      <c r="AI83" s="132" t="s">
        <v>45</v>
      </c>
      <c r="AJ83" s="132" t="s">
        <v>46</v>
      </c>
      <c r="AK83" s="132" t="s">
        <v>47</v>
      </c>
      <c r="AL83" s="132" t="s">
        <v>43</v>
      </c>
      <c r="AM83" s="132" t="s">
        <v>44</v>
      </c>
      <c r="AN83" s="132" t="s">
        <v>45</v>
      </c>
      <c r="AO83" s="132" t="s">
        <v>46</v>
      </c>
      <c r="AP83" s="132" t="s">
        <v>47</v>
      </c>
      <c r="AQ83" s="132" t="s">
        <v>43</v>
      </c>
      <c r="AR83" s="132" t="s">
        <v>44</v>
      </c>
      <c r="AS83" s="132" t="s">
        <v>45</v>
      </c>
      <c r="AT83" s="132" t="s">
        <v>46</v>
      </c>
      <c r="AU83" s="132" t="s">
        <v>47</v>
      </c>
      <c r="AV83" s="132" t="s">
        <v>43</v>
      </c>
      <c r="AW83" s="132" t="s">
        <v>44</v>
      </c>
      <c r="AX83" s="132" t="s">
        <v>45</v>
      </c>
      <c r="AY83" s="132" t="s">
        <v>46</v>
      </c>
      <c r="AZ83" s="132" t="s">
        <v>47</v>
      </c>
      <c r="BA83" s="132" t="s">
        <v>43</v>
      </c>
      <c r="BB83" s="132" t="s">
        <v>44</v>
      </c>
      <c r="BC83" s="132" t="s">
        <v>45</v>
      </c>
      <c r="BD83" s="132" t="s">
        <v>46</v>
      </c>
      <c r="BE83" s="132" t="s">
        <v>47</v>
      </c>
      <c r="BF83" s="132" t="s">
        <v>43</v>
      </c>
      <c r="BG83" s="132" t="s">
        <v>44</v>
      </c>
      <c r="BH83" s="132" t="s">
        <v>45</v>
      </c>
      <c r="BI83" s="132" t="s">
        <v>46</v>
      </c>
      <c r="BJ83" s="132" t="s">
        <v>47</v>
      </c>
      <c r="BK83" s="132" t="s">
        <v>43</v>
      </c>
      <c r="BL83" s="132" t="s">
        <v>44</v>
      </c>
      <c r="BM83" s="132" t="s">
        <v>45</v>
      </c>
      <c r="BN83" s="132" t="s">
        <v>46</v>
      </c>
      <c r="BO83" s="132" t="s">
        <v>47</v>
      </c>
      <c r="BP83" s="132" t="s">
        <v>43</v>
      </c>
      <c r="BQ83" s="132" t="s">
        <v>44</v>
      </c>
      <c r="BR83" s="132" t="s">
        <v>45</v>
      </c>
      <c r="BS83" s="132" t="s">
        <v>46</v>
      </c>
      <c r="BT83" s="132" t="s">
        <v>47</v>
      </c>
      <c r="BU83" s="132" t="s">
        <v>43</v>
      </c>
      <c r="BV83" s="132" t="s">
        <v>44</v>
      </c>
      <c r="BW83" s="132" t="s">
        <v>45</v>
      </c>
      <c r="BX83" s="132" t="s">
        <v>46</v>
      </c>
      <c r="BY83" s="132" t="s">
        <v>47</v>
      </c>
      <c r="BZ83" s="132" t="s">
        <v>43</v>
      </c>
      <c r="CA83" s="132" t="s">
        <v>44</v>
      </c>
      <c r="CB83" s="132" t="s">
        <v>45</v>
      </c>
      <c r="CC83" s="132" t="s">
        <v>46</v>
      </c>
      <c r="CD83" s="132" t="s">
        <v>47</v>
      </c>
      <c r="CE83" s="132" t="s">
        <v>43</v>
      </c>
      <c r="CF83" s="132" t="s">
        <v>44</v>
      </c>
      <c r="CG83" s="132" t="s">
        <v>45</v>
      </c>
      <c r="CH83" s="132" t="s">
        <v>46</v>
      </c>
      <c r="CI83" s="132" t="s">
        <v>47</v>
      </c>
      <c r="CJ83" s="132" t="s">
        <v>43</v>
      </c>
      <c r="CK83" s="132" t="s">
        <v>44</v>
      </c>
      <c r="CL83" s="132" t="s">
        <v>45</v>
      </c>
      <c r="CM83" s="132" t="s">
        <v>46</v>
      </c>
      <c r="CN83" s="132" t="s">
        <v>47</v>
      </c>
      <c r="CO83" s="132" t="s">
        <v>43</v>
      </c>
      <c r="CP83" s="132" t="s">
        <v>44</v>
      </c>
      <c r="CQ83" s="132" t="s">
        <v>45</v>
      </c>
      <c r="CR83" s="132" t="s">
        <v>46</v>
      </c>
      <c r="CS83" s="132" t="s">
        <v>47</v>
      </c>
      <c r="CT83" s="132" t="s">
        <v>43</v>
      </c>
      <c r="CU83" s="132" t="s">
        <v>44</v>
      </c>
      <c r="CV83" s="132" t="s">
        <v>45</v>
      </c>
      <c r="CW83" s="132" t="s">
        <v>46</v>
      </c>
      <c r="CX83" s="132" t="s">
        <v>47</v>
      </c>
      <c r="CY83" s="132" t="s">
        <v>43</v>
      </c>
      <c r="CZ83" s="132" t="s">
        <v>44</v>
      </c>
      <c r="DA83" s="132" t="s">
        <v>45</v>
      </c>
      <c r="DB83" s="132" t="s">
        <v>46</v>
      </c>
      <c r="DC83" s="132" t="s">
        <v>47</v>
      </c>
      <c r="DD83" s="132" t="s">
        <v>43</v>
      </c>
      <c r="DE83" s="132" t="s">
        <v>44</v>
      </c>
      <c r="DF83" s="132" t="s">
        <v>45</v>
      </c>
      <c r="DG83" s="132" t="s">
        <v>46</v>
      </c>
      <c r="DH83" s="132" t="s">
        <v>47</v>
      </c>
      <c r="DI83" s="132" t="s">
        <v>43</v>
      </c>
      <c r="DJ83" s="132" t="s">
        <v>44</v>
      </c>
      <c r="DK83" s="132" t="s">
        <v>45</v>
      </c>
      <c r="DL83" s="132" t="s">
        <v>46</v>
      </c>
      <c r="DM83" s="132" t="s">
        <v>47</v>
      </c>
      <c r="DN83" s="132" t="s">
        <v>43</v>
      </c>
      <c r="DO83" s="132" t="s">
        <v>44</v>
      </c>
      <c r="DP83" s="132" t="s">
        <v>45</v>
      </c>
      <c r="DQ83" s="132" t="s">
        <v>46</v>
      </c>
      <c r="DR83" s="132" t="s">
        <v>47</v>
      </c>
      <c r="DS83" s="132" t="s">
        <v>43</v>
      </c>
      <c r="DT83" s="132" t="s">
        <v>44</v>
      </c>
      <c r="DU83" s="132" t="s">
        <v>45</v>
      </c>
      <c r="DV83" s="132" t="s">
        <v>46</v>
      </c>
      <c r="DW83" s="132" t="s">
        <v>47</v>
      </c>
      <c r="DX83" s="132" t="s">
        <v>43</v>
      </c>
      <c r="DY83" s="132" t="s">
        <v>44</v>
      </c>
      <c r="DZ83" s="132" t="s">
        <v>45</v>
      </c>
      <c r="EA83" s="132" t="s">
        <v>46</v>
      </c>
      <c r="EB83" s="132" t="s">
        <v>47</v>
      </c>
    </row>
    <row r="84" spans="1:133" x14ac:dyDescent="0.3">
      <c r="A84" s="113" t="s">
        <v>252</v>
      </c>
      <c r="B84" s="42"/>
      <c r="C84" s="44">
        <f>Simulazione!G291</f>
        <v>29</v>
      </c>
      <c r="D84" s="44">
        <f>Simulazione!H291</f>
        <v>29</v>
      </c>
      <c r="E84" s="44">
        <f>Simulazione!I291</f>
        <v>29</v>
      </c>
      <c r="F84" s="44">
        <f>Simulazione!J291</f>
        <v>38.566636250000002</v>
      </c>
      <c r="G84" s="44">
        <f>Simulazione!K291</f>
        <v>4.566636250000002</v>
      </c>
      <c r="H84" s="44">
        <f>Simulazione!L291</f>
        <v>38.566636250000002</v>
      </c>
      <c r="I84" s="44">
        <f>Simulazione!M291</f>
        <v>43.935540750000001</v>
      </c>
      <c r="J84" s="44">
        <f>Simulazione!N291</f>
        <v>2.9355407500000013</v>
      </c>
      <c r="K84" s="44">
        <f>Simulazione!O291</f>
        <v>43.935540750000001</v>
      </c>
      <c r="L84" s="44">
        <f>Simulazione!P291</f>
        <v>28.935540750000001</v>
      </c>
      <c r="M84" s="44">
        <f>Simulazione!Q291</f>
        <v>28.935540750000001</v>
      </c>
      <c r="N84" s="44">
        <f>Simulazione!R291</f>
        <v>28.935540750000001</v>
      </c>
      <c r="O84" s="44">
        <f>Simulazione!S291</f>
        <v>28.935540750000001</v>
      </c>
      <c r="P84" s="44">
        <f>Simulazione!T291</f>
        <v>28.935540750000001</v>
      </c>
      <c r="Q84" s="44">
        <f>Simulazione!U291</f>
        <v>4.9355407500000013</v>
      </c>
      <c r="R84" s="44">
        <f>Simulazione!V291</f>
        <v>27.641886249999999</v>
      </c>
      <c r="S84" s="44">
        <f>Simulazione!W291</f>
        <v>27.641886249999999</v>
      </c>
      <c r="T84" s="44">
        <f>Simulazione!X291</f>
        <v>27.641886249999999</v>
      </c>
      <c r="U84" s="44">
        <f>Simulazione!Y291</f>
        <v>32.554422750000001</v>
      </c>
      <c r="V84" s="44">
        <f>Simulazione!Z291</f>
        <v>3.5544227500000005</v>
      </c>
      <c r="W84" s="44">
        <f>Simulazione!AA291</f>
        <v>32.554422750000001</v>
      </c>
      <c r="X84" s="44">
        <f>Simulazione!AB291</f>
        <v>32.554422750000001</v>
      </c>
      <c r="Y84" s="44">
        <f>Simulazione!AC291</f>
        <v>32.554422750000001</v>
      </c>
      <c r="Z84" s="44">
        <f>Simulazione!AD291</f>
        <v>32.554422750000001</v>
      </c>
      <c r="AA84" s="44">
        <f>Simulazione!AE291</f>
        <v>5.5544227500000005</v>
      </c>
      <c r="AB84" s="44">
        <f>Simulazione!AF291</f>
        <v>30.29982725</v>
      </c>
      <c r="AC84" s="44">
        <f>Simulazione!AG291</f>
        <v>30.29982725</v>
      </c>
      <c r="AD84" s="44">
        <f>Simulazione!AH291</f>
        <v>30.29982725</v>
      </c>
      <c r="AE84" s="44">
        <f>Simulazione!AI291</f>
        <v>30.29982725</v>
      </c>
      <c r="AF84" s="44">
        <f>Simulazione!AJ291</f>
        <v>3.2998272499999999</v>
      </c>
      <c r="AG84" s="44">
        <f>Simulazione!AK291</f>
        <v>30.809186750000002</v>
      </c>
      <c r="AH84" s="44">
        <f>Simulazione!AL291</f>
        <v>30.809186750000002</v>
      </c>
      <c r="AI84" s="44">
        <f>Simulazione!AM291</f>
        <v>30.809186750000002</v>
      </c>
      <c r="AJ84" s="44">
        <f>Simulazione!AN291</f>
        <v>30.809186750000002</v>
      </c>
      <c r="AK84" s="44">
        <f>Simulazione!AO291</f>
        <v>1.8091867500000021</v>
      </c>
      <c r="AL84" s="44">
        <f>Simulazione!AP291</f>
        <v>33.360205000000001</v>
      </c>
      <c r="AM84" s="44">
        <f>Simulazione!AQ291</f>
        <v>33.360205000000001</v>
      </c>
      <c r="AN84" s="44">
        <f>Simulazione!AR291</f>
        <v>33.360205000000001</v>
      </c>
      <c r="AO84" s="44">
        <f>Simulazione!AS291</f>
        <v>33.360205000000001</v>
      </c>
      <c r="AP84" s="44">
        <f>Simulazione!AT291</f>
        <v>11.360205000000001</v>
      </c>
      <c r="AQ84" s="44">
        <f>Simulazione!AU291</f>
        <v>26.981977499999996</v>
      </c>
      <c r="AR84" s="44">
        <f>Simulazione!AV291</f>
        <v>26.981977499999996</v>
      </c>
      <c r="AS84" s="44">
        <f>Simulazione!AW291</f>
        <v>26.981977499999996</v>
      </c>
      <c r="AT84" s="44">
        <f>Simulazione!AX291</f>
        <v>30.332304750000006</v>
      </c>
      <c r="AU84" s="44">
        <f>Simulazione!AY291</f>
        <v>5.3323047500000058</v>
      </c>
      <c r="AV84" s="44">
        <f>Simulazione!AZ291</f>
        <v>30.332304750000006</v>
      </c>
      <c r="AW84" s="44">
        <f>Simulazione!BA291</f>
        <v>18.332304750000006</v>
      </c>
      <c r="AX84" s="44">
        <f>Simulazione!BB291</f>
        <v>18.332304750000006</v>
      </c>
      <c r="AY84" s="44">
        <f>Simulazione!BC291</f>
        <v>37.2945815</v>
      </c>
      <c r="AZ84" s="44">
        <f>Simulazione!BD291</f>
        <v>3.2945814999999996</v>
      </c>
      <c r="BA84" s="44">
        <f>Simulazione!BE291</f>
        <v>37.2945815</v>
      </c>
      <c r="BB84" s="44">
        <f>Simulazione!BF291</f>
        <v>37.2945815</v>
      </c>
      <c r="BC84" s="44">
        <f>Simulazione!BG291</f>
        <v>37.2945815</v>
      </c>
      <c r="BD84" s="44">
        <f>Simulazione!BH291</f>
        <v>37.2945815</v>
      </c>
      <c r="BE84" s="44">
        <f>Simulazione!BI291</f>
        <v>19.2945815</v>
      </c>
      <c r="BF84" s="44">
        <f>Simulazione!BJ291</f>
        <v>22.860449500000001</v>
      </c>
      <c r="BG84" s="44">
        <f>Simulazione!BK291</f>
        <v>22.860449500000001</v>
      </c>
      <c r="BH84" s="44">
        <f>Simulazione!BL291</f>
        <v>22.860449500000001</v>
      </c>
      <c r="BI84" s="44">
        <f>Simulazione!BM291</f>
        <v>41.849736000000007</v>
      </c>
      <c r="BJ84" s="44">
        <f>Simulazione!BN291</f>
        <v>1.8497360000000072</v>
      </c>
      <c r="BK84" s="44">
        <f>Simulazione!BO291</f>
        <v>41.849736000000007</v>
      </c>
      <c r="BL84" s="44">
        <f>Simulazione!BP291</f>
        <v>41.849736000000007</v>
      </c>
      <c r="BM84" s="44">
        <f>Simulazione!BQ291</f>
        <v>41.849736000000007</v>
      </c>
      <c r="BN84" s="44">
        <f>Simulazione!BR291</f>
        <v>41.849736000000007</v>
      </c>
      <c r="BO84" s="44">
        <f>Simulazione!BS291</f>
        <v>7.8497360000000072</v>
      </c>
      <c r="BP84" s="44">
        <f>Simulazione!BT291</f>
        <v>35.62134975</v>
      </c>
      <c r="BQ84" s="44">
        <f>Simulazione!BU291</f>
        <v>35.62134975</v>
      </c>
      <c r="BR84" s="44">
        <f>Simulazione!BV291</f>
        <v>35.62134975</v>
      </c>
      <c r="BS84" s="44">
        <f>Simulazione!BW291</f>
        <v>35.62134975</v>
      </c>
      <c r="BT84" s="44">
        <f>Simulazione!BX291</f>
        <v>17.62134975</v>
      </c>
      <c r="BU84" s="44">
        <f>Simulazione!BY291</f>
        <v>21.769654500000001</v>
      </c>
      <c r="BV84" s="44">
        <f>Simulazione!BZ291</f>
        <v>21.769654500000001</v>
      </c>
      <c r="BW84" s="44">
        <f>Simulazione!CA291</f>
        <v>21.769654500000001</v>
      </c>
      <c r="BX84" s="44">
        <f>Simulazione!CB291</f>
        <v>25.179131999999996</v>
      </c>
      <c r="BY84" s="44">
        <f>Simulazione!CC291</f>
        <v>4.1791319999999956</v>
      </c>
      <c r="BZ84" s="44">
        <f>Simulazione!CD291</f>
        <v>25.179131999999996</v>
      </c>
      <c r="CA84" s="44">
        <f>Simulazione!CE291</f>
        <v>25.179131999999996</v>
      </c>
      <c r="CB84" s="44">
        <f>Simulazione!CF291</f>
        <v>25.179131999999996</v>
      </c>
      <c r="CC84" s="44">
        <f>Simulazione!CG291</f>
        <v>31.088286500000002</v>
      </c>
      <c r="CD84" s="44">
        <f>Simulazione!CH291</f>
        <v>4.0882865000000024</v>
      </c>
      <c r="CE84" s="44">
        <f>Simulazione!CI291</f>
        <v>31.088286500000002</v>
      </c>
      <c r="CF84" s="44">
        <f>Simulazione!CJ291</f>
        <v>31.088286500000002</v>
      </c>
      <c r="CG84" s="44">
        <f>Simulazione!CK291</f>
        <v>31.088286500000002</v>
      </c>
      <c r="CH84" s="44">
        <f>Simulazione!CL291</f>
        <v>31.088286500000002</v>
      </c>
      <c r="CI84" s="44">
        <f>Simulazione!CM291</f>
        <v>5.0882865000000024</v>
      </c>
      <c r="CJ84" s="44">
        <f>Simulazione!CN291</f>
        <v>29.605117999999997</v>
      </c>
      <c r="CK84" s="44">
        <f>Simulazione!CO291</f>
        <v>29.605117999999997</v>
      </c>
      <c r="CL84" s="44">
        <f>Simulazione!CP291</f>
        <v>29.605117999999997</v>
      </c>
      <c r="CM84" s="44">
        <f>Simulazione!CQ291</f>
        <v>35.692427000000009</v>
      </c>
      <c r="CN84" s="44">
        <f>Simulazione!CR291</f>
        <v>2.6924270000000092</v>
      </c>
      <c r="CO84" s="44">
        <f>Simulazione!CS291</f>
        <v>35.692427000000009</v>
      </c>
      <c r="CP84" s="44">
        <f>Simulazione!CT291</f>
        <v>35.692427000000009</v>
      </c>
      <c r="CQ84" s="44">
        <f>Simulazione!CU291</f>
        <v>35.692427000000009</v>
      </c>
      <c r="CR84" s="44">
        <f>Simulazione!CV291</f>
        <v>35.692427000000009</v>
      </c>
      <c r="CS84" s="44">
        <f>Simulazione!CW291</f>
        <v>9.6924270000000092</v>
      </c>
      <c r="CT84" s="44">
        <f>Simulazione!CX291</f>
        <v>29.481486</v>
      </c>
      <c r="CU84" s="44">
        <f>Simulazione!CY291</f>
        <v>29.481486</v>
      </c>
      <c r="CV84" s="44">
        <f>Simulazione!CZ291</f>
        <v>29.481486</v>
      </c>
      <c r="CW84" s="44">
        <f>Simulazione!DA291</f>
        <v>29.481486</v>
      </c>
      <c r="CX84" s="44">
        <f>Simulazione!DB291</f>
        <v>5.4814860000000003</v>
      </c>
      <c r="CY84" s="44">
        <f>Simulazione!DC291</f>
        <v>27.479761604789594</v>
      </c>
      <c r="CZ84" s="44">
        <f>Simulazione!DD291</f>
        <v>27.479761604789594</v>
      </c>
      <c r="DA84" s="44">
        <f>Simulazione!DE291</f>
        <v>27.479761604789594</v>
      </c>
      <c r="DB84" s="44">
        <f>Simulazione!DF291</f>
        <v>27.479761604789594</v>
      </c>
      <c r="DC84" s="44">
        <f>Simulazione!DG291</f>
        <v>0.47976160478959429</v>
      </c>
      <c r="DD84" s="44">
        <f>Simulazione!DH291</f>
        <v>29.173875354789601</v>
      </c>
      <c r="DE84" s="44">
        <f>Simulazione!DI291</f>
        <v>29.173875354789601</v>
      </c>
      <c r="DF84" s="44">
        <f>Simulazione!DJ291</f>
        <v>29.173875354789601</v>
      </c>
      <c r="DG84" s="44">
        <f>Simulazione!DK291</f>
        <v>29.173875354789601</v>
      </c>
      <c r="DH84" s="44">
        <f>Simulazione!DL291</f>
        <v>2.173875354789601</v>
      </c>
      <c r="DI84" s="44">
        <f>Simulazione!DM291</f>
        <v>28.988342230544138</v>
      </c>
      <c r="DJ84" s="44">
        <f>Simulazione!DN291</f>
        <v>28.988342230544138</v>
      </c>
      <c r="DK84" s="44">
        <f>Simulazione!DO291</f>
        <v>28.988342230544138</v>
      </c>
      <c r="DL84" s="44">
        <f>Simulazione!DP291</f>
        <v>28.988342230544138</v>
      </c>
      <c r="DM84" s="44">
        <f>Simulazione!DQ291</f>
        <v>28.988342230544138</v>
      </c>
      <c r="DN84" s="44">
        <f>Simulazione!DR291</f>
        <v>28.988342230544138</v>
      </c>
      <c r="DO84" s="44">
        <f>Simulazione!DS291</f>
        <v>28.988342230544138</v>
      </c>
      <c r="DP84" s="44">
        <f>Simulazione!DT291</f>
        <v>8.9883422305441378</v>
      </c>
      <c r="DQ84" s="44">
        <f>Simulazione!DU291</f>
        <v>25.304550517174256</v>
      </c>
      <c r="DR84" s="44">
        <f>Simulazione!DV291</f>
        <v>9.3045505171742562</v>
      </c>
      <c r="DS84" s="44">
        <f>Simulazione!DW291</f>
        <v>20.653342552389201</v>
      </c>
      <c r="DT84" s="44">
        <f>Simulazione!DX291</f>
        <v>20.653342552389201</v>
      </c>
      <c r="DU84" s="44">
        <f>Simulazione!DY291</f>
        <v>20.653342552389201</v>
      </c>
      <c r="DV84" s="44">
        <f>Simulazione!DZ291</f>
        <v>27.003471033777991</v>
      </c>
      <c r="DW84" s="44">
        <f>Simulazione!EA291</f>
        <v>3.0034710337779913</v>
      </c>
      <c r="DX84" s="44">
        <f>Simulazione!EB291</f>
        <v>27.003471033777991</v>
      </c>
      <c r="DY84" s="44">
        <f>Simulazione!EC291</f>
        <v>27.003471033777991</v>
      </c>
      <c r="DZ84" s="44">
        <f>Simulazione!ED291</f>
        <v>27.003471033777991</v>
      </c>
      <c r="EA84" s="44">
        <f>Simulazione!EE291</f>
        <v>27.003471033777991</v>
      </c>
      <c r="EB84" s="44">
        <f>Simulazione!EF291</f>
        <v>17.003471033777991</v>
      </c>
      <c r="EC84" s="73">
        <f>AVERAGE(C84:EB84)</f>
        <v>25.6095308851555</v>
      </c>
    </row>
    <row r="85" spans="1:133" x14ac:dyDescent="0.3">
      <c r="A85" s="127" t="s">
        <v>405</v>
      </c>
      <c r="B85" s="121"/>
      <c r="C85" s="122">
        <f>IF(C84&gt;0,C84*$F$4*$B$12,0)</f>
        <v>9.2640436125245154E-2</v>
      </c>
      <c r="D85" s="122">
        <f t="shared" ref="D85:BO85" si="240">IF(D84&gt;0,D84*$F$4*$B$12,0)</f>
        <v>9.2640436125245154E-2</v>
      </c>
      <c r="E85" s="122">
        <f t="shared" si="240"/>
        <v>9.2640436125245154E-2</v>
      </c>
      <c r="F85" s="122">
        <f t="shared" si="240"/>
        <v>0.12320103455460998</v>
      </c>
      <c r="G85" s="122">
        <f t="shared" si="240"/>
        <v>1.4588109442253597E-2</v>
      </c>
      <c r="H85" s="122">
        <f t="shared" si="240"/>
        <v>0.12320103455460998</v>
      </c>
      <c r="I85" s="122">
        <f t="shared" si="240"/>
        <v>0.14035198815443037</v>
      </c>
      <c r="J85" s="122">
        <f t="shared" si="240"/>
        <v>9.3775784601182553E-3</v>
      </c>
      <c r="K85" s="122">
        <f t="shared" si="240"/>
        <v>0.14035198815443037</v>
      </c>
      <c r="L85" s="122">
        <f t="shared" si="240"/>
        <v>9.2434521193096683E-2</v>
      </c>
      <c r="M85" s="122">
        <f t="shared" si="240"/>
        <v>9.2434521193096683E-2</v>
      </c>
      <c r="N85" s="122">
        <f t="shared" si="240"/>
        <v>9.2434521193096683E-2</v>
      </c>
      <c r="O85" s="122">
        <f t="shared" si="240"/>
        <v>9.2434521193096683E-2</v>
      </c>
      <c r="P85" s="122">
        <f t="shared" si="240"/>
        <v>9.2434521193096683E-2</v>
      </c>
      <c r="Q85" s="122">
        <f t="shared" si="240"/>
        <v>1.5766574054962748E-2</v>
      </c>
      <c r="R85" s="122">
        <f t="shared" si="240"/>
        <v>8.8301944742221292E-2</v>
      </c>
      <c r="S85" s="122">
        <f t="shared" si="240"/>
        <v>8.8301944742221292E-2</v>
      </c>
      <c r="T85" s="122">
        <f t="shared" si="240"/>
        <v>8.8301944742221292E-2</v>
      </c>
      <c r="U85" s="122">
        <f t="shared" si="240"/>
        <v>0.10399503177122768</v>
      </c>
      <c r="V85" s="122">
        <f t="shared" si="240"/>
        <v>1.1354595645982528E-2</v>
      </c>
      <c r="W85" s="122">
        <f t="shared" si="240"/>
        <v>0.10399503177122768</v>
      </c>
      <c r="X85" s="122">
        <f t="shared" si="240"/>
        <v>0.10399503177122768</v>
      </c>
      <c r="Y85" s="122">
        <f t="shared" si="240"/>
        <v>0.10399503177122768</v>
      </c>
      <c r="Z85" s="122">
        <f t="shared" si="240"/>
        <v>0.10399503177122768</v>
      </c>
      <c r="AA85" s="122">
        <f t="shared" si="240"/>
        <v>1.7743591240827021E-2</v>
      </c>
      <c r="AB85" s="122">
        <f t="shared" si="240"/>
        <v>9.679273141239958E-2</v>
      </c>
      <c r="AC85" s="122">
        <f t="shared" si="240"/>
        <v>9.679273141239958E-2</v>
      </c>
      <c r="AD85" s="122">
        <f t="shared" si="240"/>
        <v>9.679273141239958E-2</v>
      </c>
      <c r="AE85" s="122">
        <f t="shared" si="240"/>
        <v>9.679273141239958E-2</v>
      </c>
      <c r="AF85" s="122">
        <f t="shared" si="240"/>
        <v>1.054129088199891E-2</v>
      </c>
      <c r="AG85" s="122">
        <f t="shared" si="240"/>
        <v>9.8419879213245673E-2</v>
      </c>
      <c r="AH85" s="122">
        <f t="shared" si="240"/>
        <v>9.8419879213245673E-2</v>
      </c>
      <c r="AI85" s="122">
        <f t="shared" si="240"/>
        <v>9.8419879213245673E-2</v>
      </c>
      <c r="AJ85" s="122">
        <f t="shared" si="240"/>
        <v>9.8419879213245673E-2</v>
      </c>
      <c r="AK85" s="122">
        <f t="shared" si="240"/>
        <v>5.7794430880005196E-3</v>
      </c>
      <c r="AL85" s="122">
        <f t="shared" si="240"/>
        <v>0.10656910139405462</v>
      </c>
      <c r="AM85" s="122">
        <f t="shared" si="240"/>
        <v>0.10656910139405462</v>
      </c>
      <c r="AN85" s="122">
        <f t="shared" si="240"/>
        <v>0.10656910139405462</v>
      </c>
      <c r="AO85" s="122">
        <f t="shared" si="240"/>
        <v>0.10656910139405462</v>
      </c>
      <c r="AP85" s="122">
        <f t="shared" si="240"/>
        <v>3.6290149850765195E-2</v>
      </c>
      <c r="AQ85" s="122">
        <f t="shared" si="240"/>
        <v>8.6193867693846613E-2</v>
      </c>
      <c r="AR85" s="122">
        <f t="shared" si="240"/>
        <v>8.6193867693846613E-2</v>
      </c>
      <c r="AS85" s="122">
        <f t="shared" si="240"/>
        <v>8.6193867693846613E-2</v>
      </c>
      <c r="AT85" s="122">
        <f t="shared" si="240"/>
        <v>9.6896480714615374E-2</v>
      </c>
      <c r="AU85" s="122">
        <f t="shared" si="240"/>
        <v>1.7034035779059202E-2</v>
      </c>
      <c r="AV85" s="122">
        <f t="shared" si="240"/>
        <v>9.6896480714615374E-2</v>
      </c>
      <c r="AW85" s="122">
        <f t="shared" si="240"/>
        <v>5.8562507145548413E-2</v>
      </c>
      <c r="AX85" s="122">
        <f t="shared" si="240"/>
        <v>5.8562507145548413E-2</v>
      </c>
      <c r="AY85" s="122">
        <f t="shared" si="240"/>
        <v>0.11913745845753447</v>
      </c>
      <c r="AZ85" s="122">
        <f t="shared" si="240"/>
        <v>1.0524533345178081E-2</v>
      </c>
      <c r="BA85" s="122">
        <f t="shared" si="240"/>
        <v>0.11913745845753447</v>
      </c>
      <c r="BB85" s="122">
        <f t="shared" si="240"/>
        <v>0.11913745845753447</v>
      </c>
      <c r="BC85" s="122">
        <f t="shared" si="240"/>
        <v>0.11913745845753447</v>
      </c>
      <c r="BD85" s="122">
        <f t="shared" si="240"/>
        <v>0.11913745845753447</v>
      </c>
      <c r="BE85" s="122">
        <f t="shared" si="240"/>
        <v>6.1636498103934033E-2</v>
      </c>
      <c r="BF85" s="122">
        <f t="shared" si="240"/>
        <v>7.3027655575832517E-2</v>
      </c>
      <c r="BG85" s="122">
        <f t="shared" si="240"/>
        <v>7.3027655575832517E-2</v>
      </c>
      <c r="BH85" s="122">
        <f t="shared" si="240"/>
        <v>7.3027655575832517E-2</v>
      </c>
      <c r="BI85" s="122">
        <f t="shared" si="240"/>
        <v>0.13368888947470253</v>
      </c>
      <c r="BJ85" s="122">
        <f t="shared" si="240"/>
        <v>5.9089775778126599E-3</v>
      </c>
      <c r="BK85" s="122">
        <f t="shared" si="240"/>
        <v>0.13368888947470253</v>
      </c>
      <c r="BL85" s="122">
        <f t="shared" si="240"/>
        <v>0.13368888947470253</v>
      </c>
      <c r="BM85" s="122">
        <f t="shared" si="240"/>
        <v>0.13368888947470253</v>
      </c>
      <c r="BN85" s="122">
        <f t="shared" si="240"/>
        <v>0.13368888947470253</v>
      </c>
      <c r="BO85" s="122">
        <f t="shared" si="240"/>
        <v>2.5075964362346142E-2</v>
      </c>
      <c r="BP85" s="122">
        <f t="shared" ref="BP85:EA85" si="241">IF(BP84&gt;0,BP84*$F$4*$B$12,0)</f>
        <v>0.1137923233175825</v>
      </c>
      <c r="BQ85" s="122">
        <f t="shared" si="241"/>
        <v>0.1137923233175825</v>
      </c>
      <c r="BR85" s="122">
        <f t="shared" si="241"/>
        <v>0.1137923233175825</v>
      </c>
      <c r="BS85" s="122">
        <f t="shared" si="241"/>
        <v>0.1137923233175825</v>
      </c>
      <c r="BT85" s="122">
        <f t="shared" si="241"/>
        <v>5.6291362963982058E-2</v>
      </c>
      <c r="BU85" s="122">
        <f t="shared" si="241"/>
        <v>6.9543113350893304E-2</v>
      </c>
      <c r="BV85" s="122">
        <f t="shared" si="241"/>
        <v>6.9543113350893304E-2</v>
      </c>
      <c r="BW85" s="122">
        <f t="shared" si="241"/>
        <v>6.9543113350893304E-2</v>
      </c>
      <c r="BX85" s="122">
        <f t="shared" si="241"/>
        <v>8.0434681715003994E-2</v>
      </c>
      <c r="BY85" s="122">
        <f t="shared" si="241"/>
        <v>1.3350227969136815E-2</v>
      </c>
      <c r="BZ85" s="122">
        <f t="shared" si="241"/>
        <v>8.0434681715003994E-2</v>
      </c>
      <c r="CA85" s="122">
        <f t="shared" si="241"/>
        <v>8.0434681715003994E-2</v>
      </c>
      <c r="CB85" s="122">
        <f t="shared" si="241"/>
        <v>8.0434681715003994E-2</v>
      </c>
      <c r="CC85" s="122">
        <f t="shared" si="241"/>
        <v>9.9311462749881785E-2</v>
      </c>
      <c r="CD85" s="122">
        <f t="shared" si="241"/>
        <v>1.3060022219481113E-2</v>
      </c>
      <c r="CE85" s="122">
        <f t="shared" si="241"/>
        <v>9.9311462749881785E-2</v>
      </c>
      <c r="CF85" s="122">
        <f t="shared" si="241"/>
        <v>9.9311462749881785E-2</v>
      </c>
      <c r="CG85" s="122">
        <f t="shared" si="241"/>
        <v>9.9311462749881785E-2</v>
      </c>
      <c r="CH85" s="122">
        <f t="shared" si="241"/>
        <v>9.9311462749881785E-2</v>
      </c>
      <c r="CI85" s="122">
        <f t="shared" si="241"/>
        <v>1.6254520016903362E-2</v>
      </c>
      <c r="CJ85" s="122">
        <f t="shared" si="241"/>
        <v>9.4573484243425709E-2</v>
      </c>
      <c r="CK85" s="122">
        <f t="shared" si="241"/>
        <v>9.4573484243425709E-2</v>
      </c>
      <c r="CL85" s="122">
        <f t="shared" si="241"/>
        <v>9.4573484243425709E-2</v>
      </c>
      <c r="CM85" s="122">
        <f t="shared" si="241"/>
        <v>0.11401937943615437</v>
      </c>
      <c r="CN85" s="122">
        <f t="shared" si="241"/>
        <v>8.6009521212202164E-3</v>
      </c>
      <c r="CO85" s="122">
        <f t="shared" si="241"/>
        <v>0.11401937943615437</v>
      </c>
      <c r="CP85" s="122">
        <f t="shared" si="241"/>
        <v>0.11401937943615437</v>
      </c>
      <c r="CQ85" s="122">
        <f t="shared" si="241"/>
        <v>0.11401937943615437</v>
      </c>
      <c r="CR85" s="122">
        <f t="shared" si="241"/>
        <v>0.11401937943615437</v>
      </c>
      <c r="CS85" s="122">
        <f t="shared" si="241"/>
        <v>3.0962436703175947E-2</v>
      </c>
      <c r="CT85" s="122">
        <f t="shared" si="241"/>
        <v>9.4178542091734804E-2</v>
      </c>
      <c r="CU85" s="122">
        <f t="shared" si="241"/>
        <v>9.4178542091734804E-2</v>
      </c>
      <c r="CV85" s="122">
        <f t="shared" si="241"/>
        <v>9.4178542091734804E-2</v>
      </c>
      <c r="CW85" s="122">
        <f t="shared" si="241"/>
        <v>9.4178542091734804E-2</v>
      </c>
      <c r="CX85" s="122">
        <f t="shared" si="241"/>
        <v>1.7510594953600883E-2</v>
      </c>
      <c r="CY85" s="122">
        <f t="shared" si="241"/>
        <v>8.7784037920188782E-2</v>
      </c>
      <c r="CZ85" s="122">
        <f t="shared" si="241"/>
        <v>8.7784037920188782E-2</v>
      </c>
      <c r="DA85" s="122">
        <f t="shared" si="241"/>
        <v>8.7784037920188782E-2</v>
      </c>
      <c r="DB85" s="122">
        <f t="shared" si="241"/>
        <v>8.7784037920188782E-2</v>
      </c>
      <c r="DC85" s="122">
        <f t="shared" si="241"/>
        <v>1.5325973897881214E-3</v>
      </c>
      <c r="DD85" s="122">
        <f t="shared" si="241"/>
        <v>9.3195880563146552E-2</v>
      </c>
      <c r="DE85" s="122">
        <f t="shared" si="241"/>
        <v>9.3195880563146552E-2</v>
      </c>
      <c r="DF85" s="122">
        <f t="shared" si="241"/>
        <v>9.3195880563146552E-2</v>
      </c>
      <c r="DG85" s="122">
        <f t="shared" si="241"/>
        <v>9.3195880563146552E-2</v>
      </c>
      <c r="DH85" s="122">
        <f t="shared" si="241"/>
        <v>6.9444400327458855E-3</v>
      </c>
      <c r="DI85" s="122">
        <f t="shared" si="241"/>
        <v>9.2603195406395555E-2</v>
      </c>
      <c r="DJ85" s="122">
        <f t="shared" si="241"/>
        <v>9.2603195406395555E-2</v>
      </c>
      <c r="DK85" s="122">
        <f t="shared" si="241"/>
        <v>9.2603195406395555E-2</v>
      </c>
      <c r="DL85" s="122">
        <f t="shared" si="241"/>
        <v>9.2603195406395555E-2</v>
      </c>
      <c r="DM85" s="122">
        <f t="shared" si="241"/>
        <v>9.2603195406395555E-2</v>
      </c>
      <c r="DN85" s="122">
        <f t="shared" si="241"/>
        <v>9.2603195406395555E-2</v>
      </c>
      <c r="DO85" s="122">
        <f t="shared" si="241"/>
        <v>9.2603195406395555E-2</v>
      </c>
      <c r="DP85" s="122">
        <f t="shared" si="241"/>
        <v>2.8713239457950613E-2</v>
      </c>
      <c r="DQ85" s="122">
        <f t="shared" si="241"/>
        <v>8.0835330891873142E-2</v>
      </c>
      <c r="DR85" s="122">
        <f t="shared" si="241"/>
        <v>2.9723366133117192E-2</v>
      </c>
      <c r="DS85" s="122">
        <f t="shared" si="241"/>
        <v>6.5977057293014466E-2</v>
      </c>
      <c r="DT85" s="122">
        <f t="shared" si="241"/>
        <v>6.5977057293014466E-2</v>
      </c>
      <c r="DU85" s="122">
        <f t="shared" si="241"/>
        <v>6.5977057293014466E-2</v>
      </c>
      <c r="DV85" s="122">
        <f t="shared" si="241"/>
        <v>8.6262528740159244E-2</v>
      </c>
      <c r="DW85" s="122">
        <f t="shared" si="241"/>
        <v>9.5945816020253129E-3</v>
      </c>
      <c r="DX85" s="122">
        <f t="shared" si="241"/>
        <v>8.6262528740159244E-2</v>
      </c>
      <c r="DY85" s="122">
        <f t="shared" si="241"/>
        <v>8.6262528740159244E-2</v>
      </c>
      <c r="DZ85" s="122">
        <f t="shared" si="241"/>
        <v>8.6262528740159244E-2</v>
      </c>
      <c r="EA85" s="122">
        <f t="shared" si="241"/>
        <v>8.6262528740159244E-2</v>
      </c>
      <c r="EB85" s="122">
        <f t="shared" ref="EB85" si="242">IF(EB84&gt;0,EB84*$F$4*$B$12,0)</f>
        <v>5.4317550765936772E-2</v>
      </c>
      <c r="EC85" s="130">
        <f>SUM(C85:EB85)</f>
        <v>10.635246700733999</v>
      </c>
    </row>
    <row r="86" spans="1:133" ht="15" thickBot="1" x14ac:dyDescent="0.35">
      <c r="A86" s="114" t="s">
        <v>406</v>
      </c>
      <c r="B86" s="115"/>
      <c r="C86" s="116">
        <f>IF(C84&gt;0,C84*$B$12*($F$5+$F$8+$F$7),0)</f>
        <v>0.18588643219432388</v>
      </c>
      <c r="D86" s="116">
        <f t="shared" ref="D86:BO86" si="243">IF(D84&gt;0,D84*$B$12*($F$5+$F$8+$F$7),0)</f>
        <v>0.18588643219432388</v>
      </c>
      <c r="E86" s="116">
        <f t="shared" si="243"/>
        <v>0.18588643219432388</v>
      </c>
      <c r="F86" s="116">
        <f t="shared" si="243"/>
        <v>0.2472073935947855</v>
      </c>
      <c r="G86" s="116">
        <f t="shared" si="243"/>
        <v>2.9271576539371274E-2</v>
      </c>
      <c r="H86" s="116">
        <f t="shared" si="243"/>
        <v>0.2472073935947855</v>
      </c>
      <c r="I86" s="116">
        <f t="shared" si="243"/>
        <v>0.28162141091537346</v>
      </c>
      <c r="J86" s="116">
        <f t="shared" si="243"/>
        <v>1.8816455054432756E-2</v>
      </c>
      <c r="K86" s="116">
        <f t="shared" si="243"/>
        <v>0.28162141091537346</v>
      </c>
      <c r="L86" s="116">
        <f t="shared" si="243"/>
        <v>0.18547325633210246</v>
      </c>
      <c r="M86" s="116">
        <f t="shared" si="243"/>
        <v>0.18547325633210246</v>
      </c>
      <c r="N86" s="116">
        <f t="shared" si="243"/>
        <v>0.18547325633210246</v>
      </c>
      <c r="O86" s="116">
        <f t="shared" si="243"/>
        <v>0.18547325633210246</v>
      </c>
      <c r="P86" s="116">
        <f t="shared" si="243"/>
        <v>0.18547325633210246</v>
      </c>
      <c r="Q86" s="116">
        <f t="shared" si="243"/>
        <v>3.1636208998868889E-2</v>
      </c>
      <c r="R86" s="116">
        <f t="shared" si="243"/>
        <v>0.17718109014254615</v>
      </c>
      <c r="S86" s="116">
        <f t="shared" si="243"/>
        <v>0.17718109014254615</v>
      </c>
      <c r="T86" s="116">
        <f t="shared" si="243"/>
        <v>0.17718109014254615</v>
      </c>
      <c r="U86" s="116">
        <f t="shared" si="243"/>
        <v>0.2086698447290769</v>
      </c>
      <c r="V86" s="116">
        <f t="shared" si="243"/>
        <v>2.2783412534753016E-2</v>
      </c>
      <c r="W86" s="116">
        <f t="shared" si="243"/>
        <v>0.2086698447290769</v>
      </c>
      <c r="X86" s="116">
        <f t="shared" si="243"/>
        <v>0.2086698447290769</v>
      </c>
      <c r="Y86" s="116">
        <f t="shared" si="243"/>
        <v>0.2086698447290769</v>
      </c>
      <c r="Z86" s="116">
        <f t="shared" si="243"/>
        <v>0.2086698447290769</v>
      </c>
      <c r="AA86" s="116">
        <f t="shared" si="243"/>
        <v>3.5603166479189145E-2</v>
      </c>
      <c r="AB86" s="116">
        <f t="shared" si="243"/>
        <v>0.19421816495196043</v>
      </c>
      <c r="AC86" s="116">
        <f t="shared" si="243"/>
        <v>0.19421816495196043</v>
      </c>
      <c r="AD86" s="116">
        <f t="shared" si="243"/>
        <v>0.19421816495196043</v>
      </c>
      <c r="AE86" s="116">
        <f t="shared" si="243"/>
        <v>0.19421816495196043</v>
      </c>
      <c r="AF86" s="116">
        <f t="shared" si="243"/>
        <v>2.1151486702072664E-2</v>
      </c>
      <c r="AG86" s="116">
        <f t="shared" si="243"/>
        <v>0.19748309668159095</v>
      </c>
      <c r="AH86" s="116">
        <f t="shared" si="243"/>
        <v>0.19748309668159095</v>
      </c>
      <c r="AI86" s="116">
        <f t="shared" si="243"/>
        <v>0.19748309668159095</v>
      </c>
      <c r="AJ86" s="116">
        <f t="shared" si="243"/>
        <v>0.19748309668159095</v>
      </c>
      <c r="AK86" s="116">
        <f t="shared" si="243"/>
        <v>1.1596664487267056E-2</v>
      </c>
      <c r="AL86" s="116">
        <f t="shared" si="243"/>
        <v>0.21383480981797395</v>
      </c>
      <c r="AM86" s="116">
        <f t="shared" si="243"/>
        <v>0.21383480981797395</v>
      </c>
      <c r="AN86" s="116">
        <f t="shared" si="243"/>
        <v>0.21383480981797395</v>
      </c>
      <c r="AO86" s="116">
        <f t="shared" si="243"/>
        <v>0.21383480981797395</v>
      </c>
      <c r="AP86" s="116">
        <f t="shared" si="243"/>
        <v>7.2817516429176526E-2</v>
      </c>
      <c r="AQ86" s="116">
        <f t="shared" si="243"/>
        <v>0.17295115624215596</v>
      </c>
      <c r="AR86" s="116">
        <f t="shared" si="243"/>
        <v>0.17295115624215596</v>
      </c>
      <c r="AS86" s="116">
        <f t="shared" si="243"/>
        <v>0.17295115624215596</v>
      </c>
      <c r="AT86" s="116">
        <f t="shared" si="243"/>
        <v>0.1944263417313257</v>
      </c>
      <c r="AU86" s="116">
        <f t="shared" si="243"/>
        <v>3.4179417425874041E-2</v>
      </c>
      <c r="AV86" s="116">
        <f t="shared" si="243"/>
        <v>0.1944263417313257</v>
      </c>
      <c r="AW86" s="116">
        <f t="shared" si="243"/>
        <v>0.11750781806470889</v>
      </c>
      <c r="AX86" s="116">
        <f t="shared" si="243"/>
        <v>0.11750781806470889</v>
      </c>
      <c r="AY86" s="116">
        <f t="shared" si="243"/>
        <v>0.23905367914535988</v>
      </c>
      <c r="AZ86" s="116">
        <f t="shared" si="243"/>
        <v>2.1117862089945649E-2</v>
      </c>
      <c r="BA86" s="116">
        <f t="shared" si="243"/>
        <v>0.23905367914535988</v>
      </c>
      <c r="BB86" s="116">
        <f t="shared" si="243"/>
        <v>0.23905367914535988</v>
      </c>
      <c r="BC86" s="116">
        <f t="shared" si="243"/>
        <v>0.23905367914535988</v>
      </c>
      <c r="BD86" s="116">
        <f t="shared" si="243"/>
        <v>0.23905367914535988</v>
      </c>
      <c r="BE86" s="116">
        <f t="shared" si="243"/>
        <v>0.1236758936454347</v>
      </c>
      <c r="BF86" s="116">
        <f t="shared" si="243"/>
        <v>0.146532668824604</v>
      </c>
      <c r="BG86" s="116">
        <f t="shared" si="243"/>
        <v>0.146532668824604</v>
      </c>
      <c r="BH86" s="116">
        <f t="shared" si="243"/>
        <v>0.146532668824604</v>
      </c>
      <c r="BI86" s="116">
        <f t="shared" si="243"/>
        <v>0.26825165907980542</v>
      </c>
      <c r="BJ86" s="116">
        <f t="shared" si="243"/>
        <v>1.1856580191082801E-2</v>
      </c>
      <c r="BK86" s="116">
        <f t="shared" si="243"/>
        <v>0.26825165907980542</v>
      </c>
      <c r="BL86" s="116">
        <f t="shared" si="243"/>
        <v>0.26825165907980542</v>
      </c>
      <c r="BM86" s="116">
        <f t="shared" si="243"/>
        <v>0.26825165907980542</v>
      </c>
      <c r="BN86" s="116">
        <f t="shared" si="243"/>
        <v>0.26825165907980542</v>
      </c>
      <c r="BO86" s="116">
        <f t="shared" si="243"/>
        <v>5.031584202439119E-2</v>
      </c>
      <c r="BP86" s="116">
        <f t="shared" ref="BP86:EA86" si="244">IF(BP84&gt;0,BP84*$B$12*($F$5+$F$8+$F$7),0)</f>
        <v>0.22832846948185076</v>
      </c>
      <c r="BQ86" s="116">
        <f t="shared" si="244"/>
        <v>0.22832846948185076</v>
      </c>
      <c r="BR86" s="116">
        <f t="shared" si="244"/>
        <v>0.22832846948185076</v>
      </c>
      <c r="BS86" s="116">
        <f t="shared" si="244"/>
        <v>0.22832846948185076</v>
      </c>
      <c r="BT86" s="116">
        <f t="shared" si="244"/>
        <v>0.11295068398192555</v>
      </c>
      <c r="BU86" s="116">
        <f t="shared" si="244"/>
        <v>0.1395408070726934</v>
      </c>
      <c r="BV86" s="116">
        <f t="shared" si="244"/>
        <v>0.1395408070726934</v>
      </c>
      <c r="BW86" s="116">
        <f t="shared" si="244"/>
        <v>0.1395408070726934</v>
      </c>
      <c r="BX86" s="116">
        <f t="shared" si="244"/>
        <v>0.16139513838723898</v>
      </c>
      <c r="BY86" s="116">
        <f t="shared" si="244"/>
        <v>2.6787721970659602E-2</v>
      </c>
      <c r="BZ86" s="116">
        <f t="shared" si="244"/>
        <v>0.16139513838723898</v>
      </c>
      <c r="CA86" s="116">
        <f t="shared" si="244"/>
        <v>0.16139513838723898</v>
      </c>
      <c r="CB86" s="116">
        <f t="shared" si="244"/>
        <v>0.16139513838723898</v>
      </c>
      <c r="CC86" s="116">
        <f t="shared" si="244"/>
        <v>0.19927209174206775</v>
      </c>
      <c r="CD86" s="116">
        <f t="shared" si="244"/>
        <v>2.6205413492180009E-2</v>
      </c>
      <c r="CE86" s="116">
        <f t="shared" si="244"/>
        <v>0.19927209174206775</v>
      </c>
      <c r="CF86" s="116">
        <f t="shared" si="244"/>
        <v>0.19927209174206775</v>
      </c>
      <c r="CG86" s="116">
        <f t="shared" si="244"/>
        <v>0.19927209174206775</v>
      </c>
      <c r="CH86" s="116">
        <f t="shared" si="244"/>
        <v>0.19927209174206775</v>
      </c>
      <c r="CI86" s="116">
        <f t="shared" si="244"/>
        <v>3.2615290464398067E-2</v>
      </c>
      <c r="CJ86" s="116">
        <f t="shared" si="244"/>
        <v>0.18976516412799854</v>
      </c>
      <c r="CK86" s="116">
        <f t="shared" si="244"/>
        <v>0.18976516412799854</v>
      </c>
      <c r="CL86" s="116">
        <f t="shared" si="244"/>
        <v>0.18976516412799854</v>
      </c>
      <c r="CM86" s="116">
        <f t="shared" si="244"/>
        <v>0.22878406590987441</v>
      </c>
      <c r="CN86" s="116">
        <f t="shared" si="244"/>
        <v>1.7258125826678229E-2</v>
      </c>
      <c r="CO86" s="116">
        <f t="shared" si="244"/>
        <v>0.22878406590987441</v>
      </c>
      <c r="CP86" s="116">
        <f t="shared" si="244"/>
        <v>0.22878406590987441</v>
      </c>
      <c r="CQ86" s="116">
        <f t="shared" si="244"/>
        <v>0.22878406590987441</v>
      </c>
      <c r="CR86" s="116">
        <f t="shared" si="244"/>
        <v>0.22878406590987441</v>
      </c>
      <c r="CS86" s="116">
        <f t="shared" si="244"/>
        <v>6.2127264632204693E-2</v>
      </c>
      <c r="CT86" s="116">
        <f t="shared" si="244"/>
        <v>0.18897269821816928</v>
      </c>
      <c r="CU86" s="116">
        <f t="shared" si="244"/>
        <v>0.18897269821816928</v>
      </c>
      <c r="CV86" s="116">
        <f t="shared" si="244"/>
        <v>0.18897269821816928</v>
      </c>
      <c r="CW86" s="116">
        <f t="shared" si="244"/>
        <v>0.18897269821816928</v>
      </c>
      <c r="CX86" s="116">
        <f t="shared" si="244"/>
        <v>3.5135650884935719E-2</v>
      </c>
      <c r="CY86" s="116">
        <f t="shared" si="244"/>
        <v>0.17614189111258299</v>
      </c>
      <c r="CZ86" s="116">
        <f t="shared" si="244"/>
        <v>0.17614189111258299</v>
      </c>
      <c r="DA86" s="116">
        <f t="shared" si="244"/>
        <v>0.17614189111258299</v>
      </c>
      <c r="DB86" s="116">
        <f t="shared" si="244"/>
        <v>0.17614189111258299</v>
      </c>
      <c r="DC86" s="116">
        <f t="shared" si="244"/>
        <v>3.0752128626952047E-3</v>
      </c>
      <c r="DD86" s="116">
        <f t="shared" si="244"/>
        <v>0.187000951827026</v>
      </c>
      <c r="DE86" s="116">
        <f t="shared" si="244"/>
        <v>0.187000951827026</v>
      </c>
      <c r="DF86" s="116">
        <f t="shared" si="244"/>
        <v>0.187000951827026</v>
      </c>
      <c r="DG86" s="116">
        <f t="shared" si="244"/>
        <v>0.187000951827026</v>
      </c>
      <c r="DH86" s="116">
        <f t="shared" si="244"/>
        <v>1.393427357713824E-2</v>
      </c>
      <c r="DI86" s="116">
        <f t="shared" si="244"/>
        <v>0.18581170732634134</v>
      </c>
      <c r="DJ86" s="116">
        <f t="shared" si="244"/>
        <v>0.18581170732634134</v>
      </c>
      <c r="DK86" s="116">
        <f t="shared" si="244"/>
        <v>0.18581170732634134</v>
      </c>
      <c r="DL86" s="116">
        <f t="shared" si="244"/>
        <v>0.18581170732634134</v>
      </c>
      <c r="DM86" s="116">
        <f t="shared" si="244"/>
        <v>0.18581170732634134</v>
      </c>
      <c r="DN86" s="116">
        <f t="shared" si="244"/>
        <v>0.18581170732634134</v>
      </c>
      <c r="DO86" s="116">
        <f t="shared" si="244"/>
        <v>0.18581170732634134</v>
      </c>
      <c r="DP86" s="116">
        <f t="shared" si="244"/>
        <v>5.7614167881980032E-2</v>
      </c>
      <c r="DQ86" s="116">
        <f t="shared" si="244"/>
        <v>0.162199055652364</v>
      </c>
      <c r="DR86" s="116">
        <f t="shared" si="244"/>
        <v>5.9641024096874953E-2</v>
      </c>
      <c r="DS86" s="116">
        <f t="shared" si="244"/>
        <v>0.13238538482589102</v>
      </c>
      <c r="DT86" s="116">
        <f t="shared" si="244"/>
        <v>0.13238538482589102</v>
      </c>
      <c r="DU86" s="116">
        <f t="shared" si="244"/>
        <v>0.13238538482589102</v>
      </c>
      <c r="DV86" s="116">
        <f t="shared" si="244"/>
        <v>0.1730889271493711</v>
      </c>
      <c r="DW86" s="116">
        <f t="shared" si="244"/>
        <v>1.9251879816137536E-2</v>
      </c>
      <c r="DX86" s="116">
        <f t="shared" si="244"/>
        <v>0.1730889271493711</v>
      </c>
      <c r="DY86" s="116">
        <f t="shared" si="244"/>
        <v>0.1730889271493711</v>
      </c>
      <c r="DZ86" s="116">
        <f t="shared" si="244"/>
        <v>0.1730889271493711</v>
      </c>
      <c r="EA86" s="116">
        <f t="shared" si="244"/>
        <v>0.1730889271493711</v>
      </c>
      <c r="EB86" s="116">
        <f t="shared" ref="EB86" si="245">IF(EB84&gt;0,EB84*$B$12*($F$5+$F$8+$F$7),0)</f>
        <v>0.10899015742719045</v>
      </c>
      <c r="EC86" s="130">
        <f>SUM(C86:EB86)</f>
        <v>21.3400124977085</v>
      </c>
    </row>
    <row r="87" spans="1:133" x14ac:dyDescent="0.3">
      <c r="A87" s="113" t="s">
        <v>253</v>
      </c>
      <c r="B87" s="44"/>
      <c r="C87" s="44">
        <f>MRP!D72</f>
        <v>29</v>
      </c>
      <c r="D87" s="44">
        <f>MRP!E72</f>
        <v>29</v>
      </c>
      <c r="E87" s="44">
        <f>MRP!F72</f>
        <v>29</v>
      </c>
      <c r="F87" s="44">
        <f>MRP!G72</f>
        <v>29</v>
      </c>
      <c r="G87" s="44">
        <f>MRP!H72</f>
        <v>61</v>
      </c>
      <c r="H87" s="44">
        <f>MRP!I72</f>
        <v>37</v>
      </c>
      <c r="I87" s="44">
        <f>MRP!J72</f>
        <v>31</v>
      </c>
      <c r="J87" s="44">
        <f>MRP!K72</f>
        <v>32</v>
      </c>
      <c r="K87" s="44">
        <f>MRP!L72</f>
        <v>32</v>
      </c>
      <c r="L87" s="44">
        <f>MRP!M72</f>
        <v>53</v>
      </c>
      <c r="M87" s="44">
        <f>MRP!N72</f>
        <v>49</v>
      </c>
      <c r="N87" s="44">
        <f>MRP!O72</f>
        <v>15</v>
      </c>
      <c r="O87" s="44">
        <f>MRP!P72</f>
        <v>7</v>
      </c>
      <c r="P87" s="44">
        <f>MRP!Q72</f>
        <v>50</v>
      </c>
      <c r="Q87" s="44">
        <f>MRP!R72</f>
        <v>30</v>
      </c>
      <c r="R87" s="44">
        <f>MRP!S72</f>
        <v>30</v>
      </c>
      <c r="S87" s="44">
        <f>MRP!T72</f>
        <v>30</v>
      </c>
      <c r="T87" s="44">
        <f>MRP!U72</f>
        <v>30</v>
      </c>
      <c r="U87" s="44">
        <f>MRP!V72</f>
        <v>7</v>
      </c>
      <c r="V87" s="44">
        <f>MRP!W72</f>
        <v>7</v>
      </c>
      <c r="W87" s="44">
        <f>MRP!X72</f>
        <v>7</v>
      </c>
      <c r="X87" s="44">
        <f>MRP!Y72</f>
        <v>7</v>
      </c>
      <c r="Y87" s="44">
        <f>MRP!Z72</f>
        <v>7</v>
      </c>
      <c r="Z87" s="44">
        <f>MRP!AA72</f>
        <v>21</v>
      </c>
      <c r="AA87" s="44">
        <f>MRP!AB72</f>
        <v>17</v>
      </c>
      <c r="AB87" s="44">
        <f>MRP!AC72</f>
        <v>17</v>
      </c>
      <c r="AC87" s="44">
        <f>MRP!AD72</f>
        <v>57</v>
      </c>
      <c r="AD87" s="44">
        <f>MRP!AE72</f>
        <v>15</v>
      </c>
      <c r="AE87" s="44">
        <f>MRP!AF72</f>
        <v>13</v>
      </c>
      <c r="AF87" s="44">
        <f>MRP!AG72</f>
        <v>13</v>
      </c>
      <c r="AG87" s="44">
        <f>MRP!AH72</f>
        <v>13</v>
      </c>
      <c r="AH87" s="44">
        <f>MRP!AI72</f>
        <v>13</v>
      </c>
      <c r="AI87" s="44">
        <f>MRP!AJ72</f>
        <v>13</v>
      </c>
      <c r="AJ87" s="44">
        <f>MRP!AK72</f>
        <v>13</v>
      </c>
      <c r="AK87" s="44">
        <f>MRP!AL72</f>
        <v>53</v>
      </c>
      <c r="AL87" s="44">
        <f>MRP!AM72</f>
        <v>24</v>
      </c>
      <c r="AM87" s="44">
        <f>MRP!AN72</f>
        <v>24</v>
      </c>
      <c r="AN87" s="44">
        <f>MRP!AO72</f>
        <v>24</v>
      </c>
      <c r="AO87" s="44">
        <f>MRP!AP72</f>
        <v>74</v>
      </c>
      <c r="AP87" s="44">
        <f>MRP!AQ72</f>
        <v>34</v>
      </c>
      <c r="AQ87" s="44">
        <f>MRP!AR72</f>
        <v>34</v>
      </c>
      <c r="AR87" s="44">
        <f>MRP!AS72</f>
        <v>78</v>
      </c>
      <c r="AS87" s="44">
        <f>MRP!AT72</f>
        <v>76</v>
      </c>
      <c r="AT87" s="44">
        <f>MRP!AU72</f>
        <v>76</v>
      </c>
      <c r="AU87" s="44">
        <f>MRP!AV72</f>
        <v>34</v>
      </c>
      <c r="AV87" s="44">
        <f>MRP!AW72</f>
        <v>34</v>
      </c>
      <c r="AW87" s="44">
        <f>MRP!AX72</f>
        <v>34</v>
      </c>
      <c r="AX87" s="44">
        <f>MRP!AY72</f>
        <v>34</v>
      </c>
      <c r="AY87" s="44">
        <f>MRP!AZ72</f>
        <v>82</v>
      </c>
      <c r="AZ87" s="44">
        <f>MRP!BA72</f>
        <v>82</v>
      </c>
      <c r="BA87" s="44">
        <f>MRP!BB72</f>
        <v>78</v>
      </c>
      <c r="BB87" s="44">
        <f>MRP!BC72</f>
        <v>78</v>
      </c>
      <c r="BC87" s="44">
        <f>MRP!BD72</f>
        <v>78</v>
      </c>
      <c r="BD87" s="44">
        <f>MRP!BE72</f>
        <v>78</v>
      </c>
      <c r="BE87" s="44">
        <f>MRP!BF72</f>
        <v>76</v>
      </c>
      <c r="BF87" s="44">
        <f>MRP!BG72</f>
        <v>50</v>
      </c>
      <c r="BG87" s="44">
        <f>MRP!BH72</f>
        <v>66</v>
      </c>
      <c r="BH87" s="44">
        <f>MRP!BI72</f>
        <v>64</v>
      </c>
      <c r="BI87" s="44">
        <f>MRP!BJ72</f>
        <v>92</v>
      </c>
      <c r="BJ87" s="44">
        <f>MRP!BK72</f>
        <v>50</v>
      </c>
      <c r="BK87" s="44">
        <f>MRP!BL72</f>
        <v>20</v>
      </c>
      <c r="BL87" s="44">
        <f>MRP!BM72</f>
        <v>20</v>
      </c>
      <c r="BM87" s="44">
        <f>MRP!BN72</f>
        <v>43</v>
      </c>
      <c r="BN87" s="44">
        <f>MRP!BO72</f>
        <v>41</v>
      </c>
      <c r="BO87" s="44">
        <f>MRP!BP72</f>
        <v>93</v>
      </c>
      <c r="BP87" s="44">
        <f>MRP!BQ72</f>
        <v>93</v>
      </c>
      <c r="BQ87" s="44">
        <f>MRP!BR72</f>
        <v>53</v>
      </c>
      <c r="BR87" s="44">
        <f>MRP!BS72</f>
        <v>53</v>
      </c>
      <c r="BS87" s="44">
        <f>MRP!BT72</f>
        <v>53</v>
      </c>
      <c r="BT87" s="44">
        <f>MRP!BU72</f>
        <v>51</v>
      </c>
      <c r="BU87" s="44">
        <f>MRP!BV72</f>
        <v>51</v>
      </c>
      <c r="BV87" s="44">
        <f>MRP!BW72</f>
        <v>51</v>
      </c>
      <c r="BW87" s="44">
        <f>MRP!BX72</f>
        <v>51</v>
      </c>
      <c r="BX87" s="44">
        <f>MRP!BY72</f>
        <v>51</v>
      </c>
      <c r="BY87" s="44">
        <f>MRP!BZ72</f>
        <v>51</v>
      </c>
      <c r="BZ87" s="44">
        <f>MRP!CA72</f>
        <v>51</v>
      </c>
      <c r="CA87" s="44">
        <f>MRP!CB72</f>
        <v>51</v>
      </c>
      <c r="CB87" s="44">
        <f>MRP!CC72</f>
        <v>51</v>
      </c>
      <c r="CC87" s="44">
        <f>MRP!CD72</f>
        <v>51</v>
      </c>
      <c r="CD87" s="44">
        <f>MRP!CE72</f>
        <v>51</v>
      </c>
      <c r="CE87" s="44">
        <f>MRP!CF72</f>
        <v>51</v>
      </c>
      <c r="CF87" s="44">
        <f>MRP!CG72</f>
        <v>51</v>
      </c>
      <c r="CG87" s="44">
        <f>MRP!CH72</f>
        <v>51</v>
      </c>
      <c r="CH87" s="44">
        <f>MRP!CI72</f>
        <v>51</v>
      </c>
      <c r="CI87" s="44">
        <f>MRP!CJ72</f>
        <v>51</v>
      </c>
      <c r="CJ87" s="44">
        <f>MRP!CK72</f>
        <v>51</v>
      </c>
      <c r="CK87" s="44">
        <f>MRP!CL72</f>
        <v>51</v>
      </c>
      <c r="CL87" s="44">
        <f>MRP!CM72</f>
        <v>85</v>
      </c>
      <c r="CM87" s="44">
        <f>MRP!CN72</f>
        <v>85</v>
      </c>
      <c r="CN87" s="44">
        <f>MRP!CO72</f>
        <v>85</v>
      </c>
      <c r="CO87" s="44">
        <f>MRP!CP72</f>
        <v>75</v>
      </c>
      <c r="CP87" s="44">
        <f>MRP!CQ72</f>
        <v>69</v>
      </c>
      <c r="CQ87" s="44">
        <f>MRP!CR72</f>
        <v>61</v>
      </c>
      <c r="CR87" s="44">
        <f>MRP!CS72</f>
        <v>87</v>
      </c>
      <c r="CS87" s="44">
        <f>MRP!CT72</f>
        <v>87</v>
      </c>
      <c r="CT87" s="44">
        <f>MRP!CU72</f>
        <v>75</v>
      </c>
      <c r="CU87" s="44">
        <f>MRP!CV72</f>
        <v>69</v>
      </c>
      <c r="CV87" s="44">
        <f>MRP!CW72</f>
        <v>63</v>
      </c>
      <c r="CW87" s="44">
        <f>MRP!CX72</f>
        <v>63</v>
      </c>
      <c r="CX87" s="44">
        <f>MRP!CY72</f>
        <v>56</v>
      </c>
      <c r="CY87" s="44">
        <f>MRP!CZ72</f>
        <v>50</v>
      </c>
      <c r="CZ87" s="44">
        <f>MRP!DA72</f>
        <v>60</v>
      </c>
      <c r="DA87" s="44">
        <f>MRP!DB72</f>
        <v>54</v>
      </c>
      <c r="DB87" s="44">
        <f>MRP!DC72</f>
        <v>54</v>
      </c>
      <c r="DC87" s="44">
        <f>MRP!DD72</f>
        <v>54</v>
      </c>
      <c r="DD87" s="44">
        <f>MRP!DE72</f>
        <v>53</v>
      </c>
      <c r="DE87" s="44">
        <f>MRP!DF72</f>
        <v>53</v>
      </c>
      <c r="DF87" s="44">
        <f>MRP!DG72</f>
        <v>44</v>
      </c>
      <c r="DG87" s="44">
        <f>MRP!DH72</f>
        <v>44</v>
      </c>
      <c r="DH87" s="44">
        <f>MRP!DI72</f>
        <v>44</v>
      </c>
      <c r="DI87" s="44">
        <f>MRP!DJ72</f>
        <v>44</v>
      </c>
      <c r="DJ87" s="44">
        <f>MRP!DK72</f>
        <v>44</v>
      </c>
      <c r="DK87" s="44">
        <f>MRP!DL72</f>
        <v>42</v>
      </c>
      <c r="DL87" s="44">
        <f>MRP!DM72</f>
        <v>41</v>
      </c>
      <c r="DM87" s="44">
        <f>MRP!DN72</f>
        <v>41</v>
      </c>
      <c r="DN87" s="44">
        <f>MRP!DO72</f>
        <v>33</v>
      </c>
      <c r="DO87" s="44">
        <f>MRP!DP72</f>
        <v>28</v>
      </c>
      <c r="DP87" s="44">
        <f>MRP!DQ72</f>
        <v>28</v>
      </c>
      <c r="DQ87" s="44">
        <f>MRP!DR72</f>
        <v>28</v>
      </c>
      <c r="DR87" s="44">
        <f>MRP!DS72</f>
        <v>24</v>
      </c>
      <c r="DS87" s="44">
        <f>MRP!DT72</f>
        <v>24</v>
      </c>
      <c r="DT87" s="44">
        <f>MRP!DU72</f>
        <v>22</v>
      </c>
      <c r="DU87" s="44">
        <f>MRP!DV72</f>
        <v>15</v>
      </c>
      <c r="DV87" s="44">
        <f>MRP!DW72</f>
        <v>25</v>
      </c>
      <c r="DW87" s="44">
        <f>MRP!DX72</f>
        <v>25</v>
      </c>
      <c r="DX87" s="44">
        <f>MRP!DY72</f>
        <v>25</v>
      </c>
      <c r="DY87" s="44">
        <f>MRP!DZ72</f>
        <v>25</v>
      </c>
      <c r="DZ87" s="44">
        <f>MRP!EA72</f>
        <v>25</v>
      </c>
      <c r="EA87" s="44">
        <f>MRP!EB72</f>
        <v>25</v>
      </c>
      <c r="EB87" s="44">
        <f>MRP!EC72</f>
        <v>25</v>
      </c>
      <c r="EC87" s="73">
        <f>AVERAGE(C87:EB87)</f>
        <v>44.584615384615383</v>
      </c>
    </row>
    <row r="88" spans="1:133" x14ac:dyDescent="0.3">
      <c r="A88" s="127" t="s">
        <v>254</v>
      </c>
      <c r="B88" s="122"/>
      <c r="C88" s="122">
        <f>IF(C87&gt;0,C87*$F$4*$B$12,0)</f>
        <v>9.2640436125245154E-2</v>
      </c>
      <c r="D88" s="122">
        <f t="shared" ref="D88:BO88" si="246">IF(D87&gt;0,D87*$F$4*$B$12,0)</f>
        <v>9.2640436125245154E-2</v>
      </c>
      <c r="E88" s="122">
        <f t="shared" si="246"/>
        <v>9.2640436125245154E-2</v>
      </c>
      <c r="F88" s="122">
        <f t="shared" si="246"/>
        <v>9.2640436125245154E-2</v>
      </c>
      <c r="G88" s="122">
        <f t="shared" si="246"/>
        <v>0.19486436564275705</v>
      </c>
      <c r="H88" s="122">
        <f t="shared" si="246"/>
        <v>0.11819641850462313</v>
      </c>
      <c r="I88" s="122">
        <f t="shared" si="246"/>
        <v>9.9029431720089656E-2</v>
      </c>
      <c r="J88" s="122">
        <f t="shared" si="246"/>
        <v>0.1022239295175119</v>
      </c>
      <c r="K88" s="122">
        <f t="shared" si="246"/>
        <v>0.1022239295175119</v>
      </c>
      <c r="L88" s="122">
        <f t="shared" si="246"/>
        <v>0.16930838326337908</v>
      </c>
      <c r="M88" s="122">
        <f t="shared" si="246"/>
        <v>0.1565303920736901</v>
      </c>
      <c r="N88" s="122">
        <f t="shared" si="246"/>
        <v>4.7917466961333706E-2</v>
      </c>
      <c r="O88" s="122">
        <f t="shared" si="246"/>
        <v>2.2361484581955728E-2</v>
      </c>
      <c r="P88" s="122">
        <f t="shared" si="246"/>
        <v>0.15972488987111233</v>
      </c>
      <c r="Q88" s="122">
        <f t="shared" si="246"/>
        <v>9.5834933922667412E-2</v>
      </c>
      <c r="R88" s="122">
        <f t="shared" si="246"/>
        <v>9.5834933922667412E-2</v>
      </c>
      <c r="S88" s="122">
        <f t="shared" si="246"/>
        <v>9.5834933922667412E-2</v>
      </c>
      <c r="T88" s="122">
        <f t="shared" si="246"/>
        <v>9.5834933922667412E-2</v>
      </c>
      <c r="U88" s="122">
        <f t="shared" si="246"/>
        <v>2.2361484581955728E-2</v>
      </c>
      <c r="V88" s="122">
        <f t="shared" si="246"/>
        <v>2.2361484581955728E-2</v>
      </c>
      <c r="W88" s="122">
        <f t="shared" si="246"/>
        <v>2.2361484581955728E-2</v>
      </c>
      <c r="X88" s="122">
        <f t="shared" si="246"/>
        <v>2.2361484581955728E-2</v>
      </c>
      <c r="Y88" s="122">
        <f t="shared" si="246"/>
        <v>2.2361484581955728E-2</v>
      </c>
      <c r="Z88" s="122">
        <f t="shared" si="246"/>
        <v>6.708445374586719E-2</v>
      </c>
      <c r="AA88" s="122">
        <f t="shared" si="246"/>
        <v>5.4306462556178194E-2</v>
      </c>
      <c r="AB88" s="122">
        <f t="shared" si="246"/>
        <v>5.4306462556178194E-2</v>
      </c>
      <c r="AC88" s="122">
        <f t="shared" si="246"/>
        <v>0.18208637445306808</v>
      </c>
      <c r="AD88" s="122">
        <f t="shared" si="246"/>
        <v>4.7917466961333706E-2</v>
      </c>
      <c r="AE88" s="122">
        <f t="shared" si="246"/>
        <v>4.1528471366489211E-2</v>
      </c>
      <c r="AF88" s="122">
        <f t="shared" si="246"/>
        <v>4.1528471366489211E-2</v>
      </c>
      <c r="AG88" s="122">
        <f t="shared" si="246"/>
        <v>4.1528471366489211E-2</v>
      </c>
      <c r="AH88" s="122">
        <f t="shared" si="246"/>
        <v>4.1528471366489211E-2</v>
      </c>
      <c r="AI88" s="122">
        <f t="shared" si="246"/>
        <v>4.1528471366489211E-2</v>
      </c>
      <c r="AJ88" s="122">
        <f t="shared" si="246"/>
        <v>4.1528471366489211E-2</v>
      </c>
      <c r="AK88" s="122">
        <f t="shared" si="246"/>
        <v>0.16930838326337908</v>
      </c>
      <c r="AL88" s="122">
        <f t="shared" si="246"/>
        <v>7.6667947138133921E-2</v>
      </c>
      <c r="AM88" s="122">
        <f t="shared" si="246"/>
        <v>7.6667947138133921E-2</v>
      </c>
      <c r="AN88" s="122">
        <f t="shared" si="246"/>
        <v>7.6667947138133921E-2</v>
      </c>
      <c r="AO88" s="122">
        <f t="shared" si="246"/>
        <v>0.23639283700924626</v>
      </c>
      <c r="AP88" s="122">
        <f t="shared" si="246"/>
        <v>0.10861292511235639</v>
      </c>
      <c r="AQ88" s="122">
        <f t="shared" si="246"/>
        <v>0.10861292511235639</v>
      </c>
      <c r="AR88" s="122">
        <f t="shared" si="246"/>
        <v>0.24917082819893527</v>
      </c>
      <c r="AS88" s="122">
        <f t="shared" si="246"/>
        <v>0.24278183260409075</v>
      </c>
      <c r="AT88" s="122">
        <f t="shared" si="246"/>
        <v>0.24278183260409075</v>
      </c>
      <c r="AU88" s="122">
        <f t="shared" si="246"/>
        <v>0.10861292511235639</v>
      </c>
      <c r="AV88" s="122">
        <f t="shared" si="246"/>
        <v>0.10861292511235639</v>
      </c>
      <c r="AW88" s="122">
        <f t="shared" si="246"/>
        <v>0.10861292511235639</v>
      </c>
      <c r="AX88" s="122">
        <f t="shared" si="246"/>
        <v>0.10861292511235639</v>
      </c>
      <c r="AY88" s="122">
        <f t="shared" si="246"/>
        <v>0.26194881938862424</v>
      </c>
      <c r="AZ88" s="122">
        <f t="shared" si="246"/>
        <v>0.26194881938862424</v>
      </c>
      <c r="BA88" s="122">
        <f t="shared" si="246"/>
        <v>0.24917082819893527</v>
      </c>
      <c r="BB88" s="122">
        <f t="shared" si="246"/>
        <v>0.24917082819893527</v>
      </c>
      <c r="BC88" s="122">
        <f t="shared" si="246"/>
        <v>0.24917082819893527</v>
      </c>
      <c r="BD88" s="122">
        <f t="shared" si="246"/>
        <v>0.24917082819893527</v>
      </c>
      <c r="BE88" s="122">
        <f t="shared" si="246"/>
        <v>0.24278183260409075</v>
      </c>
      <c r="BF88" s="122">
        <f t="shared" si="246"/>
        <v>0.15972488987111233</v>
      </c>
      <c r="BG88" s="122">
        <f t="shared" si="246"/>
        <v>0.21083685462986829</v>
      </c>
      <c r="BH88" s="122">
        <f t="shared" si="246"/>
        <v>0.2044478590350238</v>
      </c>
      <c r="BI88" s="122">
        <f t="shared" si="246"/>
        <v>0.29389379736284671</v>
      </c>
      <c r="BJ88" s="122">
        <f t="shared" si="246"/>
        <v>0.15972488987111233</v>
      </c>
      <c r="BK88" s="122">
        <f t="shared" si="246"/>
        <v>6.3889955948444932E-2</v>
      </c>
      <c r="BL88" s="122">
        <f t="shared" si="246"/>
        <v>6.3889955948444932E-2</v>
      </c>
      <c r="BM88" s="122">
        <f t="shared" si="246"/>
        <v>0.13736340528915661</v>
      </c>
      <c r="BN88" s="122">
        <f t="shared" si="246"/>
        <v>0.13097440969431212</v>
      </c>
      <c r="BO88" s="122">
        <f t="shared" si="246"/>
        <v>0.29708829516026897</v>
      </c>
      <c r="BP88" s="122">
        <f t="shared" ref="BP88:EA88" si="247">IF(BP87&gt;0,BP87*$F$4*$B$12,0)</f>
        <v>0.29708829516026897</v>
      </c>
      <c r="BQ88" s="122">
        <f t="shared" si="247"/>
        <v>0.16930838326337908</v>
      </c>
      <c r="BR88" s="122">
        <f t="shared" si="247"/>
        <v>0.16930838326337908</v>
      </c>
      <c r="BS88" s="122">
        <f t="shared" si="247"/>
        <v>0.16930838326337908</v>
      </c>
      <c r="BT88" s="122">
        <f t="shared" si="247"/>
        <v>0.16291938766853459</v>
      </c>
      <c r="BU88" s="122">
        <f t="shared" si="247"/>
        <v>0.16291938766853459</v>
      </c>
      <c r="BV88" s="122">
        <f t="shared" si="247"/>
        <v>0.16291938766853459</v>
      </c>
      <c r="BW88" s="122">
        <f t="shared" si="247"/>
        <v>0.16291938766853459</v>
      </c>
      <c r="BX88" s="122">
        <f t="shared" si="247"/>
        <v>0.16291938766853459</v>
      </c>
      <c r="BY88" s="122">
        <f t="shared" si="247"/>
        <v>0.16291938766853459</v>
      </c>
      <c r="BZ88" s="122">
        <f t="shared" si="247"/>
        <v>0.16291938766853459</v>
      </c>
      <c r="CA88" s="122">
        <f t="shared" si="247"/>
        <v>0.16291938766853459</v>
      </c>
      <c r="CB88" s="122">
        <f t="shared" si="247"/>
        <v>0.16291938766853459</v>
      </c>
      <c r="CC88" s="122">
        <f t="shared" si="247"/>
        <v>0.16291938766853459</v>
      </c>
      <c r="CD88" s="122">
        <f t="shared" si="247"/>
        <v>0.16291938766853459</v>
      </c>
      <c r="CE88" s="122">
        <f t="shared" si="247"/>
        <v>0.16291938766853459</v>
      </c>
      <c r="CF88" s="122">
        <f t="shared" si="247"/>
        <v>0.16291938766853459</v>
      </c>
      <c r="CG88" s="122">
        <f t="shared" si="247"/>
        <v>0.16291938766853459</v>
      </c>
      <c r="CH88" s="122">
        <f t="shared" si="247"/>
        <v>0.16291938766853459</v>
      </c>
      <c r="CI88" s="122">
        <f t="shared" si="247"/>
        <v>0.16291938766853459</v>
      </c>
      <c r="CJ88" s="122">
        <f t="shared" si="247"/>
        <v>0.16291938766853459</v>
      </c>
      <c r="CK88" s="122">
        <f t="shared" si="247"/>
        <v>0.16291938766853459</v>
      </c>
      <c r="CL88" s="122">
        <f t="shared" si="247"/>
        <v>0.27153231278089096</v>
      </c>
      <c r="CM88" s="122">
        <f t="shared" si="247"/>
        <v>0.27153231278089096</v>
      </c>
      <c r="CN88" s="122">
        <f t="shared" si="247"/>
        <v>0.27153231278089096</v>
      </c>
      <c r="CO88" s="122">
        <f t="shared" si="247"/>
        <v>0.23958733480666852</v>
      </c>
      <c r="CP88" s="122">
        <f t="shared" si="247"/>
        <v>0.22042034802213503</v>
      </c>
      <c r="CQ88" s="122">
        <f t="shared" si="247"/>
        <v>0.19486436564275705</v>
      </c>
      <c r="CR88" s="122">
        <f t="shared" si="247"/>
        <v>0.27792130837573548</v>
      </c>
      <c r="CS88" s="122">
        <f t="shared" si="247"/>
        <v>0.27792130837573548</v>
      </c>
      <c r="CT88" s="122">
        <f t="shared" si="247"/>
        <v>0.23958733480666852</v>
      </c>
      <c r="CU88" s="122">
        <f t="shared" si="247"/>
        <v>0.22042034802213503</v>
      </c>
      <c r="CV88" s="122">
        <f t="shared" si="247"/>
        <v>0.20125336123760154</v>
      </c>
      <c r="CW88" s="122">
        <f t="shared" si="247"/>
        <v>0.20125336123760154</v>
      </c>
      <c r="CX88" s="122">
        <f t="shared" si="247"/>
        <v>0.17889187665564582</v>
      </c>
      <c r="CY88" s="122">
        <f t="shared" si="247"/>
        <v>0.15972488987111233</v>
      </c>
      <c r="CZ88" s="122">
        <f t="shared" si="247"/>
        <v>0.19166986784533482</v>
      </c>
      <c r="DA88" s="122">
        <f t="shared" si="247"/>
        <v>0.17250288106080133</v>
      </c>
      <c r="DB88" s="122">
        <f t="shared" si="247"/>
        <v>0.17250288106080133</v>
      </c>
      <c r="DC88" s="122">
        <f t="shared" si="247"/>
        <v>0.17250288106080133</v>
      </c>
      <c r="DD88" s="122">
        <f t="shared" si="247"/>
        <v>0.16930838326337908</v>
      </c>
      <c r="DE88" s="122">
        <f t="shared" si="247"/>
        <v>0.16930838326337908</v>
      </c>
      <c r="DF88" s="122">
        <f t="shared" si="247"/>
        <v>0.14055790308657887</v>
      </c>
      <c r="DG88" s="122">
        <f t="shared" si="247"/>
        <v>0.14055790308657887</v>
      </c>
      <c r="DH88" s="122">
        <f t="shared" si="247"/>
        <v>0.14055790308657887</v>
      </c>
      <c r="DI88" s="122">
        <f t="shared" si="247"/>
        <v>0.14055790308657887</v>
      </c>
      <c r="DJ88" s="122">
        <f t="shared" si="247"/>
        <v>0.14055790308657887</v>
      </c>
      <c r="DK88" s="122">
        <f t="shared" si="247"/>
        <v>0.13416890749173438</v>
      </c>
      <c r="DL88" s="122">
        <f t="shared" si="247"/>
        <v>0.13097440969431212</v>
      </c>
      <c r="DM88" s="122">
        <f t="shared" si="247"/>
        <v>0.13097440969431212</v>
      </c>
      <c r="DN88" s="122">
        <f t="shared" si="247"/>
        <v>0.10541842731493414</v>
      </c>
      <c r="DO88" s="122">
        <f t="shared" si="247"/>
        <v>8.944593832782291E-2</v>
      </c>
      <c r="DP88" s="122">
        <f t="shared" si="247"/>
        <v>8.944593832782291E-2</v>
      </c>
      <c r="DQ88" s="122">
        <f t="shared" si="247"/>
        <v>8.944593832782291E-2</v>
      </c>
      <c r="DR88" s="122">
        <f t="shared" si="247"/>
        <v>7.6667947138133921E-2</v>
      </c>
      <c r="DS88" s="122">
        <f t="shared" si="247"/>
        <v>7.6667947138133921E-2</v>
      </c>
      <c r="DT88" s="122">
        <f t="shared" si="247"/>
        <v>7.0278951543289434E-2</v>
      </c>
      <c r="DU88" s="122">
        <f t="shared" si="247"/>
        <v>4.7917466961333706E-2</v>
      </c>
      <c r="DV88" s="122">
        <f t="shared" si="247"/>
        <v>7.9862444935556165E-2</v>
      </c>
      <c r="DW88" s="122">
        <f t="shared" si="247"/>
        <v>7.9862444935556165E-2</v>
      </c>
      <c r="DX88" s="122">
        <f t="shared" si="247"/>
        <v>7.9862444935556165E-2</v>
      </c>
      <c r="DY88" s="122">
        <f t="shared" si="247"/>
        <v>7.9862444935556165E-2</v>
      </c>
      <c r="DZ88" s="122">
        <f t="shared" si="247"/>
        <v>7.9862444935556165E-2</v>
      </c>
      <c r="EA88" s="122">
        <f t="shared" si="247"/>
        <v>7.9862444935556165E-2</v>
      </c>
      <c r="EB88" s="122">
        <f t="shared" ref="EB88" si="248">IF(EB87&gt;0,EB87*$F$4*$B$12,0)</f>
        <v>7.9862444935556165E-2</v>
      </c>
      <c r="EC88" s="130">
        <f>SUM(C88:EB88)</f>
        <v>18.51530923385933</v>
      </c>
    </row>
    <row r="89" spans="1:133" ht="15" thickBot="1" x14ac:dyDescent="0.35">
      <c r="A89" s="114" t="s">
        <v>406</v>
      </c>
      <c r="B89" s="116"/>
      <c r="C89" s="116">
        <f>IF(C87&gt;0,C87*$B$12*($F$5+$F$8+$F$7),0)</f>
        <v>0.18588643219432388</v>
      </c>
      <c r="D89" s="116">
        <f t="shared" ref="D89:BO89" si="249">IF(D87&gt;0,D87*$B$12*($F$5+$F$8+$F$7),0)</f>
        <v>0.18588643219432388</v>
      </c>
      <c r="E89" s="116">
        <f t="shared" si="249"/>
        <v>0.18588643219432388</v>
      </c>
      <c r="F89" s="116">
        <f t="shared" si="249"/>
        <v>0.18588643219432388</v>
      </c>
      <c r="G89" s="116">
        <f t="shared" si="249"/>
        <v>0.39100249530530201</v>
      </c>
      <c r="H89" s="116">
        <f t="shared" si="249"/>
        <v>0.23716544797206843</v>
      </c>
      <c r="I89" s="116">
        <f t="shared" si="249"/>
        <v>0.19870618613876001</v>
      </c>
      <c r="J89" s="116">
        <f t="shared" si="249"/>
        <v>0.2051160631109781</v>
      </c>
      <c r="K89" s="116">
        <f t="shared" si="249"/>
        <v>0.2051160631109781</v>
      </c>
      <c r="L89" s="116">
        <f t="shared" si="249"/>
        <v>0.33972347952755744</v>
      </c>
      <c r="M89" s="116">
        <f t="shared" si="249"/>
        <v>0.31408397163868523</v>
      </c>
      <c r="N89" s="116">
        <f t="shared" si="249"/>
        <v>9.6148154583270987E-2</v>
      </c>
      <c r="O89" s="116">
        <f t="shared" si="249"/>
        <v>4.4869138805526461E-2</v>
      </c>
      <c r="P89" s="116">
        <f t="shared" si="249"/>
        <v>0.3204938486109033</v>
      </c>
      <c r="Q89" s="116">
        <f t="shared" si="249"/>
        <v>0.19229630916654197</v>
      </c>
      <c r="R89" s="116">
        <f t="shared" si="249"/>
        <v>0.19229630916654197</v>
      </c>
      <c r="S89" s="116">
        <f t="shared" si="249"/>
        <v>0.19229630916654197</v>
      </c>
      <c r="T89" s="116">
        <f t="shared" si="249"/>
        <v>0.19229630916654197</v>
      </c>
      <c r="U89" s="116">
        <f t="shared" si="249"/>
        <v>4.4869138805526461E-2</v>
      </c>
      <c r="V89" s="116">
        <f t="shared" si="249"/>
        <v>4.4869138805526461E-2</v>
      </c>
      <c r="W89" s="116">
        <f t="shared" si="249"/>
        <v>4.4869138805526461E-2</v>
      </c>
      <c r="X89" s="116">
        <f t="shared" si="249"/>
        <v>4.4869138805526461E-2</v>
      </c>
      <c r="Y89" s="116">
        <f t="shared" si="249"/>
        <v>4.4869138805526461E-2</v>
      </c>
      <c r="Z89" s="116">
        <f t="shared" si="249"/>
        <v>0.13460741641657936</v>
      </c>
      <c r="AA89" s="116">
        <f t="shared" si="249"/>
        <v>0.10896790852770712</v>
      </c>
      <c r="AB89" s="116">
        <f t="shared" si="249"/>
        <v>0.10896790852770712</v>
      </c>
      <c r="AC89" s="116">
        <f t="shared" si="249"/>
        <v>0.3653629874164297</v>
      </c>
      <c r="AD89" s="116">
        <f t="shared" si="249"/>
        <v>9.6148154583270987E-2</v>
      </c>
      <c r="AE89" s="116">
        <f t="shared" si="249"/>
        <v>8.3328400638834843E-2</v>
      </c>
      <c r="AF89" s="116">
        <f t="shared" si="249"/>
        <v>8.3328400638834843E-2</v>
      </c>
      <c r="AG89" s="116">
        <f t="shared" si="249"/>
        <v>8.3328400638834843E-2</v>
      </c>
      <c r="AH89" s="116">
        <f t="shared" si="249"/>
        <v>8.3328400638834843E-2</v>
      </c>
      <c r="AI89" s="116">
        <f t="shared" si="249"/>
        <v>8.3328400638834843E-2</v>
      </c>
      <c r="AJ89" s="116">
        <f t="shared" si="249"/>
        <v>8.3328400638834843E-2</v>
      </c>
      <c r="AK89" s="116">
        <f t="shared" si="249"/>
        <v>0.33972347952755744</v>
      </c>
      <c r="AL89" s="116">
        <f t="shared" si="249"/>
        <v>0.15383704733323356</v>
      </c>
      <c r="AM89" s="116">
        <f t="shared" si="249"/>
        <v>0.15383704733323356</v>
      </c>
      <c r="AN89" s="116">
        <f t="shared" si="249"/>
        <v>0.15383704733323356</v>
      </c>
      <c r="AO89" s="116">
        <f t="shared" si="249"/>
        <v>0.47433089594413685</v>
      </c>
      <c r="AP89" s="116">
        <f t="shared" si="249"/>
        <v>0.21793581705541423</v>
      </c>
      <c r="AQ89" s="116">
        <f t="shared" si="249"/>
        <v>0.21793581705541423</v>
      </c>
      <c r="AR89" s="116">
        <f t="shared" si="249"/>
        <v>0.49997040383300911</v>
      </c>
      <c r="AS89" s="116">
        <f t="shared" si="249"/>
        <v>0.48715064988857298</v>
      </c>
      <c r="AT89" s="116">
        <f t="shared" si="249"/>
        <v>0.48715064988857298</v>
      </c>
      <c r="AU89" s="116">
        <f t="shared" si="249"/>
        <v>0.21793581705541423</v>
      </c>
      <c r="AV89" s="116">
        <f t="shared" si="249"/>
        <v>0.21793581705541423</v>
      </c>
      <c r="AW89" s="116">
        <f t="shared" si="249"/>
        <v>0.21793581705541423</v>
      </c>
      <c r="AX89" s="116">
        <f t="shared" si="249"/>
        <v>0.21793581705541423</v>
      </c>
      <c r="AY89" s="116">
        <f t="shared" si="249"/>
        <v>0.52560991172188132</v>
      </c>
      <c r="AZ89" s="116">
        <f t="shared" si="249"/>
        <v>0.52560991172188132</v>
      </c>
      <c r="BA89" s="116">
        <f t="shared" si="249"/>
        <v>0.49997040383300911</v>
      </c>
      <c r="BB89" s="116">
        <f t="shared" si="249"/>
        <v>0.49997040383300911</v>
      </c>
      <c r="BC89" s="116">
        <f t="shared" si="249"/>
        <v>0.49997040383300911</v>
      </c>
      <c r="BD89" s="116">
        <f t="shared" si="249"/>
        <v>0.49997040383300911</v>
      </c>
      <c r="BE89" s="116">
        <f t="shared" si="249"/>
        <v>0.48715064988857298</v>
      </c>
      <c r="BF89" s="116">
        <f t="shared" si="249"/>
        <v>0.3204938486109033</v>
      </c>
      <c r="BG89" s="116">
        <f t="shared" si="249"/>
        <v>0.42305188016639234</v>
      </c>
      <c r="BH89" s="116">
        <f t="shared" si="249"/>
        <v>0.41023212622195621</v>
      </c>
      <c r="BI89" s="116">
        <f t="shared" si="249"/>
        <v>0.58970868144406197</v>
      </c>
      <c r="BJ89" s="116">
        <f t="shared" si="249"/>
        <v>0.3204938486109033</v>
      </c>
      <c r="BK89" s="116">
        <f t="shared" si="249"/>
        <v>0.1281975394443613</v>
      </c>
      <c r="BL89" s="116">
        <f t="shared" si="249"/>
        <v>0.1281975394443613</v>
      </c>
      <c r="BM89" s="116">
        <f t="shared" si="249"/>
        <v>0.27562470980537679</v>
      </c>
      <c r="BN89" s="116">
        <f t="shared" si="249"/>
        <v>0.26280495586094066</v>
      </c>
      <c r="BO89" s="116">
        <f t="shared" si="249"/>
        <v>0.59611855841628014</v>
      </c>
      <c r="BP89" s="116">
        <f t="shared" ref="BP89:EA89" si="250">IF(BP87&gt;0,BP87*$B$12*($F$5+$F$8+$F$7),0)</f>
        <v>0.59611855841628014</v>
      </c>
      <c r="BQ89" s="116">
        <f t="shared" si="250"/>
        <v>0.33972347952755744</v>
      </c>
      <c r="BR89" s="116">
        <f t="shared" si="250"/>
        <v>0.33972347952755744</v>
      </c>
      <c r="BS89" s="116">
        <f t="shared" si="250"/>
        <v>0.33972347952755744</v>
      </c>
      <c r="BT89" s="116">
        <f t="shared" si="250"/>
        <v>0.32690372558312131</v>
      </c>
      <c r="BU89" s="116">
        <f t="shared" si="250"/>
        <v>0.32690372558312131</v>
      </c>
      <c r="BV89" s="116">
        <f t="shared" si="250"/>
        <v>0.32690372558312131</v>
      </c>
      <c r="BW89" s="116">
        <f t="shared" si="250"/>
        <v>0.32690372558312131</v>
      </c>
      <c r="BX89" s="116">
        <f t="shared" si="250"/>
        <v>0.32690372558312131</v>
      </c>
      <c r="BY89" s="116">
        <f t="shared" si="250"/>
        <v>0.32690372558312131</v>
      </c>
      <c r="BZ89" s="116">
        <f t="shared" si="250"/>
        <v>0.32690372558312131</v>
      </c>
      <c r="CA89" s="116">
        <f t="shared" si="250"/>
        <v>0.32690372558312131</v>
      </c>
      <c r="CB89" s="116">
        <f t="shared" si="250"/>
        <v>0.32690372558312131</v>
      </c>
      <c r="CC89" s="116">
        <f t="shared" si="250"/>
        <v>0.32690372558312131</v>
      </c>
      <c r="CD89" s="116">
        <f t="shared" si="250"/>
        <v>0.32690372558312131</v>
      </c>
      <c r="CE89" s="116">
        <f t="shared" si="250"/>
        <v>0.32690372558312131</v>
      </c>
      <c r="CF89" s="116">
        <f t="shared" si="250"/>
        <v>0.32690372558312131</v>
      </c>
      <c r="CG89" s="116">
        <f t="shared" si="250"/>
        <v>0.32690372558312131</v>
      </c>
      <c r="CH89" s="116">
        <f t="shared" si="250"/>
        <v>0.32690372558312131</v>
      </c>
      <c r="CI89" s="116">
        <f t="shared" si="250"/>
        <v>0.32690372558312131</v>
      </c>
      <c r="CJ89" s="116">
        <f t="shared" si="250"/>
        <v>0.32690372558312131</v>
      </c>
      <c r="CK89" s="116">
        <f t="shared" si="250"/>
        <v>0.32690372558312131</v>
      </c>
      <c r="CL89" s="116">
        <f t="shared" si="250"/>
        <v>0.54483954263853562</v>
      </c>
      <c r="CM89" s="116">
        <f t="shared" si="250"/>
        <v>0.54483954263853562</v>
      </c>
      <c r="CN89" s="116">
        <f t="shared" si="250"/>
        <v>0.54483954263853562</v>
      </c>
      <c r="CO89" s="116">
        <f t="shared" si="250"/>
        <v>0.48074077291635486</v>
      </c>
      <c r="CP89" s="116">
        <f t="shared" si="250"/>
        <v>0.44228151108304653</v>
      </c>
      <c r="CQ89" s="116">
        <f t="shared" si="250"/>
        <v>0.39100249530530201</v>
      </c>
      <c r="CR89" s="116">
        <f t="shared" si="250"/>
        <v>0.55765929658297164</v>
      </c>
      <c r="CS89" s="116">
        <f t="shared" si="250"/>
        <v>0.55765929658297164</v>
      </c>
      <c r="CT89" s="116">
        <f t="shared" si="250"/>
        <v>0.48074077291635486</v>
      </c>
      <c r="CU89" s="116">
        <f t="shared" si="250"/>
        <v>0.44228151108304653</v>
      </c>
      <c r="CV89" s="116">
        <f t="shared" si="250"/>
        <v>0.40382224924973814</v>
      </c>
      <c r="CW89" s="116">
        <f t="shared" si="250"/>
        <v>0.40382224924973814</v>
      </c>
      <c r="CX89" s="116">
        <f t="shared" si="250"/>
        <v>0.35895311044421169</v>
      </c>
      <c r="CY89" s="116">
        <f t="shared" si="250"/>
        <v>0.3204938486109033</v>
      </c>
      <c r="CZ89" s="116">
        <f t="shared" si="250"/>
        <v>0.38459261833308395</v>
      </c>
      <c r="DA89" s="116">
        <f t="shared" si="250"/>
        <v>0.34613335649977556</v>
      </c>
      <c r="DB89" s="116">
        <f t="shared" si="250"/>
        <v>0.34613335649977556</v>
      </c>
      <c r="DC89" s="116">
        <f t="shared" si="250"/>
        <v>0.34613335649977556</v>
      </c>
      <c r="DD89" s="116">
        <f t="shared" si="250"/>
        <v>0.33972347952755744</v>
      </c>
      <c r="DE89" s="116">
        <f t="shared" si="250"/>
        <v>0.33972347952755744</v>
      </c>
      <c r="DF89" s="116">
        <f t="shared" si="250"/>
        <v>0.28203458677759491</v>
      </c>
      <c r="DG89" s="116">
        <f t="shared" si="250"/>
        <v>0.28203458677759491</v>
      </c>
      <c r="DH89" s="116">
        <f t="shared" si="250"/>
        <v>0.28203458677759491</v>
      </c>
      <c r="DI89" s="116">
        <f t="shared" si="250"/>
        <v>0.28203458677759491</v>
      </c>
      <c r="DJ89" s="116">
        <f t="shared" si="250"/>
        <v>0.28203458677759491</v>
      </c>
      <c r="DK89" s="116">
        <f t="shared" si="250"/>
        <v>0.26921483283315872</v>
      </c>
      <c r="DL89" s="116">
        <f t="shared" si="250"/>
        <v>0.26280495586094066</v>
      </c>
      <c r="DM89" s="116">
        <f t="shared" si="250"/>
        <v>0.26280495586094066</v>
      </c>
      <c r="DN89" s="116">
        <f t="shared" si="250"/>
        <v>0.21152594008319617</v>
      </c>
      <c r="DO89" s="116">
        <f t="shared" si="250"/>
        <v>0.17947655522210584</v>
      </c>
      <c r="DP89" s="116">
        <f t="shared" si="250"/>
        <v>0.17947655522210584</v>
      </c>
      <c r="DQ89" s="116">
        <f t="shared" si="250"/>
        <v>0.17947655522210584</v>
      </c>
      <c r="DR89" s="116">
        <f t="shared" si="250"/>
        <v>0.15383704733323356</v>
      </c>
      <c r="DS89" s="116">
        <f t="shared" si="250"/>
        <v>0.15383704733323356</v>
      </c>
      <c r="DT89" s="116">
        <f t="shared" si="250"/>
        <v>0.14101729338879745</v>
      </c>
      <c r="DU89" s="116">
        <f t="shared" si="250"/>
        <v>9.6148154583270987E-2</v>
      </c>
      <c r="DV89" s="116">
        <f t="shared" si="250"/>
        <v>0.16024692430545165</v>
      </c>
      <c r="DW89" s="116">
        <f t="shared" si="250"/>
        <v>0.16024692430545165</v>
      </c>
      <c r="DX89" s="116">
        <f t="shared" si="250"/>
        <v>0.16024692430545165</v>
      </c>
      <c r="DY89" s="116">
        <f t="shared" si="250"/>
        <v>0.16024692430545165</v>
      </c>
      <c r="DZ89" s="116">
        <f t="shared" si="250"/>
        <v>0.16024692430545165</v>
      </c>
      <c r="EA89" s="116">
        <f t="shared" si="250"/>
        <v>0.16024692430545165</v>
      </c>
      <c r="EB89" s="116">
        <f t="shared" ref="EB89" si="251">IF(EB87&gt;0,EB87*$B$12*($F$5+$F$8+$F$7),0)</f>
        <v>0.16024692430545165</v>
      </c>
      <c r="EC89" s="130">
        <f>SUM(C89:EB89)</f>
        <v>37.151646930975971</v>
      </c>
    </row>
    <row r="92" spans="1:133" x14ac:dyDescent="0.3">
      <c r="A92" s="13"/>
      <c r="B92" s="68" t="s">
        <v>97</v>
      </c>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row>
    <row r="93" spans="1:133" x14ac:dyDescent="0.3">
      <c r="A93" s="13"/>
      <c r="B93" s="13" t="s">
        <v>15</v>
      </c>
      <c r="C93" s="13">
        <v>1</v>
      </c>
      <c r="D93" s="13">
        <v>2</v>
      </c>
      <c r="E93" s="13">
        <v>3</v>
      </c>
      <c r="F93" s="13">
        <v>4</v>
      </c>
      <c r="G93" s="13">
        <v>5</v>
      </c>
      <c r="H93" s="13">
        <v>6</v>
      </c>
      <c r="I93" s="13">
        <v>7</v>
      </c>
      <c r="J93" s="13">
        <v>8</v>
      </c>
      <c r="K93" s="13">
        <v>9</v>
      </c>
      <c r="L93" s="13">
        <v>10</v>
      </c>
      <c r="M93" s="13">
        <v>11</v>
      </c>
      <c r="N93" s="13">
        <v>12</v>
      </c>
      <c r="O93" s="13">
        <v>13</v>
      </c>
      <c r="P93" s="13">
        <v>14</v>
      </c>
      <c r="Q93" s="13">
        <v>15</v>
      </c>
      <c r="R93" s="13">
        <v>16</v>
      </c>
      <c r="S93" s="13">
        <v>17</v>
      </c>
      <c r="T93" s="13">
        <v>18</v>
      </c>
      <c r="U93" s="13">
        <v>19</v>
      </c>
      <c r="V93" s="13">
        <v>20</v>
      </c>
      <c r="W93" s="13">
        <v>21</v>
      </c>
      <c r="X93" s="13">
        <v>22</v>
      </c>
      <c r="Y93" s="13">
        <v>23</v>
      </c>
      <c r="Z93" s="13">
        <v>24</v>
      </c>
      <c r="AA93" s="13">
        <v>25</v>
      </c>
      <c r="AB93" s="13">
        <v>26</v>
      </c>
      <c r="AC93" s="13">
        <v>27</v>
      </c>
      <c r="AD93" s="13">
        <v>28</v>
      </c>
      <c r="AE93" s="13">
        <v>29</v>
      </c>
      <c r="AF93" s="13">
        <v>30</v>
      </c>
      <c r="AG93" s="13">
        <v>31</v>
      </c>
      <c r="AH93" s="13">
        <v>32</v>
      </c>
      <c r="AI93" s="13">
        <v>33</v>
      </c>
      <c r="AJ93" s="13">
        <v>34</v>
      </c>
      <c r="AK93" s="13">
        <v>35</v>
      </c>
      <c r="AL93" s="13">
        <v>36</v>
      </c>
      <c r="AM93" s="13">
        <v>37</v>
      </c>
      <c r="AN93" s="13">
        <v>38</v>
      </c>
      <c r="AO93" s="13">
        <v>39</v>
      </c>
      <c r="AP93" s="13">
        <v>40</v>
      </c>
      <c r="AQ93" s="13">
        <v>41</v>
      </c>
      <c r="AR93" s="13">
        <v>42</v>
      </c>
      <c r="AS93" s="13">
        <v>43</v>
      </c>
      <c r="AT93" s="13">
        <v>44</v>
      </c>
      <c r="AU93" s="13">
        <v>45</v>
      </c>
      <c r="AV93" s="13">
        <v>46</v>
      </c>
      <c r="AW93" s="13">
        <v>47</v>
      </c>
      <c r="AX93" s="13">
        <v>48</v>
      </c>
      <c r="AY93" s="13">
        <v>49</v>
      </c>
      <c r="AZ93" s="13">
        <v>50</v>
      </c>
      <c r="BA93" s="13">
        <v>51</v>
      </c>
      <c r="BB93" s="13">
        <v>52</v>
      </c>
      <c r="BC93" s="13">
        <v>53</v>
      </c>
      <c r="BD93" s="13">
        <v>54</v>
      </c>
      <c r="BE93" s="13">
        <v>55</v>
      </c>
      <c r="BF93" s="13">
        <v>56</v>
      </c>
      <c r="BG93" s="13">
        <v>57</v>
      </c>
      <c r="BH93" s="13">
        <v>58</v>
      </c>
      <c r="BI93" s="13">
        <v>59</v>
      </c>
      <c r="BJ93" s="13">
        <v>60</v>
      </c>
      <c r="BK93" s="13">
        <v>61</v>
      </c>
      <c r="BL93" s="13">
        <v>62</v>
      </c>
      <c r="BM93" s="13">
        <v>63</v>
      </c>
      <c r="BN93" s="13">
        <v>64</v>
      </c>
      <c r="BO93" s="13">
        <v>65</v>
      </c>
      <c r="BP93" s="13">
        <v>66</v>
      </c>
      <c r="BQ93" s="13">
        <v>67</v>
      </c>
      <c r="BR93" s="13">
        <v>68</v>
      </c>
      <c r="BS93" s="13">
        <v>69</v>
      </c>
      <c r="BT93" s="13">
        <v>70</v>
      </c>
      <c r="BU93" s="13">
        <v>71</v>
      </c>
      <c r="BV93" s="13">
        <v>72</v>
      </c>
      <c r="BW93" s="13">
        <v>73</v>
      </c>
      <c r="BX93" s="13">
        <v>74</v>
      </c>
      <c r="BY93" s="13">
        <v>75</v>
      </c>
      <c r="BZ93" s="13">
        <v>76</v>
      </c>
      <c r="CA93" s="13">
        <v>77</v>
      </c>
      <c r="CB93" s="13">
        <v>78</v>
      </c>
      <c r="CC93" s="13">
        <v>79</v>
      </c>
      <c r="CD93" s="13">
        <v>80</v>
      </c>
      <c r="CE93" s="13">
        <v>81</v>
      </c>
      <c r="CF93" s="13">
        <v>82</v>
      </c>
      <c r="CG93" s="13">
        <v>83</v>
      </c>
      <c r="CH93" s="13">
        <v>84</v>
      </c>
      <c r="CI93" s="13">
        <v>85</v>
      </c>
      <c r="CJ93" s="13">
        <v>86</v>
      </c>
      <c r="CK93" s="13">
        <v>87</v>
      </c>
      <c r="CL93" s="13">
        <v>88</v>
      </c>
      <c r="CM93" s="13">
        <v>89</v>
      </c>
      <c r="CN93" s="13">
        <v>90</v>
      </c>
      <c r="CO93" s="13">
        <v>91</v>
      </c>
      <c r="CP93" s="13">
        <v>92</v>
      </c>
      <c r="CQ93" s="13">
        <v>93</v>
      </c>
      <c r="CR93" s="13">
        <v>94</v>
      </c>
      <c r="CS93" s="13">
        <v>95</v>
      </c>
      <c r="CT93" s="13">
        <v>96</v>
      </c>
      <c r="CU93" s="13">
        <v>97</v>
      </c>
      <c r="CV93" s="13">
        <v>98</v>
      </c>
      <c r="CW93" s="13">
        <v>99</v>
      </c>
      <c r="CX93" s="13">
        <v>100</v>
      </c>
      <c r="CY93" s="13">
        <v>101</v>
      </c>
      <c r="CZ93" s="13">
        <v>102</v>
      </c>
      <c r="DA93" s="13">
        <v>103</v>
      </c>
      <c r="DB93" s="13">
        <v>104</v>
      </c>
      <c r="DC93" s="13">
        <v>105</v>
      </c>
      <c r="DD93" s="13">
        <v>106</v>
      </c>
      <c r="DE93" s="13">
        <v>107</v>
      </c>
      <c r="DF93" s="13">
        <v>108</v>
      </c>
      <c r="DG93" s="13">
        <v>109</v>
      </c>
      <c r="DH93" s="13">
        <v>110</v>
      </c>
      <c r="DI93" s="13">
        <v>111</v>
      </c>
      <c r="DJ93" s="13">
        <v>112</v>
      </c>
      <c r="DK93" s="13">
        <v>113</v>
      </c>
      <c r="DL93" s="13">
        <v>114</v>
      </c>
      <c r="DM93" s="13">
        <v>115</v>
      </c>
      <c r="DN93" s="13">
        <v>116</v>
      </c>
      <c r="DO93" s="13">
        <v>117</v>
      </c>
      <c r="DP93" s="13">
        <v>118</v>
      </c>
      <c r="DQ93" s="13">
        <v>119</v>
      </c>
      <c r="DR93" s="13">
        <v>120</v>
      </c>
      <c r="DS93" s="13">
        <v>121</v>
      </c>
      <c r="DT93" s="13">
        <v>122</v>
      </c>
      <c r="DU93" s="13">
        <v>123</v>
      </c>
      <c r="DV93" s="13">
        <v>124</v>
      </c>
      <c r="DW93" s="13">
        <v>125</v>
      </c>
      <c r="DX93" s="13">
        <v>126</v>
      </c>
      <c r="DY93" s="13">
        <v>127</v>
      </c>
      <c r="DZ93" s="13">
        <v>128</v>
      </c>
      <c r="EA93" s="13">
        <v>129</v>
      </c>
      <c r="EB93" s="13">
        <v>130</v>
      </c>
    </row>
    <row r="94" spans="1:133" x14ac:dyDescent="0.3">
      <c r="A94" s="13"/>
      <c r="B94" s="13" t="s">
        <v>115</v>
      </c>
      <c r="C94" s="167" t="s">
        <v>17</v>
      </c>
      <c r="D94" s="167"/>
      <c r="E94" s="167"/>
      <c r="F94" s="167"/>
      <c r="G94" s="167"/>
      <c r="H94" s="167" t="s">
        <v>18</v>
      </c>
      <c r="I94" s="167"/>
      <c r="J94" s="167"/>
      <c r="K94" s="167"/>
      <c r="L94" s="167"/>
      <c r="M94" s="167" t="s">
        <v>19</v>
      </c>
      <c r="N94" s="167"/>
      <c r="O94" s="167"/>
      <c r="P94" s="167"/>
      <c r="Q94" s="167"/>
      <c r="R94" s="167" t="s">
        <v>20</v>
      </c>
      <c r="S94" s="167"/>
      <c r="T94" s="167"/>
      <c r="U94" s="167"/>
      <c r="V94" s="167"/>
      <c r="W94" s="167" t="s">
        <v>21</v>
      </c>
      <c r="X94" s="167"/>
      <c r="Y94" s="167"/>
      <c r="Z94" s="167"/>
      <c r="AA94" s="167"/>
      <c r="AB94" s="167" t="s">
        <v>22</v>
      </c>
      <c r="AC94" s="167"/>
      <c r="AD94" s="167"/>
      <c r="AE94" s="167"/>
      <c r="AF94" s="167"/>
      <c r="AG94" s="167" t="s">
        <v>23</v>
      </c>
      <c r="AH94" s="167"/>
      <c r="AI94" s="167"/>
      <c r="AJ94" s="167"/>
      <c r="AK94" s="167"/>
      <c r="AL94" s="167" t="s">
        <v>24</v>
      </c>
      <c r="AM94" s="167"/>
      <c r="AN94" s="167"/>
      <c r="AO94" s="167"/>
      <c r="AP94" s="167"/>
      <c r="AQ94" s="167" t="s">
        <v>25</v>
      </c>
      <c r="AR94" s="167"/>
      <c r="AS94" s="167"/>
      <c r="AT94" s="167"/>
      <c r="AU94" s="167"/>
      <c r="AV94" s="167" t="s">
        <v>26</v>
      </c>
      <c r="AW94" s="167"/>
      <c r="AX94" s="167"/>
      <c r="AY94" s="167"/>
      <c r="AZ94" s="167"/>
      <c r="BA94" s="167" t="s">
        <v>27</v>
      </c>
      <c r="BB94" s="167"/>
      <c r="BC94" s="167"/>
      <c r="BD94" s="167"/>
      <c r="BE94" s="167"/>
      <c r="BF94" s="167" t="s">
        <v>28</v>
      </c>
      <c r="BG94" s="167"/>
      <c r="BH94" s="167"/>
      <c r="BI94" s="167"/>
      <c r="BJ94" s="167"/>
      <c r="BK94" s="167" t="s">
        <v>29</v>
      </c>
      <c r="BL94" s="167"/>
      <c r="BM94" s="167"/>
      <c r="BN94" s="167"/>
      <c r="BO94" s="167"/>
      <c r="BP94" s="167" t="s">
        <v>30</v>
      </c>
      <c r="BQ94" s="167"/>
      <c r="BR94" s="167"/>
      <c r="BS94" s="167"/>
      <c r="BT94" s="167"/>
      <c r="BU94" s="167" t="s">
        <v>31</v>
      </c>
      <c r="BV94" s="167"/>
      <c r="BW94" s="167"/>
      <c r="BX94" s="167"/>
      <c r="BY94" s="167"/>
      <c r="BZ94" s="167" t="s">
        <v>32</v>
      </c>
      <c r="CA94" s="167"/>
      <c r="CB94" s="167"/>
      <c r="CC94" s="167"/>
      <c r="CD94" s="167"/>
      <c r="CE94" s="167" t="s">
        <v>33</v>
      </c>
      <c r="CF94" s="167"/>
      <c r="CG94" s="167"/>
      <c r="CH94" s="167"/>
      <c r="CI94" s="167"/>
      <c r="CJ94" s="167" t="s">
        <v>34</v>
      </c>
      <c r="CK94" s="167"/>
      <c r="CL94" s="167"/>
      <c r="CM94" s="167"/>
      <c r="CN94" s="167"/>
      <c r="CO94" s="167" t="s">
        <v>35</v>
      </c>
      <c r="CP94" s="167"/>
      <c r="CQ94" s="167"/>
      <c r="CR94" s="167"/>
      <c r="CS94" s="167"/>
      <c r="CT94" s="167" t="s">
        <v>36</v>
      </c>
      <c r="CU94" s="167"/>
      <c r="CV94" s="167"/>
      <c r="CW94" s="167"/>
      <c r="CX94" s="167"/>
      <c r="CY94" s="167" t="s">
        <v>37</v>
      </c>
      <c r="CZ94" s="167"/>
      <c r="DA94" s="167"/>
      <c r="DB94" s="167"/>
      <c r="DC94" s="167"/>
      <c r="DD94" s="167" t="s">
        <v>38</v>
      </c>
      <c r="DE94" s="167"/>
      <c r="DF94" s="167"/>
      <c r="DG94" s="167"/>
      <c r="DH94" s="167"/>
      <c r="DI94" s="167" t="s">
        <v>39</v>
      </c>
      <c r="DJ94" s="167"/>
      <c r="DK94" s="167"/>
      <c r="DL94" s="167"/>
      <c r="DM94" s="167"/>
      <c r="DN94" s="167" t="s">
        <v>40</v>
      </c>
      <c r="DO94" s="167"/>
      <c r="DP94" s="167"/>
      <c r="DQ94" s="167"/>
      <c r="DR94" s="167"/>
      <c r="DS94" s="167" t="s">
        <v>41</v>
      </c>
      <c r="DT94" s="167"/>
      <c r="DU94" s="167"/>
      <c r="DV94" s="167"/>
      <c r="DW94" s="167"/>
      <c r="DX94" s="167" t="s">
        <v>42</v>
      </c>
      <c r="DY94" s="167"/>
      <c r="DZ94" s="167"/>
      <c r="EA94" s="167"/>
      <c r="EB94" s="167"/>
    </row>
    <row r="95" spans="1:133" ht="15" thickBot="1" x14ac:dyDescent="0.35">
      <c r="A95" s="13"/>
      <c r="B95" s="13" t="s">
        <v>116</v>
      </c>
      <c r="C95" s="132" t="s">
        <v>43</v>
      </c>
      <c r="D95" s="132" t="s">
        <v>44</v>
      </c>
      <c r="E95" s="132" t="s">
        <v>45</v>
      </c>
      <c r="F95" s="132" t="s">
        <v>46</v>
      </c>
      <c r="G95" s="132" t="s">
        <v>47</v>
      </c>
      <c r="H95" s="132" t="s">
        <v>43</v>
      </c>
      <c r="I95" s="132" t="s">
        <v>44</v>
      </c>
      <c r="J95" s="132" t="s">
        <v>45</v>
      </c>
      <c r="K95" s="132" t="s">
        <v>46</v>
      </c>
      <c r="L95" s="132" t="s">
        <v>47</v>
      </c>
      <c r="M95" s="132" t="s">
        <v>43</v>
      </c>
      <c r="N95" s="132" t="s">
        <v>44</v>
      </c>
      <c r="O95" s="132" t="s">
        <v>45</v>
      </c>
      <c r="P95" s="132" t="s">
        <v>46</v>
      </c>
      <c r="Q95" s="132" t="s">
        <v>47</v>
      </c>
      <c r="R95" s="132" t="s">
        <v>43</v>
      </c>
      <c r="S95" s="132" t="s">
        <v>44</v>
      </c>
      <c r="T95" s="132" t="s">
        <v>45</v>
      </c>
      <c r="U95" s="132" t="s">
        <v>46</v>
      </c>
      <c r="V95" s="132" t="s">
        <v>47</v>
      </c>
      <c r="W95" s="132" t="s">
        <v>43</v>
      </c>
      <c r="X95" s="132" t="s">
        <v>44</v>
      </c>
      <c r="Y95" s="132" t="s">
        <v>45</v>
      </c>
      <c r="Z95" s="132" t="s">
        <v>46</v>
      </c>
      <c r="AA95" s="132" t="s">
        <v>47</v>
      </c>
      <c r="AB95" s="132" t="s">
        <v>43</v>
      </c>
      <c r="AC95" s="132" t="s">
        <v>44</v>
      </c>
      <c r="AD95" s="132" t="s">
        <v>45</v>
      </c>
      <c r="AE95" s="132" t="s">
        <v>46</v>
      </c>
      <c r="AF95" s="132" t="s">
        <v>47</v>
      </c>
      <c r="AG95" s="132" t="s">
        <v>43</v>
      </c>
      <c r="AH95" s="132" t="s">
        <v>44</v>
      </c>
      <c r="AI95" s="132" t="s">
        <v>45</v>
      </c>
      <c r="AJ95" s="132" t="s">
        <v>46</v>
      </c>
      <c r="AK95" s="132" t="s">
        <v>47</v>
      </c>
      <c r="AL95" s="132" t="s">
        <v>43</v>
      </c>
      <c r="AM95" s="132" t="s">
        <v>44</v>
      </c>
      <c r="AN95" s="132" t="s">
        <v>45</v>
      </c>
      <c r="AO95" s="132" t="s">
        <v>46</v>
      </c>
      <c r="AP95" s="132" t="s">
        <v>47</v>
      </c>
      <c r="AQ95" s="132" t="s">
        <v>43</v>
      </c>
      <c r="AR95" s="132" t="s">
        <v>44</v>
      </c>
      <c r="AS95" s="132" t="s">
        <v>45</v>
      </c>
      <c r="AT95" s="132" t="s">
        <v>46</v>
      </c>
      <c r="AU95" s="132" t="s">
        <v>47</v>
      </c>
      <c r="AV95" s="132" t="s">
        <v>43</v>
      </c>
      <c r="AW95" s="132" t="s">
        <v>44</v>
      </c>
      <c r="AX95" s="132" t="s">
        <v>45</v>
      </c>
      <c r="AY95" s="132" t="s">
        <v>46</v>
      </c>
      <c r="AZ95" s="132" t="s">
        <v>47</v>
      </c>
      <c r="BA95" s="132" t="s">
        <v>43</v>
      </c>
      <c r="BB95" s="132" t="s">
        <v>44</v>
      </c>
      <c r="BC95" s="132" t="s">
        <v>45</v>
      </c>
      <c r="BD95" s="132" t="s">
        <v>46</v>
      </c>
      <c r="BE95" s="132" t="s">
        <v>47</v>
      </c>
      <c r="BF95" s="132" t="s">
        <v>43</v>
      </c>
      <c r="BG95" s="132" t="s">
        <v>44</v>
      </c>
      <c r="BH95" s="132" t="s">
        <v>45</v>
      </c>
      <c r="BI95" s="132" t="s">
        <v>46</v>
      </c>
      <c r="BJ95" s="132" t="s">
        <v>47</v>
      </c>
      <c r="BK95" s="132" t="s">
        <v>43</v>
      </c>
      <c r="BL95" s="132" t="s">
        <v>44</v>
      </c>
      <c r="BM95" s="132" t="s">
        <v>45</v>
      </c>
      <c r="BN95" s="132" t="s">
        <v>46</v>
      </c>
      <c r="BO95" s="132" t="s">
        <v>47</v>
      </c>
      <c r="BP95" s="132" t="s">
        <v>43</v>
      </c>
      <c r="BQ95" s="132" t="s">
        <v>44</v>
      </c>
      <c r="BR95" s="132" t="s">
        <v>45</v>
      </c>
      <c r="BS95" s="132" t="s">
        <v>46</v>
      </c>
      <c r="BT95" s="132" t="s">
        <v>47</v>
      </c>
      <c r="BU95" s="132" t="s">
        <v>43</v>
      </c>
      <c r="BV95" s="132" t="s">
        <v>44</v>
      </c>
      <c r="BW95" s="132" t="s">
        <v>45</v>
      </c>
      <c r="BX95" s="132" t="s">
        <v>46</v>
      </c>
      <c r="BY95" s="132" t="s">
        <v>47</v>
      </c>
      <c r="BZ95" s="132" t="s">
        <v>43</v>
      </c>
      <c r="CA95" s="132" t="s">
        <v>44</v>
      </c>
      <c r="CB95" s="132" t="s">
        <v>45</v>
      </c>
      <c r="CC95" s="132" t="s">
        <v>46</v>
      </c>
      <c r="CD95" s="132" t="s">
        <v>47</v>
      </c>
      <c r="CE95" s="132" t="s">
        <v>43</v>
      </c>
      <c r="CF95" s="132" t="s">
        <v>44</v>
      </c>
      <c r="CG95" s="132" t="s">
        <v>45</v>
      </c>
      <c r="CH95" s="132" t="s">
        <v>46</v>
      </c>
      <c r="CI95" s="132" t="s">
        <v>47</v>
      </c>
      <c r="CJ95" s="132" t="s">
        <v>43</v>
      </c>
      <c r="CK95" s="132" t="s">
        <v>44</v>
      </c>
      <c r="CL95" s="132" t="s">
        <v>45</v>
      </c>
      <c r="CM95" s="132" t="s">
        <v>46</v>
      </c>
      <c r="CN95" s="132" t="s">
        <v>47</v>
      </c>
      <c r="CO95" s="132" t="s">
        <v>43</v>
      </c>
      <c r="CP95" s="132" t="s">
        <v>44</v>
      </c>
      <c r="CQ95" s="132" t="s">
        <v>45</v>
      </c>
      <c r="CR95" s="132" t="s">
        <v>46</v>
      </c>
      <c r="CS95" s="132" t="s">
        <v>47</v>
      </c>
      <c r="CT95" s="132" t="s">
        <v>43</v>
      </c>
      <c r="CU95" s="132" t="s">
        <v>44</v>
      </c>
      <c r="CV95" s="132" t="s">
        <v>45</v>
      </c>
      <c r="CW95" s="132" t="s">
        <v>46</v>
      </c>
      <c r="CX95" s="132" t="s">
        <v>47</v>
      </c>
      <c r="CY95" s="132" t="s">
        <v>43</v>
      </c>
      <c r="CZ95" s="132" t="s">
        <v>44</v>
      </c>
      <c r="DA95" s="132" t="s">
        <v>45</v>
      </c>
      <c r="DB95" s="132" t="s">
        <v>46</v>
      </c>
      <c r="DC95" s="132" t="s">
        <v>47</v>
      </c>
      <c r="DD95" s="132" t="s">
        <v>43</v>
      </c>
      <c r="DE95" s="132" t="s">
        <v>44</v>
      </c>
      <c r="DF95" s="132" t="s">
        <v>45</v>
      </c>
      <c r="DG95" s="132" t="s">
        <v>46</v>
      </c>
      <c r="DH95" s="132" t="s">
        <v>47</v>
      </c>
      <c r="DI95" s="132" t="s">
        <v>43</v>
      </c>
      <c r="DJ95" s="132" t="s">
        <v>44</v>
      </c>
      <c r="DK95" s="132" t="s">
        <v>45</v>
      </c>
      <c r="DL95" s="132" t="s">
        <v>46</v>
      </c>
      <c r="DM95" s="132" t="s">
        <v>47</v>
      </c>
      <c r="DN95" s="132" t="s">
        <v>43</v>
      </c>
      <c r="DO95" s="132" t="s">
        <v>44</v>
      </c>
      <c r="DP95" s="132" t="s">
        <v>45</v>
      </c>
      <c r="DQ95" s="132" t="s">
        <v>46</v>
      </c>
      <c r="DR95" s="132" t="s">
        <v>47</v>
      </c>
      <c r="DS95" s="132" t="s">
        <v>43</v>
      </c>
      <c r="DT95" s="132" t="s">
        <v>44</v>
      </c>
      <c r="DU95" s="132" t="s">
        <v>45</v>
      </c>
      <c r="DV95" s="132" t="s">
        <v>46</v>
      </c>
      <c r="DW95" s="132" t="s">
        <v>47</v>
      </c>
      <c r="DX95" s="132" t="s">
        <v>43</v>
      </c>
      <c r="DY95" s="132" t="s">
        <v>44</v>
      </c>
      <c r="DZ95" s="132" t="s">
        <v>45</v>
      </c>
      <c r="EA95" s="132" t="s">
        <v>46</v>
      </c>
      <c r="EB95" s="132" t="s">
        <v>47</v>
      </c>
    </row>
    <row r="96" spans="1:133" x14ac:dyDescent="0.3">
      <c r="A96" s="113" t="s">
        <v>252</v>
      </c>
      <c r="B96" s="42"/>
      <c r="C96" s="44">
        <f>Simulazione!G336</f>
        <v>172</v>
      </c>
      <c r="D96" s="44">
        <f>Simulazione!H336</f>
        <v>172</v>
      </c>
      <c r="E96" s="44">
        <f>Simulazione!I336</f>
        <v>172</v>
      </c>
      <c r="F96" s="44">
        <f>Simulazione!J336</f>
        <v>172</v>
      </c>
      <c r="G96" s="44">
        <f>Simulazione!K336</f>
        <v>172</v>
      </c>
      <c r="H96" s="44">
        <f>Simulazione!L336</f>
        <v>172</v>
      </c>
      <c r="I96" s="44">
        <f>Simulazione!M336</f>
        <v>172</v>
      </c>
      <c r="J96" s="44">
        <f>Simulazione!N336</f>
        <v>144</v>
      </c>
      <c r="K96" s="44">
        <f>Simulazione!O336</f>
        <v>144</v>
      </c>
      <c r="L96" s="44">
        <f>Simulazione!P336</f>
        <v>120</v>
      </c>
      <c r="M96" s="44">
        <f>Simulazione!Q336</f>
        <v>120</v>
      </c>
      <c r="N96" s="44">
        <f>Simulazione!R336</f>
        <v>120</v>
      </c>
      <c r="O96" s="44">
        <f>Simulazione!S336</f>
        <v>120</v>
      </c>
      <c r="P96" s="44">
        <f>Simulazione!T336</f>
        <v>120</v>
      </c>
      <c r="Q96" s="44">
        <f>Simulazione!U336</f>
        <v>98</v>
      </c>
      <c r="R96" s="44">
        <f>Simulazione!V336</f>
        <v>98</v>
      </c>
      <c r="S96" s="44">
        <f>Simulazione!W336</f>
        <v>98</v>
      </c>
      <c r="T96" s="44">
        <f>Simulazione!X336</f>
        <v>98</v>
      </c>
      <c r="U96" s="44">
        <f>Simulazione!Y336</f>
        <v>98</v>
      </c>
      <c r="V96" s="44">
        <f>Simulazione!Z336</f>
        <v>75</v>
      </c>
      <c r="W96" s="44">
        <f>Simulazione!AA336</f>
        <v>75</v>
      </c>
      <c r="X96" s="44">
        <f>Simulazione!AB336</f>
        <v>75</v>
      </c>
      <c r="Y96" s="44">
        <f>Simulazione!AC336</f>
        <v>75</v>
      </c>
      <c r="Z96" s="44">
        <f>Simulazione!AD336</f>
        <v>75</v>
      </c>
      <c r="AA96" s="44">
        <f>Simulazione!AE336</f>
        <v>52</v>
      </c>
      <c r="AB96" s="44">
        <f>Simulazione!AF336</f>
        <v>52</v>
      </c>
      <c r="AC96" s="44">
        <f>Simulazione!AG336</f>
        <v>52</v>
      </c>
      <c r="AD96" s="44">
        <f>Simulazione!AH336</f>
        <v>52</v>
      </c>
      <c r="AE96" s="44">
        <f>Simulazione!AI336</f>
        <v>52</v>
      </c>
      <c r="AF96" s="44">
        <f>Simulazione!AJ336</f>
        <v>29</v>
      </c>
      <c r="AG96" s="44">
        <f>Simulazione!AK336</f>
        <v>29</v>
      </c>
      <c r="AH96" s="44">
        <f>Simulazione!AL336</f>
        <v>29</v>
      </c>
      <c r="AI96" s="44">
        <f>Simulazione!AM336</f>
        <v>29</v>
      </c>
      <c r="AJ96" s="44">
        <f>Simulazione!AN336</f>
        <v>29</v>
      </c>
      <c r="AK96" s="44">
        <f>Simulazione!AO336</f>
        <v>220.20400000000001</v>
      </c>
      <c r="AL96" s="44">
        <f>Simulazione!AP336</f>
        <v>220.20400000000001</v>
      </c>
      <c r="AM96" s="44">
        <f>Simulazione!AQ336</f>
        <v>220.20400000000001</v>
      </c>
      <c r="AN96" s="44">
        <f>Simulazione!AR336</f>
        <v>220.20400000000001</v>
      </c>
      <c r="AO96" s="44">
        <f>Simulazione!AS336</f>
        <v>220.20400000000001</v>
      </c>
      <c r="AP96" s="44">
        <f>Simulazione!AT336</f>
        <v>199.20400000000001</v>
      </c>
      <c r="AQ96" s="44">
        <f>Simulazione!AU336</f>
        <v>199.20400000000001</v>
      </c>
      <c r="AR96" s="44">
        <f>Simulazione!AV336</f>
        <v>199.20400000000001</v>
      </c>
      <c r="AS96" s="44">
        <f>Simulazione!AW336</f>
        <v>199.20400000000001</v>
      </c>
      <c r="AT96" s="44">
        <f>Simulazione!AX336</f>
        <v>199.20400000000001</v>
      </c>
      <c r="AU96" s="44">
        <f>Simulazione!AY336</f>
        <v>179.20400000000001</v>
      </c>
      <c r="AV96" s="44">
        <f>Simulazione!AZ336</f>
        <v>179.20400000000001</v>
      </c>
      <c r="AW96" s="44">
        <f>Simulazione!BA336</f>
        <v>179.20400000000001</v>
      </c>
      <c r="AX96" s="44">
        <f>Simulazione!BB336</f>
        <v>179.20400000000001</v>
      </c>
      <c r="AY96" s="44">
        <f>Simulazione!BC336</f>
        <v>179.20400000000001</v>
      </c>
      <c r="AZ96" s="44">
        <f>Simulazione!BD336</f>
        <v>151.20400000000001</v>
      </c>
      <c r="BA96" s="44">
        <f>Simulazione!BE336</f>
        <v>151.20400000000001</v>
      </c>
      <c r="BB96" s="44">
        <f>Simulazione!BF336</f>
        <v>151.20400000000001</v>
      </c>
      <c r="BC96" s="44">
        <f>Simulazione!BG336</f>
        <v>151.20400000000001</v>
      </c>
      <c r="BD96" s="44">
        <f>Simulazione!BH336</f>
        <v>151.20400000000001</v>
      </c>
      <c r="BE96" s="44">
        <f>Simulazione!BI336</f>
        <v>129.20400000000001</v>
      </c>
      <c r="BF96" s="44">
        <f>Simulazione!BJ336</f>
        <v>129.20400000000001</v>
      </c>
      <c r="BG96" s="44">
        <f>Simulazione!BK336</f>
        <v>129.20400000000001</v>
      </c>
      <c r="BH96" s="44">
        <f>Simulazione!BL336</f>
        <v>129.20400000000001</v>
      </c>
      <c r="BI96" s="44">
        <f>Simulazione!BM336</f>
        <v>129.20400000000001</v>
      </c>
      <c r="BJ96" s="44">
        <f>Simulazione!BN336</f>
        <v>101.20400000000001</v>
      </c>
      <c r="BK96" s="44">
        <f>Simulazione!BO336</f>
        <v>101.20400000000001</v>
      </c>
      <c r="BL96" s="44">
        <f>Simulazione!BP336</f>
        <v>101.20400000000001</v>
      </c>
      <c r="BM96" s="44">
        <f>Simulazione!BQ336</f>
        <v>101.20400000000001</v>
      </c>
      <c r="BN96" s="44">
        <f>Simulazione!BR336</f>
        <v>101.20400000000001</v>
      </c>
      <c r="BO96" s="44">
        <f>Simulazione!BS336</f>
        <v>72.204000000000008</v>
      </c>
      <c r="BP96" s="44">
        <f>Simulazione!BT336</f>
        <v>72.204000000000008</v>
      </c>
      <c r="BQ96" s="44">
        <f>Simulazione!BU336</f>
        <v>72.204000000000008</v>
      </c>
      <c r="BR96" s="44">
        <f>Simulazione!BV336</f>
        <v>72.204000000000008</v>
      </c>
      <c r="BS96" s="44">
        <f>Simulazione!BW336</f>
        <v>72.204000000000008</v>
      </c>
      <c r="BT96" s="44">
        <f>Simulazione!BX336</f>
        <v>49.204000000000008</v>
      </c>
      <c r="BU96" s="44">
        <f>Simulazione!BY336</f>
        <v>49.204000000000008</v>
      </c>
      <c r="BV96" s="44">
        <f>Simulazione!BZ336</f>
        <v>49.204000000000008</v>
      </c>
      <c r="BW96" s="44">
        <f>Simulazione!CA336</f>
        <v>49.204000000000008</v>
      </c>
      <c r="BX96" s="44">
        <f>Simulazione!CB336</f>
        <v>49.204000000000008</v>
      </c>
      <c r="BY96" s="44">
        <f>Simulazione!CC336</f>
        <v>230.74600000000001</v>
      </c>
      <c r="BZ96" s="44">
        <f>Simulazione!CD336</f>
        <v>230.74600000000001</v>
      </c>
      <c r="CA96" s="44">
        <f>Simulazione!CE336</f>
        <v>230.74600000000001</v>
      </c>
      <c r="CB96" s="44">
        <f>Simulazione!CF336</f>
        <v>230.74600000000001</v>
      </c>
      <c r="CC96" s="44">
        <f>Simulazione!CG336</f>
        <v>230.74600000000001</v>
      </c>
      <c r="CD96" s="44">
        <f>Simulazione!CH336</f>
        <v>209.74600000000001</v>
      </c>
      <c r="CE96" s="44">
        <f>Simulazione!CI336</f>
        <v>209.74600000000001</v>
      </c>
      <c r="CF96" s="44">
        <f>Simulazione!CJ336</f>
        <v>209.74600000000001</v>
      </c>
      <c r="CG96" s="44">
        <f>Simulazione!CK336</f>
        <v>209.74600000000001</v>
      </c>
      <c r="CH96" s="44">
        <f>Simulazione!CL336</f>
        <v>209.74600000000001</v>
      </c>
      <c r="CI96" s="44">
        <f>Simulazione!CM336</f>
        <v>188.74600000000001</v>
      </c>
      <c r="CJ96" s="44">
        <f>Simulazione!CN336</f>
        <v>188.74600000000001</v>
      </c>
      <c r="CK96" s="44">
        <f>Simulazione!CO336</f>
        <v>188.74600000000001</v>
      </c>
      <c r="CL96" s="44">
        <f>Simulazione!CP336</f>
        <v>188.74600000000001</v>
      </c>
      <c r="CM96" s="44">
        <f>Simulazione!CQ336</f>
        <v>188.74600000000001</v>
      </c>
      <c r="CN96" s="44">
        <f>Simulazione!CR336</f>
        <v>164.74600000000001</v>
      </c>
      <c r="CO96" s="44">
        <f>Simulazione!CS336</f>
        <v>164.74600000000001</v>
      </c>
      <c r="CP96" s="44">
        <f>Simulazione!CT336</f>
        <v>164.74600000000001</v>
      </c>
      <c r="CQ96" s="44">
        <f>Simulazione!CU336</f>
        <v>164.74600000000001</v>
      </c>
      <c r="CR96" s="44">
        <f>Simulazione!CV336</f>
        <v>164.74600000000001</v>
      </c>
      <c r="CS96" s="44">
        <f>Simulazione!CW336</f>
        <v>141.74600000000001</v>
      </c>
      <c r="CT96" s="44">
        <f>Simulazione!CX336</f>
        <v>141.74600000000001</v>
      </c>
      <c r="CU96" s="44">
        <f>Simulazione!CY336</f>
        <v>141.74600000000001</v>
      </c>
      <c r="CV96" s="44">
        <f>Simulazione!CZ336</f>
        <v>141.74600000000001</v>
      </c>
      <c r="CW96" s="44">
        <f>Simulazione!DA336</f>
        <v>141.74600000000001</v>
      </c>
      <c r="CX96" s="44">
        <f>Simulazione!DB336</f>
        <v>118.74600000000001</v>
      </c>
      <c r="CY96" s="44">
        <f>Simulazione!DC336</f>
        <v>118.74600000000001</v>
      </c>
      <c r="CZ96" s="44">
        <f>Simulazione!DD336</f>
        <v>118.74600000000001</v>
      </c>
      <c r="DA96" s="44">
        <f>Simulazione!DE336</f>
        <v>118.74600000000001</v>
      </c>
      <c r="DB96" s="44">
        <f>Simulazione!DF336</f>
        <v>118.74600000000001</v>
      </c>
      <c r="DC96" s="44">
        <f>Simulazione!DG336</f>
        <v>95.746000000000009</v>
      </c>
      <c r="DD96" s="44">
        <f>Simulazione!DH336</f>
        <v>95.746000000000009</v>
      </c>
      <c r="DE96" s="44">
        <f>Simulazione!DI336</f>
        <v>95.746000000000009</v>
      </c>
      <c r="DF96" s="44">
        <f>Simulazione!DJ336</f>
        <v>95.746000000000009</v>
      </c>
      <c r="DG96" s="44">
        <f>Simulazione!DK336</f>
        <v>95.746000000000009</v>
      </c>
      <c r="DH96" s="44">
        <f>Simulazione!DL336</f>
        <v>72.746000000000009</v>
      </c>
      <c r="DI96" s="44">
        <f>Simulazione!DM336</f>
        <v>72.746000000000009</v>
      </c>
      <c r="DJ96" s="44">
        <f>Simulazione!DN336</f>
        <v>72.746000000000009</v>
      </c>
      <c r="DK96" s="44">
        <f>Simulazione!DO336</f>
        <v>72.746000000000009</v>
      </c>
      <c r="DL96" s="44">
        <f>Simulazione!DP336</f>
        <v>72.746000000000009</v>
      </c>
      <c r="DM96" s="44">
        <f>Simulazione!DQ336</f>
        <v>66.746000000000009</v>
      </c>
      <c r="DN96" s="44">
        <f>Simulazione!DR336</f>
        <v>66.746000000000009</v>
      </c>
      <c r="DO96" s="44">
        <f>Simulazione!DS336</f>
        <v>66.746000000000009</v>
      </c>
      <c r="DP96" s="44">
        <f>Simulazione!DT336</f>
        <v>60.746000000000009</v>
      </c>
      <c r="DQ96" s="44">
        <f>Simulazione!DU336</f>
        <v>60.746000000000009</v>
      </c>
      <c r="DR96" s="44">
        <f>Simulazione!DV336</f>
        <v>39.746000000000009</v>
      </c>
      <c r="DS96" s="44">
        <f>Simulazione!DW336</f>
        <v>39.746000000000009</v>
      </c>
      <c r="DT96" s="44">
        <f>Simulazione!DX336</f>
        <v>39.746000000000009</v>
      </c>
      <c r="DU96" s="44">
        <f>Simulazione!DY336</f>
        <v>39.746000000000009</v>
      </c>
      <c r="DV96" s="44">
        <f>Simulazione!DZ336</f>
        <v>39.746000000000009</v>
      </c>
      <c r="DW96" s="44">
        <f>Simulazione!EA336</f>
        <v>18.746000000000009</v>
      </c>
      <c r="DX96" s="44">
        <f>Simulazione!EB336</f>
        <v>18.746000000000009</v>
      </c>
      <c r="DY96" s="44">
        <f>Simulazione!EC336</f>
        <v>18.746000000000009</v>
      </c>
      <c r="DZ96" s="44">
        <f>Simulazione!ED336</f>
        <v>18.746000000000009</v>
      </c>
      <c r="EA96" s="44">
        <f>Simulazione!EE336</f>
        <v>18.746000000000009</v>
      </c>
      <c r="EB96" s="44">
        <f>Simulazione!EF336</f>
        <v>221.48088000000001</v>
      </c>
      <c r="EC96" s="73">
        <f>AVERAGE(C96:EB96)</f>
        <v>121.69746830769189</v>
      </c>
    </row>
    <row r="97" spans="1:133" x14ac:dyDescent="0.3">
      <c r="A97" s="127" t="s">
        <v>405</v>
      </c>
      <c r="B97" s="121"/>
      <c r="C97" s="122">
        <f>IF(C96&gt;0,C96*$F$4*$B$11,0)</f>
        <v>0.13239846292930757</v>
      </c>
      <c r="D97" s="122">
        <f t="shared" ref="D97:BO97" si="252">IF(D96&gt;0,D96*$F$4*$B$11,0)</f>
        <v>0.13239846292930757</v>
      </c>
      <c r="E97" s="122">
        <f t="shared" si="252"/>
        <v>0.13239846292930757</v>
      </c>
      <c r="F97" s="122">
        <f t="shared" si="252"/>
        <v>0.13239846292930757</v>
      </c>
      <c r="G97" s="122">
        <f t="shared" si="252"/>
        <v>0.13239846292930757</v>
      </c>
      <c r="H97" s="122">
        <f t="shared" si="252"/>
        <v>0.13239846292930757</v>
      </c>
      <c r="I97" s="122">
        <f t="shared" si="252"/>
        <v>0.13239846292930757</v>
      </c>
      <c r="J97" s="122">
        <f t="shared" si="252"/>
        <v>0.11084522477802494</v>
      </c>
      <c r="K97" s="122">
        <f t="shared" si="252"/>
        <v>0.11084522477802494</v>
      </c>
      <c r="L97" s="122">
        <f t="shared" si="252"/>
        <v>9.2371020648354119E-2</v>
      </c>
      <c r="M97" s="122">
        <f t="shared" si="252"/>
        <v>9.2371020648354119E-2</v>
      </c>
      <c r="N97" s="122">
        <f t="shared" si="252"/>
        <v>9.2371020648354119E-2</v>
      </c>
      <c r="O97" s="122">
        <f t="shared" si="252"/>
        <v>9.2371020648354119E-2</v>
      </c>
      <c r="P97" s="122">
        <f t="shared" si="252"/>
        <v>9.2371020648354119E-2</v>
      </c>
      <c r="Q97" s="122">
        <f t="shared" si="252"/>
        <v>7.5436333529489197E-2</v>
      </c>
      <c r="R97" s="122">
        <f t="shared" si="252"/>
        <v>7.5436333529489197E-2</v>
      </c>
      <c r="S97" s="122">
        <f t="shared" si="252"/>
        <v>7.5436333529489197E-2</v>
      </c>
      <c r="T97" s="122">
        <f t="shared" si="252"/>
        <v>7.5436333529489197E-2</v>
      </c>
      <c r="U97" s="122">
        <f t="shared" si="252"/>
        <v>7.5436333529489197E-2</v>
      </c>
      <c r="V97" s="122">
        <f t="shared" si="252"/>
        <v>5.7731887905221324E-2</v>
      </c>
      <c r="W97" s="122">
        <f t="shared" si="252"/>
        <v>5.7731887905221324E-2</v>
      </c>
      <c r="X97" s="122">
        <f t="shared" si="252"/>
        <v>5.7731887905221324E-2</v>
      </c>
      <c r="Y97" s="122">
        <f t="shared" si="252"/>
        <v>5.7731887905221324E-2</v>
      </c>
      <c r="Z97" s="122">
        <f t="shared" si="252"/>
        <v>5.7731887905221324E-2</v>
      </c>
      <c r="AA97" s="122">
        <f t="shared" si="252"/>
        <v>4.0027442280953451E-2</v>
      </c>
      <c r="AB97" s="122">
        <f t="shared" si="252"/>
        <v>4.0027442280953451E-2</v>
      </c>
      <c r="AC97" s="122">
        <f t="shared" si="252"/>
        <v>4.0027442280953451E-2</v>
      </c>
      <c r="AD97" s="122">
        <f t="shared" si="252"/>
        <v>4.0027442280953451E-2</v>
      </c>
      <c r="AE97" s="122">
        <f t="shared" si="252"/>
        <v>4.0027442280953451E-2</v>
      </c>
      <c r="AF97" s="122">
        <f t="shared" si="252"/>
        <v>2.2322996656685579E-2</v>
      </c>
      <c r="AG97" s="122">
        <f t="shared" si="252"/>
        <v>2.2322996656685579E-2</v>
      </c>
      <c r="AH97" s="122">
        <f t="shared" si="252"/>
        <v>2.2322996656685579E-2</v>
      </c>
      <c r="AI97" s="122">
        <f t="shared" si="252"/>
        <v>2.2322996656685579E-2</v>
      </c>
      <c r="AJ97" s="122">
        <f t="shared" si="252"/>
        <v>2.2322996656685579E-2</v>
      </c>
      <c r="AK97" s="122">
        <f t="shared" si="252"/>
        <v>0.16950390192375142</v>
      </c>
      <c r="AL97" s="122">
        <f t="shared" si="252"/>
        <v>0.16950390192375142</v>
      </c>
      <c r="AM97" s="122">
        <f t="shared" si="252"/>
        <v>0.16950390192375142</v>
      </c>
      <c r="AN97" s="122">
        <f t="shared" si="252"/>
        <v>0.16950390192375142</v>
      </c>
      <c r="AO97" s="122">
        <f t="shared" si="252"/>
        <v>0.16950390192375142</v>
      </c>
      <c r="AP97" s="122">
        <f t="shared" si="252"/>
        <v>0.15333897331028945</v>
      </c>
      <c r="AQ97" s="122">
        <f t="shared" si="252"/>
        <v>0.15333897331028945</v>
      </c>
      <c r="AR97" s="122">
        <f t="shared" si="252"/>
        <v>0.15333897331028945</v>
      </c>
      <c r="AS97" s="122">
        <f t="shared" si="252"/>
        <v>0.15333897331028945</v>
      </c>
      <c r="AT97" s="122">
        <f t="shared" si="252"/>
        <v>0.15333897331028945</v>
      </c>
      <c r="AU97" s="122">
        <f t="shared" si="252"/>
        <v>0.13794380320223043</v>
      </c>
      <c r="AV97" s="122">
        <f t="shared" si="252"/>
        <v>0.13794380320223043</v>
      </c>
      <c r="AW97" s="122">
        <f t="shared" si="252"/>
        <v>0.13794380320223043</v>
      </c>
      <c r="AX97" s="122">
        <f t="shared" si="252"/>
        <v>0.13794380320223043</v>
      </c>
      <c r="AY97" s="122">
        <f t="shared" si="252"/>
        <v>0.13794380320223043</v>
      </c>
      <c r="AZ97" s="122">
        <f t="shared" si="252"/>
        <v>0.1163905650509478</v>
      </c>
      <c r="BA97" s="122">
        <f t="shared" si="252"/>
        <v>0.1163905650509478</v>
      </c>
      <c r="BB97" s="122">
        <f t="shared" si="252"/>
        <v>0.1163905650509478</v>
      </c>
      <c r="BC97" s="122">
        <f t="shared" si="252"/>
        <v>0.1163905650509478</v>
      </c>
      <c r="BD97" s="122">
        <f t="shared" si="252"/>
        <v>0.1163905650509478</v>
      </c>
      <c r="BE97" s="122">
        <f t="shared" si="252"/>
        <v>9.9455877932082881E-2</v>
      </c>
      <c r="BF97" s="122">
        <f t="shared" si="252"/>
        <v>9.9455877932082881E-2</v>
      </c>
      <c r="BG97" s="122">
        <f t="shared" si="252"/>
        <v>9.9455877932082881E-2</v>
      </c>
      <c r="BH97" s="122">
        <f t="shared" si="252"/>
        <v>9.9455877932082881E-2</v>
      </c>
      <c r="BI97" s="122">
        <f t="shared" si="252"/>
        <v>9.9455877932082881E-2</v>
      </c>
      <c r="BJ97" s="122">
        <f t="shared" si="252"/>
        <v>7.7902639780800254E-2</v>
      </c>
      <c r="BK97" s="122">
        <f t="shared" si="252"/>
        <v>7.7902639780800254E-2</v>
      </c>
      <c r="BL97" s="122">
        <f t="shared" si="252"/>
        <v>7.7902639780800254E-2</v>
      </c>
      <c r="BM97" s="122">
        <f t="shared" si="252"/>
        <v>7.7902639780800254E-2</v>
      </c>
      <c r="BN97" s="122">
        <f t="shared" si="252"/>
        <v>7.7902639780800254E-2</v>
      </c>
      <c r="BO97" s="122">
        <f t="shared" si="252"/>
        <v>5.5579643124114682E-2</v>
      </c>
      <c r="BP97" s="122">
        <f t="shared" ref="BP97:EA97" si="253">IF(BP96&gt;0,BP96*$F$4*$B$11,0)</f>
        <v>5.5579643124114682E-2</v>
      </c>
      <c r="BQ97" s="122">
        <f t="shared" si="253"/>
        <v>5.5579643124114682E-2</v>
      </c>
      <c r="BR97" s="122">
        <f t="shared" si="253"/>
        <v>5.5579643124114682E-2</v>
      </c>
      <c r="BS97" s="122">
        <f t="shared" si="253"/>
        <v>5.5579643124114682E-2</v>
      </c>
      <c r="BT97" s="122">
        <f t="shared" si="253"/>
        <v>3.7875197499846809E-2</v>
      </c>
      <c r="BU97" s="122">
        <f t="shared" si="253"/>
        <v>3.7875197499846809E-2</v>
      </c>
      <c r="BV97" s="122">
        <f t="shared" si="253"/>
        <v>3.7875197499846809E-2</v>
      </c>
      <c r="BW97" s="122">
        <f t="shared" si="253"/>
        <v>3.7875197499846809E-2</v>
      </c>
      <c r="BX97" s="122">
        <f t="shared" si="253"/>
        <v>3.7875197499846809E-2</v>
      </c>
      <c r="BY97" s="122">
        <f t="shared" si="253"/>
        <v>0.17761869608770933</v>
      </c>
      <c r="BZ97" s="122">
        <f t="shared" si="253"/>
        <v>0.17761869608770933</v>
      </c>
      <c r="CA97" s="122">
        <f t="shared" si="253"/>
        <v>0.17761869608770933</v>
      </c>
      <c r="CB97" s="122">
        <f t="shared" si="253"/>
        <v>0.17761869608770933</v>
      </c>
      <c r="CC97" s="122">
        <f t="shared" si="253"/>
        <v>0.17761869608770933</v>
      </c>
      <c r="CD97" s="122">
        <f t="shared" si="253"/>
        <v>0.16145376747424736</v>
      </c>
      <c r="CE97" s="122">
        <f t="shared" si="253"/>
        <v>0.16145376747424736</v>
      </c>
      <c r="CF97" s="122">
        <f t="shared" si="253"/>
        <v>0.16145376747424736</v>
      </c>
      <c r="CG97" s="122">
        <f t="shared" si="253"/>
        <v>0.16145376747424736</v>
      </c>
      <c r="CH97" s="122">
        <f t="shared" si="253"/>
        <v>0.16145376747424736</v>
      </c>
      <c r="CI97" s="122">
        <f t="shared" si="253"/>
        <v>0.14528883886078539</v>
      </c>
      <c r="CJ97" s="122">
        <f t="shared" si="253"/>
        <v>0.14528883886078539</v>
      </c>
      <c r="CK97" s="122">
        <f t="shared" si="253"/>
        <v>0.14528883886078539</v>
      </c>
      <c r="CL97" s="122">
        <f t="shared" si="253"/>
        <v>0.14528883886078539</v>
      </c>
      <c r="CM97" s="122">
        <f t="shared" si="253"/>
        <v>0.14528883886078539</v>
      </c>
      <c r="CN97" s="122">
        <f t="shared" si="253"/>
        <v>0.12681463473111457</v>
      </c>
      <c r="CO97" s="122">
        <f t="shared" si="253"/>
        <v>0.12681463473111457</v>
      </c>
      <c r="CP97" s="122">
        <f t="shared" si="253"/>
        <v>0.12681463473111457</v>
      </c>
      <c r="CQ97" s="122">
        <f t="shared" si="253"/>
        <v>0.12681463473111457</v>
      </c>
      <c r="CR97" s="122">
        <f t="shared" si="253"/>
        <v>0.12681463473111457</v>
      </c>
      <c r="CS97" s="122">
        <f t="shared" si="253"/>
        <v>0.10911018910684669</v>
      </c>
      <c r="CT97" s="122">
        <f t="shared" si="253"/>
        <v>0.10911018910684669</v>
      </c>
      <c r="CU97" s="122">
        <f t="shared" si="253"/>
        <v>0.10911018910684669</v>
      </c>
      <c r="CV97" s="122">
        <f t="shared" si="253"/>
        <v>0.10911018910684669</v>
      </c>
      <c r="CW97" s="122">
        <f t="shared" si="253"/>
        <v>0.10911018910684669</v>
      </c>
      <c r="CX97" s="122">
        <f t="shared" si="253"/>
        <v>9.1405743482578822E-2</v>
      </c>
      <c r="CY97" s="122">
        <f t="shared" si="253"/>
        <v>9.1405743482578822E-2</v>
      </c>
      <c r="CZ97" s="122">
        <f t="shared" si="253"/>
        <v>9.1405743482578822E-2</v>
      </c>
      <c r="DA97" s="122">
        <f t="shared" si="253"/>
        <v>9.1405743482578822E-2</v>
      </c>
      <c r="DB97" s="122">
        <f t="shared" si="253"/>
        <v>9.1405743482578822E-2</v>
      </c>
      <c r="DC97" s="122">
        <f t="shared" si="253"/>
        <v>7.3701297858310949E-2</v>
      </c>
      <c r="DD97" s="122">
        <f t="shared" si="253"/>
        <v>7.3701297858310949E-2</v>
      </c>
      <c r="DE97" s="122">
        <f t="shared" si="253"/>
        <v>7.3701297858310949E-2</v>
      </c>
      <c r="DF97" s="122">
        <f t="shared" si="253"/>
        <v>7.3701297858310949E-2</v>
      </c>
      <c r="DG97" s="122">
        <f t="shared" si="253"/>
        <v>7.3701297858310949E-2</v>
      </c>
      <c r="DH97" s="122">
        <f t="shared" si="253"/>
        <v>5.5996852234043076E-2</v>
      </c>
      <c r="DI97" s="122">
        <f t="shared" si="253"/>
        <v>5.5996852234043076E-2</v>
      </c>
      <c r="DJ97" s="122">
        <f t="shared" si="253"/>
        <v>5.5996852234043076E-2</v>
      </c>
      <c r="DK97" s="122">
        <f t="shared" si="253"/>
        <v>5.5996852234043076E-2</v>
      </c>
      <c r="DL97" s="122">
        <f t="shared" si="253"/>
        <v>5.5996852234043076E-2</v>
      </c>
      <c r="DM97" s="122">
        <f t="shared" si="253"/>
        <v>5.137830120162537E-2</v>
      </c>
      <c r="DN97" s="122">
        <f t="shared" si="253"/>
        <v>5.137830120162537E-2</v>
      </c>
      <c r="DO97" s="122">
        <f t="shared" si="253"/>
        <v>5.137830120162537E-2</v>
      </c>
      <c r="DP97" s="122">
        <f t="shared" si="253"/>
        <v>4.6759750169207664E-2</v>
      </c>
      <c r="DQ97" s="122">
        <f t="shared" si="253"/>
        <v>4.6759750169207664E-2</v>
      </c>
      <c r="DR97" s="122">
        <f t="shared" si="253"/>
        <v>3.0594821555745697E-2</v>
      </c>
      <c r="DS97" s="122">
        <f t="shared" si="253"/>
        <v>3.0594821555745697E-2</v>
      </c>
      <c r="DT97" s="122">
        <f t="shared" si="253"/>
        <v>3.0594821555745697E-2</v>
      </c>
      <c r="DU97" s="122">
        <f t="shared" si="253"/>
        <v>3.0594821555745697E-2</v>
      </c>
      <c r="DV97" s="122">
        <f t="shared" si="253"/>
        <v>3.0594821555745697E-2</v>
      </c>
      <c r="DW97" s="122">
        <f t="shared" si="253"/>
        <v>1.4429892942283726E-2</v>
      </c>
      <c r="DX97" s="122">
        <f t="shared" si="253"/>
        <v>1.4429892942283726E-2</v>
      </c>
      <c r="DY97" s="122">
        <f t="shared" si="253"/>
        <v>1.4429892942283726E-2</v>
      </c>
      <c r="DZ97" s="122">
        <f t="shared" si="253"/>
        <v>1.4429892942283726E-2</v>
      </c>
      <c r="EA97" s="122">
        <f t="shared" si="253"/>
        <v>1.4429892942283726E-2</v>
      </c>
      <c r="EB97" s="122">
        <f t="shared" ref="EB97" si="254">IF(EB96&gt;0,EB96*$F$4*$B$11,0)</f>
        <v>0.17048679116413035</v>
      </c>
      <c r="EC97" s="130">
        <f>SUM(C97:EB97)</f>
        <v>12.178095971060792</v>
      </c>
    </row>
    <row r="98" spans="1:133" ht="15" thickBot="1" x14ac:dyDescent="0.35">
      <c r="A98" s="114" t="s">
        <v>406</v>
      </c>
      <c r="B98" s="115"/>
      <c r="C98" s="116">
        <f>IF(C96&gt;0,C96*$B$11*($F$5+$F$8+$F$7),0)</f>
        <v>0.26566237089674871</v>
      </c>
      <c r="D98" s="116">
        <f t="shared" ref="D98:BO98" si="255">IF(D96&gt;0,D96*$B$11*($F$5+$F$8+$F$7),0)</f>
        <v>0.26566237089674871</v>
      </c>
      <c r="E98" s="116">
        <f t="shared" si="255"/>
        <v>0.26566237089674871</v>
      </c>
      <c r="F98" s="116">
        <f t="shared" si="255"/>
        <v>0.26566237089674871</v>
      </c>
      <c r="G98" s="116">
        <f t="shared" si="255"/>
        <v>0.26566237089674871</v>
      </c>
      <c r="H98" s="116">
        <f t="shared" si="255"/>
        <v>0.26566237089674871</v>
      </c>
      <c r="I98" s="116">
        <f t="shared" si="255"/>
        <v>0.26566237089674871</v>
      </c>
      <c r="J98" s="116">
        <f t="shared" si="255"/>
        <v>0.22241500819262683</v>
      </c>
      <c r="K98" s="116">
        <f t="shared" si="255"/>
        <v>0.22241500819262683</v>
      </c>
      <c r="L98" s="116">
        <f t="shared" si="255"/>
        <v>0.18534584016052236</v>
      </c>
      <c r="M98" s="116">
        <f t="shared" si="255"/>
        <v>0.18534584016052236</v>
      </c>
      <c r="N98" s="116">
        <f t="shared" si="255"/>
        <v>0.18534584016052236</v>
      </c>
      <c r="O98" s="116">
        <f t="shared" si="255"/>
        <v>0.18534584016052236</v>
      </c>
      <c r="P98" s="116">
        <f t="shared" si="255"/>
        <v>0.18534584016052236</v>
      </c>
      <c r="Q98" s="116">
        <f t="shared" si="255"/>
        <v>0.15136576946442659</v>
      </c>
      <c r="R98" s="116">
        <f t="shared" si="255"/>
        <v>0.15136576946442659</v>
      </c>
      <c r="S98" s="116">
        <f t="shared" si="255"/>
        <v>0.15136576946442659</v>
      </c>
      <c r="T98" s="116">
        <f t="shared" si="255"/>
        <v>0.15136576946442659</v>
      </c>
      <c r="U98" s="116">
        <f t="shared" si="255"/>
        <v>0.15136576946442659</v>
      </c>
      <c r="V98" s="116">
        <f t="shared" si="255"/>
        <v>0.11584115010032647</v>
      </c>
      <c r="W98" s="116">
        <f t="shared" si="255"/>
        <v>0.11584115010032647</v>
      </c>
      <c r="X98" s="116">
        <f t="shared" si="255"/>
        <v>0.11584115010032647</v>
      </c>
      <c r="Y98" s="116">
        <f t="shared" si="255"/>
        <v>0.11584115010032647</v>
      </c>
      <c r="Z98" s="116">
        <f t="shared" si="255"/>
        <v>0.11584115010032647</v>
      </c>
      <c r="AA98" s="116">
        <f t="shared" si="255"/>
        <v>8.0316530736226355E-2</v>
      </c>
      <c r="AB98" s="116">
        <f t="shared" si="255"/>
        <v>8.0316530736226355E-2</v>
      </c>
      <c r="AC98" s="116">
        <f t="shared" si="255"/>
        <v>8.0316530736226355E-2</v>
      </c>
      <c r="AD98" s="116">
        <f t="shared" si="255"/>
        <v>8.0316530736226355E-2</v>
      </c>
      <c r="AE98" s="116">
        <f t="shared" si="255"/>
        <v>8.0316530736226355E-2</v>
      </c>
      <c r="AF98" s="116">
        <f t="shared" si="255"/>
        <v>4.4791911372126236E-2</v>
      </c>
      <c r="AG98" s="116">
        <f t="shared" si="255"/>
        <v>4.4791911372126236E-2</v>
      </c>
      <c r="AH98" s="116">
        <f t="shared" si="255"/>
        <v>4.4791911372126236E-2</v>
      </c>
      <c r="AI98" s="116">
        <f t="shared" si="255"/>
        <v>4.4791911372126236E-2</v>
      </c>
      <c r="AJ98" s="116">
        <f t="shared" si="255"/>
        <v>4.4791911372126236E-2</v>
      </c>
      <c r="AK98" s="116">
        <f t="shared" si="255"/>
        <v>0.34011579488923055</v>
      </c>
      <c r="AL98" s="116">
        <f t="shared" si="255"/>
        <v>0.34011579488923055</v>
      </c>
      <c r="AM98" s="116">
        <f t="shared" si="255"/>
        <v>0.34011579488923055</v>
      </c>
      <c r="AN98" s="116">
        <f t="shared" si="255"/>
        <v>0.34011579488923055</v>
      </c>
      <c r="AO98" s="116">
        <f t="shared" si="255"/>
        <v>0.34011579488923055</v>
      </c>
      <c r="AP98" s="116">
        <f t="shared" si="255"/>
        <v>0.30768027286113914</v>
      </c>
      <c r="AQ98" s="116">
        <f t="shared" si="255"/>
        <v>0.30768027286113914</v>
      </c>
      <c r="AR98" s="116">
        <f t="shared" si="255"/>
        <v>0.30768027286113914</v>
      </c>
      <c r="AS98" s="116">
        <f t="shared" si="255"/>
        <v>0.30768027286113914</v>
      </c>
      <c r="AT98" s="116">
        <f t="shared" si="255"/>
        <v>0.30768027286113914</v>
      </c>
      <c r="AU98" s="116">
        <f t="shared" si="255"/>
        <v>0.27678929950105208</v>
      </c>
      <c r="AV98" s="116">
        <f t="shared" si="255"/>
        <v>0.27678929950105208</v>
      </c>
      <c r="AW98" s="116">
        <f t="shared" si="255"/>
        <v>0.27678929950105208</v>
      </c>
      <c r="AX98" s="116">
        <f t="shared" si="255"/>
        <v>0.27678929950105208</v>
      </c>
      <c r="AY98" s="116">
        <f t="shared" si="255"/>
        <v>0.27678929950105208</v>
      </c>
      <c r="AZ98" s="116">
        <f t="shared" si="255"/>
        <v>0.23354193679693019</v>
      </c>
      <c r="BA98" s="116">
        <f t="shared" si="255"/>
        <v>0.23354193679693019</v>
      </c>
      <c r="BB98" s="116">
        <f t="shared" si="255"/>
        <v>0.23354193679693019</v>
      </c>
      <c r="BC98" s="116">
        <f t="shared" si="255"/>
        <v>0.23354193679693019</v>
      </c>
      <c r="BD98" s="116">
        <f t="shared" si="255"/>
        <v>0.23354193679693019</v>
      </c>
      <c r="BE98" s="116">
        <f t="shared" si="255"/>
        <v>0.19956186610083443</v>
      </c>
      <c r="BF98" s="116">
        <f t="shared" si="255"/>
        <v>0.19956186610083443</v>
      </c>
      <c r="BG98" s="116">
        <f t="shared" si="255"/>
        <v>0.19956186610083443</v>
      </c>
      <c r="BH98" s="116">
        <f t="shared" si="255"/>
        <v>0.19956186610083443</v>
      </c>
      <c r="BI98" s="116">
        <f t="shared" si="255"/>
        <v>0.19956186610083443</v>
      </c>
      <c r="BJ98" s="116">
        <f t="shared" si="255"/>
        <v>0.15631450339671255</v>
      </c>
      <c r="BK98" s="116">
        <f t="shared" si="255"/>
        <v>0.15631450339671255</v>
      </c>
      <c r="BL98" s="116">
        <f t="shared" si="255"/>
        <v>0.15631450339671255</v>
      </c>
      <c r="BM98" s="116">
        <f t="shared" si="255"/>
        <v>0.15631450339671255</v>
      </c>
      <c r="BN98" s="116">
        <f t="shared" si="255"/>
        <v>0.15631450339671255</v>
      </c>
      <c r="BO98" s="116">
        <f t="shared" si="255"/>
        <v>0.11152259202458631</v>
      </c>
      <c r="BP98" s="116">
        <f t="shared" ref="BP98:EA98" si="256">IF(BP96&gt;0,BP96*$B$11*($F$5+$F$8+$F$7),0)</f>
        <v>0.11152259202458631</v>
      </c>
      <c r="BQ98" s="116">
        <f t="shared" si="256"/>
        <v>0.11152259202458631</v>
      </c>
      <c r="BR98" s="116">
        <f t="shared" si="256"/>
        <v>0.11152259202458631</v>
      </c>
      <c r="BS98" s="116">
        <f t="shared" si="256"/>
        <v>0.11152259202458631</v>
      </c>
      <c r="BT98" s="116">
        <f t="shared" si="256"/>
        <v>7.599797266048619E-2</v>
      </c>
      <c r="BU98" s="116">
        <f t="shared" si="256"/>
        <v>7.599797266048619E-2</v>
      </c>
      <c r="BV98" s="116">
        <f t="shared" si="256"/>
        <v>7.599797266048619E-2</v>
      </c>
      <c r="BW98" s="116">
        <f t="shared" si="256"/>
        <v>7.599797266048619E-2</v>
      </c>
      <c r="BX98" s="116">
        <f t="shared" si="256"/>
        <v>7.599797266048619E-2</v>
      </c>
      <c r="BY98" s="116">
        <f t="shared" si="256"/>
        <v>0.35639842694733243</v>
      </c>
      <c r="BZ98" s="116">
        <f t="shared" si="256"/>
        <v>0.35639842694733243</v>
      </c>
      <c r="CA98" s="116">
        <f t="shared" si="256"/>
        <v>0.35639842694733243</v>
      </c>
      <c r="CB98" s="116">
        <f t="shared" si="256"/>
        <v>0.35639842694733243</v>
      </c>
      <c r="CC98" s="116">
        <f t="shared" si="256"/>
        <v>0.35639842694733243</v>
      </c>
      <c r="CD98" s="116">
        <f t="shared" si="256"/>
        <v>0.32396290491924101</v>
      </c>
      <c r="CE98" s="116">
        <f t="shared" si="256"/>
        <v>0.32396290491924101</v>
      </c>
      <c r="CF98" s="116">
        <f t="shared" si="256"/>
        <v>0.32396290491924101</v>
      </c>
      <c r="CG98" s="116">
        <f t="shared" si="256"/>
        <v>0.32396290491924101</v>
      </c>
      <c r="CH98" s="116">
        <f t="shared" si="256"/>
        <v>0.32396290491924101</v>
      </c>
      <c r="CI98" s="116">
        <f t="shared" si="256"/>
        <v>0.2915273828911496</v>
      </c>
      <c r="CJ98" s="116">
        <f t="shared" si="256"/>
        <v>0.2915273828911496</v>
      </c>
      <c r="CK98" s="116">
        <f t="shared" si="256"/>
        <v>0.2915273828911496</v>
      </c>
      <c r="CL98" s="116">
        <f t="shared" si="256"/>
        <v>0.2915273828911496</v>
      </c>
      <c r="CM98" s="116">
        <f t="shared" si="256"/>
        <v>0.2915273828911496</v>
      </c>
      <c r="CN98" s="116">
        <f t="shared" si="256"/>
        <v>0.25445821485904513</v>
      </c>
      <c r="CO98" s="116">
        <f t="shared" si="256"/>
        <v>0.25445821485904513</v>
      </c>
      <c r="CP98" s="116">
        <f t="shared" si="256"/>
        <v>0.25445821485904513</v>
      </c>
      <c r="CQ98" s="116">
        <f t="shared" si="256"/>
        <v>0.25445821485904513</v>
      </c>
      <c r="CR98" s="116">
        <f t="shared" si="256"/>
        <v>0.25445821485904513</v>
      </c>
      <c r="CS98" s="116">
        <f t="shared" si="256"/>
        <v>0.21893359549494504</v>
      </c>
      <c r="CT98" s="116">
        <f t="shared" si="256"/>
        <v>0.21893359549494504</v>
      </c>
      <c r="CU98" s="116">
        <f t="shared" si="256"/>
        <v>0.21893359549494504</v>
      </c>
      <c r="CV98" s="116">
        <f t="shared" si="256"/>
        <v>0.21893359549494504</v>
      </c>
      <c r="CW98" s="116">
        <f t="shared" si="256"/>
        <v>0.21893359549494504</v>
      </c>
      <c r="CX98" s="116">
        <f t="shared" si="256"/>
        <v>0.18340897613084492</v>
      </c>
      <c r="CY98" s="116">
        <f t="shared" si="256"/>
        <v>0.18340897613084492</v>
      </c>
      <c r="CZ98" s="116">
        <f t="shared" si="256"/>
        <v>0.18340897613084492</v>
      </c>
      <c r="DA98" s="116">
        <f t="shared" si="256"/>
        <v>0.18340897613084492</v>
      </c>
      <c r="DB98" s="116">
        <f t="shared" si="256"/>
        <v>0.18340897613084492</v>
      </c>
      <c r="DC98" s="116">
        <f t="shared" si="256"/>
        <v>0.1478843567667448</v>
      </c>
      <c r="DD98" s="116">
        <f t="shared" si="256"/>
        <v>0.1478843567667448</v>
      </c>
      <c r="DE98" s="116">
        <f t="shared" si="256"/>
        <v>0.1478843567667448</v>
      </c>
      <c r="DF98" s="116">
        <f t="shared" si="256"/>
        <v>0.1478843567667448</v>
      </c>
      <c r="DG98" s="116">
        <f t="shared" si="256"/>
        <v>0.1478843567667448</v>
      </c>
      <c r="DH98" s="116">
        <f t="shared" si="256"/>
        <v>0.11235973740264468</v>
      </c>
      <c r="DI98" s="116">
        <f t="shared" si="256"/>
        <v>0.11235973740264468</v>
      </c>
      <c r="DJ98" s="116">
        <f t="shared" si="256"/>
        <v>0.11235973740264468</v>
      </c>
      <c r="DK98" s="116">
        <f t="shared" si="256"/>
        <v>0.11235973740264468</v>
      </c>
      <c r="DL98" s="116">
        <f t="shared" si="256"/>
        <v>0.11235973740264468</v>
      </c>
      <c r="DM98" s="116">
        <f t="shared" si="256"/>
        <v>0.10309244539461856</v>
      </c>
      <c r="DN98" s="116">
        <f t="shared" si="256"/>
        <v>0.10309244539461856</v>
      </c>
      <c r="DO98" s="116">
        <f t="shared" si="256"/>
        <v>0.10309244539461856</v>
      </c>
      <c r="DP98" s="116">
        <f t="shared" si="256"/>
        <v>9.3825153386592447E-2</v>
      </c>
      <c r="DQ98" s="116">
        <f t="shared" si="256"/>
        <v>9.3825153386592447E-2</v>
      </c>
      <c r="DR98" s="116">
        <f t="shared" si="256"/>
        <v>6.1389631358501028E-2</v>
      </c>
      <c r="DS98" s="116">
        <f t="shared" si="256"/>
        <v>6.1389631358501028E-2</v>
      </c>
      <c r="DT98" s="116">
        <f t="shared" si="256"/>
        <v>6.1389631358501028E-2</v>
      </c>
      <c r="DU98" s="116">
        <f t="shared" si="256"/>
        <v>6.1389631358501028E-2</v>
      </c>
      <c r="DV98" s="116">
        <f t="shared" si="256"/>
        <v>6.1389631358501028E-2</v>
      </c>
      <c r="DW98" s="116">
        <f t="shared" si="256"/>
        <v>2.8954109330409615E-2</v>
      </c>
      <c r="DX98" s="116">
        <f t="shared" si="256"/>
        <v>2.8954109330409615E-2</v>
      </c>
      <c r="DY98" s="116">
        <f t="shared" si="256"/>
        <v>2.8954109330409615E-2</v>
      </c>
      <c r="DZ98" s="116">
        <f t="shared" si="256"/>
        <v>2.8954109330409615E-2</v>
      </c>
      <c r="EA98" s="116">
        <f t="shared" si="256"/>
        <v>2.8954109330409615E-2</v>
      </c>
      <c r="EB98" s="116">
        <f t="shared" ref="EB98" si="257">IF(EB96&gt;0,EB96*$B$11*($F$5+$F$8+$F$7),0)</f>
        <v>0.34208799819243196</v>
      </c>
      <c r="EC98" s="130">
        <f>SUM(C98:EB98)</f>
        <v>24.4357961346393</v>
      </c>
    </row>
    <row r="99" spans="1:133" x14ac:dyDescent="0.3">
      <c r="A99" s="113" t="s">
        <v>253</v>
      </c>
      <c r="B99" s="44"/>
      <c r="C99" s="44">
        <f>MRP!D84</f>
        <v>172</v>
      </c>
      <c r="D99" s="44">
        <f>MRP!E84</f>
        <v>155</v>
      </c>
      <c r="E99" s="44">
        <f>MRP!F84</f>
        <v>154</v>
      </c>
      <c r="F99" s="44">
        <f>MRP!G84</f>
        <v>154</v>
      </c>
      <c r="G99" s="44">
        <f>MRP!H84</f>
        <v>154</v>
      </c>
      <c r="H99" s="44">
        <f>MRP!I84</f>
        <v>153</v>
      </c>
      <c r="I99" s="44">
        <f>MRP!J84</f>
        <v>153</v>
      </c>
      <c r="J99" s="44">
        <f>MRP!K84</f>
        <v>129</v>
      </c>
      <c r="K99" s="44">
        <f>MRP!L84</f>
        <v>127</v>
      </c>
      <c r="L99" s="44">
        <f>MRP!M84</f>
        <v>125</v>
      </c>
      <c r="M99" s="44">
        <f>MRP!N84</f>
        <v>119</v>
      </c>
      <c r="N99" s="44">
        <f>MRP!O84</f>
        <v>97</v>
      </c>
      <c r="O99" s="44">
        <f>MRP!P84</f>
        <v>91</v>
      </c>
      <c r="P99" s="44">
        <f>MRP!Q84</f>
        <v>91</v>
      </c>
      <c r="Q99" s="44">
        <f>MRP!R84</f>
        <v>91</v>
      </c>
      <c r="R99" s="44">
        <f>MRP!S84</f>
        <v>91</v>
      </c>
      <c r="S99" s="44">
        <f>MRP!T84</f>
        <v>91</v>
      </c>
      <c r="T99" s="44">
        <f>MRP!U84</f>
        <v>76</v>
      </c>
      <c r="U99" s="44">
        <f>MRP!V84</f>
        <v>56</v>
      </c>
      <c r="V99" s="44">
        <f>MRP!W84</f>
        <v>56</v>
      </c>
      <c r="W99" s="44">
        <f>MRP!X84</f>
        <v>56</v>
      </c>
      <c r="X99" s="44">
        <f>MRP!Y84</f>
        <v>56</v>
      </c>
      <c r="Y99" s="44">
        <f>MRP!Z84</f>
        <v>56</v>
      </c>
      <c r="Z99" s="44">
        <f>MRP!AA84</f>
        <v>56</v>
      </c>
      <c r="AA99" s="44">
        <f>MRP!AB84</f>
        <v>38</v>
      </c>
      <c r="AB99" s="44">
        <f>MRP!AC84</f>
        <v>38</v>
      </c>
      <c r="AC99" s="44">
        <f>MRP!AD84</f>
        <v>38</v>
      </c>
      <c r="AD99" s="44">
        <f>MRP!AE84</f>
        <v>38</v>
      </c>
      <c r="AE99" s="44">
        <f>MRP!AF84</f>
        <v>38</v>
      </c>
      <c r="AF99" s="44">
        <f>MRP!AG84</f>
        <v>38</v>
      </c>
      <c r="AG99" s="44">
        <f>MRP!AH84</f>
        <v>238</v>
      </c>
      <c r="AH99" s="44">
        <f>MRP!AI84</f>
        <v>238</v>
      </c>
      <c r="AI99" s="44">
        <f>MRP!AJ84</f>
        <v>207</v>
      </c>
      <c r="AJ99" s="44">
        <f>MRP!AK84</f>
        <v>207</v>
      </c>
      <c r="AK99" s="44">
        <f>MRP!AL84</f>
        <v>207</v>
      </c>
      <c r="AL99" s="44">
        <f>MRP!AM84</f>
        <v>207</v>
      </c>
      <c r="AM99" s="44">
        <f>MRP!AN84</f>
        <v>207</v>
      </c>
      <c r="AN99" s="44">
        <f>MRP!AO84</f>
        <v>177</v>
      </c>
      <c r="AO99" s="44">
        <f>MRP!AP84</f>
        <v>177</v>
      </c>
      <c r="AP99" s="44">
        <f>MRP!AQ84</f>
        <v>177</v>
      </c>
      <c r="AQ99" s="44">
        <f>MRP!AR84</f>
        <v>177</v>
      </c>
      <c r="AR99" s="44">
        <f>MRP!AS84</f>
        <v>177</v>
      </c>
      <c r="AS99" s="44">
        <f>MRP!AT84</f>
        <v>156</v>
      </c>
      <c r="AT99" s="44">
        <f>MRP!AU84</f>
        <v>156</v>
      </c>
      <c r="AU99" s="44">
        <f>MRP!AV84</f>
        <v>156</v>
      </c>
      <c r="AV99" s="44">
        <f>MRP!AW84</f>
        <v>156</v>
      </c>
      <c r="AW99" s="44">
        <f>MRP!AX84</f>
        <v>156</v>
      </c>
      <c r="AX99" s="44">
        <f>MRP!AY84</f>
        <v>130</v>
      </c>
      <c r="AY99" s="44">
        <f>MRP!AZ84</f>
        <v>130</v>
      </c>
      <c r="AZ99" s="44">
        <f>MRP!BA84</f>
        <v>130</v>
      </c>
      <c r="BA99" s="44">
        <f>MRP!BB84</f>
        <v>130</v>
      </c>
      <c r="BB99" s="44">
        <f>MRP!BC84</f>
        <v>130</v>
      </c>
      <c r="BC99" s="44">
        <f>MRP!BD84</f>
        <v>101</v>
      </c>
      <c r="BD99" s="44">
        <f>MRP!BE84</f>
        <v>101</v>
      </c>
      <c r="BE99" s="44">
        <f>MRP!BF84</f>
        <v>101</v>
      </c>
      <c r="BF99" s="44">
        <f>MRP!BG84</f>
        <v>101</v>
      </c>
      <c r="BG99" s="44">
        <f>MRP!BH84</f>
        <v>101</v>
      </c>
      <c r="BH99" s="44">
        <f>MRP!BI84</f>
        <v>70</v>
      </c>
      <c r="BI99" s="44">
        <f>MRP!BJ84</f>
        <v>70</v>
      </c>
      <c r="BJ99" s="44">
        <f>MRP!BK84</f>
        <v>70</v>
      </c>
      <c r="BK99" s="44">
        <f>MRP!BL84</f>
        <v>70</v>
      </c>
      <c r="BL99" s="44">
        <f>MRP!BM84</f>
        <v>70</v>
      </c>
      <c r="BM99" s="44">
        <f>MRP!BN84</f>
        <v>42</v>
      </c>
      <c r="BN99" s="44">
        <f>MRP!BO84</f>
        <v>42</v>
      </c>
      <c r="BO99" s="44">
        <f>MRP!BP84</f>
        <v>42</v>
      </c>
      <c r="BP99" s="44">
        <f>MRP!BQ84</f>
        <v>40</v>
      </c>
      <c r="BQ99" s="44">
        <f>MRP!BR84</f>
        <v>40</v>
      </c>
      <c r="BR99" s="44">
        <f>MRP!BS84</f>
        <v>21</v>
      </c>
      <c r="BS99" s="44">
        <f>MRP!BT84</f>
        <v>21</v>
      </c>
      <c r="BT99" s="44">
        <f>MRP!BU84</f>
        <v>21</v>
      </c>
      <c r="BU99" s="44">
        <f>MRP!BV84</f>
        <v>421</v>
      </c>
      <c r="BV99" s="44">
        <f>MRP!BW84</f>
        <v>421</v>
      </c>
      <c r="BW99" s="44">
        <f>MRP!BX84</f>
        <v>403</v>
      </c>
      <c r="BX99" s="44">
        <f>MRP!BY84</f>
        <v>403</v>
      </c>
      <c r="BY99" s="44">
        <f>MRP!BZ84</f>
        <v>380</v>
      </c>
      <c r="BZ99" s="44">
        <f>MRP!CA84</f>
        <v>380</v>
      </c>
      <c r="CA99" s="44">
        <f>MRP!CB84</f>
        <v>380</v>
      </c>
      <c r="CB99" s="44">
        <f>MRP!CC84</f>
        <v>380</v>
      </c>
      <c r="CC99" s="44">
        <f>MRP!CD84</f>
        <v>380</v>
      </c>
      <c r="CD99" s="44">
        <f>MRP!CE84</f>
        <v>380</v>
      </c>
      <c r="CE99" s="44">
        <f>MRP!CF84</f>
        <v>380</v>
      </c>
      <c r="CF99" s="44">
        <f>MRP!CG84</f>
        <v>380</v>
      </c>
      <c r="CG99" s="44">
        <f>MRP!CH84</f>
        <v>362</v>
      </c>
      <c r="CH99" s="44">
        <f>MRP!CI84</f>
        <v>362</v>
      </c>
      <c r="CI99" s="44">
        <f>MRP!CJ84</f>
        <v>362</v>
      </c>
      <c r="CJ99" s="44">
        <f>MRP!CK84</f>
        <v>362</v>
      </c>
      <c r="CK99" s="44">
        <f>MRP!CL84</f>
        <v>362</v>
      </c>
      <c r="CL99" s="44">
        <f>MRP!CM84</f>
        <v>362</v>
      </c>
      <c r="CM99" s="44">
        <f>MRP!CN84</f>
        <v>362</v>
      </c>
      <c r="CN99" s="44">
        <f>MRP!CO84</f>
        <v>362</v>
      </c>
      <c r="CO99" s="44">
        <f>MRP!CP84</f>
        <v>362</v>
      </c>
      <c r="CP99" s="44">
        <f>MRP!CQ84</f>
        <v>362</v>
      </c>
      <c r="CQ99" s="44">
        <f>MRP!CR84</f>
        <v>356</v>
      </c>
      <c r="CR99" s="44">
        <f>MRP!CS84</f>
        <v>346</v>
      </c>
      <c r="CS99" s="44">
        <f>MRP!CT84</f>
        <v>346</v>
      </c>
      <c r="CT99" s="44">
        <f>MRP!CU84</f>
        <v>346</v>
      </c>
      <c r="CU99" s="44">
        <f>MRP!CV84</f>
        <v>346</v>
      </c>
      <c r="CV99" s="44">
        <f>MRP!CW84</f>
        <v>337</v>
      </c>
      <c r="CW99" s="44">
        <f>MRP!CX84</f>
        <v>337</v>
      </c>
      <c r="CX99" s="44">
        <f>MRP!CY84</f>
        <v>337</v>
      </c>
      <c r="CY99" s="44">
        <f>MRP!CZ84</f>
        <v>337</v>
      </c>
      <c r="CZ99" s="44">
        <f>MRP!DA84</f>
        <v>337</v>
      </c>
      <c r="DA99" s="44">
        <f>MRP!DB84</f>
        <v>322</v>
      </c>
      <c r="DB99" s="44">
        <f>MRP!DC84</f>
        <v>322</v>
      </c>
      <c r="DC99" s="44">
        <f>MRP!DD84</f>
        <v>322</v>
      </c>
      <c r="DD99" s="44">
        <f>MRP!DE84</f>
        <v>316</v>
      </c>
      <c r="DE99" s="44">
        <f>MRP!DF84</f>
        <v>316</v>
      </c>
      <c r="DF99" s="44">
        <f>MRP!DG84</f>
        <v>305</v>
      </c>
      <c r="DG99" s="44">
        <f>MRP!DH84</f>
        <v>305</v>
      </c>
      <c r="DH99" s="44">
        <f>MRP!DI84</f>
        <v>305</v>
      </c>
      <c r="DI99" s="44">
        <f>MRP!DJ84</f>
        <v>304</v>
      </c>
      <c r="DJ99" s="44">
        <f>MRP!DK84</f>
        <v>304</v>
      </c>
      <c r="DK99" s="44">
        <f>MRP!DL84</f>
        <v>280</v>
      </c>
      <c r="DL99" s="44">
        <f>MRP!DM84</f>
        <v>280</v>
      </c>
      <c r="DM99" s="44">
        <f>MRP!DN84</f>
        <v>280</v>
      </c>
      <c r="DN99" s="44">
        <f>MRP!DO84</f>
        <v>267</v>
      </c>
      <c r="DO99" s="44">
        <f>MRP!DP84</f>
        <v>267</v>
      </c>
      <c r="DP99" s="44">
        <f>MRP!DQ84</f>
        <v>264</v>
      </c>
      <c r="DQ99" s="44">
        <f>MRP!DR84</f>
        <v>264</v>
      </c>
      <c r="DR99" s="44">
        <f>MRP!DS84</f>
        <v>264</v>
      </c>
      <c r="DS99" s="44">
        <f>MRP!DT84</f>
        <v>264</v>
      </c>
      <c r="DT99" s="44">
        <f>MRP!DU84</f>
        <v>251</v>
      </c>
      <c r="DU99" s="44">
        <f>MRP!DV84</f>
        <v>243</v>
      </c>
      <c r="DV99" s="44">
        <f>MRP!DW84</f>
        <v>243</v>
      </c>
      <c r="DW99" s="44">
        <f>MRP!DX84</f>
        <v>241</v>
      </c>
      <c r="DX99" s="44">
        <f>MRP!DY84</f>
        <v>233</v>
      </c>
      <c r="DY99" s="44">
        <f>MRP!DZ84</f>
        <v>232</v>
      </c>
      <c r="DZ99" s="44">
        <f>MRP!EA84</f>
        <v>232</v>
      </c>
      <c r="EA99" s="44">
        <f>MRP!EB84</f>
        <v>232</v>
      </c>
      <c r="EB99" s="44">
        <f>MRP!EC84</f>
        <v>232</v>
      </c>
      <c r="EC99" s="73">
        <f>AVERAGE(C99:EB99)</f>
        <v>208.92307692307693</v>
      </c>
    </row>
    <row r="100" spans="1:133" x14ac:dyDescent="0.3">
      <c r="A100" s="127" t="s">
        <v>254</v>
      </c>
      <c r="B100" s="122"/>
      <c r="C100" s="122">
        <f>IF(C99&gt;0,C99*$F$4*$B$11,0)</f>
        <v>0.13239846292930757</v>
      </c>
      <c r="D100" s="122">
        <f t="shared" ref="D100:BO100" si="258">IF(D99&gt;0,D99*$F$4*$B$11,0)</f>
        <v>0.1193125683374574</v>
      </c>
      <c r="E100" s="122">
        <f t="shared" si="258"/>
        <v>0.11854280983205445</v>
      </c>
      <c r="F100" s="122">
        <f t="shared" si="258"/>
        <v>0.11854280983205445</v>
      </c>
      <c r="G100" s="122">
        <f t="shared" si="258"/>
        <v>0.11854280983205445</v>
      </c>
      <c r="H100" s="122">
        <f t="shared" si="258"/>
        <v>0.1177730513266515</v>
      </c>
      <c r="I100" s="122">
        <f t="shared" si="258"/>
        <v>0.1177730513266515</v>
      </c>
      <c r="J100" s="122">
        <f t="shared" si="258"/>
        <v>9.9298847196980677E-2</v>
      </c>
      <c r="K100" s="122">
        <f t="shared" si="258"/>
        <v>9.7759330186174775E-2</v>
      </c>
      <c r="L100" s="122">
        <f t="shared" si="258"/>
        <v>9.6219813175368873E-2</v>
      </c>
      <c r="M100" s="122">
        <f t="shared" si="258"/>
        <v>9.1601262142951168E-2</v>
      </c>
      <c r="N100" s="122">
        <f t="shared" si="258"/>
        <v>7.4666575024086246E-2</v>
      </c>
      <c r="O100" s="122">
        <f t="shared" si="258"/>
        <v>7.004802399166854E-2</v>
      </c>
      <c r="P100" s="122">
        <f t="shared" si="258"/>
        <v>7.004802399166854E-2</v>
      </c>
      <c r="Q100" s="122">
        <f t="shared" si="258"/>
        <v>7.004802399166854E-2</v>
      </c>
      <c r="R100" s="122">
        <f t="shared" si="258"/>
        <v>7.004802399166854E-2</v>
      </c>
      <c r="S100" s="122">
        <f t="shared" si="258"/>
        <v>7.004802399166854E-2</v>
      </c>
      <c r="T100" s="122">
        <f t="shared" si="258"/>
        <v>5.8501646410624275E-2</v>
      </c>
      <c r="U100" s="122">
        <f t="shared" si="258"/>
        <v>4.3106476302565255E-2</v>
      </c>
      <c r="V100" s="122">
        <f t="shared" si="258"/>
        <v>4.3106476302565255E-2</v>
      </c>
      <c r="W100" s="122">
        <f t="shared" si="258"/>
        <v>4.3106476302565255E-2</v>
      </c>
      <c r="X100" s="122">
        <f t="shared" si="258"/>
        <v>4.3106476302565255E-2</v>
      </c>
      <c r="Y100" s="122">
        <f t="shared" si="258"/>
        <v>4.3106476302565255E-2</v>
      </c>
      <c r="Z100" s="122">
        <f t="shared" si="258"/>
        <v>4.3106476302565255E-2</v>
      </c>
      <c r="AA100" s="122">
        <f t="shared" si="258"/>
        <v>2.9250823205312138E-2</v>
      </c>
      <c r="AB100" s="122">
        <f t="shared" si="258"/>
        <v>2.9250823205312138E-2</v>
      </c>
      <c r="AC100" s="122">
        <f t="shared" si="258"/>
        <v>2.9250823205312138E-2</v>
      </c>
      <c r="AD100" s="122">
        <f t="shared" si="258"/>
        <v>2.9250823205312138E-2</v>
      </c>
      <c r="AE100" s="122">
        <f t="shared" si="258"/>
        <v>2.9250823205312138E-2</v>
      </c>
      <c r="AF100" s="122">
        <f t="shared" si="258"/>
        <v>2.9250823205312138E-2</v>
      </c>
      <c r="AG100" s="122">
        <f t="shared" si="258"/>
        <v>0.18320252428590234</v>
      </c>
      <c r="AH100" s="122">
        <f t="shared" si="258"/>
        <v>0.18320252428590234</v>
      </c>
      <c r="AI100" s="122">
        <f t="shared" si="258"/>
        <v>0.15934001061841085</v>
      </c>
      <c r="AJ100" s="122">
        <f t="shared" si="258"/>
        <v>0.15934001061841085</v>
      </c>
      <c r="AK100" s="122">
        <f t="shared" si="258"/>
        <v>0.15934001061841085</v>
      </c>
      <c r="AL100" s="122">
        <f t="shared" si="258"/>
        <v>0.15934001061841085</v>
      </c>
      <c r="AM100" s="122">
        <f t="shared" si="258"/>
        <v>0.15934001061841085</v>
      </c>
      <c r="AN100" s="122">
        <f t="shared" si="258"/>
        <v>0.13624725545632232</v>
      </c>
      <c r="AO100" s="122">
        <f t="shared" si="258"/>
        <v>0.13624725545632232</v>
      </c>
      <c r="AP100" s="122">
        <f t="shared" si="258"/>
        <v>0.13624725545632232</v>
      </c>
      <c r="AQ100" s="122">
        <f t="shared" si="258"/>
        <v>0.13624725545632232</v>
      </c>
      <c r="AR100" s="122">
        <f t="shared" si="258"/>
        <v>0.13624725545632232</v>
      </c>
      <c r="AS100" s="122">
        <f t="shared" si="258"/>
        <v>0.12008232684286035</v>
      </c>
      <c r="AT100" s="122">
        <f t="shared" si="258"/>
        <v>0.12008232684286035</v>
      </c>
      <c r="AU100" s="122">
        <f t="shared" si="258"/>
        <v>0.12008232684286035</v>
      </c>
      <c r="AV100" s="122">
        <f t="shared" si="258"/>
        <v>0.12008232684286035</v>
      </c>
      <c r="AW100" s="122">
        <f t="shared" si="258"/>
        <v>0.12008232684286035</v>
      </c>
      <c r="AX100" s="122">
        <f t="shared" si="258"/>
        <v>0.10006860570238363</v>
      </c>
      <c r="AY100" s="122">
        <f t="shared" si="258"/>
        <v>0.10006860570238363</v>
      </c>
      <c r="AZ100" s="122">
        <f t="shared" si="258"/>
        <v>0.10006860570238363</v>
      </c>
      <c r="BA100" s="122">
        <f t="shared" si="258"/>
        <v>0.10006860570238363</v>
      </c>
      <c r="BB100" s="122">
        <f t="shared" si="258"/>
        <v>0.10006860570238363</v>
      </c>
      <c r="BC100" s="122">
        <f t="shared" si="258"/>
        <v>7.774560904569805E-2</v>
      </c>
      <c r="BD100" s="122">
        <f t="shared" si="258"/>
        <v>7.774560904569805E-2</v>
      </c>
      <c r="BE100" s="122">
        <f t="shared" si="258"/>
        <v>7.774560904569805E-2</v>
      </c>
      <c r="BF100" s="122">
        <f t="shared" si="258"/>
        <v>7.774560904569805E-2</v>
      </c>
      <c r="BG100" s="122">
        <f t="shared" si="258"/>
        <v>7.774560904569805E-2</v>
      </c>
      <c r="BH100" s="122">
        <f t="shared" si="258"/>
        <v>5.3883095378206569E-2</v>
      </c>
      <c r="BI100" s="122">
        <f t="shared" si="258"/>
        <v>5.3883095378206569E-2</v>
      </c>
      <c r="BJ100" s="122">
        <f t="shared" si="258"/>
        <v>5.3883095378206569E-2</v>
      </c>
      <c r="BK100" s="122">
        <f t="shared" si="258"/>
        <v>5.3883095378206569E-2</v>
      </c>
      <c r="BL100" s="122">
        <f t="shared" si="258"/>
        <v>5.3883095378206569E-2</v>
      </c>
      <c r="BM100" s="122">
        <f t="shared" si="258"/>
        <v>3.2329857226923941E-2</v>
      </c>
      <c r="BN100" s="122">
        <f t="shared" si="258"/>
        <v>3.2329857226923941E-2</v>
      </c>
      <c r="BO100" s="122">
        <f t="shared" si="258"/>
        <v>3.2329857226923941E-2</v>
      </c>
      <c r="BP100" s="122">
        <f t="shared" ref="BP100:EA100" si="259">IF(BP99&gt;0,BP99*$F$4*$B$11,0)</f>
        <v>3.079034021611804E-2</v>
      </c>
      <c r="BQ100" s="122">
        <f t="shared" si="259"/>
        <v>3.079034021611804E-2</v>
      </c>
      <c r="BR100" s="122">
        <f t="shared" si="259"/>
        <v>1.6164928613461971E-2</v>
      </c>
      <c r="BS100" s="122">
        <f t="shared" si="259"/>
        <v>1.6164928613461971E-2</v>
      </c>
      <c r="BT100" s="122">
        <f t="shared" si="259"/>
        <v>1.6164928613461971E-2</v>
      </c>
      <c r="BU100" s="122">
        <f t="shared" si="259"/>
        <v>0.32406833077464237</v>
      </c>
      <c r="BV100" s="122">
        <f t="shared" si="259"/>
        <v>0.32406833077464237</v>
      </c>
      <c r="BW100" s="122">
        <f t="shared" si="259"/>
        <v>0.31021267767738925</v>
      </c>
      <c r="BX100" s="122">
        <f t="shared" si="259"/>
        <v>0.31021267767738925</v>
      </c>
      <c r="BY100" s="122">
        <f t="shared" si="259"/>
        <v>0.29250823205312138</v>
      </c>
      <c r="BZ100" s="122">
        <f t="shared" si="259"/>
        <v>0.29250823205312138</v>
      </c>
      <c r="CA100" s="122">
        <f t="shared" si="259"/>
        <v>0.29250823205312138</v>
      </c>
      <c r="CB100" s="122">
        <f t="shared" si="259"/>
        <v>0.29250823205312138</v>
      </c>
      <c r="CC100" s="122">
        <f t="shared" si="259"/>
        <v>0.29250823205312138</v>
      </c>
      <c r="CD100" s="122">
        <f t="shared" si="259"/>
        <v>0.29250823205312138</v>
      </c>
      <c r="CE100" s="122">
        <f t="shared" si="259"/>
        <v>0.29250823205312138</v>
      </c>
      <c r="CF100" s="122">
        <f t="shared" si="259"/>
        <v>0.29250823205312138</v>
      </c>
      <c r="CG100" s="122">
        <f t="shared" si="259"/>
        <v>0.27865257895586826</v>
      </c>
      <c r="CH100" s="122">
        <f t="shared" si="259"/>
        <v>0.27865257895586826</v>
      </c>
      <c r="CI100" s="122">
        <f t="shared" si="259"/>
        <v>0.27865257895586826</v>
      </c>
      <c r="CJ100" s="122">
        <f t="shared" si="259"/>
        <v>0.27865257895586826</v>
      </c>
      <c r="CK100" s="122">
        <f t="shared" si="259"/>
        <v>0.27865257895586826</v>
      </c>
      <c r="CL100" s="122">
        <f t="shared" si="259"/>
        <v>0.27865257895586826</v>
      </c>
      <c r="CM100" s="122">
        <f t="shared" si="259"/>
        <v>0.27865257895586826</v>
      </c>
      <c r="CN100" s="122">
        <f t="shared" si="259"/>
        <v>0.27865257895586826</v>
      </c>
      <c r="CO100" s="122">
        <f t="shared" si="259"/>
        <v>0.27865257895586826</v>
      </c>
      <c r="CP100" s="122">
        <f t="shared" si="259"/>
        <v>0.27865257895586826</v>
      </c>
      <c r="CQ100" s="122">
        <f t="shared" si="259"/>
        <v>0.27403402792345055</v>
      </c>
      <c r="CR100" s="122">
        <f t="shared" si="259"/>
        <v>0.26633644286942104</v>
      </c>
      <c r="CS100" s="122">
        <f t="shared" si="259"/>
        <v>0.26633644286942104</v>
      </c>
      <c r="CT100" s="122">
        <f t="shared" si="259"/>
        <v>0.26633644286942104</v>
      </c>
      <c r="CU100" s="122">
        <f t="shared" si="259"/>
        <v>0.26633644286942104</v>
      </c>
      <c r="CV100" s="122">
        <f t="shared" si="259"/>
        <v>0.25940861632079448</v>
      </c>
      <c r="CW100" s="122">
        <f t="shared" si="259"/>
        <v>0.25940861632079448</v>
      </c>
      <c r="CX100" s="122">
        <f t="shared" si="259"/>
        <v>0.25940861632079448</v>
      </c>
      <c r="CY100" s="122">
        <f t="shared" si="259"/>
        <v>0.25940861632079448</v>
      </c>
      <c r="CZ100" s="122">
        <f t="shared" si="259"/>
        <v>0.25940861632079448</v>
      </c>
      <c r="DA100" s="122">
        <f t="shared" si="259"/>
        <v>0.24786223873975022</v>
      </c>
      <c r="DB100" s="122">
        <f t="shared" si="259"/>
        <v>0.24786223873975022</v>
      </c>
      <c r="DC100" s="122">
        <f t="shared" si="259"/>
        <v>0.24786223873975022</v>
      </c>
      <c r="DD100" s="122">
        <f t="shared" si="259"/>
        <v>0.24324368770733251</v>
      </c>
      <c r="DE100" s="122">
        <f t="shared" si="259"/>
        <v>0.24324368770733251</v>
      </c>
      <c r="DF100" s="122">
        <f t="shared" si="259"/>
        <v>0.23477634414790005</v>
      </c>
      <c r="DG100" s="122">
        <f t="shared" si="259"/>
        <v>0.23477634414790005</v>
      </c>
      <c r="DH100" s="122">
        <f t="shared" si="259"/>
        <v>0.23477634414790005</v>
      </c>
      <c r="DI100" s="122">
        <f t="shared" si="259"/>
        <v>0.2340065856424971</v>
      </c>
      <c r="DJ100" s="122">
        <f t="shared" si="259"/>
        <v>0.2340065856424971</v>
      </c>
      <c r="DK100" s="122">
        <f t="shared" si="259"/>
        <v>0.21553238151282628</v>
      </c>
      <c r="DL100" s="122">
        <f t="shared" si="259"/>
        <v>0.21553238151282628</v>
      </c>
      <c r="DM100" s="122">
        <f t="shared" si="259"/>
        <v>0.21553238151282628</v>
      </c>
      <c r="DN100" s="122">
        <f t="shared" si="259"/>
        <v>0.20552552094258791</v>
      </c>
      <c r="DO100" s="122">
        <f t="shared" si="259"/>
        <v>0.20552552094258791</v>
      </c>
      <c r="DP100" s="122">
        <f t="shared" si="259"/>
        <v>0.20321624542637906</v>
      </c>
      <c r="DQ100" s="122">
        <f t="shared" si="259"/>
        <v>0.20321624542637906</v>
      </c>
      <c r="DR100" s="122">
        <f t="shared" si="259"/>
        <v>0.20321624542637906</v>
      </c>
      <c r="DS100" s="122">
        <f t="shared" si="259"/>
        <v>0.20321624542637906</v>
      </c>
      <c r="DT100" s="122">
        <f t="shared" si="259"/>
        <v>0.1932093848561407</v>
      </c>
      <c r="DU100" s="122">
        <f t="shared" si="259"/>
        <v>0.18705131681291709</v>
      </c>
      <c r="DV100" s="122">
        <f t="shared" si="259"/>
        <v>0.18705131681291709</v>
      </c>
      <c r="DW100" s="122">
        <f t="shared" si="259"/>
        <v>0.18551179980211119</v>
      </c>
      <c r="DX100" s="122">
        <f t="shared" si="259"/>
        <v>0.17935373175888758</v>
      </c>
      <c r="DY100" s="122">
        <f t="shared" si="259"/>
        <v>0.17858397325348463</v>
      </c>
      <c r="DZ100" s="122">
        <f t="shared" si="259"/>
        <v>0.17858397325348463</v>
      </c>
      <c r="EA100" s="122">
        <f t="shared" si="259"/>
        <v>0.17858397325348463</v>
      </c>
      <c r="EB100" s="122">
        <f t="shared" ref="EB100" si="260">IF(EB99&gt;0,EB99*$F$4*$B$11,0)</f>
        <v>0.17858397325348463</v>
      </c>
      <c r="EC100" s="130">
        <f>SUM(C100:EB100)</f>
        <v>20.906641006744124</v>
      </c>
    </row>
    <row r="101" spans="1:133" ht="15" thickBot="1" x14ac:dyDescent="0.35">
      <c r="A101" s="114" t="s">
        <v>406</v>
      </c>
      <c r="B101" s="116"/>
      <c r="C101" s="116">
        <f>IF(C99&gt;0,C99*$B$11*($F$5+$F$8+$F$7),0)</f>
        <v>0.26566237089674871</v>
      </c>
      <c r="D101" s="116">
        <f t="shared" ref="D101:BO101" si="261">IF(D99&gt;0,D99*$B$11*($F$5+$F$8+$F$7),0)</f>
        <v>0.23940504354067471</v>
      </c>
      <c r="E101" s="116">
        <f t="shared" si="261"/>
        <v>0.23786049487267036</v>
      </c>
      <c r="F101" s="116">
        <f t="shared" si="261"/>
        <v>0.23786049487267036</v>
      </c>
      <c r="G101" s="116">
        <f t="shared" si="261"/>
        <v>0.23786049487267036</v>
      </c>
      <c r="H101" s="116">
        <f t="shared" si="261"/>
        <v>0.23631594620466601</v>
      </c>
      <c r="I101" s="116">
        <f t="shared" si="261"/>
        <v>0.23631594620466601</v>
      </c>
      <c r="J101" s="116">
        <f t="shared" si="261"/>
        <v>0.19924677817256153</v>
      </c>
      <c r="K101" s="116">
        <f t="shared" si="261"/>
        <v>0.19615768083655283</v>
      </c>
      <c r="L101" s="116">
        <f t="shared" si="261"/>
        <v>0.19306858350054412</v>
      </c>
      <c r="M101" s="116">
        <f t="shared" si="261"/>
        <v>0.183801291492518</v>
      </c>
      <c r="N101" s="116">
        <f t="shared" si="261"/>
        <v>0.14982122079642224</v>
      </c>
      <c r="O101" s="116">
        <f t="shared" si="261"/>
        <v>0.14055392878839612</v>
      </c>
      <c r="P101" s="116">
        <f t="shared" si="261"/>
        <v>0.14055392878839612</v>
      </c>
      <c r="Q101" s="116">
        <f t="shared" si="261"/>
        <v>0.14055392878839612</v>
      </c>
      <c r="R101" s="116">
        <f t="shared" si="261"/>
        <v>0.14055392878839612</v>
      </c>
      <c r="S101" s="116">
        <f t="shared" si="261"/>
        <v>0.14055392878839612</v>
      </c>
      <c r="T101" s="116">
        <f t="shared" si="261"/>
        <v>0.11738569876833083</v>
      </c>
      <c r="U101" s="116">
        <f t="shared" si="261"/>
        <v>8.6494725408243767E-2</v>
      </c>
      <c r="V101" s="116">
        <f t="shared" si="261"/>
        <v>8.6494725408243767E-2</v>
      </c>
      <c r="W101" s="116">
        <f t="shared" si="261"/>
        <v>8.6494725408243767E-2</v>
      </c>
      <c r="X101" s="116">
        <f t="shared" si="261"/>
        <v>8.6494725408243767E-2</v>
      </c>
      <c r="Y101" s="116">
        <f t="shared" si="261"/>
        <v>8.6494725408243767E-2</v>
      </c>
      <c r="Z101" s="116">
        <f t="shared" si="261"/>
        <v>8.6494725408243767E-2</v>
      </c>
      <c r="AA101" s="116">
        <f t="shared" si="261"/>
        <v>5.8692849384165413E-2</v>
      </c>
      <c r="AB101" s="116">
        <f t="shared" si="261"/>
        <v>5.8692849384165413E-2</v>
      </c>
      <c r="AC101" s="116">
        <f t="shared" si="261"/>
        <v>5.8692849384165413E-2</v>
      </c>
      <c r="AD101" s="116">
        <f t="shared" si="261"/>
        <v>5.8692849384165413E-2</v>
      </c>
      <c r="AE101" s="116">
        <f t="shared" si="261"/>
        <v>5.8692849384165413E-2</v>
      </c>
      <c r="AF101" s="116">
        <f t="shared" si="261"/>
        <v>5.8692849384165413E-2</v>
      </c>
      <c r="AG101" s="116">
        <f t="shared" si="261"/>
        <v>0.36760258298503601</v>
      </c>
      <c r="AH101" s="116">
        <f t="shared" si="261"/>
        <v>0.36760258298503601</v>
      </c>
      <c r="AI101" s="116">
        <f t="shared" si="261"/>
        <v>0.31972157427690107</v>
      </c>
      <c r="AJ101" s="116">
        <f t="shared" si="261"/>
        <v>0.31972157427690107</v>
      </c>
      <c r="AK101" s="116">
        <f t="shared" si="261"/>
        <v>0.31972157427690107</v>
      </c>
      <c r="AL101" s="116">
        <f t="shared" si="261"/>
        <v>0.31972157427690107</v>
      </c>
      <c r="AM101" s="116">
        <f t="shared" si="261"/>
        <v>0.31972157427690107</v>
      </c>
      <c r="AN101" s="116">
        <f t="shared" si="261"/>
        <v>0.27338511423677048</v>
      </c>
      <c r="AO101" s="116">
        <f t="shared" si="261"/>
        <v>0.27338511423677048</v>
      </c>
      <c r="AP101" s="116">
        <f t="shared" si="261"/>
        <v>0.27338511423677048</v>
      </c>
      <c r="AQ101" s="116">
        <f t="shared" si="261"/>
        <v>0.27338511423677048</v>
      </c>
      <c r="AR101" s="116">
        <f t="shared" si="261"/>
        <v>0.27338511423677048</v>
      </c>
      <c r="AS101" s="116">
        <f t="shared" si="261"/>
        <v>0.24094959220867906</v>
      </c>
      <c r="AT101" s="116">
        <f t="shared" si="261"/>
        <v>0.24094959220867906</v>
      </c>
      <c r="AU101" s="116">
        <f t="shared" si="261"/>
        <v>0.24094959220867906</v>
      </c>
      <c r="AV101" s="116">
        <f t="shared" si="261"/>
        <v>0.24094959220867906</v>
      </c>
      <c r="AW101" s="116">
        <f t="shared" si="261"/>
        <v>0.24094959220867906</v>
      </c>
      <c r="AX101" s="116">
        <f t="shared" si="261"/>
        <v>0.20079132684056589</v>
      </c>
      <c r="AY101" s="116">
        <f t="shared" si="261"/>
        <v>0.20079132684056589</v>
      </c>
      <c r="AZ101" s="116">
        <f t="shared" si="261"/>
        <v>0.20079132684056589</v>
      </c>
      <c r="BA101" s="116">
        <f t="shared" si="261"/>
        <v>0.20079132684056589</v>
      </c>
      <c r="BB101" s="116">
        <f t="shared" si="261"/>
        <v>0.20079132684056589</v>
      </c>
      <c r="BC101" s="116">
        <f t="shared" si="261"/>
        <v>0.15599941546843965</v>
      </c>
      <c r="BD101" s="116">
        <f t="shared" si="261"/>
        <v>0.15599941546843965</v>
      </c>
      <c r="BE101" s="116">
        <f t="shared" si="261"/>
        <v>0.15599941546843965</v>
      </c>
      <c r="BF101" s="116">
        <f t="shared" si="261"/>
        <v>0.15599941546843965</v>
      </c>
      <c r="BG101" s="116">
        <f t="shared" si="261"/>
        <v>0.15599941546843965</v>
      </c>
      <c r="BH101" s="116">
        <f t="shared" si="261"/>
        <v>0.10811840676030471</v>
      </c>
      <c r="BI101" s="116">
        <f t="shared" si="261"/>
        <v>0.10811840676030471</v>
      </c>
      <c r="BJ101" s="116">
        <f t="shared" si="261"/>
        <v>0.10811840676030471</v>
      </c>
      <c r="BK101" s="116">
        <f t="shared" si="261"/>
        <v>0.10811840676030471</v>
      </c>
      <c r="BL101" s="116">
        <f t="shared" si="261"/>
        <v>0.10811840676030471</v>
      </c>
      <c r="BM101" s="116">
        <f t="shared" si="261"/>
        <v>6.4871044056182825E-2</v>
      </c>
      <c r="BN101" s="116">
        <f t="shared" si="261"/>
        <v>6.4871044056182825E-2</v>
      </c>
      <c r="BO101" s="116">
        <f t="shared" si="261"/>
        <v>6.4871044056182825E-2</v>
      </c>
      <c r="BP101" s="116">
        <f t="shared" ref="BP101:EA101" si="262">IF(BP99&gt;0,BP99*$B$11*($F$5+$F$8+$F$7),0)</f>
        <v>6.1781946720174119E-2</v>
      </c>
      <c r="BQ101" s="116">
        <f t="shared" si="262"/>
        <v>6.1781946720174119E-2</v>
      </c>
      <c r="BR101" s="116">
        <f t="shared" si="262"/>
        <v>3.2435522028091412E-2</v>
      </c>
      <c r="BS101" s="116">
        <f t="shared" si="262"/>
        <v>3.2435522028091412E-2</v>
      </c>
      <c r="BT101" s="116">
        <f t="shared" si="262"/>
        <v>3.2435522028091412E-2</v>
      </c>
      <c r="BU101" s="116">
        <f t="shared" si="262"/>
        <v>0.6502549892298326</v>
      </c>
      <c r="BV101" s="116">
        <f t="shared" si="262"/>
        <v>0.6502549892298326</v>
      </c>
      <c r="BW101" s="116">
        <f t="shared" si="262"/>
        <v>0.62245311320575425</v>
      </c>
      <c r="BX101" s="116">
        <f t="shared" si="262"/>
        <v>0.62245311320575425</v>
      </c>
      <c r="BY101" s="116">
        <f t="shared" si="262"/>
        <v>0.58692849384165413</v>
      </c>
      <c r="BZ101" s="116">
        <f t="shared" si="262"/>
        <v>0.58692849384165413</v>
      </c>
      <c r="CA101" s="116">
        <f t="shared" si="262"/>
        <v>0.58692849384165413</v>
      </c>
      <c r="CB101" s="116">
        <f t="shared" si="262"/>
        <v>0.58692849384165413</v>
      </c>
      <c r="CC101" s="116">
        <f t="shared" si="262"/>
        <v>0.58692849384165413</v>
      </c>
      <c r="CD101" s="116">
        <f t="shared" si="262"/>
        <v>0.58692849384165413</v>
      </c>
      <c r="CE101" s="116">
        <f t="shared" si="262"/>
        <v>0.58692849384165413</v>
      </c>
      <c r="CF101" s="116">
        <f t="shared" si="262"/>
        <v>0.58692849384165413</v>
      </c>
      <c r="CG101" s="116">
        <f t="shared" si="262"/>
        <v>0.55912661781757578</v>
      </c>
      <c r="CH101" s="116">
        <f t="shared" si="262"/>
        <v>0.55912661781757578</v>
      </c>
      <c r="CI101" s="116">
        <f t="shared" si="262"/>
        <v>0.55912661781757578</v>
      </c>
      <c r="CJ101" s="116">
        <f t="shared" si="262"/>
        <v>0.55912661781757578</v>
      </c>
      <c r="CK101" s="116">
        <f t="shared" si="262"/>
        <v>0.55912661781757578</v>
      </c>
      <c r="CL101" s="116">
        <f t="shared" si="262"/>
        <v>0.55912661781757578</v>
      </c>
      <c r="CM101" s="116">
        <f t="shared" si="262"/>
        <v>0.55912661781757578</v>
      </c>
      <c r="CN101" s="116">
        <f t="shared" si="262"/>
        <v>0.55912661781757578</v>
      </c>
      <c r="CO101" s="116">
        <f t="shared" si="262"/>
        <v>0.55912661781757578</v>
      </c>
      <c r="CP101" s="116">
        <f t="shared" si="262"/>
        <v>0.55912661781757578</v>
      </c>
      <c r="CQ101" s="116">
        <f t="shared" si="262"/>
        <v>0.54985932580954966</v>
      </c>
      <c r="CR101" s="116">
        <f t="shared" si="262"/>
        <v>0.53441383912950613</v>
      </c>
      <c r="CS101" s="116">
        <f t="shared" si="262"/>
        <v>0.53441383912950613</v>
      </c>
      <c r="CT101" s="116">
        <f t="shared" si="262"/>
        <v>0.53441383912950613</v>
      </c>
      <c r="CU101" s="116">
        <f t="shared" si="262"/>
        <v>0.53441383912950613</v>
      </c>
      <c r="CV101" s="116">
        <f t="shared" si="262"/>
        <v>0.52051290111746695</v>
      </c>
      <c r="CW101" s="116">
        <f t="shared" si="262"/>
        <v>0.52051290111746695</v>
      </c>
      <c r="CX101" s="116">
        <f t="shared" si="262"/>
        <v>0.52051290111746695</v>
      </c>
      <c r="CY101" s="116">
        <f t="shared" si="262"/>
        <v>0.52051290111746695</v>
      </c>
      <c r="CZ101" s="116">
        <f t="shared" si="262"/>
        <v>0.52051290111746695</v>
      </c>
      <c r="DA101" s="116">
        <f t="shared" si="262"/>
        <v>0.49734467109740166</v>
      </c>
      <c r="DB101" s="116">
        <f t="shared" si="262"/>
        <v>0.49734467109740166</v>
      </c>
      <c r="DC101" s="116">
        <f t="shared" si="262"/>
        <v>0.49734467109740166</v>
      </c>
      <c r="DD101" s="116">
        <f t="shared" si="262"/>
        <v>0.48807737908937554</v>
      </c>
      <c r="DE101" s="116">
        <f t="shared" si="262"/>
        <v>0.48807737908937554</v>
      </c>
      <c r="DF101" s="116">
        <f t="shared" si="262"/>
        <v>0.47108734374132766</v>
      </c>
      <c r="DG101" s="116">
        <f t="shared" si="262"/>
        <v>0.47108734374132766</v>
      </c>
      <c r="DH101" s="116">
        <f t="shared" si="262"/>
        <v>0.47108734374132766</v>
      </c>
      <c r="DI101" s="116">
        <f t="shared" si="262"/>
        <v>0.4695427950733233</v>
      </c>
      <c r="DJ101" s="116">
        <f t="shared" si="262"/>
        <v>0.4695427950733233</v>
      </c>
      <c r="DK101" s="116">
        <f t="shared" si="262"/>
        <v>0.43247362704121883</v>
      </c>
      <c r="DL101" s="116">
        <f t="shared" si="262"/>
        <v>0.43247362704121883</v>
      </c>
      <c r="DM101" s="116">
        <f t="shared" si="262"/>
        <v>0.43247362704121883</v>
      </c>
      <c r="DN101" s="116">
        <f t="shared" si="262"/>
        <v>0.41239449435716224</v>
      </c>
      <c r="DO101" s="116">
        <f t="shared" si="262"/>
        <v>0.41239449435716224</v>
      </c>
      <c r="DP101" s="116">
        <f t="shared" si="262"/>
        <v>0.40776084835314919</v>
      </c>
      <c r="DQ101" s="116">
        <f t="shared" si="262"/>
        <v>0.40776084835314919</v>
      </c>
      <c r="DR101" s="116">
        <f t="shared" si="262"/>
        <v>0.40776084835314919</v>
      </c>
      <c r="DS101" s="116">
        <f t="shared" si="262"/>
        <v>0.40776084835314919</v>
      </c>
      <c r="DT101" s="116">
        <f t="shared" si="262"/>
        <v>0.3876817156690926</v>
      </c>
      <c r="DU101" s="116">
        <f t="shared" si="262"/>
        <v>0.37532532632505777</v>
      </c>
      <c r="DV101" s="116">
        <f t="shared" si="262"/>
        <v>0.37532532632505777</v>
      </c>
      <c r="DW101" s="116">
        <f t="shared" si="262"/>
        <v>0.37223622898904907</v>
      </c>
      <c r="DX101" s="116">
        <f t="shared" si="262"/>
        <v>0.35987983964501424</v>
      </c>
      <c r="DY101" s="116">
        <f t="shared" si="262"/>
        <v>0.35833529097700989</v>
      </c>
      <c r="DZ101" s="116">
        <f t="shared" si="262"/>
        <v>0.35833529097700989</v>
      </c>
      <c r="EA101" s="116">
        <f t="shared" si="262"/>
        <v>0.35833529097700989</v>
      </c>
      <c r="EB101" s="116">
        <f t="shared" ref="EB101" si="263">IF(EB99&gt;0,EB99*$B$11*($F$5+$F$8+$F$7),0)</f>
        <v>0.35833529097700989</v>
      </c>
      <c r="EC101" s="130">
        <f>SUM(C101:EB101)</f>
        <v>41.949941822998227</v>
      </c>
    </row>
    <row r="104" spans="1:133" x14ac:dyDescent="0.3">
      <c r="A104" s="13"/>
      <c r="B104" s="68" t="s">
        <v>231</v>
      </c>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row>
    <row r="105" spans="1:133" x14ac:dyDescent="0.3">
      <c r="A105" s="13"/>
      <c r="B105" s="13" t="s">
        <v>15</v>
      </c>
      <c r="C105" s="13">
        <v>1</v>
      </c>
      <c r="D105" s="13">
        <v>2</v>
      </c>
      <c r="E105" s="13">
        <v>3</v>
      </c>
      <c r="F105" s="13">
        <v>4</v>
      </c>
      <c r="G105" s="13">
        <v>5</v>
      </c>
      <c r="H105" s="13">
        <v>6</v>
      </c>
      <c r="I105" s="13">
        <v>7</v>
      </c>
      <c r="J105" s="13">
        <v>8</v>
      </c>
      <c r="K105" s="13">
        <v>9</v>
      </c>
      <c r="L105" s="13">
        <v>10</v>
      </c>
      <c r="M105" s="13">
        <v>11</v>
      </c>
      <c r="N105" s="13">
        <v>12</v>
      </c>
      <c r="O105" s="13">
        <v>13</v>
      </c>
      <c r="P105" s="13">
        <v>14</v>
      </c>
      <c r="Q105" s="13">
        <v>15</v>
      </c>
      <c r="R105" s="13">
        <v>16</v>
      </c>
      <c r="S105" s="13">
        <v>17</v>
      </c>
      <c r="T105" s="13">
        <v>18</v>
      </c>
      <c r="U105" s="13">
        <v>19</v>
      </c>
      <c r="V105" s="13">
        <v>20</v>
      </c>
      <c r="W105" s="13">
        <v>21</v>
      </c>
      <c r="X105" s="13">
        <v>22</v>
      </c>
      <c r="Y105" s="13">
        <v>23</v>
      </c>
      <c r="Z105" s="13">
        <v>24</v>
      </c>
      <c r="AA105" s="13">
        <v>25</v>
      </c>
      <c r="AB105" s="13">
        <v>26</v>
      </c>
      <c r="AC105" s="13">
        <v>27</v>
      </c>
      <c r="AD105" s="13">
        <v>28</v>
      </c>
      <c r="AE105" s="13">
        <v>29</v>
      </c>
      <c r="AF105" s="13">
        <v>30</v>
      </c>
      <c r="AG105" s="13">
        <v>31</v>
      </c>
      <c r="AH105" s="13">
        <v>32</v>
      </c>
      <c r="AI105" s="13">
        <v>33</v>
      </c>
      <c r="AJ105" s="13">
        <v>34</v>
      </c>
      <c r="AK105" s="13">
        <v>35</v>
      </c>
      <c r="AL105" s="13">
        <v>36</v>
      </c>
      <c r="AM105" s="13">
        <v>37</v>
      </c>
      <c r="AN105" s="13">
        <v>38</v>
      </c>
      <c r="AO105" s="13">
        <v>39</v>
      </c>
      <c r="AP105" s="13">
        <v>40</v>
      </c>
      <c r="AQ105" s="13">
        <v>41</v>
      </c>
      <c r="AR105" s="13">
        <v>42</v>
      </c>
      <c r="AS105" s="13">
        <v>43</v>
      </c>
      <c r="AT105" s="13">
        <v>44</v>
      </c>
      <c r="AU105" s="13">
        <v>45</v>
      </c>
      <c r="AV105" s="13">
        <v>46</v>
      </c>
      <c r="AW105" s="13">
        <v>47</v>
      </c>
      <c r="AX105" s="13">
        <v>48</v>
      </c>
      <c r="AY105" s="13">
        <v>49</v>
      </c>
      <c r="AZ105" s="13">
        <v>50</v>
      </c>
      <c r="BA105" s="13">
        <v>51</v>
      </c>
      <c r="BB105" s="13">
        <v>52</v>
      </c>
      <c r="BC105" s="13">
        <v>53</v>
      </c>
      <c r="BD105" s="13">
        <v>54</v>
      </c>
      <c r="BE105" s="13">
        <v>55</v>
      </c>
      <c r="BF105" s="13">
        <v>56</v>
      </c>
      <c r="BG105" s="13">
        <v>57</v>
      </c>
      <c r="BH105" s="13">
        <v>58</v>
      </c>
      <c r="BI105" s="13">
        <v>59</v>
      </c>
      <c r="BJ105" s="13">
        <v>60</v>
      </c>
      <c r="BK105" s="13">
        <v>61</v>
      </c>
      <c r="BL105" s="13">
        <v>62</v>
      </c>
      <c r="BM105" s="13">
        <v>63</v>
      </c>
      <c r="BN105" s="13">
        <v>64</v>
      </c>
      <c r="BO105" s="13">
        <v>65</v>
      </c>
      <c r="BP105" s="13">
        <v>66</v>
      </c>
      <c r="BQ105" s="13">
        <v>67</v>
      </c>
      <c r="BR105" s="13">
        <v>68</v>
      </c>
      <c r="BS105" s="13">
        <v>69</v>
      </c>
      <c r="BT105" s="13">
        <v>70</v>
      </c>
      <c r="BU105" s="13">
        <v>71</v>
      </c>
      <c r="BV105" s="13">
        <v>72</v>
      </c>
      <c r="BW105" s="13">
        <v>73</v>
      </c>
      <c r="BX105" s="13">
        <v>74</v>
      </c>
      <c r="BY105" s="13">
        <v>75</v>
      </c>
      <c r="BZ105" s="13">
        <v>76</v>
      </c>
      <c r="CA105" s="13">
        <v>77</v>
      </c>
      <c r="CB105" s="13">
        <v>78</v>
      </c>
      <c r="CC105" s="13">
        <v>79</v>
      </c>
      <c r="CD105" s="13">
        <v>80</v>
      </c>
      <c r="CE105" s="13">
        <v>81</v>
      </c>
      <c r="CF105" s="13">
        <v>82</v>
      </c>
      <c r="CG105" s="13">
        <v>83</v>
      </c>
      <c r="CH105" s="13">
        <v>84</v>
      </c>
      <c r="CI105" s="13">
        <v>85</v>
      </c>
      <c r="CJ105" s="13">
        <v>86</v>
      </c>
      <c r="CK105" s="13">
        <v>87</v>
      </c>
      <c r="CL105" s="13">
        <v>88</v>
      </c>
      <c r="CM105" s="13">
        <v>89</v>
      </c>
      <c r="CN105" s="13">
        <v>90</v>
      </c>
      <c r="CO105" s="13">
        <v>91</v>
      </c>
      <c r="CP105" s="13">
        <v>92</v>
      </c>
      <c r="CQ105" s="13">
        <v>93</v>
      </c>
      <c r="CR105" s="13">
        <v>94</v>
      </c>
      <c r="CS105" s="13">
        <v>95</v>
      </c>
      <c r="CT105" s="13">
        <v>96</v>
      </c>
      <c r="CU105" s="13">
        <v>97</v>
      </c>
      <c r="CV105" s="13">
        <v>98</v>
      </c>
      <c r="CW105" s="13">
        <v>99</v>
      </c>
      <c r="CX105" s="13">
        <v>100</v>
      </c>
      <c r="CY105" s="13">
        <v>101</v>
      </c>
      <c r="CZ105" s="13">
        <v>102</v>
      </c>
      <c r="DA105" s="13">
        <v>103</v>
      </c>
      <c r="DB105" s="13">
        <v>104</v>
      </c>
      <c r="DC105" s="13">
        <v>105</v>
      </c>
      <c r="DD105" s="13">
        <v>106</v>
      </c>
      <c r="DE105" s="13">
        <v>107</v>
      </c>
      <c r="DF105" s="13">
        <v>108</v>
      </c>
      <c r="DG105" s="13">
        <v>109</v>
      </c>
      <c r="DH105" s="13">
        <v>110</v>
      </c>
      <c r="DI105" s="13">
        <v>111</v>
      </c>
      <c r="DJ105" s="13">
        <v>112</v>
      </c>
      <c r="DK105" s="13">
        <v>113</v>
      </c>
      <c r="DL105" s="13">
        <v>114</v>
      </c>
      <c r="DM105" s="13">
        <v>115</v>
      </c>
      <c r="DN105" s="13">
        <v>116</v>
      </c>
      <c r="DO105" s="13">
        <v>117</v>
      </c>
      <c r="DP105" s="13">
        <v>118</v>
      </c>
      <c r="DQ105" s="13">
        <v>119</v>
      </c>
      <c r="DR105" s="13">
        <v>120</v>
      </c>
      <c r="DS105" s="13">
        <v>121</v>
      </c>
      <c r="DT105" s="13">
        <v>122</v>
      </c>
      <c r="DU105" s="13">
        <v>123</v>
      </c>
      <c r="DV105" s="13">
        <v>124</v>
      </c>
      <c r="DW105" s="13">
        <v>125</v>
      </c>
      <c r="DX105" s="13">
        <v>126</v>
      </c>
      <c r="DY105" s="13">
        <v>127</v>
      </c>
      <c r="DZ105" s="13">
        <v>128</v>
      </c>
      <c r="EA105" s="13">
        <v>129</v>
      </c>
      <c r="EB105" s="13">
        <v>130</v>
      </c>
    </row>
    <row r="106" spans="1:133" x14ac:dyDescent="0.3">
      <c r="A106" s="13"/>
      <c r="B106" s="13" t="s">
        <v>115</v>
      </c>
      <c r="C106" s="167" t="s">
        <v>17</v>
      </c>
      <c r="D106" s="167"/>
      <c r="E106" s="167"/>
      <c r="F106" s="167"/>
      <c r="G106" s="167"/>
      <c r="H106" s="167" t="s">
        <v>18</v>
      </c>
      <c r="I106" s="167"/>
      <c r="J106" s="167"/>
      <c r="K106" s="167"/>
      <c r="L106" s="167"/>
      <c r="M106" s="167" t="s">
        <v>19</v>
      </c>
      <c r="N106" s="167"/>
      <c r="O106" s="167"/>
      <c r="P106" s="167"/>
      <c r="Q106" s="167"/>
      <c r="R106" s="167" t="s">
        <v>20</v>
      </c>
      <c r="S106" s="167"/>
      <c r="T106" s="167"/>
      <c r="U106" s="167"/>
      <c r="V106" s="167"/>
      <c r="W106" s="167" t="s">
        <v>21</v>
      </c>
      <c r="X106" s="167"/>
      <c r="Y106" s="167"/>
      <c r="Z106" s="167"/>
      <c r="AA106" s="167"/>
      <c r="AB106" s="167" t="s">
        <v>22</v>
      </c>
      <c r="AC106" s="167"/>
      <c r="AD106" s="167"/>
      <c r="AE106" s="167"/>
      <c r="AF106" s="167"/>
      <c r="AG106" s="167" t="s">
        <v>23</v>
      </c>
      <c r="AH106" s="167"/>
      <c r="AI106" s="167"/>
      <c r="AJ106" s="167"/>
      <c r="AK106" s="167"/>
      <c r="AL106" s="167" t="s">
        <v>24</v>
      </c>
      <c r="AM106" s="167"/>
      <c r="AN106" s="167"/>
      <c r="AO106" s="167"/>
      <c r="AP106" s="167"/>
      <c r="AQ106" s="167" t="s">
        <v>25</v>
      </c>
      <c r="AR106" s="167"/>
      <c r="AS106" s="167"/>
      <c r="AT106" s="167"/>
      <c r="AU106" s="167"/>
      <c r="AV106" s="167" t="s">
        <v>26</v>
      </c>
      <c r="AW106" s="167"/>
      <c r="AX106" s="167"/>
      <c r="AY106" s="167"/>
      <c r="AZ106" s="167"/>
      <c r="BA106" s="167" t="s">
        <v>27</v>
      </c>
      <c r="BB106" s="167"/>
      <c r="BC106" s="167"/>
      <c r="BD106" s="167"/>
      <c r="BE106" s="167"/>
      <c r="BF106" s="167" t="s">
        <v>28</v>
      </c>
      <c r="BG106" s="167"/>
      <c r="BH106" s="167"/>
      <c r="BI106" s="167"/>
      <c r="BJ106" s="167"/>
      <c r="BK106" s="167" t="s">
        <v>29</v>
      </c>
      <c r="BL106" s="167"/>
      <c r="BM106" s="167"/>
      <c r="BN106" s="167"/>
      <c r="BO106" s="167"/>
      <c r="BP106" s="167" t="s">
        <v>30</v>
      </c>
      <c r="BQ106" s="167"/>
      <c r="BR106" s="167"/>
      <c r="BS106" s="167"/>
      <c r="BT106" s="167"/>
      <c r="BU106" s="167" t="s">
        <v>31</v>
      </c>
      <c r="BV106" s="167"/>
      <c r="BW106" s="167"/>
      <c r="BX106" s="167"/>
      <c r="BY106" s="167"/>
      <c r="BZ106" s="167" t="s">
        <v>32</v>
      </c>
      <c r="CA106" s="167"/>
      <c r="CB106" s="167"/>
      <c r="CC106" s="167"/>
      <c r="CD106" s="167"/>
      <c r="CE106" s="167" t="s">
        <v>33</v>
      </c>
      <c r="CF106" s="167"/>
      <c r="CG106" s="167"/>
      <c r="CH106" s="167"/>
      <c r="CI106" s="167"/>
      <c r="CJ106" s="167" t="s">
        <v>34</v>
      </c>
      <c r="CK106" s="167"/>
      <c r="CL106" s="167"/>
      <c r="CM106" s="167"/>
      <c r="CN106" s="167"/>
      <c r="CO106" s="167" t="s">
        <v>35</v>
      </c>
      <c r="CP106" s="167"/>
      <c r="CQ106" s="167"/>
      <c r="CR106" s="167"/>
      <c r="CS106" s="167"/>
      <c r="CT106" s="167" t="s">
        <v>36</v>
      </c>
      <c r="CU106" s="167"/>
      <c r="CV106" s="167"/>
      <c r="CW106" s="167"/>
      <c r="CX106" s="167"/>
      <c r="CY106" s="167" t="s">
        <v>37</v>
      </c>
      <c r="CZ106" s="167"/>
      <c r="DA106" s="167"/>
      <c r="DB106" s="167"/>
      <c r="DC106" s="167"/>
      <c r="DD106" s="167" t="s">
        <v>38</v>
      </c>
      <c r="DE106" s="167"/>
      <c r="DF106" s="167"/>
      <c r="DG106" s="167"/>
      <c r="DH106" s="167"/>
      <c r="DI106" s="167" t="s">
        <v>39</v>
      </c>
      <c r="DJ106" s="167"/>
      <c r="DK106" s="167"/>
      <c r="DL106" s="167"/>
      <c r="DM106" s="167"/>
      <c r="DN106" s="167" t="s">
        <v>40</v>
      </c>
      <c r="DO106" s="167"/>
      <c r="DP106" s="167"/>
      <c r="DQ106" s="167"/>
      <c r="DR106" s="167"/>
      <c r="DS106" s="167" t="s">
        <v>41</v>
      </c>
      <c r="DT106" s="167"/>
      <c r="DU106" s="167"/>
      <c r="DV106" s="167"/>
      <c r="DW106" s="167"/>
      <c r="DX106" s="167" t="s">
        <v>42</v>
      </c>
      <c r="DY106" s="167"/>
      <c r="DZ106" s="167"/>
      <c r="EA106" s="167"/>
      <c r="EB106" s="167"/>
    </row>
    <row r="107" spans="1:133" ht="15" thickBot="1" x14ac:dyDescent="0.35">
      <c r="A107" s="13"/>
      <c r="B107" s="13" t="s">
        <v>116</v>
      </c>
      <c r="C107" s="132" t="s">
        <v>43</v>
      </c>
      <c r="D107" s="132" t="s">
        <v>44</v>
      </c>
      <c r="E107" s="132" t="s">
        <v>45</v>
      </c>
      <c r="F107" s="132" t="s">
        <v>46</v>
      </c>
      <c r="G107" s="132" t="s">
        <v>47</v>
      </c>
      <c r="H107" s="132" t="s">
        <v>43</v>
      </c>
      <c r="I107" s="132" t="s">
        <v>44</v>
      </c>
      <c r="J107" s="132" t="s">
        <v>45</v>
      </c>
      <c r="K107" s="132" t="s">
        <v>46</v>
      </c>
      <c r="L107" s="132" t="s">
        <v>47</v>
      </c>
      <c r="M107" s="132" t="s">
        <v>43</v>
      </c>
      <c r="N107" s="132" t="s">
        <v>44</v>
      </c>
      <c r="O107" s="132" t="s">
        <v>45</v>
      </c>
      <c r="P107" s="132" t="s">
        <v>46</v>
      </c>
      <c r="Q107" s="132" t="s">
        <v>47</v>
      </c>
      <c r="R107" s="132" t="s">
        <v>43</v>
      </c>
      <c r="S107" s="132" t="s">
        <v>44</v>
      </c>
      <c r="T107" s="132" t="s">
        <v>45</v>
      </c>
      <c r="U107" s="132" t="s">
        <v>46</v>
      </c>
      <c r="V107" s="132" t="s">
        <v>47</v>
      </c>
      <c r="W107" s="132" t="s">
        <v>43</v>
      </c>
      <c r="X107" s="132" t="s">
        <v>44</v>
      </c>
      <c r="Y107" s="132" t="s">
        <v>45</v>
      </c>
      <c r="Z107" s="132" t="s">
        <v>46</v>
      </c>
      <c r="AA107" s="132" t="s">
        <v>47</v>
      </c>
      <c r="AB107" s="132" t="s">
        <v>43</v>
      </c>
      <c r="AC107" s="132" t="s">
        <v>44</v>
      </c>
      <c r="AD107" s="132" t="s">
        <v>45</v>
      </c>
      <c r="AE107" s="132" t="s">
        <v>46</v>
      </c>
      <c r="AF107" s="132" t="s">
        <v>47</v>
      </c>
      <c r="AG107" s="132" t="s">
        <v>43</v>
      </c>
      <c r="AH107" s="132" t="s">
        <v>44</v>
      </c>
      <c r="AI107" s="132" t="s">
        <v>45</v>
      </c>
      <c r="AJ107" s="132" t="s">
        <v>46</v>
      </c>
      <c r="AK107" s="132" t="s">
        <v>47</v>
      </c>
      <c r="AL107" s="132" t="s">
        <v>43</v>
      </c>
      <c r="AM107" s="132" t="s">
        <v>44</v>
      </c>
      <c r="AN107" s="132" t="s">
        <v>45</v>
      </c>
      <c r="AO107" s="132" t="s">
        <v>46</v>
      </c>
      <c r="AP107" s="132" t="s">
        <v>47</v>
      </c>
      <c r="AQ107" s="132" t="s">
        <v>43</v>
      </c>
      <c r="AR107" s="132" t="s">
        <v>44</v>
      </c>
      <c r="AS107" s="132" t="s">
        <v>45</v>
      </c>
      <c r="AT107" s="132" t="s">
        <v>46</v>
      </c>
      <c r="AU107" s="132" t="s">
        <v>47</v>
      </c>
      <c r="AV107" s="132" t="s">
        <v>43</v>
      </c>
      <c r="AW107" s="132" t="s">
        <v>44</v>
      </c>
      <c r="AX107" s="132" t="s">
        <v>45</v>
      </c>
      <c r="AY107" s="132" t="s">
        <v>46</v>
      </c>
      <c r="AZ107" s="132" t="s">
        <v>47</v>
      </c>
      <c r="BA107" s="132" t="s">
        <v>43</v>
      </c>
      <c r="BB107" s="132" t="s">
        <v>44</v>
      </c>
      <c r="BC107" s="132" t="s">
        <v>45</v>
      </c>
      <c r="BD107" s="132" t="s">
        <v>46</v>
      </c>
      <c r="BE107" s="132" t="s">
        <v>47</v>
      </c>
      <c r="BF107" s="132" t="s">
        <v>43</v>
      </c>
      <c r="BG107" s="132" t="s">
        <v>44</v>
      </c>
      <c r="BH107" s="132" t="s">
        <v>45</v>
      </c>
      <c r="BI107" s="132" t="s">
        <v>46</v>
      </c>
      <c r="BJ107" s="132" t="s">
        <v>47</v>
      </c>
      <c r="BK107" s="132" t="s">
        <v>43</v>
      </c>
      <c r="BL107" s="132" t="s">
        <v>44</v>
      </c>
      <c r="BM107" s="132" t="s">
        <v>45</v>
      </c>
      <c r="BN107" s="132" t="s">
        <v>46</v>
      </c>
      <c r="BO107" s="132" t="s">
        <v>47</v>
      </c>
      <c r="BP107" s="132" t="s">
        <v>43</v>
      </c>
      <c r="BQ107" s="132" t="s">
        <v>44</v>
      </c>
      <c r="BR107" s="132" t="s">
        <v>45</v>
      </c>
      <c r="BS107" s="132" t="s">
        <v>46</v>
      </c>
      <c r="BT107" s="132" t="s">
        <v>47</v>
      </c>
      <c r="BU107" s="132" t="s">
        <v>43</v>
      </c>
      <c r="BV107" s="132" t="s">
        <v>44</v>
      </c>
      <c r="BW107" s="132" t="s">
        <v>45</v>
      </c>
      <c r="BX107" s="132" t="s">
        <v>46</v>
      </c>
      <c r="BY107" s="132" t="s">
        <v>47</v>
      </c>
      <c r="BZ107" s="132" t="s">
        <v>43</v>
      </c>
      <c r="CA107" s="132" t="s">
        <v>44</v>
      </c>
      <c r="CB107" s="132" t="s">
        <v>45</v>
      </c>
      <c r="CC107" s="132" t="s">
        <v>46</v>
      </c>
      <c r="CD107" s="132" t="s">
        <v>47</v>
      </c>
      <c r="CE107" s="132" t="s">
        <v>43</v>
      </c>
      <c r="CF107" s="132" t="s">
        <v>44</v>
      </c>
      <c r="CG107" s="132" t="s">
        <v>45</v>
      </c>
      <c r="CH107" s="132" t="s">
        <v>46</v>
      </c>
      <c r="CI107" s="132" t="s">
        <v>47</v>
      </c>
      <c r="CJ107" s="132" t="s">
        <v>43</v>
      </c>
      <c r="CK107" s="132" t="s">
        <v>44</v>
      </c>
      <c r="CL107" s="132" t="s">
        <v>45</v>
      </c>
      <c r="CM107" s="132" t="s">
        <v>46</v>
      </c>
      <c r="CN107" s="132" t="s">
        <v>47</v>
      </c>
      <c r="CO107" s="132" t="s">
        <v>43</v>
      </c>
      <c r="CP107" s="132" t="s">
        <v>44</v>
      </c>
      <c r="CQ107" s="132" t="s">
        <v>45</v>
      </c>
      <c r="CR107" s="132" t="s">
        <v>46</v>
      </c>
      <c r="CS107" s="132" t="s">
        <v>47</v>
      </c>
      <c r="CT107" s="132" t="s">
        <v>43</v>
      </c>
      <c r="CU107" s="132" t="s">
        <v>44</v>
      </c>
      <c r="CV107" s="132" t="s">
        <v>45</v>
      </c>
      <c r="CW107" s="132" t="s">
        <v>46</v>
      </c>
      <c r="CX107" s="132" t="s">
        <v>47</v>
      </c>
      <c r="CY107" s="132" t="s">
        <v>43</v>
      </c>
      <c r="CZ107" s="132" t="s">
        <v>44</v>
      </c>
      <c r="DA107" s="132" t="s">
        <v>45</v>
      </c>
      <c r="DB107" s="132" t="s">
        <v>46</v>
      </c>
      <c r="DC107" s="132" t="s">
        <v>47</v>
      </c>
      <c r="DD107" s="132" t="s">
        <v>43</v>
      </c>
      <c r="DE107" s="132" t="s">
        <v>44</v>
      </c>
      <c r="DF107" s="132" t="s">
        <v>45</v>
      </c>
      <c r="DG107" s="132" t="s">
        <v>46</v>
      </c>
      <c r="DH107" s="132" t="s">
        <v>47</v>
      </c>
      <c r="DI107" s="132" t="s">
        <v>43</v>
      </c>
      <c r="DJ107" s="132" t="s">
        <v>44</v>
      </c>
      <c r="DK107" s="132" t="s">
        <v>45</v>
      </c>
      <c r="DL107" s="132" t="s">
        <v>46</v>
      </c>
      <c r="DM107" s="132" t="s">
        <v>47</v>
      </c>
      <c r="DN107" s="132" t="s">
        <v>43</v>
      </c>
      <c r="DO107" s="132" t="s">
        <v>44</v>
      </c>
      <c r="DP107" s="132" t="s">
        <v>45</v>
      </c>
      <c r="DQ107" s="132" t="s">
        <v>46</v>
      </c>
      <c r="DR107" s="132" t="s">
        <v>47</v>
      </c>
      <c r="DS107" s="132" t="s">
        <v>43</v>
      </c>
      <c r="DT107" s="132" t="s">
        <v>44</v>
      </c>
      <c r="DU107" s="132" t="s">
        <v>45</v>
      </c>
      <c r="DV107" s="132" t="s">
        <v>46</v>
      </c>
      <c r="DW107" s="132" t="s">
        <v>47</v>
      </c>
      <c r="DX107" s="132" t="s">
        <v>43</v>
      </c>
      <c r="DY107" s="132" t="s">
        <v>44</v>
      </c>
      <c r="DZ107" s="132" t="s">
        <v>45</v>
      </c>
      <c r="EA107" s="132" t="s">
        <v>46</v>
      </c>
      <c r="EB107" s="132" t="s">
        <v>47</v>
      </c>
    </row>
    <row r="108" spans="1:133" x14ac:dyDescent="0.3">
      <c r="A108" s="113" t="s">
        <v>252</v>
      </c>
      <c r="B108" s="42"/>
      <c r="C108" s="44">
        <f>Simulazione!G381</f>
        <v>80</v>
      </c>
      <c r="D108" s="44">
        <f>Simulazione!H381</f>
        <v>80</v>
      </c>
      <c r="E108" s="44">
        <f>Simulazione!I381</f>
        <v>80</v>
      </c>
      <c r="F108" s="44">
        <f>Simulazione!J381</f>
        <v>80</v>
      </c>
      <c r="G108" s="44">
        <f>Simulazione!K381</f>
        <v>80</v>
      </c>
      <c r="H108" s="44">
        <f>Simulazione!L381</f>
        <v>80</v>
      </c>
      <c r="I108" s="44">
        <f>Simulazione!M381</f>
        <v>80</v>
      </c>
      <c r="J108" s="44">
        <f>Simulazione!N381</f>
        <v>52</v>
      </c>
      <c r="K108" s="44">
        <f>Simulazione!O381</f>
        <v>52</v>
      </c>
      <c r="L108" s="44">
        <f>Simulazione!P381</f>
        <v>28</v>
      </c>
      <c r="M108" s="44">
        <f>Simulazione!Q381</f>
        <v>28</v>
      </c>
      <c r="N108" s="44">
        <f>Simulazione!R381</f>
        <v>28</v>
      </c>
      <c r="O108" s="44">
        <f>Simulazione!S381</f>
        <v>67</v>
      </c>
      <c r="P108" s="44">
        <f>Simulazione!T381</f>
        <v>67</v>
      </c>
      <c r="Q108" s="44">
        <f>Simulazione!U381</f>
        <v>45</v>
      </c>
      <c r="R108" s="44">
        <f>Simulazione!V381</f>
        <v>45</v>
      </c>
      <c r="S108" s="44">
        <f>Simulazione!W381</f>
        <v>45</v>
      </c>
      <c r="T108" s="44">
        <f>Simulazione!X381</f>
        <v>45</v>
      </c>
      <c r="U108" s="44">
        <f>Simulazione!Y381</f>
        <v>45</v>
      </c>
      <c r="V108" s="44">
        <f>Simulazione!Z381</f>
        <v>47</v>
      </c>
      <c r="W108" s="44">
        <f>Simulazione!AA381</f>
        <v>47</v>
      </c>
      <c r="X108" s="44">
        <f>Simulazione!AB381</f>
        <v>47</v>
      </c>
      <c r="Y108" s="44">
        <f>Simulazione!AC381</f>
        <v>47</v>
      </c>
      <c r="Z108" s="44">
        <f>Simulazione!AD381</f>
        <v>47</v>
      </c>
      <c r="AA108" s="44">
        <f>Simulazione!AE381</f>
        <v>49</v>
      </c>
      <c r="AB108" s="44">
        <f>Simulazione!AF381</f>
        <v>49</v>
      </c>
      <c r="AC108" s="44">
        <f>Simulazione!AG381</f>
        <v>49</v>
      </c>
      <c r="AD108" s="44">
        <f>Simulazione!AH381</f>
        <v>49</v>
      </c>
      <c r="AE108" s="44">
        <f>Simulazione!AI381</f>
        <v>49</v>
      </c>
      <c r="AF108" s="44">
        <f>Simulazione!AJ381</f>
        <v>48</v>
      </c>
      <c r="AG108" s="44">
        <f>Simulazione!AK381</f>
        <v>48</v>
      </c>
      <c r="AH108" s="44">
        <f>Simulazione!AL381</f>
        <v>48</v>
      </c>
      <c r="AI108" s="44">
        <f>Simulazione!AM381</f>
        <v>48</v>
      </c>
      <c r="AJ108" s="44">
        <f>Simulazione!AN381</f>
        <v>48</v>
      </c>
      <c r="AK108" s="44">
        <f>Simulazione!AO381</f>
        <v>46</v>
      </c>
      <c r="AL108" s="44">
        <f>Simulazione!AP381</f>
        <v>46</v>
      </c>
      <c r="AM108" s="44">
        <f>Simulazione!AQ381</f>
        <v>46</v>
      </c>
      <c r="AN108" s="44">
        <f>Simulazione!AR381</f>
        <v>46</v>
      </c>
      <c r="AO108" s="44">
        <f>Simulazione!AS381</f>
        <v>46</v>
      </c>
      <c r="AP108" s="44">
        <f>Simulazione!AT381</f>
        <v>51</v>
      </c>
      <c r="AQ108" s="44">
        <f>Simulazione!AU381</f>
        <v>51</v>
      </c>
      <c r="AR108" s="44">
        <f>Simulazione!AV381</f>
        <v>51</v>
      </c>
      <c r="AS108" s="44">
        <f>Simulazione!AW381</f>
        <v>51</v>
      </c>
      <c r="AT108" s="44">
        <f>Simulazione!AX381</f>
        <v>51</v>
      </c>
      <c r="AU108" s="44">
        <f>Simulazione!AY381</f>
        <v>49</v>
      </c>
      <c r="AV108" s="44">
        <f>Simulazione!AZ381</f>
        <v>49</v>
      </c>
      <c r="AW108" s="44">
        <f>Simulazione!BA381</f>
        <v>49</v>
      </c>
      <c r="AX108" s="44">
        <f>Simulazione!BB381</f>
        <v>49</v>
      </c>
      <c r="AY108" s="44">
        <f>Simulazione!BC381</f>
        <v>49</v>
      </c>
      <c r="AZ108" s="44">
        <f>Simulazione!BD381</f>
        <v>44</v>
      </c>
      <c r="BA108" s="44">
        <f>Simulazione!BE381</f>
        <v>44</v>
      </c>
      <c r="BB108" s="44">
        <f>Simulazione!BF381</f>
        <v>44</v>
      </c>
      <c r="BC108" s="44">
        <f>Simulazione!BG381</f>
        <v>44</v>
      </c>
      <c r="BD108" s="44">
        <f>Simulazione!BH381</f>
        <v>44</v>
      </c>
      <c r="BE108" s="44">
        <f>Simulazione!BI381</f>
        <v>63</v>
      </c>
      <c r="BF108" s="44">
        <f>Simulazione!BJ381</f>
        <v>63</v>
      </c>
      <c r="BG108" s="44">
        <f>Simulazione!BK381</f>
        <v>63</v>
      </c>
      <c r="BH108" s="44">
        <f>Simulazione!BL381</f>
        <v>63</v>
      </c>
      <c r="BI108" s="44">
        <f>Simulazione!BM381</f>
        <v>63</v>
      </c>
      <c r="BJ108" s="44">
        <f>Simulazione!BN381</f>
        <v>35</v>
      </c>
      <c r="BK108" s="44">
        <f>Simulazione!BO381</f>
        <v>53</v>
      </c>
      <c r="BL108" s="44">
        <f>Simulazione!BP381</f>
        <v>53</v>
      </c>
      <c r="BM108" s="44">
        <f>Simulazione!BQ381</f>
        <v>53</v>
      </c>
      <c r="BN108" s="44">
        <f>Simulazione!BR381</f>
        <v>53</v>
      </c>
      <c r="BO108" s="44">
        <f>Simulazione!BS381</f>
        <v>52</v>
      </c>
      <c r="BP108" s="44">
        <f>Simulazione!BT381</f>
        <v>52</v>
      </c>
      <c r="BQ108" s="44">
        <f>Simulazione!BU381</f>
        <v>52</v>
      </c>
      <c r="BR108" s="44">
        <f>Simulazione!BV381</f>
        <v>52</v>
      </c>
      <c r="BS108" s="44">
        <f>Simulazione!BW381</f>
        <v>52</v>
      </c>
      <c r="BT108" s="44">
        <f>Simulazione!BX381</f>
        <v>55</v>
      </c>
      <c r="BU108" s="44">
        <f>Simulazione!BY381</f>
        <v>55</v>
      </c>
      <c r="BV108" s="44">
        <f>Simulazione!BZ381</f>
        <v>55</v>
      </c>
      <c r="BW108" s="44">
        <f>Simulazione!CA381</f>
        <v>55</v>
      </c>
      <c r="BX108" s="44">
        <f>Simulazione!CB381</f>
        <v>55</v>
      </c>
      <c r="BY108" s="44">
        <f>Simulazione!CC381</f>
        <v>48</v>
      </c>
      <c r="BZ108" s="44">
        <f>Simulazione!CD381</f>
        <v>48</v>
      </c>
      <c r="CA108" s="44">
        <f>Simulazione!CE381</f>
        <v>48</v>
      </c>
      <c r="CB108" s="44">
        <f>Simulazione!CF381</f>
        <v>48</v>
      </c>
      <c r="CC108" s="44">
        <f>Simulazione!CG381</f>
        <v>48</v>
      </c>
      <c r="CD108" s="44">
        <f>Simulazione!CH381</f>
        <v>45</v>
      </c>
      <c r="CE108" s="44">
        <f>Simulazione!CI381</f>
        <v>45</v>
      </c>
      <c r="CF108" s="44">
        <f>Simulazione!CJ381</f>
        <v>45</v>
      </c>
      <c r="CG108" s="44">
        <f>Simulazione!CK381</f>
        <v>45</v>
      </c>
      <c r="CH108" s="44">
        <f>Simulazione!CL381</f>
        <v>45</v>
      </c>
      <c r="CI108" s="44">
        <f>Simulazione!CM381</f>
        <v>47</v>
      </c>
      <c r="CJ108" s="44">
        <f>Simulazione!CN381</f>
        <v>47</v>
      </c>
      <c r="CK108" s="44">
        <f>Simulazione!CO381</f>
        <v>47</v>
      </c>
      <c r="CL108" s="44">
        <f>Simulazione!CP381</f>
        <v>47</v>
      </c>
      <c r="CM108" s="44">
        <f>Simulazione!CQ381</f>
        <v>47</v>
      </c>
      <c r="CN108" s="44">
        <f>Simulazione!CR381</f>
        <v>45</v>
      </c>
      <c r="CO108" s="44">
        <f>Simulazione!CS381</f>
        <v>45</v>
      </c>
      <c r="CP108" s="44">
        <f>Simulazione!CT381</f>
        <v>45</v>
      </c>
      <c r="CQ108" s="44">
        <f>Simulazione!CU381</f>
        <v>45</v>
      </c>
      <c r="CR108" s="44">
        <f>Simulazione!CV381</f>
        <v>45</v>
      </c>
      <c r="CS108" s="44">
        <f>Simulazione!CW381</f>
        <v>50</v>
      </c>
      <c r="CT108" s="44">
        <f>Simulazione!CX381</f>
        <v>50</v>
      </c>
      <c r="CU108" s="44">
        <f>Simulazione!CY381</f>
        <v>50</v>
      </c>
      <c r="CV108" s="44">
        <f>Simulazione!CZ381</f>
        <v>50</v>
      </c>
      <c r="CW108" s="44">
        <f>Simulazione!DA381</f>
        <v>50</v>
      </c>
      <c r="CX108" s="44">
        <f>Simulazione!DB381</f>
        <v>49</v>
      </c>
      <c r="CY108" s="44">
        <f>Simulazione!DC381</f>
        <v>49</v>
      </c>
      <c r="CZ108" s="44">
        <f>Simulazione!DD381</f>
        <v>49</v>
      </c>
      <c r="DA108" s="44">
        <f>Simulazione!DE381</f>
        <v>49</v>
      </c>
      <c r="DB108" s="44">
        <f>Simulazione!DF381</f>
        <v>49</v>
      </c>
      <c r="DC108" s="44">
        <f>Simulazione!DG381</f>
        <v>43</v>
      </c>
      <c r="DD108" s="44">
        <f>Simulazione!DH381</f>
        <v>43</v>
      </c>
      <c r="DE108" s="44">
        <f>Simulazione!DI381</f>
        <v>43</v>
      </c>
      <c r="DF108" s="44">
        <f>Simulazione!DJ381</f>
        <v>43</v>
      </c>
      <c r="DG108" s="44">
        <f>Simulazione!DK381</f>
        <v>43</v>
      </c>
      <c r="DH108" s="44">
        <f>Simulazione!DL381</f>
        <v>42</v>
      </c>
      <c r="DI108" s="44">
        <f>Simulazione!DM381</f>
        <v>42</v>
      </c>
      <c r="DJ108" s="44">
        <f>Simulazione!DN381</f>
        <v>42</v>
      </c>
      <c r="DK108" s="44">
        <f>Simulazione!DO381</f>
        <v>42</v>
      </c>
      <c r="DL108" s="44">
        <f>Simulazione!DP381</f>
        <v>42</v>
      </c>
      <c r="DM108" s="44">
        <f>Simulazione!DQ381</f>
        <v>58</v>
      </c>
      <c r="DN108" s="44">
        <f>Simulazione!DR381</f>
        <v>58</v>
      </c>
      <c r="DO108" s="44">
        <f>Simulazione!DS381</f>
        <v>58</v>
      </c>
      <c r="DP108" s="44">
        <f>Simulazione!DT381</f>
        <v>52</v>
      </c>
      <c r="DQ108" s="44">
        <f>Simulazione!DU381</f>
        <v>52</v>
      </c>
      <c r="DR108" s="44">
        <f>Simulazione!DV381</f>
        <v>31</v>
      </c>
      <c r="DS108" s="44">
        <f>Simulazione!DW381</f>
        <v>31</v>
      </c>
      <c r="DT108" s="44">
        <f>Simulazione!DX381</f>
        <v>31</v>
      </c>
      <c r="DU108" s="44">
        <f>Simulazione!DY381</f>
        <v>44</v>
      </c>
      <c r="DV108" s="44">
        <f>Simulazione!DZ381</f>
        <v>44</v>
      </c>
      <c r="DW108" s="44">
        <f>Simulazione!EA381</f>
        <v>41</v>
      </c>
      <c r="DX108" s="44">
        <f>Simulazione!EB381</f>
        <v>41</v>
      </c>
      <c r="DY108" s="44">
        <f>Simulazione!EC381</f>
        <v>41</v>
      </c>
      <c r="DZ108" s="44">
        <f>Simulazione!ED381</f>
        <v>41</v>
      </c>
      <c r="EA108" s="44">
        <f>Simulazione!EE381</f>
        <v>41</v>
      </c>
      <c r="EB108" s="44">
        <f>Simulazione!EF381</f>
        <v>44</v>
      </c>
      <c r="EC108" s="73">
        <f>AVERAGE(C108:EB108)</f>
        <v>49.438461538461539</v>
      </c>
    </row>
    <row r="109" spans="1:133" x14ac:dyDescent="0.3">
      <c r="A109" s="127" t="s">
        <v>405</v>
      </c>
      <c r="B109" s="121"/>
      <c r="C109" s="122">
        <f>IF(C108&gt;0,C108*$F$4*$B$9,0)</f>
        <v>3.079034021611804E-2</v>
      </c>
      <c r="D109" s="122">
        <f t="shared" ref="D109:BO109" si="264">IF(D108&gt;0,D108*$F$4*$B$9,0)</f>
        <v>3.079034021611804E-2</v>
      </c>
      <c r="E109" s="122">
        <f t="shared" si="264"/>
        <v>3.079034021611804E-2</v>
      </c>
      <c r="F109" s="122">
        <f t="shared" si="264"/>
        <v>3.079034021611804E-2</v>
      </c>
      <c r="G109" s="122">
        <f t="shared" si="264"/>
        <v>3.079034021611804E-2</v>
      </c>
      <c r="H109" s="122">
        <f t="shared" si="264"/>
        <v>3.079034021611804E-2</v>
      </c>
      <c r="I109" s="122">
        <f t="shared" si="264"/>
        <v>3.079034021611804E-2</v>
      </c>
      <c r="J109" s="122">
        <f t="shared" si="264"/>
        <v>2.0013721140476726E-2</v>
      </c>
      <c r="K109" s="122">
        <f t="shared" si="264"/>
        <v>2.0013721140476726E-2</v>
      </c>
      <c r="L109" s="122">
        <f t="shared" si="264"/>
        <v>1.0776619075641314E-2</v>
      </c>
      <c r="M109" s="122">
        <f t="shared" si="264"/>
        <v>1.0776619075641314E-2</v>
      </c>
      <c r="N109" s="122">
        <f t="shared" si="264"/>
        <v>1.0776619075641314E-2</v>
      </c>
      <c r="O109" s="122">
        <f t="shared" si="264"/>
        <v>2.5786909930998858E-2</v>
      </c>
      <c r="P109" s="122">
        <f t="shared" si="264"/>
        <v>2.5786909930998858E-2</v>
      </c>
      <c r="Q109" s="122">
        <f t="shared" si="264"/>
        <v>1.7319566371566397E-2</v>
      </c>
      <c r="R109" s="122">
        <f t="shared" si="264"/>
        <v>1.7319566371566397E-2</v>
      </c>
      <c r="S109" s="122">
        <f t="shared" si="264"/>
        <v>1.7319566371566397E-2</v>
      </c>
      <c r="T109" s="122">
        <f t="shared" si="264"/>
        <v>1.7319566371566397E-2</v>
      </c>
      <c r="U109" s="122">
        <f t="shared" si="264"/>
        <v>1.7319566371566397E-2</v>
      </c>
      <c r="V109" s="122">
        <f t="shared" si="264"/>
        <v>1.8089324876969348E-2</v>
      </c>
      <c r="W109" s="122">
        <f t="shared" si="264"/>
        <v>1.8089324876969348E-2</v>
      </c>
      <c r="X109" s="122">
        <f t="shared" si="264"/>
        <v>1.8089324876969348E-2</v>
      </c>
      <c r="Y109" s="122">
        <f t="shared" si="264"/>
        <v>1.8089324876969348E-2</v>
      </c>
      <c r="Z109" s="122">
        <f t="shared" si="264"/>
        <v>1.8089324876969348E-2</v>
      </c>
      <c r="AA109" s="122">
        <f t="shared" si="264"/>
        <v>1.8859083382372299E-2</v>
      </c>
      <c r="AB109" s="122">
        <f t="shared" si="264"/>
        <v>1.8859083382372299E-2</v>
      </c>
      <c r="AC109" s="122">
        <f t="shared" si="264"/>
        <v>1.8859083382372299E-2</v>
      </c>
      <c r="AD109" s="122">
        <f t="shared" si="264"/>
        <v>1.8859083382372299E-2</v>
      </c>
      <c r="AE109" s="122">
        <f t="shared" si="264"/>
        <v>1.8859083382372299E-2</v>
      </c>
      <c r="AF109" s="122">
        <f t="shared" si="264"/>
        <v>1.8474204129670824E-2</v>
      </c>
      <c r="AG109" s="122">
        <f t="shared" si="264"/>
        <v>1.8474204129670824E-2</v>
      </c>
      <c r="AH109" s="122">
        <f t="shared" si="264"/>
        <v>1.8474204129670824E-2</v>
      </c>
      <c r="AI109" s="122">
        <f t="shared" si="264"/>
        <v>1.8474204129670824E-2</v>
      </c>
      <c r="AJ109" s="122">
        <f t="shared" si="264"/>
        <v>1.8474204129670824E-2</v>
      </c>
      <c r="AK109" s="122">
        <f t="shared" si="264"/>
        <v>1.7704445624267873E-2</v>
      </c>
      <c r="AL109" s="122">
        <f t="shared" si="264"/>
        <v>1.7704445624267873E-2</v>
      </c>
      <c r="AM109" s="122">
        <f t="shared" si="264"/>
        <v>1.7704445624267873E-2</v>
      </c>
      <c r="AN109" s="122">
        <f t="shared" si="264"/>
        <v>1.7704445624267873E-2</v>
      </c>
      <c r="AO109" s="122">
        <f t="shared" si="264"/>
        <v>1.7704445624267873E-2</v>
      </c>
      <c r="AP109" s="122">
        <f t="shared" si="264"/>
        <v>1.962884188777525E-2</v>
      </c>
      <c r="AQ109" s="122">
        <f t="shared" si="264"/>
        <v>1.962884188777525E-2</v>
      </c>
      <c r="AR109" s="122">
        <f t="shared" si="264"/>
        <v>1.962884188777525E-2</v>
      </c>
      <c r="AS109" s="122">
        <f t="shared" si="264"/>
        <v>1.962884188777525E-2</v>
      </c>
      <c r="AT109" s="122">
        <f t="shared" si="264"/>
        <v>1.962884188777525E-2</v>
      </c>
      <c r="AU109" s="122">
        <f t="shared" si="264"/>
        <v>1.8859083382372299E-2</v>
      </c>
      <c r="AV109" s="122">
        <f t="shared" si="264"/>
        <v>1.8859083382372299E-2</v>
      </c>
      <c r="AW109" s="122">
        <f t="shared" si="264"/>
        <v>1.8859083382372299E-2</v>
      </c>
      <c r="AX109" s="122">
        <f t="shared" si="264"/>
        <v>1.8859083382372299E-2</v>
      </c>
      <c r="AY109" s="122">
        <f t="shared" si="264"/>
        <v>1.8859083382372299E-2</v>
      </c>
      <c r="AZ109" s="122">
        <f t="shared" si="264"/>
        <v>1.6934687118864922E-2</v>
      </c>
      <c r="BA109" s="122">
        <f t="shared" si="264"/>
        <v>1.6934687118864922E-2</v>
      </c>
      <c r="BB109" s="122">
        <f t="shared" si="264"/>
        <v>1.6934687118864922E-2</v>
      </c>
      <c r="BC109" s="122">
        <f t="shared" si="264"/>
        <v>1.6934687118864922E-2</v>
      </c>
      <c r="BD109" s="122">
        <f t="shared" si="264"/>
        <v>1.6934687118864922E-2</v>
      </c>
      <c r="BE109" s="122">
        <f t="shared" si="264"/>
        <v>2.4247392920192956E-2</v>
      </c>
      <c r="BF109" s="122">
        <f t="shared" si="264"/>
        <v>2.4247392920192956E-2</v>
      </c>
      <c r="BG109" s="122">
        <f t="shared" si="264"/>
        <v>2.4247392920192956E-2</v>
      </c>
      <c r="BH109" s="122">
        <f t="shared" si="264"/>
        <v>2.4247392920192956E-2</v>
      </c>
      <c r="BI109" s="122">
        <f t="shared" si="264"/>
        <v>2.4247392920192956E-2</v>
      </c>
      <c r="BJ109" s="122">
        <f t="shared" si="264"/>
        <v>1.3470773844551642E-2</v>
      </c>
      <c r="BK109" s="122">
        <f t="shared" si="264"/>
        <v>2.0398600393178201E-2</v>
      </c>
      <c r="BL109" s="122">
        <f t="shared" si="264"/>
        <v>2.0398600393178201E-2</v>
      </c>
      <c r="BM109" s="122">
        <f t="shared" si="264"/>
        <v>2.0398600393178201E-2</v>
      </c>
      <c r="BN109" s="122">
        <f t="shared" si="264"/>
        <v>2.0398600393178201E-2</v>
      </c>
      <c r="BO109" s="122">
        <f t="shared" si="264"/>
        <v>2.0013721140476726E-2</v>
      </c>
      <c r="BP109" s="122">
        <f t="shared" ref="BP109:EA109" si="265">IF(BP108&gt;0,BP108*$F$4*$B$9,0)</f>
        <v>2.0013721140476726E-2</v>
      </c>
      <c r="BQ109" s="122">
        <f t="shared" si="265"/>
        <v>2.0013721140476726E-2</v>
      </c>
      <c r="BR109" s="122">
        <f t="shared" si="265"/>
        <v>2.0013721140476726E-2</v>
      </c>
      <c r="BS109" s="122">
        <f t="shared" si="265"/>
        <v>2.0013721140476726E-2</v>
      </c>
      <c r="BT109" s="122">
        <f t="shared" si="265"/>
        <v>2.1168358898581152E-2</v>
      </c>
      <c r="BU109" s="122">
        <f t="shared" si="265"/>
        <v>2.1168358898581152E-2</v>
      </c>
      <c r="BV109" s="122">
        <f t="shared" si="265"/>
        <v>2.1168358898581152E-2</v>
      </c>
      <c r="BW109" s="122">
        <f t="shared" si="265"/>
        <v>2.1168358898581152E-2</v>
      </c>
      <c r="BX109" s="122">
        <f t="shared" si="265"/>
        <v>2.1168358898581152E-2</v>
      </c>
      <c r="BY109" s="122">
        <f t="shared" si="265"/>
        <v>1.8474204129670824E-2</v>
      </c>
      <c r="BZ109" s="122">
        <f t="shared" si="265"/>
        <v>1.8474204129670824E-2</v>
      </c>
      <c r="CA109" s="122">
        <f t="shared" si="265"/>
        <v>1.8474204129670824E-2</v>
      </c>
      <c r="CB109" s="122">
        <f t="shared" si="265"/>
        <v>1.8474204129670824E-2</v>
      </c>
      <c r="CC109" s="122">
        <f t="shared" si="265"/>
        <v>1.8474204129670824E-2</v>
      </c>
      <c r="CD109" s="122">
        <f t="shared" si="265"/>
        <v>1.7319566371566397E-2</v>
      </c>
      <c r="CE109" s="122">
        <f t="shared" si="265"/>
        <v>1.7319566371566397E-2</v>
      </c>
      <c r="CF109" s="122">
        <f t="shared" si="265"/>
        <v>1.7319566371566397E-2</v>
      </c>
      <c r="CG109" s="122">
        <f t="shared" si="265"/>
        <v>1.7319566371566397E-2</v>
      </c>
      <c r="CH109" s="122">
        <f t="shared" si="265"/>
        <v>1.7319566371566397E-2</v>
      </c>
      <c r="CI109" s="122">
        <f t="shared" si="265"/>
        <v>1.8089324876969348E-2</v>
      </c>
      <c r="CJ109" s="122">
        <f t="shared" si="265"/>
        <v>1.8089324876969348E-2</v>
      </c>
      <c r="CK109" s="122">
        <f t="shared" si="265"/>
        <v>1.8089324876969348E-2</v>
      </c>
      <c r="CL109" s="122">
        <f t="shared" si="265"/>
        <v>1.8089324876969348E-2</v>
      </c>
      <c r="CM109" s="122">
        <f t="shared" si="265"/>
        <v>1.8089324876969348E-2</v>
      </c>
      <c r="CN109" s="122">
        <f t="shared" si="265"/>
        <v>1.7319566371566397E-2</v>
      </c>
      <c r="CO109" s="122">
        <f t="shared" si="265"/>
        <v>1.7319566371566397E-2</v>
      </c>
      <c r="CP109" s="122">
        <f t="shared" si="265"/>
        <v>1.7319566371566397E-2</v>
      </c>
      <c r="CQ109" s="122">
        <f t="shared" si="265"/>
        <v>1.7319566371566397E-2</v>
      </c>
      <c r="CR109" s="122">
        <f t="shared" si="265"/>
        <v>1.7319566371566397E-2</v>
      </c>
      <c r="CS109" s="122">
        <f t="shared" si="265"/>
        <v>1.9243962635073775E-2</v>
      </c>
      <c r="CT109" s="122">
        <f t="shared" si="265"/>
        <v>1.9243962635073775E-2</v>
      </c>
      <c r="CU109" s="122">
        <f t="shared" si="265"/>
        <v>1.9243962635073775E-2</v>
      </c>
      <c r="CV109" s="122">
        <f t="shared" si="265"/>
        <v>1.9243962635073775E-2</v>
      </c>
      <c r="CW109" s="122">
        <f t="shared" si="265"/>
        <v>1.9243962635073775E-2</v>
      </c>
      <c r="CX109" s="122">
        <f t="shared" si="265"/>
        <v>1.8859083382372299E-2</v>
      </c>
      <c r="CY109" s="122">
        <f t="shared" si="265"/>
        <v>1.8859083382372299E-2</v>
      </c>
      <c r="CZ109" s="122">
        <f t="shared" si="265"/>
        <v>1.8859083382372299E-2</v>
      </c>
      <c r="DA109" s="122">
        <f t="shared" si="265"/>
        <v>1.8859083382372299E-2</v>
      </c>
      <c r="DB109" s="122">
        <f t="shared" si="265"/>
        <v>1.8859083382372299E-2</v>
      </c>
      <c r="DC109" s="122">
        <f t="shared" si="265"/>
        <v>1.6549807866163446E-2</v>
      </c>
      <c r="DD109" s="122">
        <f t="shared" si="265"/>
        <v>1.6549807866163446E-2</v>
      </c>
      <c r="DE109" s="122">
        <f t="shared" si="265"/>
        <v>1.6549807866163446E-2</v>
      </c>
      <c r="DF109" s="122">
        <f t="shared" si="265"/>
        <v>1.6549807866163446E-2</v>
      </c>
      <c r="DG109" s="122">
        <f t="shared" si="265"/>
        <v>1.6549807866163446E-2</v>
      </c>
      <c r="DH109" s="122">
        <f t="shared" si="265"/>
        <v>1.6164928613461971E-2</v>
      </c>
      <c r="DI109" s="122">
        <f t="shared" si="265"/>
        <v>1.6164928613461971E-2</v>
      </c>
      <c r="DJ109" s="122">
        <f t="shared" si="265"/>
        <v>1.6164928613461971E-2</v>
      </c>
      <c r="DK109" s="122">
        <f t="shared" si="265"/>
        <v>1.6164928613461971E-2</v>
      </c>
      <c r="DL109" s="122">
        <f t="shared" si="265"/>
        <v>1.6164928613461971E-2</v>
      </c>
      <c r="DM109" s="122">
        <f t="shared" si="265"/>
        <v>2.2322996656685579E-2</v>
      </c>
      <c r="DN109" s="122">
        <f t="shared" si="265"/>
        <v>2.2322996656685579E-2</v>
      </c>
      <c r="DO109" s="122">
        <f t="shared" si="265"/>
        <v>2.2322996656685579E-2</v>
      </c>
      <c r="DP109" s="122">
        <f t="shared" si="265"/>
        <v>2.0013721140476726E-2</v>
      </c>
      <c r="DQ109" s="122">
        <f t="shared" si="265"/>
        <v>2.0013721140476726E-2</v>
      </c>
      <c r="DR109" s="122">
        <f t="shared" si="265"/>
        <v>1.193125683374574E-2</v>
      </c>
      <c r="DS109" s="122">
        <f t="shared" si="265"/>
        <v>1.193125683374574E-2</v>
      </c>
      <c r="DT109" s="122">
        <f t="shared" si="265"/>
        <v>1.193125683374574E-2</v>
      </c>
      <c r="DU109" s="122">
        <f t="shared" si="265"/>
        <v>1.6934687118864922E-2</v>
      </c>
      <c r="DV109" s="122">
        <f t="shared" si="265"/>
        <v>1.6934687118864922E-2</v>
      </c>
      <c r="DW109" s="122">
        <f t="shared" si="265"/>
        <v>1.5780049360760495E-2</v>
      </c>
      <c r="DX109" s="122">
        <f t="shared" si="265"/>
        <v>1.5780049360760495E-2</v>
      </c>
      <c r="DY109" s="122">
        <f t="shared" si="265"/>
        <v>1.5780049360760495E-2</v>
      </c>
      <c r="DZ109" s="122">
        <f t="shared" si="265"/>
        <v>1.5780049360760495E-2</v>
      </c>
      <c r="EA109" s="122">
        <f t="shared" si="265"/>
        <v>1.5780049360760495E-2</v>
      </c>
      <c r="EB109" s="122">
        <f t="shared" ref="EB109" si="266">IF(EB108&gt;0,EB108*$F$4*$B$9,0)</f>
        <v>1.6934687118864922E-2</v>
      </c>
      <c r="EC109" s="130">
        <f>SUM(C109:EB109)</f>
        <v>2.4736189571123832</v>
      </c>
    </row>
    <row r="110" spans="1:133" ht="15" thickBot="1" x14ac:dyDescent="0.35">
      <c r="A110" s="114" t="s">
        <v>406</v>
      </c>
      <c r="B110" s="115"/>
      <c r="C110" s="116">
        <f>IF(C108&gt;0,C108*$B$9*($F$5+$F$8+$F$7),0)</f>
        <v>6.1781946720174119E-2</v>
      </c>
      <c r="D110" s="116">
        <f t="shared" ref="D110:BO110" si="267">IF(D108&gt;0,D108*$B$9*($F$5+$F$8+$F$7),0)</f>
        <v>6.1781946720174119E-2</v>
      </c>
      <c r="E110" s="116">
        <f t="shared" si="267"/>
        <v>6.1781946720174119E-2</v>
      </c>
      <c r="F110" s="116">
        <f t="shared" si="267"/>
        <v>6.1781946720174119E-2</v>
      </c>
      <c r="G110" s="116">
        <f t="shared" si="267"/>
        <v>6.1781946720174119E-2</v>
      </c>
      <c r="H110" s="116">
        <f t="shared" si="267"/>
        <v>6.1781946720174119E-2</v>
      </c>
      <c r="I110" s="116">
        <f t="shared" si="267"/>
        <v>6.1781946720174119E-2</v>
      </c>
      <c r="J110" s="116">
        <f t="shared" si="267"/>
        <v>4.0158265368113177E-2</v>
      </c>
      <c r="K110" s="116">
        <f t="shared" si="267"/>
        <v>4.0158265368113177E-2</v>
      </c>
      <c r="L110" s="116">
        <f t="shared" si="267"/>
        <v>2.1623681352060942E-2</v>
      </c>
      <c r="M110" s="116">
        <f t="shared" si="267"/>
        <v>2.1623681352060942E-2</v>
      </c>
      <c r="N110" s="116">
        <f t="shared" si="267"/>
        <v>2.1623681352060942E-2</v>
      </c>
      <c r="O110" s="116">
        <f t="shared" si="267"/>
        <v>5.1742380378145825E-2</v>
      </c>
      <c r="P110" s="116">
        <f t="shared" si="267"/>
        <v>5.1742380378145825E-2</v>
      </c>
      <c r="Q110" s="116">
        <f t="shared" si="267"/>
        <v>3.4752345030097942E-2</v>
      </c>
      <c r="R110" s="116">
        <f t="shared" si="267"/>
        <v>3.4752345030097942E-2</v>
      </c>
      <c r="S110" s="116">
        <f t="shared" si="267"/>
        <v>3.4752345030097942E-2</v>
      </c>
      <c r="T110" s="116">
        <f t="shared" si="267"/>
        <v>3.4752345030097942E-2</v>
      </c>
      <c r="U110" s="116">
        <f t="shared" si="267"/>
        <v>3.4752345030097942E-2</v>
      </c>
      <c r="V110" s="116">
        <f t="shared" si="267"/>
        <v>3.6296893698102295E-2</v>
      </c>
      <c r="W110" s="116">
        <f t="shared" si="267"/>
        <v>3.6296893698102295E-2</v>
      </c>
      <c r="X110" s="116">
        <f t="shared" si="267"/>
        <v>3.6296893698102295E-2</v>
      </c>
      <c r="Y110" s="116">
        <f t="shared" si="267"/>
        <v>3.6296893698102295E-2</v>
      </c>
      <c r="Z110" s="116">
        <f t="shared" si="267"/>
        <v>3.6296893698102295E-2</v>
      </c>
      <c r="AA110" s="116">
        <f t="shared" si="267"/>
        <v>3.7841442366106648E-2</v>
      </c>
      <c r="AB110" s="116">
        <f t="shared" si="267"/>
        <v>3.7841442366106648E-2</v>
      </c>
      <c r="AC110" s="116">
        <f t="shared" si="267"/>
        <v>3.7841442366106648E-2</v>
      </c>
      <c r="AD110" s="116">
        <f t="shared" si="267"/>
        <v>3.7841442366106648E-2</v>
      </c>
      <c r="AE110" s="116">
        <f t="shared" si="267"/>
        <v>3.7841442366106648E-2</v>
      </c>
      <c r="AF110" s="116">
        <f t="shared" si="267"/>
        <v>3.7069168032104471E-2</v>
      </c>
      <c r="AG110" s="116">
        <f t="shared" si="267"/>
        <v>3.7069168032104471E-2</v>
      </c>
      <c r="AH110" s="116">
        <f t="shared" si="267"/>
        <v>3.7069168032104471E-2</v>
      </c>
      <c r="AI110" s="116">
        <f t="shared" si="267"/>
        <v>3.7069168032104471E-2</v>
      </c>
      <c r="AJ110" s="116">
        <f t="shared" si="267"/>
        <v>3.7069168032104471E-2</v>
      </c>
      <c r="AK110" s="116">
        <f t="shared" si="267"/>
        <v>3.5524619364100118E-2</v>
      </c>
      <c r="AL110" s="116">
        <f t="shared" si="267"/>
        <v>3.5524619364100118E-2</v>
      </c>
      <c r="AM110" s="116">
        <f t="shared" si="267"/>
        <v>3.5524619364100118E-2</v>
      </c>
      <c r="AN110" s="116">
        <f t="shared" si="267"/>
        <v>3.5524619364100118E-2</v>
      </c>
      <c r="AO110" s="116">
        <f t="shared" si="267"/>
        <v>3.5524619364100118E-2</v>
      </c>
      <c r="AP110" s="116">
        <f t="shared" si="267"/>
        <v>3.9385991034111001E-2</v>
      </c>
      <c r="AQ110" s="116">
        <f t="shared" si="267"/>
        <v>3.9385991034111001E-2</v>
      </c>
      <c r="AR110" s="116">
        <f t="shared" si="267"/>
        <v>3.9385991034111001E-2</v>
      </c>
      <c r="AS110" s="116">
        <f t="shared" si="267"/>
        <v>3.9385991034111001E-2</v>
      </c>
      <c r="AT110" s="116">
        <f t="shared" si="267"/>
        <v>3.9385991034111001E-2</v>
      </c>
      <c r="AU110" s="116">
        <f t="shared" si="267"/>
        <v>3.7841442366106648E-2</v>
      </c>
      <c r="AV110" s="116">
        <f t="shared" si="267"/>
        <v>3.7841442366106648E-2</v>
      </c>
      <c r="AW110" s="116">
        <f t="shared" si="267"/>
        <v>3.7841442366106648E-2</v>
      </c>
      <c r="AX110" s="116">
        <f t="shared" si="267"/>
        <v>3.7841442366106648E-2</v>
      </c>
      <c r="AY110" s="116">
        <f t="shared" si="267"/>
        <v>3.7841442366106648E-2</v>
      </c>
      <c r="AZ110" s="116">
        <f t="shared" si="267"/>
        <v>3.3980070696095765E-2</v>
      </c>
      <c r="BA110" s="116">
        <f t="shared" si="267"/>
        <v>3.3980070696095765E-2</v>
      </c>
      <c r="BB110" s="116">
        <f t="shared" si="267"/>
        <v>3.3980070696095765E-2</v>
      </c>
      <c r="BC110" s="116">
        <f t="shared" si="267"/>
        <v>3.3980070696095765E-2</v>
      </c>
      <c r="BD110" s="116">
        <f t="shared" si="267"/>
        <v>3.3980070696095765E-2</v>
      </c>
      <c r="BE110" s="116">
        <f t="shared" si="267"/>
        <v>4.8653283042137119E-2</v>
      </c>
      <c r="BF110" s="116">
        <f t="shared" si="267"/>
        <v>4.8653283042137119E-2</v>
      </c>
      <c r="BG110" s="116">
        <f t="shared" si="267"/>
        <v>4.8653283042137119E-2</v>
      </c>
      <c r="BH110" s="116">
        <f t="shared" si="267"/>
        <v>4.8653283042137119E-2</v>
      </c>
      <c r="BI110" s="116">
        <f t="shared" si="267"/>
        <v>4.8653283042137119E-2</v>
      </c>
      <c r="BJ110" s="116">
        <f t="shared" si="267"/>
        <v>2.7029601690076177E-2</v>
      </c>
      <c r="BK110" s="116">
        <f t="shared" si="267"/>
        <v>4.0930539702115354E-2</v>
      </c>
      <c r="BL110" s="116">
        <f t="shared" si="267"/>
        <v>4.0930539702115354E-2</v>
      </c>
      <c r="BM110" s="116">
        <f t="shared" si="267"/>
        <v>4.0930539702115354E-2</v>
      </c>
      <c r="BN110" s="116">
        <f t="shared" si="267"/>
        <v>4.0930539702115354E-2</v>
      </c>
      <c r="BO110" s="116">
        <f t="shared" si="267"/>
        <v>4.0158265368113177E-2</v>
      </c>
      <c r="BP110" s="116">
        <f t="shared" ref="BP110:EA110" si="268">IF(BP108&gt;0,BP108*$B$9*($F$5+$F$8+$F$7),0)</f>
        <v>4.0158265368113177E-2</v>
      </c>
      <c r="BQ110" s="116">
        <f t="shared" si="268"/>
        <v>4.0158265368113177E-2</v>
      </c>
      <c r="BR110" s="116">
        <f t="shared" si="268"/>
        <v>4.0158265368113177E-2</v>
      </c>
      <c r="BS110" s="116">
        <f t="shared" si="268"/>
        <v>4.0158265368113177E-2</v>
      </c>
      <c r="BT110" s="116">
        <f t="shared" si="268"/>
        <v>4.2475088370119707E-2</v>
      </c>
      <c r="BU110" s="116">
        <f t="shared" si="268"/>
        <v>4.2475088370119707E-2</v>
      </c>
      <c r="BV110" s="116">
        <f t="shared" si="268"/>
        <v>4.2475088370119707E-2</v>
      </c>
      <c r="BW110" s="116">
        <f t="shared" si="268"/>
        <v>4.2475088370119707E-2</v>
      </c>
      <c r="BX110" s="116">
        <f t="shared" si="268"/>
        <v>4.2475088370119707E-2</v>
      </c>
      <c r="BY110" s="116">
        <f t="shared" si="268"/>
        <v>3.7069168032104471E-2</v>
      </c>
      <c r="BZ110" s="116">
        <f t="shared" si="268"/>
        <v>3.7069168032104471E-2</v>
      </c>
      <c r="CA110" s="116">
        <f t="shared" si="268"/>
        <v>3.7069168032104471E-2</v>
      </c>
      <c r="CB110" s="116">
        <f t="shared" si="268"/>
        <v>3.7069168032104471E-2</v>
      </c>
      <c r="CC110" s="116">
        <f t="shared" si="268"/>
        <v>3.7069168032104471E-2</v>
      </c>
      <c r="CD110" s="116">
        <f t="shared" si="268"/>
        <v>3.4752345030097942E-2</v>
      </c>
      <c r="CE110" s="116">
        <f t="shared" si="268"/>
        <v>3.4752345030097942E-2</v>
      </c>
      <c r="CF110" s="116">
        <f t="shared" si="268"/>
        <v>3.4752345030097942E-2</v>
      </c>
      <c r="CG110" s="116">
        <f t="shared" si="268"/>
        <v>3.4752345030097942E-2</v>
      </c>
      <c r="CH110" s="116">
        <f t="shared" si="268"/>
        <v>3.4752345030097942E-2</v>
      </c>
      <c r="CI110" s="116">
        <f t="shared" si="268"/>
        <v>3.6296893698102295E-2</v>
      </c>
      <c r="CJ110" s="116">
        <f t="shared" si="268"/>
        <v>3.6296893698102295E-2</v>
      </c>
      <c r="CK110" s="116">
        <f t="shared" si="268"/>
        <v>3.6296893698102295E-2</v>
      </c>
      <c r="CL110" s="116">
        <f t="shared" si="268"/>
        <v>3.6296893698102295E-2</v>
      </c>
      <c r="CM110" s="116">
        <f t="shared" si="268"/>
        <v>3.6296893698102295E-2</v>
      </c>
      <c r="CN110" s="116">
        <f t="shared" si="268"/>
        <v>3.4752345030097942E-2</v>
      </c>
      <c r="CO110" s="116">
        <f t="shared" si="268"/>
        <v>3.4752345030097942E-2</v>
      </c>
      <c r="CP110" s="116">
        <f t="shared" si="268"/>
        <v>3.4752345030097942E-2</v>
      </c>
      <c r="CQ110" s="116">
        <f t="shared" si="268"/>
        <v>3.4752345030097942E-2</v>
      </c>
      <c r="CR110" s="116">
        <f t="shared" si="268"/>
        <v>3.4752345030097942E-2</v>
      </c>
      <c r="CS110" s="116">
        <f t="shared" si="268"/>
        <v>3.8613716700108824E-2</v>
      </c>
      <c r="CT110" s="116">
        <f t="shared" si="268"/>
        <v>3.8613716700108824E-2</v>
      </c>
      <c r="CU110" s="116">
        <f t="shared" si="268"/>
        <v>3.8613716700108824E-2</v>
      </c>
      <c r="CV110" s="116">
        <f t="shared" si="268"/>
        <v>3.8613716700108824E-2</v>
      </c>
      <c r="CW110" s="116">
        <f t="shared" si="268"/>
        <v>3.8613716700108824E-2</v>
      </c>
      <c r="CX110" s="116">
        <f t="shared" si="268"/>
        <v>3.7841442366106648E-2</v>
      </c>
      <c r="CY110" s="116">
        <f t="shared" si="268"/>
        <v>3.7841442366106648E-2</v>
      </c>
      <c r="CZ110" s="116">
        <f t="shared" si="268"/>
        <v>3.7841442366106648E-2</v>
      </c>
      <c r="DA110" s="116">
        <f t="shared" si="268"/>
        <v>3.7841442366106648E-2</v>
      </c>
      <c r="DB110" s="116">
        <f t="shared" si="268"/>
        <v>3.7841442366106648E-2</v>
      </c>
      <c r="DC110" s="116">
        <f t="shared" si="268"/>
        <v>3.3207796362093589E-2</v>
      </c>
      <c r="DD110" s="116">
        <f t="shared" si="268"/>
        <v>3.3207796362093589E-2</v>
      </c>
      <c r="DE110" s="116">
        <f t="shared" si="268"/>
        <v>3.3207796362093589E-2</v>
      </c>
      <c r="DF110" s="116">
        <f t="shared" si="268"/>
        <v>3.3207796362093589E-2</v>
      </c>
      <c r="DG110" s="116">
        <f t="shared" si="268"/>
        <v>3.3207796362093589E-2</v>
      </c>
      <c r="DH110" s="116">
        <f t="shared" si="268"/>
        <v>3.2435522028091412E-2</v>
      </c>
      <c r="DI110" s="116">
        <f t="shared" si="268"/>
        <v>3.2435522028091412E-2</v>
      </c>
      <c r="DJ110" s="116">
        <f t="shared" si="268"/>
        <v>3.2435522028091412E-2</v>
      </c>
      <c r="DK110" s="116">
        <f t="shared" si="268"/>
        <v>3.2435522028091412E-2</v>
      </c>
      <c r="DL110" s="116">
        <f t="shared" si="268"/>
        <v>3.2435522028091412E-2</v>
      </c>
      <c r="DM110" s="116">
        <f t="shared" si="268"/>
        <v>4.4791911372126236E-2</v>
      </c>
      <c r="DN110" s="116">
        <f t="shared" si="268"/>
        <v>4.4791911372126236E-2</v>
      </c>
      <c r="DO110" s="116">
        <f t="shared" si="268"/>
        <v>4.4791911372126236E-2</v>
      </c>
      <c r="DP110" s="116">
        <f t="shared" si="268"/>
        <v>4.0158265368113177E-2</v>
      </c>
      <c r="DQ110" s="116">
        <f t="shared" si="268"/>
        <v>4.0158265368113177E-2</v>
      </c>
      <c r="DR110" s="116">
        <f t="shared" si="268"/>
        <v>2.3940504354067471E-2</v>
      </c>
      <c r="DS110" s="116">
        <f t="shared" si="268"/>
        <v>2.3940504354067471E-2</v>
      </c>
      <c r="DT110" s="116">
        <f t="shared" si="268"/>
        <v>2.3940504354067471E-2</v>
      </c>
      <c r="DU110" s="116">
        <f t="shared" si="268"/>
        <v>3.3980070696095765E-2</v>
      </c>
      <c r="DV110" s="116">
        <f t="shared" si="268"/>
        <v>3.3980070696095765E-2</v>
      </c>
      <c r="DW110" s="116">
        <f t="shared" si="268"/>
        <v>3.1663247694089236E-2</v>
      </c>
      <c r="DX110" s="116">
        <f t="shared" si="268"/>
        <v>3.1663247694089236E-2</v>
      </c>
      <c r="DY110" s="116">
        <f t="shared" si="268"/>
        <v>3.1663247694089236E-2</v>
      </c>
      <c r="DZ110" s="116">
        <f t="shared" si="268"/>
        <v>3.1663247694089236E-2</v>
      </c>
      <c r="EA110" s="116">
        <f t="shared" si="268"/>
        <v>3.1663247694089236E-2</v>
      </c>
      <c r="EB110" s="116">
        <f t="shared" ref="EB110" si="269">IF(EB108&gt;0,EB108*$B$9*($F$5+$F$8+$F$7),0)</f>
        <v>3.3980070696095765E-2</v>
      </c>
      <c r="EC110" s="130">
        <f>SUM(C110:EB110)</f>
        <v>4.9634071446319883</v>
      </c>
    </row>
    <row r="111" spans="1:133" x14ac:dyDescent="0.3">
      <c r="A111" s="113" t="s">
        <v>253</v>
      </c>
      <c r="B111" s="44"/>
      <c r="C111" s="44">
        <f>MRP!D95</f>
        <v>80</v>
      </c>
      <c r="D111" s="44">
        <f>MRP!E95</f>
        <v>63</v>
      </c>
      <c r="E111" s="44">
        <f>MRP!F95</f>
        <v>62</v>
      </c>
      <c r="F111" s="44">
        <f>MRP!G95</f>
        <v>62</v>
      </c>
      <c r="G111" s="44">
        <f>MRP!H95</f>
        <v>62</v>
      </c>
      <c r="H111" s="44">
        <f>MRP!I95</f>
        <v>121</v>
      </c>
      <c r="I111" s="44">
        <f>MRP!J95</f>
        <v>121</v>
      </c>
      <c r="J111" s="44">
        <f>MRP!K95</f>
        <v>157</v>
      </c>
      <c r="K111" s="44">
        <f>MRP!L95</f>
        <v>155</v>
      </c>
      <c r="L111" s="44">
        <f>MRP!M95</f>
        <v>153</v>
      </c>
      <c r="M111" s="44">
        <f>MRP!N95</f>
        <v>147</v>
      </c>
      <c r="N111" s="44">
        <f>MRP!O95</f>
        <v>125</v>
      </c>
      <c r="O111" s="44">
        <f>MRP!P95</f>
        <v>119</v>
      </c>
      <c r="P111" s="44">
        <f>MRP!Q95</f>
        <v>119</v>
      </c>
      <c r="Q111" s="44">
        <f>MRP!R95</f>
        <v>119</v>
      </c>
      <c r="R111" s="44">
        <f>MRP!S95</f>
        <v>119</v>
      </c>
      <c r="S111" s="44">
        <f>MRP!T95</f>
        <v>119</v>
      </c>
      <c r="T111" s="44">
        <f>MRP!U95</f>
        <v>104</v>
      </c>
      <c r="U111" s="44">
        <f>MRP!V95</f>
        <v>84</v>
      </c>
      <c r="V111" s="44">
        <f>MRP!W95</f>
        <v>84</v>
      </c>
      <c r="W111" s="44">
        <f>MRP!X95</f>
        <v>84</v>
      </c>
      <c r="X111" s="44">
        <f>MRP!Y95</f>
        <v>84</v>
      </c>
      <c r="Y111" s="44">
        <f>MRP!Z95</f>
        <v>84</v>
      </c>
      <c r="Z111" s="44">
        <f>MRP!AA95</f>
        <v>84</v>
      </c>
      <c r="AA111" s="44">
        <f>MRP!AB95</f>
        <v>66</v>
      </c>
      <c r="AB111" s="44">
        <f>MRP!AC95</f>
        <v>66</v>
      </c>
      <c r="AC111" s="44">
        <f>MRP!AD95</f>
        <v>66</v>
      </c>
      <c r="AD111" s="44">
        <f>MRP!AE95</f>
        <v>66</v>
      </c>
      <c r="AE111" s="44">
        <f>MRP!AF95</f>
        <v>66</v>
      </c>
      <c r="AF111" s="44">
        <f>MRP!AG95</f>
        <v>66</v>
      </c>
      <c r="AG111" s="44">
        <f>MRP!AH95</f>
        <v>66</v>
      </c>
      <c r="AH111" s="44">
        <f>MRP!AI95</f>
        <v>66</v>
      </c>
      <c r="AI111" s="44">
        <f>MRP!AJ95</f>
        <v>35</v>
      </c>
      <c r="AJ111" s="44">
        <f>MRP!AK95</f>
        <v>95</v>
      </c>
      <c r="AK111" s="44">
        <f>MRP!AL95</f>
        <v>95</v>
      </c>
      <c r="AL111" s="44">
        <f>MRP!AM95</f>
        <v>95</v>
      </c>
      <c r="AM111" s="44">
        <f>MRP!AN95</f>
        <v>95</v>
      </c>
      <c r="AN111" s="44">
        <f>MRP!AO95</f>
        <v>65</v>
      </c>
      <c r="AO111" s="44">
        <f>MRP!AP95</f>
        <v>65</v>
      </c>
      <c r="AP111" s="44">
        <f>MRP!AQ95</f>
        <v>65</v>
      </c>
      <c r="AQ111" s="44">
        <f>MRP!AR95</f>
        <v>65</v>
      </c>
      <c r="AR111" s="44">
        <f>MRP!AS95</f>
        <v>65</v>
      </c>
      <c r="AS111" s="44">
        <f>MRP!AT95</f>
        <v>44</v>
      </c>
      <c r="AT111" s="44">
        <f>MRP!AU95</f>
        <v>44</v>
      </c>
      <c r="AU111" s="44">
        <f>MRP!AV95</f>
        <v>44</v>
      </c>
      <c r="AV111" s="44">
        <f>MRP!AW95</f>
        <v>44</v>
      </c>
      <c r="AW111" s="44">
        <f>MRP!AX95</f>
        <v>44</v>
      </c>
      <c r="AX111" s="44">
        <f>MRP!AY95</f>
        <v>78</v>
      </c>
      <c r="AY111" s="44">
        <f>MRP!AZ95</f>
        <v>78</v>
      </c>
      <c r="AZ111" s="44">
        <f>MRP!BA95</f>
        <v>78</v>
      </c>
      <c r="BA111" s="44">
        <f>MRP!BB95</f>
        <v>78</v>
      </c>
      <c r="BB111" s="44">
        <f>MRP!BC95</f>
        <v>78</v>
      </c>
      <c r="BC111" s="44">
        <f>MRP!BD95</f>
        <v>49</v>
      </c>
      <c r="BD111" s="44">
        <f>MRP!BE95</f>
        <v>49</v>
      </c>
      <c r="BE111" s="44">
        <f>MRP!BF95</f>
        <v>49</v>
      </c>
      <c r="BF111" s="44">
        <f>MRP!BG95</f>
        <v>49</v>
      </c>
      <c r="BG111" s="44">
        <f>MRP!BH95</f>
        <v>49</v>
      </c>
      <c r="BH111" s="44">
        <f>MRP!BI95</f>
        <v>18</v>
      </c>
      <c r="BI111" s="44">
        <f>MRP!BJ95</f>
        <v>18</v>
      </c>
      <c r="BJ111" s="44">
        <f>MRP!BK95</f>
        <v>18</v>
      </c>
      <c r="BK111" s="44">
        <f>MRP!BL95</f>
        <v>18</v>
      </c>
      <c r="BL111" s="44">
        <f>MRP!BM95</f>
        <v>18</v>
      </c>
      <c r="BM111" s="44">
        <f>MRP!BN95</f>
        <v>-10</v>
      </c>
      <c r="BN111" s="44">
        <f>MRP!BO95</f>
        <v>-10</v>
      </c>
      <c r="BO111" s="44">
        <f>MRP!BP95</f>
        <v>-10</v>
      </c>
      <c r="BP111" s="44">
        <f>MRP!BQ95</f>
        <v>-12</v>
      </c>
      <c r="BQ111" s="44">
        <f>MRP!BR95</f>
        <v>-12</v>
      </c>
      <c r="BR111" s="44">
        <f>MRP!BS95</f>
        <v>-31</v>
      </c>
      <c r="BS111" s="44">
        <f>MRP!BT95</f>
        <v>-31</v>
      </c>
      <c r="BT111" s="44">
        <f>MRP!BU95</f>
        <v>-31</v>
      </c>
      <c r="BU111" s="44">
        <f>MRP!BV95</f>
        <v>-31</v>
      </c>
      <c r="BV111" s="44">
        <f>MRP!BW95</f>
        <v>-31</v>
      </c>
      <c r="BW111" s="44">
        <f>MRP!BX95</f>
        <v>-49</v>
      </c>
      <c r="BX111" s="44">
        <f>MRP!BY95</f>
        <v>11</v>
      </c>
      <c r="BY111" s="44">
        <f>MRP!BZ95</f>
        <v>-12</v>
      </c>
      <c r="BZ111" s="44">
        <f>MRP!CA95</f>
        <v>-12</v>
      </c>
      <c r="CA111" s="44">
        <f>MRP!CB95</f>
        <v>-12</v>
      </c>
      <c r="CB111" s="44">
        <f>MRP!CC95</f>
        <v>-12</v>
      </c>
      <c r="CC111" s="44">
        <f>MRP!CD95</f>
        <v>-12</v>
      </c>
      <c r="CD111" s="44">
        <f>MRP!CE95</f>
        <v>-12</v>
      </c>
      <c r="CE111" s="44">
        <f>MRP!CF95</f>
        <v>-12</v>
      </c>
      <c r="CF111" s="44">
        <f>MRP!CG95</f>
        <v>-12</v>
      </c>
      <c r="CG111" s="44">
        <f>MRP!CH95</f>
        <v>-30</v>
      </c>
      <c r="CH111" s="44">
        <f>MRP!CI95</f>
        <v>-30</v>
      </c>
      <c r="CI111" s="44">
        <f>MRP!CJ95</f>
        <v>-30</v>
      </c>
      <c r="CJ111" s="44">
        <f>MRP!CK95</f>
        <v>-30</v>
      </c>
      <c r="CK111" s="44">
        <f>MRP!CL95</f>
        <v>90</v>
      </c>
      <c r="CL111" s="44">
        <f>MRP!CM95</f>
        <v>90</v>
      </c>
      <c r="CM111" s="44">
        <f>MRP!CN95</f>
        <v>90</v>
      </c>
      <c r="CN111" s="44">
        <f>MRP!CO95</f>
        <v>90</v>
      </c>
      <c r="CO111" s="44">
        <f>MRP!CP95</f>
        <v>90</v>
      </c>
      <c r="CP111" s="44">
        <f>MRP!CQ95</f>
        <v>90</v>
      </c>
      <c r="CQ111" s="44">
        <f>MRP!CR95</f>
        <v>84</v>
      </c>
      <c r="CR111" s="44">
        <f>MRP!CS95</f>
        <v>74</v>
      </c>
      <c r="CS111" s="44">
        <f>MRP!CT95</f>
        <v>74</v>
      </c>
      <c r="CT111" s="44">
        <f>MRP!CU95</f>
        <v>74</v>
      </c>
      <c r="CU111" s="44">
        <f>MRP!CV95</f>
        <v>74</v>
      </c>
      <c r="CV111" s="44">
        <f>MRP!CW95</f>
        <v>65</v>
      </c>
      <c r="CW111" s="44">
        <f>MRP!CX95</f>
        <v>65</v>
      </c>
      <c r="CX111" s="44">
        <f>MRP!CY95</f>
        <v>65</v>
      </c>
      <c r="CY111" s="44">
        <f>MRP!CZ95</f>
        <v>65</v>
      </c>
      <c r="CZ111" s="44">
        <f>MRP!DA95</f>
        <v>65</v>
      </c>
      <c r="DA111" s="44">
        <f>MRP!DB95</f>
        <v>50</v>
      </c>
      <c r="DB111" s="44">
        <f>MRP!DC95</f>
        <v>50</v>
      </c>
      <c r="DC111" s="44">
        <f>MRP!DD95</f>
        <v>50</v>
      </c>
      <c r="DD111" s="44">
        <f>MRP!DE95</f>
        <v>44</v>
      </c>
      <c r="DE111" s="44">
        <f>MRP!DF95</f>
        <v>44</v>
      </c>
      <c r="DF111" s="44">
        <f>MRP!DG95</f>
        <v>33</v>
      </c>
      <c r="DG111" s="44">
        <f>MRP!DH95</f>
        <v>33</v>
      </c>
      <c r="DH111" s="44">
        <f>MRP!DI95</f>
        <v>33</v>
      </c>
      <c r="DI111" s="44">
        <f>MRP!DJ95</f>
        <v>32</v>
      </c>
      <c r="DJ111" s="44">
        <f>MRP!DK95</f>
        <v>32</v>
      </c>
      <c r="DK111" s="44">
        <f>MRP!DL95</f>
        <v>8</v>
      </c>
      <c r="DL111" s="44">
        <f>MRP!DM95</f>
        <v>8</v>
      </c>
      <c r="DM111" s="44">
        <f>MRP!DN95</f>
        <v>8</v>
      </c>
      <c r="DN111" s="44">
        <f>MRP!DO95</f>
        <v>-5</v>
      </c>
      <c r="DO111" s="44">
        <f>MRP!DP95</f>
        <v>55</v>
      </c>
      <c r="DP111" s="44">
        <f>MRP!DQ95</f>
        <v>52</v>
      </c>
      <c r="DQ111" s="44">
        <f>MRP!DR95</f>
        <v>52</v>
      </c>
      <c r="DR111" s="44">
        <f>MRP!DS95</f>
        <v>52</v>
      </c>
      <c r="DS111" s="44">
        <f>MRP!DT95</f>
        <v>52</v>
      </c>
      <c r="DT111" s="44">
        <f>MRP!DU95</f>
        <v>39</v>
      </c>
      <c r="DU111" s="44">
        <f>MRP!DV95</f>
        <v>31</v>
      </c>
      <c r="DV111" s="44">
        <f>MRP!DW95</f>
        <v>31</v>
      </c>
      <c r="DW111" s="44">
        <f>MRP!DX95</f>
        <v>29</v>
      </c>
      <c r="DX111" s="44">
        <f>MRP!DY95</f>
        <v>21</v>
      </c>
      <c r="DY111" s="44">
        <f>MRP!DZ95</f>
        <v>20</v>
      </c>
      <c r="DZ111" s="44">
        <f>MRP!EA95</f>
        <v>20</v>
      </c>
      <c r="EA111" s="44">
        <f>MRP!EB95</f>
        <v>20</v>
      </c>
      <c r="EB111" s="44">
        <f>MRP!EC95</f>
        <v>20</v>
      </c>
      <c r="EC111" s="73">
        <f>AVERAGE(C111:EB111)</f>
        <v>49.384615384615387</v>
      </c>
    </row>
    <row r="112" spans="1:133" x14ac:dyDescent="0.3">
      <c r="A112" s="127" t="s">
        <v>254</v>
      </c>
      <c r="B112" s="122"/>
      <c r="C112" s="122">
        <f>IF(C111&gt;0,C111*$F$4*$B$9,0)</f>
        <v>3.079034021611804E-2</v>
      </c>
      <c r="D112" s="122">
        <f t="shared" ref="D112:BO112" si="270">IF(D111&gt;0,D111*$F$4*$B$9,0)</f>
        <v>2.4247392920192956E-2</v>
      </c>
      <c r="E112" s="122">
        <f t="shared" si="270"/>
        <v>2.3862513667491481E-2</v>
      </c>
      <c r="F112" s="122">
        <f t="shared" si="270"/>
        <v>2.3862513667491481E-2</v>
      </c>
      <c r="G112" s="122">
        <f t="shared" si="270"/>
        <v>2.3862513667491481E-2</v>
      </c>
      <c r="H112" s="122">
        <f t="shared" si="270"/>
        <v>4.6570389576878535E-2</v>
      </c>
      <c r="I112" s="122">
        <f t="shared" si="270"/>
        <v>4.6570389576878535E-2</v>
      </c>
      <c r="J112" s="122">
        <f t="shared" si="270"/>
        <v>6.0426042674131653E-2</v>
      </c>
      <c r="K112" s="122">
        <f t="shared" si="270"/>
        <v>5.9656284168728702E-2</v>
      </c>
      <c r="L112" s="122">
        <f t="shared" si="270"/>
        <v>5.8886525663325751E-2</v>
      </c>
      <c r="M112" s="122">
        <f t="shared" si="270"/>
        <v>5.6577250147116898E-2</v>
      </c>
      <c r="N112" s="122">
        <f t="shared" si="270"/>
        <v>4.8109906587684437E-2</v>
      </c>
      <c r="O112" s="122">
        <f t="shared" si="270"/>
        <v>4.5800631071475584E-2</v>
      </c>
      <c r="P112" s="122">
        <f t="shared" si="270"/>
        <v>4.5800631071475584E-2</v>
      </c>
      <c r="Q112" s="122">
        <f t="shared" si="270"/>
        <v>4.5800631071475584E-2</v>
      </c>
      <c r="R112" s="122">
        <f t="shared" si="270"/>
        <v>4.5800631071475584E-2</v>
      </c>
      <c r="S112" s="122">
        <f t="shared" si="270"/>
        <v>4.5800631071475584E-2</v>
      </c>
      <c r="T112" s="122">
        <f t="shared" si="270"/>
        <v>4.0027442280953451E-2</v>
      </c>
      <c r="U112" s="122">
        <f t="shared" si="270"/>
        <v>3.2329857226923941E-2</v>
      </c>
      <c r="V112" s="122">
        <f t="shared" si="270"/>
        <v>3.2329857226923941E-2</v>
      </c>
      <c r="W112" s="122">
        <f t="shared" si="270"/>
        <v>3.2329857226923941E-2</v>
      </c>
      <c r="X112" s="122">
        <f t="shared" si="270"/>
        <v>3.2329857226923941E-2</v>
      </c>
      <c r="Y112" s="122">
        <f t="shared" si="270"/>
        <v>3.2329857226923941E-2</v>
      </c>
      <c r="Z112" s="122">
        <f t="shared" si="270"/>
        <v>3.2329857226923941E-2</v>
      </c>
      <c r="AA112" s="122">
        <f t="shared" si="270"/>
        <v>2.5402030678297383E-2</v>
      </c>
      <c r="AB112" s="122">
        <f t="shared" si="270"/>
        <v>2.5402030678297383E-2</v>
      </c>
      <c r="AC112" s="122">
        <f t="shared" si="270"/>
        <v>2.5402030678297383E-2</v>
      </c>
      <c r="AD112" s="122">
        <f t="shared" si="270"/>
        <v>2.5402030678297383E-2</v>
      </c>
      <c r="AE112" s="122">
        <f t="shared" si="270"/>
        <v>2.5402030678297383E-2</v>
      </c>
      <c r="AF112" s="122">
        <f t="shared" si="270"/>
        <v>2.5402030678297383E-2</v>
      </c>
      <c r="AG112" s="122">
        <f t="shared" si="270"/>
        <v>2.5402030678297383E-2</v>
      </c>
      <c r="AH112" s="122">
        <f t="shared" si="270"/>
        <v>2.5402030678297383E-2</v>
      </c>
      <c r="AI112" s="122">
        <f t="shared" si="270"/>
        <v>1.3470773844551642E-2</v>
      </c>
      <c r="AJ112" s="122">
        <f t="shared" si="270"/>
        <v>3.6563529006640172E-2</v>
      </c>
      <c r="AK112" s="122">
        <f t="shared" si="270"/>
        <v>3.6563529006640172E-2</v>
      </c>
      <c r="AL112" s="122">
        <f t="shared" si="270"/>
        <v>3.6563529006640172E-2</v>
      </c>
      <c r="AM112" s="122">
        <f t="shared" si="270"/>
        <v>3.6563529006640172E-2</v>
      </c>
      <c r="AN112" s="122">
        <f t="shared" si="270"/>
        <v>2.5017151425595907E-2</v>
      </c>
      <c r="AO112" s="122">
        <f t="shared" si="270"/>
        <v>2.5017151425595907E-2</v>
      </c>
      <c r="AP112" s="122">
        <f t="shared" si="270"/>
        <v>2.5017151425595907E-2</v>
      </c>
      <c r="AQ112" s="122">
        <f t="shared" si="270"/>
        <v>2.5017151425595907E-2</v>
      </c>
      <c r="AR112" s="122">
        <f t="shared" si="270"/>
        <v>2.5017151425595907E-2</v>
      </c>
      <c r="AS112" s="122">
        <f t="shared" si="270"/>
        <v>1.6934687118864922E-2</v>
      </c>
      <c r="AT112" s="122">
        <f t="shared" si="270"/>
        <v>1.6934687118864922E-2</v>
      </c>
      <c r="AU112" s="122">
        <f t="shared" si="270"/>
        <v>1.6934687118864922E-2</v>
      </c>
      <c r="AV112" s="122">
        <f t="shared" si="270"/>
        <v>1.6934687118864922E-2</v>
      </c>
      <c r="AW112" s="122">
        <f t="shared" si="270"/>
        <v>1.6934687118864922E-2</v>
      </c>
      <c r="AX112" s="122">
        <f t="shared" si="270"/>
        <v>3.0020581710715089E-2</v>
      </c>
      <c r="AY112" s="122">
        <f t="shared" si="270"/>
        <v>3.0020581710715089E-2</v>
      </c>
      <c r="AZ112" s="122">
        <f t="shared" si="270"/>
        <v>3.0020581710715089E-2</v>
      </c>
      <c r="BA112" s="122">
        <f t="shared" si="270"/>
        <v>3.0020581710715089E-2</v>
      </c>
      <c r="BB112" s="122">
        <f t="shared" si="270"/>
        <v>3.0020581710715089E-2</v>
      </c>
      <c r="BC112" s="122">
        <f t="shared" si="270"/>
        <v>1.8859083382372299E-2</v>
      </c>
      <c r="BD112" s="122">
        <f t="shared" si="270"/>
        <v>1.8859083382372299E-2</v>
      </c>
      <c r="BE112" s="122">
        <f t="shared" si="270"/>
        <v>1.8859083382372299E-2</v>
      </c>
      <c r="BF112" s="122">
        <f t="shared" si="270"/>
        <v>1.8859083382372299E-2</v>
      </c>
      <c r="BG112" s="122">
        <f t="shared" si="270"/>
        <v>1.8859083382372299E-2</v>
      </c>
      <c r="BH112" s="122">
        <f t="shared" si="270"/>
        <v>6.9278265486265589E-3</v>
      </c>
      <c r="BI112" s="122">
        <f t="shared" si="270"/>
        <v>6.9278265486265589E-3</v>
      </c>
      <c r="BJ112" s="122">
        <f t="shared" si="270"/>
        <v>6.9278265486265589E-3</v>
      </c>
      <c r="BK112" s="122">
        <f t="shared" si="270"/>
        <v>6.9278265486265589E-3</v>
      </c>
      <c r="BL112" s="122">
        <f t="shared" si="270"/>
        <v>6.9278265486265589E-3</v>
      </c>
      <c r="BM112" s="122">
        <f t="shared" si="270"/>
        <v>0</v>
      </c>
      <c r="BN112" s="122">
        <f t="shared" si="270"/>
        <v>0</v>
      </c>
      <c r="BO112" s="122">
        <f t="shared" si="270"/>
        <v>0</v>
      </c>
      <c r="BP112" s="122">
        <f t="shared" ref="BP112:EA112" si="271">IF(BP111&gt;0,BP111*$F$4*$B$9,0)</f>
        <v>0</v>
      </c>
      <c r="BQ112" s="122">
        <f t="shared" si="271"/>
        <v>0</v>
      </c>
      <c r="BR112" s="122">
        <f t="shared" si="271"/>
        <v>0</v>
      </c>
      <c r="BS112" s="122">
        <f t="shared" si="271"/>
        <v>0</v>
      </c>
      <c r="BT112" s="122">
        <f t="shared" si="271"/>
        <v>0</v>
      </c>
      <c r="BU112" s="122">
        <f t="shared" si="271"/>
        <v>0</v>
      </c>
      <c r="BV112" s="122">
        <f t="shared" si="271"/>
        <v>0</v>
      </c>
      <c r="BW112" s="122">
        <f t="shared" si="271"/>
        <v>0</v>
      </c>
      <c r="BX112" s="122">
        <f t="shared" si="271"/>
        <v>4.2336717797162304E-3</v>
      </c>
      <c r="BY112" s="122">
        <f t="shared" si="271"/>
        <v>0</v>
      </c>
      <c r="BZ112" s="122">
        <f t="shared" si="271"/>
        <v>0</v>
      </c>
      <c r="CA112" s="122">
        <f t="shared" si="271"/>
        <v>0</v>
      </c>
      <c r="CB112" s="122">
        <f t="shared" si="271"/>
        <v>0</v>
      </c>
      <c r="CC112" s="122">
        <f t="shared" si="271"/>
        <v>0</v>
      </c>
      <c r="CD112" s="122">
        <f t="shared" si="271"/>
        <v>0</v>
      </c>
      <c r="CE112" s="122">
        <f t="shared" si="271"/>
        <v>0</v>
      </c>
      <c r="CF112" s="122">
        <f t="shared" si="271"/>
        <v>0</v>
      </c>
      <c r="CG112" s="122">
        <f t="shared" si="271"/>
        <v>0</v>
      </c>
      <c r="CH112" s="122">
        <f t="shared" si="271"/>
        <v>0</v>
      </c>
      <c r="CI112" s="122">
        <f t="shared" si="271"/>
        <v>0</v>
      </c>
      <c r="CJ112" s="122">
        <f t="shared" si="271"/>
        <v>0</v>
      </c>
      <c r="CK112" s="122">
        <f t="shared" si="271"/>
        <v>3.4639132743132794E-2</v>
      </c>
      <c r="CL112" s="122">
        <f t="shared" si="271"/>
        <v>3.4639132743132794E-2</v>
      </c>
      <c r="CM112" s="122">
        <f t="shared" si="271"/>
        <v>3.4639132743132794E-2</v>
      </c>
      <c r="CN112" s="122">
        <f t="shared" si="271"/>
        <v>3.4639132743132794E-2</v>
      </c>
      <c r="CO112" s="122">
        <f t="shared" si="271"/>
        <v>3.4639132743132794E-2</v>
      </c>
      <c r="CP112" s="122">
        <f t="shared" si="271"/>
        <v>3.4639132743132794E-2</v>
      </c>
      <c r="CQ112" s="122">
        <f t="shared" si="271"/>
        <v>3.2329857226923941E-2</v>
      </c>
      <c r="CR112" s="122">
        <f t="shared" si="271"/>
        <v>2.8481064699909187E-2</v>
      </c>
      <c r="CS112" s="122">
        <f t="shared" si="271"/>
        <v>2.8481064699909187E-2</v>
      </c>
      <c r="CT112" s="122">
        <f t="shared" si="271"/>
        <v>2.8481064699909187E-2</v>
      </c>
      <c r="CU112" s="122">
        <f t="shared" si="271"/>
        <v>2.8481064699909187E-2</v>
      </c>
      <c r="CV112" s="122">
        <f t="shared" si="271"/>
        <v>2.5017151425595907E-2</v>
      </c>
      <c r="CW112" s="122">
        <f t="shared" si="271"/>
        <v>2.5017151425595907E-2</v>
      </c>
      <c r="CX112" s="122">
        <f t="shared" si="271"/>
        <v>2.5017151425595907E-2</v>
      </c>
      <c r="CY112" s="122">
        <f t="shared" si="271"/>
        <v>2.5017151425595907E-2</v>
      </c>
      <c r="CZ112" s="122">
        <f t="shared" si="271"/>
        <v>2.5017151425595907E-2</v>
      </c>
      <c r="DA112" s="122">
        <f t="shared" si="271"/>
        <v>1.9243962635073775E-2</v>
      </c>
      <c r="DB112" s="122">
        <f t="shared" si="271"/>
        <v>1.9243962635073775E-2</v>
      </c>
      <c r="DC112" s="122">
        <f t="shared" si="271"/>
        <v>1.9243962635073775E-2</v>
      </c>
      <c r="DD112" s="122">
        <f t="shared" si="271"/>
        <v>1.6934687118864922E-2</v>
      </c>
      <c r="DE112" s="122">
        <f t="shared" si="271"/>
        <v>1.6934687118864922E-2</v>
      </c>
      <c r="DF112" s="122">
        <f t="shared" si="271"/>
        <v>1.2701015339148691E-2</v>
      </c>
      <c r="DG112" s="122">
        <f t="shared" si="271"/>
        <v>1.2701015339148691E-2</v>
      </c>
      <c r="DH112" s="122">
        <f t="shared" si="271"/>
        <v>1.2701015339148691E-2</v>
      </c>
      <c r="DI112" s="122">
        <f t="shared" si="271"/>
        <v>1.2316136086447216E-2</v>
      </c>
      <c r="DJ112" s="122">
        <f t="shared" si="271"/>
        <v>1.2316136086447216E-2</v>
      </c>
      <c r="DK112" s="122">
        <f t="shared" si="271"/>
        <v>3.079034021611804E-3</v>
      </c>
      <c r="DL112" s="122">
        <f t="shared" si="271"/>
        <v>3.079034021611804E-3</v>
      </c>
      <c r="DM112" s="122">
        <f t="shared" si="271"/>
        <v>3.079034021611804E-3</v>
      </c>
      <c r="DN112" s="122">
        <f t="shared" si="271"/>
        <v>0</v>
      </c>
      <c r="DO112" s="122">
        <f t="shared" si="271"/>
        <v>2.1168358898581152E-2</v>
      </c>
      <c r="DP112" s="122">
        <f t="shared" si="271"/>
        <v>2.0013721140476726E-2</v>
      </c>
      <c r="DQ112" s="122">
        <f t="shared" si="271"/>
        <v>2.0013721140476726E-2</v>
      </c>
      <c r="DR112" s="122">
        <f t="shared" si="271"/>
        <v>2.0013721140476726E-2</v>
      </c>
      <c r="DS112" s="122">
        <f t="shared" si="271"/>
        <v>2.0013721140476726E-2</v>
      </c>
      <c r="DT112" s="122">
        <f t="shared" si="271"/>
        <v>1.5010290855357544E-2</v>
      </c>
      <c r="DU112" s="122">
        <f t="shared" si="271"/>
        <v>1.193125683374574E-2</v>
      </c>
      <c r="DV112" s="122">
        <f t="shared" si="271"/>
        <v>1.193125683374574E-2</v>
      </c>
      <c r="DW112" s="122">
        <f t="shared" si="271"/>
        <v>1.1161498328342789E-2</v>
      </c>
      <c r="DX112" s="122">
        <f t="shared" si="271"/>
        <v>8.0824643067309854E-3</v>
      </c>
      <c r="DY112" s="122">
        <f t="shared" si="271"/>
        <v>7.6975850540295099E-3</v>
      </c>
      <c r="DZ112" s="122">
        <f t="shared" si="271"/>
        <v>7.6975850540295099E-3</v>
      </c>
      <c r="EA112" s="122">
        <f t="shared" si="271"/>
        <v>7.6975850540295099E-3</v>
      </c>
      <c r="EB112" s="122">
        <f t="shared" ref="EB112" si="272">IF(EB111&gt;0,EB111*$F$4*$B$9,0)</f>
        <v>7.6975850540295099E-3</v>
      </c>
      <c r="EC112" s="130">
        <f>SUM(C112:EB112)</f>
        <v>2.6552819643874788</v>
      </c>
    </row>
    <row r="113" spans="1:133" ht="15" thickBot="1" x14ac:dyDescent="0.35">
      <c r="A113" s="114" t="s">
        <v>406</v>
      </c>
      <c r="B113" s="116"/>
      <c r="C113" s="116">
        <f>IF(C111&gt;0,C111*$B$9*($F$5+$F$8+$F$7),0)</f>
        <v>6.1781946720174119E-2</v>
      </c>
      <c r="D113" s="116">
        <f t="shared" ref="D113:BO113" si="273">IF(D111&gt;0,D111*$B$9*($F$5+$F$8+$F$7),0)</f>
        <v>4.8653283042137119E-2</v>
      </c>
      <c r="E113" s="116">
        <f t="shared" si="273"/>
        <v>4.7881008708134942E-2</v>
      </c>
      <c r="F113" s="116">
        <f t="shared" si="273"/>
        <v>4.7881008708134942E-2</v>
      </c>
      <c r="G113" s="116">
        <f t="shared" si="273"/>
        <v>4.7881008708134942E-2</v>
      </c>
      <c r="H113" s="116">
        <f t="shared" si="273"/>
        <v>9.3445194414263355E-2</v>
      </c>
      <c r="I113" s="116">
        <f t="shared" si="273"/>
        <v>9.3445194414263355E-2</v>
      </c>
      <c r="J113" s="116">
        <f t="shared" si="273"/>
        <v>0.12124707043834171</v>
      </c>
      <c r="K113" s="116">
        <f t="shared" si="273"/>
        <v>0.11970252177033736</v>
      </c>
      <c r="L113" s="116">
        <f t="shared" si="273"/>
        <v>0.118157973102333</v>
      </c>
      <c r="M113" s="116">
        <f t="shared" si="273"/>
        <v>0.11352432709831994</v>
      </c>
      <c r="N113" s="116">
        <f t="shared" si="273"/>
        <v>9.6534291750272061E-2</v>
      </c>
      <c r="O113" s="116">
        <f t="shared" si="273"/>
        <v>9.1900645746259002E-2</v>
      </c>
      <c r="P113" s="116">
        <f t="shared" si="273"/>
        <v>9.1900645746259002E-2</v>
      </c>
      <c r="Q113" s="116">
        <f t="shared" si="273"/>
        <v>9.1900645746259002E-2</v>
      </c>
      <c r="R113" s="116">
        <f t="shared" si="273"/>
        <v>9.1900645746259002E-2</v>
      </c>
      <c r="S113" s="116">
        <f t="shared" si="273"/>
        <v>9.1900645746259002E-2</v>
      </c>
      <c r="T113" s="116">
        <f t="shared" si="273"/>
        <v>8.0316530736226355E-2</v>
      </c>
      <c r="U113" s="116">
        <f t="shared" si="273"/>
        <v>6.4871044056182825E-2</v>
      </c>
      <c r="V113" s="116">
        <f t="shared" si="273"/>
        <v>6.4871044056182825E-2</v>
      </c>
      <c r="W113" s="116">
        <f t="shared" si="273"/>
        <v>6.4871044056182825E-2</v>
      </c>
      <c r="X113" s="116">
        <f t="shared" si="273"/>
        <v>6.4871044056182825E-2</v>
      </c>
      <c r="Y113" s="116">
        <f t="shared" si="273"/>
        <v>6.4871044056182825E-2</v>
      </c>
      <c r="Z113" s="116">
        <f t="shared" si="273"/>
        <v>6.4871044056182825E-2</v>
      </c>
      <c r="AA113" s="116">
        <f t="shared" si="273"/>
        <v>5.0970106044143648E-2</v>
      </c>
      <c r="AB113" s="116">
        <f t="shared" si="273"/>
        <v>5.0970106044143648E-2</v>
      </c>
      <c r="AC113" s="116">
        <f t="shared" si="273"/>
        <v>5.0970106044143648E-2</v>
      </c>
      <c r="AD113" s="116">
        <f t="shared" si="273"/>
        <v>5.0970106044143648E-2</v>
      </c>
      <c r="AE113" s="116">
        <f t="shared" si="273"/>
        <v>5.0970106044143648E-2</v>
      </c>
      <c r="AF113" s="116">
        <f t="shared" si="273"/>
        <v>5.0970106044143648E-2</v>
      </c>
      <c r="AG113" s="116">
        <f t="shared" si="273"/>
        <v>5.0970106044143648E-2</v>
      </c>
      <c r="AH113" s="116">
        <f t="shared" si="273"/>
        <v>5.0970106044143648E-2</v>
      </c>
      <c r="AI113" s="116">
        <f t="shared" si="273"/>
        <v>2.7029601690076177E-2</v>
      </c>
      <c r="AJ113" s="116">
        <f t="shared" si="273"/>
        <v>7.3366061730206766E-2</v>
      </c>
      <c r="AK113" s="116">
        <f t="shared" si="273"/>
        <v>7.3366061730206766E-2</v>
      </c>
      <c r="AL113" s="116">
        <f t="shared" si="273"/>
        <v>7.3366061730206766E-2</v>
      </c>
      <c r="AM113" s="116">
        <f t="shared" si="273"/>
        <v>7.3366061730206766E-2</v>
      </c>
      <c r="AN113" s="116">
        <f t="shared" si="273"/>
        <v>5.0197831710141472E-2</v>
      </c>
      <c r="AO113" s="116">
        <f t="shared" si="273"/>
        <v>5.0197831710141472E-2</v>
      </c>
      <c r="AP113" s="116">
        <f t="shared" si="273"/>
        <v>5.0197831710141472E-2</v>
      </c>
      <c r="AQ113" s="116">
        <f t="shared" si="273"/>
        <v>5.0197831710141472E-2</v>
      </c>
      <c r="AR113" s="116">
        <f t="shared" si="273"/>
        <v>5.0197831710141472E-2</v>
      </c>
      <c r="AS113" s="116">
        <f t="shared" si="273"/>
        <v>3.3980070696095765E-2</v>
      </c>
      <c r="AT113" s="116">
        <f t="shared" si="273"/>
        <v>3.3980070696095765E-2</v>
      </c>
      <c r="AU113" s="116">
        <f t="shared" si="273"/>
        <v>3.3980070696095765E-2</v>
      </c>
      <c r="AV113" s="116">
        <f t="shared" si="273"/>
        <v>3.3980070696095765E-2</v>
      </c>
      <c r="AW113" s="116">
        <f t="shared" si="273"/>
        <v>3.3980070696095765E-2</v>
      </c>
      <c r="AX113" s="116">
        <f t="shared" si="273"/>
        <v>6.0237398052169766E-2</v>
      </c>
      <c r="AY113" s="116">
        <f t="shared" si="273"/>
        <v>6.0237398052169766E-2</v>
      </c>
      <c r="AZ113" s="116">
        <f t="shared" si="273"/>
        <v>6.0237398052169766E-2</v>
      </c>
      <c r="BA113" s="116">
        <f t="shared" si="273"/>
        <v>6.0237398052169766E-2</v>
      </c>
      <c r="BB113" s="116">
        <f t="shared" si="273"/>
        <v>6.0237398052169766E-2</v>
      </c>
      <c r="BC113" s="116">
        <f t="shared" si="273"/>
        <v>3.7841442366106648E-2</v>
      </c>
      <c r="BD113" s="116">
        <f t="shared" si="273"/>
        <v>3.7841442366106648E-2</v>
      </c>
      <c r="BE113" s="116">
        <f t="shared" si="273"/>
        <v>3.7841442366106648E-2</v>
      </c>
      <c r="BF113" s="116">
        <f t="shared" si="273"/>
        <v>3.7841442366106648E-2</v>
      </c>
      <c r="BG113" s="116">
        <f t="shared" si="273"/>
        <v>3.7841442366106648E-2</v>
      </c>
      <c r="BH113" s="116">
        <f t="shared" si="273"/>
        <v>1.3900938012039177E-2</v>
      </c>
      <c r="BI113" s="116">
        <f t="shared" si="273"/>
        <v>1.3900938012039177E-2</v>
      </c>
      <c r="BJ113" s="116">
        <f t="shared" si="273"/>
        <v>1.3900938012039177E-2</v>
      </c>
      <c r="BK113" s="116">
        <f t="shared" si="273"/>
        <v>1.3900938012039177E-2</v>
      </c>
      <c r="BL113" s="116">
        <f t="shared" si="273"/>
        <v>1.3900938012039177E-2</v>
      </c>
      <c r="BM113" s="116">
        <f t="shared" si="273"/>
        <v>0</v>
      </c>
      <c r="BN113" s="116">
        <f t="shared" si="273"/>
        <v>0</v>
      </c>
      <c r="BO113" s="116">
        <f t="shared" si="273"/>
        <v>0</v>
      </c>
      <c r="BP113" s="116">
        <f t="shared" ref="BP113:EA113" si="274">IF(BP111&gt;0,BP111*$B$9*($F$5+$F$8+$F$7),0)</f>
        <v>0</v>
      </c>
      <c r="BQ113" s="116">
        <f t="shared" si="274"/>
        <v>0</v>
      </c>
      <c r="BR113" s="116">
        <f t="shared" si="274"/>
        <v>0</v>
      </c>
      <c r="BS113" s="116">
        <f t="shared" si="274"/>
        <v>0</v>
      </c>
      <c r="BT113" s="116">
        <f t="shared" si="274"/>
        <v>0</v>
      </c>
      <c r="BU113" s="116">
        <f t="shared" si="274"/>
        <v>0</v>
      </c>
      <c r="BV113" s="116">
        <f t="shared" si="274"/>
        <v>0</v>
      </c>
      <c r="BW113" s="116">
        <f t="shared" si="274"/>
        <v>0</v>
      </c>
      <c r="BX113" s="116">
        <f t="shared" si="274"/>
        <v>8.4950176740239414E-3</v>
      </c>
      <c r="BY113" s="116">
        <f t="shared" si="274"/>
        <v>0</v>
      </c>
      <c r="BZ113" s="116">
        <f t="shared" si="274"/>
        <v>0</v>
      </c>
      <c r="CA113" s="116">
        <f t="shared" si="274"/>
        <v>0</v>
      </c>
      <c r="CB113" s="116">
        <f t="shared" si="274"/>
        <v>0</v>
      </c>
      <c r="CC113" s="116">
        <f t="shared" si="274"/>
        <v>0</v>
      </c>
      <c r="CD113" s="116">
        <f t="shared" si="274"/>
        <v>0</v>
      </c>
      <c r="CE113" s="116">
        <f t="shared" si="274"/>
        <v>0</v>
      </c>
      <c r="CF113" s="116">
        <f t="shared" si="274"/>
        <v>0</v>
      </c>
      <c r="CG113" s="116">
        <f t="shared" si="274"/>
        <v>0</v>
      </c>
      <c r="CH113" s="116">
        <f t="shared" si="274"/>
        <v>0</v>
      </c>
      <c r="CI113" s="116">
        <f t="shared" si="274"/>
        <v>0</v>
      </c>
      <c r="CJ113" s="116">
        <f t="shared" si="274"/>
        <v>0</v>
      </c>
      <c r="CK113" s="116">
        <f t="shared" si="274"/>
        <v>6.9504690060195884E-2</v>
      </c>
      <c r="CL113" s="116">
        <f t="shared" si="274"/>
        <v>6.9504690060195884E-2</v>
      </c>
      <c r="CM113" s="116">
        <f t="shared" si="274"/>
        <v>6.9504690060195884E-2</v>
      </c>
      <c r="CN113" s="116">
        <f t="shared" si="274"/>
        <v>6.9504690060195884E-2</v>
      </c>
      <c r="CO113" s="116">
        <f t="shared" si="274"/>
        <v>6.9504690060195884E-2</v>
      </c>
      <c r="CP113" s="116">
        <f t="shared" si="274"/>
        <v>6.9504690060195884E-2</v>
      </c>
      <c r="CQ113" s="116">
        <f t="shared" si="274"/>
        <v>6.4871044056182825E-2</v>
      </c>
      <c r="CR113" s="116">
        <f t="shared" si="274"/>
        <v>5.714830071616106E-2</v>
      </c>
      <c r="CS113" s="116">
        <f t="shared" si="274"/>
        <v>5.714830071616106E-2</v>
      </c>
      <c r="CT113" s="116">
        <f t="shared" si="274"/>
        <v>5.714830071616106E-2</v>
      </c>
      <c r="CU113" s="116">
        <f t="shared" si="274"/>
        <v>5.714830071616106E-2</v>
      </c>
      <c r="CV113" s="116">
        <f t="shared" si="274"/>
        <v>5.0197831710141472E-2</v>
      </c>
      <c r="CW113" s="116">
        <f t="shared" si="274"/>
        <v>5.0197831710141472E-2</v>
      </c>
      <c r="CX113" s="116">
        <f t="shared" si="274"/>
        <v>5.0197831710141472E-2</v>
      </c>
      <c r="CY113" s="116">
        <f t="shared" si="274"/>
        <v>5.0197831710141472E-2</v>
      </c>
      <c r="CZ113" s="116">
        <f t="shared" si="274"/>
        <v>5.0197831710141472E-2</v>
      </c>
      <c r="DA113" s="116">
        <f t="shared" si="274"/>
        <v>3.8613716700108824E-2</v>
      </c>
      <c r="DB113" s="116">
        <f t="shared" si="274"/>
        <v>3.8613716700108824E-2</v>
      </c>
      <c r="DC113" s="116">
        <f t="shared" si="274"/>
        <v>3.8613716700108824E-2</v>
      </c>
      <c r="DD113" s="116">
        <f t="shared" si="274"/>
        <v>3.3980070696095765E-2</v>
      </c>
      <c r="DE113" s="116">
        <f t="shared" si="274"/>
        <v>3.3980070696095765E-2</v>
      </c>
      <c r="DF113" s="116">
        <f t="shared" si="274"/>
        <v>2.5485053022071824E-2</v>
      </c>
      <c r="DG113" s="116">
        <f t="shared" si="274"/>
        <v>2.5485053022071824E-2</v>
      </c>
      <c r="DH113" s="116">
        <f t="shared" si="274"/>
        <v>2.5485053022071824E-2</v>
      </c>
      <c r="DI113" s="116">
        <f t="shared" si="274"/>
        <v>2.4712778688069648E-2</v>
      </c>
      <c r="DJ113" s="116">
        <f t="shared" si="274"/>
        <v>2.4712778688069648E-2</v>
      </c>
      <c r="DK113" s="116">
        <f t="shared" si="274"/>
        <v>6.1781946720174119E-3</v>
      </c>
      <c r="DL113" s="116">
        <f t="shared" si="274"/>
        <v>6.1781946720174119E-3</v>
      </c>
      <c r="DM113" s="116">
        <f t="shared" si="274"/>
        <v>6.1781946720174119E-3</v>
      </c>
      <c r="DN113" s="116">
        <f t="shared" si="274"/>
        <v>0</v>
      </c>
      <c r="DO113" s="116">
        <f t="shared" si="274"/>
        <v>4.2475088370119707E-2</v>
      </c>
      <c r="DP113" s="116">
        <f t="shared" si="274"/>
        <v>4.0158265368113177E-2</v>
      </c>
      <c r="DQ113" s="116">
        <f t="shared" si="274"/>
        <v>4.0158265368113177E-2</v>
      </c>
      <c r="DR113" s="116">
        <f t="shared" si="274"/>
        <v>4.0158265368113177E-2</v>
      </c>
      <c r="DS113" s="116">
        <f t="shared" si="274"/>
        <v>4.0158265368113177E-2</v>
      </c>
      <c r="DT113" s="116">
        <f t="shared" si="274"/>
        <v>3.0118699026084883E-2</v>
      </c>
      <c r="DU113" s="116">
        <f t="shared" si="274"/>
        <v>2.3940504354067471E-2</v>
      </c>
      <c r="DV113" s="116">
        <f t="shared" si="274"/>
        <v>2.3940504354067471E-2</v>
      </c>
      <c r="DW113" s="116">
        <f t="shared" si="274"/>
        <v>2.2395955686063118E-2</v>
      </c>
      <c r="DX113" s="116">
        <f t="shared" si="274"/>
        <v>1.6217761014045706E-2</v>
      </c>
      <c r="DY113" s="116">
        <f t="shared" si="274"/>
        <v>1.544548668004353E-2</v>
      </c>
      <c r="DZ113" s="116">
        <f t="shared" si="274"/>
        <v>1.544548668004353E-2</v>
      </c>
      <c r="EA113" s="116">
        <f t="shared" si="274"/>
        <v>1.544548668004353E-2</v>
      </c>
      <c r="EB113" s="116">
        <f t="shared" ref="EB113" si="275">IF(EB111&gt;0,EB111*$B$9*($F$5+$F$8+$F$7),0)</f>
        <v>1.544548668004353E-2</v>
      </c>
      <c r="EC113" s="130">
        <f>SUM(C113:EB113)</f>
        <v>5.3279206302810156</v>
      </c>
    </row>
    <row r="116" spans="1:133" x14ac:dyDescent="0.3">
      <c r="A116" s="13"/>
      <c r="B116" s="68" t="s">
        <v>232</v>
      </c>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row>
    <row r="117" spans="1:133" x14ac:dyDescent="0.3">
      <c r="A117" s="13"/>
      <c r="B117" s="13" t="s">
        <v>15</v>
      </c>
      <c r="C117" s="13">
        <v>1</v>
      </c>
      <c r="D117" s="13">
        <v>2</v>
      </c>
      <c r="E117" s="13">
        <v>3</v>
      </c>
      <c r="F117" s="13">
        <v>4</v>
      </c>
      <c r="G117" s="13">
        <v>5</v>
      </c>
      <c r="H117" s="13">
        <v>6</v>
      </c>
      <c r="I117" s="13">
        <v>7</v>
      </c>
      <c r="J117" s="13">
        <v>8</v>
      </c>
      <c r="K117" s="13">
        <v>9</v>
      </c>
      <c r="L117" s="13">
        <v>10</v>
      </c>
      <c r="M117" s="13">
        <v>11</v>
      </c>
      <c r="N117" s="13">
        <v>12</v>
      </c>
      <c r="O117" s="13">
        <v>13</v>
      </c>
      <c r="P117" s="13">
        <v>14</v>
      </c>
      <c r="Q117" s="13">
        <v>15</v>
      </c>
      <c r="R117" s="13">
        <v>16</v>
      </c>
      <c r="S117" s="13">
        <v>17</v>
      </c>
      <c r="T117" s="13">
        <v>18</v>
      </c>
      <c r="U117" s="13">
        <v>19</v>
      </c>
      <c r="V117" s="13">
        <v>20</v>
      </c>
      <c r="W117" s="13">
        <v>21</v>
      </c>
      <c r="X117" s="13">
        <v>22</v>
      </c>
      <c r="Y117" s="13">
        <v>23</v>
      </c>
      <c r="Z117" s="13">
        <v>24</v>
      </c>
      <c r="AA117" s="13">
        <v>25</v>
      </c>
      <c r="AB117" s="13">
        <v>26</v>
      </c>
      <c r="AC117" s="13">
        <v>27</v>
      </c>
      <c r="AD117" s="13">
        <v>28</v>
      </c>
      <c r="AE117" s="13">
        <v>29</v>
      </c>
      <c r="AF117" s="13">
        <v>30</v>
      </c>
      <c r="AG117" s="13">
        <v>31</v>
      </c>
      <c r="AH117" s="13">
        <v>32</v>
      </c>
      <c r="AI117" s="13">
        <v>33</v>
      </c>
      <c r="AJ117" s="13">
        <v>34</v>
      </c>
      <c r="AK117" s="13">
        <v>35</v>
      </c>
      <c r="AL117" s="13">
        <v>36</v>
      </c>
      <c r="AM117" s="13">
        <v>37</v>
      </c>
      <c r="AN117" s="13">
        <v>38</v>
      </c>
      <c r="AO117" s="13">
        <v>39</v>
      </c>
      <c r="AP117" s="13">
        <v>40</v>
      </c>
      <c r="AQ117" s="13">
        <v>41</v>
      </c>
      <c r="AR117" s="13">
        <v>42</v>
      </c>
      <c r="AS117" s="13">
        <v>43</v>
      </c>
      <c r="AT117" s="13">
        <v>44</v>
      </c>
      <c r="AU117" s="13">
        <v>45</v>
      </c>
      <c r="AV117" s="13">
        <v>46</v>
      </c>
      <c r="AW117" s="13">
        <v>47</v>
      </c>
      <c r="AX117" s="13">
        <v>48</v>
      </c>
      <c r="AY117" s="13">
        <v>49</v>
      </c>
      <c r="AZ117" s="13">
        <v>50</v>
      </c>
      <c r="BA117" s="13">
        <v>51</v>
      </c>
      <c r="BB117" s="13">
        <v>52</v>
      </c>
      <c r="BC117" s="13">
        <v>53</v>
      </c>
      <c r="BD117" s="13">
        <v>54</v>
      </c>
      <c r="BE117" s="13">
        <v>55</v>
      </c>
      <c r="BF117" s="13">
        <v>56</v>
      </c>
      <c r="BG117" s="13">
        <v>57</v>
      </c>
      <c r="BH117" s="13">
        <v>58</v>
      </c>
      <c r="BI117" s="13">
        <v>59</v>
      </c>
      <c r="BJ117" s="13">
        <v>60</v>
      </c>
      <c r="BK117" s="13">
        <v>61</v>
      </c>
      <c r="BL117" s="13">
        <v>62</v>
      </c>
      <c r="BM117" s="13">
        <v>63</v>
      </c>
      <c r="BN117" s="13">
        <v>64</v>
      </c>
      <c r="BO117" s="13">
        <v>65</v>
      </c>
      <c r="BP117" s="13">
        <v>66</v>
      </c>
      <c r="BQ117" s="13">
        <v>67</v>
      </c>
      <c r="BR117" s="13">
        <v>68</v>
      </c>
      <c r="BS117" s="13">
        <v>69</v>
      </c>
      <c r="BT117" s="13">
        <v>70</v>
      </c>
      <c r="BU117" s="13">
        <v>71</v>
      </c>
      <c r="BV117" s="13">
        <v>72</v>
      </c>
      <c r="BW117" s="13">
        <v>73</v>
      </c>
      <c r="BX117" s="13">
        <v>74</v>
      </c>
      <c r="BY117" s="13">
        <v>75</v>
      </c>
      <c r="BZ117" s="13">
        <v>76</v>
      </c>
      <c r="CA117" s="13">
        <v>77</v>
      </c>
      <c r="CB117" s="13">
        <v>78</v>
      </c>
      <c r="CC117" s="13">
        <v>79</v>
      </c>
      <c r="CD117" s="13">
        <v>80</v>
      </c>
      <c r="CE117" s="13">
        <v>81</v>
      </c>
      <c r="CF117" s="13">
        <v>82</v>
      </c>
      <c r="CG117" s="13">
        <v>83</v>
      </c>
      <c r="CH117" s="13">
        <v>84</v>
      </c>
      <c r="CI117" s="13">
        <v>85</v>
      </c>
      <c r="CJ117" s="13">
        <v>86</v>
      </c>
      <c r="CK117" s="13">
        <v>87</v>
      </c>
      <c r="CL117" s="13">
        <v>88</v>
      </c>
      <c r="CM117" s="13">
        <v>89</v>
      </c>
      <c r="CN117" s="13">
        <v>90</v>
      </c>
      <c r="CO117" s="13">
        <v>91</v>
      </c>
      <c r="CP117" s="13">
        <v>92</v>
      </c>
      <c r="CQ117" s="13">
        <v>93</v>
      </c>
      <c r="CR117" s="13">
        <v>94</v>
      </c>
      <c r="CS117" s="13">
        <v>95</v>
      </c>
      <c r="CT117" s="13">
        <v>96</v>
      </c>
      <c r="CU117" s="13">
        <v>97</v>
      </c>
      <c r="CV117" s="13">
        <v>98</v>
      </c>
      <c r="CW117" s="13">
        <v>99</v>
      </c>
      <c r="CX117" s="13">
        <v>100</v>
      </c>
      <c r="CY117" s="13">
        <v>101</v>
      </c>
      <c r="CZ117" s="13">
        <v>102</v>
      </c>
      <c r="DA117" s="13">
        <v>103</v>
      </c>
      <c r="DB117" s="13">
        <v>104</v>
      </c>
      <c r="DC117" s="13">
        <v>105</v>
      </c>
      <c r="DD117" s="13">
        <v>106</v>
      </c>
      <c r="DE117" s="13">
        <v>107</v>
      </c>
      <c r="DF117" s="13">
        <v>108</v>
      </c>
      <c r="DG117" s="13">
        <v>109</v>
      </c>
      <c r="DH117" s="13">
        <v>110</v>
      </c>
      <c r="DI117" s="13">
        <v>111</v>
      </c>
      <c r="DJ117" s="13">
        <v>112</v>
      </c>
      <c r="DK117" s="13">
        <v>113</v>
      </c>
      <c r="DL117" s="13">
        <v>114</v>
      </c>
      <c r="DM117" s="13">
        <v>115</v>
      </c>
      <c r="DN117" s="13">
        <v>116</v>
      </c>
      <c r="DO117" s="13">
        <v>117</v>
      </c>
      <c r="DP117" s="13">
        <v>118</v>
      </c>
      <c r="DQ117" s="13">
        <v>119</v>
      </c>
      <c r="DR117" s="13">
        <v>120</v>
      </c>
      <c r="DS117" s="13">
        <v>121</v>
      </c>
      <c r="DT117" s="13">
        <v>122</v>
      </c>
      <c r="DU117" s="13">
        <v>123</v>
      </c>
      <c r="DV117" s="13">
        <v>124</v>
      </c>
      <c r="DW117" s="13">
        <v>125</v>
      </c>
      <c r="DX117" s="13">
        <v>126</v>
      </c>
      <c r="DY117" s="13">
        <v>127</v>
      </c>
      <c r="DZ117" s="13">
        <v>128</v>
      </c>
      <c r="EA117" s="13">
        <v>129</v>
      </c>
      <c r="EB117" s="13">
        <v>130</v>
      </c>
    </row>
    <row r="118" spans="1:133" x14ac:dyDescent="0.3">
      <c r="A118" s="13"/>
      <c r="B118" s="13" t="s">
        <v>115</v>
      </c>
      <c r="C118" s="167" t="s">
        <v>17</v>
      </c>
      <c r="D118" s="167"/>
      <c r="E118" s="167"/>
      <c r="F118" s="167"/>
      <c r="G118" s="167"/>
      <c r="H118" s="167" t="s">
        <v>18</v>
      </c>
      <c r="I118" s="167"/>
      <c r="J118" s="167"/>
      <c r="K118" s="167"/>
      <c r="L118" s="167"/>
      <c r="M118" s="167" t="s">
        <v>19</v>
      </c>
      <c r="N118" s="167"/>
      <c r="O118" s="167"/>
      <c r="P118" s="167"/>
      <c r="Q118" s="167"/>
      <c r="R118" s="167" t="s">
        <v>20</v>
      </c>
      <c r="S118" s="167"/>
      <c r="T118" s="167"/>
      <c r="U118" s="167"/>
      <c r="V118" s="167"/>
      <c r="W118" s="167" t="s">
        <v>21</v>
      </c>
      <c r="X118" s="167"/>
      <c r="Y118" s="167"/>
      <c r="Z118" s="167"/>
      <c r="AA118" s="167"/>
      <c r="AB118" s="167" t="s">
        <v>22</v>
      </c>
      <c r="AC118" s="167"/>
      <c r="AD118" s="167"/>
      <c r="AE118" s="167"/>
      <c r="AF118" s="167"/>
      <c r="AG118" s="167" t="s">
        <v>23</v>
      </c>
      <c r="AH118" s="167"/>
      <c r="AI118" s="167"/>
      <c r="AJ118" s="167"/>
      <c r="AK118" s="167"/>
      <c r="AL118" s="167" t="s">
        <v>24</v>
      </c>
      <c r="AM118" s="167"/>
      <c r="AN118" s="167"/>
      <c r="AO118" s="167"/>
      <c r="AP118" s="167"/>
      <c r="AQ118" s="167" t="s">
        <v>25</v>
      </c>
      <c r="AR118" s="167"/>
      <c r="AS118" s="167"/>
      <c r="AT118" s="167"/>
      <c r="AU118" s="167"/>
      <c r="AV118" s="167" t="s">
        <v>26</v>
      </c>
      <c r="AW118" s="167"/>
      <c r="AX118" s="167"/>
      <c r="AY118" s="167"/>
      <c r="AZ118" s="167"/>
      <c r="BA118" s="167" t="s">
        <v>27</v>
      </c>
      <c r="BB118" s="167"/>
      <c r="BC118" s="167"/>
      <c r="BD118" s="167"/>
      <c r="BE118" s="167"/>
      <c r="BF118" s="167" t="s">
        <v>28</v>
      </c>
      <c r="BG118" s="167"/>
      <c r="BH118" s="167"/>
      <c r="BI118" s="167"/>
      <c r="BJ118" s="167"/>
      <c r="BK118" s="167" t="s">
        <v>29</v>
      </c>
      <c r="BL118" s="167"/>
      <c r="BM118" s="167"/>
      <c r="BN118" s="167"/>
      <c r="BO118" s="167"/>
      <c r="BP118" s="167" t="s">
        <v>30</v>
      </c>
      <c r="BQ118" s="167"/>
      <c r="BR118" s="167"/>
      <c r="BS118" s="167"/>
      <c r="BT118" s="167"/>
      <c r="BU118" s="167" t="s">
        <v>31</v>
      </c>
      <c r="BV118" s="167"/>
      <c r="BW118" s="167"/>
      <c r="BX118" s="167"/>
      <c r="BY118" s="167"/>
      <c r="BZ118" s="167" t="s">
        <v>32</v>
      </c>
      <c r="CA118" s="167"/>
      <c r="CB118" s="167"/>
      <c r="CC118" s="167"/>
      <c r="CD118" s="167"/>
      <c r="CE118" s="167" t="s">
        <v>33</v>
      </c>
      <c r="CF118" s="167"/>
      <c r="CG118" s="167"/>
      <c r="CH118" s="167"/>
      <c r="CI118" s="167"/>
      <c r="CJ118" s="167" t="s">
        <v>34</v>
      </c>
      <c r="CK118" s="167"/>
      <c r="CL118" s="167"/>
      <c r="CM118" s="167"/>
      <c r="CN118" s="167"/>
      <c r="CO118" s="167" t="s">
        <v>35</v>
      </c>
      <c r="CP118" s="167"/>
      <c r="CQ118" s="167"/>
      <c r="CR118" s="167"/>
      <c r="CS118" s="167"/>
      <c r="CT118" s="167" t="s">
        <v>36</v>
      </c>
      <c r="CU118" s="167"/>
      <c r="CV118" s="167"/>
      <c r="CW118" s="167"/>
      <c r="CX118" s="167"/>
      <c r="CY118" s="167" t="s">
        <v>37</v>
      </c>
      <c r="CZ118" s="167"/>
      <c r="DA118" s="167"/>
      <c r="DB118" s="167"/>
      <c r="DC118" s="167"/>
      <c r="DD118" s="167" t="s">
        <v>38</v>
      </c>
      <c r="DE118" s="167"/>
      <c r="DF118" s="167"/>
      <c r="DG118" s="167"/>
      <c r="DH118" s="167"/>
      <c r="DI118" s="167" t="s">
        <v>39</v>
      </c>
      <c r="DJ118" s="167"/>
      <c r="DK118" s="167"/>
      <c r="DL118" s="167"/>
      <c r="DM118" s="167"/>
      <c r="DN118" s="167" t="s">
        <v>40</v>
      </c>
      <c r="DO118" s="167"/>
      <c r="DP118" s="167"/>
      <c r="DQ118" s="167"/>
      <c r="DR118" s="167"/>
      <c r="DS118" s="167" t="s">
        <v>41</v>
      </c>
      <c r="DT118" s="167"/>
      <c r="DU118" s="167"/>
      <c r="DV118" s="167"/>
      <c r="DW118" s="167"/>
      <c r="DX118" s="167" t="s">
        <v>42</v>
      </c>
      <c r="DY118" s="167"/>
      <c r="DZ118" s="167"/>
      <c r="EA118" s="167"/>
      <c r="EB118" s="167"/>
    </row>
    <row r="119" spans="1:133" ht="15" thickBot="1" x14ac:dyDescent="0.35">
      <c r="A119" s="13"/>
      <c r="B119" s="13" t="s">
        <v>116</v>
      </c>
      <c r="C119" s="132" t="s">
        <v>43</v>
      </c>
      <c r="D119" s="132" t="s">
        <v>44</v>
      </c>
      <c r="E119" s="132" t="s">
        <v>45</v>
      </c>
      <c r="F119" s="132" t="s">
        <v>46</v>
      </c>
      <c r="G119" s="132" t="s">
        <v>47</v>
      </c>
      <c r="H119" s="132" t="s">
        <v>43</v>
      </c>
      <c r="I119" s="132" t="s">
        <v>44</v>
      </c>
      <c r="J119" s="132" t="s">
        <v>45</v>
      </c>
      <c r="K119" s="132" t="s">
        <v>46</v>
      </c>
      <c r="L119" s="132" t="s">
        <v>47</v>
      </c>
      <c r="M119" s="132" t="s">
        <v>43</v>
      </c>
      <c r="N119" s="132" t="s">
        <v>44</v>
      </c>
      <c r="O119" s="132" t="s">
        <v>45</v>
      </c>
      <c r="P119" s="132" t="s">
        <v>46</v>
      </c>
      <c r="Q119" s="132" t="s">
        <v>47</v>
      </c>
      <c r="R119" s="132" t="s">
        <v>43</v>
      </c>
      <c r="S119" s="132" t="s">
        <v>44</v>
      </c>
      <c r="T119" s="132" t="s">
        <v>45</v>
      </c>
      <c r="U119" s="132" t="s">
        <v>46</v>
      </c>
      <c r="V119" s="132" t="s">
        <v>47</v>
      </c>
      <c r="W119" s="132" t="s">
        <v>43</v>
      </c>
      <c r="X119" s="132" t="s">
        <v>44</v>
      </c>
      <c r="Y119" s="132" t="s">
        <v>45</v>
      </c>
      <c r="Z119" s="132" t="s">
        <v>46</v>
      </c>
      <c r="AA119" s="132" t="s">
        <v>47</v>
      </c>
      <c r="AB119" s="132" t="s">
        <v>43</v>
      </c>
      <c r="AC119" s="132" t="s">
        <v>44</v>
      </c>
      <c r="AD119" s="132" t="s">
        <v>45</v>
      </c>
      <c r="AE119" s="132" t="s">
        <v>46</v>
      </c>
      <c r="AF119" s="132" t="s">
        <v>47</v>
      </c>
      <c r="AG119" s="132" t="s">
        <v>43</v>
      </c>
      <c r="AH119" s="132" t="s">
        <v>44</v>
      </c>
      <c r="AI119" s="132" t="s">
        <v>45</v>
      </c>
      <c r="AJ119" s="132" t="s">
        <v>46</v>
      </c>
      <c r="AK119" s="132" t="s">
        <v>47</v>
      </c>
      <c r="AL119" s="132" t="s">
        <v>43</v>
      </c>
      <c r="AM119" s="132" t="s">
        <v>44</v>
      </c>
      <c r="AN119" s="132" t="s">
        <v>45</v>
      </c>
      <c r="AO119" s="132" t="s">
        <v>46</v>
      </c>
      <c r="AP119" s="132" t="s">
        <v>47</v>
      </c>
      <c r="AQ119" s="132" t="s">
        <v>43</v>
      </c>
      <c r="AR119" s="132" t="s">
        <v>44</v>
      </c>
      <c r="AS119" s="132" t="s">
        <v>45</v>
      </c>
      <c r="AT119" s="132" t="s">
        <v>46</v>
      </c>
      <c r="AU119" s="132" t="s">
        <v>47</v>
      </c>
      <c r="AV119" s="132" t="s">
        <v>43</v>
      </c>
      <c r="AW119" s="132" t="s">
        <v>44</v>
      </c>
      <c r="AX119" s="132" t="s">
        <v>45</v>
      </c>
      <c r="AY119" s="132" t="s">
        <v>46</v>
      </c>
      <c r="AZ119" s="132" t="s">
        <v>47</v>
      </c>
      <c r="BA119" s="132" t="s">
        <v>43</v>
      </c>
      <c r="BB119" s="132" t="s">
        <v>44</v>
      </c>
      <c r="BC119" s="132" t="s">
        <v>45</v>
      </c>
      <c r="BD119" s="132" t="s">
        <v>46</v>
      </c>
      <c r="BE119" s="132" t="s">
        <v>47</v>
      </c>
      <c r="BF119" s="132" t="s">
        <v>43</v>
      </c>
      <c r="BG119" s="132" t="s">
        <v>44</v>
      </c>
      <c r="BH119" s="132" t="s">
        <v>45</v>
      </c>
      <c r="BI119" s="132" t="s">
        <v>46</v>
      </c>
      <c r="BJ119" s="132" t="s">
        <v>47</v>
      </c>
      <c r="BK119" s="132" t="s">
        <v>43</v>
      </c>
      <c r="BL119" s="132" t="s">
        <v>44</v>
      </c>
      <c r="BM119" s="132" t="s">
        <v>45</v>
      </c>
      <c r="BN119" s="132" t="s">
        <v>46</v>
      </c>
      <c r="BO119" s="132" t="s">
        <v>47</v>
      </c>
      <c r="BP119" s="132" t="s">
        <v>43</v>
      </c>
      <c r="BQ119" s="132" t="s">
        <v>44</v>
      </c>
      <c r="BR119" s="132" t="s">
        <v>45</v>
      </c>
      <c r="BS119" s="132" t="s">
        <v>46</v>
      </c>
      <c r="BT119" s="132" t="s">
        <v>47</v>
      </c>
      <c r="BU119" s="132" t="s">
        <v>43</v>
      </c>
      <c r="BV119" s="132" t="s">
        <v>44</v>
      </c>
      <c r="BW119" s="132" t="s">
        <v>45</v>
      </c>
      <c r="BX119" s="132" t="s">
        <v>46</v>
      </c>
      <c r="BY119" s="132" t="s">
        <v>47</v>
      </c>
      <c r="BZ119" s="132" t="s">
        <v>43</v>
      </c>
      <c r="CA119" s="132" t="s">
        <v>44</v>
      </c>
      <c r="CB119" s="132" t="s">
        <v>45</v>
      </c>
      <c r="CC119" s="132" t="s">
        <v>46</v>
      </c>
      <c r="CD119" s="132" t="s">
        <v>47</v>
      </c>
      <c r="CE119" s="132" t="s">
        <v>43</v>
      </c>
      <c r="CF119" s="132" t="s">
        <v>44</v>
      </c>
      <c r="CG119" s="132" t="s">
        <v>45</v>
      </c>
      <c r="CH119" s="132" t="s">
        <v>46</v>
      </c>
      <c r="CI119" s="132" t="s">
        <v>47</v>
      </c>
      <c r="CJ119" s="132" t="s">
        <v>43</v>
      </c>
      <c r="CK119" s="132" t="s">
        <v>44</v>
      </c>
      <c r="CL119" s="132" t="s">
        <v>45</v>
      </c>
      <c r="CM119" s="132" t="s">
        <v>46</v>
      </c>
      <c r="CN119" s="132" t="s">
        <v>47</v>
      </c>
      <c r="CO119" s="132" t="s">
        <v>43</v>
      </c>
      <c r="CP119" s="132" t="s">
        <v>44</v>
      </c>
      <c r="CQ119" s="132" t="s">
        <v>45</v>
      </c>
      <c r="CR119" s="132" t="s">
        <v>46</v>
      </c>
      <c r="CS119" s="132" t="s">
        <v>47</v>
      </c>
      <c r="CT119" s="132" t="s">
        <v>43</v>
      </c>
      <c r="CU119" s="132" t="s">
        <v>44</v>
      </c>
      <c r="CV119" s="132" t="s">
        <v>45</v>
      </c>
      <c r="CW119" s="132" t="s">
        <v>46</v>
      </c>
      <c r="CX119" s="132" t="s">
        <v>47</v>
      </c>
      <c r="CY119" s="132" t="s">
        <v>43</v>
      </c>
      <c r="CZ119" s="132" t="s">
        <v>44</v>
      </c>
      <c r="DA119" s="132" t="s">
        <v>45</v>
      </c>
      <c r="DB119" s="132" t="s">
        <v>46</v>
      </c>
      <c r="DC119" s="132" t="s">
        <v>47</v>
      </c>
      <c r="DD119" s="132" t="s">
        <v>43</v>
      </c>
      <c r="DE119" s="132" t="s">
        <v>44</v>
      </c>
      <c r="DF119" s="132" t="s">
        <v>45</v>
      </c>
      <c r="DG119" s="132" t="s">
        <v>46</v>
      </c>
      <c r="DH119" s="132" t="s">
        <v>47</v>
      </c>
      <c r="DI119" s="132" t="s">
        <v>43</v>
      </c>
      <c r="DJ119" s="132" t="s">
        <v>44</v>
      </c>
      <c r="DK119" s="132" t="s">
        <v>45</v>
      </c>
      <c r="DL119" s="132" t="s">
        <v>46</v>
      </c>
      <c r="DM119" s="132" t="s">
        <v>47</v>
      </c>
      <c r="DN119" s="132" t="s">
        <v>43</v>
      </c>
      <c r="DO119" s="132" t="s">
        <v>44</v>
      </c>
      <c r="DP119" s="132" t="s">
        <v>45</v>
      </c>
      <c r="DQ119" s="132" t="s">
        <v>46</v>
      </c>
      <c r="DR119" s="132" t="s">
        <v>47</v>
      </c>
      <c r="DS119" s="132" t="s">
        <v>43</v>
      </c>
      <c r="DT119" s="132" t="s">
        <v>44</v>
      </c>
      <c r="DU119" s="132" t="s">
        <v>45</v>
      </c>
      <c r="DV119" s="132" t="s">
        <v>46</v>
      </c>
      <c r="DW119" s="132" t="s">
        <v>47</v>
      </c>
      <c r="DX119" s="132" t="s">
        <v>43</v>
      </c>
      <c r="DY119" s="132" t="s">
        <v>44</v>
      </c>
      <c r="DZ119" s="132" t="s">
        <v>45</v>
      </c>
      <c r="EA119" s="132" t="s">
        <v>46</v>
      </c>
      <c r="EB119" s="132" t="s">
        <v>47</v>
      </c>
    </row>
    <row r="120" spans="1:133" x14ac:dyDescent="0.3">
      <c r="A120" s="113" t="s">
        <v>252</v>
      </c>
      <c r="B120" s="42"/>
      <c r="C120" s="44">
        <f>Simulazione!G426</f>
        <v>240</v>
      </c>
      <c r="D120" s="44">
        <f>Simulazione!H426</f>
        <v>240</v>
      </c>
      <c r="E120" s="44">
        <f>Simulazione!I426</f>
        <v>240</v>
      </c>
      <c r="F120" s="44">
        <f>Simulazione!J426</f>
        <v>240</v>
      </c>
      <c r="G120" s="44">
        <f>Simulazione!K426</f>
        <v>240</v>
      </c>
      <c r="H120" s="44">
        <f>Simulazione!L426</f>
        <v>240</v>
      </c>
      <c r="I120" s="44">
        <f>Simulazione!M426</f>
        <v>240</v>
      </c>
      <c r="J120" s="44">
        <f>Simulazione!N426</f>
        <v>212</v>
      </c>
      <c r="K120" s="44">
        <f>Simulazione!O426</f>
        <v>212</v>
      </c>
      <c r="L120" s="44">
        <f>Simulazione!P426</f>
        <v>188</v>
      </c>
      <c r="M120" s="44">
        <f>Simulazione!Q426</f>
        <v>188</v>
      </c>
      <c r="N120" s="44">
        <f>Simulazione!R426</f>
        <v>188</v>
      </c>
      <c r="O120" s="44">
        <f>Simulazione!S426</f>
        <v>188</v>
      </c>
      <c r="P120" s="44">
        <f>Simulazione!T426</f>
        <v>188</v>
      </c>
      <c r="Q120" s="44">
        <f>Simulazione!U426</f>
        <v>166</v>
      </c>
      <c r="R120" s="44">
        <f>Simulazione!V426</f>
        <v>166</v>
      </c>
      <c r="S120" s="44">
        <f>Simulazione!W426</f>
        <v>166</v>
      </c>
      <c r="T120" s="44">
        <f>Simulazione!X426</f>
        <v>166</v>
      </c>
      <c r="U120" s="44">
        <f>Simulazione!Y426</f>
        <v>166</v>
      </c>
      <c r="V120" s="44">
        <f>Simulazione!Z426</f>
        <v>143</v>
      </c>
      <c r="W120" s="44">
        <f>Simulazione!AA426</f>
        <v>143</v>
      </c>
      <c r="X120" s="44">
        <f>Simulazione!AB426</f>
        <v>143</v>
      </c>
      <c r="Y120" s="44">
        <f>Simulazione!AC426</f>
        <v>143</v>
      </c>
      <c r="Z120" s="44">
        <f>Simulazione!AD426</f>
        <v>143</v>
      </c>
      <c r="AA120" s="44">
        <f>Simulazione!AE426</f>
        <v>120</v>
      </c>
      <c r="AB120" s="44">
        <f>Simulazione!AF426</f>
        <v>120</v>
      </c>
      <c r="AC120" s="44">
        <f>Simulazione!AG426</f>
        <v>120</v>
      </c>
      <c r="AD120" s="44">
        <f>Simulazione!AH426</f>
        <v>120</v>
      </c>
      <c r="AE120" s="44">
        <f>Simulazione!AI426</f>
        <v>120</v>
      </c>
      <c r="AF120" s="44">
        <f>Simulazione!AJ426</f>
        <v>97</v>
      </c>
      <c r="AG120" s="44">
        <f>Simulazione!AK426</f>
        <v>97</v>
      </c>
      <c r="AH120" s="44">
        <f>Simulazione!AL426</f>
        <v>97</v>
      </c>
      <c r="AI120" s="44">
        <f>Simulazione!AM426</f>
        <v>97</v>
      </c>
      <c r="AJ120" s="44">
        <f>Simulazione!AN426</f>
        <v>97</v>
      </c>
      <c r="AK120" s="44">
        <f>Simulazione!AO426</f>
        <v>74</v>
      </c>
      <c r="AL120" s="44">
        <f>Simulazione!AP426</f>
        <v>74</v>
      </c>
      <c r="AM120" s="44">
        <f>Simulazione!AQ426</f>
        <v>74</v>
      </c>
      <c r="AN120" s="44">
        <f>Simulazione!AR426</f>
        <v>74</v>
      </c>
      <c r="AO120" s="44">
        <f>Simulazione!AS426</f>
        <v>74</v>
      </c>
      <c r="AP120" s="44">
        <f>Simulazione!AT426</f>
        <v>53</v>
      </c>
      <c r="AQ120" s="44">
        <f>Simulazione!AU426</f>
        <v>53</v>
      </c>
      <c r="AR120" s="44">
        <f>Simulazione!AV426</f>
        <v>53</v>
      </c>
      <c r="AS120" s="44">
        <f>Simulazione!AW426</f>
        <v>53</v>
      </c>
      <c r="AT120" s="44">
        <f>Simulazione!AX426</f>
        <v>53</v>
      </c>
      <c r="AU120" s="44">
        <f>Simulazione!AY426</f>
        <v>49</v>
      </c>
      <c r="AV120" s="44">
        <f>Simulazione!AZ426</f>
        <v>49</v>
      </c>
      <c r="AW120" s="44">
        <f>Simulazione!BA426</f>
        <v>49</v>
      </c>
      <c r="AX120" s="44">
        <f>Simulazione!BB426</f>
        <v>49</v>
      </c>
      <c r="AY120" s="44">
        <f>Simulazione!BC426</f>
        <v>49</v>
      </c>
      <c r="AZ120" s="44">
        <f>Simulazione!BD426</f>
        <v>44</v>
      </c>
      <c r="BA120" s="44">
        <f>Simulazione!BE426</f>
        <v>44</v>
      </c>
      <c r="BB120" s="44">
        <f>Simulazione!BF426</f>
        <v>44</v>
      </c>
      <c r="BC120" s="44">
        <f>Simulazione!BG426</f>
        <v>44</v>
      </c>
      <c r="BD120" s="44">
        <f>Simulazione!BH426</f>
        <v>44</v>
      </c>
      <c r="BE120" s="44">
        <f>Simulazione!BI426</f>
        <v>63</v>
      </c>
      <c r="BF120" s="44">
        <f>Simulazione!BJ426</f>
        <v>63</v>
      </c>
      <c r="BG120" s="44">
        <f>Simulazione!BK426</f>
        <v>63</v>
      </c>
      <c r="BH120" s="44">
        <f>Simulazione!BL426</f>
        <v>63</v>
      </c>
      <c r="BI120" s="44">
        <f>Simulazione!BM426</f>
        <v>63</v>
      </c>
      <c r="BJ120" s="44">
        <f>Simulazione!BN426</f>
        <v>35</v>
      </c>
      <c r="BK120" s="44">
        <f>Simulazione!BO426</f>
        <v>53</v>
      </c>
      <c r="BL120" s="44">
        <f>Simulazione!BP426</f>
        <v>53</v>
      </c>
      <c r="BM120" s="44">
        <f>Simulazione!BQ426</f>
        <v>53</v>
      </c>
      <c r="BN120" s="44">
        <f>Simulazione!BR426</f>
        <v>53</v>
      </c>
      <c r="BO120" s="44">
        <f>Simulazione!BS426</f>
        <v>52</v>
      </c>
      <c r="BP120" s="44">
        <f>Simulazione!BT426</f>
        <v>52</v>
      </c>
      <c r="BQ120" s="44">
        <f>Simulazione!BU426</f>
        <v>52</v>
      </c>
      <c r="BR120" s="44">
        <f>Simulazione!BV426</f>
        <v>52</v>
      </c>
      <c r="BS120" s="44">
        <f>Simulazione!BW426</f>
        <v>52</v>
      </c>
      <c r="BT120" s="44">
        <f>Simulazione!BX426</f>
        <v>55</v>
      </c>
      <c r="BU120" s="44">
        <f>Simulazione!BY426</f>
        <v>55</v>
      </c>
      <c r="BV120" s="44">
        <f>Simulazione!BZ426</f>
        <v>55</v>
      </c>
      <c r="BW120" s="44">
        <f>Simulazione!CA426</f>
        <v>55</v>
      </c>
      <c r="BX120" s="44">
        <f>Simulazione!CB426</f>
        <v>55</v>
      </c>
      <c r="BY120" s="44">
        <f>Simulazione!CC426</f>
        <v>48</v>
      </c>
      <c r="BZ120" s="44">
        <f>Simulazione!CD426</f>
        <v>48</v>
      </c>
      <c r="CA120" s="44">
        <f>Simulazione!CE426</f>
        <v>48</v>
      </c>
      <c r="CB120" s="44">
        <f>Simulazione!CF426</f>
        <v>48</v>
      </c>
      <c r="CC120" s="44">
        <f>Simulazione!CG426</f>
        <v>48</v>
      </c>
      <c r="CD120" s="44">
        <f>Simulazione!CH426</f>
        <v>45</v>
      </c>
      <c r="CE120" s="44">
        <f>Simulazione!CI426</f>
        <v>45</v>
      </c>
      <c r="CF120" s="44">
        <f>Simulazione!CJ426</f>
        <v>45</v>
      </c>
      <c r="CG120" s="44">
        <f>Simulazione!CK426</f>
        <v>45</v>
      </c>
      <c r="CH120" s="44">
        <f>Simulazione!CL426</f>
        <v>45</v>
      </c>
      <c r="CI120" s="44">
        <f>Simulazione!CM426</f>
        <v>47</v>
      </c>
      <c r="CJ120" s="44">
        <f>Simulazione!CN426</f>
        <v>47</v>
      </c>
      <c r="CK120" s="44">
        <f>Simulazione!CO426</f>
        <v>47</v>
      </c>
      <c r="CL120" s="44">
        <f>Simulazione!CP426</f>
        <v>47</v>
      </c>
      <c r="CM120" s="44">
        <f>Simulazione!CQ426</f>
        <v>47</v>
      </c>
      <c r="CN120" s="44">
        <f>Simulazione!CR426</f>
        <v>45</v>
      </c>
      <c r="CO120" s="44">
        <f>Simulazione!CS426</f>
        <v>45</v>
      </c>
      <c r="CP120" s="44">
        <f>Simulazione!CT426</f>
        <v>45</v>
      </c>
      <c r="CQ120" s="44">
        <f>Simulazione!CU426</f>
        <v>45</v>
      </c>
      <c r="CR120" s="44">
        <f>Simulazione!CV426</f>
        <v>45</v>
      </c>
      <c r="CS120" s="44">
        <f>Simulazione!CW426</f>
        <v>50</v>
      </c>
      <c r="CT120" s="44">
        <f>Simulazione!CX426</f>
        <v>50</v>
      </c>
      <c r="CU120" s="44">
        <f>Simulazione!CY426</f>
        <v>50</v>
      </c>
      <c r="CV120" s="44">
        <f>Simulazione!CZ426</f>
        <v>50</v>
      </c>
      <c r="CW120" s="44">
        <f>Simulazione!DA426</f>
        <v>50</v>
      </c>
      <c r="CX120" s="44">
        <f>Simulazione!DB426</f>
        <v>49</v>
      </c>
      <c r="CY120" s="44">
        <f>Simulazione!DC426</f>
        <v>49</v>
      </c>
      <c r="CZ120" s="44">
        <f>Simulazione!DD426</f>
        <v>49</v>
      </c>
      <c r="DA120" s="44">
        <f>Simulazione!DE426</f>
        <v>49</v>
      </c>
      <c r="DB120" s="44">
        <f>Simulazione!DF426</f>
        <v>49</v>
      </c>
      <c r="DC120" s="44">
        <f>Simulazione!DG426</f>
        <v>43</v>
      </c>
      <c r="DD120" s="44">
        <f>Simulazione!DH426</f>
        <v>43</v>
      </c>
      <c r="DE120" s="44">
        <f>Simulazione!DI426</f>
        <v>43</v>
      </c>
      <c r="DF120" s="44">
        <f>Simulazione!DJ426</f>
        <v>43</v>
      </c>
      <c r="DG120" s="44">
        <f>Simulazione!DK426</f>
        <v>43</v>
      </c>
      <c r="DH120" s="44">
        <f>Simulazione!DL426</f>
        <v>42</v>
      </c>
      <c r="DI120" s="44">
        <f>Simulazione!DM426</f>
        <v>42</v>
      </c>
      <c r="DJ120" s="44">
        <f>Simulazione!DN426</f>
        <v>42</v>
      </c>
      <c r="DK120" s="44">
        <f>Simulazione!DO426</f>
        <v>42</v>
      </c>
      <c r="DL120" s="44">
        <f>Simulazione!DP426</f>
        <v>42</v>
      </c>
      <c r="DM120" s="44">
        <f>Simulazione!DQ426</f>
        <v>58</v>
      </c>
      <c r="DN120" s="44">
        <f>Simulazione!DR426</f>
        <v>58</v>
      </c>
      <c r="DO120" s="44">
        <f>Simulazione!DS426</f>
        <v>58</v>
      </c>
      <c r="DP120" s="44">
        <f>Simulazione!DT426</f>
        <v>52</v>
      </c>
      <c r="DQ120" s="44">
        <f>Simulazione!DU426</f>
        <v>52</v>
      </c>
      <c r="DR120" s="44">
        <f>Simulazione!DV426</f>
        <v>31</v>
      </c>
      <c r="DS120" s="44">
        <f>Simulazione!DW426</f>
        <v>31</v>
      </c>
      <c r="DT120" s="44">
        <f>Simulazione!DX426</f>
        <v>31</v>
      </c>
      <c r="DU120" s="44">
        <f>Simulazione!DY426</f>
        <v>43</v>
      </c>
      <c r="DV120" s="44">
        <f>Simulazione!DZ426</f>
        <v>43</v>
      </c>
      <c r="DW120" s="44">
        <f>Simulazione!EA426</f>
        <v>40</v>
      </c>
      <c r="DX120" s="44">
        <f>Simulazione!EB426</f>
        <v>40</v>
      </c>
      <c r="DY120" s="44">
        <f>Simulazione!EC426</f>
        <v>40</v>
      </c>
      <c r="DZ120" s="44">
        <f>Simulazione!ED426</f>
        <v>40</v>
      </c>
      <c r="EA120" s="44">
        <f>Simulazione!EE426</f>
        <v>40</v>
      </c>
      <c r="EB120" s="44">
        <f>Simulazione!EF426</f>
        <v>43</v>
      </c>
      <c r="EC120" s="73">
        <f>AVERAGE(C120:EB120)</f>
        <v>80.123076923076923</v>
      </c>
    </row>
    <row r="121" spans="1:133" x14ac:dyDescent="0.3">
      <c r="A121" s="127" t="s">
        <v>405</v>
      </c>
      <c r="B121" s="121"/>
      <c r="C121" s="122">
        <f>IF(C120&gt;0,C120*$F$4*$B$10,0)</f>
        <v>2.7711306194506236E-2</v>
      </c>
      <c r="D121" s="122">
        <f t="shared" ref="D121:BO121" si="276">IF(D120&gt;0,D120*$F$4*$B$10,0)</f>
        <v>2.7711306194506236E-2</v>
      </c>
      <c r="E121" s="122">
        <f t="shared" si="276"/>
        <v>2.7711306194506236E-2</v>
      </c>
      <c r="F121" s="122">
        <f t="shared" si="276"/>
        <v>2.7711306194506236E-2</v>
      </c>
      <c r="G121" s="122">
        <f t="shared" si="276"/>
        <v>2.7711306194506236E-2</v>
      </c>
      <c r="H121" s="122">
        <f t="shared" si="276"/>
        <v>2.7711306194506236E-2</v>
      </c>
      <c r="I121" s="122">
        <f t="shared" si="276"/>
        <v>2.7711306194506236E-2</v>
      </c>
      <c r="J121" s="122">
        <f t="shared" si="276"/>
        <v>2.4478320471813839E-2</v>
      </c>
      <c r="K121" s="122">
        <f t="shared" si="276"/>
        <v>2.4478320471813839E-2</v>
      </c>
      <c r="L121" s="122">
        <f t="shared" si="276"/>
        <v>2.1707189852363216E-2</v>
      </c>
      <c r="M121" s="122">
        <f t="shared" si="276"/>
        <v>2.1707189852363216E-2</v>
      </c>
      <c r="N121" s="122">
        <f t="shared" si="276"/>
        <v>2.1707189852363216E-2</v>
      </c>
      <c r="O121" s="122">
        <f t="shared" si="276"/>
        <v>2.1707189852363216E-2</v>
      </c>
      <c r="P121" s="122">
        <f t="shared" si="276"/>
        <v>2.1707189852363216E-2</v>
      </c>
      <c r="Q121" s="122">
        <f t="shared" si="276"/>
        <v>1.916698678453348E-2</v>
      </c>
      <c r="R121" s="122">
        <f t="shared" si="276"/>
        <v>1.916698678453348E-2</v>
      </c>
      <c r="S121" s="122">
        <f t="shared" si="276"/>
        <v>1.916698678453348E-2</v>
      </c>
      <c r="T121" s="122">
        <f t="shared" si="276"/>
        <v>1.916698678453348E-2</v>
      </c>
      <c r="U121" s="122">
        <f t="shared" si="276"/>
        <v>1.916698678453348E-2</v>
      </c>
      <c r="V121" s="122">
        <f t="shared" si="276"/>
        <v>1.6511319940893297E-2</v>
      </c>
      <c r="W121" s="122">
        <f t="shared" si="276"/>
        <v>1.6511319940893297E-2</v>
      </c>
      <c r="X121" s="122">
        <f t="shared" si="276"/>
        <v>1.6511319940893297E-2</v>
      </c>
      <c r="Y121" s="122">
        <f t="shared" si="276"/>
        <v>1.6511319940893297E-2</v>
      </c>
      <c r="Z121" s="122">
        <f t="shared" si="276"/>
        <v>1.6511319940893297E-2</v>
      </c>
      <c r="AA121" s="122">
        <f t="shared" si="276"/>
        <v>1.3855653097253118E-2</v>
      </c>
      <c r="AB121" s="122">
        <f t="shared" si="276"/>
        <v>1.3855653097253118E-2</v>
      </c>
      <c r="AC121" s="122">
        <f t="shared" si="276"/>
        <v>1.3855653097253118E-2</v>
      </c>
      <c r="AD121" s="122">
        <f t="shared" si="276"/>
        <v>1.3855653097253118E-2</v>
      </c>
      <c r="AE121" s="122">
        <f t="shared" si="276"/>
        <v>1.3855653097253118E-2</v>
      </c>
      <c r="AF121" s="122">
        <f t="shared" si="276"/>
        <v>1.1199986253612937E-2</v>
      </c>
      <c r="AG121" s="122">
        <f t="shared" si="276"/>
        <v>1.1199986253612937E-2</v>
      </c>
      <c r="AH121" s="122">
        <f t="shared" si="276"/>
        <v>1.1199986253612937E-2</v>
      </c>
      <c r="AI121" s="122">
        <f t="shared" si="276"/>
        <v>1.1199986253612937E-2</v>
      </c>
      <c r="AJ121" s="122">
        <f t="shared" si="276"/>
        <v>1.1199986253612937E-2</v>
      </c>
      <c r="AK121" s="122">
        <f t="shared" si="276"/>
        <v>8.5443194099727553E-3</v>
      </c>
      <c r="AL121" s="122">
        <f t="shared" si="276"/>
        <v>8.5443194099727553E-3</v>
      </c>
      <c r="AM121" s="122">
        <f t="shared" si="276"/>
        <v>8.5443194099727553E-3</v>
      </c>
      <c r="AN121" s="122">
        <f t="shared" si="276"/>
        <v>8.5443194099727553E-3</v>
      </c>
      <c r="AO121" s="122">
        <f t="shared" si="276"/>
        <v>8.5443194099727553E-3</v>
      </c>
      <c r="AP121" s="122">
        <f t="shared" si="276"/>
        <v>6.1195801179534598E-3</v>
      </c>
      <c r="AQ121" s="122">
        <f t="shared" si="276"/>
        <v>6.1195801179534598E-3</v>
      </c>
      <c r="AR121" s="122">
        <f t="shared" si="276"/>
        <v>6.1195801179534598E-3</v>
      </c>
      <c r="AS121" s="122">
        <f t="shared" si="276"/>
        <v>6.1195801179534598E-3</v>
      </c>
      <c r="AT121" s="122">
        <f t="shared" si="276"/>
        <v>6.1195801179534598E-3</v>
      </c>
      <c r="AU121" s="122">
        <f t="shared" si="276"/>
        <v>5.6577250147116899E-3</v>
      </c>
      <c r="AV121" s="122">
        <f t="shared" si="276"/>
        <v>5.6577250147116899E-3</v>
      </c>
      <c r="AW121" s="122">
        <f t="shared" si="276"/>
        <v>5.6577250147116899E-3</v>
      </c>
      <c r="AX121" s="122">
        <f t="shared" si="276"/>
        <v>5.6577250147116899E-3</v>
      </c>
      <c r="AY121" s="122">
        <f t="shared" si="276"/>
        <v>5.6577250147116899E-3</v>
      </c>
      <c r="AZ121" s="122">
        <f t="shared" si="276"/>
        <v>5.0804061356594767E-3</v>
      </c>
      <c r="BA121" s="122">
        <f t="shared" si="276"/>
        <v>5.0804061356594767E-3</v>
      </c>
      <c r="BB121" s="122">
        <f t="shared" si="276"/>
        <v>5.0804061356594767E-3</v>
      </c>
      <c r="BC121" s="122">
        <f t="shared" si="276"/>
        <v>5.0804061356594767E-3</v>
      </c>
      <c r="BD121" s="122">
        <f t="shared" si="276"/>
        <v>5.0804061356594767E-3</v>
      </c>
      <c r="BE121" s="122">
        <f t="shared" si="276"/>
        <v>7.2742178760578863E-3</v>
      </c>
      <c r="BF121" s="122">
        <f t="shared" si="276"/>
        <v>7.2742178760578863E-3</v>
      </c>
      <c r="BG121" s="122">
        <f t="shared" si="276"/>
        <v>7.2742178760578863E-3</v>
      </c>
      <c r="BH121" s="122">
        <f t="shared" si="276"/>
        <v>7.2742178760578863E-3</v>
      </c>
      <c r="BI121" s="122">
        <f t="shared" si="276"/>
        <v>7.2742178760578863E-3</v>
      </c>
      <c r="BJ121" s="122">
        <f t="shared" si="276"/>
        <v>4.0412321533654927E-3</v>
      </c>
      <c r="BK121" s="122">
        <f t="shared" si="276"/>
        <v>6.1195801179534598E-3</v>
      </c>
      <c r="BL121" s="122">
        <f t="shared" si="276"/>
        <v>6.1195801179534598E-3</v>
      </c>
      <c r="BM121" s="122">
        <f t="shared" si="276"/>
        <v>6.1195801179534598E-3</v>
      </c>
      <c r="BN121" s="122">
        <f t="shared" si="276"/>
        <v>6.1195801179534598E-3</v>
      </c>
      <c r="BO121" s="122">
        <f t="shared" si="276"/>
        <v>6.0041163421430174E-3</v>
      </c>
      <c r="BP121" s="122">
        <f t="shared" ref="BP121:EA121" si="277">IF(BP120&gt;0,BP120*$F$4*$B$10,0)</f>
        <v>6.0041163421430174E-3</v>
      </c>
      <c r="BQ121" s="122">
        <f t="shared" si="277"/>
        <v>6.0041163421430174E-3</v>
      </c>
      <c r="BR121" s="122">
        <f t="shared" si="277"/>
        <v>6.0041163421430174E-3</v>
      </c>
      <c r="BS121" s="122">
        <f t="shared" si="277"/>
        <v>6.0041163421430174E-3</v>
      </c>
      <c r="BT121" s="122">
        <f t="shared" si="277"/>
        <v>6.3505076695743456E-3</v>
      </c>
      <c r="BU121" s="122">
        <f t="shared" si="277"/>
        <v>6.3505076695743456E-3</v>
      </c>
      <c r="BV121" s="122">
        <f t="shared" si="277"/>
        <v>6.3505076695743456E-3</v>
      </c>
      <c r="BW121" s="122">
        <f t="shared" si="277"/>
        <v>6.3505076695743456E-3</v>
      </c>
      <c r="BX121" s="122">
        <f t="shared" si="277"/>
        <v>6.3505076695743456E-3</v>
      </c>
      <c r="BY121" s="122">
        <f t="shared" si="277"/>
        <v>5.5422612389012466E-3</v>
      </c>
      <c r="BZ121" s="122">
        <f t="shared" si="277"/>
        <v>5.5422612389012466E-3</v>
      </c>
      <c r="CA121" s="122">
        <f t="shared" si="277"/>
        <v>5.5422612389012466E-3</v>
      </c>
      <c r="CB121" s="122">
        <f t="shared" si="277"/>
        <v>5.5422612389012466E-3</v>
      </c>
      <c r="CC121" s="122">
        <f t="shared" si="277"/>
        <v>5.5422612389012466E-3</v>
      </c>
      <c r="CD121" s="122">
        <f t="shared" si="277"/>
        <v>5.1958699114699192E-3</v>
      </c>
      <c r="CE121" s="122">
        <f t="shared" si="277"/>
        <v>5.1958699114699192E-3</v>
      </c>
      <c r="CF121" s="122">
        <f t="shared" si="277"/>
        <v>5.1958699114699192E-3</v>
      </c>
      <c r="CG121" s="122">
        <f t="shared" si="277"/>
        <v>5.1958699114699192E-3</v>
      </c>
      <c r="CH121" s="122">
        <f t="shared" si="277"/>
        <v>5.1958699114699192E-3</v>
      </c>
      <c r="CI121" s="122">
        <f t="shared" si="277"/>
        <v>5.4267974630908041E-3</v>
      </c>
      <c r="CJ121" s="122">
        <f t="shared" si="277"/>
        <v>5.4267974630908041E-3</v>
      </c>
      <c r="CK121" s="122">
        <f t="shared" si="277"/>
        <v>5.4267974630908041E-3</v>
      </c>
      <c r="CL121" s="122">
        <f t="shared" si="277"/>
        <v>5.4267974630908041E-3</v>
      </c>
      <c r="CM121" s="122">
        <f t="shared" si="277"/>
        <v>5.4267974630908041E-3</v>
      </c>
      <c r="CN121" s="122">
        <f t="shared" si="277"/>
        <v>5.1958699114699192E-3</v>
      </c>
      <c r="CO121" s="122">
        <f t="shared" si="277"/>
        <v>5.1958699114699192E-3</v>
      </c>
      <c r="CP121" s="122">
        <f t="shared" si="277"/>
        <v>5.1958699114699192E-3</v>
      </c>
      <c r="CQ121" s="122">
        <f t="shared" si="277"/>
        <v>5.1958699114699192E-3</v>
      </c>
      <c r="CR121" s="122">
        <f t="shared" si="277"/>
        <v>5.1958699114699192E-3</v>
      </c>
      <c r="CS121" s="122">
        <f t="shared" si="277"/>
        <v>5.7731887905221324E-3</v>
      </c>
      <c r="CT121" s="122">
        <f t="shared" si="277"/>
        <v>5.7731887905221324E-3</v>
      </c>
      <c r="CU121" s="122">
        <f t="shared" si="277"/>
        <v>5.7731887905221324E-3</v>
      </c>
      <c r="CV121" s="122">
        <f t="shared" si="277"/>
        <v>5.7731887905221324E-3</v>
      </c>
      <c r="CW121" s="122">
        <f t="shared" si="277"/>
        <v>5.7731887905221324E-3</v>
      </c>
      <c r="CX121" s="122">
        <f t="shared" si="277"/>
        <v>5.6577250147116899E-3</v>
      </c>
      <c r="CY121" s="122">
        <f t="shared" si="277"/>
        <v>5.6577250147116899E-3</v>
      </c>
      <c r="CZ121" s="122">
        <f t="shared" si="277"/>
        <v>5.6577250147116899E-3</v>
      </c>
      <c r="DA121" s="122">
        <f t="shared" si="277"/>
        <v>5.6577250147116899E-3</v>
      </c>
      <c r="DB121" s="122">
        <f t="shared" si="277"/>
        <v>5.6577250147116899E-3</v>
      </c>
      <c r="DC121" s="122">
        <f t="shared" si="277"/>
        <v>4.9649423598490334E-3</v>
      </c>
      <c r="DD121" s="122">
        <f t="shared" si="277"/>
        <v>4.9649423598490334E-3</v>
      </c>
      <c r="DE121" s="122">
        <f t="shared" si="277"/>
        <v>4.9649423598490334E-3</v>
      </c>
      <c r="DF121" s="122">
        <f t="shared" si="277"/>
        <v>4.9649423598490334E-3</v>
      </c>
      <c r="DG121" s="122">
        <f t="shared" si="277"/>
        <v>4.9649423598490334E-3</v>
      </c>
      <c r="DH121" s="122">
        <f t="shared" si="277"/>
        <v>4.8494785840385909E-3</v>
      </c>
      <c r="DI121" s="122">
        <f t="shared" si="277"/>
        <v>4.8494785840385909E-3</v>
      </c>
      <c r="DJ121" s="122">
        <f t="shared" si="277"/>
        <v>4.8494785840385909E-3</v>
      </c>
      <c r="DK121" s="122">
        <f t="shared" si="277"/>
        <v>4.8494785840385909E-3</v>
      </c>
      <c r="DL121" s="122">
        <f t="shared" si="277"/>
        <v>4.8494785840385909E-3</v>
      </c>
      <c r="DM121" s="122">
        <f t="shared" si="277"/>
        <v>6.6968989970056731E-3</v>
      </c>
      <c r="DN121" s="122">
        <f t="shared" si="277"/>
        <v>6.6968989970056731E-3</v>
      </c>
      <c r="DO121" s="122">
        <f t="shared" si="277"/>
        <v>6.6968989970056731E-3</v>
      </c>
      <c r="DP121" s="122">
        <f t="shared" si="277"/>
        <v>6.0041163421430174E-3</v>
      </c>
      <c r="DQ121" s="122">
        <f t="shared" si="277"/>
        <v>6.0041163421430174E-3</v>
      </c>
      <c r="DR121" s="122">
        <f t="shared" si="277"/>
        <v>3.5793770501237219E-3</v>
      </c>
      <c r="DS121" s="122">
        <f t="shared" si="277"/>
        <v>3.5793770501237219E-3</v>
      </c>
      <c r="DT121" s="122">
        <f t="shared" si="277"/>
        <v>3.5793770501237219E-3</v>
      </c>
      <c r="DU121" s="122">
        <f t="shared" si="277"/>
        <v>4.9649423598490334E-3</v>
      </c>
      <c r="DV121" s="122">
        <f t="shared" si="277"/>
        <v>4.9649423598490334E-3</v>
      </c>
      <c r="DW121" s="122">
        <f t="shared" si="277"/>
        <v>4.6185510324177059E-3</v>
      </c>
      <c r="DX121" s="122">
        <f t="shared" si="277"/>
        <v>4.6185510324177059E-3</v>
      </c>
      <c r="DY121" s="122">
        <f t="shared" si="277"/>
        <v>4.6185510324177059E-3</v>
      </c>
      <c r="DZ121" s="122">
        <f t="shared" si="277"/>
        <v>4.6185510324177059E-3</v>
      </c>
      <c r="EA121" s="122">
        <f t="shared" si="277"/>
        <v>4.6185510324177059E-3</v>
      </c>
      <c r="EB121" s="122">
        <f t="shared" ref="EB121" si="278">IF(EB120&gt;0,EB120*$F$4*$B$10,0)</f>
        <v>4.9649423598490334E-3</v>
      </c>
      <c r="EC121" s="130">
        <f>SUM(C121:EB121)</f>
        <v>1.2026706888415706</v>
      </c>
    </row>
    <row r="122" spans="1:133" ht="15" thickBot="1" x14ac:dyDescent="0.35">
      <c r="A122" s="114" t="s">
        <v>406</v>
      </c>
      <c r="B122" s="115"/>
      <c r="C122" s="116">
        <f>IF(C120&gt;0,C120*$B$10*($F$5+$F$8+$F$7),0)</f>
        <v>5.5603752048156707E-2</v>
      </c>
      <c r="D122" s="116">
        <f t="shared" ref="D122:BO122" si="279">IF(D120&gt;0,D120*$B$10*($F$5+$F$8+$F$7),0)</f>
        <v>5.5603752048156707E-2</v>
      </c>
      <c r="E122" s="116">
        <f t="shared" si="279"/>
        <v>5.5603752048156707E-2</v>
      </c>
      <c r="F122" s="116">
        <f t="shared" si="279"/>
        <v>5.5603752048156707E-2</v>
      </c>
      <c r="G122" s="116">
        <f t="shared" si="279"/>
        <v>5.5603752048156707E-2</v>
      </c>
      <c r="H122" s="116">
        <f t="shared" si="279"/>
        <v>5.5603752048156707E-2</v>
      </c>
      <c r="I122" s="116">
        <f t="shared" si="279"/>
        <v>5.5603752048156707E-2</v>
      </c>
      <c r="J122" s="116">
        <f t="shared" si="279"/>
        <v>4.9116647642538418E-2</v>
      </c>
      <c r="K122" s="116">
        <f t="shared" si="279"/>
        <v>4.9116647642538418E-2</v>
      </c>
      <c r="L122" s="116">
        <f t="shared" si="279"/>
        <v>4.3556272437722754E-2</v>
      </c>
      <c r="M122" s="116">
        <f t="shared" si="279"/>
        <v>4.3556272437722754E-2</v>
      </c>
      <c r="N122" s="116">
        <f t="shared" si="279"/>
        <v>4.3556272437722754E-2</v>
      </c>
      <c r="O122" s="116">
        <f t="shared" si="279"/>
        <v>4.3556272437722754E-2</v>
      </c>
      <c r="P122" s="116">
        <f t="shared" si="279"/>
        <v>4.3556272437722754E-2</v>
      </c>
      <c r="Q122" s="116">
        <f t="shared" si="279"/>
        <v>3.8459261833308389E-2</v>
      </c>
      <c r="R122" s="116">
        <f t="shared" si="279"/>
        <v>3.8459261833308389E-2</v>
      </c>
      <c r="S122" s="116">
        <f t="shared" si="279"/>
        <v>3.8459261833308389E-2</v>
      </c>
      <c r="T122" s="116">
        <f t="shared" si="279"/>
        <v>3.8459261833308389E-2</v>
      </c>
      <c r="U122" s="116">
        <f t="shared" si="279"/>
        <v>3.8459261833308389E-2</v>
      </c>
      <c r="V122" s="116">
        <f t="shared" si="279"/>
        <v>3.3130568928693371E-2</v>
      </c>
      <c r="W122" s="116">
        <f t="shared" si="279"/>
        <v>3.3130568928693371E-2</v>
      </c>
      <c r="X122" s="116">
        <f t="shared" si="279"/>
        <v>3.3130568928693371E-2</v>
      </c>
      <c r="Y122" s="116">
        <f t="shared" si="279"/>
        <v>3.3130568928693371E-2</v>
      </c>
      <c r="Z122" s="116">
        <f t="shared" si="279"/>
        <v>3.3130568928693371E-2</v>
      </c>
      <c r="AA122" s="116">
        <f t="shared" si="279"/>
        <v>2.7801876024078354E-2</v>
      </c>
      <c r="AB122" s="116">
        <f t="shared" si="279"/>
        <v>2.7801876024078354E-2</v>
      </c>
      <c r="AC122" s="116">
        <f t="shared" si="279"/>
        <v>2.7801876024078354E-2</v>
      </c>
      <c r="AD122" s="116">
        <f t="shared" si="279"/>
        <v>2.7801876024078354E-2</v>
      </c>
      <c r="AE122" s="116">
        <f t="shared" si="279"/>
        <v>2.7801876024078354E-2</v>
      </c>
      <c r="AF122" s="116">
        <f t="shared" si="279"/>
        <v>2.2473183119463336E-2</v>
      </c>
      <c r="AG122" s="116">
        <f t="shared" si="279"/>
        <v>2.2473183119463336E-2</v>
      </c>
      <c r="AH122" s="116">
        <f t="shared" si="279"/>
        <v>2.2473183119463336E-2</v>
      </c>
      <c r="AI122" s="116">
        <f t="shared" si="279"/>
        <v>2.2473183119463336E-2</v>
      </c>
      <c r="AJ122" s="116">
        <f t="shared" si="279"/>
        <v>2.2473183119463336E-2</v>
      </c>
      <c r="AK122" s="116">
        <f t="shared" si="279"/>
        <v>1.7144490214848318E-2</v>
      </c>
      <c r="AL122" s="116">
        <f t="shared" si="279"/>
        <v>1.7144490214848318E-2</v>
      </c>
      <c r="AM122" s="116">
        <f t="shared" si="279"/>
        <v>1.7144490214848318E-2</v>
      </c>
      <c r="AN122" s="116">
        <f t="shared" si="279"/>
        <v>1.7144490214848318E-2</v>
      </c>
      <c r="AO122" s="116">
        <f t="shared" si="279"/>
        <v>1.7144490214848318E-2</v>
      </c>
      <c r="AP122" s="116">
        <f t="shared" si="279"/>
        <v>1.2279161910634604E-2</v>
      </c>
      <c r="AQ122" s="116">
        <f t="shared" si="279"/>
        <v>1.2279161910634604E-2</v>
      </c>
      <c r="AR122" s="116">
        <f t="shared" si="279"/>
        <v>1.2279161910634604E-2</v>
      </c>
      <c r="AS122" s="116">
        <f t="shared" si="279"/>
        <v>1.2279161910634604E-2</v>
      </c>
      <c r="AT122" s="116">
        <f t="shared" si="279"/>
        <v>1.2279161910634604E-2</v>
      </c>
      <c r="AU122" s="116">
        <f t="shared" si="279"/>
        <v>1.1352432709831994E-2</v>
      </c>
      <c r="AV122" s="116">
        <f t="shared" si="279"/>
        <v>1.1352432709831994E-2</v>
      </c>
      <c r="AW122" s="116">
        <f t="shared" si="279"/>
        <v>1.1352432709831994E-2</v>
      </c>
      <c r="AX122" s="116">
        <f t="shared" si="279"/>
        <v>1.1352432709831994E-2</v>
      </c>
      <c r="AY122" s="116">
        <f t="shared" si="279"/>
        <v>1.1352432709831994E-2</v>
      </c>
      <c r="AZ122" s="116">
        <f t="shared" si="279"/>
        <v>1.019402120882873E-2</v>
      </c>
      <c r="BA122" s="116">
        <f t="shared" si="279"/>
        <v>1.019402120882873E-2</v>
      </c>
      <c r="BB122" s="116">
        <f t="shared" si="279"/>
        <v>1.019402120882873E-2</v>
      </c>
      <c r="BC122" s="116">
        <f t="shared" si="279"/>
        <v>1.019402120882873E-2</v>
      </c>
      <c r="BD122" s="116">
        <f t="shared" si="279"/>
        <v>1.019402120882873E-2</v>
      </c>
      <c r="BE122" s="116">
        <f t="shared" si="279"/>
        <v>1.4595984912641134E-2</v>
      </c>
      <c r="BF122" s="116">
        <f t="shared" si="279"/>
        <v>1.4595984912641134E-2</v>
      </c>
      <c r="BG122" s="116">
        <f t="shared" si="279"/>
        <v>1.4595984912641134E-2</v>
      </c>
      <c r="BH122" s="116">
        <f t="shared" si="279"/>
        <v>1.4595984912641134E-2</v>
      </c>
      <c r="BI122" s="116">
        <f t="shared" si="279"/>
        <v>1.4595984912641134E-2</v>
      </c>
      <c r="BJ122" s="116">
        <f t="shared" si="279"/>
        <v>8.1088805070228531E-3</v>
      </c>
      <c r="BK122" s="116">
        <f t="shared" si="279"/>
        <v>1.2279161910634604E-2</v>
      </c>
      <c r="BL122" s="116">
        <f t="shared" si="279"/>
        <v>1.2279161910634604E-2</v>
      </c>
      <c r="BM122" s="116">
        <f t="shared" si="279"/>
        <v>1.2279161910634604E-2</v>
      </c>
      <c r="BN122" s="116">
        <f t="shared" si="279"/>
        <v>1.2279161910634604E-2</v>
      </c>
      <c r="BO122" s="116">
        <f t="shared" si="279"/>
        <v>1.2047479610433953E-2</v>
      </c>
      <c r="BP122" s="116">
        <f t="shared" ref="BP122:EA122" si="280">IF(BP120&gt;0,BP120*$B$10*($F$5+$F$8+$F$7),0)</f>
        <v>1.2047479610433953E-2</v>
      </c>
      <c r="BQ122" s="116">
        <f t="shared" si="280"/>
        <v>1.2047479610433953E-2</v>
      </c>
      <c r="BR122" s="116">
        <f t="shared" si="280"/>
        <v>1.2047479610433953E-2</v>
      </c>
      <c r="BS122" s="116">
        <f t="shared" si="280"/>
        <v>1.2047479610433953E-2</v>
      </c>
      <c r="BT122" s="116">
        <f t="shared" si="280"/>
        <v>1.2742526511035912E-2</v>
      </c>
      <c r="BU122" s="116">
        <f t="shared" si="280"/>
        <v>1.2742526511035912E-2</v>
      </c>
      <c r="BV122" s="116">
        <f t="shared" si="280"/>
        <v>1.2742526511035912E-2</v>
      </c>
      <c r="BW122" s="116">
        <f t="shared" si="280"/>
        <v>1.2742526511035912E-2</v>
      </c>
      <c r="BX122" s="116">
        <f t="shared" si="280"/>
        <v>1.2742526511035912E-2</v>
      </c>
      <c r="BY122" s="116">
        <f t="shared" si="280"/>
        <v>1.112075040963134E-2</v>
      </c>
      <c r="BZ122" s="116">
        <f t="shared" si="280"/>
        <v>1.112075040963134E-2</v>
      </c>
      <c r="CA122" s="116">
        <f t="shared" si="280"/>
        <v>1.112075040963134E-2</v>
      </c>
      <c r="CB122" s="116">
        <f t="shared" si="280"/>
        <v>1.112075040963134E-2</v>
      </c>
      <c r="CC122" s="116">
        <f t="shared" si="280"/>
        <v>1.112075040963134E-2</v>
      </c>
      <c r="CD122" s="116">
        <f t="shared" si="280"/>
        <v>1.0425703509029383E-2</v>
      </c>
      <c r="CE122" s="116">
        <f t="shared" si="280"/>
        <v>1.0425703509029383E-2</v>
      </c>
      <c r="CF122" s="116">
        <f t="shared" si="280"/>
        <v>1.0425703509029383E-2</v>
      </c>
      <c r="CG122" s="116">
        <f t="shared" si="280"/>
        <v>1.0425703509029383E-2</v>
      </c>
      <c r="CH122" s="116">
        <f t="shared" si="280"/>
        <v>1.0425703509029383E-2</v>
      </c>
      <c r="CI122" s="116">
        <f t="shared" si="280"/>
        <v>1.0889068109430688E-2</v>
      </c>
      <c r="CJ122" s="116">
        <f t="shared" si="280"/>
        <v>1.0889068109430688E-2</v>
      </c>
      <c r="CK122" s="116">
        <f t="shared" si="280"/>
        <v>1.0889068109430688E-2</v>
      </c>
      <c r="CL122" s="116">
        <f t="shared" si="280"/>
        <v>1.0889068109430688E-2</v>
      </c>
      <c r="CM122" s="116">
        <f t="shared" si="280"/>
        <v>1.0889068109430688E-2</v>
      </c>
      <c r="CN122" s="116">
        <f t="shared" si="280"/>
        <v>1.0425703509029383E-2</v>
      </c>
      <c r="CO122" s="116">
        <f t="shared" si="280"/>
        <v>1.0425703509029383E-2</v>
      </c>
      <c r="CP122" s="116">
        <f t="shared" si="280"/>
        <v>1.0425703509029383E-2</v>
      </c>
      <c r="CQ122" s="116">
        <f t="shared" si="280"/>
        <v>1.0425703509029383E-2</v>
      </c>
      <c r="CR122" s="116">
        <f t="shared" si="280"/>
        <v>1.0425703509029383E-2</v>
      </c>
      <c r="CS122" s="116">
        <f t="shared" si="280"/>
        <v>1.1584115010032647E-2</v>
      </c>
      <c r="CT122" s="116">
        <f t="shared" si="280"/>
        <v>1.1584115010032647E-2</v>
      </c>
      <c r="CU122" s="116">
        <f t="shared" si="280"/>
        <v>1.1584115010032647E-2</v>
      </c>
      <c r="CV122" s="116">
        <f t="shared" si="280"/>
        <v>1.1584115010032647E-2</v>
      </c>
      <c r="CW122" s="116">
        <f t="shared" si="280"/>
        <v>1.1584115010032647E-2</v>
      </c>
      <c r="CX122" s="116">
        <f t="shared" si="280"/>
        <v>1.1352432709831994E-2</v>
      </c>
      <c r="CY122" s="116">
        <f t="shared" si="280"/>
        <v>1.1352432709831994E-2</v>
      </c>
      <c r="CZ122" s="116">
        <f t="shared" si="280"/>
        <v>1.1352432709831994E-2</v>
      </c>
      <c r="DA122" s="116">
        <f t="shared" si="280"/>
        <v>1.1352432709831994E-2</v>
      </c>
      <c r="DB122" s="116">
        <f t="shared" si="280"/>
        <v>1.1352432709831994E-2</v>
      </c>
      <c r="DC122" s="116">
        <f t="shared" si="280"/>
        <v>9.9623389086280767E-3</v>
      </c>
      <c r="DD122" s="116">
        <f t="shared" si="280"/>
        <v>9.9623389086280767E-3</v>
      </c>
      <c r="DE122" s="116">
        <f t="shared" si="280"/>
        <v>9.9623389086280767E-3</v>
      </c>
      <c r="DF122" s="116">
        <f t="shared" si="280"/>
        <v>9.9623389086280767E-3</v>
      </c>
      <c r="DG122" s="116">
        <f t="shared" si="280"/>
        <v>9.9623389086280767E-3</v>
      </c>
      <c r="DH122" s="116">
        <f t="shared" si="280"/>
        <v>9.7306566084274237E-3</v>
      </c>
      <c r="DI122" s="116">
        <f t="shared" si="280"/>
        <v>9.7306566084274237E-3</v>
      </c>
      <c r="DJ122" s="116">
        <f t="shared" si="280"/>
        <v>9.7306566084274237E-3</v>
      </c>
      <c r="DK122" s="116">
        <f t="shared" si="280"/>
        <v>9.7306566084274237E-3</v>
      </c>
      <c r="DL122" s="116">
        <f t="shared" si="280"/>
        <v>9.7306566084274237E-3</v>
      </c>
      <c r="DM122" s="116">
        <f t="shared" si="280"/>
        <v>1.3437573411637869E-2</v>
      </c>
      <c r="DN122" s="116">
        <f t="shared" si="280"/>
        <v>1.3437573411637869E-2</v>
      </c>
      <c r="DO122" s="116">
        <f t="shared" si="280"/>
        <v>1.3437573411637869E-2</v>
      </c>
      <c r="DP122" s="116">
        <f t="shared" si="280"/>
        <v>1.2047479610433953E-2</v>
      </c>
      <c r="DQ122" s="116">
        <f t="shared" si="280"/>
        <v>1.2047479610433953E-2</v>
      </c>
      <c r="DR122" s="116">
        <f t="shared" si="280"/>
        <v>7.1821513062202405E-3</v>
      </c>
      <c r="DS122" s="116">
        <f t="shared" si="280"/>
        <v>7.1821513062202405E-3</v>
      </c>
      <c r="DT122" s="116">
        <f t="shared" si="280"/>
        <v>7.1821513062202405E-3</v>
      </c>
      <c r="DU122" s="116">
        <f t="shared" si="280"/>
        <v>9.9623389086280767E-3</v>
      </c>
      <c r="DV122" s="116">
        <f t="shared" si="280"/>
        <v>9.9623389086280767E-3</v>
      </c>
      <c r="DW122" s="116">
        <f t="shared" si="280"/>
        <v>9.2672920080261179E-3</v>
      </c>
      <c r="DX122" s="116">
        <f t="shared" si="280"/>
        <v>9.2672920080261179E-3</v>
      </c>
      <c r="DY122" s="116">
        <f t="shared" si="280"/>
        <v>9.2672920080261179E-3</v>
      </c>
      <c r="DZ122" s="116">
        <f t="shared" si="280"/>
        <v>9.2672920080261179E-3</v>
      </c>
      <c r="EA122" s="116">
        <f t="shared" si="280"/>
        <v>9.2672920080261179E-3</v>
      </c>
      <c r="EB122" s="116">
        <f t="shared" ref="EB122" si="281">IF(EB120&gt;0,EB120*$B$10*($F$5+$F$8+$F$7),0)</f>
        <v>9.9623389086280767E-3</v>
      </c>
      <c r="EC122" s="130">
        <f>SUM(C122:EB122)</f>
        <v>2.4132028388900011</v>
      </c>
    </row>
    <row r="123" spans="1:133" x14ac:dyDescent="0.3">
      <c r="A123" s="113" t="s">
        <v>253</v>
      </c>
      <c r="B123" s="44"/>
      <c r="C123" s="44">
        <f>MRP!D107</f>
        <v>240</v>
      </c>
      <c r="D123" s="44">
        <f>MRP!E107</f>
        <v>223</v>
      </c>
      <c r="E123" s="44">
        <f>MRP!F107</f>
        <v>222</v>
      </c>
      <c r="F123" s="44">
        <f>MRP!G107</f>
        <v>222</v>
      </c>
      <c r="G123" s="44">
        <f>MRP!H107</f>
        <v>222</v>
      </c>
      <c r="H123" s="44">
        <f>MRP!I107</f>
        <v>221</v>
      </c>
      <c r="I123" s="44">
        <f>MRP!J107</f>
        <v>221</v>
      </c>
      <c r="J123" s="44">
        <f>MRP!K107</f>
        <v>197</v>
      </c>
      <c r="K123" s="44">
        <f>MRP!L107</f>
        <v>195</v>
      </c>
      <c r="L123" s="44">
        <f>MRP!M107</f>
        <v>193</v>
      </c>
      <c r="M123" s="44">
        <f>MRP!N107</f>
        <v>187</v>
      </c>
      <c r="N123" s="44">
        <f>MRP!O107</f>
        <v>165</v>
      </c>
      <c r="O123" s="44">
        <f>MRP!P107</f>
        <v>159</v>
      </c>
      <c r="P123" s="44">
        <f>MRP!Q107</f>
        <v>159</v>
      </c>
      <c r="Q123" s="44">
        <f>MRP!R107</f>
        <v>159</v>
      </c>
      <c r="R123" s="44">
        <f>MRP!S107</f>
        <v>159</v>
      </c>
      <c r="S123" s="44">
        <f>MRP!T107</f>
        <v>159</v>
      </c>
      <c r="T123" s="44">
        <f>MRP!U107</f>
        <v>144</v>
      </c>
      <c r="U123" s="44">
        <f>MRP!V107</f>
        <v>124</v>
      </c>
      <c r="V123" s="44">
        <f>MRP!W107</f>
        <v>124</v>
      </c>
      <c r="W123" s="44">
        <f>MRP!X107</f>
        <v>124</v>
      </c>
      <c r="X123" s="44">
        <f>MRP!Y107</f>
        <v>124</v>
      </c>
      <c r="Y123" s="44">
        <f>MRP!Z107</f>
        <v>124</v>
      </c>
      <c r="Z123" s="44">
        <f>MRP!AA107</f>
        <v>124</v>
      </c>
      <c r="AA123" s="44">
        <f>MRP!AB107</f>
        <v>106</v>
      </c>
      <c r="AB123" s="44">
        <f>MRP!AC107</f>
        <v>106</v>
      </c>
      <c r="AC123" s="44">
        <f>MRP!AD107</f>
        <v>106</v>
      </c>
      <c r="AD123" s="44">
        <f>MRP!AE107</f>
        <v>106</v>
      </c>
      <c r="AE123" s="44">
        <f>MRP!AF107</f>
        <v>106</v>
      </c>
      <c r="AF123" s="44">
        <f>MRP!AG107</f>
        <v>106</v>
      </c>
      <c r="AG123" s="44">
        <f>MRP!AH107</f>
        <v>106</v>
      </c>
      <c r="AH123" s="44">
        <f>MRP!AI107</f>
        <v>106</v>
      </c>
      <c r="AI123" s="44">
        <f>MRP!AJ107</f>
        <v>75</v>
      </c>
      <c r="AJ123" s="44">
        <f>MRP!AK107</f>
        <v>75</v>
      </c>
      <c r="AK123" s="44">
        <f>MRP!AL107</f>
        <v>75</v>
      </c>
      <c r="AL123" s="44">
        <f>MRP!AM107</f>
        <v>75</v>
      </c>
      <c r="AM123" s="44">
        <f>MRP!AN107</f>
        <v>75</v>
      </c>
      <c r="AN123" s="44">
        <f>MRP!AO107</f>
        <v>285</v>
      </c>
      <c r="AO123" s="44">
        <f>MRP!AP107</f>
        <v>285</v>
      </c>
      <c r="AP123" s="44">
        <f>MRP!AQ107</f>
        <v>285</v>
      </c>
      <c r="AQ123" s="44">
        <f>MRP!AR107</f>
        <v>285</v>
      </c>
      <c r="AR123" s="44">
        <f>MRP!AS107</f>
        <v>285</v>
      </c>
      <c r="AS123" s="44">
        <f>MRP!AT107</f>
        <v>264</v>
      </c>
      <c r="AT123" s="44">
        <f>MRP!AU107</f>
        <v>264</v>
      </c>
      <c r="AU123" s="44">
        <f>MRP!AV107</f>
        <v>264</v>
      </c>
      <c r="AV123" s="44">
        <f>MRP!AW107</f>
        <v>264</v>
      </c>
      <c r="AW123" s="44">
        <f>MRP!AX107</f>
        <v>264</v>
      </c>
      <c r="AX123" s="44">
        <f>MRP!AY107</f>
        <v>238</v>
      </c>
      <c r="AY123" s="44">
        <f>MRP!AZ107</f>
        <v>238</v>
      </c>
      <c r="AZ123" s="44">
        <f>MRP!BA107</f>
        <v>238</v>
      </c>
      <c r="BA123" s="44">
        <f>MRP!BB107</f>
        <v>238</v>
      </c>
      <c r="BB123" s="44">
        <f>MRP!BC107</f>
        <v>238</v>
      </c>
      <c r="BC123" s="44">
        <f>MRP!BD107</f>
        <v>209</v>
      </c>
      <c r="BD123" s="44">
        <f>MRP!BE107</f>
        <v>209</v>
      </c>
      <c r="BE123" s="44">
        <f>MRP!BF107</f>
        <v>209</v>
      </c>
      <c r="BF123" s="44">
        <f>MRP!BG107</f>
        <v>209</v>
      </c>
      <c r="BG123" s="44">
        <f>MRP!BH107</f>
        <v>209</v>
      </c>
      <c r="BH123" s="44">
        <f>MRP!BI107</f>
        <v>178</v>
      </c>
      <c r="BI123" s="44">
        <f>MRP!BJ107</f>
        <v>178</v>
      </c>
      <c r="BJ123" s="44">
        <f>MRP!BK107</f>
        <v>178</v>
      </c>
      <c r="BK123" s="44">
        <f>MRP!BL107</f>
        <v>178</v>
      </c>
      <c r="BL123" s="44">
        <f>MRP!BM107</f>
        <v>178</v>
      </c>
      <c r="BM123" s="44">
        <f>MRP!BN107</f>
        <v>150</v>
      </c>
      <c r="BN123" s="44">
        <f>MRP!BO107</f>
        <v>150</v>
      </c>
      <c r="BO123" s="44">
        <f>MRP!BP107</f>
        <v>150</v>
      </c>
      <c r="BP123" s="44">
        <f>MRP!BQ107</f>
        <v>148</v>
      </c>
      <c r="BQ123" s="44">
        <f>MRP!BR107</f>
        <v>148</v>
      </c>
      <c r="BR123" s="44">
        <f>MRP!BS107</f>
        <v>129</v>
      </c>
      <c r="BS123" s="44">
        <f>MRP!BT107</f>
        <v>129</v>
      </c>
      <c r="BT123" s="44">
        <f>MRP!BU107</f>
        <v>129</v>
      </c>
      <c r="BU123" s="44">
        <f>MRP!BV107</f>
        <v>129</v>
      </c>
      <c r="BV123" s="44">
        <f>MRP!BW107</f>
        <v>129</v>
      </c>
      <c r="BW123" s="44">
        <f>MRP!BX107</f>
        <v>111</v>
      </c>
      <c r="BX123" s="44">
        <f>MRP!BY107</f>
        <v>111</v>
      </c>
      <c r="BY123" s="44">
        <f>MRP!BZ107</f>
        <v>88</v>
      </c>
      <c r="BZ123" s="44">
        <f>MRP!CA107</f>
        <v>88</v>
      </c>
      <c r="CA123" s="44">
        <f>MRP!CB107</f>
        <v>88</v>
      </c>
      <c r="CB123" s="44">
        <f>MRP!CC107</f>
        <v>88</v>
      </c>
      <c r="CC123" s="44">
        <f>MRP!CD107</f>
        <v>88</v>
      </c>
      <c r="CD123" s="44">
        <f>MRP!CE107</f>
        <v>88</v>
      </c>
      <c r="CE123" s="44">
        <f>MRP!CF107</f>
        <v>88</v>
      </c>
      <c r="CF123" s="44">
        <f>MRP!CG107</f>
        <v>328</v>
      </c>
      <c r="CG123" s="44">
        <f>MRP!CH107</f>
        <v>310</v>
      </c>
      <c r="CH123" s="44">
        <f>MRP!CI107</f>
        <v>310</v>
      </c>
      <c r="CI123" s="44">
        <f>MRP!CJ107</f>
        <v>310</v>
      </c>
      <c r="CJ123" s="44">
        <f>MRP!CK107</f>
        <v>310</v>
      </c>
      <c r="CK123" s="44">
        <f>MRP!CL107</f>
        <v>310</v>
      </c>
      <c r="CL123" s="44">
        <f>MRP!CM107</f>
        <v>310</v>
      </c>
      <c r="CM123" s="44">
        <f>MRP!CN107</f>
        <v>310</v>
      </c>
      <c r="CN123" s="44">
        <f>MRP!CO107</f>
        <v>310</v>
      </c>
      <c r="CO123" s="44">
        <f>MRP!CP107</f>
        <v>310</v>
      </c>
      <c r="CP123" s="44">
        <f>MRP!CQ107</f>
        <v>310</v>
      </c>
      <c r="CQ123" s="44">
        <f>MRP!CR107</f>
        <v>304</v>
      </c>
      <c r="CR123" s="44">
        <f>MRP!CS107</f>
        <v>294</v>
      </c>
      <c r="CS123" s="44">
        <f>MRP!CT107</f>
        <v>294</v>
      </c>
      <c r="CT123" s="44">
        <f>MRP!CU107</f>
        <v>294</v>
      </c>
      <c r="CU123" s="44">
        <f>MRP!CV107</f>
        <v>294</v>
      </c>
      <c r="CV123" s="44">
        <f>MRP!CW107</f>
        <v>285</v>
      </c>
      <c r="CW123" s="44">
        <f>MRP!CX107</f>
        <v>285</v>
      </c>
      <c r="CX123" s="44">
        <f>MRP!CY107</f>
        <v>285</v>
      </c>
      <c r="CY123" s="44">
        <f>MRP!CZ107</f>
        <v>285</v>
      </c>
      <c r="CZ123" s="44">
        <f>MRP!DA107</f>
        <v>285</v>
      </c>
      <c r="DA123" s="44">
        <f>MRP!DB107</f>
        <v>270</v>
      </c>
      <c r="DB123" s="44">
        <f>MRP!DC107</f>
        <v>270</v>
      </c>
      <c r="DC123" s="44">
        <f>MRP!DD107</f>
        <v>270</v>
      </c>
      <c r="DD123" s="44">
        <f>MRP!DE107</f>
        <v>264</v>
      </c>
      <c r="DE123" s="44">
        <f>MRP!DF107</f>
        <v>264</v>
      </c>
      <c r="DF123" s="44">
        <f>MRP!DG107</f>
        <v>253</v>
      </c>
      <c r="DG123" s="44">
        <f>MRP!DH107</f>
        <v>253</v>
      </c>
      <c r="DH123" s="44">
        <f>MRP!DI107</f>
        <v>253</v>
      </c>
      <c r="DI123" s="44">
        <f>MRP!DJ107</f>
        <v>252</v>
      </c>
      <c r="DJ123" s="44">
        <f>MRP!DK107</f>
        <v>252</v>
      </c>
      <c r="DK123" s="44">
        <f>MRP!DL107</f>
        <v>228</v>
      </c>
      <c r="DL123" s="44">
        <f>MRP!DM107</f>
        <v>228</v>
      </c>
      <c r="DM123" s="44">
        <f>MRP!DN107</f>
        <v>228</v>
      </c>
      <c r="DN123" s="44">
        <f>MRP!DO107</f>
        <v>215</v>
      </c>
      <c r="DO123" s="44">
        <f>MRP!DP107</f>
        <v>215</v>
      </c>
      <c r="DP123" s="44">
        <f>MRP!DQ107</f>
        <v>212</v>
      </c>
      <c r="DQ123" s="44">
        <f>MRP!DR107</f>
        <v>212</v>
      </c>
      <c r="DR123" s="44">
        <f>MRP!DS107</f>
        <v>212</v>
      </c>
      <c r="DS123" s="44">
        <f>MRP!DT107</f>
        <v>212</v>
      </c>
      <c r="DT123" s="44">
        <f>MRP!DU107</f>
        <v>199</v>
      </c>
      <c r="DU123" s="44">
        <f>MRP!DV107</f>
        <v>191</v>
      </c>
      <c r="DV123" s="44">
        <f>MRP!DW107</f>
        <v>191</v>
      </c>
      <c r="DW123" s="44">
        <f>MRP!DX107</f>
        <v>189</v>
      </c>
      <c r="DX123" s="44">
        <f>MRP!DY107</f>
        <v>181</v>
      </c>
      <c r="DY123" s="44">
        <f>MRP!DZ107</f>
        <v>180</v>
      </c>
      <c r="DZ123" s="44">
        <f>MRP!EA107</f>
        <v>180</v>
      </c>
      <c r="EA123" s="44">
        <f>MRP!EB107</f>
        <v>180</v>
      </c>
      <c r="EB123" s="44">
        <f>MRP!EC107</f>
        <v>180</v>
      </c>
      <c r="EC123" s="73">
        <f>AVERAGE(C123:EB123)</f>
        <v>200.61538461538461</v>
      </c>
    </row>
    <row r="124" spans="1:133" x14ac:dyDescent="0.3">
      <c r="A124" s="127" t="s">
        <v>254</v>
      </c>
      <c r="B124" s="122"/>
      <c r="C124" s="122">
        <f>IF(C123&gt;0,C123*$F$4*$B$10,0)</f>
        <v>2.7711306194506236E-2</v>
      </c>
      <c r="D124" s="122">
        <f t="shared" ref="D124:BO124" si="282">IF(D123&gt;0,D123*$F$4*$B$10,0)</f>
        <v>2.5748422005728709E-2</v>
      </c>
      <c r="E124" s="122">
        <f t="shared" si="282"/>
        <v>2.5632958229918266E-2</v>
      </c>
      <c r="F124" s="122">
        <f t="shared" si="282"/>
        <v>2.5632958229918266E-2</v>
      </c>
      <c r="G124" s="122">
        <f t="shared" si="282"/>
        <v>2.5632958229918266E-2</v>
      </c>
      <c r="H124" s="122">
        <f t="shared" si="282"/>
        <v>2.5517494454107826E-2</v>
      </c>
      <c r="I124" s="122">
        <f t="shared" si="282"/>
        <v>2.5517494454107826E-2</v>
      </c>
      <c r="J124" s="122">
        <f t="shared" si="282"/>
        <v>2.27463638346572E-2</v>
      </c>
      <c r="K124" s="122">
        <f t="shared" si="282"/>
        <v>2.2515436283036316E-2</v>
      </c>
      <c r="L124" s="122">
        <f t="shared" si="282"/>
        <v>2.228450873141543E-2</v>
      </c>
      <c r="M124" s="122">
        <f t="shared" si="282"/>
        <v>2.1591726076552773E-2</v>
      </c>
      <c r="N124" s="122">
        <f t="shared" si="282"/>
        <v>1.9051523008723037E-2</v>
      </c>
      <c r="O124" s="122">
        <f t="shared" si="282"/>
        <v>1.835874035386038E-2</v>
      </c>
      <c r="P124" s="122">
        <f t="shared" si="282"/>
        <v>1.835874035386038E-2</v>
      </c>
      <c r="Q124" s="122">
        <f t="shared" si="282"/>
        <v>1.835874035386038E-2</v>
      </c>
      <c r="R124" s="122">
        <f t="shared" si="282"/>
        <v>1.835874035386038E-2</v>
      </c>
      <c r="S124" s="122">
        <f t="shared" si="282"/>
        <v>1.835874035386038E-2</v>
      </c>
      <c r="T124" s="122">
        <f t="shared" si="282"/>
        <v>1.6626783716703741E-2</v>
      </c>
      <c r="U124" s="122">
        <f t="shared" si="282"/>
        <v>1.4317508200494888E-2</v>
      </c>
      <c r="V124" s="122">
        <f t="shared" si="282"/>
        <v>1.4317508200494888E-2</v>
      </c>
      <c r="W124" s="122">
        <f t="shared" si="282"/>
        <v>1.4317508200494888E-2</v>
      </c>
      <c r="X124" s="122">
        <f t="shared" si="282"/>
        <v>1.4317508200494888E-2</v>
      </c>
      <c r="Y124" s="122">
        <f t="shared" si="282"/>
        <v>1.4317508200494888E-2</v>
      </c>
      <c r="Z124" s="122">
        <f t="shared" si="282"/>
        <v>1.4317508200494888E-2</v>
      </c>
      <c r="AA124" s="122">
        <f t="shared" si="282"/>
        <v>1.223916023590692E-2</v>
      </c>
      <c r="AB124" s="122">
        <f t="shared" si="282"/>
        <v>1.223916023590692E-2</v>
      </c>
      <c r="AC124" s="122">
        <f t="shared" si="282"/>
        <v>1.223916023590692E-2</v>
      </c>
      <c r="AD124" s="122">
        <f t="shared" si="282"/>
        <v>1.223916023590692E-2</v>
      </c>
      <c r="AE124" s="122">
        <f t="shared" si="282"/>
        <v>1.223916023590692E-2</v>
      </c>
      <c r="AF124" s="122">
        <f t="shared" si="282"/>
        <v>1.223916023590692E-2</v>
      </c>
      <c r="AG124" s="122">
        <f t="shared" si="282"/>
        <v>1.223916023590692E-2</v>
      </c>
      <c r="AH124" s="122">
        <f t="shared" si="282"/>
        <v>1.223916023590692E-2</v>
      </c>
      <c r="AI124" s="122">
        <f t="shared" si="282"/>
        <v>8.6597831857831986E-3</v>
      </c>
      <c r="AJ124" s="122">
        <f t="shared" si="282"/>
        <v>8.6597831857831986E-3</v>
      </c>
      <c r="AK124" s="122">
        <f t="shared" si="282"/>
        <v>8.6597831857831986E-3</v>
      </c>
      <c r="AL124" s="122">
        <f t="shared" si="282"/>
        <v>8.6597831857831986E-3</v>
      </c>
      <c r="AM124" s="122">
        <f t="shared" si="282"/>
        <v>8.6597831857831986E-3</v>
      </c>
      <c r="AN124" s="122">
        <f t="shared" si="282"/>
        <v>3.2907176105976155E-2</v>
      </c>
      <c r="AO124" s="122">
        <f t="shared" si="282"/>
        <v>3.2907176105976155E-2</v>
      </c>
      <c r="AP124" s="122">
        <f t="shared" si="282"/>
        <v>3.2907176105976155E-2</v>
      </c>
      <c r="AQ124" s="122">
        <f t="shared" si="282"/>
        <v>3.2907176105976155E-2</v>
      </c>
      <c r="AR124" s="122">
        <f t="shared" si="282"/>
        <v>3.2907176105976155E-2</v>
      </c>
      <c r="AS124" s="122">
        <f t="shared" si="282"/>
        <v>3.0482436813956858E-2</v>
      </c>
      <c r="AT124" s="122">
        <f t="shared" si="282"/>
        <v>3.0482436813956858E-2</v>
      </c>
      <c r="AU124" s="122">
        <f t="shared" si="282"/>
        <v>3.0482436813956858E-2</v>
      </c>
      <c r="AV124" s="122">
        <f t="shared" si="282"/>
        <v>3.0482436813956858E-2</v>
      </c>
      <c r="AW124" s="122">
        <f t="shared" si="282"/>
        <v>3.0482436813956858E-2</v>
      </c>
      <c r="AX124" s="122">
        <f t="shared" si="282"/>
        <v>2.7480378642885349E-2</v>
      </c>
      <c r="AY124" s="122">
        <f t="shared" si="282"/>
        <v>2.7480378642885349E-2</v>
      </c>
      <c r="AZ124" s="122">
        <f t="shared" si="282"/>
        <v>2.7480378642885349E-2</v>
      </c>
      <c r="BA124" s="122">
        <f t="shared" si="282"/>
        <v>2.7480378642885349E-2</v>
      </c>
      <c r="BB124" s="122">
        <f t="shared" si="282"/>
        <v>2.7480378642885349E-2</v>
      </c>
      <c r="BC124" s="122">
        <f t="shared" si="282"/>
        <v>2.4131929144382513E-2</v>
      </c>
      <c r="BD124" s="122">
        <f t="shared" si="282"/>
        <v>2.4131929144382513E-2</v>
      </c>
      <c r="BE124" s="122">
        <f t="shared" si="282"/>
        <v>2.4131929144382513E-2</v>
      </c>
      <c r="BF124" s="122">
        <f t="shared" si="282"/>
        <v>2.4131929144382513E-2</v>
      </c>
      <c r="BG124" s="122">
        <f t="shared" si="282"/>
        <v>2.4131929144382513E-2</v>
      </c>
      <c r="BH124" s="122">
        <f t="shared" si="282"/>
        <v>2.055255209425879E-2</v>
      </c>
      <c r="BI124" s="122">
        <f t="shared" si="282"/>
        <v>2.055255209425879E-2</v>
      </c>
      <c r="BJ124" s="122">
        <f t="shared" si="282"/>
        <v>2.055255209425879E-2</v>
      </c>
      <c r="BK124" s="122">
        <f t="shared" si="282"/>
        <v>2.055255209425879E-2</v>
      </c>
      <c r="BL124" s="122">
        <f t="shared" si="282"/>
        <v>2.055255209425879E-2</v>
      </c>
      <c r="BM124" s="122">
        <f t="shared" si="282"/>
        <v>1.7319566371566397E-2</v>
      </c>
      <c r="BN124" s="122">
        <f t="shared" si="282"/>
        <v>1.7319566371566397E-2</v>
      </c>
      <c r="BO124" s="122">
        <f t="shared" si="282"/>
        <v>1.7319566371566397E-2</v>
      </c>
      <c r="BP124" s="122">
        <f t="shared" ref="BP124:EA124" si="283">IF(BP123&gt;0,BP123*$F$4*$B$10,0)</f>
        <v>1.7088638819945511E-2</v>
      </c>
      <c r="BQ124" s="122">
        <f t="shared" si="283"/>
        <v>1.7088638819945511E-2</v>
      </c>
      <c r="BR124" s="122">
        <f t="shared" si="283"/>
        <v>1.4894827079547101E-2</v>
      </c>
      <c r="BS124" s="122">
        <f t="shared" si="283"/>
        <v>1.4894827079547101E-2</v>
      </c>
      <c r="BT124" s="122">
        <f t="shared" si="283"/>
        <v>1.4894827079547101E-2</v>
      </c>
      <c r="BU124" s="122">
        <f t="shared" si="283"/>
        <v>1.4894827079547101E-2</v>
      </c>
      <c r="BV124" s="122">
        <f t="shared" si="283"/>
        <v>1.4894827079547101E-2</v>
      </c>
      <c r="BW124" s="122">
        <f t="shared" si="283"/>
        <v>1.2816479114959133E-2</v>
      </c>
      <c r="BX124" s="122">
        <f t="shared" si="283"/>
        <v>1.2816479114959133E-2</v>
      </c>
      <c r="BY124" s="122">
        <f t="shared" si="283"/>
        <v>1.0160812271318953E-2</v>
      </c>
      <c r="BZ124" s="122">
        <f t="shared" si="283"/>
        <v>1.0160812271318953E-2</v>
      </c>
      <c r="CA124" s="122">
        <f t="shared" si="283"/>
        <v>1.0160812271318953E-2</v>
      </c>
      <c r="CB124" s="122">
        <f t="shared" si="283"/>
        <v>1.0160812271318953E-2</v>
      </c>
      <c r="CC124" s="122">
        <f t="shared" si="283"/>
        <v>1.0160812271318953E-2</v>
      </c>
      <c r="CD124" s="122">
        <f t="shared" si="283"/>
        <v>1.0160812271318953E-2</v>
      </c>
      <c r="CE124" s="122">
        <f t="shared" si="283"/>
        <v>1.0160812271318953E-2</v>
      </c>
      <c r="CF124" s="122">
        <f t="shared" si="283"/>
        <v>3.7872118465825187E-2</v>
      </c>
      <c r="CG124" s="122">
        <f t="shared" si="283"/>
        <v>3.5793770501237221E-2</v>
      </c>
      <c r="CH124" s="122">
        <f t="shared" si="283"/>
        <v>3.5793770501237221E-2</v>
      </c>
      <c r="CI124" s="122">
        <f t="shared" si="283"/>
        <v>3.5793770501237221E-2</v>
      </c>
      <c r="CJ124" s="122">
        <f t="shared" si="283"/>
        <v>3.5793770501237221E-2</v>
      </c>
      <c r="CK124" s="122">
        <f t="shared" si="283"/>
        <v>3.5793770501237221E-2</v>
      </c>
      <c r="CL124" s="122">
        <f t="shared" si="283"/>
        <v>3.5793770501237221E-2</v>
      </c>
      <c r="CM124" s="122">
        <f t="shared" si="283"/>
        <v>3.5793770501237221E-2</v>
      </c>
      <c r="CN124" s="122">
        <f t="shared" si="283"/>
        <v>3.5793770501237221E-2</v>
      </c>
      <c r="CO124" s="122">
        <f t="shared" si="283"/>
        <v>3.5793770501237221E-2</v>
      </c>
      <c r="CP124" s="122">
        <f t="shared" si="283"/>
        <v>3.5793770501237221E-2</v>
      </c>
      <c r="CQ124" s="122">
        <f t="shared" si="283"/>
        <v>3.5100987846374561E-2</v>
      </c>
      <c r="CR124" s="122">
        <f t="shared" si="283"/>
        <v>3.3946350088270134E-2</v>
      </c>
      <c r="CS124" s="122">
        <f t="shared" si="283"/>
        <v>3.3946350088270134E-2</v>
      </c>
      <c r="CT124" s="122">
        <f t="shared" si="283"/>
        <v>3.3946350088270134E-2</v>
      </c>
      <c r="CU124" s="122">
        <f t="shared" si="283"/>
        <v>3.3946350088270134E-2</v>
      </c>
      <c r="CV124" s="122">
        <f t="shared" si="283"/>
        <v>3.2907176105976155E-2</v>
      </c>
      <c r="CW124" s="122">
        <f t="shared" si="283"/>
        <v>3.2907176105976155E-2</v>
      </c>
      <c r="CX124" s="122">
        <f t="shared" si="283"/>
        <v>3.2907176105976155E-2</v>
      </c>
      <c r="CY124" s="122">
        <f t="shared" si="283"/>
        <v>3.2907176105976155E-2</v>
      </c>
      <c r="CZ124" s="122">
        <f t="shared" si="283"/>
        <v>3.2907176105976155E-2</v>
      </c>
      <c r="DA124" s="122">
        <f t="shared" si="283"/>
        <v>3.1175219468819515E-2</v>
      </c>
      <c r="DB124" s="122">
        <f t="shared" si="283"/>
        <v>3.1175219468819515E-2</v>
      </c>
      <c r="DC124" s="122">
        <f t="shared" si="283"/>
        <v>3.1175219468819515E-2</v>
      </c>
      <c r="DD124" s="122">
        <f t="shared" si="283"/>
        <v>3.0482436813956858E-2</v>
      </c>
      <c r="DE124" s="122">
        <f t="shared" si="283"/>
        <v>3.0482436813956858E-2</v>
      </c>
      <c r="DF124" s="122">
        <f t="shared" si="283"/>
        <v>2.9212335280041989E-2</v>
      </c>
      <c r="DG124" s="122">
        <f t="shared" si="283"/>
        <v>2.9212335280041989E-2</v>
      </c>
      <c r="DH124" s="122">
        <f t="shared" si="283"/>
        <v>2.9212335280041989E-2</v>
      </c>
      <c r="DI124" s="122">
        <f t="shared" si="283"/>
        <v>2.9096871504231545E-2</v>
      </c>
      <c r="DJ124" s="122">
        <f t="shared" si="283"/>
        <v>2.9096871504231545E-2</v>
      </c>
      <c r="DK124" s="122">
        <f t="shared" si="283"/>
        <v>2.6325740884780922E-2</v>
      </c>
      <c r="DL124" s="122">
        <f t="shared" si="283"/>
        <v>2.6325740884780922E-2</v>
      </c>
      <c r="DM124" s="122">
        <f t="shared" si="283"/>
        <v>2.6325740884780922E-2</v>
      </c>
      <c r="DN124" s="122">
        <f t="shared" si="283"/>
        <v>2.4824711799245169E-2</v>
      </c>
      <c r="DO124" s="122">
        <f t="shared" si="283"/>
        <v>2.4824711799245169E-2</v>
      </c>
      <c r="DP124" s="122">
        <f t="shared" si="283"/>
        <v>2.4478320471813839E-2</v>
      </c>
      <c r="DQ124" s="122">
        <f t="shared" si="283"/>
        <v>2.4478320471813839E-2</v>
      </c>
      <c r="DR124" s="122">
        <f t="shared" si="283"/>
        <v>2.4478320471813839E-2</v>
      </c>
      <c r="DS124" s="122">
        <f t="shared" si="283"/>
        <v>2.4478320471813839E-2</v>
      </c>
      <c r="DT124" s="122">
        <f t="shared" si="283"/>
        <v>2.2977291386278086E-2</v>
      </c>
      <c r="DU124" s="122">
        <f t="shared" si="283"/>
        <v>2.2053581179794546E-2</v>
      </c>
      <c r="DV124" s="122">
        <f t="shared" si="283"/>
        <v>2.2053581179794546E-2</v>
      </c>
      <c r="DW124" s="122">
        <f t="shared" si="283"/>
        <v>2.182265362817366E-2</v>
      </c>
      <c r="DX124" s="122">
        <f t="shared" si="283"/>
        <v>2.089894342169012E-2</v>
      </c>
      <c r="DY124" s="122">
        <f t="shared" si="283"/>
        <v>2.0783479645879677E-2</v>
      </c>
      <c r="DZ124" s="122">
        <f t="shared" si="283"/>
        <v>2.0783479645879677E-2</v>
      </c>
      <c r="EA124" s="122">
        <f t="shared" si="283"/>
        <v>2.0783479645879677E-2</v>
      </c>
      <c r="EB124" s="122">
        <f t="shared" ref="EB124" si="284">IF(EB123&gt;0,EB123*$F$4*$B$10,0)</f>
        <v>2.0783479645879677E-2</v>
      </c>
      <c r="EC124" s="130">
        <f>SUM(C124:EB124)</f>
        <v>3.0112952731363452</v>
      </c>
    </row>
    <row r="125" spans="1:133" ht="15" thickBot="1" x14ac:dyDescent="0.35">
      <c r="A125" s="114" t="s">
        <v>406</v>
      </c>
      <c r="B125" s="116"/>
      <c r="C125" s="116">
        <f>IF(C123&gt;0,C123*$B$10*($F$5+$F$8+$F$7),0)</f>
        <v>5.5603752048156707E-2</v>
      </c>
      <c r="D125" s="116">
        <f t="shared" ref="D125:BO125" si="285">IF(D123&gt;0,D123*$B$10*($F$5+$F$8+$F$7),0)</f>
        <v>5.16651529447456E-2</v>
      </c>
      <c r="E125" s="116">
        <f t="shared" si="285"/>
        <v>5.1433470644544947E-2</v>
      </c>
      <c r="F125" s="116">
        <f t="shared" si="285"/>
        <v>5.1433470644544947E-2</v>
      </c>
      <c r="G125" s="116">
        <f t="shared" si="285"/>
        <v>5.1433470644544947E-2</v>
      </c>
      <c r="H125" s="116">
        <f t="shared" si="285"/>
        <v>5.1201788344344301E-2</v>
      </c>
      <c r="I125" s="116">
        <f t="shared" si="285"/>
        <v>5.1201788344344301E-2</v>
      </c>
      <c r="J125" s="116">
        <f t="shared" si="285"/>
        <v>4.5641413139528623E-2</v>
      </c>
      <c r="K125" s="116">
        <f t="shared" si="285"/>
        <v>4.5178048539127325E-2</v>
      </c>
      <c r="L125" s="116">
        <f t="shared" si="285"/>
        <v>4.4714683938726019E-2</v>
      </c>
      <c r="M125" s="116">
        <f t="shared" si="285"/>
        <v>4.3324590137522101E-2</v>
      </c>
      <c r="N125" s="116">
        <f t="shared" si="285"/>
        <v>3.8227579533107736E-2</v>
      </c>
      <c r="O125" s="116">
        <f t="shared" si="285"/>
        <v>3.6837485731903818E-2</v>
      </c>
      <c r="P125" s="116">
        <f t="shared" si="285"/>
        <v>3.6837485731903818E-2</v>
      </c>
      <c r="Q125" s="116">
        <f t="shared" si="285"/>
        <v>3.6837485731903818E-2</v>
      </c>
      <c r="R125" s="116">
        <f t="shared" si="285"/>
        <v>3.6837485731903818E-2</v>
      </c>
      <c r="S125" s="116">
        <f t="shared" si="285"/>
        <v>3.6837485731903818E-2</v>
      </c>
      <c r="T125" s="116">
        <f t="shared" si="285"/>
        <v>3.3362251228894024E-2</v>
      </c>
      <c r="U125" s="116">
        <f t="shared" si="285"/>
        <v>2.8728605224880962E-2</v>
      </c>
      <c r="V125" s="116">
        <f t="shared" si="285"/>
        <v>2.8728605224880962E-2</v>
      </c>
      <c r="W125" s="116">
        <f t="shared" si="285"/>
        <v>2.8728605224880962E-2</v>
      </c>
      <c r="X125" s="116">
        <f t="shared" si="285"/>
        <v>2.8728605224880962E-2</v>
      </c>
      <c r="Y125" s="116">
        <f t="shared" si="285"/>
        <v>2.8728605224880962E-2</v>
      </c>
      <c r="Z125" s="116">
        <f t="shared" si="285"/>
        <v>2.8728605224880962E-2</v>
      </c>
      <c r="AA125" s="116">
        <f t="shared" si="285"/>
        <v>2.4558323821269209E-2</v>
      </c>
      <c r="AB125" s="116">
        <f t="shared" si="285"/>
        <v>2.4558323821269209E-2</v>
      </c>
      <c r="AC125" s="116">
        <f t="shared" si="285"/>
        <v>2.4558323821269209E-2</v>
      </c>
      <c r="AD125" s="116">
        <f t="shared" si="285"/>
        <v>2.4558323821269209E-2</v>
      </c>
      <c r="AE125" s="116">
        <f t="shared" si="285"/>
        <v>2.4558323821269209E-2</v>
      </c>
      <c r="AF125" s="116">
        <f t="shared" si="285"/>
        <v>2.4558323821269209E-2</v>
      </c>
      <c r="AG125" s="116">
        <f t="shared" si="285"/>
        <v>2.4558323821269209E-2</v>
      </c>
      <c r="AH125" s="116">
        <f t="shared" si="285"/>
        <v>2.4558323821269209E-2</v>
      </c>
      <c r="AI125" s="116">
        <f t="shared" si="285"/>
        <v>1.7376172515048971E-2</v>
      </c>
      <c r="AJ125" s="116">
        <f t="shared" si="285"/>
        <v>1.7376172515048971E-2</v>
      </c>
      <c r="AK125" s="116">
        <f t="shared" si="285"/>
        <v>1.7376172515048971E-2</v>
      </c>
      <c r="AL125" s="116">
        <f t="shared" si="285"/>
        <v>1.7376172515048971E-2</v>
      </c>
      <c r="AM125" s="116">
        <f t="shared" si="285"/>
        <v>1.7376172515048971E-2</v>
      </c>
      <c r="AN125" s="116">
        <f t="shared" si="285"/>
        <v>6.602945555718609E-2</v>
      </c>
      <c r="AO125" s="116">
        <f t="shared" si="285"/>
        <v>6.602945555718609E-2</v>
      </c>
      <c r="AP125" s="116">
        <f t="shared" si="285"/>
        <v>6.602945555718609E-2</v>
      </c>
      <c r="AQ125" s="116">
        <f t="shared" si="285"/>
        <v>6.602945555718609E-2</v>
      </c>
      <c r="AR125" s="116">
        <f t="shared" si="285"/>
        <v>6.602945555718609E-2</v>
      </c>
      <c r="AS125" s="116">
        <f t="shared" si="285"/>
        <v>6.1164127252972378E-2</v>
      </c>
      <c r="AT125" s="116">
        <f t="shared" si="285"/>
        <v>6.1164127252972378E-2</v>
      </c>
      <c r="AU125" s="116">
        <f t="shared" si="285"/>
        <v>6.1164127252972378E-2</v>
      </c>
      <c r="AV125" s="116">
        <f t="shared" si="285"/>
        <v>6.1164127252972378E-2</v>
      </c>
      <c r="AW125" s="116">
        <f t="shared" si="285"/>
        <v>6.1164127252972378E-2</v>
      </c>
      <c r="AX125" s="116">
        <f t="shared" si="285"/>
        <v>5.5140387447755394E-2</v>
      </c>
      <c r="AY125" s="116">
        <f t="shared" si="285"/>
        <v>5.5140387447755394E-2</v>
      </c>
      <c r="AZ125" s="116">
        <f t="shared" si="285"/>
        <v>5.5140387447755394E-2</v>
      </c>
      <c r="BA125" s="116">
        <f t="shared" si="285"/>
        <v>5.5140387447755394E-2</v>
      </c>
      <c r="BB125" s="116">
        <f t="shared" si="285"/>
        <v>5.5140387447755394E-2</v>
      </c>
      <c r="BC125" s="116">
        <f t="shared" si="285"/>
        <v>4.8421600741936466E-2</v>
      </c>
      <c r="BD125" s="116">
        <f t="shared" si="285"/>
        <v>4.8421600741936466E-2</v>
      </c>
      <c r="BE125" s="116">
        <f t="shared" si="285"/>
        <v>4.8421600741936466E-2</v>
      </c>
      <c r="BF125" s="116">
        <f t="shared" si="285"/>
        <v>4.8421600741936466E-2</v>
      </c>
      <c r="BG125" s="116">
        <f t="shared" si="285"/>
        <v>4.8421600741936466E-2</v>
      </c>
      <c r="BH125" s="116">
        <f t="shared" si="285"/>
        <v>4.1239449435716224E-2</v>
      </c>
      <c r="BI125" s="116">
        <f t="shared" si="285"/>
        <v>4.1239449435716224E-2</v>
      </c>
      <c r="BJ125" s="116">
        <f t="shared" si="285"/>
        <v>4.1239449435716224E-2</v>
      </c>
      <c r="BK125" s="116">
        <f t="shared" si="285"/>
        <v>4.1239449435716224E-2</v>
      </c>
      <c r="BL125" s="116">
        <f t="shared" si="285"/>
        <v>4.1239449435716224E-2</v>
      </c>
      <c r="BM125" s="116">
        <f t="shared" si="285"/>
        <v>3.4752345030097942E-2</v>
      </c>
      <c r="BN125" s="116">
        <f t="shared" si="285"/>
        <v>3.4752345030097942E-2</v>
      </c>
      <c r="BO125" s="116">
        <f t="shared" si="285"/>
        <v>3.4752345030097942E-2</v>
      </c>
      <c r="BP125" s="116">
        <f t="shared" ref="BP125:EA125" si="286">IF(BP123&gt;0,BP123*$B$10*($F$5+$F$8+$F$7),0)</f>
        <v>3.4288980429696636E-2</v>
      </c>
      <c r="BQ125" s="116">
        <f t="shared" si="286"/>
        <v>3.4288980429696636E-2</v>
      </c>
      <c r="BR125" s="116">
        <f t="shared" si="286"/>
        <v>2.9887016725884227E-2</v>
      </c>
      <c r="BS125" s="116">
        <f t="shared" si="286"/>
        <v>2.9887016725884227E-2</v>
      </c>
      <c r="BT125" s="116">
        <f t="shared" si="286"/>
        <v>2.9887016725884227E-2</v>
      </c>
      <c r="BU125" s="116">
        <f t="shared" si="286"/>
        <v>2.9887016725884227E-2</v>
      </c>
      <c r="BV125" s="116">
        <f t="shared" si="286"/>
        <v>2.9887016725884227E-2</v>
      </c>
      <c r="BW125" s="116">
        <f t="shared" si="286"/>
        <v>2.5716735322272474E-2</v>
      </c>
      <c r="BX125" s="116">
        <f t="shared" si="286"/>
        <v>2.5716735322272474E-2</v>
      </c>
      <c r="BY125" s="116">
        <f t="shared" si="286"/>
        <v>2.0388042417657459E-2</v>
      </c>
      <c r="BZ125" s="116">
        <f t="shared" si="286"/>
        <v>2.0388042417657459E-2</v>
      </c>
      <c r="CA125" s="116">
        <f t="shared" si="286"/>
        <v>2.0388042417657459E-2</v>
      </c>
      <c r="CB125" s="116">
        <f t="shared" si="286"/>
        <v>2.0388042417657459E-2</v>
      </c>
      <c r="CC125" s="116">
        <f t="shared" si="286"/>
        <v>2.0388042417657459E-2</v>
      </c>
      <c r="CD125" s="116">
        <f t="shared" si="286"/>
        <v>2.0388042417657459E-2</v>
      </c>
      <c r="CE125" s="116">
        <f t="shared" si="286"/>
        <v>2.0388042417657459E-2</v>
      </c>
      <c r="CF125" s="116">
        <f t="shared" si="286"/>
        <v>7.5991794465814166E-2</v>
      </c>
      <c r="CG125" s="116">
        <f t="shared" si="286"/>
        <v>7.1821513062202413E-2</v>
      </c>
      <c r="CH125" s="116">
        <f t="shared" si="286"/>
        <v>7.1821513062202413E-2</v>
      </c>
      <c r="CI125" s="116">
        <f t="shared" si="286"/>
        <v>7.1821513062202413E-2</v>
      </c>
      <c r="CJ125" s="116">
        <f t="shared" si="286"/>
        <v>7.1821513062202413E-2</v>
      </c>
      <c r="CK125" s="116">
        <f t="shared" si="286"/>
        <v>7.1821513062202413E-2</v>
      </c>
      <c r="CL125" s="116">
        <f t="shared" si="286"/>
        <v>7.1821513062202413E-2</v>
      </c>
      <c r="CM125" s="116">
        <f t="shared" si="286"/>
        <v>7.1821513062202413E-2</v>
      </c>
      <c r="CN125" s="116">
        <f t="shared" si="286"/>
        <v>7.1821513062202413E-2</v>
      </c>
      <c r="CO125" s="116">
        <f t="shared" si="286"/>
        <v>7.1821513062202413E-2</v>
      </c>
      <c r="CP125" s="116">
        <f t="shared" si="286"/>
        <v>7.1821513062202413E-2</v>
      </c>
      <c r="CQ125" s="116">
        <f t="shared" si="286"/>
        <v>7.0431419260998496E-2</v>
      </c>
      <c r="CR125" s="116">
        <f t="shared" si="286"/>
        <v>6.8114596258991966E-2</v>
      </c>
      <c r="CS125" s="116">
        <f t="shared" si="286"/>
        <v>6.8114596258991966E-2</v>
      </c>
      <c r="CT125" s="116">
        <f t="shared" si="286"/>
        <v>6.8114596258991966E-2</v>
      </c>
      <c r="CU125" s="116">
        <f t="shared" si="286"/>
        <v>6.8114596258991966E-2</v>
      </c>
      <c r="CV125" s="116">
        <f t="shared" si="286"/>
        <v>6.602945555718609E-2</v>
      </c>
      <c r="CW125" s="116">
        <f t="shared" si="286"/>
        <v>6.602945555718609E-2</v>
      </c>
      <c r="CX125" s="116">
        <f t="shared" si="286"/>
        <v>6.602945555718609E-2</v>
      </c>
      <c r="CY125" s="116">
        <f t="shared" si="286"/>
        <v>6.602945555718609E-2</v>
      </c>
      <c r="CZ125" s="116">
        <f t="shared" si="286"/>
        <v>6.602945555718609E-2</v>
      </c>
      <c r="DA125" s="116">
        <f t="shared" si="286"/>
        <v>6.2554221054176296E-2</v>
      </c>
      <c r="DB125" s="116">
        <f t="shared" si="286"/>
        <v>6.2554221054176296E-2</v>
      </c>
      <c r="DC125" s="116">
        <f t="shared" si="286"/>
        <v>6.2554221054176296E-2</v>
      </c>
      <c r="DD125" s="116">
        <f t="shared" si="286"/>
        <v>6.1164127252972378E-2</v>
      </c>
      <c r="DE125" s="116">
        <f t="shared" si="286"/>
        <v>6.1164127252972378E-2</v>
      </c>
      <c r="DF125" s="116">
        <f t="shared" si="286"/>
        <v>5.8615621950765188E-2</v>
      </c>
      <c r="DG125" s="116">
        <f t="shared" si="286"/>
        <v>5.8615621950765188E-2</v>
      </c>
      <c r="DH125" s="116">
        <f t="shared" si="286"/>
        <v>5.8615621950765188E-2</v>
      </c>
      <c r="DI125" s="116">
        <f t="shared" si="286"/>
        <v>5.8383939650564536E-2</v>
      </c>
      <c r="DJ125" s="116">
        <f t="shared" si="286"/>
        <v>5.8383939650564536E-2</v>
      </c>
      <c r="DK125" s="116">
        <f t="shared" si="286"/>
        <v>5.2823564445748865E-2</v>
      </c>
      <c r="DL125" s="116">
        <f t="shared" si="286"/>
        <v>5.2823564445748865E-2</v>
      </c>
      <c r="DM125" s="116">
        <f t="shared" si="286"/>
        <v>5.2823564445748865E-2</v>
      </c>
      <c r="DN125" s="116">
        <f t="shared" si="286"/>
        <v>4.9811694543140383E-2</v>
      </c>
      <c r="DO125" s="116">
        <f t="shared" si="286"/>
        <v>4.9811694543140383E-2</v>
      </c>
      <c r="DP125" s="116">
        <f t="shared" si="286"/>
        <v>4.9116647642538418E-2</v>
      </c>
      <c r="DQ125" s="116">
        <f t="shared" si="286"/>
        <v>4.9116647642538418E-2</v>
      </c>
      <c r="DR125" s="116">
        <f t="shared" si="286"/>
        <v>4.9116647642538418E-2</v>
      </c>
      <c r="DS125" s="116">
        <f t="shared" si="286"/>
        <v>4.9116647642538418E-2</v>
      </c>
      <c r="DT125" s="116">
        <f t="shared" si="286"/>
        <v>4.6104777739929936E-2</v>
      </c>
      <c r="DU125" s="116">
        <f t="shared" si="286"/>
        <v>4.4251319338324713E-2</v>
      </c>
      <c r="DV125" s="116">
        <f t="shared" si="286"/>
        <v>4.4251319338324713E-2</v>
      </c>
      <c r="DW125" s="116">
        <f t="shared" si="286"/>
        <v>4.3787954737923407E-2</v>
      </c>
      <c r="DX125" s="116">
        <f t="shared" si="286"/>
        <v>4.1934496336318183E-2</v>
      </c>
      <c r="DY125" s="116">
        <f t="shared" si="286"/>
        <v>4.170281403611753E-2</v>
      </c>
      <c r="DZ125" s="116">
        <f t="shared" si="286"/>
        <v>4.170281403611753E-2</v>
      </c>
      <c r="EA125" s="116">
        <f t="shared" si="286"/>
        <v>4.170281403611753E-2</v>
      </c>
      <c r="EB125" s="116">
        <f t="shared" ref="EB125" si="287">IF(EB123&gt;0,EB123*$B$10*($F$5+$F$8+$F$7),0)</f>
        <v>4.170281403611753E-2</v>
      </c>
      <c r="EC125" s="130">
        <f>SUM(C125:EB125)</f>
        <v>6.0422743892330288</v>
      </c>
    </row>
    <row r="128" spans="1:133" x14ac:dyDescent="0.3">
      <c r="A128" s="13"/>
      <c r="B128" s="68" t="s">
        <v>99</v>
      </c>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row>
    <row r="129" spans="1:133" x14ac:dyDescent="0.3">
      <c r="A129" s="13"/>
      <c r="B129" s="13" t="s">
        <v>15</v>
      </c>
      <c r="C129" s="13">
        <v>1</v>
      </c>
      <c r="D129" s="13">
        <v>2</v>
      </c>
      <c r="E129" s="13">
        <v>3</v>
      </c>
      <c r="F129" s="13">
        <v>4</v>
      </c>
      <c r="G129" s="13">
        <v>5</v>
      </c>
      <c r="H129" s="13">
        <v>6</v>
      </c>
      <c r="I129" s="13">
        <v>7</v>
      </c>
      <c r="J129" s="13">
        <v>8</v>
      </c>
      <c r="K129" s="13">
        <v>9</v>
      </c>
      <c r="L129" s="13">
        <v>10</v>
      </c>
      <c r="M129" s="13">
        <v>11</v>
      </c>
      <c r="N129" s="13">
        <v>12</v>
      </c>
      <c r="O129" s="13">
        <v>13</v>
      </c>
      <c r="P129" s="13">
        <v>14</v>
      </c>
      <c r="Q129" s="13">
        <v>15</v>
      </c>
      <c r="R129" s="13">
        <v>16</v>
      </c>
      <c r="S129" s="13">
        <v>17</v>
      </c>
      <c r="T129" s="13">
        <v>18</v>
      </c>
      <c r="U129" s="13">
        <v>19</v>
      </c>
      <c r="V129" s="13">
        <v>20</v>
      </c>
      <c r="W129" s="13">
        <v>21</v>
      </c>
      <c r="X129" s="13">
        <v>22</v>
      </c>
      <c r="Y129" s="13">
        <v>23</v>
      </c>
      <c r="Z129" s="13">
        <v>24</v>
      </c>
      <c r="AA129" s="13">
        <v>25</v>
      </c>
      <c r="AB129" s="13">
        <v>26</v>
      </c>
      <c r="AC129" s="13">
        <v>27</v>
      </c>
      <c r="AD129" s="13">
        <v>28</v>
      </c>
      <c r="AE129" s="13">
        <v>29</v>
      </c>
      <c r="AF129" s="13">
        <v>30</v>
      </c>
      <c r="AG129" s="13">
        <v>31</v>
      </c>
      <c r="AH129" s="13">
        <v>32</v>
      </c>
      <c r="AI129" s="13">
        <v>33</v>
      </c>
      <c r="AJ129" s="13">
        <v>34</v>
      </c>
      <c r="AK129" s="13">
        <v>35</v>
      </c>
      <c r="AL129" s="13">
        <v>36</v>
      </c>
      <c r="AM129" s="13">
        <v>37</v>
      </c>
      <c r="AN129" s="13">
        <v>38</v>
      </c>
      <c r="AO129" s="13">
        <v>39</v>
      </c>
      <c r="AP129" s="13">
        <v>40</v>
      </c>
      <c r="AQ129" s="13">
        <v>41</v>
      </c>
      <c r="AR129" s="13">
        <v>42</v>
      </c>
      <c r="AS129" s="13">
        <v>43</v>
      </c>
      <c r="AT129" s="13">
        <v>44</v>
      </c>
      <c r="AU129" s="13">
        <v>45</v>
      </c>
      <c r="AV129" s="13">
        <v>46</v>
      </c>
      <c r="AW129" s="13">
        <v>47</v>
      </c>
      <c r="AX129" s="13">
        <v>48</v>
      </c>
      <c r="AY129" s="13">
        <v>49</v>
      </c>
      <c r="AZ129" s="13">
        <v>50</v>
      </c>
      <c r="BA129" s="13">
        <v>51</v>
      </c>
      <c r="BB129" s="13">
        <v>52</v>
      </c>
      <c r="BC129" s="13">
        <v>53</v>
      </c>
      <c r="BD129" s="13">
        <v>54</v>
      </c>
      <c r="BE129" s="13">
        <v>55</v>
      </c>
      <c r="BF129" s="13">
        <v>56</v>
      </c>
      <c r="BG129" s="13">
        <v>57</v>
      </c>
      <c r="BH129" s="13">
        <v>58</v>
      </c>
      <c r="BI129" s="13">
        <v>59</v>
      </c>
      <c r="BJ129" s="13">
        <v>60</v>
      </c>
      <c r="BK129" s="13">
        <v>61</v>
      </c>
      <c r="BL129" s="13">
        <v>62</v>
      </c>
      <c r="BM129" s="13">
        <v>63</v>
      </c>
      <c r="BN129" s="13">
        <v>64</v>
      </c>
      <c r="BO129" s="13">
        <v>65</v>
      </c>
      <c r="BP129" s="13">
        <v>66</v>
      </c>
      <c r="BQ129" s="13">
        <v>67</v>
      </c>
      <c r="BR129" s="13">
        <v>68</v>
      </c>
      <c r="BS129" s="13">
        <v>69</v>
      </c>
      <c r="BT129" s="13">
        <v>70</v>
      </c>
      <c r="BU129" s="13">
        <v>71</v>
      </c>
      <c r="BV129" s="13">
        <v>72</v>
      </c>
      <c r="BW129" s="13">
        <v>73</v>
      </c>
      <c r="BX129" s="13">
        <v>74</v>
      </c>
      <c r="BY129" s="13">
        <v>75</v>
      </c>
      <c r="BZ129" s="13">
        <v>76</v>
      </c>
      <c r="CA129" s="13">
        <v>77</v>
      </c>
      <c r="CB129" s="13">
        <v>78</v>
      </c>
      <c r="CC129" s="13">
        <v>79</v>
      </c>
      <c r="CD129" s="13">
        <v>80</v>
      </c>
      <c r="CE129" s="13">
        <v>81</v>
      </c>
      <c r="CF129" s="13">
        <v>82</v>
      </c>
      <c r="CG129" s="13">
        <v>83</v>
      </c>
      <c r="CH129" s="13">
        <v>84</v>
      </c>
      <c r="CI129" s="13">
        <v>85</v>
      </c>
      <c r="CJ129" s="13">
        <v>86</v>
      </c>
      <c r="CK129" s="13">
        <v>87</v>
      </c>
      <c r="CL129" s="13">
        <v>88</v>
      </c>
      <c r="CM129" s="13">
        <v>89</v>
      </c>
      <c r="CN129" s="13">
        <v>90</v>
      </c>
      <c r="CO129" s="13">
        <v>91</v>
      </c>
      <c r="CP129" s="13">
        <v>92</v>
      </c>
      <c r="CQ129" s="13">
        <v>93</v>
      </c>
      <c r="CR129" s="13">
        <v>94</v>
      </c>
      <c r="CS129" s="13">
        <v>95</v>
      </c>
      <c r="CT129" s="13">
        <v>96</v>
      </c>
      <c r="CU129" s="13">
        <v>97</v>
      </c>
      <c r="CV129" s="13">
        <v>98</v>
      </c>
      <c r="CW129" s="13">
        <v>99</v>
      </c>
      <c r="CX129" s="13">
        <v>100</v>
      </c>
      <c r="CY129" s="13">
        <v>101</v>
      </c>
      <c r="CZ129" s="13">
        <v>102</v>
      </c>
      <c r="DA129" s="13">
        <v>103</v>
      </c>
      <c r="DB129" s="13">
        <v>104</v>
      </c>
      <c r="DC129" s="13">
        <v>105</v>
      </c>
      <c r="DD129" s="13">
        <v>106</v>
      </c>
      <c r="DE129" s="13">
        <v>107</v>
      </c>
      <c r="DF129" s="13">
        <v>108</v>
      </c>
      <c r="DG129" s="13">
        <v>109</v>
      </c>
      <c r="DH129" s="13">
        <v>110</v>
      </c>
      <c r="DI129" s="13">
        <v>111</v>
      </c>
      <c r="DJ129" s="13">
        <v>112</v>
      </c>
      <c r="DK129" s="13">
        <v>113</v>
      </c>
      <c r="DL129" s="13">
        <v>114</v>
      </c>
      <c r="DM129" s="13">
        <v>115</v>
      </c>
      <c r="DN129" s="13">
        <v>116</v>
      </c>
      <c r="DO129" s="13">
        <v>117</v>
      </c>
      <c r="DP129" s="13">
        <v>118</v>
      </c>
      <c r="DQ129" s="13">
        <v>119</v>
      </c>
      <c r="DR129" s="13">
        <v>120</v>
      </c>
      <c r="DS129" s="13">
        <v>121</v>
      </c>
      <c r="DT129" s="13">
        <v>122</v>
      </c>
      <c r="DU129" s="13">
        <v>123</v>
      </c>
      <c r="DV129" s="13">
        <v>124</v>
      </c>
      <c r="DW129" s="13">
        <v>125</v>
      </c>
      <c r="DX129" s="13">
        <v>126</v>
      </c>
      <c r="DY129" s="13">
        <v>127</v>
      </c>
      <c r="DZ129" s="13">
        <v>128</v>
      </c>
      <c r="EA129" s="13">
        <v>129</v>
      </c>
      <c r="EB129" s="13">
        <v>130</v>
      </c>
    </row>
    <row r="130" spans="1:133" x14ac:dyDescent="0.3">
      <c r="A130" s="13"/>
      <c r="B130" s="13" t="s">
        <v>115</v>
      </c>
      <c r="C130" s="167" t="s">
        <v>17</v>
      </c>
      <c r="D130" s="167"/>
      <c r="E130" s="167"/>
      <c r="F130" s="167"/>
      <c r="G130" s="167"/>
      <c r="H130" s="167" t="s">
        <v>18</v>
      </c>
      <c r="I130" s="167"/>
      <c r="J130" s="167"/>
      <c r="K130" s="167"/>
      <c r="L130" s="167"/>
      <c r="M130" s="167" t="s">
        <v>19</v>
      </c>
      <c r="N130" s="167"/>
      <c r="O130" s="167"/>
      <c r="P130" s="167"/>
      <c r="Q130" s="167"/>
      <c r="R130" s="167" t="s">
        <v>20</v>
      </c>
      <c r="S130" s="167"/>
      <c r="T130" s="167"/>
      <c r="U130" s="167"/>
      <c r="V130" s="167"/>
      <c r="W130" s="167" t="s">
        <v>21</v>
      </c>
      <c r="X130" s="167"/>
      <c r="Y130" s="167"/>
      <c r="Z130" s="167"/>
      <c r="AA130" s="167"/>
      <c r="AB130" s="167" t="s">
        <v>22</v>
      </c>
      <c r="AC130" s="167"/>
      <c r="AD130" s="167"/>
      <c r="AE130" s="167"/>
      <c r="AF130" s="167"/>
      <c r="AG130" s="167" t="s">
        <v>23</v>
      </c>
      <c r="AH130" s="167"/>
      <c r="AI130" s="167"/>
      <c r="AJ130" s="167"/>
      <c r="AK130" s="167"/>
      <c r="AL130" s="167" t="s">
        <v>24</v>
      </c>
      <c r="AM130" s="167"/>
      <c r="AN130" s="167"/>
      <c r="AO130" s="167"/>
      <c r="AP130" s="167"/>
      <c r="AQ130" s="167" t="s">
        <v>25</v>
      </c>
      <c r="AR130" s="167"/>
      <c r="AS130" s="167"/>
      <c r="AT130" s="167"/>
      <c r="AU130" s="167"/>
      <c r="AV130" s="167" t="s">
        <v>26</v>
      </c>
      <c r="AW130" s="167"/>
      <c r="AX130" s="167"/>
      <c r="AY130" s="167"/>
      <c r="AZ130" s="167"/>
      <c r="BA130" s="167" t="s">
        <v>27</v>
      </c>
      <c r="BB130" s="167"/>
      <c r="BC130" s="167"/>
      <c r="BD130" s="167"/>
      <c r="BE130" s="167"/>
      <c r="BF130" s="167" t="s">
        <v>28</v>
      </c>
      <c r="BG130" s="167"/>
      <c r="BH130" s="167"/>
      <c r="BI130" s="167"/>
      <c r="BJ130" s="167"/>
      <c r="BK130" s="167" t="s">
        <v>29</v>
      </c>
      <c r="BL130" s="167"/>
      <c r="BM130" s="167"/>
      <c r="BN130" s="167"/>
      <c r="BO130" s="167"/>
      <c r="BP130" s="167" t="s">
        <v>30</v>
      </c>
      <c r="BQ130" s="167"/>
      <c r="BR130" s="167"/>
      <c r="BS130" s="167"/>
      <c r="BT130" s="167"/>
      <c r="BU130" s="167" t="s">
        <v>31</v>
      </c>
      <c r="BV130" s="167"/>
      <c r="BW130" s="167"/>
      <c r="BX130" s="167"/>
      <c r="BY130" s="167"/>
      <c r="BZ130" s="167" t="s">
        <v>32</v>
      </c>
      <c r="CA130" s="167"/>
      <c r="CB130" s="167"/>
      <c r="CC130" s="167"/>
      <c r="CD130" s="167"/>
      <c r="CE130" s="167" t="s">
        <v>33</v>
      </c>
      <c r="CF130" s="167"/>
      <c r="CG130" s="167"/>
      <c r="CH130" s="167"/>
      <c r="CI130" s="167"/>
      <c r="CJ130" s="167" t="s">
        <v>34</v>
      </c>
      <c r="CK130" s="167"/>
      <c r="CL130" s="167"/>
      <c r="CM130" s="167"/>
      <c r="CN130" s="167"/>
      <c r="CO130" s="167" t="s">
        <v>35</v>
      </c>
      <c r="CP130" s="167"/>
      <c r="CQ130" s="167"/>
      <c r="CR130" s="167"/>
      <c r="CS130" s="167"/>
      <c r="CT130" s="167" t="s">
        <v>36</v>
      </c>
      <c r="CU130" s="167"/>
      <c r="CV130" s="167"/>
      <c r="CW130" s="167"/>
      <c r="CX130" s="167"/>
      <c r="CY130" s="167" t="s">
        <v>37</v>
      </c>
      <c r="CZ130" s="167"/>
      <c r="DA130" s="167"/>
      <c r="DB130" s="167"/>
      <c r="DC130" s="167"/>
      <c r="DD130" s="167" t="s">
        <v>38</v>
      </c>
      <c r="DE130" s="167"/>
      <c r="DF130" s="167"/>
      <c r="DG130" s="167"/>
      <c r="DH130" s="167"/>
      <c r="DI130" s="167" t="s">
        <v>39</v>
      </c>
      <c r="DJ130" s="167"/>
      <c r="DK130" s="167"/>
      <c r="DL130" s="167"/>
      <c r="DM130" s="167"/>
      <c r="DN130" s="167" t="s">
        <v>40</v>
      </c>
      <c r="DO130" s="167"/>
      <c r="DP130" s="167"/>
      <c r="DQ130" s="167"/>
      <c r="DR130" s="167"/>
      <c r="DS130" s="167" t="s">
        <v>41</v>
      </c>
      <c r="DT130" s="167"/>
      <c r="DU130" s="167"/>
      <c r="DV130" s="167"/>
      <c r="DW130" s="167"/>
      <c r="DX130" s="167" t="s">
        <v>42</v>
      </c>
      <c r="DY130" s="167"/>
      <c r="DZ130" s="167"/>
      <c r="EA130" s="167"/>
      <c r="EB130" s="167"/>
    </row>
    <row r="131" spans="1:133" ht="15" thickBot="1" x14ac:dyDescent="0.35">
      <c r="A131" s="13"/>
      <c r="B131" s="13" t="s">
        <v>116</v>
      </c>
      <c r="C131" s="132" t="s">
        <v>43</v>
      </c>
      <c r="D131" s="132" t="s">
        <v>44</v>
      </c>
      <c r="E131" s="132" t="s">
        <v>45</v>
      </c>
      <c r="F131" s="132" t="s">
        <v>46</v>
      </c>
      <c r="G131" s="132" t="s">
        <v>47</v>
      </c>
      <c r="H131" s="132" t="s">
        <v>43</v>
      </c>
      <c r="I131" s="132" t="s">
        <v>44</v>
      </c>
      <c r="J131" s="132" t="s">
        <v>45</v>
      </c>
      <c r="K131" s="132" t="s">
        <v>46</v>
      </c>
      <c r="L131" s="132" t="s">
        <v>47</v>
      </c>
      <c r="M131" s="132" t="s">
        <v>43</v>
      </c>
      <c r="N131" s="132" t="s">
        <v>44</v>
      </c>
      <c r="O131" s="132" t="s">
        <v>45</v>
      </c>
      <c r="P131" s="132" t="s">
        <v>46</v>
      </c>
      <c r="Q131" s="132" t="s">
        <v>47</v>
      </c>
      <c r="R131" s="132" t="s">
        <v>43</v>
      </c>
      <c r="S131" s="132" t="s">
        <v>44</v>
      </c>
      <c r="T131" s="132" t="s">
        <v>45</v>
      </c>
      <c r="U131" s="132" t="s">
        <v>46</v>
      </c>
      <c r="V131" s="132" t="s">
        <v>47</v>
      </c>
      <c r="W131" s="132" t="s">
        <v>43</v>
      </c>
      <c r="X131" s="132" t="s">
        <v>44</v>
      </c>
      <c r="Y131" s="132" t="s">
        <v>45</v>
      </c>
      <c r="Z131" s="132" t="s">
        <v>46</v>
      </c>
      <c r="AA131" s="132" t="s">
        <v>47</v>
      </c>
      <c r="AB131" s="132" t="s">
        <v>43</v>
      </c>
      <c r="AC131" s="132" t="s">
        <v>44</v>
      </c>
      <c r="AD131" s="132" t="s">
        <v>45</v>
      </c>
      <c r="AE131" s="132" t="s">
        <v>46</v>
      </c>
      <c r="AF131" s="132" t="s">
        <v>47</v>
      </c>
      <c r="AG131" s="132" t="s">
        <v>43</v>
      </c>
      <c r="AH131" s="132" t="s">
        <v>44</v>
      </c>
      <c r="AI131" s="132" t="s">
        <v>45</v>
      </c>
      <c r="AJ131" s="132" t="s">
        <v>46</v>
      </c>
      <c r="AK131" s="132" t="s">
        <v>47</v>
      </c>
      <c r="AL131" s="132" t="s">
        <v>43</v>
      </c>
      <c r="AM131" s="132" t="s">
        <v>44</v>
      </c>
      <c r="AN131" s="132" t="s">
        <v>45</v>
      </c>
      <c r="AO131" s="132" t="s">
        <v>46</v>
      </c>
      <c r="AP131" s="132" t="s">
        <v>47</v>
      </c>
      <c r="AQ131" s="132" t="s">
        <v>43</v>
      </c>
      <c r="AR131" s="132" t="s">
        <v>44</v>
      </c>
      <c r="AS131" s="132" t="s">
        <v>45</v>
      </c>
      <c r="AT131" s="132" t="s">
        <v>46</v>
      </c>
      <c r="AU131" s="132" t="s">
        <v>47</v>
      </c>
      <c r="AV131" s="132" t="s">
        <v>43</v>
      </c>
      <c r="AW131" s="132" t="s">
        <v>44</v>
      </c>
      <c r="AX131" s="132" t="s">
        <v>45</v>
      </c>
      <c r="AY131" s="132" t="s">
        <v>46</v>
      </c>
      <c r="AZ131" s="132" t="s">
        <v>47</v>
      </c>
      <c r="BA131" s="132" t="s">
        <v>43</v>
      </c>
      <c r="BB131" s="132" t="s">
        <v>44</v>
      </c>
      <c r="BC131" s="132" t="s">
        <v>45</v>
      </c>
      <c r="BD131" s="132" t="s">
        <v>46</v>
      </c>
      <c r="BE131" s="132" t="s">
        <v>47</v>
      </c>
      <c r="BF131" s="132" t="s">
        <v>43</v>
      </c>
      <c r="BG131" s="132" t="s">
        <v>44</v>
      </c>
      <c r="BH131" s="132" t="s">
        <v>45</v>
      </c>
      <c r="BI131" s="132" t="s">
        <v>46</v>
      </c>
      <c r="BJ131" s="132" t="s">
        <v>47</v>
      </c>
      <c r="BK131" s="132" t="s">
        <v>43</v>
      </c>
      <c r="BL131" s="132" t="s">
        <v>44</v>
      </c>
      <c r="BM131" s="132" t="s">
        <v>45</v>
      </c>
      <c r="BN131" s="132" t="s">
        <v>46</v>
      </c>
      <c r="BO131" s="132" t="s">
        <v>47</v>
      </c>
      <c r="BP131" s="132" t="s">
        <v>43</v>
      </c>
      <c r="BQ131" s="132" t="s">
        <v>44</v>
      </c>
      <c r="BR131" s="132" t="s">
        <v>45</v>
      </c>
      <c r="BS131" s="132" t="s">
        <v>46</v>
      </c>
      <c r="BT131" s="132" t="s">
        <v>47</v>
      </c>
      <c r="BU131" s="132" t="s">
        <v>43</v>
      </c>
      <c r="BV131" s="132" t="s">
        <v>44</v>
      </c>
      <c r="BW131" s="132" t="s">
        <v>45</v>
      </c>
      <c r="BX131" s="132" t="s">
        <v>46</v>
      </c>
      <c r="BY131" s="132" t="s">
        <v>47</v>
      </c>
      <c r="BZ131" s="132" t="s">
        <v>43</v>
      </c>
      <c r="CA131" s="132" t="s">
        <v>44</v>
      </c>
      <c r="CB131" s="132" t="s">
        <v>45</v>
      </c>
      <c r="CC131" s="132" t="s">
        <v>46</v>
      </c>
      <c r="CD131" s="132" t="s">
        <v>47</v>
      </c>
      <c r="CE131" s="132" t="s">
        <v>43</v>
      </c>
      <c r="CF131" s="132" t="s">
        <v>44</v>
      </c>
      <c r="CG131" s="132" t="s">
        <v>45</v>
      </c>
      <c r="CH131" s="132" t="s">
        <v>46</v>
      </c>
      <c r="CI131" s="132" t="s">
        <v>47</v>
      </c>
      <c r="CJ131" s="132" t="s">
        <v>43</v>
      </c>
      <c r="CK131" s="132" t="s">
        <v>44</v>
      </c>
      <c r="CL131" s="132" t="s">
        <v>45</v>
      </c>
      <c r="CM131" s="132" t="s">
        <v>46</v>
      </c>
      <c r="CN131" s="132" t="s">
        <v>47</v>
      </c>
      <c r="CO131" s="132" t="s">
        <v>43</v>
      </c>
      <c r="CP131" s="132" t="s">
        <v>44</v>
      </c>
      <c r="CQ131" s="132" t="s">
        <v>45</v>
      </c>
      <c r="CR131" s="132" t="s">
        <v>46</v>
      </c>
      <c r="CS131" s="132" t="s">
        <v>47</v>
      </c>
      <c r="CT131" s="132" t="s">
        <v>43</v>
      </c>
      <c r="CU131" s="132" t="s">
        <v>44</v>
      </c>
      <c r="CV131" s="132" t="s">
        <v>45</v>
      </c>
      <c r="CW131" s="132" t="s">
        <v>46</v>
      </c>
      <c r="CX131" s="132" t="s">
        <v>47</v>
      </c>
      <c r="CY131" s="132" t="s">
        <v>43</v>
      </c>
      <c r="CZ131" s="132" t="s">
        <v>44</v>
      </c>
      <c r="DA131" s="132" t="s">
        <v>45</v>
      </c>
      <c r="DB131" s="132" t="s">
        <v>46</v>
      </c>
      <c r="DC131" s="132" t="s">
        <v>47</v>
      </c>
      <c r="DD131" s="132" t="s">
        <v>43</v>
      </c>
      <c r="DE131" s="132" t="s">
        <v>44</v>
      </c>
      <c r="DF131" s="132" t="s">
        <v>45</v>
      </c>
      <c r="DG131" s="132" t="s">
        <v>46</v>
      </c>
      <c r="DH131" s="132" t="s">
        <v>47</v>
      </c>
      <c r="DI131" s="132" t="s">
        <v>43</v>
      </c>
      <c r="DJ131" s="132" t="s">
        <v>44</v>
      </c>
      <c r="DK131" s="132" t="s">
        <v>45</v>
      </c>
      <c r="DL131" s="132" t="s">
        <v>46</v>
      </c>
      <c r="DM131" s="132" t="s">
        <v>47</v>
      </c>
      <c r="DN131" s="132" t="s">
        <v>43</v>
      </c>
      <c r="DO131" s="132" t="s">
        <v>44</v>
      </c>
      <c r="DP131" s="132" t="s">
        <v>45</v>
      </c>
      <c r="DQ131" s="132" t="s">
        <v>46</v>
      </c>
      <c r="DR131" s="132" t="s">
        <v>47</v>
      </c>
      <c r="DS131" s="132" t="s">
        <v>43</v>
      </c>
      <c r="DT131" s="132" t="s">
        <v>44</v>
      </c>
      <c r="DU131" s="132" t="s">
        <v>45</v>
      </c>
      <c r="DV131" s="132" t="s">
        <v>46</v>
      </c>
      <c r="DW131" s="132" t="s">
        <v>47</v>
      </c>
      <c r="DX131" s="132" t="s">
        <v>43</v>
      </c>
      <c r="DY131" s="132" t="s">
        <v>44</v>
      </c>
      <c r="DZ131" s="132" t="s">
        <v>45</v>
      </c>
      <c r="EA131" s="132" t="s">
        <v>46</v>
      </c>
      <c r="EB131" s="132" t="s">
        <v>47</v>
      </c>
    </row>
    <row r="132" spans="1:133" x14ac:dyDescent="0.3">
      <c r="A132" s="113" t="s">
        <v>252</v>
      </c>
      <c r="B132" s="42"/>
      <c r="C132" s="44">
        <f>Simulazione!G471</f>
        <v>116</v>
      </c>
      <c r="D132" s="44">
        <f>Simulazione!H471</f>
        <v>116</v>
      </c>
      <c r="E132" s="44">
        <f>Simulazione!I471</f>
        <v>116</v>
      </c>
      <c r="F132" s="44">
        <f>Simulazione!J471</f>
        <v>82</v>
      </c>
      <c r="G132" s="44">
        <f>Simulazione!K471</f>
        <v>82</v>
      </c>
      <c r="H132" s="44">
        <f>Simulazione!L471</f>
        <v>82</v>
      </c>
      <c r="I132" s="44">
        <f>Simulazione!M471</f>
        <v>82</v>
      </c>
      <c r="J132" s="44">
        <f>Simulazione!N471</f>
        <v>41</v>
      </c>
      <c r="K132" s="44">
        <f>Simulazione!O471</f>
        <v>60</v>
      </c>
      <c r="L132" s="44">
        <f>Simulazione!P471</f>
        <v>45</v>
      </c>
      <c r="M132" s="44">
        <f>Simulazione!Q471</f>
        <v>45</v>
      </c>
      <c r="N132" s="44">
        <f>Simulazione!R471</f>
        <v>45</v>
      </c>
      <c r="O132" s="44">
        <f>Simulazione!S471</f>
        <v>45</v>
      </c>
      <c r="P132" s="44">
        <f>Simulazione!T471</f>
        <v>45</v>
      </c>
      <c r="Q132" s="44">
        <f>Simulazione!U471</f>
        <v>21</v>
      </c>
      <c r="R132" s="44">
        <f>Simulazione!V471</f>
        <v>39</v>
      </c>
      <c r="S132" s="44">
        <f>Simulazione!W471</f>
        <v>39</v>
      </c>
      <c r="T132" s="44">
        <f>Simulazione!X471</f>
        <v>39</v>
      </c>
      <c r="U132" s="44">
        <f>Simulazione!Y471</f>
        <v>45</v>
      </c>
      <c r="V132" s="44">
        <f>Simulazione!Z471</f>
        <v>16</v>
      </c>
      <c r="W132" s="44">
        <f>Simulazione!AA471</f>
        <v>45</v>
      </c>
      <c r="X132" s="44">
        <f>Simulazione!AB471</f>
        <v>45</v>
      </c>
      <c r="Y132" s="44">
        <f>Simulazione!AC471</f>
        <v>45</v>
      </c>
      <c r="Z132" s="44">
        <f>Simulazione!AD471</f>
        <v>45</v>
      </c>
      <c r="AA132" s="44">
        <f>Simulazione!AE471</f>
        <v>18</v>
      </c>
      <c r="AB132" s="44">
        <f>Simulazione!AF471</f>
        <v>42</v>
      </c>
      <c r="AC132" s="44">
        <f>Simulazione!AG471</f>
        <v>42</v>
      </c>
      <c r="AD132" s="44">
        <f>Simulazione!AH471</f>
        <v>42</v>
      </c>
      <c r="AE132" s="44">
        <f>Simulazione!AI471</f>
        <v>42</v>
      </c>
      <c r="AF132" s="44">
        <f>Simulazione!AJ471</f>
        <v>15</v>
      </c>
      <c r="AG132" s="44">
        <f>Simulazione!AK471</f>
        <v>43</v>
      </c>
      <c r="AH132" s="44">
        <f>Simulazione!AL471</f>
        <v>43</v>
      </c>
      <c r="AI132" s="44">
        <f>Simulazione!AM471</f>
        <v>43</v>
      </c>
      <c r="AJ132" s="44">
        <f>Simulazione!AN471</f>
        <v>43</v>
      </c>
      <c r="AK132" s="44">
        <f>Simulazione!AO471</f>
        <v>14</v>
      </c>
      <c r="AL132" s="44">
        <f>Simulazione!AP471</f>
        <v>46</v>
      </c>
      <c r="AM132" s="44">
        <f>Simulazione!AQ471</f>
        <v>46</v>
      </c>
      <c r="AN132" s="44">
        <f>Simulazione!AR471</f>
        <v>46</v>
      </c>
      <c r="AO132" s="44">
        <f>Simulazione!AS471</f>
        <v>46</v>
      </c>
      <c r="AP132" s="44">
        <f>Simulazione!AT471</f>
        <v>24</v>
      </c>
      <c r="AQ132" s="44">
        <f>Simulazione!AU471</f>
        <v>37</v>
      </c>
      <c r="AR132" s="44">
        <f>Simulazione!AV471</f>
        <v>37</v>
      </c>
      <c r="AS132" s="44">
        <f>Simulazione!AW471</f>
        <v>37</v>
      </c>
      <c r="AT132" s="44">
        <f>Simulazione!AX471</f>
        <v>43</v>
      </c>
      <c r="AU132" s="44">
        <f>Simulazione!AY471</f>
        <v>18</v>
      </c>
      <c r="AV132" s="44">
        <f>Simulazione!AZ471</f>
        <v>31</v>
      </c>
      <c r="AW132" s="44">
        <f>Simulazione!BA471</f>
        <v>31</v>
      </c>
      <c r="AX132" s="44">
        <f>Simulazione!BB471</f>
        <v>31</v>
      </c>
      <c r="AY132" s="44">
        <f>Simulazione!BC471</f>
        <v>51</v>
      </c>
      <c r="AZ132" s="44">
        <f>Simulazione!BD471</f>
        <v>17</v>
      </c>
      <c r="BA132" s="44">
        <f>Simulazione!BE471</f>
        <v>51</v>
      </c>
      <c r="BB132" s="44">
        <f>Simulazione!BF471</f>
        <v>51</v>
      </c>
      <c r="BC132" s="44">
        <f>Simulazione!BG471</f>
        <v>51</v>
      </c>
      <c r="BD132" s="44">
        <f>Simulazione!BH471</f>
        <v>51</v>
      </c>
      <c r="BE132" s="44">
        <f>Simulazione!BI471</f>
        <v>33</v>
      </c>
      <c r="BF132" s="44">
        <f>Simulazione!BJ471</f>
        <v>33</v>
      </c>
      <c r="BG132" s="44">
        <f>Simulazione!BK471</f>
        <v>33</v>
      </c>
      <c r="BH132" s="44">
        <f>Simulazione!BL471</f>
        <v>33</v>
      </c>
      <c r="BI132" s="44">
        <f>Simulazione!BM471</f>
        <v>56</v>
      </c>
      <c r="BJ132" s="44">
        <f>Simulazione!BN471</f>
        <v>16</v>
      </c>
      <c r="BK132" s="44">
        <f>Simulazione!BO471</f>
        <v>56</v>
      </c>
      <c r="BL132" s="44">
        <f>Simulazione!BP471</f>
        <v>56</v>
      </c>
      <c r="BM132" s="44">
        <f>Simulazione!BQ471</f>
        <v>56</v>
      </c>
      <c r="BN132" s="44">
        <f>Simulazione!BR471</f>
        <v>56</v>
      </c>
      <c r="BO132" s="44">
        <f>Simulazione!BS471</f>
        <v>22</v>
      </c>
      <c r="BP132" s="44">
        <f>Simulazione!BT471</f>
        <v>48</v>
      </c>
      <c r="BQ132" s="44">
        <f>Simulazione!BU471</f>
        <v>48</v>
      </c>
      <c r="BR132" s="44">
        <f>Simulazione!BV471</f>
        <v>48</v>
      </c>
      <c r="BS132" s="44">
        <f>Simulazione!BW471</f>
        <v>48</v>
      </c>
      <c r="BT132" s="44">
        <f>Simulazione!BX471</f>
        <v>30</v>
      </c>
      <c r="BU132" s="44">
        <f>Simulazione!BY471</f>
        <v>30</v>
      </c>
      <c r="BV132" s="44">
        <f>Simulazione!BZ471</f>
        <v>30</v>
      </c>
      <c r="BW132" s="44">
        <f>Simulazione!CA471</f>
        <v>30</v>
      </c>
      <c r="BX132" s="44">
        <f>Simulazione!CB471</f>
        <v>36</v>
      </c>
      <c r="BY132" s="44">
        <f>Simulazione!CC471</f>
        <v>15</v>
      </c>
      <c r="BZ132" s="44">
        <f>Simulazione!CD471</f>
        <v>36</v>
      </c>
      <c r="CA132" s="44">
        <f>Simulazione!CE471</f>
        <v>36</v>
      </c>
      <c r="CB132" s="44">
        <f>Simulazione!CF471</f>
        <v>36</v>
      </c>
      <c r="CC132" s="44">
        <f>Simulazione!CG471</f>
        <v>43</v>
      </c>
      <c r="CD132" s="44">
        <f>Simulazione!CH471</f>
        <v>16</v>
      </c>
      <c r="CE132" s="44">
        <f>Simulazione!CI471</f>
        <v>43</v>
      </c>
      <c r="CF132" s="44">
        <f>Simulazione!CJ471</f>
        <v>43</v>
      </c>
      <c r="CG132" s="44">
        <f>Simulazione!CK471</f>
        <v>43</v>
      </c>
      <c r="CH132" s="44">
        <f>Simulazione!CL471</f>
        <v>43</v>
      </c>
      <c r="CI132" s="44">
        <f>Simulazione!CM471</f>
        <v>17</v>
      </c>
      <c r="CJ132" s="44">
        <f>Simulazione!CN471</f>
        <v>41</v>
      </c>
      <c r="CK132" s="44">
        <f>Simulazione!CO471</f>
        <v>41</v>
      </c>
      <c r="CL132" s="44">
        <f>Simulazione!CP471</f>
        <v>41</v>
      </c>
      <c r="CM132" s="44">
        <f>Simulazione!CQ471</f>
        <v>48</v>
      </c>
      <c r="CN132" s="44">
        <f>Simulazione!CR471</f>
        <v>15</v>
      </c>
      <c r="CO132" s="44">
        <f>Simulazione!CS471</f>
        <v>48</v>
      </c>
      <c r="CP132" s="44">
        <f>Simulazione!CT471</f>
        <v>48</v>
      </c>
      <c r="CQ132" s="44">
        <f>Simulazione!CU471</f>
        <v>48</v>
      </c>
      <c r="CR132" s="44">
        <f>Simulazione!CV471</f>
        <v>48</v>
      </c>
      <c r="CS132" s="44">
        <f>Simulazione!CW471</f>
        <v>22</v>
      </c>
      <c r="CT132" s="44">
        <f>Simulazione!CX471</f>
        <v>40</v>
      </c>
      <c r="CU132" s="44">
        <f>Simulazione!CY471</f>
        <v>40</v>
      </c>
      <c r="CV132" s="44">
        <f>Simulazione!CZ471</f>
        <v>40</v>
      </c>
      <c r="CW132" s="44">
        <f>Simulazione!DA471</f>
        <v>40</v>
      </c>
      <c r="CX132" s="44">
        <f>Simulazione!DB471</f>
        <v>16</v>
      </c>
      <c r="CY132" s="44">
        <f>Simulazione!DC471</f>
        <v>38</v>
      </c>
      <c r="CZ132" s="44">
        <f>Simulazione!DD471</f>
        <v>38</v>
      </c>
      <c r="DA132" s="44">
        <f>Simulazione!DE471</f>
        <v>38</v>
      </c>
      <c r="DB132" s="44">
        <f>Simulazione!DF471</f>
        <v>38</v>
      </c>
      <c r="DC132" s="44">
        <f>Simulazione!DG471</f>
        <v>11</v>
      </c>
      <c r="DD132" s="44">
        <f>Simulazione!DH471</f>
        <v>40</v>
      </c>
      <c r="DE132" s="44">
        <f>Simulazione!DI471</f>
        <v>40</v>
      </c>
      <c r="DF132" s="44">
        <f>Simulazione!DJ471</f>
        <v>40</v>
      </c>
      <c r="DG132" s="44">
        <f>Simulazione!DK471</f>
        <v>40</v>
      </c>
      <c r="DH132" s="44">
        <f>Simulazione!DL471</f>
        <v>13</v>
      </c>
      <c r="DI132" s="44">
        <f>Simulazione!DM471</f>
        <v>40</v>
      </c>
      <c r="DJ132" s="44">
        <f>Simulazione!DN471</f>
        <v>40</v>
      </c>
      <c r="DK132" s="44">
        <f>Simulazione!DO471</f>
        <v>40</v>
      </c>
      <c r="DL132" s="44">
        <f>Simulazione!DP471</f>
        <v>40</v>
      </c>
      <c r="DM132" s="44">
        <f>Simulazione!DQ471</f>
        <v>40</v>
      </c>
      <c r="DN132" s="44">
        <f>Simulazione!DR471</f>
        <v>40</v>
      </c>
      <c r="DO132" s="44">
        <f>Simulazione!DS471</f>
        <v>40</v>
      </c>
      <c r="DP132" s="44">
        <f>Simulazione!DT471</f>
        <v>18</v>
      </c>
      <c r="DQ132" s="44">
        <f>Simulazione!DU471</f>
        <v>34</v>
      </c>
      <c r="DR132" s="44">
        <f>Simulazione!DV471</f>
        <v>14</v>
      </c>
      <c r="DS132" s="44">
        <f>Simulazione!DW471</f>
        <v>29</v>
      </c>
      <c r="DT132" s="44">
        <f>Simulazione!DX471</f>
        <v>29</v>
      </c>
      <c r="DU132" s="44">
        <f>Simulazione!DY471</f>
        <v>29</v>
      </c>
      <c r="DV132" s="44">
        <f>Simulazione!DZ471</f>
        <v>29</v>
      </c>
      <c r="DW132" s="44">
        <f>Simulazione!EA471</f>
        <v>6</v>
      </c>
      <c r="DX132" s="44">
        <f>Simulazione!EB471</f>
        <v>31</v>
      </c>
      <c r="DY132" s="44">
        <f>Simulazione!EC471</f>
        <v>31</v>
      </c>
      <c r="DZ132" s="44">
        <f>Simulazione!ED471</f>
        <v>31</v>
      </c>
      <c r="EA132" s="44">
        <f>Simulazione!EE471</f>
        <v>31</v>
      </c>
      <c r="EB132" s="44">
        <f>Simulazione!EF471</f>
        <v>31</v>
      </c>
      <c r="EC132" s="73">
        <f>AVERAGE(C132:EB132)</f>
        <v>40.130769230769232</v>
      </c>
    </row>
    <row r="133" spans="1:133" x14ac:dyDescent="0.3">
      <c r="A133" s="127" t="s">
        <v>405</v>
      </c>
      <c r="B133" s="121"/>
      <c r="C133" s="122">
        <f>IF(C132&gt;0,C132*$F$4*$B$13,0)</f>
        <v>0.22322996656685579</v>
      </c>
      <c r="D133" s="122">
        <f t="shared" ref="D133:BO133" si="288">IF(D132&gt;0,D132*$F$4*$B$13,0)</f>
        <v>0.22322996656685579</v>
      </c>
      <c r="E133" s="122">
        <f t="shared" si="288"/>
        <v>0.22322996656685579</v>
      </c>
      <c r="F133" s="122">
        <f t="shared" si="288"/>
        <v>0.15780049360760495</v>
      </c>
      <c r="G133" s="122">
        <f t="shared" si="288"/>
        <v>0.15780049360760495</v>
      </c>
      <c r="H133" s="122">
        <f t="shared" si="288"/>
        <v>0.15780049360760495</v>
      </c>
      <c r="I133" s="122">
        <f t="shared" si="288"/>
        <v>0.15780049360760495</v>
      </c>
      <c r="J133" s="122">
        <f t="shared" si="288"/>
        <v>7.8900246803802476E-2</v>
      </c>
      <c r="K133" s="122">
        <f t="shared" si="288"/>
        <v>0.11546377581044265</v>
      </c>
      <c r="L133" s="122">
        <f t="shared" si="288"/>
        <v>8.6597831857831986E-2</v>
      </c>
      <c r="M133" s="122">
        <f t="shared" si="288"/>
        <v>8.6597831857831986E-2</v>
      </c>
      <c r="N133" s="122">
        <f t="shared" si="288"/>
        <v>8.6597831857831986E-2</v>
      </c>
      <c r="O133" s="122">
        <f t="shared" si="288"/>
        <v>8.6597831857831986E-2</v>
      </c>
      <c r="P133" s="122">
        <f t="shared" si="288"/>
        <v>8.6597831857831986E-2</v>
      </c>
      <c r="Q133" s="122">
        <f t="shared" si="288"/>
        <v>4.0412321533654927E-2</v>
      </c>
      <c r="R133" s="122">
        <f t="shared" si="288"/>
        <v>7.5051454276787721E-2</v>
      </c>
      <c r="S133" s="122">
        <f t="shared" si="288"/>
        <v>7.5051454276787721E-2</v>
      </c>
      <c r="T133" s="122">
        <f t="shared" si="288"/>
        <v>7.5051454276787721E-2</v>
      </c>
      <c r="U133" s="122">
        <f t="shared" si="288"/>
        <v>8.6597831857831986E-2</v>
      </c>
      <c r="V133" s="122">
        <f t="shared" si="288"/>
        <v>3.079034021611804E-2</v>
      </c>
      <c r="W133" s="122">
        <f t="shared" si="288"/>
        <v>8.6597831857831986E-2</v>
      </c>
      <c r="X133" s="122">
        <f t="shared" si="288"/>
        <v>8.6597831857831986E-2</v>
      </c>
      <c r="Y133" s="122">
        <f t="shared" si="288"/>
        <v>8.6597831857831986E-2</v>
      </c>
      <c r="Z133" s="122">
        <f t="shared" si="288"/>
        <v>8.6597831857831986E-2</v>
      </c>
      <c r="AA133" s="122">
        <f t="shared" si="288"/>
        <v>3.4639132743132794E-2</v>
      </c>
      <c r="AB133" s="122">
        <f t="shared" si="288"/>
        <v>8.0824643067309854E-2</v>
      </c>
      <c r="AC133" s="122">
        <f t="shared" si="288"/>
        <v>8.0824643067309854E-2</v>
      </c>
      <c r="AD133" s="122">
        <f t="shared" si="288"/>
        <v>8.0824643067309854E-2</v>
      </c>
      <c r="AE133" s="122">
        <f t="shared" si="288"/>
        <v>8.0824643067309854E-2</v>
      </c>
      <c r="AF133" s="122">
        <f t="shared" si="288"/>
        <v>2.8865943952610662E-2</v>
      </c>
      <c r="AG133" s="122">
        <f t="shared" si="288"/>
        <v>8.2749039330817231E-2</v>
      </c>
      <c r="AH133" s="122">
        <f t="shared" si="288"/>
        <v>8.2749039330817231E-2</v>
      </c>
      <c r="AI133" s="122">
        <f t="shared" si="288"/>
        <v>8.2749039330817231E-2</v>
      </c>
      <c r="AJ133" s="122">
        <f t="shared" si="288"/>
        <v>8.2749039330817231E-2</v>
      </c>
      <c r="AK133" s="122">
        <f t="shared" si="288"/>
        <v>2.6941547689103285E-2</v>
      </c>
      <c r="AL133" s="122">
        <f t="shared" si="288"/>
        <v>8.8522228121339364E-2</v>
      </c>
      <c r="AM133" s="122">
        <f t="shared" si="288"/>
        <v>8.8522228121339364E-2</v>
      </c>
      <c r="AN133" s="122">
        <f t="shared" si="288"/>
        <v>8.8522228121339364E-2</v>
      </c>
      <c r="AO133" s="122">
        <f t="shared" si="288"/>
        <v>8.8522228121339364E-2</v>
      </c>
      <c r="AP133" s="122">
        <f t="shared" si="288"/>
        <v>4.6185510324177059E-2</v>
      </c>
      <c r="AQ133" s="122">
        <f t="shared" si="288"/>
        <v>7.1202661749772966E-2</v>
      </c>
      <c r="AR133" s="122">
        <f t="shared" si="288"/>
        <v>7.1202661749772966E-2</v>
      </c>
      <c r="AS133" s="122">
        <f t="shared" si="288"/>
        <v>7.1202661749772966E-2</v>
      </c>
      <c r="AT133" s="122">
        <f t="shared" si="288"/>
        <v>8.2749039330817231E-2</v>
      </c>
      <c r="AU133" s="122">
        <f t="shared" si="288"/>
        <v>3.4639132743132794E-2</v>
      </c>
      <c r="AV133" s="122">
        <f t="shared" si="288"/>
        <v>5.9656284168728702E-2</v>
      </c>
      <c r="AW133" s="122">
        <f t="shared" si="288"/>
        <v>5.9656284168728702E-2</v>
      </c>
      <c r="AX133" s="122">
        <f t="shared" si="288"/>
        <v>5.9656284168728702E-2</v>
      </c>
      <c r="AY133" s="122">
        <f t="shared" si="288"/>
        <v>9.8144209438876251E-2</v>
      </c>
      <c r="AZ133" s="122">
        <f t="shared" si="288"/>
        <v>3.2714736479625417E-2</v>
      </c>
      <c r="BA133" s="122">
        <f t="shared" si="288"/>
        <v>9.8144209438876251E-2</v>
      </c>
      <c r="BB133" s="122">
        <f t="shared" si="288"/>
        <v>9.8144209438876251E-2</v>
      </c>
      <c r="BC133" s="122">
        <f t="shared" si="288"/>
        <v>9.8144209438876251E-2</v>
      </c>
      <c r="BD133" s="122">
        <f t="shared" si="288"/>
        <v>9.8144209438876251E-2</v>
      </c>
      <c r="BE133" s="122">
        <f t="shared" si="288"/>
        <v>6.3505076695743456E-2</v>
      </c>
      <c r="BF133" s="122">
        <f t="shared" si="288"/>
        <v>6.3505076695743456E-2</v>
      </c>
      <c r="BG133" s="122">
        <f t="shared" si="288"/>
        <v>6.3505076695743456E-2</v>
      </c>
      <c r="BH133" s="122">
        <f t="shared" si="288"/>
        <v>6.3505076695743456E-2</v>
      </c>
      <c r="BI133" s="122">
        <f t="shared" si="288"/>
        <v>0.10776619075641314</v>
      </c>
      <c r="BJ133" s="122">
        <f t="shared" si="288"/>
        <v>3.079034021611804E-2</v>
      </c>
      <c r="BK133" s="122">
        <f t="shared" si="288"/>
        <v>0.10776619075641314</v>
      </c>
      <c r="BL133" s="122">
        <f t="shared" si="288"/>
        <v>0.10776619075641314</v>
      </c>
      <c r="BM133" s="122">
        <f t="shared" si="288"/>
        <v>0.10776619075641314</v>
      </c>
      <c r="BN133" s="122">
        <f t="shared" si="288"/>
        <v>0.10776619075641314</v>
      </c>
      <c r="BO133" s="122">
        <f t="shared" si="288"/>
        <v>4.2336717797162304E-2</v>
      </c>
      <c r="BP133" s="122">
        <f t="shared" ref="BP133:EA133" si="289">IF(BP132&gt;0,BP132*$F$4*$B$13,0)</f>
        <v>9.2371020648354119E-2</v>
      </c>
      <c r="BQ133" s="122">
        <f t="shared" si="289"/>
        <v>9.2371020648354119E-2</v>
      </c>
      <c r="BR133" s="122">
        <f t="shared" si="289"/>
        <v>9.2371020648354119E-2</v>
      </c>
      <c r="BS133" s="122">
        <f t="shared" si="289"/>
        <v>9.2371020648354119E-2</v>
      </c>
      <c r="BT133" s="122">
        <f t="shared" si="289"/>
        <v>5.7731887905221324E-2</v>
      </c>
      <c r="BU133" s="122">
        <f t="shared" si="289"/>
        <v>5.7731887905221324E-2</v>
      </c>
      <c r="BV133" s="122">
        <f t="shared" si="289"/>
        <v>5.7731887905221324E-2</v>
      </c>
      <c r="BW133" s="122">
        <f t="shared" si="289"/>
        <v>5.7731887905221324E-2</v>
      </c>
      <c r="BX133" s="122">
        <f t="shared" si="289"/>
        <v>6.9278265486265589E-2</v>
      </c>
      <c r="BY133" s="122">
        <f t="shared" si="289"/>
        <v>2.8865943952610662E-2</v>
      </c>
      <c r="BZ133" s="122">
        <f t="shared" si="289"/>
        <v>6.9278265486265589E-2</v>
      </c>
      <c r="CA133" s="122">
        <f t="shared" si="289"/>
        <v>6.9278265486265589E-2</v>
      </c>
      <c r="CB133" s="122">
        <f t="shared" si="289"/>
        <v>6.9278265486265589E-2</v>
      </c>
      <c r="CC133" s="122">
        <f t="shared" si="289"/>
        <v>8.2749039330817231E-2</v>
      </c>
      <c r="CD133" s="122">
        <f t="shared" si="289"/>
        <v>3.079034021611804E-2</v>
      </c>
      <c r="CE133" s="122">
        <f t="shared" si="289"/>
        <v>8.2749039330817231E-2</v>
      </c>
      <c r="CF133" s="122">
        <f t="shared" si="289"/>
        <v>8.2749039330817231E-2</v>
      </c>
      <c r="CG133" s="122">
        <f t="shared" si="289"/>
        <v>8.2749039330817231E-2</v>
      </c>
      <c r="CH133" s="122">
        <f t="shared" si="289"/>
        <v>8.2749039330817231E-2</v>
      </c>
      <c r="CI133" s="122">
        <f t="shared" si="289"/>
        <v>3.2714736479625417E-2</v>
      </c>
      <c r="CJ133" s="122">
        <f t="shared" si="289"/>
        <v>7.8900246803802476E-2</v>
      </c>
      <c r="CK133" s="122">
        <f t="shared" si="289"/>
        <v>7.8900246803802476E-2</v>
      </c>
      <c r="CL133" s="122">
        <f t="shared" si="289"/>
        <v>7.8900246803802476E-2</v>
      </c>
      <c r="CM133" s="122">
        <f t="shared" si="289"/>
        <v>9.2371020648354119E-2</v>
      </c>
      <c r="CN133" s="122">
        <f t="shared" si="289"/>
        <v>2.8865943952610662E-2</v>
      </c>
      <c r="CO133" s="122">
        <f t="shared" si="289"/>
        <v>9.2371020648354119E-2</v>
      </c>
      <c r="CP133" s="122">
        <f t="shared" si="289"/>
        <v>9.2371020648354119E-2</v>
      </c>
      <c r="CQ133" s="122">
        <f t="shared" si="289"/>
        <v>9.2371020648354119E-2</v>
      </c>
      <c r="CR133" s="122">
        <f t="shared" si="289"/>
        <v>9.2371020648354119E-2</v>
      </c>
      <c r="CS133" s="122">
        <f t="shared" si="289"/>
        <v>4.2336717797162304E-2</v>
      </c>
      <c r="CT133" s="122">
        <f t="shared" si="289"/>
        <v>7.6975850540295099E-2</v>
      </c>
      <c r="CU133" s="122">
        <f t="shared" si="289"/>
        <v>7.6975850540295099E-2</v>
      </c>
      <c r="CV133" s="122">
        <f t="shared" si="289"/>
        <v>7.6975850540295099E-2</v>
      </c>
      <c r="CW133" s="122">
        <f t="shared" si="289"/>
        <v>7.6975850540295099E-2</v>
      </c>
      <c r="CX133" s="122">
        <f t="shared" si="289"/>
        <v>3.079034021611804E-2</v>
      </c>
      <c r="CY133" s="122">
        <f t="shared" si="289"/>
        <v>7.3127058013280344E-2</v>
      </c>
      <c r="CZ133" s="122">
        <f t="shared" si="289"/>
        <v>7.3127058013280344E-2</v>
      </c>
      <c r="DA133" s="122">
        <f t="shared" si="289"/>
        <v>7.3127058013280344E-2</v>
      </c>
      <c r="DB133" s="122">
        <f t="shared" si="289"/>
        <v>7.3127058013280344E-2</v>
      </c>
      <c r="DC133" s="122">
        <f t="shared" si="289"/>
        <v>2.1168358898581152E-2</v>
      </c>
      <c r="DD133" s="122">
        <f t="shared" si="289"/>
        <v>7.6975850540295099E-2</v>
      </c>
      <c r="DE133" s="122">
        <f t="shared" si="289"/>
        <v>7.6975850540295099E-2</v>
      </c>
      <c r="DF133" s="122">
        <f t="shared" si="289"/>
        <v>7.6975850540295099E-2</v>
      </c>
      <c r="DG133" s="122">
        <f t="shared" si="289"/>
        <v>7.6975850540295099E-2</v>
      </c>
      <c r="DH133" s="122">
        <f t="shared" si="289"/>
        <v>2.5017151425595907E-2</v>
      </c>
      <c r="DI133" s="122">
        <f t="shared" si="289"/>
        <v>7.6975850540295099E-2</v>
      </c>
      <c r="DJ133" s="122">
        <f t="shared" si="289"/>
        <v>7.6975850540295099E-2</v>
      </c>
      <c r="DK133" s="122">
        <f t="shared" si="289"/>
        <v>7.6975850540295099E-2</v>
      </c>
      <c r="DL133" s="122">
        <f t="shared" si="289"/>
        <v>7.6975850540295099E-2</v>
      </c>
      <c r="DM133" s="122">
        <f t="shared" si="289"/>
        <v>7.6975850540295099E-2</v>
      </c>
      <c r="DN133" s="122">
        <f t="shared" si="289"/>
        <v>7.6975850540295099E-2</v>
      </c>
      <c r="DO133" s="122">
        <f t="shared" si="289"/>
        <v>7.6975850540295099E-2</v>
      </c>
      <c r="DP133" s="122">
        <f t="shared" si="289"/>
        <v>3.4639132743132794E-2</v>
      </c>
      <c r="DQ133" s="122">
        <f t="shared" si="289"/>
        <v>6.5429472959250834E-2</v>
      </c>
      <c r="DR133" s="122">
        <f t="shared" si="289"/>
        <v>2.6941547689103285E-2</v>
      </c>
      <c r="DS133" s="122">
        <f t="shared" si="289"/>
        <v>5.5807491641713947E-2</v>
      </c>
      <c r="DT133" s="122">
        <f t="shared" si="289"/>
        <v>5.5807491641713947E-2</v>
      </c>
      <c r="DU133" s="122">
        <f t="shared" si="289"/>
        <v>5.5807491641713947E-2</v>
      </c>
      <c r="DV133" s="122">
        <f t="shared" si="289"/>
        <v>5.5807491641713947E-2</v>
      </c>
      <c r="DW133" s="122">
        <f t="shared" si="289"/>
        <v>1.1546377581044265E-2</v>
      </c>
      <c r="DX133" s="122">
        <f t="shared" si="289"/>
        <v>5.9656284168728702E-2</v>
      </c>
      <c r="DY133" s="122">
        <f t="shared" si="289"/>
        <v>5.9656284168728702E-2</v>
      </c>
      <c r="DZ133" s="122">
        <f t="shared" si="289"/>
        <v>5.9656284168728702E-2</v>
      </c>
      <c r="EA133" s="122">
        <f t="shared" si="289"/>
        <v>5.9656284168728702E-2</v>
      </c>
      <c r="EB133" s="122">
        <f t="shared" ref="EB133" si="290">IF(EB132&gt;0,EB132*$F$4*$B$13,0)</f>
        <v>5.9656284168728702E-2</v>
      </c>
      <c r="EC133" s="130">
        <f>SUM(C133:EB133)</f>
        <v>10.039575306717989</v>
      </c>
    </row>
    <row r="134" spans="1:133" ht="15" thickBot="1" x14ac:dyDescent="0.35">
      <c r="A134" s="114" t="s">
        <v>406</v>
      </c>
      <c r="B134" s="115"/>
      <c r="C134" s="116">
        <f>IF(C132&gt;0,C132*$B$13*($F$5+$F$8+$F$7),0)</f>
        <v>0.44791911372126236</v>
      </c>
      <c r="D134" s="116">
        <f t="shared" ref="D134:BO134" si="291">IF(D132&gt;0,D132*$B$13*($F$5+$F$8+$F$7),0)</f>
        <v>0.44791911372126236</v>
      </c>
      <c r="E134" s="116">
        <f t="shared" si="291"/>
        <v>0.44791911372126236</v>
      </c>
      <c r="F134" s="116">
        <f t="shared" si="291"/>
        <v>0.31663247694089236</v>
      </c>
      <c r="G134" s="116">
        <f t="shared" si="291"/>
        <v>0.31663247694089236</v>
      </c>
      <c r="H134" s="116">
        <f t="shared" si="291"/>
        <v>0.31663247694089236</v>
      </c>
      <c r="I134" s="116">
        <f t="shared" si="291"/>
        <v>0.31663247694089236</v>
      </c>
      <c r="J134" s="116">
        <f t="shared" si="291"/>
        <v>0.15831623847044618</v>
      </c>
      <c r="K134" s="116">
        <f t="shared" si="291"/>
        <v>0.23168230020065295</v>
      </c>
      <c r="L134" s="116">
        <f t="shared" si="291"/>
        <v>0.17376172515048971</v>
      </c>
      <c r="M134" s="116">
        <f t="shared" si="291"/>
        <v>0.17376172515048971</v>
      </c>
      <c r="N134" s="116">
        <f t="shared" si="291"/>
        <v>0.17376172515048971</v>
      </c>
      <c r="O134" s="116">
        <f t="shared" si="291"/>
        <v>0.17376172515048971</v>
      </c>
      <c r="P134" s="116">
        <f t="shared" si="291"/>
        <v>0.17376172515048971</v>
      </c>
      <c r="Q134" s="116">
        <f t="shared" si="291"/>
        <v>8.1088805070228531E-2</v>
      </c>
      <c r="R134" s="116">
        <f t="shared" si="291"/>
        <v>0.15059349513042442</v>
      </c>
      <c r="S134" s="116">
        <f t="shared" si="291"/>
        <v>0.15059349513042442</v>
      </c>
      <c r="T134" s="116">
        <f t="shared" si="291"/>
        <v>0.15059349513042442</v>
      </c>
      <c r="U134" s="116">
        <f t="shared" si="291"/>
        <v>0.17376172515048971</v>
      </c>
      <c r="V134" s="116">
        <f t="shared" si="291"/>
        <v>6.1781946720174119E-2</v>
      </c>
      <c r="W134" s="116">
        <f t="shared" si="291"/>
        <v>0.17376172515048971</v>
      </c>
      <c r="X134" s="116">
        <f t="shared" si="291"/>
        <v>0.17376172515048971</v>
      </c>
      <c r="Y134" s="116">
        <f t="shared" si="291"/>
        <v>0.17376172515048971</v>
      </c>
      <c r="Z134" s="116">
        <f t="shared" si="291"/>
        <v>0.17376172515048971</v>
      </c>
      <c r="AA134" s="116">
        <f t="shared" si="291"/>
        <v>6.9504690060195884E-2</v>
      </c>
      <c r="AB134" s="116">
        <f t="shared" si="291"/>
        <v>0.16217761014045706</v>
      </c>
      <c r="AC134" s="116">
        <f t="shared" si="291"/>
        <v>0.16217761014045706</v>
      </c>
      <c r="AD134" s="116">
        <f t="shared" si="291"/>
        <v>0.16217761014045706</v>
      </c>
      <c r="AE134" s="116">
        <f t="shared" si="291"/>
        <v>0.16217761014045706</v>
      </c>
      <c r="AF134" s="116">
        <f t="shared" si="291"/>
        <v>5.7920575050163237E-2</v>
      </c>
      <c r="AG134" s="116">
        <f t="shared" si="291"/>
        <v>0.16603898181046794</v>
      </c>
      <c r="AH134" s="116">
        <f t="shared" si="291"/>
        <v>0.16603898181046794</v>
      </c>
      <c r="AI134" s="116">
        <f t="shared" si="291"/>
        <v>0.16603898181046794</v>
      </c>
      <c r="AJ134" s="116">
        <f t="shared" si="291"/>
        <v>0.16603898181046794</v>
      </c>
      <c r="AK134" s="116">
        <f t="shared" si="291"/>
        <v>5.4059203380152354E-2</v>
      </c>
      <c r="AL134" s="116">
        <f t="shared" si="291"/>
        <v>0.17762309682050059</v>
      </c>
      <c r="AM134" s="116">
        <f t="shared" si="291"/>
        <v>0.17762309682050059</v>
      </c>
      <c r="AN134" s="116">
        <f t="shared" si="291"/>
        <v>0.17762309682050059</v>
      </c>
      <c r="AO134" s="116">
        <f t="shared" si="291"/>
        <v>0.17762309682050059</v>
      </c>
      <c r="AP134" s="116">
        <f t="shared" si="291"/>
        <v>9.2672920080261179E-2</v>
      </c>
      <c r="AQ134" s="116">
        <f t="shared" si="291"/>
        <v>0.14287075179040265</v>
      </c>
      <c r="AR134" s="116">
        <f t="shared" si="291"/>
        <v>0.14287075179040265</v>
      </c>
      <c r="AS134" s="116">
        <f t="shared" si="291"/>
        <v>0.14287075179040265</v>
      </c>
      <c r="AT134" s="116">
        <f t="shared" si="291"/>
        <v>0.16603898181046794</v>
      </c>
      <c r="AU134" s="116">
        <f t="shared" si="291"/>
        <v>6.9504690060195884E-2</v>
      </c>
      <c r="AV134" s="116">
        <f t="shared" si="291"/>
        <v>0.11970252177033736</v>
      </c>
      <c r="AW134" s="116">
        <f t="shared" si="291"/>
        <v>0.11970252177033736</v>
      </c>
      <c r="AX134" s="116">
        <f t="shared" si="291"/>
        <v>0.11970252177033736</v>
      </c>
      <c r="AY134" s="116">
        <f t="shared" si="291"/>
        <v>0.196929955170555</v>
      </c>
      <c r="AZ134" s="116">
        <f t="shared" si="291"/>
        <v>6.5643318390185001E-2</v>
      </c>
      <c r="BA134" s="116">
        <f t="shared" si="291"/>
        <v>0.196929955170555</v>
      </c>
      <c r="BB134" s="116">
        <f t="shared" si="291"/>
        <v>0.196929955170555</v>
      </c>
      <c r="BC134" s="116">
        <f t="shared" si="291"/>
        <v>0.196929955170555</v>
      </c>
      <c r="BD134" s="116">
        <f t="shared" si="291"/>
        <v>0.196929955170555</v>
      </c>
      <c r="BE134" s="116">
        <f t="shared" si="291"/>
        <v>0.12742526511035912</v>
      </c>
      <c r="BF134" s="116">
        <f t="shared" si="291"/>
        <v>0.12742526511035912</v>
      </c>
      <c r="BG134" s="116">
        <f t="shared" si="291"/>
        <v>0.12742526511035912</v>
      </c>
      <c r="BH134" s="116">
        <f t="shared" si="291"/>
        <v>0.12742526511035912</v>
      </c>
      <c r="BI134" s="116">
        <f t="shared" si="291"/>
        <v>0.21623681352060942</v>
      </c>
      <c r="BJ134" s="116">
        <f t="shared" si="291"/>
        <v>6.1781946720174119E-2</v>
      </c>
      <c r="BK134" s="116">
        <f t="shared" si="291"/>
        <v>0.21623681352060942</v>
      </c>
      <c r="BL134" s="116">
        <f t="shared" si="291"/>
        <v>0.21623681352060942</v>
      </c>
      <c r="BM134" s="116">
        <f t="shared" si="291"/>
        <v>0.21623681352060942</v>
      </c>
      <c r="BN134" s="116">
        <f t="shared" si="291"/>
        <v>0.21623681352060942</v>
      </c>
      <c r="BO134" s="116">
        <f t="shared" si="291"/>
        <v>8.4950176740239414E-2</v>
      </c>
      <c r="BP134" s="116">
        <f t="shared" ref="BP134:EA134" si="292">IF(BP132&gt;0,BP132*$B$13*($F$5+$F$8+$F$7),0)</f>
        <v>0.18534584016052236</v>
      </c>
      <c r="BQ134" s="116">
        <f t="shared" si="292"/>
        <v>0.18534584016052236</v>
      </c>
      <c r="BR134" s="116">
        <f t="shared" si="292"/>
        <v>0.18534584016052236</v>
      </c>
      <c r="BS134" s="116">
        <f t="shared" si="292"/>
        <v>0.18534584016052236</v>
      </c>
      <c r="BT134" s="116">
        <f t="shared" si="292"/>
        <v>0.11584115010032647</v>
      </c>
      <c r="BU134" s="116">
        <f t="shared" si="292"/>
        <v>0.11584115010032647</v>
      </c>
      <c r="BV134" s="116">
        <f t="shared" si="292"/>
        <v>0.11584115010032647</v>
      </c>
      <c r="BW134" s="116">
        <f t="shared" si="292"/>
        <v>0.11584115010032647</v>
      </c>
      <c r="BX134" s="116">
        <f t="shared" si="292"/>
        <v>0.13900938012039177</v>
      </c>
      <c r="BY134" s="116">
        <f t="shared" si="292"/>
        <v>5.7920575050163237E-2</v>
      </c>
      <c r="BZ134" s="116">
        <f t="shared" si="292"/>
        <v>0.13900938012039177</v>
      </c>
      <c r="CA134" s="116">
        <f t="shared" si="292"/>
        <v>0.13900938012039177</v>
      </c>
      <c r="CB134" s="116">
        <f t="shared" si="292"/>
        <v>0.13900938012039177</v>
      </c>
      <c r="CC134" s="116">
        <f t="shared" si="292"/>
        <v>0.16603898181046794</v>
      </c>
      <c r="CD134" s="116">
        <f t="shared" si="292"/>
        <v>6.1781946720174119E-2</v>
      </c>
      <c r="CE134" s="116">
        <f t="shared" si="292"/>
        <v>0.16603898181046794</v>
      </c>
      <c r="CF134" s="116">
        <f t="shared" si="292"/>
        <v>0.16603898181046794</v>
      </c>
      <c r="CG134" s="116">
        <f t="shared" si="292"/>
        <v>0.16603898181046794</v>
      </c>
      <c r="CH134" s="116">
        <f t="shared" si="292"/>
        <v>0.16603898181046794</v>
      </c>
      <c r="CI134" s="116">
        <f t="shared" si="292"/>
        <v>6.5643318390185001E-2</v>
      </c>
      <c r="CJ134" s="116">
        <f t="shared" si="292"/>
        <v>0.15831623847044618</v>
      </c>
      <c r="CK134" s="116">
        <f t="shared" si="292"/>
        <v>0.15831623847044618</v>
      </c>
      <c r="CL134" s="116">
        <f t="shared" si="292"/>
        <v>0.15831623847044618</v>
      </c>
      <c r="CM134" s="116">
        <f t="shared" si="292"/>
        <v>0.18534584016052236</v>
      </c>
      <c r="CN134" s="116">
        <f t="shared" si="292"/>
        <v>5.7920575050163237E-2</v>
      </c>
      <c r="CO134" s="116">
        <f t="shared" si="292"/>
        <v>0.18534584016052236</v>
      </c>
      <c r="CP134" s="116">
        <f t="shared" si="292"/>
        <v>0.18534584016052236</v>
      </c>
      <c r="CQ134" s="116">
        <f t="shared" si="292"/>
        <v>0.18534584016052236</v>
      </c>
      <c r="CR134" s="116">
        <f t="shared" si="292"/>
        <v>0.18534584016052236</v>
      </c>
      <c r="CS134" s="116">
        <f t="shared" si="292"/>
        <v>8.4950176740239414E-2</v>
      </c>
      <c r="CT134" s="116">
        <f t="shared" si="292"/>
        <v>0.1544548668004353</v>
      </c>
      <c r="CU134" s="116">
        <f t="shared" si="292"/>
        <v>0.1544548668004353</v>
      </c>
      <c r="CV134" s="116">
        <f t="shared" si="292"/>
        <v>0.1544548668004353</v>
      </c>
      <c r="CW134" s="116">
        <f t="shared" si="292"/>
        <v>0.1544548668004353</v>
      </c>
      <c r="CX134" s="116">
        <f t="shared" si="292"/>
        <v>6.1781946720174119E-2</v>
      </c>
      <c r="CY134" s="116">
        <f t="shared" si="292"/>
        <v>0.14673212346041353</v>
      </c>
      <c r="CZ134" s="116">
        <f t="shared" si="292"/>
        <v>0.14673212346041353</v>
      </c>
      <c r="DA134" s="116">
        <f t="shared" si="292"/>
        <v>0.14673212346041353</v>
      </c>
      <c r="DB134" s="116">
        <f t="shared" si="292"/>
        <v>0.14673212346041353</v>
      </c>
      <c r="DC134" s="116">
        <f t="shared" si="292"/>
        <v>4.2475088370119707E-2</v>
      </c>
      <c r="DD134" s="116">
        <f t="shared" si="292"/>
        <v>0.1544548668004353</v>
      </c>
      <c r="DE134" s="116">
        <f t="shared" si="292"/>
        <v>0.1544548668004353</v>
      </c>
      <c r="DF134" s="116">
        <f t="shared" si="292"/>
        <v>0.1544548668004353</v>
      </c>
      <c r="DG134" s="116">
        <f t="shared" si="292"/>
        <v>0.1544548668004353</v>
      </c>
      <c r="DH134" s="116">
        <f t="shared" si="292"/>
        <v>5.0197831710141472E-2</v>
      </c>
      <c r="DI134" s="116">
        <f t="shared" si="292"/>
        <v>0.1544548668004353</v>
      </c>
      <c r="DJ134" s="116">
        <f t="shared" si="292"/>
        <v>0.1544548668004353</v>
      </c>
      <c r="DK134" s="116">
        <f t="shared" si="292"/>
        <v>0.1544548668004353</v>
      </c>
      <c r="DL134" s="116">
        <f t="shared" si="292"/>
        <v>0.1544548668004353</v>
      </c>
      <c r="DM134" s="116">
        <f t="shared" si="292"/>
        <v>0.1544548668004353</v>
      </c>
      <c r="DN134" s="116">
        <f t="shared" si="292"/>
        <v>0.1544548668004353</v>
      </c>
      <c r="DO134" s="116">
        <f t="shared" si="292"/>
        <v>0.1544548668004353</v>
      </c>
      <c r="DP134" s="116">
        <f t="shared" si="292"/>
        <v>6.9504690060195884E-2</v>
      </c>
      <c r="DQ134" s="116">
        <f t="shared" si="292"/>
        <v>0.13128663678037</v>
      </c>
      <c r="DR134" s="116">
        <f t="shared" si="292"/>
        <v>5.4059203380152354E-2</v>
      </c>
      <c r="DS134" s="116">
        <f t="shared" si="292"/>
        <v>0.11197977843031559</v>
      </c>
      <c r="DT134" s="116">
        <f t="shared" si="292"/>
        <v>0.11197977843031559</v>
      </c>
      <c r="DU134" s="116">
        <f t="shared" si="292"/>
        <v>0.11197977843031559</v>
      </c>
      <c r="DV134" s="116">
        <f t="shared" si="292"/>
        <v>0.11197977843031559</v>
      </c>
      <c r="DW134" s="116">
        <f t="shared" si="292"/>
        <v>2.3168230020065295E-2</v>
      </c>
      <c r="DX134" s="116">
        <f t="shared" si="292"/>
        <v>0.11970252177033736</v>
      </c>
      <c r="DY134" s="116">
        <f t="shared" si="292"/>
        <v>0.11970252177033736</v>
      </c>
      <c r="DZ134" s="116">
        <f t="shared" si="292"/>
        <v>0.11970252177033736</v>
      </c>
      <c r="EA134" s="116">
        <f t="shared" si="292"/>
        <v>0.11970252177033736</v>
      </c>
      <c r="EB134" s="116">
        <f t="shared" ref="EB134" si="293">IF(EB132&gt;0,EB132*$B$13*($F$5+$F$8+$F$7),0)</f>
        <v>0.11970252177033736</v>
      </c>
      <c r="EC134" s="130">
        <f>SUM(C134:EB134)</f>
        <v>20.144776002446775</v>
      </c>
    </row>
    <row r="135" spans="1:133" x14ac:dyDescent="0.3">
      <c r="A135" s="113" t="s">
        <v>253</v>
      </c>
      <c r="B135" s="44"/>
      <c r="C135" s="44">
        <f>MRP!D119</f>
        <v>116</v>
      </c>
      <c r="D135" s="44">
        <f>MRP!E119</f>
        <v>116</v>
      </c>
      <c r="E135" s="44">
        <f>MRP!F119</f>
        <v>116</v>
      </c>
      <c r="F135" s="44">
        <f>MRP!G119</f>
        <v>116</v>
      </c>
      <c r="G135" s="44">
        <f>MRP!H119</f>
        <v>116</v>
      </c>
      <c r="H135" s="44">
        <f>MRP!I119</f>
        <v>92</v>
      </c>
      <c r="I135" s="44">
        <f>MRP!J119</f>
        <v>84</v>
      </c>
      <c r="J135" s="44">
        <f>MRP!K119</f>
        <v>91</v>
      </c>
      <c r="K135" s="44">
        <f>MRP!L119</f>
        <v>91</v>
      </c>
      <c r="L135" s="44">
        <f>MRP!M119</f>
        <v>83</v>
      </c>
      <c r="M135" s="44">
        <f>MRP!N119</f>
        <v>77</v>
      </c>
      <c r="N135" s="44">
        <f>MRP!O119</f>
        <v>46</v>
      </c>
      <c r="O135" s="44">
        <f>MRP!P119</f>
        <v>39</v>
      </c>
      <c r="P135" s="44">
        <f>MRP!Q119</f>
        <v>83</v>
      </c>
      <c r="Q135" s="44">
        <f>MRP!R119</f>
        <v>43</v>
      </c>
      <c r="R135" s="44">
        <f>MRP!S119</f>
        <v>43</v>
      </c>
      <c r="S135" s="44">
        <f>MRP!T119</f>
        <v>43</v>
      </c>
      <c r="T135" s="44">
        <f>MRP!U119</f>
        <v>43</v>
      </c>
      <c r="U135" s="44">
        <f>MRP!V119</f>
        <v>57</v>
      </c>
      <c r="V135" s="44">
        <f>MRP!W119</f>
        <v>57</v>
      </c>
      <c r="W135" s="44">
        <f>MRP!X119</f>
        <v>57</v>
      </c>
      <c r="X135" s="44">
        <f>MRP!Y119</f>
        <v>57</v>
      </c>
      <c r="Y135" s="44">
        <f>MRP!Z119</f>
        <v>57</v>
      </c>
      <c r="Z135" s="44">
        <f>MRP!AA119</f>
        <v>49</v>
      </c>
      <c r="AA135" s="44">
        <f>MRP!AB119</f>
        <v>48</v>
      </c>
      <c r="AB135" s="44">
        <f>MRP!AC119</f>
        <v>48</v>
      </c>
      <c r="AC135" s="44">
        <f>MRP!AD119</f>
        <v>78</v>
      </c>
      <c r="AD135" s="44">
        <f>MRP!AE119</f>
        <v>38</v>
      </c>
      <c r="AE135" s="44">
        <f>MRP!AF119</f>
        <v>38</v>
      </c>
      <c r="AF135" s="44">
        <f>MRP!AG119</f>
        <v>38</v>
      </c>
      <c r="AG135" s="44">
        <f>MRP!AH119</f>
        <v>38</v>
      </c>
      <c r="AH135" s="44">
        <f>MRP!AI119</f>
        <v>38</v>
      </c>
      <c r="AI135" s="44">
        <f>MRP!AJ119</f>
        <v>38</v>
      </c>
      <c r="AJ135" s="44">
        <f>MRP!AK119</f>
        <v>38</v>
      </c>
      <c r="AK135" s="44">
        <f>MRP!AL119</f>
        <v>78</v>
      </c>
      <c r="AL135" s="44">
        <f>MRP!AM119</f>
        <v>78</v>
      </c>
      <c r="AM135" s="44">
        <f>MRP!AN119</f>
        <v>78</v>
      </c>
      <c r="AN135" s="44">
        <f>MRP!AO119</f>
        <v>78</v>
      </c>
      <c r="AO135" s="44">
        <f>MRP!AP119</f>
        <v>78</v>
      </c>
      <c r="AP135" s="44">
        <f>MRP!AQ119</f>
        <v>78</v>
      </c>
      <c r="AQ135" s="44">
        <f>MRP!AR119</f>
        <v>78</v>
      </c>
      <c r="AR135" s="44">
        <f>MRP!AS119</f>
        <v>78</v>
      </c>
      <c r="AS135" s="44">
        <f>MRP!AT119</f>
        <v>76</v>
      </c>
      <c r="AT135" s="44">
        <f>MRP!AU119</f>
        <v>76</v>
      </c>
      <c r="AU135" s="44">
        <f>MRP!AV119</f>
        <v>36</v>
      </c>
      <c r="AV135" s="44">
        <f>MRP!AW119</f>
        <v>36</v>
      </c>
      <c r="AW135" s="44">
        <f>MRP!AX119</f>
        <v>36</v>
      </c>
      <c r="AX135" s="44">
        <f>MRP!AY119</f>
        <v>36</v>
      </c>
      <c r="AY135" s="44">
        <f>MRP!AZ119</f>
        <v>84</v>
      </c>
      <c r="AZ135" s="44">
        <f>MRP!BA119</f>
        <v>84</v>
      </c>
      <c r="BA135" s="44">
        <f>MRP!BB119</f>
        <v>84</v>
      </c>
      <c r="BB135" s="44">
        <f>MRP!BC119</f>
        <v>84</v>
      </c>
      <c r="BC135" s="44">
        <f>MRP!BD119</f>
        <v>84</v>
      </c>
      <c r="BD135" s="44">
        <f>MRP!BE119</f>
        <v>84</v>
      </c>
      <c r="BE135" s="44">
        <f>MRP!BF119</f>
        <v>84</v>
      </c>
      <c r="BF135" s="44">
        <f>MRP!BG119</f>
        <v>60</v>
      </c>
      <c r="BG135" s="44">
        <f>MRP!BH119</f>
        <v>56</v>
      </c>
      <c r="BH135" s="44">
        <f>MRP!BI119</f>
        <v>50</v>
      </c>
      <c r="BI135" s="44">
        <f>MRP!BJ119</f>
        <v>82</v>
      </c>
      <c r="BJ135" s="44">
        <f>MRP!BK119</f>
        <v>32</v>
      </c>
      <c r="BK135" s="44">
        <f>MRP!BL119</f>
        <v>56</v>
      </c>
      <c r="BL135" s="44">
        <f>MRP!BM119</f>
        <v>56</v>
      </c>
      <c r="BM135" s="44">
        <f>MRP!BN119</f>
        <v>72</v>
      </c>
      <c r="BN135" s="44">
        <f>MRP!BO119</f>
        <v>72</v>
      </c>
      <c r="BO135" s="44">
        <f>MRP!BP119</f>
        <v>132</v>
      </c>
      <c r="BP135" s="44">
        <f>MRP!BQ119</f>
        <v>132</v>
      </c>
      <c r="BQ135" s="44">
        <f>MRP!BR119</f>
        <v>132</v>
      </c>
      <c r="BR135" s="44">
        <f>MRP!BS119</f>
        <v>132</v>
      </c>
      <c r="BS135" s="44">
        <f>MRP!BT119</f>
        <v>132</v>
      </c>
      <c r="BT135" s="44">
        <f>MRP!BU119</f>
        <v>132</v>
      </c>
      <c r="BU135" s="44">
        <f>MRP!BV119</f>
        <v>132</v>
      </c>
      <c r="BV135" s="44">
        <f>MRP!BW119</f>
        <v>132</v>
      </c>
      <c r="BW135" s="44">
        <f>MRP!BX119</f>
        <v>126</v>
      </c>
      <c r="BX135" s="44">
        <f>MRP!BY119</f>
        <v>126</v>
      </c>
      <c r="BY135" s="44">
        <f>MRP!BZ119</f>
        <v>126</v>
      </c>
      <c r="BZ135" s="44">
        <f>MRP!CA119</f>
        <v>126</v>
      </c>
      <c r="CA135" s="44">
        <f>MRP!CB119</f>
        <v>126</v>
      </c>
      <c r="CB135" s="44">
        <f>MRP!CC119</f>
        <v>126</v>
      </c>
      <c r="CC135" s="44">
        <f>MRP!CD119</f>
        <v>126</v>
      </c>
      <c r="CD135" s="44">
        <f>MRP!CE119</f>
        <v>126</v>
      </c>
      <c r="CE135" s="44">
        <f>MRP!CF119</f>
        <v>126</v>
      </c>
      <c r="CF135" s="44">
        <f>MRP!CG119</f>
        <v>126</v>
      </c>
      <c r="CG135" s="44">
        <f>MRP!CH119</f>
        <v>126</v>
      </c>
      <c r="CH135" s="44">
        <f>MRP!CI119</f>
        <v>126</v>
      </c>
      <c r="CI135" s="44">
        <f>MRP!CJ119</f>
        <v>126</v>
      </c>
      <c r="CJ135" s="44">
        <f>MRP!CK119</f>
        <v>126</v>
      </c>
      <c r="CK135" s="44">
        <f>MRP!CL119</f>
        <v>126</v>
      </c>
      <c r="CL135" s="44">
        <f>MRP!CM119</f>
        <v>160</v>
      </c>
      <c r="CM135" s="44">
        <f>MRP!CN119</f>
        <v>160</v>
      </c>
      <c r="CN135" s="44">
        <f>MRP!CO119</f>
        <v>160</v>
      </c>
      <c r="CO135" s="44">
        <f>MRP!CP119</f>
        <v>150</v>
      </c>
      <c r="CP135" s="44">
        <f>MRP!CQ119</f>
        <v>138</v>
      </c>
      <c r="CQ135" s="44">
        <f>MRP!CR119</f>
        <v>132</v>
      </c>
      <c r="CR135" s="44">
        <f>MRP!CS119</f>
        <v>158</v>
      </c>
      <c r="CS135" s="44">
        <f>MRP!CT119</f>
        <v>158</v>
      </c>
      <c r="CT135" s="44">
        <f>MRP!CU119</f>
        <v>150</v>
      </c>
      <c r="CU135" s="44">
        <f>MRP!CV119</f>
        <v>142</v>
      </c>
      <c r="CV135" s="44">
        <f>MRP!CW119</f>
        <v>135</v>
      </c>
      <c r="CW135" s="44">
        <f>MRP!CX119</f>
        <v>135</v>
      </c>
      <c r="CX135" s="44">
        <f>MRP!CY119</f>
        <v>127</v>
      </c>
      <c r="CY135" s="44">
        <f>MRP!CZ119</f>
        <v>119</v>
      </c>
      <c r="CZ135" s="44">
        <f>MRP!DA119</f>
        <v>113</v>
      </c>
      <c r="DA135" s="44">
        <f>MRP!DB119</f>
        <v>107</v>
      </c>
      <c r="DB135" s="44">
        <f>MRP!DC119</f>
        <v>107</v>
      </c>
      <c r="DC135" s="44">
        <f>MRP!DD119</f>
        <v>107</v>
      </c>
      <c r="DD135" s="44">
        <f>MRP!DE119</f>
        <v>101</v>
      </c>
      <c r="DE135" s="44">
        <f>MRP!DF119</f>
        <v>110</v>
      </c>
      <c r="DF135" s="44">
        <f>MRP!DG119</f>
        <v>124</v>
      </c>
      <c r="DG135" s="44">
        <f>MRP!DH119</f>
        <v>124</v>
      </c>
      <c r="DH135" s="44">
        <f>MRP!DI119</f>
        <v>124</v>
      </c>
      <c r="DI135" s="44">
        <f>MRP!DJ119</f>
        <v>124</v>
      </c>
      <c r="DJ135" s="44">
        <f>MRP!DK119</f>
        <v>124</v>
      </c>
      <c r="DK135" s="44">
        <f>MRP!DL119</f>
        <v>124</v>
      </c>
      <c r="DL135" s="44">
        <f>MRP!DM119</f>
        <v>124</v>
      </c>
      <c r="DM135" s="44">
        <f>MRP!DN119</f>
        <v>122</v>
      </c>
      <c r="DN135" s="44">
        <f>MRP!DO119</f>
        <v>122</v>
      </c>
      <c r="DO135" s="44">
        <f>MRP!DP119</f>
        <v>120</v>
      </c>
      <c r="DP135" s="44">
        <f>MRP!DQ119</f>
        <v>116</v>
      </c>
      <c r="DQ135" s="44">
        <f>MRP!DR119</f>
        <v>116</v>
      </c>
      <c r="DR135" s="44">
        <f>MRP!DS119</f>
        <v>111</v>
      </c>
      <c r="DS135" s="44">
        <f>MRP!DT119</f>
        <v>111</v>
      </c>
      <c r="DT135" s="44">
        <f>MRP!DU119</f>
        <v>112</v>
      </c>
      <c r="DU135" s="44">
        <f>MRP!DV119</f>
        <v>105</v>
      </c>
      <c r="DV135" s="44">
        <f>MRP!DW119</f>
        <v>105</v>
      </c>
      <c r="DW135" s="44">
        <f>MRP!DX119</f>
        <v>105</v>
      </c>
      <c r="DX135" s="44">
        <f>MRP!DY119</f>
        <v>105</v>
      </c>
      <c r="DY135" s="44">
        <f>MRP!DZ119</f>
        <v>105</v>
      </c>
      <c r="DZ135" s="44">
        <f>MRP!EA119</f>
        <v>105</v>
      </c>
      <c r="EA135" s="44">
        <f>MRP!EB119</f>
        <v>105</v>
      </c>
      <c r="EB135" s="44">
        <f>MRP!EC119</f>
        <v>105</v>
      </c>
      <c r="EC135" s="73">
        <f>AVERAGE(C135:EB135)</f>
        <v>96.223076923076917</v>
      </c>
    </row>
    <row r="136" spans="1:133" x14ac:dyDescent="0.3">
      <c r="A136" s="127" t="s">
        <v>254</v>
      </c>
      <c r="B136" s="122"/>
      <c r="C136" s="122">
        <f>IF(C135&gt;0,C135*$F$4*$B$13,0)</f>
        <v>0.22322996656685579</v>
      </c>
      <c r="D136" s="122">
        <f t="shared" ref="D136:BO136" si="294">IF(D135&gt;0,D135*$F$4*$B$13,0)</f>
        <v>0.22322996656685579</v>
      </c>
      <c r="E136" s="122">
        <f t="shared" si="294"/>
        <v>0.22322996656685579</v>
      </c>
      <c r="F136" s="122">
        <f t="shared" si="294"/>
        <v>0.22322996656685579</v>
      </c>
      <c r="G136" s="122">
        <f t="shared" si="294"/>
        <v>0.22322996656685579</v>
      </c>
      <c r="H136" s="122">
        <f t="shared" si="294"/>
        <v>0.17704445624267873</v>
      </c>
      <c r="I136" s="122">
        <f t="shared" si="294"/>
        <v>0.16164928613461971</v>
      </c>
      <c r="J136" s="122">
        <f t="shared" si="294"/>
        <v>0.17512005997917135</v>
      </c>
      <c r="K136" s="122">
        <f t="shared" si="294"/>
        <v>0.17512005997917135</v>
      </c>
      <c r="L136" s="122">
        <f t="shared" si="294"/>
        <v>0.15972488987111233</v>
      </c>
      <c r="M136" s="122">
        <f t="shared" si="294"/>
        <v>0.14817851229006807</v>
      </c>
      <c r="N136" s="122">
        <f t="shared" si="294"/>
        <v>8.8522228121339364E-2</v>
      </c>
      <c r="O136" s="122">
        <f t="shared" si="294"/>
        <v>7.5051454276787721E-2</v>
      </c>
      <c r="P136" s="122">
        <f t="shared" si="294"/>
        <v>0.15972488987111233</v>
      </c>
      <c r="Q136" s="122">
        <f t="shared" si="294"/>
        <v>8.2749039330817231E-2</v>
      </c>
      <c r="R136" s="122">
        <f t="shared" si="294"/>
        <v>8.2749039330817231E-2</v>
      </c>
      <c r="S136" s="122">
        <f t="shared" si="294"/>
        <v>8.2749039330817231E-2</v>
      </c>
      <c r="T136" s="122">
        <f t="shared" si="294"/>
        <v>8.2749039330817231E-2</v>
      </c>
      <c r="U136" s="122">
        <f t="shared" si="294"/>
        <v>0.10969058701992052</v>
      </c>
      <c r="V136" s="122">
        <f t="shared" si="294"/>
        <v>0.10969058701992052</v>
      </c>
      <c r="W136" s="122">
        <f t="shared" si="294"/>
        <v>0.10969058701992052</v>
      </c>
      <c r="X136" s="122">
        <f t="shared" si="294"/>
        <v>0.10969058701992052</v>
      </c>
      <c r="Y136" s="122">
        <f t="shared" si="294"/>
        <v>0.10969058701992052</v>
      </c>
      <c r="Z136" s="122">
        <f t="shared" si="294"/>
        <v>9.4295416911861496E-2</v>
      </c>
      <c r="AA136" s="122">
        <f t="shared" si="294"/>
        <v>9.2371020648354119E-2</v>
      </c>
      <c r="AB136" s="122">
        <f t="shared" si="294"/>
        <v>9.2371020648354119E-2</v>
      </c>
      <c r="AC136" s="122">
        <f t="shared" si="294"/>
        <v>0.15010290855357544</v>
      </c>
      <c r="AD136" s="122">
        <f t="shared" si="294"/>
        <v>7.3127058013280344E-2</v>
      </c>
      <c r="AE136" s="122">
        <f t="shared" si="294"/>
        <v>7.3127058013280344E-2</v>
      </c>
      <c r="AF136" s="122">
        <f t="shared" si="294"/>
        <v>7.3127058013280344E-2</v>
      </c>
      <c r="AG136" s="122">
        <f t="shared" si="294"/>
        <v>7.3127058013280344E-2</v>
      </c>
      <c r="AH136" s="122">
        <f t="shared" si="294"/>
        <v>7.3127058013280344E-2</v>
      </c>
      <c r="AI136" s="122">
        <f t="shared" si="294"/>
        <v>7.3127058013280344E-2</v>
      </c>
      <c r="AJ136" s="122">
        <f t="shared" si="294"/>
        <v>7.3127058013280344E-2</v>
      </c>
      <c r="AK136" s="122">
        <f t="shared" si="294"/>
        <v>0.15010290855357544</v>
      </c>
      <c r="AL136" s="122">
        <f t="shared" si="294"/>
        <v>0.15010290855357544</v>
      </c>
      <c r="AM136" s="122">
        <f t="shared" si="294"/>
        <v>0.15010290855357544</v>
      </c>
      <c r="AN136" s="122">
        <f t="shared" si="294"/>
        <v>0.15010290855357544</v>
      </c>
      <c r="AO136" s="122">
        <f t="shared" si="294"/>
        <v>0.15010290855357544</v>
      </c>
      <c r="AP136" s="122">
        <f t="shared" si="294"/>
        <v>0.15010290855357544</v>
      </c>
      <c r="AQ136" s="122">
        <f t="shared" si="294"/>
        <v>0.15010290855357544</v>
      </c>
      <c r="AR136" s="122">
        <f t="shared" si="294"/>
        <v>0.15010290855357544</v>
      </c>
      <c r="AS136" s="122">
        <f t="shared" si="294"/>
        <v>0.14625411602656069</v>
      </c>
      <c r="AT136" s="122">
        <f t="shared" si="294"/>
        <v>0.14625411602656069</v>
      </c>
      <c r="AU136" s="122">
        <f t="shared" si="294"/>
        <v>6.9278265486265589E-2</v>
      </c>
      <c r="AV136" s="122">
        <f t="shared" si="294"/>
        <v>6.9278265486265589E-2</v>
      </c>
      <c r="AW136" s="122">
        <f t="shared" si="294"/>
        <v>6.9278265486265589E-2</v>
      </c>
      <c r="AX136" s="122">
        <f t="shared" si="294"/>
        <v>6.9278265486265589E-2</v>
      </c>
      <c r="AY136" s="122">
        <f t="shared" si="294"/>
        <v>0.16164928613461971</v>
      </c>
      <c r="AZ136" s="122">
        <f t="shared" si="294"/>
        <v>0.16164928613461971</v>
      </c>
      <c r="BA136" s="122">
        <f t="shared" si="294"/>
        <v>0.16164928613461971</v>
      </c>
      <c r="BB136" s="122">
        <f t="shared" si="294"/>
        <v>0.16164928613461971</v>
      </c>
      <c r="BC136" s="122">
        <f t="shared" si="294"/>
        <v>0.16164928613461971</v>
      </c>
      <c r="BD136" s="122">
        <f t="shared" si="294"/>
        <v>0.16164928613461971</v>
      </c>
      <c r="BE136" s="122">
        <f t="shared" si="294"/>
        <v>0.16164928613461971</v>
      </c>
      <c r="BF136" s="122">
        <f t="shared" si="294"/>
        <v>0.11546377581044265</v>
      </c>
      <c r="BG136" s="122">
        <f t="shared" si="294"/>
        <v>0.10776619075641314</v>
      </c>
      <c r="BH136" s="122">
        <f t="shared" si="294"/>
        <v>9.6219813175368873E-2</v>
      </c>
      <c r="BI136" s="122">
        <f t="shared" si="294"/>
        <v>0.15780049360760495</v>
      </c>
      <c r="BJ136" s="122">
        <f t="shared" si="294"/>
        <v>6.1580680432236079E-2</v>
      </c>
      <c r="BK136" s="122">
        <f t="shared" si="294"/>
        <v>0.10776619075641314</v>
      </c>
      <c r="BL136" s="122">
        <f t="shared" si="294"/>
        <v>0.10776619075641314</v>
      </c>
      <c r="BM136" s="122">
        <f t="shared" si="294"/>
        <v>0.13855653097253118</v>
      </c>
      <c r="BN136" s="122">
        <f t="shared" si="294"/>
        <v>0.13855653097253118</v>
      </c>
      <c r="BO136" s="122">
        <f t="shared" si="294"/>
        <v>0.25402030678297383</v>
      </c>
      <c r="BP136" s="122">
        <f t="shared" ref="BP136:EA136" si="295">IF(BP135&gt;0,BP135*$F$4*$B$13,0)</f>
        <v>0.25402030678297383</v>
      </c>
      <c r="BQ136" s="122">
        <f t="shared" si="295"/>
        <v>0.25402030678297383</v>
      </c>
      <c r="BR136" s="122">
        <f t="shared" si="295"/>
        <v>0.25402030678297383</v>
      </c>
      <c r="BS136" s="122">
        <f t="shared" si="295"/>
        <v>0.25402030678297383</v>
      </c>
      <c r="BT136" s="122">
        <f t="shared" si="295"/>
        <v>0.25402030678297383</v>
      </c>
      <c r="BU136" s="122">
        <f t="shared" si="295"/>
        <v>0.25402030678297383</v>
      </c>
      <c r="BV136" s="122">
        <f t="shared" si="295"/>
        <v>0.25402030678297383</v>
      </c>
      <c r="BW136" s="122">
        <f t="shared" si="295"/>
        <v>0.24247392920192956</v>
      </c>
      <c r="BX136" s="122">
        <f t="shared" si="295"/>
        <v>0.24247392920192956</v>
      </c>
      <c r="BY136" s="122">
        <f t="shared" si="295"/>
        <v>0.24247392920192956</v>
      </c>
      <c r="BZ136" s="122">
        <f t="shared" si="295"/>
        <v>0.24247392920192956</v>
      </c>
      <c r="CA136" s="122">
        <f t="shared" si="295"/>
        <v>0.24247392920192956</v>
      </c>
      <c r="CB136" s="122">
        <f t="shared" si="295"/>
        <v>0.24247392920192956</v>
      </c>
      <c r="CC136" s="122">
        <f t="shared" si="295"/>
        <v>0.24247392920192956</v>
      </c>
      <c r="CD136" s="122">
        <f t="shared" si="295"/>
        <v>0.24247392920192956</v>
      </c>
      <c r="CE136" s="122">
        <f t="shared" si="295"/>
        <v>0.24247392920192956</v>
      </c>
      <c r="CF136" s="122">
        <f t="shared" si="295"/>
        <v>0.24247392920192956</v>
      </c>
      <c r="CG136" s="122">
        <f t="shared" si="295"/>
        <v>0.24247392920192956</v>
      </c>
      <c r="CH136" s="122">
        <f t="shared" si="295"/>
        <v>0.24247392920192956</v>
      </c>
      <c r="CI136" s="122">
        <f t="shared" si="295"/>
        <v>0.24247392920192956</v>
      </c>
      <c r="CJ136" s="122">
        <f t="shared" si="295"/>
        <v>0.24247392920192956</v>
      </c>
      <c r="CK136" s="122">
        <f t="shared" si="295"/>
        <v>0.24247392920192956</v>
      </c>
      <c r="CL136" s="122">
        <f t="shared" si="295"/>
        <v>0.3079034021611804</v>
      </c>
      <c r="CM136" s="122">
        <f t="shared" si="295"/>
        <v>0.3079034021611804</v>
      </c>
      <c r="CN136" s="122">
        <f t="shared" si="295"/>
        <v>0.3079034021611804</v>
      </c>
      <c r="CO136" s="122">
        <f t="shared" si="295"/>
        <v>0.28865943952610662</v>
      </c>
      <c r="CP136" s="122">
        <f t="shared" si="295"/>
        <v>0.26556668436401809</v>
      </c>
      <c r="CQ136" s="122">
        <f t="shared" si="295"/>
        <v>0.25402030678297383</v>
      </c>
      <c r="CR136" s="122">
        <f t="shared" si="295"/>
        <v>0.30405460963416564</v>
      </c>
      <c r="CS136" s="122">
        <f t="shared" si="295"/>
        <v>0.30405460963416564</v>
      </c>
      <c r="CT136" s="122">
        <f t="shared" si="295"/>
        <v>0.28865943952610662</v>
      </c>
      <c r="CU136" s="122">
        <f t="shared" si="295"/>
        <v>0.2732642694180476</v>
      </c>
      <c r="CV136" s="122">
        <f t="shared" si="295"/>
        <v>0.25979349557349596</v>
      </c>
      <c r="CW136" s="122">
        <f t="shared" si="295"/>
        <v>0.25979349557349596</v>
      </c>
      <c r="CX136" s="122">
        <f t="shared" si="295"/>
        <v>0.24439832546543694</v>
      </c>
      <c r="CY136" s="122">
        <f t="shared" si="295"/>
        <v>0.22900315535737792</v>
      </c>
      <c r="CZ136" s="122">
        <f t="shared" si="295"/>
        <v>0.21745677777633365</v>
      </c>
      <c r="DA136" s="122">
        <f t="shared" si="295"/>
        <v>0.20591040019528939</v>
      </c>
      <c r="DB136" s="122">
        <f t="shared" si="295"/>
        <v>0.20591040019528939</v>
      </c>
      <c r="DC136" s="122">
        <f t="shared" si="295"/>
        <v>0.20591040019528939</v>
      </c>
      <c r="DD136" s="122">
        <f t="shared" si="295"/>
        <v>0.19436402261424512</v>
      </c>
      <c r="DE136" s="122">
        <f t="shared" si="295"/>
        <v>0.21168358898581152</v>
      </c>
      <c r="DF136" s="122">
        <f t="shared" si="295"/>
        <v>0.23862513667491481</v>
      </c>
      <c r="DG136" s="122">
        <f t="shared" si="295"/>
        <v>0.23862513667491481</v>
      </c>
      <c r="DH136" s="122">
        <f t="shared" si="295"/>
        <v>0.23862513667491481</v>
      </c>
      <c r="DI136" s="122">
        <f t="shared" si="295"/>
        <v>0.23862513667491481</v>
      </c>
      <c r="DJ136" s="122">
        <f t="shared" si="295"/>
        <v>0.23862513667491481</v>
      </c>
      <c r="DK136" s="122">
        <f t="shared" si="295"/>
        <v>0.23862513667491481</v>
      </c>
      <c r="DL136" s="122">
        <f t="shared" si="295"/>
        <v>0.23862513667491481</v>
      </c>
      <c r="DM136" s="122">
        <f t="shared" si="295"/>
        <v>0.23477634414790005</v>
      </c>
      <c r="DN136" s="122">
        <f t="shared" si="295"/>
        <v>0.23477634414790005</v>
      </c>
      <c r="DO136" s="122">
        <f t="shared" si="295"/>
        <v>0.2309275516208853</v>
      </c>
      <c r="DP136" s="122">
        <f t="shared" si="295"/>
        <v>0.22322996656685579</v>
      </c>
      <c r="DQ136" s="122">
        <f t="shared" si="295"/>
        <v>0.22322996656685579</v>
      </c>
      <c r="DR136" s="122">
        <f t="shared" si="295"/>
        <v>0.2136079852493189</v>
      </c>
      <c r="DS136" s="122">
        <f t="shared" si="295"/>
        <v>0.2136079852493189</v>
      </c>
      <c r="DT136" s="122">
        <f t="shared" si="295"/>
        <v>0.21553238151282628</v>
      </c>
      <c r="DU136" s="122">
        <f t="shared" si="295"/>
        <v>0.20206160766827463</v>
      </c>
      <c r="DV136" s="122">
        <f t="shared" si="295"/>
        <v>0.20206160766827463</v>
      </c>
      <c r="DW136" s="122">
        <f t="shared" si="295"/>
        <v>0.20206160766827463</v>
      </c>
      <c r="DX136" s="122">
        <f t="shared" si="295"/>
        <v>0.20206160766827463</v>
      </c>
      <c r="DY136" s="122">
        <f t="shared" si="295"/>
        <v>0.20206160766827463</v>
      </c>
      <c r="DZ136" s="122">
        <f t="shared" si="295"/>
        <v>0.20206160766827463</v>
      </c>
      <c r="EA136" s="122">
        <f t="shared" si="295"/>
        <v>0.20206160766827463</v>
      </c>
      <c r="EB136" s="122">
        <f t="shared" ref="EB136" si="296">IF(EB135&gt;0,EB135*$F$4*$B$13,0)</f>
        <v>0.20206160766827463</v>
      </c>
      <c r="EC136" s="130">
        <f>SUM(C136:EB136)</f>
        <v>24.072272860213783</v>
      </c>
    </row>
    <row r="137" spans="1:133" ht="15" thickBot="1" x14ac:dyDescent="0.35">
      <c r="A137" s="114" t="s">
        <v>406</v>
      </c>
      <c r="B137" s="116"/>
      <c r="C137" s="116">
        <f>IF(C135&gt;0,C135*$B$13*($F$5+$F$8+$F$7),0)</f>
        <v>0.44791911372126236</v>
      </c>
      <c r="D137" s="116">
        <f t="shared" ref="D137:BO137" si="297">IF(D135&gt;0,D135*$B$13*($F$5+$F$8+$F$7),0)</f>
        <v>0.44791911372126236</v>
      </c>
      <c r="E137" s="116">
        <f t="shared" si="297"/>
        <v>0.44791911372126236</v>
      </c>
      <c r="F137" s="116">
        <f t="shared" si="297"/>
        <v>0.44791911372126236</v>
      </c>
      <c r="G137" s="116">
        <f t="shared" si="297"/>
        <v>0.44791911372126236</v>
      </c>
      <c r="H137" s="116">
        <f t="shared" si="297"/>
        <v>0.35524619364100118</v>
      </c>
      <c r="I137" s="116">
        <f t="shared" si="297"/>
        <v>0.32435522028091412</v>
      </c>
      <c r="J137" s="116">
        <f t="shared" si="297"/>
        <v>0.3513848219709903</v>
      </c>
      <c r="K137" s="116">
        <f t="shared" si="297"/>
        <v>0.3513848219709903</v>
      </c>
      <c r="L137" s="116">
        <f t="shared" si="297"/>
        <v>0.32049384861090324</v>
      </c>
      <c r="M137" s="116">
        <f t="shared" si="297"/>
        <v>0.29732561859083795</v>
      </c>
      <c r="N137" s="116">
        <f t="shared" si="297"/>
        <v>0.17762309682050059</v>
      </c>
      <c r="O137" s="116">
        <f t="shared" si="297"/>
        <v>0.15059349513042442</v>
      </c>
      <c r="P137" s="116">
        <f t="shared" si="297"/>
        <v>0.32049384861090324</v>
      </c>
      <c r="Q137" s="116">
        <f t="shared" si="297"/>
        <v>0.16603898181046794</v>
      </c>
      <c r="R137" s="116">
        <f t="shared" si="297"/>
        <v>0.16603898181046794</v>
      </c>
      <c r="S137" s="116">
        <f t="shared" si="297"/>
        <v>0.16603898181046794</v>
      </c>
      <c r="T137" s="116">
        <f t="shared" si="297"/>
        <v>0.16603898181046794</v>
      </c>
      <c r="U137" s="116">
        <f t="shared" si="297"/>
        <v>0.2200981851906203</v>
      </c>
      <c r="V137" s="116">
        <f t="shared" si="297"/>
        <v>0.2200981851906203</v>
      </c>
      <c r="W137" s="116">
        <f t="shared" si="297"/>
        <v>0.2200981851906203</v>
      </c>
      <c r="X137" s="116">
        <f t="shared" si="297"/>
        <v>0.2200981851906203</v>
      </c>
      <c r="Y137" s="116">
        <f t="shared" si="297"/>
        <v>0.2200981851906203</v>
      </c>
      <c r="Z137" s="116">
        <f t="shared" si="297"/>
        <v>0.18920721183053324</v>
      </c>
      <c r="AA137" s="116">
        <f t="shared" si="297"/>
        <v>0.18534584016052236</v>
      </c>
      <c r="AB137" s="116">
        <f t="shared" si="297"/>
        <v>0.18534584016052236</v>
      </c>
      <c r="AC137" s="116">
        <f t="shared" si="297"/>
        <v>0.30118699026084883</v>
      </c>
      <c r="AD137" s="116">
        <f t="shared" si="297"/>
        <v>0.14673212346041353</v>
      </c>
      <c r="AE137" s="116">
        <f t="shared" si="297"/>
        <v>0.14673212346041353</v>
      </c>
      <c r="AF137" s="116">
        <f t="shared" si="297"/>
        <v>0.14673212346041353</v>
      </c>
      <c r="AG137" s="116">
        <f t="shared" si="297"/>
        <v>0.14673212346041353</v>
      </c>
      <c r="AH137" s="116">
        <f t="shared" si="297"/>
        <v>0.14673212346041353</v>
      </c>
      <c r="AI137" s="116">
        <f t="shared" si="297"/>
        <v>0.14673212346041353</v>
      </c>
      <c r="AJ137" s="116">
        <f t="shared" si="297"/>
        <v>0.14673212346041353</v>
      </c>
      <c r="AK137" s="116">
        <f t="shared" si="297"/>
        <v>0.30118699026084883</v>
      </c>
      <c r="AL137" s="116">
        <f t="shared" si="297"/>
        <v>0.30118699026084883</v>
      </c>
      <c r="AM137" s="116">
        <f t="shared" si="297"/>
        <v>0.30118699026084883</v>
      </c>
      <c r="AN137" s="116">
        <f t="shared" si="297"/>
        <v>0.30118699026084883</v>
      </c>
      <c r="AO137" s="116">
        <f t="shared" si="297"/>
        <v>0.30118699026084883</v>
      </c>
      <c r="AP137" s="116">
        <f t="shared" si="297"/>
        <v>0.30118699026084883</v>
      </c>
      <c r="AQ137" s="116">
        <f t="shared" si="297"/>
        <v>0.30118699026084883</v>
      </c>
      <c r="AR137" s="116">
        <f t="shared" si="297"/>
        <v>0.30118699026084883</v>
      </c>
      <c r="AS137" s="116">
        <f t="shared" si="297"/>
        <v>0.29346424692082707</v>
      </c>
      <c r="AT137" s="116">
        <f t="shared" si="297"/>
        <v>0.29346424692082707</v>
      </c>
      <c r="AU137" s="116">
        <f t="shared" si="297"/>
        <v>0.13900938012039177</v>
      </c>
      <c r="AV137" s="116">
        <f t="shared" si="297"/>
        <v>0.13900938012039177</v>
      </c>
      <c r="AW137" s="116">
        <f t="shared" si="297"/>
        <v>0.13900938012039177</v>
      </c>
      <c r="AX137" s="116">
        <f t="shared" si="297"/>
        <v>0.13900938012039177</v>
      </c>
      <c r="AY137" s="116">
        <f t="shared" si="297"/>
        <v>0.32435522028091412</v>
      </c>
      <c r="AZ137" s="116">
        <f t="shared" si="297"/>
        <v>0.32435522028091412</v>
      </c>
      <c r="BA137" s="116">
        <f t="shared" si="297"/>
        <v>0.32435522028091412</v>
      </c>
      <c r="BB137" s="116">
        <f t="shared" si="297"/>
        <v>0.32435522028091412</v>
      </c>
      <c r="BC137" s="116">
        <f t="shared" si="297"/>
        <v>0.32435522028091412</v>
      </c>
      <c r="BD137" s="116">
        <f t="shared" si="297"/>
        <v>0.32435522028091412</v>
      </c>
      <c r="BE137" s="116">
        <f t="shared" si="297"/>
        <v>0.32435522028091412</v>
      </c>
      <c r="BF137" s="116">
        <f t="shared" si="297"/>
        <v>0.23168230020065295</v>
      </c>
      <c r="BG137" s="116">
        <f t="shared" si="297"/>
        <v>0.21623681352060942</v>
      </c>
      <c r="BH137" s="116">
        <f t="shared" si="297"/>
        <v>0.19306858350054412</v>
      </c>
      <c r="BI137" s="116">
        <f t="shared" si="297"/>
        <v>0.31663247694089236</v>
      </c>
      <c r="BJ137" s="116">
        <f t="shared" si="297"/>
        <v>0.12356389344034824</v>
      </c>
      <c r="BK137" s="116">
        <f t="shared" si="297"/>
        <v>0.21623681352060942</v>
      </c>
      <c r="BL137" s="116">
        <f t="shared" si="297"/>
        <v>0.21623681352060942</v>
      </c>
      <c r="BM137" s="116">
        <f t="shared" si="297"/>
        <v>0.27801876024078354</v>
      </c>
      <c r="BN137" s="116">
        <f t="shared" si="297"/>
        <v>0.27801876024078354</v>
      </c>
      <c r="BO137" s="116">
        <f t="shared" si="297"/>
        <v>0.50970106044143648</v>
      </c>
      <c r="BP137" s="116">
        <f t="shared" ref="BP137:EA137" si="298">IF(BP135&gt;0,BP135*$B$13*($F$5+$F$8+$F$7),0)</f>
        <v>0.50970106044143648</v>
      </c>
      <c r="BQ137" s="116">
        <f t="shared" si="298"/>
        <v>0.50970106044143648</v>
      </c>
      <c r="BR137" s="116">
        <f t="shared" si="298"/>
        <v>0.50970106044143648</v>
      </c>
      <c r="BS137" s="116">
        <f t="shared" si="298"/>
        <v>0.50970106044143648</v>
      </c>
      <c r="BT137" s="116">
        <f t="shared" si="298"/>
        <v>0.50970106044143648</v>
      </c>
      <c r="BU137" s="116">
        <f t="shared" si="298"/>
        <v>0.50970106044143648</v>
      </c>
      <c r="BV137" s="116">
        <f t="shared" si="298"/>
        <v>0.50970106044143648</v>
      </c>
      <c r="BW137" s="116">
        <f t="shared" si="298"/>
        <v>0.48653283042137119</v>
      </c>
      <c r="BX137" s="116">
        <f t="shared" si="298"/>
        <v>0.48653283042137119</v>
      </c>
      <c r="BY137" s="116">
        <f t="shared" si="298"/>
        <v>0.48653283042137119</v>
      </c>
      <c r="BZ137" s="116">
        <f t="shared" si="298"/>
        <v>0.48653283042137119</v>
      </c>
      <c r="CA137" s="116">
        <f t="shared" si="298"/>
        <v>0.48653283042137119</v>
      </c>
      <c r="CB137" s="116">
        <f t="shared" si="298"/>
        <v>0.48653283042137119</v>
      </c>
      <c r="CC137" s="116">
        <f t="shared" si="298"/>
        <v>0.48653283042137119</v>
      </c>
      <c r="CD137" s="116">
        <f t="shared" si="298"/>
        <v>0.48653283042137119</v>
      </c>
      <c r="CE137" s="116">
        <f t="shared" si="298"/>
        <v>0.48653283042137119</v>
      </c>
      <c r="CF137" s="116">
        <f t="shared" si="298"/>
        <v>0.48653283042137119</v>
      </c>
      <c r="CG137" s="116">
        <f t="shared" si="298"/>
        <v>0.48653283042137119</v>
      </c>
      <c r="CH137" s="116">
        <f t="shared" si="298"/>
        <v>0.48653283042137119</v>
      </c>
      <c r="CI137" s="116">
        <f t="shared" si="298"/>
        <v>0.48653283042137119</v>
      </c>
      <c r="CJ137" s="116">
        <f t="shared" si="298"/>
        <v>0.48653283042137119</v>
      </c>
      <c r="CK137" s="116">
        <f t="shared" si="298"/>
        <v>0.48653283042137119</v>
      </c>
      <c r="CL137" s="116">
        <f t="shared" si="298"/>
        <v>0.61781946720174119</v>
      </c>
      <c r="CM137" s="116">
        <f t="shared" si="298"/>
        <v>0.61781946720174119</v>
      </c>
      <c r="CN137" s="116">
        <f t="shared" si="298"/>
        <v>0.61781946720174119</v>
      </c>
      <c r="CO137" s="116">
        <f t="shared" si="298"/>
        <v>0.57920575050163237</v>
      </c>
      <c r="CP137" s="116">
        <f t="shared" si="298"/>
        <v>0.53286929046150178</v>
      </c>
      <c r="CQ137" s="116">
        <f t="shared" si="298"/>
        <v>0.50970106044143648</v>
      </c>
      <c r="CR137" s="116">
        <f t="shared" si="298"/>
        <v>0.61009672386171943</v>
      </c>
      <c r="CS137" s="116">
        <f t="shared" si="298"/>
        <v>0.61009672386171943</v>
      </c>
      <c r="CT137" s="116">
        <f t="shared" si="298"/>
        <v>0.57920575050163237</v>
      </c>
      <c r="CU137" s="116">
        <f t="shared" si="298"/>
        <v>0.54831477714154531</v>
      </c>
      <c r="CV137" s="116">
        <f t="shared" si="298"/>
        <v>0.52128517545146913</v>
      </c>
      <c r="CW137" s="116">
        <f t="shared" si="298"/>
        <v>0.52128517545146913</v>
      </c>
      <c r="CX137" s="116">
        <f t="shared" si="298"/>
        <v>0.49039420209138207</v>
      </c>
      <c r="CY137" s="116">
        <f t="shared" si="298"/>
        <v>0.45950322873129501</v>
      </c>
      <c r="CZ137" s="116">
        <f t="shared" si="298"/>
        <v>0.43633499871122972</v>
      </c>
      <c r="DA137" s="116">
        <f t="shared" si="298"/>
        <v>0.41316676869116442</v>
      </c>
      <c r="DB137" s="116">
        <f t="shared" si="298"/>
        <v>0.41316676869116442</v>
      </c>
      <c r="DC137" s="116">
        <f t="shared" si="298"/>
        <v>0.41316676869116442</v>
      </c>
      <c r="DD137" s="116">
        <f t="shared" si="298"/>
        <v>0.38999853867109913</v>
      </c>
      <c r="DE137" s="116">
        <f t="shared" si="298"/>
        <v>0.42475088370119707</v>
      </c>
      <c r="DF137" s="116">
        <f t="shared" si="298"/>
        <v>0.47881008708134942</v>
      </c>
      <c r="DG137" s="116">
        <f t="shared" si="298"/>
        <v>0.47881008708134942</v>
      </c>
      <c r="DH137" s="116">
        <f t="shared" si="298"/>
        <v>0.47881008708134942</v>
      </c>
      <c r="DI137" s="116">
        <f t="shared" si="298"/>
        <v>0.47881008708134942</v>
      </c>
      <c r="DJ137" s="116">
        <f t="shared" si="298"/>
        <v>0.47881008708134942</v>
      </c>
      <c r="DK137" s="116">
        <f t="shared" si="298"/>
        <v>0.47881008708134942</v>
      </c>
      <c r="DL137" s="116">
        <f t="shared" si="298"/>
        <v>0.47881008708134942</v>
      </c>
      <c r="DM137" s="116">
        <f t="shared" si="298"/>
        <v>0.47108734374132766</v>
      </c>
      <c r="DN137" s="116">
        <f t="shared" si="298"/>
        <v>0.47108734374132766</v>
      </c>
      <c r="DO137" s="116">
        <f t="shared" si="298"/>
        <v>0.46336460040130589</v>
      </c>
      <c r="DP137" s="116">
        <f t="shared" si="298"/>
        <v>0.44791911372126236</v>
      </c>
      <c r="DQ137" s="116">
        <f t="shared" si="298"/>
        <v>0.44791911372126236</v>
      </c>
      <c r="DR137" s="116">
        <f t="shared" si="298"/>
        <v>0.42861225537120795</v>
      </c>
      <c r="DS137" s="116">
        <f t="shared" si="298"/>
        <v>0.42861225537120795</v>
      </c>
      <c r="DT137" s="116">
        <f t="shared" si="298"/>
        <v>0.43247362704121883</v>
      </c>
      <c r="DU137" s="116">
        <f t="shared" si="298"/>
        <v>0.40544402535114266</v>
      </c>
      <c r="DV137" s="116">
        <f t="shared" si="298"/>
        <v>0.40544402535114266</v>
      </c>
      <c r="DW137" s="116">
        <f t="shared" si="298"/>
        <v>0.40544402535114266</v>
      </c>
      <c r="DX137" s="116">
        <f t="shared" si="298"/>
        <v>0.40544402535114266</v>
      </c>
      <c r="DY137" s="116">
        <f t="shared" si="298"/>
        <v>0.40544402535114266</v>
      </c>
      <c r="DZ137" s="116">
        <f t="shared" si="298"/>
        <v>0.40544402535114266</v>
      </c>
      <c r="EA137" s="116">
        <f t="shared" si="298"/>
        <v>0.40544402535114266</v>
      </c>
      <c r="EB137" s="116">
        <f t="shared" ref="EB137" si="299">IF(EB135&gt;0,EB135*$B$13*($F$5+$F$8+$F$7),0)</f>
        <v>0.40544402535114266</v>
      </c>
      <c r="EC137" s="130">
        <f>SUM(C137:EB137)</f>
        <v>48.301898220166123</v>
      </c>
    </row>
    <row r="140" spans="1:133" x14ac:dyDescent="0.3">
      <c r="A140" s="13"/>
      <c r="B140" s="68" t="s">
        <v>410</v>
      </c>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row>
    <row r="141" spans="1:133" x14ac:dyDescent="0.3">
      <c r="A141" s="13"/>
      <c r="B141" s="13" t="s">
        <v>15</v>
      </c>
      <c r="C141" s="13">
        <v>1</v>
      </c>
      <c r="D141" s="13">
        <v>2</v>
      </c>
      <c r="E141" s="13">
        <v>3</v>
      </c>
      <c r="F141" s="13">
        <v>4</v>
      </c>
      <c r="G141" s="13">
        <v>5</v>
      </c>
      <c r="H141" s="13">
        <v>6</v>
      </c>
      <c r="I141" s="13">
        <v>7</v>
      </c>
      <c r="J141" s="13">
        <v>8</v>
      </c>
      <c r="K141" s="13">
        <v>9</v>
      </c>
      <c r="L141" s="13">
        <v>10</v>
      </c>
      <c r="M141" s="13">
        <v>11</v>
      </c>
      <c r="N141" s="13">
        <v>12</v>
      </c>
      <c r="O141" s="13">
        <v>13</v>
      </c>
      <c r="P141" s="13">
        <v>14</v>
      </c>
      <c r="Q141" s="13">
        <v>15</v>
      </c>
      <c r="R141" s="13">
        <v>16</v>
      </c>
      <c r="S141" s="13">
        <v>17</v>
      </c>
      <c r="T141" s="13">
        <v>18</v>
      </c>
      <c r="U141" s="13">
        <v>19</v>
      </c>
      <c r="V141" s="13">
        <v>20</v>
      </c>
      <c r="W141" s="13">
        <v>21</v>
      </c>
      <c r="X141" s="13">
        <v>22</v>
      </c>
      <c r="Y141" s="13">
        <v>23</v>
      </c>
      <c r="Z141" s="13">
        <v>24</v>
      </c>
      <c r="AA141" s="13">
        <v>25</v>
      </c>
      <c r="AB141" s="13">
        <v>26</v>
      </c>
      <c r="AC141" s="13">
        <v>27</v>
      </c>
      <c r="AD141" s="13">
        <v>28</v>
      </c>
      <c r="AE141" s="13">
        <v>29</v>
      </c>
      <c r="AF141" s="13">
        <v>30</v>
      </c>
      <c r="AG141" s="13">
        <v>31</v>
      </c>
      <c r="AH141" s="13">
        <v>32</v>
      </c>
      <c r="AI141" s="13">
        <v>33</v>
      </c>
      <c r="AJ141" s="13">
        <v>34</v>
      </c>
      <c r="AK141" s="13">
        <v>35</v>
      </c>
      <c r="AL141" s="13">
        <v>36</v>
      </c>
      <c r="AM141" s="13">
        <v>37</v>
      </c>
      <c r="AN141" s="13">
        <v>38</v>
      </c>
      <c r="AO141" s="13">
        <v>39</v>
      </c>
      <c r="AP141" s="13">
        <v>40</v>
      </c>
      <c r="AQ141" s="13">
        <v>41</v>
      </c>
      <c r="AR141" s="13">
        <v>42</v>
      </c>
      <c r="AS141" s="13">
        <v>43</v>
      </c>
      <c r="AT141" s="13">
        <v>44</v>
      </c>
      <c r="AU141" s="13">
        <v>45</v>
      </c>
      <c r="AV141" s="13">
        <v>46</v>
      </c>
      <c r="AW141" s="13">
        <v>47</v>
      </c>
      <c r="AX141" s="13">
        <v>48</v>
      </c>
      <c r="AY141" s="13">
        <v>49</v>
      </c>
      <c r="AZ141" s="13">
        <v>50</v>
      </c>
      <c r="BA141" s="13">
        <v>51</v>
      </c>
      <c r="BB141" s="13">
        <v>52</v>
      </c>
      <c r="BC141" s="13">
        <v>53</v>
      </c>
      <c r="BD141" s="13">
        <v>54</v>
      </c>
      <c r="BE141" s="13">
        <v>55</v>
      </c>
      <c r="BF141" s="13">
        <v>56</v>
      </c>
      <c r="BG141" s="13">
        <v>57</v>
      </c>
      <c r="BH141" s="13">
        <v>58</v>
      </c>
      <c r="BI141" s="13">
        <v>59</v>
      </c>
      <c r="BJ141" s="13">
        <v>60</v>
      </c>
      <c r="BK141" s="13">
        <v>61</v>
      </c>
      <c r="BL141" s="13">
        <v>62</v>
      </c>
      <c r="BM141" s="13">
        <v>63</v>
      </c>
      <c r="BN141" s="13">
        <v>64</v>
      </c>
      <c r="BO141" s="13">
        <v>65</v>
      </c>
      <c r="BP141" s="13">
        <v>66</v>
      </c>
      <c r="BQ141" s="13">
        <v>67</v>
      </c>
      <c r="BR141" s="13">
        <v>68</v>
      </c>
      <c r="BS141" s="13">
        <v>69</v>
      </c>
      <c r="BT141" s="13">
        <v>70</v>
      </c>
      <c r="BU141" s="13">
        <v>71</v>
      </c>
      <c r="BV141" s="13">
        <v>72</v>
      </c>
      <c r="BW141" s="13">
        <v>73</v>
      </c>
      <c r="BX141" s="13">
        <v>74</v>
      </c>
      <c r="BY141" s="13">
        <v>75</v>
      </c>
      <c r="BZ141" s="13">
        <v>76</v>
      </c>
      <c r="CA141" s="13">
        <v>77</v>
      </c>
      <c r="CB141" s="13">
        <v>78</v>
      </c>
      <c r="CC141" s="13">
        <v>79</v>
      </c>
      <c r="CD141" s="13">
        <v>80</v>
      </c>
      <c r="CE141" s="13">
        <v>81</v>
      </c>
      <c r="CF141" s="13">
        <v>82</v>
      </c>
      <c r="CG141" s="13">
        <v>83</v>
      </c>
      <c r="CH141" s="13">
        <v>84</v>
      </c>
      <c r="CI141" s="13">
        <v>85</v>
      </c>
      <c r="CJ141" s="13">
        <v>86</v>
      </c>
      <c r="CK141" s="13">
        <v>87</v>
      </c>
      <c r="CL141" s="13">
        <v>88</v>
      </c>
      <c r="CM141" s="13">
        <v>89</v>
      </c>
      <c r="CN141" s="13">
        <v>90</v>
      </c>
      <c r="CO141" s="13">
        <v>91</v>
      </c>
      <c r="CP141" s="13">
        <v>92</v>
      </c>
      <c r="CQ141" s="13">
        <v>93</v>
      </c>
      <c r="CR141" s="13">
        <v>94</v>
      </c>
      <c r="CS141" s="13">
        <v>95</v>
      </c>
      <c r="CT141" s="13">
        <v>96</v>
      </c>
      <c r="CU141" s="13">
        <v>97</v>
      </c>
      <c r="CV141" s="13">
        <v>98</v>
      </c>
      <c r="CW141" s="13">
        <v>99</v>
      </c>
      <c r="CX141" s="13">
        <v>100</v>
      </c>
      <c r="CY141" s="13">
        <v>101</v>
      </c>
      <c r="CZ141" s="13">
        <v>102</v>
      </c>
      <c r="DA141" s="13">
        <v>103</v>
      </c>
      <c r="DB141" s="13">
        <v>104</v>
      </c>
      <c r="DC141" s="13">
        <v>105</v>
      </c>
      <c r="DD141" s="13">
        <v>106</v>
      </c>
      <c r="DE141" s="13">
        <v>107</v>
      </c>
      <c r="DF141" s="13">
        <v>108</v>
      </c>
      <c r="DG141" s="13">
        <v>109</v>
      </c>
      <c r="DH141" s="13">
        <v>110</v>
      </c>
      <c r="DI141" s="13">
        <v>111</v>
      </c>
      <c r="DJ141" s="13">
        <v>112</v>
      </c>
      <c r="DK141" s="13">
        <v>113</v>
      </c>
      <c r="DL141" s="13">
        <v>114</v>
      </c>
      <c r="DM141" s="13">
        <v>115</v>
      </c>
      <c r="DN141" s="13">
        <v>116</v>
      </c>
      <c r="DO141" s="13">
        <v>117</v>
      </c>
      <c r="DP141" s="13">
        <v>118</v>
      </c>
      <c r="DQ141" s="13">
        <v>119</v>
      </c>
      <c r="DR141" s="13">
        <v>120</v>
      </c>
      <c r="DS141" s="13">
        <v>121</v>
      </c>
      <c r="DT141" s="13">
        <v>122</v>
      </c>
      <c r="DU141" s="13">
        <v>123</v>
      </c>
      <c r="DV141" s="13">
        <v>124</v>
      </c>
      <c r="DW141" s="13">
        <v>125</v>
      </c>
      <c r="DX141" s="13">
        <v>126</v>
      </c>
      <c r="DY141" s="13">
        <v>127</v>
      </c>
      <c r="DZ141" s="13">
        <v>128</v>
      </c>
      <c r="EA141" s="13">
        <v>129</v>
      </c>
      <c r="EB141" s="13">
        <v>130</v>
      </c>
    </row>
    <row r="142" spans="1:133" x14ac:dyDescent="0.3">
      <c r="A142" s="13"/>
      <c r="B142" s="13" t="s">
        <v>115</v>
      </c>
      <c r="C142" s="167" t="s">
        <v>17</v>
      </c>
      <c r="D142" s="167"/>
      <c r="E142" s="167"/>
      <c r="F142" s="167"/>
      <c r="G142" s="167"/>
      <c r="H142" s="167" t="s">
        <v>18</v>
      </c>
      <c r="I142" s="167"/>
      <c r="J142" s="167"/>
      <c r="K142" s="167"/>
      <c r="L142" s="167"/>
      <c r="M142" s="167" t="s">
        <v>19</v>
      </c>
      <c r="N142" s="167"/>
      <c r="O142" s="167"/>
      <c r="P142" s="167"/>
      <c r="Q142" s="167"/>
      <c r="R142" s="167" t="s">
        <v>20</v>
      </c>
      <c r="S142" s="167"/>
      <c r="T142" s="167"/>
      <c r="U142" s="167"/>
      <c r="V142" s="167"/>
      <c r="W142" s="167" t="s">
        <v>21</v>
      </c>
      <c r="X142" s="167"/>
      <c r="Y142" s="167"/>
      <c r="Z142" s="167"/>
      <c r="AA142" s="167"/>
      <c r="AB142" s="167" t="s">
        <v>22</v>
      </c>
      <c r="AC142" s="167"/>
      <c r="AD142" s="167"/>
      <c r="AE142" s="167"/>
      <c r="AF142" s="167"/>
      <c r="AG142" s="167" t="s">
        <v>23</v>
      </c>
      <c r="AH142" s="167"/>
      <c r="AI142" s="167"/>
      <c r="AJ142" s="167"/>
      <c r="AK142" s="167"/>
      <c r="AL142" s="167" t="s">
        <v>24</v>
      </c>
      <c r="AM142" s="167"/>
      <c r="AN142" s="167"/>
      <c r="AO142" s="167"/>
      <c r="AP142" s="167"/>
      <c r="AQ142" s="167" t="s">
        <v>25</v>
      </c>
      <c r="AR142" s="167"/>
      <c r="AS142" s="167"/>
      <c r="AT142" s="167"/>
      <c r="AU142" s="167"/>
      <c r="AV142" s="167" t="s">
        <v>26</v>
      </c>
      <c r="AW142" s="167"/>
      <c r="AX142" s="167"/>
      <c r="AY142" s="167"/>
      <c r="AZ142" s="167"/>
      <c r="BA142" s="167" t="s">
        <v>27</v>
      </c>
      <c r="BB142" s="167"/>
      <c r="BC142" s="167"/>
      <c r="BD142" s="167"/>
      <c r="BE142" s="167"/>
      <c r="BF142" s="167" t="s">
        <v>28</v>
      </c>
      <c r="BG142" s="167"/>
      <c r="BH142" s="167"/>
      <c r="BI142" s="167"/>
      <c r="BJ142" s="167"/>
      <c r="BK142" s="167" t="s">
        <v>29</v>
      </c>
      <c r="BL142" s="167"/>
      <c r="BM142" s="167"/>
      <c r="BN142" s="167"/>
      <c r="BO142" s="167"/>
      <c r="BP142" s="167" t="s">
        <v>30</v>
      </c>
      <c r="BQ142" s="167"/>
      <c r="BR142" s="167"/>
      <c r="BS142" s="167"/>
      <c r="BT142" s="167"/>
      <c r="BU142" s="167" t="s">
        <v>31</v>
      </c>
      <c r="BV142" s="167"/>
      <c r="BW142" s="167"/>
      <c r="BX142" s="167"/>
      <c r="BY142" s="167"/>
      <c r="BZ142" s="167" t="s">
        <v>32</v>
      </c>
      <c r="CA142" s="167"/>
      <c r="CB142" s="167"/>
      <c r="CC142" s="167"/>
      <c r="CD142" s="167"/>
      <c r="CE142" s="167" t="s">
        <v>33</v>
      </c>
      <c r="CF142" s="167"/>
      <c r="CG142" s="167"/>
      <c r="CH142" s="167"/>
      <c r="CI142" s="167"/>
      <c r="CJ142" s="167" t="s">
        <v>34</v>
      </c>
      <c r="CK142" s="167"/>
      <c r="CL142" s="167"/>
      <c r="CM142" s="167"/>
      <c r="CN142" s="167"/>
      <c r="CO142" s="167" t="s">
        <v>35</v>
      </c>
      <c r="CP142" s="167"/>
      <c r="CQ142" s="167"/>
      <c r="CR142" s="167"/>
      <c r="CS142" s="167"/>
      <c r="CT142" s="167" t="s">
        <v>36</v>
      </c>
      <c r="CU142" s="167"/>
      <c r="CV142" s="167"/>
      <c r="CW142" s="167"/>
      <c r="CX142" s="167"/>
      <c r="CY142" s="167" t="s">
        <v>37</v>
      </c>
      <c r="CZ142" s="167"/>
      <c r="DA142" s="167"/>
      <c r="DB142" s="167"/>
      <c r="DC142" s="167"/>
      <c r="DD142" s="167" t="s">
        <v>38</v>
      </c>
      <c r="DE142" s="167"/>
      <c r="DF142" s="167"/>
      <c r="DG142" s="167"/>
      <c r="DH142" s="167"/>
      <c r="DI142" s="167" t="s">
        <v>39</v>
      </c>
      <c r="DJ142" s="167"/>
      <c r="DK142" s="167"/>
      <c r="DL142" s="167"/>
      <c r="DM142" s="167"/>
      <c r="DN142" s="167" t="s">
        <v>40</v>
      </c>
      <c r="DO142" s="167"/>
      <c r="DP142" s="167"/>
      <c r="DQ142" s="167"/>
      <c r="DR142" s="167"/>
      <c r="DS142" s="167" t="s">
        <v>41</v>
      </c>
      <c r="DT142" s="167"/>
      <c r="DU142" s="167"/>
      <c r="DV142" s="167"/>
      <c r="DW142" s="167"/>
      <c r="DX142" s="167" t="s">
        <v>42</v>
      </c>
      <c r="DY142" s="167"/>
      <c r="DZ142" s="167"/>
      <c r="EA142" s="167"/>
      <c r="EB142" s="167"/>
    </row>
    <row r="143" spans="1:133" ht="15" thickBot="1" x14ac:dyDescent="0.35">
      <c r="A143" s="13"/>
      <c r="B143" s="13" t="s">
        <v>116</v>
      </c>
      <c r="C143" s="132" t="s">
        <v>43</v>
      </c>
      <c r="D143" s="132" t="s">
        <v>44</v>
      </c>
      <c r="E143" s="132" t="s">
        <v>45</v>
      </c>
      <c r="F143" s="132" t="s">
        <v>46</v>
      </c>
      <c r="G143" s="132" t="s">
        <v>47</v>
      </c>
      <c r="H143" s="132" t="s">
        <v>43</v>
      </c>
      <c r="I143" s="132" t="s">
        <v>44</v>
      </c>
      <c r="J143" s="132" t="s">
        <v>45</v>
      </c>
      <c r="K143" s="132" t="s">
        <v>46</v>
      </c>
      <c r="L143" s="132" t="s">
        <v>47</v>
      </c>
      <c r="M143" s="132" t="s">
        <v>43</v>
      </c>
      <c r="N143" s="132" t="s">
        <v>44</v>
      </c>
      <c r="O143" s="132" t="s">
        <v>45</v>
      </c>
      <c r="P143" s="132" t="s">
        <v>46</v>
      </c>
      <c r="Q143" s="132" t="s">
        <v>47</v>
      </c>
      <c r="R143" s="132" t="s">
        <v>43</v>
      </c>
      <c r="S143" s="132" t="s">
        <v>44</v>
      </c>
      <c r="T143" s="132" t="s">
        <v>45</v>
      </c>
      <c r="U143" s="132" t="s">
        <v>46</v>
      </c>
      <c r="V143" s="132" t="s">
        <v>47</v>
      </c>
      <c r="W143" s="132" t="s">
        <v>43</v>
      </c>
      <c r="X143" s="132" t="s">
        <v>44</v>
      </c>
      <c r="Y143" s="132" t="s">
        <v>45</v>
      </c>
      <c r="Z143" s="132" t="s">
        <v>46</v>
      </c>
      <c r="AA143" s="132" t="s">
        <v>47</v>
      </c>
      <c r="AB143" s="132" t="s">
        <v>43</v>
      </c>
      <c r="AC143" s="132" t="s">
        <v>44</v>
      </c>
      <c r="AD143" s="132" t="s">
        <v>45</v>
      </c>
      <c r="AE143" s="132" t="s">
        <v>46</v>
      </c>
      <c r="AF143" s="132" t="s">
        <v>47</v>
      </c>
      <c r="AG143" s="132" t="s">
        <v>43</v>
      </c>
      <c r="AH143" s="132" t="s">
        <v>44</v>
      </c>
      <c r="AI143" s="132" t="s">
        <v>45</v>
      </c>
      <c r="AJ143" s="132" t="s">
        <v>46</v>
      </c>
      <c r="AK143" s="132" t="s">
        <v>47</v>
      </c>
      <c r="AL143" s="132" t="s">
        <v>43</v>
      </c>
      <c r="AM143" s="132" t="s">
        <v>44</v>
      </c>
      <c r="AN143" s="132" t="s">
        <v>45</v>
      </c>
      <c r="AO143" s="132" t="s">
        <v>46</v>
      </c>
      <c r="AP143" s="132" t="s">
        <v>47</v>
      </c>
      <c r="AQ143" s="132" t="s">
        <v>43</v>
      </c>
      <c r="AR143" s="132" t="s">
        <v>44</v>
      </c>
      <c r="AS143" s="132" t="s">
        <v>45</v>
      </c>
      <c r="AT143" s="132" t="s">
        <v>46</v>
      </c>
      <c r="AU143" s="132" t="s">
        <v>47</v>
      </c>
      <c r="AV143" s="132" t="s">
        <v>43</v>
      </c>
      <c r="AW143" s="132" t="s">
        <v>44</v>
      </c>
      <c r="AX143" s="132" t="s">
        <v>45</v>
      </c>
      <c r="AY143" s="132" t="s">
        <v>46</v>
      </c>
      <c r="AZ143" s="132" t="s">
        <v>47</v>
      </c>
      <c r="BA143" s="132" t="s">
        <v>43</v>
      </c>
      <c r="BB143" s="132" t="s">
        <v>44</v>
      </c>
      <c r="BC143" s="132" t="s">
        <v>45</v>
      </c>
      <c r="BD143" s="132" t="s">
        <v>46</v>
      </c>
      <c r="BE143" s="132" t="s">
        <v>47</v>
      </c>
      <c r="BF143" s="132" t="s">
        <v>43</v>
      </c>
      <c r="BG143" s="132" t="s">
        <v>44</v>
      </c>
      <c r="BH143" s="132" t="s">
        <v>45</v>
      </c>
      <c r="BI143" s="132" t="s">
        <v>46</v>
      </c>
      <c r="BJ143" s="132" t="s">
        <v>47</v>
      </c>
      <c r="BK143" s="132" t="s">
        <v>43</v>
      </c>
      <c r="BL143" s="132" t="s">
        <v>44</v>
      </c>
      <c r="BM143" s="132" t="s">
        <v>45</v>
      </c>
      <c r="BN143" s="132" t="s">
        <v>46</v>
      </c>
      <c r="BO143" s="132" t="s">
        <v>47</v>
      </c>
      <c r="BP143" s="132" t="s">
        <v>43</v>
      </c>
      <c r="BQ143" s="132" t="s">
        <v>44</v>
      </c>
      <c r="BR143" s="132" t="s">
        <v>45</v>
      </c>
      <c r="BS143" s="132" t="s">
        <v>46</v>
      </c>
      <c r="BT143" s="132" t="s">
        <v>47</v>
      </c>
      <c r="BU143" s="132" t="s">
        <v>43</v>
      </c>
      <c r="BV143" s="132" t="s">
        <v>44</v>
      </c>
      <c r="BW143" s="132" t="s">
        <v>45</v>
      </c>
      <c r="BX143" s="132" t="s">
        <v>46</v>
      </c>
      <c r="BY143" s="132" t="s">
        <v>47</v>
      </c>
      <c r="BZ143" s="132" t="s">
        <v>43</v>
      </c>
      <c r="CA143" s="132" t="s">
        <v>44</v>
      </c>
      <c r="CB143" s="132" t="s">
        <v>45</v>
      </c>
      <c r="CC143" s="132" t="s">
        <v>46</v>
      </c>
      <c r="CD143" s="132" t="s">
        <v>47</v>
      </c>
      <c r="CE143" s="132" t="s">
        <v>43</v>
      </c>
      <c r="CF143" s="132" t="s">
        <v>44</v>
      </c>
      <c r="CG143" s="132" t="s">
        <v>45</v>
      </c>
      <c r="CH143" s="132" t="s">
        <v>46</v>
      </c>
      <c r="CI143" s="132" t="s">
        <v>47</v>
      </c>
      <c r="CJ143" s="132" t="s">
        <v>43</v>
      </c>
      <c r="CK143" s="132" t="s">
        <v>44</v>
      </c>
      <c r="CL143" s="132" t="s">
        <v>45</v>
      </c>
      <c r="CM143" s="132" t="s">
        <v>46</v>
      </c>
      <c r="CN143" s="132" t="s">
        <v>47</v>
      </c>
      <c r="CO143" s="132" t="s">
        <v>43</v>
      </c>
      <c r="CP143" s="132" t="s">
        <v>44</v>
      </c>
      <c r="CQ143" s="132" t="s">
        <v>45</v>
      </c>
      <c r="CR143" s="132" t="s">
        <v>46</v>
      </c>
      <c r="CS143" s="132" t="s">
        <v>47</v>
      </c>
      <c r="CT143" s="132" t="s">
        <v>43</v>
      </c>
      <c r="CU143" s="132" t="s">
        <v>44</v>
      </c>
      <c r="CV143" s="132" t="s">
        <v>45</v>
      </c>
      <c r="CW143" s="132" t="s">
        <v>46</v>
      </c>
      <c r="CX143" s="132" t="s">
        <v>47</v>
      </c>
      <c r="CY143" s="132" t="s">
        <v>43</v>
      </c>
      <c r="CZ143" s="132" t="s">
        <v>44</v>
      </c>
      <c r="DA143" s="132" t="s">
        <v>45</v>
      </c>
      <c r="DB143" s="132" t="s">
        <v>46</v>
      </c>
      <c r="DC143" s="132" t="s">
        <v>47</v>
      </c>
      <c r="DD143" s="132" t="s">
        <v>43</v>
      </c>
      <c r="DE143" s="132" t="s">
        <v>44</v>
      </c>
      <c r="DF143" s="132" t="s">
        <v>45</v>
      </c>
      <c r="DG143" s="132" t="s">
        <v>46</v>
      </c>
      <c r="DH143" s="132" t="s">
        <v>47</v>
      </c>
      <c r="DI143" s="132" t="s">
        <v>43</v>
      </c>
      <c r="DJ143" s="132" t="s">
        <v>44</v>
      </c>
      <c r="DK143" s="132" t="s">
        <v>45</v>
      </c>
      <c r="DL143" s="132" t="s">
        <v>46</v>
      </c>
      <c r="DM143" s="132" t="s">
        <v>47</v>
      </c>
      <c r="DN143" s="132" t="s">
        <v>43</v>
      </c>
      <c r="DO143" s="132" t="s">
        <v>44</v>
      </c>
      <c r="DP143" s="132" t="s">
        <v>45</v>
      </c>
      <c r="DQ143" s="132" t="s">
        <v>46</v>
      </c>
      <c r="DR143" s="132" t="s">
        <v>47</v>
      </c>
      <c r="DS143" s="132" t="s">
        <v>43</v>
      </c>
      <c r="DT143" s="132" t="s">
        <v>44</v>
      </c>
      <c r="DU143" s="132" t="s">
        <v>45</v>
      </c>
      <c r="DV143" s="132" t="s">
        <v>46</v>
      </c>
      <c r="DW143" s="132" t="s">
        <v>47</v>
      </c>
      <c r="DX143" s="132" t="s">
        <v>43</v>
      </c>
      <c r="DY143" s="132" t="s">
        <v>44</v>
      </c>
      <c r="DZ143" s="132" t="s">
        <v>45</v>
      </c>
      <c r="EA143" s="132" t="s">
        <v>46</v>
      </c>
      <c r="EB143" s="132" t="s">
        <v>47</v>
      </c>
    </row>
    <row r="144" spans="1:133" x14ac:dyDescent="0.3">
      <c r="A144" s="113" t="s">
        <v>252</v>
      </c>
      <c r="B144" s="42"/>
      <c r="C144" s="44">
        <f>Simulazione!G516</f>
        <v>280</v>
      </c>
      <c r="D144" s="44">
        <f>Simulazione!H516</f>
        <v>280</v>
      </c>
      <c r="E144" s="44">
        <f>Simulazione!I516</f>
        <v>280</v>
      </c>
      <c r="F144" s="44">
        <f>Simulazione!J516</f>
        <v>280</v>
      </c>
      <c r="G144" s="44">
        <f>Simulazione!K516</f>
        <v>280</v>
      </c>
      <c r="H144" s="44">
        <f>Simulazione!L516</f>
        <v>280</v>
      </c>
      <c r="I144" s="44">
        <f>Simulazione!M516</f>
        <v>280</v>
      </c>
      <c r="J144" s="44">
        <f>Simulazione!N516</f>
        <v>280</v>
      </c>
      <c r="K144" s="44">
        <f>Simulazione!O516</f>
        <v>280</v>
      </c>
      <c r="L144" s="44">
        <f>Simulazione!P516</f>
        <v>258</v>
      </c>
      <c r="M144" s="44">
        <f>Simulazione!Q516</f>
        <v>258</v>
      </c>
      <c r="N144" s="44">
        <f>Simulazione!R516</f>
        <v>258</v>
      </c>
      <c r="O144" s="44">
        <f>Simulazione!S516</f>
        <v>258</v>
      </c>
      <c r="P144" s="44">
        <f>Simulazione!T516</f>
        <v>258</v>
      </c>
      <c r="Q144" s="44">
        <f>Simulazione!U516</f>
        <v>238</v>
      </c>
      <c r="R144" s="44">
        <f>Simulazione!V516</f>
        <v>238</v>
      </c>
      <c r="S144" s="44">
        <f>Simulazione!W516</f>
        <v>238</v>
      </c>
      <c r="T144" s="44">
        <f>Simulazione!X516</f>
        <v>238</v>
      </c>
      <c r="U144" s="44">
        <f>Simulazione!Y516</f>
        <v>238</v>
      </c>
      <c r="V144" s="44">
        <f>Simulazione!Z516</f>
        <v>213</v>
      </c>
      <c r="W144" s="44">
        <f>Simulazione!AA516</f>
        <v>213</v>
      </c>
      <c r="X144" s="44">
        <f>Simulazione!AB516</f>
        <v>213</v>
      </c>
      <c r="Y144" s="44">
        <f>Simulazione!AC516</f>
        <v>213</v>
      </c>
      <c r="Z144" s="44">
        <f>Simulazione!AD516</f>
        <v>213</v>
      </c>
      <c r="AA144" s="44">
        <f>Simulazione!AE516</f>
        <v>190</v>
      </c>
      <c r="AB144" s="44">
        <f>Simulazione!AF516</f>
        <v>190</v>
      </c>
      <c r="AC144" s="44">
        <f>Simulazione!AG516</f>
        <v>190</v>
      </c>
      <c r="AD144" s="44">
        <f>Simulazione!AH516</f>
        <v>190</v>
      </c>
      <c r="AE144" s="44">
        <f>Simulazione!AI516</f>
        <v>190</v>
      </c>
      <c r="AF144" s="44">
        <f>Simulazione!AJ516</f>
        <v>167</v>
      </c>
      <c r="AG144" s="44">
        <f>Simulazione!AK516</f>
        <v>167</v>
      </c>
      <c r="AH144" s="44">
        <f>Simulazione!AL516</f>
        <v>167</v>
      </c>
      <c r="AI144" s="44">
        <f>Simulazione!AM516</f>
        <v>167</v>
      </c>
      <c r="AJ144" s="44">
        <f>Simulazione!AN516</f>
        <v>167</v>
      </c>
      <c r="AK144" s="44">
        <f>Simulazione!AO516</f>
        <v>142</v>
      </c>
      <c r="AL144" s="44">
        <f>Simulazione!AP516</f>
        <v>142</v>
      </c>
      <c r="AM144" s="44">
        <f>Simulazione!AQ516</f>
        <v>142</v>
      </c>
      <c r="AN144" s="44">
        <f>Simulazione!AR516</f>
        <v>142</v>
      </c>
      <c r="AO144" s="44">
        <f>Simulazione!AS516</f>
        <v>142</v>
      </c>
      <c r="AP144" s="44">
        <f>Simulazione!AT516</f>
        <v>123</v>
      </c>
      <c r="AQ144" s="44">
        <f>Simulazione!AU516</f>
        <v>123</v>
      </c>
      <c r="AR144" s="44">
        <f>Simulazione!AV516</f>
        <v>123</v>
      </c>
      <c r="AS144" s="44">
        <f>Simulazione!AW516</f>
        <v>123</v>
      </c>
      <c r="AT144" s="44">
        <f>Simulazione!AX516</f>
        <v>123</v>
      </c>
      <c r="AU144" s="44">
        <f>Simulazione!AY516</f>
        <v>102</v>
      </c>
      <c r="AV144" s="44">
        <f>Simulazione!AZ516</f>
        <v>102</v>
      </c>
      <c r="AW144" s="44">
        <f>Simulazione!BA516</f>
        <v>102</v>
      </c>
      <c r="AX144" s="44">
        <f>Simulazione!BB516</f>
        <v>102</v>
      </c>
      <c r="AY144" s="44">
        <f>Simulazione!BC516</f>
        <v>102</v>
      </c>
      <c r="AZ144" s="44">
        <f>Simulazione!BD516</f>
        <v>63</v>
      </c>
      <c r="BA144" s="44">
        <f>Simulazione!BE516</f>
        <v>63</v>
      </c>
      <c r="BB144" s="44">
        <f>Simulazione!BF516</f>
        <v>63</v>
      </c>
      <c r="BC144" s="44">
        <f>Simulazione!BG516</f>
        <v>63</v>
      </c>
      <c r="BD144" s="44">
        <f>Simulazione!BH516</f>
        <v>63</v>
      </c>
      <c r="BE144" s="44">
        <f>Simulazione!BI516</f>
        <v>47</v>
      </c>
      <c r="BF144" s="44">
        <f>Simulazione!BJ516</f>
        <v>47</v>
      </c>
      <c r="BG144" s="44">
        <f>Simulazione!BK516</f>
        <v>47</v>
      </c>
      <c r="BH144" s="44">
        <f>Simulazione!BL516</f>
        <v>47</v>
      </c>
      <c r="BI144" s="44">
        <f>Simulazione!BM516</f>
        <v>47</v>
      </c>
      <c r="BJ144" s="44">
        <f>Simulazione!BN516</f>
        <v>12</v>
      </c>
      <c r="BK144" s="44">
        <f>Simulazione!BO516</f>
        <v>55</v>
      </c>
      <c r="BL144" s="44">
        <f>Simulazione!BP516</f>
        <v>55</v>
      </c>
      <c r="BM144" s="44">
        <f>Simulazione!BQ516</f>
        <v>55</v>
      </c>
      <c r="BN144" s="44">
        <f>Simulazione!BR516</f>
        <v>55</v>
      </c>
      <c r="BO144" s="44">
        <f>Simulazione!BS516</f>
        <v>25</v>
      </c>
      <c r="BP144" s="44">
        <f>Simulazione!BT516</f>
        <v>49</v>
      </c>
      <c r="BQ144" s="44">
        <f>Simulazione!BU516</f>
        <v>49</v>
      </c>
      <c r="BR144" s="44">
        <f>Simulazione!BV516</f>
        <v>49</v>
      </c>
      <c r="BS144" s="44">
        <f>Simulazione!BW516</f>
        <v>49</v>
      </c>
      <c r="BT144" s="44">
        <f>Simulazione!BX516</f>
        <v>33</v>
      </c>
      <c r="BU144" s="44">
        <f>Simulazione!BY516</f>
        <v>33</v>
      </c>
      <c r="BV144" s="44">
        <f>Simulazione!BZ516</f>
        <v>33</v>
      </c>
      <c r="BW144" s="44">
        <f>Simulazione!CA516</f>
        <v>33</v>
      </c>
      <c r="BX144" s="44">
        <f>Simulazione!CB516</f>
        <v>33</v>
      </c>
      <c r="BY144" s="44">
        <f>Simulazione!CC516</f>
        <v>15</v>
      </c>
      <c r="BZ144" s="44">
        <f>Simulazione!CD516</f>
        <v>38</v>
      </c>
      <c r="CA144" s="44">
        <f>Simulazione!CE516</f>
        <v>38</v>
      </c>
      <c r="CB144" s="44">
        <f>Simulazione!CF516</f>
        <v>38</v>
      </c>
      <c r="CC144" s="44">
        <f>Simulazione!CG516</f>
        <v>38</v>
      </c>
      <c r="CD144" s="44">
        <f>Simulazione!CH516</f>
        <v>15</v>
      </c>
      <c r="CE144" s="44">
        <f>Simulazione!CI516</f>
        <v>43</v>
      </c>
      <c r="CF144" s="44">
        <f>Simulazione!CJ516</f>
        <v>43</v>
      </c>
      <c r="CG144" s="44">
        <f>Simulazione!CK516</f>
        <v>43</v>
      </c>
      <c r="CH144" s="44">
        <f>Simulazione!CL516</f>
        <v>43</v>
      </c>
      <c r="CI144" s="44">
        <f>Simulazione!CM516</f>
        <v>21</v>
      </c>
      <c r="CJ144" s="44">
        <f>Simulazione!CN516</f>
        <v>42</v>
      </c>
      <c r="CK144" s="44">
        <f>Simulazione!CO516</f>
        <v>42</v>
      </c>
      <c r="CL144" s="44">
        <f>Simulazione!CP516</f>
        <v>42</v>
      </c>
      <c r="CM144" s="44">
        <f>Simulazione!CQ516</f>
        <v>42</v>
      </c>
      <c r="CN144" s="44">
        <f>Simulazione!CR516</f>
        <v>14</v>
      </c>
      <c r="CO144" s="44">
        <f>Simulazione!CS516</f>
        <v>48</v>
      </c>
      <c r="CP144" s="44">
        <f>Simulazione!CT516</f>
        <v>48</v>
      </c>
      <c r="CQ144" s="44">
        <f>Simulazione!CU516</f>
        <v>48</v>
      </c>
      <c r="CR144" s="44">
        <f>Simulazione!CV516</f>
        <v>48</v>
      </c>
      <c r="CS144" s="44">
        <f>Simulazione!CW516</f>
        <v>26</v>
      </c>
      <c r="CT144" s="44">
        <f>Simulazione!CX516</f>
        <v>41</v>
      </c>
      <c r="CU144" s="44">
        <f>Simulazione!CY516</f>
        <v>41</v>
      </c>
      <c r="CV144" s="44">
        <f>Simulazione!CZ516</f>
        <v>41</v>
      </c>
      <c r="CW144" s="44">
        <f>Simulazione!DA516</f>
        <v>41</v>
      </c>
      <c r="CX144" s="44">
        <f>Simulazione!DB516</f>
        <v>19</v>
      </c>
      <c r="CY144" s="44">
        <f>Simulazione!DC516</f>
        <v>39</v>
      </c>
      <c r="CZ144" s="44">
        <f>Simulazione!DD516</f>
        <v>39</v>
      </c>
      <c r="DA144" s="44">
        <f>Simulazione!DE516</f>
        <v>39</v>
      </c>
      <c r="DB144" s="44">
        <f>Simulazione!DF516</f>
        <v>39</v>
      </c>
      <c r="DC144" s="44">
        <f>Simulazione!DG516</f>
        <v>16</v>
      </c>
      <c r="DD144" s="44">
        <f>Simulazione!DH516</f>
        <v>41</v>
      </c>
      <c r="DE144" s="44">
        <f>Simulazione!DI516</f>
        <v>41</v>
      </c>
      <c r="DF144" s="44">
        <f>Simulazione!DJ516</f>
        <v>41</v>
      </c>
      <c r="DG144" s="44">
        <f>Simulazione!DK516</f>
        <v>41</v>
      </c>
      <c r="DH144" s="44">
        <f>Simulazione!DL516</f>
        <v>18</v>
      </c>
      <c r="DI144" s="44">
        <f>Simulazione!DM516</f>
        <v>41</v>
      </c>
      <c r="DJ144" s="44">
        <f>Simulazione!DN516</f>
        <v>41</v>
      </c>
      <c r="DK144" s="44">
        <f>Simulazione!DO516</f>
        <v>41</v>
      </c>
      <c r="DL144" s="44">
        <f>Simulazione!DP516</f>
        <v>41</v>
      </c>
      <c r="DM144" s="44">
        <f>Simulazione!DQ516</f>
        <v>41</v>
      </c>
      <c r="DN144" s="44">
        <f>Simulazione!DR516</f>
        <v>41</v>
      </c>
      <c r="DO144" s="44">
        <f>Simulazione!DS516</f>
        <v>41</v>
      </c>
      <c r="DP144" s="44">
        <f>Simulazione!DT516</f>
        <v>41</v>
      </c>
      <c r="DQ144" s="44">
        <f>Simulazione!DU516</f>
        <v>41</v>
      </c>
      <c r="DR144" s="44">
        <f>Simulazione!DV516</f>
        <v>19</v>
      </c>
      <c r="DS144" s="44">
        <f>Simulazione!DW516</f>
        <v>53</v>
      </c>
      <c r="DT144" s="44">
        <f>Simulazione!DX516</f>
        <v>53</v>
      </c>
      <c r="DU144" s="44">
        <f>Simulazione!DY516</f>
        <v>53</v>
      </c>
      <c r="DV144" s="44">
        <f>Simulazione!DZ516</f>
        <v>53</v>
      </c>
      <c r="DW144" s="44">
        <f>Simulazione!EA516</f>
        <v>33</v>
      </c>
      <c r="DX144" s="44">
        <f>Simulazione!EB516</f>
        <v>33</v>
      </c>
      <c r="DY144" s="44">
        <f>Simulazione!EC516</f>
        <v>33</v>
      </c>
      <c r="DZ144" s="44">
        <f>Simulazione!ED516</f>
        <v>33</v>
      </c>
      <c r="EA144" s="44">
        <f>Simulazione!EE516</f>
        <v>33</v>
      </c>
      <c r="EB144" s="44">
        <f>Simulazione!EF516</f>
        <v>33</v>
      </c>
      <c r="EC144" s="73">
        <f>AVERAGE(C144:EB144)</f>
        <v>99.715384615384622</v>
      </c>
    </row>
    <row r="145" spans="1:133" x14ac:dyDescent="0.3">
      <c r="A145" s="127" t="s">
        <v>405</v>
      </c>
      <c r="B145" s="121"/>
      <c r="C145" s="122">
        <f>IF(C144&gt;0,C144*$F$4*$B$14,0)</f>
        <v>5.3883095378206569E-2</v>
      </c>
      <c r="D145" s="122">
        <f t="shared" ref="D145:BO145" si="300">IF(D144&gt;0,D144*$F$4*$B$14,0)</f>
        <v>5.3883095378206569E-2</v>
      </c>
      <c r="E145" s="122">
        <f t="shared" si="300"/>
        <v>5.3883095378206569E-2</v>
      </c>
      <c r="F145" s="122">
        <f t="shared" si="300"/>
        <v>5.3883095378206569E-2</v>
      </c>
      <c r="G145" s="122">
        <f t="shared" si="300"/>
        <v>5.3883095378206569E-2</v>
      </c>
      <c r="H145" s="122">
        <f t="shared" si="300"/>
        <v>5.3883095378206569E-2</v>
      </c>
      <c r="I145" s="122">
        <f t="shared" si="300"/>
        <v>5.3883095378206569E-2</v>
      </c>
      <c r="J145" s="122">
        <f t="shared" si="300"/>
        <v>5.3883095378206569E-2</v>
      </c>
      <c r="K145" s="122">
        <f t="shared" si="300"/>
        <v>5.3883095378206569E-2</v>
      </c>
      <c r="L145" s="122">
        <f t="shared" si="300"/>
        <v>4.9649423598490339E-2</v>
      </c>
      <c r="M145" s="122">
        <f t="shared" si="300"/>
        <v>4.9649423598490339E-2</v>
      </c>
      <c r="N145" s="122">
        <f t="shared" si="300"/>
        <v>4.9649423598490339E-2</v>
      </c>
      <c r="O145" s="122">
        <f t="shared" si="300"/>
        <v>4.9649423598490339E-2</v>
      </c>
      <c r="P145" s="122">
        <f t="shared" si="300"/>
        <v>4.9649423598490339E-2</v>
      </c>
      <c r="Q145" s="122">
        <f t="shared" si="300"/>
        <v>4.5800631071475584E-2</v>
      </c>
      <c r="R145" s="122">
        <f t="shared" si="300"/>
        <v>4.5800631071475584E-2</v>
      </c>
      <c r="S145" s="122">
        <f t="shared" si="300"/>
        <v>4.5800631071475584E-2</v>
      </c>
      <c r="T145" s="122">
        <f t="shared" si="300"/>
        <v>4.5800631071475584E-2</v>
      </c>
      <c r="U145" s="122">
        <f t="shared" si="300"/>
        <v>4.5800631071475584E-2</v>
      </c>
      <c r="V145" s="122">
        <f t="shared" si="300"/>
        <v>4.098964041270714E-2</v>
      </c>
      <c r="W145" s="122">
        <f t="shared" si="300"/>
        <v>4.098964041270714E-2</v>
      </c>
      <c r="X145" s="122">
        <f t="shared" si="300"/>
        <v>4.098964041270714E-2</v>
      </c>
      <c r="Y145" s="122">
        <f t="shared" si="300"/>
        <v>4.098964041270714E-2</v>
      </c>
      <c r="Z145" s="122">
        <f t="shared" si="300"/>
        <v>4.098964041270714E-2</v>
      </c>
      <c r="AA145" s="122">
        <f t="shared" si="300"/>
        <v>3.6563529006640172E-2</v>
      </c>
      <c r="AB145" s="122">
        <f t="shared" si="300"/>
        <v>3.6563529006640172E-2</v>
      </c>
      <c r="AC145" s="122">
        <f t="shared" si="300"/>
        <v>3.6563529006640172E-2</v>
      </c>
      <c r="AD145" s="122">
        <f t="shared" si="300"/>
        <v>3.6563529006640172E-2</v>
      </c>
      <c r="AE145" s="122">
        <f t="shared" si="300"/>
        <v>3.6563529006640172E-2</v>
      </c>
      <c r="AF145" s="122">
        <f t="shared" si="300"/>
        <v>3.2137417600573204E-2</v>
      </c>
      <c r="AG145" s="122">
        <f t="shared" si="300"/>
        <v>3.2137417600573204E-2</v>
      </c>
      <c r="AH145" s="122">
        <f t="shared" si="300"/>
        <v>3.2137417600573204E-2</v>
      </c>
      <c r="AI145" s="122">
        <f t="shared" si="300"/>
        <v>3.2137417600573204E-2</v>
      </c>
      <c r="AJ145" s="122">
        <f t="shared" si="300"/>
        <v>3.2137417600573204E-2</v>
      </c>
      <c r="AK145" s="122">
        <f t="shared" si="300"/>
        <v>2.732642694180476E-2</v>
      </c>
      <c r="AL145" s="122">
        <f t="shared" si="300"/>
        <v>2.732642694180476E-2</v>
      </c>
      <c r="AM145" s="122">
        <f t="shared" si="300"/>
        <v>2.732642694180476E-2</v>
      </c>
      <c r="AN145" s="122">
        <f t="shared" si="300"/>
        <v>2.732642694180476E-2</v>
      </c>
      <c r="AO145" s="122">
        <f t="shared" si="300"/>
        <v>2.732642694180476E-2</v>
      </c>
      <c r="AP145" s="122">
        <f t="shared" si="300"/>
        <v>2.3670074041140743E-2</v>
      </c>
      <c r="AQ145" s="122">
        <f t="shared" si="300"/>
        <v>2.3670074041140743E-2</v>
      </c>
      <c r="AR145" s="122">
        <f t="shared" si="300"/>
        <v>2.3670074041140743E-2</v>
      </c>
      <c r="AS145" s="122">
        <f t="shared" si="300"/>
        <v>2.3670074041140743E-2</v>
      </c>
      <c r="AT145" s="122">
        <f t="shared" si="300"/>
        <v>2.3670074041140743E-2</v>
      </c>
      <c r="AU145" s="122">
        <f t="shared" si="300"/>
        <v>1.962884188777525E-2</v>
      </c>
      <c r="AV145" s="122">
        <f t="shared" si="300"/>
        <v>1.962884188777525E-2</v>
      </c>
      <c r="AW145" s="122">
        <f t="shared" si="300"/>
        <v>1.962884188777525E-2</v>
      </c>
      <c r="AX145" s="122">
        <f t="shared" si="300"/>
        <v>1.962884188777525E-2</v>
      </c>
      <c r="AY145" s="122">
        <f t="shared" si="300"/>
        <v>1.962884188777525E-2</v>
      </c>
      <c r="AZ145" s="122">
        <f t="shared" si="300"/>
        <v>1.2123696460096478E-2</v>
      </c>
      <c r="BA145" s="122">
        <f t="shared" si="300"/>
        <v>1.2123696460096478E-2</v>
      </c>
      <c r="BB145" s="122">
        <f t="shared" si="300"/>
        <v>1.2123696460096478E-2</v>
      </c>
      <c r="BC145" s="122">
        <f t="shared" si="300"/>
        <v>1.2123696460096478E-2</v>
      </c>
      <c r="BD145" s="122">
        <f t="shared" si="300"/>
        <v>1.2123696460096478E-2</v>
      </c>
      <c r="BE145" s="122">
        <f t="shared" si="300"/>
        <v>9.0446624384846741E-3</v>
      </c>
      <c r="BF145" s="122">
        <f t="shared" si="300"/>
        <v>9.0446624384846741E-3</v>
      </c>
      <c r="BG145" s="122">
        <f t="shared" si="300"/>
        <v>9.0446624384846741E-3</v>
      </c>
      <c r="BH145" s="122">
        <f t="shared" si="300"/>
        <v>9.0446624384846741E-3</v>
      </c>
      <c r="BI145" s="122">
        <f t="shared" si="300"/>
        <v>9.0446624384846741E-3</v>
      </c>
      <c r="BJ145" s="122">
        <f t="shared" si="300"/>
        <v>2.309275516208853E-3</v>
      </c>
      <c r="BK145" s="122">
        <f t="shared" si="300"/>
        <v>1.0584179449290576E-2</v>
      </c>
      <c r="BL145" s="122">
        <f t="shared" si="300"/>
        <v>1.0584179449290576E-2</v>
      </c>
      <c r="BM145" s="122">
        <f t="shared" si="300"/>
        <v>1.0584179449290576E-2</v>
      </c>
      <c r="BN145" s="122">
        <f t="shared" si="300"/>
        <v>1.0584179449290576E-2</v>
      </c>
      <c r="BO145" s="122">
        <f t="shared" si="300"/>
        <v>4.8109906587684437E-3</v>
      </c>
      <c r="BP145" s="122">
        <f t="shared" ref="BP145:EA145" si="301">IF(BP144&gt;0,BP144*$F$4*$B$14,0)</f>
        <v>9.4295416911861496E-3</v>
      </c>
      <c r="BQ145" s="122">
        <f t="shared" si="301"/>
        <v>9.4295416911861496E-3</v>
      </c>
      <c r="BR145" s="122">
        <f t="shared" si="301"/>
        <v>9.4295416911861496E-3</v>
      </c>
      <c r="BS145" s="122">
        <f t="shared" si="301"/>
        <v>9.4295416911861496E-3</v>
      </c>
      <c r="BT145" s="122">
        <f t="shared" si="301"/>
        <v>6.3505076695743456E-3</v>
      </c>
      <c r="BU145" s="122">
        <f t="shared" si="301"/>
        <v>6.3505076695743456E-3</v>
      </c>
      <c r="BV145" s="122">
        <f t="shared" si="301"/>
        <v>6.3505076695743456E-3</v>
      </c>
      <c r="BW145" s="122">
        <f t="shared" si="301"/>
        <v>6.3505076695743456E-3</v>
      </c>
      <c r="BX145" s="122">
        <f t="shared" si="301"/>
        <v>6.3505076695743456E-3</v>
      </c>
      <c r="BY145" s="122">
        <f t="shared" si="301"/>
        <v>2.8865943952610662E-3</v>
      </c>
      <c r="BZ145" s="122">
        <f t="shared" si="301"/>
        <v>7.3127058013280344E-3</v>
      </c>
      <c r="CA145" s="122">
        <f t="shared" si="301"/>
        <v>7.3127058013280344E-3</v>
      </c>
      <c r="CB145" s="122">
        <f t="shared" si="301"/>
        <v>7.3127058013280344E-3</v>
      </c>
      <c r="CC145" s="122">
        <f t="shared" si="301"/>
        <v>7.3127058013280344E-3</v>
      </c>
      <c r="CD145" s="122">
        <f t="shared" si="301"/>
        <v>2.8865943952610662E-3</v>
      </c>
      <c r="CE145" s="122">
        <f t="shared" si="301"/>
        <v>8.2749039330817231E-3</v>
      </c>
      <c r="CF145" s="122">
        <f t="shared" si="301"/>
        <v>8.2749039330817231E-3</v>
      </c>
      <c r="CG145" s="122">
        <f t="shared" si="301"/>
        <v>8.2749039330817231E-3</v>
      </c>
      <c r="CH145" s="122">
        <f t="shared" si="301"/>
        <v>8.2749039330817231E-3</v>
      </c>
      <c r="CI145" s="122">
        <f t="shared" si="301"/>
        <v>4.0412321533654927E-3</v>
      </c>
      <c r="CJ145" s="122">
        <f t="shared" si="301"/>
        <v>8.0824643067309854E-3</v>
      </c>
      <c r="CK145" s="122">
        <f t="shared" si="301"/>
        <v>8.0824643067309854E-3</v>
      </c>
      <c r="CL145" s="122">
        <f t="shared" si="301"/>
        <v>8.0824643067309854E-3</v>
      </c>
      <c r="CM145" s="122">
        <f t="shared" si="301"/>
        <v>8.0824643067309854E-3</v>
      </c>
      <c r="CN145" s="122">
        <f t="shared" si="301"/>
        <v>2.6941547689103285E-3</v>
      </c>
      <c r="CO145" s="122">
        <f t="shared" si="301"/>
        <v>9.2371020648354119E-3</v>
      </c>
      <c r="CP145" s="122">
        <f t="shared" si="301"/>
        <v>9.2371020648354119E-3</v>
      </c>
      <c r="CQ145" s="122">
        <f t="shared" si="301"/>
        <v>9.2371020648354119E-3</v>
      </c>
      <c r="CR145" s="122">
        <f t="shared" si="301"/>
        <v>9.2371020648354119E-3</v>
      </c>
      <c r="CS145" s="122">
        <f t="shared" si="301"/>
        <v>5.0034302851191814E-3</v>
      </c>
      <c r="CT145" s="122">
        <f t="shared" si="301"/>
        <v>7.8900246803802476E-3</v>
      </c>
      <c r="CU145" s="122">
        <f t="shared" si="301"/>
        <v>7.8900246803802476E-3</v>
      </c>
      <c r="CV145" s="122">
        <f t="shared" si="301"/>
        <v>7.8900246803802476E-3</v>
      </c>
      <c r="CW145" s="122">
        <f t="shared" si="301"/>
        <v>7.8900246803802476E-3</v>
      </c>
      <c r="CX145" s="122">
        <f t="shared" si="301"/>
        <v>3.6563529006640172E-3</v>
      </c>
      <c r="CY145" s="122">
        <f t="shared" si="301"/>
        <v>7.5051454276787721E-3</v>
      </c>
      <c r="CZ145" s="122">
        <f t="shared" si="301"/>
        <v>7.5051454276787721E-3</v>
      </c>
      <c r="DA145" s="122">
        <f t="shared" si="301"/>
        <v>7.5051454276787721E-3</v>
      </c>
      <c r="DB145" s="122">
        <f t="shared" si="301"/>
        <v>7.5051454276787721E-3</v>
      </c>
      <c r="DC145" s="122">
        <f t="shared" si="301"/>
        <v>3.079034021611804E-3</v>
      </c>
      <c r="DD145" s="122">
        <f t="shared" si="301"/>
        <v>7.8900246803802476E-3</v>
      </c>
      <c r="DE145" s="122">
        <f t="shared" si="301"/>
        <v>7.8900246803802476E-3</v>
      </c>
      <c r="DF145" s="122">
        <f t="shared" si="301"/>
        <v>7.8900246803802476E-3</v>
      </c>
      <c r="DG145" s="122">
        <f t="shared" si="301"/>
        <v>7.8900246803802476E-3</v>
      </c>
      <c r="DH145" s="122">
        <f t="shared" si="301"/>
        <v>3.4639132743132794E-3</v>
      </c>
      <c r="DI145" s="122">
        <f t="shared" si="301"/>
        <v>7.8900246803802476E-3</v>
      </c>
      <c r="DJ145" s="122">
        <f t="shared" si="301"/>
        <v>7.8900246803802476E-3</v>
      </c>
      <c r="DK145" s="122">
        <f t="shared" si="301"/>
        <v>7.8900246803802476E-3</v>
      </c>
      <c r="DL145" s="122">
        <f t="shared" si="301"/>
        <v>7.8900246803802476E-3</v>
      </c>
      <c r="DM145" s="122">
        <f t="shared" si="301"/>
        <v>7.8900246803802476E-3</v>
      </c>
      <c r="DN145" s="122">
        <f t="shared" si="301"/>
        <v>7.8900246803802476E-3</v>
      </c>
      <c r="DO145" s="122">
        <f t="shared" si="301"/>
        <v>7.8900246803802476E-3</v>
      </c>
      <c r="DP145" s="122">
        <f t="shared" si="301"/>
        <v>7.8900246803802476E-3</v>
      </c>
      <c r="DQ145" s="122">
        <f t="shared" si="301"/>
        <v>7.8900246803802476E-3</v>
      </c>
      <c r="DR145" s="122">
        <f t="shared" si="301"/>
        <v>3.6563529006640172E-3</v>
      </c>
      <c r="DS145" s="122">
        <f t="shared" si="301"/>
        <v>1.0199300196589101E-2</v>
      </c>
      <c r="DT145" s="122">
        <f t="shared" si="301"/>
        <v>1.0199300196589101E-2</v>
      </c>
      <c r="DU145" s="122">
        <f t="shared" si="301"/>
        <v>1.0199300196589101E-2</v>
      </c>
      <c r="DV145" s="122">
        <f t="shared" si="301"/>
        <v>1.0199300196589101E-2</v>
      </c>
      <c r="DW145" s="122">
        <f t="shared" si="301"/>
        <v>6.3505076695743456E-3</v>
      </c>
      <c r="DX145" s="122">
        <f t="shared" si="301"/>
        <v>6.3505076695743456E-3</v>
      </c>
      <c r="DY145" s="122">
        <f t="shared" si="301"/>
        <v>6.3505076695743456E-3</v>
      </c>
      <c r="DZ145" s="122">
        <f t="shared" si="301"/>
        <v>6.3505076695743456E-3</v>
      </c>
      <c r="EA145" s="122">
        <f t="shared" si="301"/>
        <v>6.3505076695743456E-3</v>
      </c>
      <c r="EB145" s="122">
        <f t="shared" ref="EB145" si="302">IF(EB144&gt;0,EB144*$F$4*$B$14,0)</f>
        <v>6.3505076695743456E-3</v>
      </c>
      <c r="EC145" s="130">
        <f>SUM(C145:EB145)</f>
        <v>2.4945948763846126</v>
      </c>
    </row>
    <row r="146" spans="1:133" ht="15" thickBot="1" x14ac:dyDescent="0.35">
      <c r="A146" s="114" t="s">
        <v>406</v>
      </c>
      <c r="B146" s="115"/>
      <c r="C146" s="116">
        <f>IF(C144&gt;0,C144*$B$14*($F$5+$F$8+$F$7),0)</f>
        <v>0.10811840676030471</v>
      </c>
      <c r="D146" s="116">
        <f t="shared" ref="D146:BO146" si="303">IF(D144&gt;0,D144*$B$14*($F$5+$F$8+$F$7),0)</f>
        <v>0.10811840676030471</v>
      </c>
      <c r="E146" s="116">
        <f t="shared" si="303"/>
        <v>0.10811840676030471</v>
      </c>
      <c r="F146" s="116">
        <f t="shared" si="303"/>
        <v>0.10811840676030471</v>
      </c>
      <c r="G146" s="116">
        <f t="shared" si="303"/>
        <v>0.10811840676030471</v>
      </c>
      <c r="H146" s="116">
        <f t="shared" si="303"/>
        <v>0.10811840676030471</v>
      </c>
      <c r="I146" s="116">
        <f t="shared" si="303"/>
        <v>0.10811840676030471</v>
      </c>
      <c r="J146" s="116">
        <f t="shared" si="303"/>
        <v>0.10811840676030471</v>
      </c>
      <c r="K146" s="116">
        <f t="shared" si="303"/>
        <v>0.10811840676030471</v>
      </c>
      <c r="L146" s="116">
        <f t="shared" si="303"/>
        <v>9.9623389086280767E-2</v>
      </c>
      <c r="M146" s="116">
        <f t="shared" si="303"/>
        <v>9.9623389086280767E-2</v>
      </c>
      <c r="N146" s="116">
        <f t="shared" si="303"/>
        <v>9.9623389086280767E-2</v>
      </c>
      <c r="O146" s="116">
        <f t="shared" si="303"/>
        <v>9.9623389086280767E-2</v>
      </c>
      <c r="P146" s="116">
        <f t="shared" si="303"/>
        <v>9.9623389086280767E-2</v>
      </c>
      <c r="Q146" s="116">
        <f t="shared" si="303"/>
        <v>9.1900645746259002E-2</v>
      </c>
      <c r="R146" s="116">
        <f t="shared" si="303"/>
        <v>9.1900645746259002E-2</v>
      </c>
      <c r="S146" s="116">
        <f t="shared" si="303"/>
        <v>9.1900645746259002E-2</v>
      </c>
      <c r="T146" s="116">
        <f t="shared" si="303"/>
        <v>9.1900645746259002E-2</v>
      </c>
      <c r="U146" s="116">
        <f t="shared" si="303"/>
        <v>9.1900645746259002E-2</v>
      </c>
      <c r="V146" s="116">
        <f t="shared" si="303"/>
        <v>8.2247216571231796E-2</v>
      </c>
      <c r="W146" s="116">
        <f t="shared" si="303"/>
        <v>8.2247216571231796E-2</v>
      </c>
      <c r="X146" s="116">
        <f t="shared" si="303"/>
        <v>8.2247216571231796E-2</v>
      </c>
      <c r="Y146" s="116">
        <f t="shared" si="303"/>
        <v>8.2247216571231796E-2</v>
      </c>
      <c r="Z146" s="116">
        <f t="shared" si="303"/>
        <v>8.2247216571231796E-2</v>
      </c>
      <c r="AA146" s="116">
        <f t="shared" si="303"/>
        <v>7.3366061730206766E-2</v>
      </c>
      <c r="AB146" s="116">
        <f t="shared" si="303"/>
        <v>7.3366061730206766E-2</v>
      </c>
      <c r="AC146" s="116">
        <f t="shared" si="303"/>
        <v>7.3366061730206766E-2</v>
      </c>
      <c r="AD146" s="116">
        <f t="shared" si="303"/>
        <v>7.3366061730206766E-2</v>
      </c>
      <c r="AE146" s="116">
        <f t="shared" si="303"/>
        <v>7.3366061730206766E-2</v>
      </c>
      <c r="AF146" s="116">
        <f t="shared" si="303"/>
        <v>6.4484906889181737E-2</v>
      </c>
      <c r="AG146" s="116">
        <f t="shared" si="303"/>
        <v>6.4484906889181737E-2</v>
      </c>
      <c r="AH146" s="116">
        <f t="shared" si="303"/>
        <v>6.4484906889181737E-2</v>
      </c>
      <c r="AI146" s="116">
        <f t="shared" si="303"/>
        <v>6.4484906889181737E-2</v>
      </c>
      <c r="AJ146" s="116">
        <f t="shared" si="303"/>
        <v>6.4484906889181737E-2</v>
      </c>
      <c r="AK146" s="116">
        <f t="shared" si="303"/>
        <v>5.4831477714154531E-2</v>
      </c>
      <c r="AL146" s="116">
        <f t="shared" si="303"/>
        <v>5.4831477714154531E-2</v>
      </c>
      <c r="AM146" s="116">
        <f t="shared" si="303"/>
        <v>5.4831477714154531E-2</v>
      </c>
      <c r="AN146" s="116">
        <f t="shared" si="303"/>
        <v>5.4831477714154531E-2</v>
      </c>
      <c r="AO146" s="116">
        <f t="shared" si="303"/>
        <v>5.4831477714154531E-2</v>
      </c>
      <c r="AP146" s="116">
        <f t="shared" si="303"/>
        <v>4.7494871541133854E-2</v>
      </c>
      <c r="AQ146" s="116">
        <f t="shared" si="303"/>
        <v>4.7494871541133854E-2</v>
      </c>
      <c r="AR146" s="116">
        <f t="shared" si="303"/>
        <v>4.7494871541133854E-2</v>
      </c>
      <c r="AS146" s="116">
        <f t="shared" si="303"/>
        <v>4.7494871541133854E-2</v>
      </c>
      <c r="AT146" s="116">
        <f t="shared" si="303"/>
        <v>4.7494871541133854E-2</v>
      </c>
      <c r="AU146" s="116">
        <f t="shared" si="303"/>
        <v>3.9385991034111001E-2</v>
      </c>
      <c r="AV146" s="116">
        <f t="shared" si="303"/>
        <v>3.9385991034111001E-2</v>
      </c>
      <c r="AW146" s="116">
        <f t="shared" si="303"/>
        <v>3.9385991034111001E-2</v>
      </c>
      <c r="AX146" s="116">
        <f t="shared" si="303"/>
        <v>3.9385991034111001E-2</v>
      </c>
      <c r="AY146" s="116">
        <f t="shared" si="303"/>
        <v>3.9385991034111001E-2</v>
      </c>
      <c r="AZ146" s="116">
        <f t="shared" si="303"/>
        <v>2.4326641521068559E-2</v>
      </c>
      <c r="BA146" s="116">
        <f t="shared" si="303"/>
        <v>2.4326641521068559E-2</v>
      </c>
      <c r="BB146" s="116">
        <f t="shared" si="303"/>
        <v>2.4326641521068559E-2</v>
      </c>
      <c r="BC146" s="116">
        <f t="shared" si="303"/>
        <v>2.4326641521068559E-2</v>
      </c>
      <c r="BD146" s="116">
        <f t="shared" si="303"/>
        <v>2.4326641521068559E-2</v>
      </c>
      <c r="BE146" s="116">
        <f t="shared" si="303"/>
        <v>1.8148446849051147E-2</v>
      </c>
      <c r="BF146" s="116">
        <f t="shared" si="303"/>
        <v>1.8148446849051147E-2</v>
      </c>
      <c r="BG146" s="116">
        <f t="shared" si="303"/>
        <v>1.8148446849051147E-2</v>
      </c>
      <c r="BH146" s="116">
        <f t="shared" si="303"/>
        <v>1.8148446849051147E-2</v>
      </c>
      <c r="BI146" s="116">
        <f t="shared" si="303"/>
        <v>1.8148446849051147E-2</v>
      </c>
      <c r="BJ146" s="116">
        <f t="shared" si="303"/>
        <v>4.6336460040130589E-3</v>
      </c>
      <c r="BK146" s="116">
        <f t="shared" si="303"/>
        <v>2.1237544185059853E-2</v>
      </c>
      <c r="BL146" s="116">
        <f t="shared" si="303"/>
        <v>2.1237544185059853E-2</v>
      </c>
      <c r="BM146" s="116">
        <f t="shared" si="303"/>
        <v>2.1237544185059853E-2</v>
      </c>
      <c r="BN146" s="116">
        <f t="shared" si="303"/>
        <v>2.1237544185059853E-2</v>
      </c>
      <c r="BO146" s="116">
        <f t="shared" si="303"/>
        <v>9.6534291750272061E-3</v>
      </c>
      <c r="BP146" s="116">
        <f t="shared" ref="BP146:EA146" si="304">IF(BP144&gt;0,BP144*$B$14*($F$5+$F$8+$F$7),0)</f>
        <v>1.8920721183053324E-2</v>
      </c>
      <c r="BQ146" s="116">
        <f t="shared" si="304"/>
        <v>1.8920721183053324E-2</v>
      </c>
      <c r="BR146" s="116">
        <f t="shared" si="304"/>
        <v>1.8920721183053324E-2</v>
      </c>
      <c r="BS146" s="116">
        <f t="shared" si="304"/>
        <v>1.8920721183053324E-2</v>
      </c>
      <c r="BT146" s="116">
        <f t="shared" si="304"/>
        <v>1.2742526511035912E-2</v>
      </c>
      <c r="BU146" s="116">
        <f t="shared" si="304"/>
        <v>1.2742526511035912E-2</v>
      </c>
      <c r="BV146" s="116">
        <f t="shared" si="304"/>
        <v>1.2742526511035912E-2</v>
      </c>
      <c r="BW146" s="116">
        <f t="shared" si="304"/>
        <v>1.2742526511035912E-2</v>
      </c>
      <c r="BX146" s="116">
        <f t="shared" si="304"/>
        <v>1.2742526511035912E-2</v>
      </c>
      <c r="BY146" s="116">
        <f t="shared" si="304"/>
        <v>5.7920575050163237E-3</v>
      </c>
      <c r="BZ146" s="116">
        <f t="shared" si="304"/>
        <v>1.4673212346041353E-2</v>
      </c>
      <c r="CA146" s="116">
        <f t="shared" si="304"/>
        <v>1.4673212346041353E-2</v>
      </c>
      <c r="CB146" s="116">
        <f t="shared" si="304"/>
        <v>1.4673212346041353E-2</v>
      </c>
      <c r="CC146" s="116">
        <f t="shared" si="304"/>
        <v>1.4673212346041353E-2</v>
      </c>
      <c r="CD146" s="116">
        <f t="shared" si="304"/>
        <v>5.7920575050163237E-3</v>
      </c>
      <c r="CE146" s="116">
        <f t="shared" si="304"/>
        <v>1.6603898181046794E-2</v>
      </c>
      <c r="CF146" s="116">
        <f t="shared" si="304"/>
        <v>1.6603898181046794E-2</v>
      </c>
      <c r="CG146" s="116">
        <f t="shared" si="304"/>
        <v>1.6603898181046794E-2</v>
      </c>
      <c r="CH146" s="116">
        <f t="shared" si="304"/>
        <v>1.6603898181046794E-2</v>
      </c>
      <c r="CI146" s="116">
        <f t="shared" si="304"/>
        <v>8.1088805070228531E-3</v>
      </c>
      <c r="CJ146" s="116">
        <f t="shared" si="304"/>
        <v>1.6217761014045706E-2</v>
      </c>
      <c r="CK146" s="116">
        <f t="shared" si="304"/>
        <v>1.6217761014045706E-2</v>
      </c>
      <c r="CL146" s="116">
        <f t="shared" si="304"/>
        <v>1.6217761014045706E-2</v>
      </c>
      <c r="CM146" s="116">
        <f t="shared" si="304"/>
        <v>1.6217761014045706E-2</v>
      </c>
      <c r="CN146" s="116">
        <f t="shared" si="304"/>
        <v>5.4059203380152354E-3</v>
      </c>
      <c r="CO146" s="116">
        <f t="shared" si="304"/>
        <v>1.8534584016052236E-2</v>
      </c>
      <c r="CP146" s="116">
        <f t="shared" si="304"/>
        <v>1.8534584016052236E-2</v>
      </c>
      <c r="CQ146" s="116">
        <f t="shared" si="304"/>
        <v>1.8534584016052236E-2</v>
      </c>
      <c r="CR146" s="116">
        <f t="shared" si="304"/>
        <v>1.8534584016052236E-2</v>
      </c>
      <c r="CS146" s="116">
        <f t="shared" si="304"/>
        <v>1.0039566342028294E-2</v>
      </c>
      <c r="CT146" s="116">
        <f t="shared" si="304"/>
        <v>1.5831623847044618E-2</v>
      </c>
      <c r="CU146" s="116">
        <f t="shared" si="304"/>
        <v>1.5831623847044618E-2</v>
      </c>
      <c r="CV146" s="116">
        <f t="shared" si="304"/>
        <v>1.5831623847044618E-2</v>
      </c>
      <c r="CW146" s="116">
        <f t="shared" si="304"/>
        <v>1.5831623847044618E-2</v>
      </c>
      <c r="CX146" s="116">
        <f t="shared" si="304"/>
        <v>7.3366061730206766E-3</v>
      </c>
      <c r="CY146" s="116">
        <f t="shared" si="304"/>
        <v>1.5059349513042442E-2</v>
      </c>
      <c r="CZ146" s="116">
        <f t="shared" si="304"/>
        <v>1.5059349513042442E-2</v>
      </c>
      <c r="DA146" s="116">
        <f t="shared" si="304"/>
        <v>1.5059349513042442E-2</v>
      </c>
      <c r="DB146" s="116">
        <f t="shared" si="304"/>
        <v>1.5059349513042442E-2</v>
      </c>
      <c r="DC146" s="116">
        <f t="shared" si="304"/>
        <v>6.1781946720174119E-3</v>
      </c>
      <c r="DD146" s="116">
        <f t="shared" si="304"/>
        <v>1.5831623847044618E-2</v>
      </c>
      <c r="DE146" s="116">
        <f t="shared" si="304"/>
        <v>1.5831623847044618E-2</v>
      </c>
      <c r="DF146" s="116">
        <f t="shared" si="304"/>
        <v>1.5831623847044618E-2</v>
      </c>
      <c r="DG146" s="116">
        <f t="shared" si="304"/>
        <v>1.5831623847044618E-2</v>
      </c>
      <c r="DH146" s="116">
        <f t="shared" si="304"/>
        <v>6.9504690060195884E-3</v>
      </c>
      <c r="DI146" s="116">
        <f t="shared" si="304"/>
        <v>1.5831623847044618E-2</v>
      </c>
      <c r="DJ146" s="116">
        <f t="shared" si="304"/>
        <v>1.5831623847044618E-2</v>
      </c>
      <c r="DK146" s="116">
        <f t="shared" si="304"/>
        <v>1.5831623847044618E-2</v>
      </c>
      <c r="DL146" s="116">
        <f t="shared" si="304"/>
        <v>1.5831623847044618E-2</v>
      </c>
      <c r="DM146" s="116">
        <f t="shared" si="304"/>
        <v>1.5831623847044618E-2</v>
      </c>
      <c r="DN146" s="116">
        <f t="shared" si="304"/>
        <v>1.5831623847044618E-2</v>
      </c>
      <c r="DO146" s="116">
        <f t="shared" si="304"/>
        <v>1.5831623847044618E-2</v>
      </c>
      <c r="DP146" s="116">
        <f t="shared" si="304"/>
        <v>1.5831623847044618E-2</v>
      </c>
      <c r="DQ146" s="116">
        <f t="shared" si="304"/>
        <v>1.5831623847044618E-2</v>
      </c>
      <c r="DR146" s="116">
        <f t="shared" si="304"/>
        <v>7.3366061730206766E-3</v>
      </c>
      <c r="DS146" s="116">
        <f t="shared" si="304"/>
        <v>2.0465269851057677E-2</v>
      </c>
      <c r="DT146" s="116">
        <f t="shared" si="304"/>
        <v>2.0465269851057677E-2</v>
      </c>
      <c r="DU146" s="116">
        <f t="shared" si="304"/>
        <v>2.0465269851057677E-2</v>
      </c>
      <c r="DV146" s="116">
        <f t="shared" si="304"/>
        <v>2.0465269851057677E-2</v>
      </c>
      <c r="DW146" s="116">
        <f t="shared" si="304"/>
        <v>1.2742526511035912E-2</v>
      </c>
      <c r="DX146" s="116">
        <f t="shared" si="304"/>
        <v>1.2742526511035912E-2</v>
      </c>
      <c r="DY146" s="116">
        <f t="shared" si="304"/>
        <v>1.2742526511035912E-2</v>
      </c>
      <c r="DZ146" s="116">
        <f t="shared" si="304"/>
        <v>1.2742526511035912E-2</v>
      </c>
      <c r="EA146" s="116">
        <f t="shared" si="304"/>
        <v>1.2742526511035912E-2</v>
      </c>
      <c r="EB146" s="116">
        <f t="shared" ref="EB146" si="305">IF(EB144&gt;0,EB144*$B$14*($F$5+$F$8+$F$7),0)</f>
        <v>1.2742526511035912E-2</v>
      </c>
      <c r="EC146" s="130">
        <f>SUM(C146:EB146)</f>
        <v>5.0054960958351069</v>
      </c>
    </row>
    <row r="147" spans="1:133" x14ac:dyDescent="0.3">
      <c r="A147" s="113" t="s">
        <v>253</v>
      </c>
      <c r="B147" s="44"/>
      <c r="C147" s="44">
        <f>MRP!D131</f>
        <v>280</v>
      </c>
      <c r="D147" s="44">
        <f>MRP!E131</f>
        <v>280</v>
      </c>
      <c r="E147" s="44">
        <f>MRP!F131</f>
        <v>280</v>
      </c>
      <c r="F147" s="44">
        <f>MRP!G131</f>
        <v>280</v>
      </c>
      <c r="G147" s="44">
        <f>MRP!H131</f>
        <v>280</v>
      </c>
      <c r="H147" s="44">
        <f>MRP!I131</f>
        <v>264</v>
      </c>
      <c r="I147" s="44">
        <f>MRP!J131</f>
        <v>258</v>
      </c>
      <c r="J147" s="44">
        <f>MRP!K131</f>
        <v>258</v>
      </c>
      <c r="K147" s="44">
        <f>MRP!L131</f>
        <v>258</v>
      </c>
      <c r="L147" s="44">
        <f>MRP!M131</f>
        <v>278</v>
      </c>
      <c r="M147" s="44">
        <f>MRP!N131</f>
        <v>278</v>
      </c>
      <c r="N147" s="44">
        <f>MRP!O131</f>
        <v>278</v>
      </c>
      <c r="O147" s="44">
        <f>MRP!P131</f>
        <v>268</v>
      </c>
      <c r="P147" s="44">
        <f>MRP!Q131</f>
        <v>268</v>
      </c>
      <c r="Q147" s="44">
        <f>MRP!R131</f>
        <v>268</v>
      </c>
      <c r="R147" s="44">
        <f>MRP!S131</f>
        <v>268</v>
      </c>
      <c r="S147" s="44">
        <f>MRP!T131</f>
        <v>238</v>
      </c>
      <c r="T147" s="44">
        <f>MRP!U131</f>
        <v>238</v>
      </c>
      <c r="U147" s="44">
        <f>MRP!V131</f>
        <v>238</v>
      </c>
      <c r="V147" s="44">
        <f>MRP!W131</f>
        <v>238</v>
      </c>
      <c r="W147" s="44">
        <f>MRP!X131</f>
        <v>238</v>
      </c>
      <c r="X147" s="44">
        <f>MRP!Y131</f>
        <v>216</v>
      </c>
      <c r="Y147" s="44">
        <f>MRP!Z131</f>
        <v>216</v>
      </c>
      <c r="Z147" s="44">
        <f>MRP!AA131</f>
        <v>216</v>
      </c>
      <c r="AA147" s="44">
        <f>MRP!AB131</f>
        <v>216</v>
      </c>
      <c r="AB147" s="44">
        <f>MRP!AC131</f>
        <v>216</v>
      </c>
      <c r="AC147" s="44">
        <f>MRP!AD131</f>
        <v>216</v>
      </c>
      <c r="AD147" s="44">
        <f>MRP!AE131</f>
        <v>216</v>
      </c>
      <c r="AE147" s="44">
        <f>MRP!AF131</f>
        <v>198</v>
      </c>
      <c r="AF147" s="44">
        <f>MRP!AG131</f>
        <v>198</v>
      </c>
      <c r="AG147" s="44">
        <f>MRP!AH131</f>
        <v>198</v>
      </c>
      <c r="AH147" s="44">
        <f>MRP!AI131</f>
        <v>198</v>
      </c>
      <c r="AI147" s="44">
        <f>MRP!AJ131</f>
        <v>183</v>
      </c>
      <c r="AJ147" s="44">
        <f>MRP!AK131</f>
        <v>183</v>
      </c>
      <c r="AK147" s="44">
        <f>MRP!AL131</f>
        <v>183</v>
      </c>
      <c r="AL147" s="44">
        <f>MRP!AM131</f>
        <v>173</v>
      </c>
      <c r="AM147" s="44">
        <f>MRP!AN131</f>
        <v>173</v>
      </c>
      <c r="AN147" s="44">
        <f>MRP!AO131</f>
        <v>163</v>
      </c>
      <c r="AO147" s="44">
        <f>MRP!AP131</f>
        <v>163</v>
      </c>
      <c r="AP147" s="44">
        <f>MRP!AQ131</f>
        <v>163</v>
      </c>
      <c r="AQ147" s="44">
        <f>MRP!AR131</f>
        <v>163</v>
      </c>
      <c r="AR147" s="44">
        <f>MRP!AS131</f>
        <v>163</v>
      </c>
      <c r="AS147" s="44">
        <f>MRP!AT131</f>
        <v>143</v>
      </c>
      <c r="AT147" s="44">
        <f>MRP!AU131</f>
        <v>143</v>
      </c>
      <c r="AU147" s="44">
        <f>MRP!AV131</f>
        <v>143</v>
      </c>
      <c r="AV147" s="44">
        <f>MRP!AW131</f>
        <v>143</v>
      </c>
      <c r="AW147" s="44">
        <f>MRP!AX131</f>
        <v>143</v>
      </c>
      <c r="AX147" s="44">
        <f>MRP!AY131</f>
        <v>123</v>
      </c>
      <c r="AY147" s="44">
        <f>MRP!AZ131</f>
        <v>193</v>
      </c>
      <c r="AZ147" s="44">
        <f>MRP!BA131</f>
        <v>193</v>
      </c>
      <c r="BA147" s="44">
        <f>MRP!BB131</f>
        <v>193</v>
      </c>
      <c r="BB147" s="44">
        <f>MRP!BC131</f>
        <v>193</v>
      </c>
      <c r="BC147" s="44">
        <f>MRP!BD131</f>
        <v>153</v>
      </c>
      <c r="BD147" s="44">
        <f>MRP!BE131</f>
        <v>133</v>
      </c>
      <c r="BE147" s="44">
        <f>MRP!BF131</f>
        <v>133</v>
      </c>
      <c r="BF147" s="44">
        <f>MRP!BG131</f>
        <v>113</v>
      </c>
      <c r="BG147" s="44">
        <f>MRP!BH131</f>
        <v>123</v>
      </c>
      <c r="BH147" s="44">
        <f>MRP!BI131</f>
        <v>103</v>
      </c>
      <c r="BI147" s="44">
        <f>MRP!BJ131</f>
        <v>163</v>
      </c>
      <c r="BJ147" s="44">
        <f>MRP!BK131</f>
        <v>163</v>
      </c>
      <c r="BK147" s="44">
        <f>MRP!BL131</f>
        <v>143</v>
      </c>
      <c r="BL147" s="44">
        <f>MRP!BM131</f>
        <v>143</v>
      </c>
      <c r="BM147" s="44">
        <f>MRP!BN131</f>
        <v>123</v>
      </c>
      <c r="BN147" s="44">
        <f>MRP!BO131</f>
        <v>123</v>
      </c>
      <c r="BO147" s="44">
        <f>MRP!BP131</f>
        <v>233</v>
      </c>
      <c r="BP147" s="44">
        <f>MRP!BQ131</f>
        <v>233</v>
      </c>
      <c r="BQ147" s="44">
        <f>MRP!BR131</f>
        <v>233</v>
      </c>
      <c r="BR147" s="44">
        <f>MRP!BS131</f>
        <v>233</v>
      </c>
      <c r="BS147" s="44">
        <f>MRP!BT131</f>
        <v>213</v>
      </c>
      <c r="BT147" s="44">
        <f>MRP!BU131</f>
        <v>213</v>
      </c>
      <c r="BU147" s="44">
        <f>MRP!BV131</f>
        <v>213</v>
      </c>
      <c r="BV147" s="44">
        <f>MRP!BW131</f>
        <v>213</v>
      </c>
      <c r="BW147" s="44">
        <f>MRP!BX131</f>
        <v>193</v>
      </c>
      <c r="BX147" s="44">
        <f>MRP!BY131</f>
        <v>193</v>
      </c>
      <c r="BY147" s="44">
        <f>MRP!BZ131</f>
        <v>193</v>
      </c>
      <c r="BZ147" s="44">
        <f>MRP!CA131</f>
        <v>193</v>
      </c>
      <c r="CA147" s="44">
        <f>MRP!CB131</f>
        <v>193</v>
      </c>
      <c r="CB147" s="44">
        <f>MRP!CC131</f>
        <v>193</v>
      </c>
      <c r="CC147" s="44">
        <f>MRP!CD131</f>
        <v>183</v>
      </c>
      <c r="CD147" s="44">
        <f>MRP!CE131</f>
        <v>183</v>
      </c>
      <c r="CE147" s="44">
        <f>MRP!CF131</f>
        <v>183</v>
      </c>
      <c r="CF147" s="44">
        <f>MRP!CG131</f>
        <v>183</v>
      </c>
      <c r="CG147" s="44">
        <f>MRP!CH131</f>
        <v>183</v>
      </c>
      <c r="CH147" s="44">
        <f>MRP!CI131</f>
        <v>183</v>
      </c>
      <c r="CI147" s="44">
        <f>MRP!CJ131</f>
        <v>183</v>
      </c>
      <c r="CJ147" s="44">
        <f>MRP!CK131</f>
        <v>183</v>
      </c>
      <c r="CK147" s="44">
        <f>MRP!CL131</f>
        <v>163</v>
      </c>
      <c r="CL147" s="44">
        <f>MRP!CM131</f>
        <v>183</v>
      </c>
      <c r="CM147" s="44">
        <f>MRP!CN131</f>
        <v>183</v>
      </c>
      <c r="CN147" s="44">
        <f>MRP!CO131</f>
        <v>183</v>
      </c>
      <c r="CO147" s="44">
        <f>MRP!CP131</f>
        <v>183</v>
      </c>
      <c r="CP147" s="44">
        <f>MRP!CQ131</f>
        <v>183</v>
      </c>
      <c r="CQ147" s="44">
        <f>MRP!CR131</f>
        <v>183</v>
      </c>
      <c r="CR147" s="44">
        <f>MRP!CS131</f>
        <v>183</v>
      </c>
      <c r="CS147" s="44">
        <f>MRP!CT131</f>
        <v>183</v>
      </c>
      <c r="CT147" s="44">
        <f>MRP!CU131</f>
        <v>163</v>
      </c>
      <c r="CU147" s="44">
        <f>MRP!CV131</f>
        <v>163</v>
      </c>
      <c r="CV147" s="44">
        <f>MRP!CW131</f>
        <v>123</v>
      </c>
      <c r="CW147" s="44">
        <f>MRP!CX131</f>
        <v>123</v>
      </c>
      <c r="CX147" s="44">
        <f>MRP!CY131</f>
        <v>123</v>
      </c>
      <c r="CY147" s="44">
        <f>MRP!CZ131</f>
        <v>123</v>
      </c>
      <c r="CZ147" s="44">
        <f>MRP!DA131</f>
        <v>123</v>
      </c>
      <c r="DA147" s="44">
        <f>MRP!DB131</f>
        <v>123</v>
      </c>
      <c r="DB147" s="44">
        <f>MRP!DC131</f>
        <v>123</v>
      </c>
      <c r="DC147" s="44">
        <f>MRP!DD131</f>
        <v>123</v>
      </c>
      <c r="DD147" s="44">
        <f>MRP!DE131</f>
        <v>123</v>
      </c>
      <c r="DE147" s="44">
        <f>MRP!DF131</f>
        <v>123</v>
      </c>
      <c r="DF147" s="44">
        <f>MRP!DG131</f>
        <v>193</v>
      </c>
      <c r="DG147" s="44">
        <f>MRP!DH131</f>
        <v>193</v>
      </c>
      <c r="DH147" s="44">
        <f>MRP!DI131</f>
        <v>193</v>
      </c>
      <c r="DI147" s="44">
        <f>MRP!DJ131</f>
        <v>193</v>
      </c>
      <c r="DJ147" s="44">
        <f>MRP!DK131</f>
        <v>193</v>
      </c>
      <c r="DK147" s="44">
        <f>MRP!DL131</f>
        <v>193</v>
      </c>
      <c r="DL147" s="44">
        <f>MRP!DM131</f>
        <v>193</v>
      </c>
      <c r="DM147" s="44">
        <f>MRP!DN131</f>
        <v>213</v>
      </c>
      <c r="DN147" s="44">
        <f>MRP!DO131</f>
        <v>213</v>
      </c>
      <c r="DO147" s="44">
        <f>MRP!DP131</f>
        <v>213</v>
      </c>
      <c r="DP147" s="44">
        <f>MRP!DQ131</f>
        <v>153</v>
      </c>
      <c r="DQ147" s="44">
        <f>MRP!DR131</f>
        <v>153</v>
      </c>
      <c r="DR147" s="44">
        <f>MRP!DS131</f>
        <v>153</v>
      </c>
      <c r="DS147" s="44">
        <f>MRP!DT131</f>
        <v>153</v>
      </c>
      <c r="DT147" s="44">
        <f>MRP!DU131</f>
        <v>153</v>
      </c>
      <c r="DU147" s="44">
        <f>MRP!DV131</f>
        <v>153</v>
      </c>
      <c r="DV147" s="44">
        <f>MRP!DW131</f>
        <v>153</v>
      </c>
      <c r="DW147" s="44">
        <f>MRP!DX131</f>
        <v>153</v>
      </c>
      <c r="DX147" s="44">
        <f>MRP!DY131</f>
        <v>153</v>
      </c>
      <c r="DY147" s="44">
        <f>MRP!DZ131</f>
        <v>153</v>
      </c>
      <c r="DZ147" s="44">
        <f>MRP!EA131</f>
        <v>153</v>
      </c>
      <c r="EA147" s="44">
        <f>MRP!EB131</f>
        <v>153</v>
      </c>
      <c r="EB147" s="44">
        <f>MRP!EC131</f>
        <v>153</v>
      </c>
      <c r="EC147" s="73">
        <f>AVERAGE(C147:EB147)</f>
        <v>187.24615384615385</v>
      </c>
    </row>
    <row r="148" spans="1:133" x14ac:dyDescent="0.3">
      <c r="A148" s="127" t="s">
        <v>254</v>
      </c>
      <c r="B148" s="122"/>
      <c r="C148" s="122">
        <f>IF(C147&gt;0,C147*$F$4*$B$14,0)</f>
        <v>5.3883095378206569E-2</v>
      </c>
      <c r="D148" s="122">
        <f t="shared" ref="D148:BO148" si="306">IF(D147&gt;0,D147*$F$4*$B$14,0)</f>
        <v>5.3883095378206569E-2</v>
      </c>
      <c r="E148" s="122">
        <f t="shared" si="306"/>
        <v>5.3883095378206569E-2</v>
      </c>
      <c r="F148" s="122">
        <f t="shared" si="306"/>
        <v>5.3883095378206569E-2</v>
      </c>
      <c r="G148" s="122">
        <f t="shared" si="306"/>
        <v>5.3883095378206569E-2</v>
      </c>
      <c r="H148" s="122">
        <f t="shared" si="306"/>
        <v>5.0804061356594765E-2</v>
      </c>
      <c r="I148" s="122">
        <f t="shared" si="306"/>
        <v>4.9649423598490339E-2</v>
      </c>
      <c r="J148" s="122">
        <f t="shared" si="306"/>
        <v>4.9649423598490339E-2</v>
      </c>
      <c r="K148" s="122">
        <f t="shared" si="306"/>
        <v>4.9649423598490339E-2</v>
      </c>
      <c r="L148" s="122">
        <f t="shared" si="306"/>
        <v>5.3498216125505094E-2</v>
      </c>
      <c r="M148" s="122">
        <f t="shared" si="306"/>
        <v>5.3498216125505094E-2</v>
      </c>
      <c r="N148" s="122">
        <f t="shared" si="306"/>
        <v>5.3498216125505094E-2</v>
      </c>
      <c r="O148" s="122">
        <f t="shared" si="306"/>
        <v>5.1573819861997716E-2</v>
      </c>
      <c r="P148" s="122">
        <f t="shared" si="306"/>
        <v>5.1573819861997716E-2</v>
      </c>
      <c r="Q148" s="122">
        <f t="shared" si="306"/>
        <v>5.1573819861997716E-2</v>
      </c>
      <c r="R148" s="122">
        <f t="shared" si="306"/>
        <v>5.1573819861997716E-2</v>
      </c>
      <c r="S148" s="122">
        <f t="shared" si="306"/>
        <v>4.5800631071475584E-2</v>
      </c>
      <c r="T148" s="122">
        <f t="shared" si="306"/>
        <v>4.5800631071475584E-2</v>
      </c>
      <c r="U148" s="122">
        <f t="shared" si="306"/>
        <v>4.5800631071475584E-2</v>
      </c>
      <c r="V148" s="122">
        <f t="shared" si="306"/>
        <v>4.5800631071475584E-2</v>
      </c>
      <c r="W148" s="122">
        <f t="shared" si="306"/>
        <v>4.5800631071475584E-2</v>
      </c>
      <c r="X148" s="122">
        <f t="shared" si="306"/>
        <v>4.1566959291759353E-2</v>
      </c>
      <c r="Y148" s="122">
        <f t="shared" si="306"/>
        <v>4.1566959291759353E-2</v>
      </c>
      <c r="Z148" s="122">
        <f t="shared" si="306"/>
        <v>4.1566959291759353E-2</v>
      </c>
      <c r="AA148" s="122">
        <f t="shared" si="306"/>
        <v>4.1566959291759353E-2</v>
      </c>
      <c r="AB148" s="122">
        <f t="shared" si="306"/>
        <v>4.1566959291759353E-2</v>
      </c>
      <c r="AC148" s="122">
        <f t="shared" si="306"/>
        <v>4.1566959291759353E-2</v>
      </c>
      <c r="AD148" s="122">
        <f t="shared" si="306"/>
        <v>4.1566959291759353E-2</v>
      </c>
      <c r="AE148" s="122">
        <f t="shared" si="306"/>
        <v>3.8103046017446074E-2</v>
      </c>
      <c r="AF148" s="122">
        <f t="shared" si="306"/>
        <v>3.8103046017446074E-2</v>
      </c>
      <c r="AG148" s="122">
        <f t="shared" si="306"/>
        <v>3.8103046017446074E-2</v>
      </c>
      <c r="AH148" s="122">
        <f t="shared" si="306"/>
        <v>3.8103046017446074E-2</v>
      </c>
      <c r="AI148" s="122">
        <f t="shared" si="306"/>
        <v>3.5216451622185008E-2</v>
      </c>
      <c r="AJ148" s="122">
        <f t="shared" si="306"/>
        <v>3.5216451622185008E-2</v>
      </c>
      <c r="AK148" s="122">
        <f t="shared" si="306"/>
        <v>3.5216451622185008E-2</v>
      </c>
      <c r="AL148" s="122">
        <f t="shared" si="306"/>
        <v>3.329205535867763E-2</v>
      </c>
      <c r="AM148" s="122">
        <f t="shared" si="306"/>
        <v>3.329205535867763E-2</v>
      </c>
      <c r="AN148" s="122">
        <f t="shared" si="306"/>
        <v>3.1367659095170253E-2</v>
      </c>
      <c r="AO148" s="122">
        <f t="shared" si="306"/>
        <v>3.1367659095170253E-2</v>
      </c>
      <c r="AP148" s="122">
        <f t="shared" si="306"/>
        <v>3.1367659095170253E-2</v>
      </c>
      <c r="AQ148" s="122">
        <f t="shared" si="306"/>
        <v>3.1367659095170253E-2</v>
      </c>
      <c r="AR148" s="122">
        <f t="shared" si="306"/>
        <v>3.1367659095170253E-2</v>
      </c>
      <c r="AS148" s="122">
        <f t="shared" si="306"/>
        <v>2.7518866568155498E-2</v>
      </c>
      <c r="AT148" s="122">
        <f t="shared" si="306"/>
        <v>2.7518866568155498E-2</v>
      </c>
      <c r="AU148" s="122">
        <f t="shared" si="306"/>
        <v>2.7518866568155498E-2</v>
      </c>
      <c r="AV148" s="122">
        <f t="shared" si="306"/>
        <v>2.7518866568155498E-2</v>
      </c>
      <c r="AW148" s="122">
        <f t="shared" si="306"/>
        <v>2.7518866568155498E-2</v>
      </c>
      <c r="AX148" s="122">
        <f t="shared" si="306"/>
        <v>2.3670074041140743E-2</v>
      </c>
      <c r="AY148" s="122">
        <f t="shared" si="306"/>
        <v>3.7140847885692385E-2</v>
      </c>
      <c r="AZ148" s="122">
        <f t="shared" si="306"/>
        <v>3.7140847885692385E-2</v>
      </c>
      <c r="BA148" s="122">
        <f t="shared" si="306"/>
        <v>3.7140847885692385E-2</v>
      </c>
      <c r="BB148" s="122">
        <f t="shared" si="306"/>
        <v>3.7140847885692385E-2</v>
      </c>
      <c r="BC148" s="122">
        <f t="shared" si="306"/>
        <v>2.9443262831662875E-2</v>
      </c>
      <c r="BD148" s="122">
        <f t="shared" si="306"/>
        <v>2.559447030464812E-2</v>
      </c>
      <c r="BE148" s="122">
        <f t="shared" si="306"/>
        <v>2.559447030464812E-2</v>
      </c>
      <c r="BF148" s="122">
        <f t="shared" si="306"/>
        <v>2.1745677777633365E-2</v>
      </c>
      <c r="BG148" s="122">
        <f t="shared" si="306"/>
        <v>2.3670074041140743E-2</v>
      </c>
      <c r="BH148" s="122">
        <f t="shared" si="306"/>
        <v>1.9821281514125988E-2</v>
      </c>
      <c r="BI148" s="122">
        <f t="shared" si="306"/>
        <v>3.1367659095170253E-2</v>
      </c>
      <c r="BJ148" s="122">
        <f t="shared" si="306"/>
        <v>3.1367659095170253E-2</v>
      </c>
      <c r="BK148" s="122">
        <f t="shared" si="306"/>
        <v>2.7518866568155498E-2</v>
      </c>
      <c r="BL148" s="122">
        <f t="shared" si="306"/>
        <v>2.7518866568155498E-2</v>
      </c>
      <c r="BM148" s="122">
        <f t="shared" si="306"/>
        <v>2.3670074041140743E-2</v>
      </c>
      <c r="BN148" s="122">
        <f t="shared" si="306"/>
        <v>2.3670074041140743E-2</v>
      </c>
      <c r="BO148" s="122">
        <f t="shared" si="306"/>
        <v>4.4838432939721895E-2</v>
      </c>
      <c r="BP148" s="122">
        <f t="shared" ref="BP148:EA148" si="307">IF(BP147&gt;0,BP147*$F$4*$B$14,0)</f>
        <v>4.4838432939721895E-2</v>
      </c>
      <c r="BQ148" s="122">
        <f t="shared" si="307"/>
        <v>4.4838432939721895E-2</v>
      </c>
      <c r="BR148" s="122">
        <f t="shared" si="307"/>
        <v>4.4838432939721895E-2</v>
      </c>
      <c r="BS148" s="122">
        <f t="shared" si="307"/>
        <v>4.098964041270714E-2</v>
      </c>
      <c r="BT148" s="122">
        <f t="shared" si="307"/>
        <v>4.098964041270714E-2</v>
      </c>
      <c r="BU148" s="122">
        <f t="shared" si="307"/>
        <v>4.098964041270714E-2</v>
      </c>
      <c r="BV148" s="122">
        <f t="shared" si="307"/>
        <v>4.098964041270714E-2</v>
      </c>
      <c r="BW148" s="122">
        <f t="shared" si="307"/>
        <v>3.7140847885692385E-2</v>
      </c>
      <c r="BX148" s="122">
        <f t="shared" si="307"/>
        <v>3.7140847885692385E-2</v>
      </c>
      <c r="BY148" s="122">
        <f t="shared" si="307"/>
        <v>3.7140847885692385E-2</v>
      </c>
      <c r="BZ148" s="122">
        <f t="shared" si="307"/>
        <v>3.7140847885692385E-2</v>
      </c>
      <c r="CA148" s="122">
        <f t="shared" si="307"/>
        <v>3.7140847885692385E-2</v>
      </c>
      <c r="CB148" s="122">
        <f t="shared" si="307"/>
        <v>3.7140847885692385E-2</v>
      </c>
      <c r="CC148" s="122">
        <f t="shared" si="307"/>
        <v>3.5216451622185008E-2</v>
      </c>
      <c r="CD148" s="122">
        <f t="shared" si="307"/>
        <v>3.5216451622185008E-2</v>
      </c>
      <c r="CE148" s="122">
        <f t="shared" si="307"/>
        <v>3.5216451622185008E-2</v>
      </c>
      <c r="CF148" s="122">
        <f t="shared" si="307"/>
        <v>3.5216451622185008E-2</v>
      </c>
      <c r="CG148" s="122">
        <f t="shared" si="307"/>
        <v>3.5216451622185008E-2</v>
      </c>
      <c r="CH148" s="122">
        <f t="shared" si="307"/>
        <v>3.5216451622185008E-2</v>
      </c>
      <c r="CI148" s="122">
        <f t="shared" si="307"/>
        <v>3.5216451622185008E-2</v>
      </c>
      <c r="CJ148" s="122">
        <f t="shared" si="307"/>
        <v>3.5216451622185008E-2</v>
      </c>
      <c r="CK148" s="122">
        <f t="shared" si="307"/>
        <v>3.1367659095170253E-2</v>
      </c>
      <c r="CL148" s="122">
        <f t="shared" si="307"/>
        <v>3.5216451622185008E-2</v>
      </c>
      <c r="CM148" s="122">
        <f t="shared" si="307"/>
        <v>3.5216451622185008E-2</v>
      </c>
      <c r="CN148" s="122">
        <f t="shared" si="307"/>
        <v>3.5216451622185008E-2</v>
      </c>
      <c r="CO148" s="122">
        <f t="shared" si="307"/>
        <v>3.5216451622185008E-2</v>
      </c>
      <c r="CP148" s="122">
        <f t="shared" si="307"/>
        <v>3.5216451622185008E-2</v>
      </c>
      <c r="CQ148" s="122">
        <f t="shared" si="307"/>
        <v>3.5216451622185008E-2</v>
      </c>
      <c r="CR148" s="122">
        <f t="shared" si="307"/>
        <v>3.5216451622185008E-2</v>
      </c>
      <c r="CS148" s="122">
        <f t="shared" si="307"/>
        <v>3.5216451622185008E-2</v>
      </c>
      <c r="CT148" s="122">
        <f t="shared" si="307"/>
        <v>3.1367659095170253E-2</v>
      </c>
      <c r="CU148" s="122">
        <f t="shared" si="307"/>
        <v>3.1367659095170253E-2</v>
      </c>
      <c r="CV148" s="122">
        <f t="shared" si="307"/>
        <v>2.3670074041140743E-2</v>
      </c>
      <c r="CW148" s="122">
        <f t="shared" si="307"/>
        <v>2.3670074041140743E-2</v>
      </c>
      <c r="CX148" s="122">
        <f t="shared" si="307"/>
        <v>2.3670074041140743E-2</v>
      </c>
      <c r="CY148" s="122">
        <f t="shared" si="307"/>
        <v>2.3670074041140743E-2</v>
      </c>
      <c r="CZ148" s="122">
        <f t="shared" si="307"/>
        <v>2.3670074041140743E-2</v>
      </c>
      <c r="DA148" s="122">
        <f t="shared" si="307"/>
        <v>2.3670074041140743E-2</v>
      </c>
      <c r="DB148" s="122">
        <f t="shared" si="307"/>
        <v>2.3670074041140743E-2</v>
      </c>
      <c r="DC148" s="122">
        <f t="shared" si="307"/>
        <v>2.3670074041140743E-2</v>
      </c>
      <c r="DD148" s="122">
        <f t="shared" si="307"/>
        <v>2.3670074041140743E-2</v>
      </c>
      <c r="DE148" s="122">
        <f t="shared" si="307"/>
        <v>2.3670074041140743E-2</v>
      </c>
      <c r="DF148" s="122">
        <f t="shared" si="307"/>
        <v>3.7140847885692385E-2</v>
      </c>
      <c r="DG148" s="122">
        <f t="shared" si="307"/>
        <v>3.7140847885692385E-2</v>
      </c>
      <c r="DH148" s="122">
        <f t="shared" si="307"/>
        <v>3.7140847885692385E-2</v>
      </c>
      <c r="DI148" s="122">
        <f t="shared" si="307"/>
        <v>3.7140847885692385E-2</v>
      </c>
      <c r="DJ148" s="122">
        <f t="shared" si="307"/>
        <v>3.7140847885692385E-2</v>
      </c>
      <c r="DK148" s="122">
        <f t="shared" si="307"/>
        <v>3.7140847885692385E-2</v>
      </c>
      <c r="DL148" s="122">
        <f t="shared" si="307"/>
        <v>3.7140847885692385E-2</v>
      </c>
      <c r="DM148" s="122">
        <f t="shared" si="307"/>
        <v>4.098964041270714E-2</v>
      </c>
      <c r="DN148" s="122">
        <f t="shared" si="307"/>
        <v>4.098964041270714E-2</v>
      </c>
      <c r="DO148" s="122">
        <f t="shared" si="307"/>
        <v>4.098964041270714E-2</v>
      </c>
      <c r="DP148" s="122">
        <f t="shared" si="307"/>
        <v>2.9443262831662875E-2</v>
      </c>
      <c r="DQ148" s="122">
        <f t="shared" si="307"/>
        <v>2.9443262831662875E-2</v>
      </c>
      <c r="DR148" s="122">
        <f t="shared" si="307"/>
        <v>2.9443262831662875E-2</v>
      </c>
      <c r="DS148" s="122">
        <f t="shared" si="307"/>
        <v>2.9443262831662875E-2</v>
      </c>
      <c r="DT148" s="122">
        <f t="shared" si="307"/>
        <v>2.9443262831662875E-2</v>
      </c>
      <c r="DU148" s="122">
        <f t="shared" si="307"/>
        <v>2.9443262831662875E-2</v>
      </c>
      <c r="DV148" s="122">
        <f t="shared" si="307"/>
        <v>2.9443262831662875E-2</v>
      </c>
      <c r="DW148" s="122">
        <f t="shared" si="307"/>
        <v>2.9443262831662875E-2</v>
      </c>
      <c r="DX148" s="122">
        <f t="shared" si="307"/>
        <v>2.9443262831662875E-2</v>
      </c>
      <c r="DY148" s="122">
        <f t="shared" si="307"/>
        <v>2.9443262831662875E-2</v>
      </c>
      <c r="DZ148" s="122">
        <f t="shared" si="307"/>
        <v>2.9443262831662875E-2</v>
      </c>
      <c r="EA148" s="122">
        <f t="shared" si="307"/>
        <v>2.9443262831662875E-2</v>
      </c>
      <c r="EB148" s="122">
        <f t="shared" ref="EB148" si="308">IF(EB147&gt;0,EB147*$F$4*$B$14,0)</f>
        <v>2.9443262831662875E-2</v>
      </c>
      <c r="EC148" s="130">
        <f>SUM(C148:EB148)</f>
        <v>4.6843653846296602</v>
      </c>
    </row>
    <row r="149" spans="1:133" ht="15" thickBot="1" x14ac:dyDescent="0.35">
      <c r="A149" s="114" t="s">
        <v>406</v>
      </c>
      <c r="B149" s="116"/>
      <c r="C149" s="116">
        <f>IF(C147&gt;0,C147*$B$14*($F$5+$F$8+$F$7),0)</f>
        <v>0.10811840676030471</v>
      </c>
      <c r="D149" s="116">
        <f t="shared" ref="D149:BO149" si="309">IF(D147&gt;0,D147*$B$14*($F$5+$F$8+$F$7),0)</f>
        <v>0.10811840676030471</v>
      </c>
      <c r="E149" s="116">
        <f t="shared" si="309"/>
        <v>0.10811840676030471</v>
      </c>
      <c r="F149" s="116">
        <f t="shared" si="309"/>
        <v>0.10811840676030471</v>
      </c>
      <c r="G149" s="116">
        <f t="shared" si="309"/>
        <v>0.10811840676030471</v>
      </c>
      <c r="H149" s="116">
        <f t="shared" si="309"/>
        <v>0.1019402120882873</v>
      </c>
      <c r="I149" s="116">
        <f t="shared" si="309"/>
        <v>9.9623389086280767E-2</v>
      </c>
      <c r="J149" s="116">
        <f t="shared" si="309"/>
        <v>9.9623389086280767E-2</v>
      </c>
      <c r="K149" s="116">
        <f t="shared" si="309"/>
        <v>9.9623389086280767E-2</v>
      </c>
      <c r="L149" s="116">
        <f t="shared" si="309"/>
        <v>0.10734613242630253</v>
      </c>
      <c r="M149" s="116">
        <f t="shared" si="309"/>
        <v>0.10734613242630253</v>
      </c>
      <c r="N149" s="116">
        <f t="shared" si="309"/>
        <v>0.10734613242630253</v>
      </c>
      <c r="O149" s="116">
        <f t="shared" si="309"/>
        <v>0.10348476075629165</v>
      </c>
      <c r="P149" s="116">
        <f t="shared" si="309"/>
        <v>0.10348476075629165</v>
      </c>
      <c r="Q149" s="116">
        <f t="shared" si="309"/>
        <v>0.10348476075629165</v>
      </c>
      <c r="R149" s="116">
        <f t="shared" si="309"/>
        <v>0.10348476075629165</v>
      </c>
      <c r="S149" s="116">
        <f t="shared" si="309"/>
        <v>9.1900645746259002E-2</v>
      </c>
      <c r="T149" s="116">
        <f t="shared" si="309"/>
        <v>9.1900645746259002E-2</v>
      </c>
      <c r="U149" s="116">
        <f t="shared" si="309"/>
        <v>9.1900645746259002E-2</v>
      </c>
      <c r="V149" s="116">
        <f t="shared" si="309"/>
        <v>9.1900645746259002E-2</v>
      </c>
      <c r="W149" s="116">
        <f t="shared" si="309"/>
        <v>9.1900645746259002E-2</v>
      </c>
      <c r="X149" s="116">
        <f t="shared" si="309"/>
        <v>8.3405628072235061E-2</v>
      </c>
      <c r="Y149" s="116">
        <f t="shared" si="309"/>
        <v>8.3405628072235061E-2</v>
      </c>
      <c r="Z149" s="116">
        <f t="shared" si="309"/>
        <v>8.3405628072235061E-2</v>
      </c>
      <c r="AA149" s="116">
        <f t="shared" si="309"/>
        <v>8.3405628072235061E-2</v>
      </c>
      <c r="AB149" s="116">
        <f t="shared" si="309"/>
        <v>8.3405628072235061E-2</v>
      </c>
      <c r="AC149" s="116">
        <f t="shared" si="309"/>
        <v>8.3405628072235061E-2</v>
      </c>
      <c r="AD149" s="116">
        <f t="shared" si="309"/>
        <v>8.3405628072235061E-2</v>
      </c>
      <c r="AE149" s="116">
        <f t="shared" si="309"/>
        <v>7.6455159066215472E-2</v>
      </c>
      <c r="AF149" s="116">
        <f t="shared" si="309"/>
        <v>7.6455159066215472E-2</v>
      </c>
      <c r="AG149" s="116">
        <f t="shared" si="309"/>
        <v>7.6455159066215472E-2</v>
      </c>
      <c r="AH149" s="116">
        <f t="shared" si="309"/>
        <v>7.6455159066215472E-2</v>
      </c>
      <c r="AI149" s="116">
        <f t="shared" si="309"/>
        <v>7.0663101561199149E-2</v>
      </c>
      <c r="AJ149" s="116">
        <f t="shared" si="309"/>
        <v>7.0663101561199149E-2</v>
      </c>
      <c r="AK149" s="116">
        <f t="shared" si="309"/>
        <v>7.0663101561199149E-2</v>
      </c>
      <c r="AL149" s="116">
        <f t="shared" si="309"/>
        <v>6.6801729891188266E-2</v>
      </c>
      <c r="AM149" s="116">
        <f t="shared" si="309"/>
        <v>6.6801729891188266E-2</v>
      </c>
      <c r="AN149" s="116">
        <f t="shared" si="309"/>
        <v>6.2940358221177384E-2</v>
      </c>
      <c r="AO149" s="116">
        <f t="shared" si="309"/>
        <v>6.2940358221177384E-2</v>
      </c>
      <c r="AP149" s="116">
        <f t="shared" si="309"/>
        <v>6.2940358221177384E-2</v>
      </c>
      <c r="AQ149" s="116">
        <f t="shared" si="309"/>
        <v>6.2940358221177384E-2</v>
      </c>
      <c r="AR149" s="116">
        <f t="shared" si="309"/>
        <v>6.2940358221177384E-2</v>
      </c>
      <c r="AS149" s="116">
        <f t="shared" si="309"/>
        <v>5.5217614881155619E-2</v>
      </c>
      <c r="AT149" s="116">
        <f t="shared" si="309"/>
        <v>5.5217614881155619E-2</v>
      </c>
      <c r="AU149" s="116">
        <f t="shared" si="309"/>
        <v>5.5217614881155619E-2</v>
      </c>
      <c r="AV149" s="116">
        <f t="shared" si="309"/>
        <v>5.5217614881155619E-2</v>
      </c>
      <c r="AW149" s="116">
        <f t="shared" si="309"/>
        <v>5.5217614881155619E-2</v>
      </c>
      <c r="AX149" s="116">
        <f t="shared" si="309"/>
        <v>4.7494871541133854E-2</v>
      </c>
      <c r="AY149" s="116">
        <f t="shared" si="309"/>
        <v>7.4524473231210031E-2</v>
      </c>
      <c r="AZ149" s="116">
        <f t="shared" si="309"/>
        <v>7.4524473231210031E-2</v>
      </c>
      <c r="BA149" s="116">
        <f t="shared" si="309"/>
        <v>7.4524473231210031E-2</v>
      </c>
      <c r="BB149" s="116">
        <f t="shared" si="309"/>
        <v>7.4524473231210031E-2</v>
      </c>
      <c r="BC149" s="116">
        <f t="shared" si="309"/>
        <v>5.9078986551166501E-2</v>
      </c>
      <c r="BD149" s="116">
        <f t="shared" si="309"/>
        <v>5.1356243211144736E-2</v>
      </c>
      <c r="BE149" s="116">
        <f t="shared" si="309"/>
        <v>5.1356243211144736E-2</v>
      </c>
      <c r="BF149" s="116">
        <f t="shared" si="309"/>
        <v>4.3633499871122972E-2</v>
      </c>
      <c r="BG149" s="116">
        <f t="shared" si="309"/>
        <v>4.7494871541133854E-2</v>
      </c>
      <c r="BH149" s="116">
        <f t="shared" si="309"/>
        <v>3.9772128201112089E-2</v>
      </c>
      <c r="BI149" s="116">
        <f t="shared" si="309"/>
        <v>6.2940358221177384E-2</v>
      </c>
      <c r="BJ149" s="116">
        <f t="shared" si="309"/>
        <v>6.2940358221177384E-2</v>
      </c>
      <c r="BK149" s="116">
        <f t="shared" si="309"/>
        <v>5.5217614881155619E-2</v>
      </c>
      <c r="BL149" s="116">
        <f t="shared" si="309"/>
        <v>5.5217614881155619E-2</v>
      </c>
      <c r="BM149" s="116">
        <f t="shared" si="309"/>
        <v>4.7494871541133854E-2</v>
      </c>
      <c r="BN149" s="116">
        <f t="shared" si="309"/>
        <v>4.7494871541133854E-2</v>
      </c>
      <c r="BO149" s="116">
        <f t="shared" si="309"/>
        <v>8.9969959911253561E-2</v>
      </c>
      <c r="BP149" s="116">
        <f t="shared" ref="BP149:EA149" si="310">IF(BP147&gt;0,BP147*$B$14*($F$5+$F$8+$F$7),0)</f>
        <v>8.9969959911253561E-2</v>
      </c>
      <c r="BQ149" s="116">
        <f t="shared" si="310"/>
        <v>8.9969959911253561E-2</v>
      </c>
      <c r="BR149" s="116">
        <f t="shared" si="310"/>
        <v>8.9969959911253561E-2</v>
      </c>
      <c r="BS149" s="116">
        <f t="shared" si="310"/>
        <v>8.2247216571231796E-2</v>
      </c>
      <c r="BT149" s="116">
        <f t="shared" si="310"/>
        <v>8.2247216571231796E-2</v>
      </c>
      <c r="BU149" s="116">
        <f t="shared" si="310"/>
        <v>8.2247216571231796E-2</v>
      </c>
      <c r="BV149" s="116">
        <f t="shared" si="310"/>
        <v>8.2247216571231796E-2</v>
      </c>
      <c r="BW149" s="116">
        <f t="shared" si="310"/>
        <v>7.4524473231210031E-2</v>
      </c>
      <c r="BX149" s="116">
        <f t="shared" si="310"/>
        <v>7.4524473231210031E-2</v>
      </c>
      <c r="BY149" s="116">
        <f t="shared" si="310"/>
        <v>7.4524473231210031E-2</v>
      </c>
      <c r="BZ149" s="116">
        <f t="shared" si="310"/>
        <v>7.4524473231210031E-2</v>
      </c>
      <c r="CA149" s="116">
        <f t="shared" si="310"/>
        <v>7.4524473231210031E-2</v>
      </c>
      <c r="CB149" s="116">
        <f t="shared" si="310"/>
        <v>7.4524473231210031E-2</v>
      </c>
      <c r="CC149" s="116">
        <f t="shared" si="310"/>
        <v>7.0663101561199149E-2</v>
      </c>
      <c r="CD149" s="116">
        <f t="shared" si="310"/>
        <v>7.0663101561199149E-2</v>
      </c>
      <c r="CE149" s="116">
        <f t="shared" si="310"/>
        <v>7.0663101561199149E-2</v>
      </c>
      <c r="CF149" s="116">
        <f t="shared" si="310"/>
        <v>7.0663101561199149E-2</v>
      </c>
      <c r="CG149" s="116">
        <f t="shared" si="310"/>
        <v>7.0663101561199149E-2</v>
      </c>
      <c r="CH149" s="116">
        <f t="shared" si="310"/>
        <v>7.0663101561199149E-2</v>
      </c>
      <c r="CI149" s="116">
        <f t="shared" si="310"/>
        <v>7.0663101561199149E-2</v>
      </c>
      <c r="CJ149" s="116">
        <f t="shared" si="310"/>
        <v>7.0663101561199149E-2</v>
      </c>
      <c r="CK149" s="116">
        <f t="shared" si="310"/>
        <v>6.2940358221177384E-2</v>
      </c>
      <c r="CL149" s="116">
        <f t="shared" si="310"/>
        <v>7.0663101561199149E-2</v>
      </c>
      <c r="CM149" s="116">
        <f t="shared" si="310"/>
        <v>7.0663101561199149E-2</v>
      </c>
      <c r="CN149" s="116">
        <f t="shared" si="310"/>
        <v>7.0663101561199149E-2</v>
      </c>
      <c r="CO149" s="116">
        <f t="shared" si="310"/>
        <v>7.0663101561199149E-2</v>
      </c>
      <c r="CP149" s="116">
        <f t="shared" si="310"/>
        <v>7.0663101561199149E-2</v>
      </c>
      <c r="CQ149" s="116">
        <f t="shared" si="310"/>
        <v>7.0663101561199149E-2</v>
      </c>
      <c r="CR149" s="116">
        <f t="shared" si="310"/>
        <v>7.0663101561199149E-2</v>
      </c>
      <c r="CS149" s="116">
        <f t="shared" si="310"/>
        <v>7.0663101561199149E-2</v>
      </c>
      <c r="CT149" s="116">
        <f t="shared" si="310"/>
        <v>6.2940358221177384E-2</v>
      </c>
      <c r="CU149" s="116">
        <f t="shared" si="310"/>
        <v>6.2940358221177384E-2</v>
      </c>
      <c r="CV149" s="116">
        <f t="shared" si="310"/>
        <v>4.7494871541133854E-2</v>
      </c>
      <c r="CW149" s="116">
        <f t="shared" si="310"/>
        <v>4.7494871541133854E-2</v>
      </c>
      <c r="CX149" s="116">
        <f t="shared" si="310"/>
        <v>4.7494871541133854E-2</v>
      </c>
      <c r="CY149" s="116">
        <f t="shared" si="310"/>
        <v>4.7494871541133854E-2</v>
      </c>
      <c r="CZ149" s="116">
        <f t="shared" si="310"/>
        <v>4.7494871541133854E-2</v>
      </c>
      <c r="DA149" s="116">
        <f t="shared" si="310"/>
        <v>4.7494871541133854E-2</v>
      </c>
      <c r="DB149" s="116">
        <f t="shared" si="310"/>
        <v>4.7494871541133854E-2</v>
      </c>
      <c r="DC149" s="116">
        <f t="shared" si="310"/>
        <v>4.7494871541133854E-2</v>
      </c>
      <c r="DD149" s="116">
        <f t="shared" si="310"/>
        <v>4.7494871541133854E-2</v>
      </c>
      <c r="DE149" s="116">
        <f t="shared" si="310"/>
        <v>4.7494871541133854E-2</v>
      </c>
      <c r="DF149" s="116">
        <f t="shared" si="310"/>
        <v>7.4524473231210031E-2</v>
      </c>
      <c r="DG149" s="116">
        <f t="shared" si="310"/>
        <v>7.4524473231210031E-2</v>
      </c>
      <c r="DH149" s="116">
        <f t="shared" si="310"/>
        <v>7.4524473231210031E-2</v>
      </c>
      <c r="DI149" s="116">
        <f t="shared" si="310"/>
        <v>7.4524473231210031E-2</v>
      </c>
      <c r="DJ149" s="116">
        <f t="shared" si="310"/>
        <v>7.4524473231210031E-2</v>
      </c>
      <c r="DK149" s="116">
        <f t="shared" si="310"/>
        <v>7.4524473231210031E-2</v>
      </c>
      <c r="DL149" s="116">
        <f t="shared" si="310"/>
        <v>7.4524473231210031E-2</v>
      </c>
      <c r="DM149" s="116">
        <f t="shared" si="310"/>
        <v>8.2247216571231796E-2</v>
      </c>
      <c r="DN149" s="116">
        <f t="shared" si="310"/>
        <v>8.2247216571231796E-2</v>
      </c>
      <c r="DO149" s="116">
        <f t="shared" si="310"/>
        <v>8.2247216571231796E-2</v>
      </c>
      <c r="DP149" s="116">
        <f t="shared" si="310"/>
        <v>5.9078986551166501E-2</v>
      </c>
      <c r="DQ149" s="116">
        <f t="shared" si="310"/>
        <v>5.9078986551166501E-2</v>
      </c>
      <c r="DR149" s="116">
        <f t="shared" si="310"/>
        <v>5.9078986551166501E-2</v>
      </c>
      <c r="DS149" s="116">
        <f t="shared" si="310"/>
        <v>5.9078986551166501E-2</v>
      </c>
      <c r="DT149" s="116">
        <f t="shared" si="310"/>
        <v>5.9078986551166501E-2</v>
      </c>
      <c r="DU149" s="116">
        <f t="shared" si="310"/>
        <v>5.9078986551166501E-2</v>
      </c>
      <c r="DV149" s="116">
        <f t="shared" si="310"/>
        <v>5.9078986551166501E-2</v>
      </c>
      <c r="DW149" s="116">
        <f t="shared" si="310"/>
        <v>5.9078986551166501E-2</v>
      </c>
      <c r="DX149" s="116">
        <f t="shared" si="310"/>
        <v>5.9078986551166501E-2</v>
      </c>
      <c r="DY149" s="116">
        <f t="shared" si="310"/>
        <v>5.9078986551166501E-2</v>
      </c>
      <c r="DZ149" s="116">
        <f t="shared" si="310"/>
        <v>5.9078986551166501E-2</v>
      </c>
      <c r="EA149" s="116">
        <f t="shared" si="310"/>
        <v>5.9078986551166501E-2</v>
      </c>
      <c r="EB149" s="116">
        <f t="shared" ref="EB149" si="311">IF(EB147&gt;0,EB147*$B$14*($F$5+$F$8+$F$7),0)</f>
        <v>5.9078986551166501E-2</v>
      </c>
      <c r="EC149" s="130">
        <f>SUM(C149:EB149)</f>
        <v>9.3993509191405096</v>
      </c>
    </row>
    <row r="152" spans="1:133" x14ac:dyDescent="0.3">
      <c r="A152" s="13"/>
      <c r="B152" s="68" t="s">
        <v>102</v>
      </c>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c r="AG152" s="13"/>
      <c r="AH152" s="13"/>
      <c r="AI152" s="13"/>
      <c r="AJ152" s="13"/>
      <c r="AK152" s="13"/>
      <c r="AL152" s="13"/>
      <c r="AM152" s="13"/>
      <c r="AN152" s="13"/>
      <c r="AO152" s="13"/>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row>
    <row r="153" spans="1:133" x14ac:dyDescent="0.3">
      <c r="A153" s="13"/>
      <c r="B153" s="13" t="s">
        <v>15</v>
      </c>
      <c r="C153" s="13">
        <v>1</v>
      </c>
      <c r="D153" s="13">
        <v>2</v>
      </c>
      <c r="E153" s="13">
        <v>3</v>
      </c>
      <c r="F153" s="13">
        <v>4</v>
      </c>
      <c r="G153" s="13">
        <v>5</v>
      </c>
      <c r="H153" s="13">
        <v>6</v>
      </c>
      <c r="I153" s="13">
        <v>7</v>
      </c>
      <c r="J153" s="13">
        <v>8</v>
      </c>
      <c r="K153" s="13">
        <v>9</v>
      </c>
      <c r="L153" s="13">
        <v>10</v>
      </c>
      <c r="M153" s="13">
        <v>11</v>
      </c>
      <c r="N153" s="13">
        <v>12</v>
      </c>
      <c r="O153" s="13">
        <v>13</v>
      </c>
      <c r="P153" s="13">
        <v>14</v>
      </c>
      <c r="Q153" s="13">
        <v>15</v>
      </c>
      <c r="R153" s="13">
        <v>16</v>
      </c>
      <c r="S153" s="13">
        <v>17</v>
      </c>
      <c r="T153" s="13">
        <v>18</v>
      </c>
      <c r="U153" s="13">
        <v>19</v>
      </c>
      <c r="V153" s="13">
        <v>20</v>
      </c>
      <c r="W153" s="13">
        <v>21</v>
      </c>
      <c r="X153" s="13">
        <v>22</v>
      </c>
      <c r="Y153" s="13">
        <v>23</v>
      </c>
      <c r="Z153" s="13">
        <v>24</v>
      </c>
      <c r="AA153" s="13">
        <v>25</v>
      </c>
      <c r="AB153" s="13">
        <v>26</v>
      </c>
      <c r="AC153" s="13">
        <v>27</v>
      </c>
      <c r="AD153" s="13">
        <v>28</v>
      </c>
      <c r="AE153" s="13">
        <v>29</v>
      </c>
      <c r="AF153" s="13">
        <v>30</v>
      </c>
      <c r="AG153" s="13">
        <v>31</v>
      </c>
      <c r="AH153" s="13">
        <v>32</v>
      </c>
      <c r="AI153" s="13">
        <v>33</v>
      </c>
      <c r="AJ153" s="13">
        <v>34</v>
      </c>
      <c r="AK153" s="13">
        <v>35</v>
      </c>
      <c r="AL153" s="13">
        <v>36</v>
      </c>
      <c r="AM153" s="13">
        <v>37</v>
      </c>
      <c r="AN153" s="13">
        <v>38</v>
      </c>
      <c r="AO153" s="13">
        <v>39</v>
      </c>
      <c r="AP153" s="13">
        <v>40</v>
      </c>
      <c r="AQ153" s="13">
        <v>41</v>
      </c>
      <c r="AR153" s="13">
        <v>42</v>
      </c>
      <c r="AS153" s="13">
        <v>43</v>
      </c>
      <c r="AT153" s="13">
        <v>44</v>
      </c>
      <c r="AU153" s="13">
        <v>45</v>
      </c>
      <c r="AV153" s="13">
        <v>46</v>
      </c>
      <c r="AW153" s="13">
        <v>47</v>
      </c>
      <c r="AX153" s="13">
        <v>48</v>
      </c>
      <c r="AY153" s="13">
        <v>49</v>
      </c>
      <c r="AZ153" s="13">
        <v>50</v>
      </c>
      <c r="BA153" s="13">
        <v>51</v>
      </c>
      <c r="BB153" s="13">
        <v>52</v>
      </c>
      <c r="BC153" s="13">
        <v>53</v>
      </c>
      <c r="BD153" s="13">
        <v>54</v>
      </c>
      <c r="BE153" s="13">
        <v>55</v>
      </c>
      <c r="BF153" s="13">
        <v>56</v>
      </c>
      <c r="BG153" s="13">
        <v>57</v>
      </c>
      <c r="BH153" s="13">
        <v>58</v>
      </c>
      <c r="BI153" s="13">
        <v>59</v>
      </c>
      <c r="BJ153" s="13">
        <v>60</v>
      </c>
      <c r="BK153" s="13">
        <v>61</v>
      </c>
      <c r="BL153" s="13">
        <v>62</v>
      </c>
      <c r="BM153" s="13">
        <v>63</v>
      </c>
      <c r="BN153" s="13">
        <v>64</v>
      </c>
      <c r="BO153" s="13">
        <v>65</v>
      </c>
      <c r="BP153" s="13">
        <v>66</v>
      </c>
      <c r="BQ153" s="13">
        <v>67</v>
      </c>
      <c r="BR153" s="13">
        <v>68</v>
      </c>
      <c r="BS153" s="13">
        <v>69</v>
      </c>
      <c r="BT153" s="13">
        <v>70</v>
      </c>
      <c r="BU153" s="13">
        <v>71</v>
      </c>
      <c r="BV153" s="13">
        <v>72</v>
      </c>
      <c r="BW153" s="13">
        <v>73</v>
      </c>
      <c r="BX153" s="13">
        <v>74</v>
      </c>
      <c r="BY153" s="13">
        <v>75</v>
      </c>
      <c r="BZ153" s="13">
        <v>76</v>
      </c>
      <c r="CA153" s="13">
        <v>77</v>
      </c>
      <c r="CB153" s="13">
        <v>78</v>
      </c>
      <c r="CC153" s="13">
        <v>79</v>
      </c>
      <c r="CD153" s="13">
        <v>80</v>
      </c>
      <c r="CE153" s="13">
        <v>81</v>
      </c>
      <c r="CF153" s="13">
        <v>82</v>
      </c>
      <c r="CG153" s="13">
        <v>83</v>
      </c>
      <c r="CH153" s="13">
        <v>84</v>
      </c>
      <c r="CI153" s="13">
        <v>85</v>
      </c>
      <c r="CJ153" s="13">
        <v>86</v>
      </c>
      <c r="CK153" s="13">
        <v>87</v>
      </c>
      <c r="CL153" s="13">
        <v>88</v>
      </c>
      <c r="CM153" s="13">
        <v>89</v>
      </c>
      <c r="CN153" s="13">
        <v>90</v>
      </c>
      <c r="CO153" s="13">
        <v>91</v>
      </c>
      <c r="CP153" s="13">
        <v>92</v>
      </c>
      <c r="CQ153" s="13">
        <v>93</v>
      </c>
      <c r="CR153" s="13">
        <v>94</v>
      </c>
      <c r="CS153" s="13">
        <v>95</v>
      </c>
      <c r="CT153" s="13">
        <v>96</v>
      </c>
      <c r="CU153" s="13">
        <v>97</v>
      </c>
      <c r="CV153" s="13">
        <v>98</v>
      </c>
      <c r="CW153" s="13">
        <v>99</v>
      </c>
      <c r="CX153" s="13">
        <v>100</v>
      </c>
      <c r="CY153" s="13">
        <v>101</v>
      </c>
      <c r="CZ153" s="13">
        <v>102</v>
      </c>
      <c r="DA153" s="13">
        <v>103</v>
      </c>
      <c r="DB153" s="13">
        <v>104</v>
      </c>
      <c r="DC153" s="13">
        <v>105</v>
      </c>
      <c r="DD153" s="13">
        <v>106</v>
      </c>
      <c r="DE153" s="13">
        <v>107</v>
      </c>
      <c r="DF153" s="13">
        <v>108</v>
      </c>
      <c r="DG153" s="13">
        <v>109</v>
      </c>
      <c r="DH153" s="13">
        <v>110</v>
      </c>
      <c r="DI153" s="13">
        <v>111</v>
      </c>
      <c r="DJ153" s="13">
        <v>112</v>
      </c>
      <c r="DK153" s="13">
        <v>113</v>
      </c>
      <c r="DL153" s="13">
        <v>114</v>
      </c>
      <c r="DM153" s="13">
        <v>115</v>
      </c>
      <c r="DN153" s="13">
        <v>116</v>
      </c>
      <c r="DO153" s="13">
        <v>117</v>
      </c>
      <c r="DP153" s="13">
        <v>118</v>
      </c>
      <c r="DQ153" s="13">
        <v>119</v>
      </c>
      <c r="DR153" s="13">
        <v>120</v>
      </c>
      <c r="DS153" s="13">
        <v>121</v>
      </c>
      <c r="DT153" s="13">
        <v>122</v>
      </c>
      <c r="DU153" s="13">
        <v>123</v>
      </c>
      <c r="DV153" s="13">
        <v>124</v>
      </c>
      <c r="DW153" s="13">
        <v>125</v>
      </c>
      <c r="DX153" s="13">
        <v>126</v>
      </c>
      <c r="DY153" s="13">
        <v>127</v>
      </c>
      <c r="DZ153" s="13">
        <v>128</v>
      </c>
      <c r="EA153" s="13">
        <v>129</v>
      </c>
      <c r="EB153" s="13">
        <v>130</v>
      </c>
    </row>
    <row r="154" spans="1:133" x14ac:dyDescent="0.3">
      <c r="A154" s="13"/>
      <c r="B154" s="13" t="s">
        <v>115</v>
      </c>
      <c r="C154" s="167" t="s">
        <v>17</v>
      </c>
      <c r="D154" s="167"/>
      <c r="E154" s="167"/>
      <c r="F154" s="167"/>
      <c r="G154" s="167"/>
      <c r="H154" s="167" t="s">
        <v>18</v>
      </c>
      <c r="I154" s="167"/>
      <c r="J154" s="167"/>
      <c r="K154" s="167"/>
      <c r="L154" s="167"/>
      <c r="M154" s="167" t="s">
        <v>19</v>
      </c>
      <c r="N154" s="167"/>
      <c r="O154" s="167"/>
      <c r="P154" s="167"/>
      <c r="Q154" s="167"/>
      <c r="R154" s="167" t="s">
        <v>20</v>
      </c>
      <c r="S154" s="167"/>
      <c r="T154" s="167"/>
      <c r="U154" s="167"/>
      <c r="V154" s="167"/>
      <c r="W154" s="167" t="s">
        <v>21</v>
      </c>
      <c r="X154" s="167"/>
      <c r="Y154" s="167"/>
      <c r="Z154" s="167"/>
      <c r="AA154" s="167"/>
      <c r="AB154" s="167" t="s">
        <v>22</v>
      </c>
      <c r="AC154" s="167"/>
      <c r="AD154" s="167"/>
      <c r="AE154" s="167"/>
      <c r="AF154" s="167"/>
      <c r="AG154" s="167" t="s">
        <v>23</v>
      </c>
      <c r="AH154" s="167"/>
      <c r="AI154" s="167"/>
      <c r="AJ154" s="167"/>
      <c r="AK154" s="167"/>
      <c r="AL154" s="167" t="s">
        <v>24</v>
      </c>
      <c r="AM154" s="167"/>
      <c r="AN154" s="167"/>
      <c r="AO154" s="167"/>
      <c r="AP154" s="167"/>
      <c r="AQ154" s="167" t="s">
        <v>25</v>
      </c>
      <c r="AR154" s="167"/>
      <c r="AS154" s="167"/>
      <c r="AT154" s="167"/>
      <c r="AU154" s="167"/>
      <c r="AV154" s="167" t="s">
        <v>26</v>
      </c>
      <c r="AW154" s="167"/>
      <c r="AX154" s="167"/>
      <c r="AY154" s="167"/>
      <c r="AZ154" s="167"/>
      <c r="BA154" s="167" t="s">
        <v>27</v>
      </c>
      <c r="BB154" s="167"/>
      <c r="BC154" s="167"/>
      <c r="BD154" s="167"/>
      <c r="BE154" s="167"/>
      <c r="BF154" s="167" t="s">
        <v>28</v>
      </c>
      <c r="BG154" s="167"/>
      <c r="BH154" s="167"/>
      <c r="BI154" s="167"/>
      <c r="BJ154" s="167"/>
      <c r="BK154" s="167" t="s">
        <v>29</v>
      </c>
      <c r="BL154" s="167"/>
      <c r="BM154" s="167"/>
      <c r="BN154" s="167"/>
      <c r="BO154" s="167"/>
      <c r="BP154" s="167" t="s">
        <v>30</v>
      </c>
      <c r="BQ154" s="167"/>
      <c r="BR154" s="167"/>
      <c r="BS154" s="167"/>
      <c r="BT154" s="167"/>
      <c r="BU154" s="167" t="s">
        <v>31</v>
      </c>
      <c r="BV154" s="167"/>
      <c r="BW154" s="167"/>
      <c r="BX154" s="167"/>
      <c r="BY154" s="167"/>
      <c r="BZ154" s="167" t="s">
        <v>32</v>
      </c>
      <c r="CA154" s="167"/>
      <c r="CB154" s="167"/>
      <c r="CC154" s="167"/>
      <c r="CD154" s="167"/>
      <c r="CE154" s="167" t="s">
        <v>33</v>
      </c>
      <c r="CF154" s="167"/>
      <c r="CG154" s="167"/>
      <c r="CH154" s="167"/>
      <c r="CI154" s="167"/>
      <c r="CJ154" s="167" t="s">
        <v>34</v>
      </c>
      <c r="CK154" s="167"/>
      <c r="CL154" s="167"/>
      <c r="CM154" s="167"/>
      <c r="CN154" s="167"/>
      <c r="CO154" s="167" t="s">
        <v>35</v>
      </c>
      <c r="CP154" s="167"/>
      <c r="CQ154" s="167"/>
      <c r="CR154" s="167"/>
      <c r="CS154" s="167"/>
      <c r="CT154" s="167" t="s">
        <v>36</v>
      </c>
      <c r="CU154" s="167"/>
      <c r="CV154" s="167"/>
      <c r="CW154" s="167"/>
      <c r="CX154" s="167"/>
      <c r="CY154" s="167" t="s">
        <v>37</v>
      </c>
      <c r="CZ154" s="167"/>
      <c r="DA154" s="167"/>
      <c r="DB154" s="167"/>
      <c r="DC154" s="167"/>
      <c r="DD154" s="167" t="s">
        <v>38</v>
      </c>
      <c r="DE154" s="167"/>
      <c r="DF154" s="167"/>
      <c r="DG154" s="167"/>
      <c r="DH154" s="167"/>
      <c r="DI154" s="167" t="s">
        <v>39</v>
      </c>
      <c r="DJ154" s="167"/>
      <c r="DK154" s="167"/>
      <c r="DL154" s="167"/>
      <c r="DM154" s="167"/>
      <c r="DN154" s="167" t="s">
        <v>40</v>
      </c>
      <c r="DO154" s="167"/>
      <c r="DP154" s="167"/>
      <c r="DQ154" s="167"/>
      <c r="DR154" s="167"/>
      <c r="DS154" s="167" t="s">
        <v>41</v>
      </c>
      <c r="DT154" s="167"/>
      <c r="DU154" s="167"/>
      <c r="DV154" s="167"/>
      <c r="DW154" s="167"/>
      <c r="DX154" s="167" t="s">
        <v>42</v>
      </c>
      <c r="DY154" s="167"/>
      <c r="DZ154" s="167"/>
      <c r="EA154" s="167"/>
      <c r="EB154" s="167"/>
    </row>
    <row r="155" spans="1:133" ht="15" thickBot="1" x14ac:dyDescent="0.35">
      <c r="A155" s="13"/>
      <c r="B155" s="13" t="s">
        <v>116</v>
      </c>
      <c r="C155" s="132" t="s">
        <v>43</v>
      </c>
      <c r="D155" s="132" t="s">
        <v>44</v>
      </c>
      <c r="E155" s="132" t="s">
        <v>45</v>
      </c>
      <c r="F155" s="132" t="s">
        <v>46</v>
      </c>
      <c r="G155" s="132" t="s">
        <v>47</v>
      </c>
      <c r="H155" s="132" t="s">
        <v>43</v>
      </c>
      <c r="I155" s="132" t="s">
        <v>44</v>
      </c>
      <c r="J155" s="132" t="s">
        <v>45</v>
      </c>
      <c r="K155" s="132" t="s">
        <v>46</v>
      </c>
      <c r="L155" s="132" t="s">
        <v>47</v>
      </c>
      <c r="M155" s="132" t="s">
        <v>43</v>
      </c>
      <c r="N155" s="132" t="s">
        <v>44</v>
      </c>
      <c r="O155" s="132" t="s">
        <v>45</v>
      </c>
      <c r="P155" s="132" t="s">
        <v>46</v>
      </c>
      <c r="Q155" s="132" t="s">
        <v>47</v>
      </c>
      <c r="R155" s="132" t="s">
        <v>43</v>
      </c>
      <c r="S155" s="132" t="s">
        <v>44</v>
      </c>
      <c r="T155" s="132" t="s">
        <v>45</v>
      </c>
      <c r="U155" s="132" t="s">
        <v>46</v>
      </c>
      <c r="V155" s="132" t="s">
        <v>47</v>
      </c>
      <c r="W155" s="132" t="s">
        <v>43</v>
      </c>
      <c r="X155" s="132" t="s">
        <v>44</v>
      </c>
      <c r="Y155" s="132" t="s">
        <v>45</v>
      </c>
      <c r="Z155" s="132" t="s">
        <v>46</v>
      </c>
      <c r="AA155" s="132" t="s">
        <v>47</v>
      </c>
      <c r="AB155" s="132" t="s">
        <v>43</v>
      </c>
      <c r="AC155" s="132" t="s">
        <v>44</v>
      </c>
      <c r="AD155" s="132" t="s">
        <v>45</v>
      </c>
      <c r="AE155" s="132" t="s">
        <v>46</v>
      </c>
      <c r="AF155" s="132" t="s">
        <v>47</v>
      </c>
      <c r="AG155" s="132" t="s">
        <v>43</v>
      </c>
      <c r="AH155" s="132" t="s">
        <v>44</v>
      </c>
      <c r="AI155" s="132" t="s">
        <v>45</v>
      </c>
      <c r="AJ155" s="132" t="s">
        <v>46</v>
      </c>
      <c r="AK155" s="132" t="s">
        <v>47</v>
      </c>
      <c r="AL155" s="132" t="s">
        <v>43</v>
      </c>
      <c r="AM155" s="132" t="s">
        <v>44</v>
      </c>
      <c r="AN155" s="132" t="s">
        <v>45</v>
      </c>
      <c r="AO155" s="132" t="s">
        <v>46</v>
      </c>
      <c r="AP155" s="132" t="s">
        <v>47</v>
      </c>
      <c r="AQ155" s="132" t="s">
        <v>43</v>
      </c>
      <c r="AR155" s="132" t="s">
        <v>44</v>
      </c>
      <c r="AS155" s="132" t="s">
        <v>45</v>
      </c>
      <c r="AT155" s="132" t="s">
        <v>46</v>
      </c>
      <c r="AU155" s="132" t="s">
        <v>47</v>
      </c>
      <c r="AV155" s="132" t="s">
        <v>43</v>
      </c>
      <c r="AW155" s="132" t="s">
        <v>44</v>
      </c>
      <c r="AX155" s="132" t="s">
        <v>45</v>
      </c>
      <c r="AY155" s="132" t="s">
        <v>46</v>
      </c>
      <c r="AZ155" s="132" t="s">
        <v>47</v>
      </c>
      <c r="BA155" s="132" t="s">
        <v>43</v>
      </c>
      <c r="BB155" s="132" t="s">
        <v>44</v>
      </c>
      <c r="BC155" s="132" t="s">
        <v>45</v>
      </c>
      <c r="BD155" s="132" t="s">
        <v>46</v>
      </c>
      <c r="BE155" s="132" t="s">
        <v>47</v>
      </c>
      <c r="BF155" s="132" t="s">
        <v>43</v>
      </c>
      <c r="BG155" s="132" t="s">
        <v>44</v>
      </c>
      <c r="BH155" s="132" t="s">
        <v>45</v>
      </c>
      <c r="BI155" s="132" t="s">
        <v>46</v>
      </c>
      <c r="BJ155" s="132" t="s">
        <v>47</v>
      </c>
      <c r="BK155" s="132" t="s">
        <v>43</v>
      </c>
      <c r="BL155" s="132" t="s">
        <v>44</v>
      </c>
      <c r="BM155" s="132" t="s">
        <v>45</v>
      </c>
      <c r="BN155" s="132" t="s">
        <v>46</v>
      </c>
      <c r="BO155" s="132" t="s">
        <v>47</v>
      </c>
      <c r="BP155" s="132" t="s">
        <v>43</v>
      </c>
      <c r="BQ155" s="132" t="s">
        <v>44</v>
      </c>
      <c r="BR155" s="132" t="s">
        <v>45</v>
      </c>
      <c r="BS155" s="132" t="s">
        <v>46</v>
      </c>
      <c r="BT155" s="132" t="s">
        <v>47</v>
      </c>
      <c r="BU155" s="132" t="s">
        <v>43</v>
      </c>
      <c r="BV155" s="132" t="s">
        <v>44</v>
      </c>
      <c r="BW155" s="132" t="s">
        <v>45</v>
      </c>
      <c r="BX155" s="132" t="s">
        <v>46</v>
      </c>
      <c r="BY155" s="132" t="s">
        <v>47</v>
      </c>
      <c r="BZ155" s="132" t="s">
        <v>43</v>
      </c>
      <c r="CA155" s="132" t="s">
        <v>44</v>
      </c>
      <c r="CB155" s="132" t="s">
        <v>45</v>
      </c>
      <c r="CC155" s="132" t="s">
        <v>46</v>
      </c>
      <c r="CD155" s="132" t="s">
        <v>47</v>
      </c>
      <c r="CE155" s="132" t="s">
        <v>43</v>
      </c>
      <c r="CF155" s="132" t="s">
        <v>44</v>
      </c>
      <c r="CG155" s="132" t="s">
        <v>45</v>
      </c>
      <c r="CH155" s="132" t="s">
        <v>46</v>
      </c>
      <c r="CI155" s="132" t="s">
        <v>47</v>
      </c>
      <c r="CJ155" s="132" t="s">
        <v>43</v>
      </c>
      <c r="CK155" s="132" t="s">
        <v>44</v>
      </c>
      <c r="CL155" s="132" t="s">
        <v>45</v>
      </c>
      <c r="CM155" s="132" t="s">
        <v>46</v>
      </c>
      <c r="CN155" s="132" t="s">
        <v>47</v>
      </c>
      <c r="CO155" s="132" t="s">
        <v>43</v>
      </c>
      <c r="CP155" s="132" t="s">
        <v>44</v>
      </c>
      <c r="CQ155" s="132" t="s">
        <v>45</v>
      </c>
      <c r="CR155" s="132" t="s">
        <v>46</v>
      </c>
      <c r="CS155" s="132" t="s">
        <v>47</v>
      </c>
      <c r="CT155" s="132" t="s">
        <v>43</v>
      </c>
      <c r="CU155" s="132" t="s">
        <v>44</v>
      </c>
      <c r="CV155" s="132" t="s">
        <v>45</v>
      </c>
      <c r="CW155" s="132" t="s">
        <v>46</v>
      </c>
      <c r="CX155" s="132" t="s">
        <v>47</v>
      </c>
      <c r="CY155" s="132" t="s">
        <v>43</v>
      </c>
      <c r="CZ155" s="132" t="s">
        <v>44</v>
      </c>
      <c r="DA155" s="132" t="s">
        <v>45</v>
      </c>
      <c r="DB155" s="132" t="s">
        <v>46</v>
      </c>
      <c r="DC155" s="132" t="s">
        <v>47</v>
      </c>
      <c r="DD155" s="132" t="s">
        <v>43</v>
      </c>
      <c r="DE155" s="132" t="s">
        <v>44</v>
      </c>
      <c r="DF155" s="132" t="s">
        <v>45</v>
      </c>
      <c r="DG155" s="132" t="s">
        <v>46</v>
      </c>
      <c r="DH155" s="132" t="s">
        <v>47</v>
      </c>
      <c r="DI155" s="132" t="s">
        <v>43</v>
      </c>
      <c r="DJ155" s="132" t="s">
        <v>44</v>
      </c>
      <c r="DK155" s="132" t="s">
        <v>45</v>
      </c>
      <c r="DL155" s="132" t="s">
        <v>46</v>
      </c>
      <c r="DM155" s="132" t="s">
        <v>47</v>
      </c>
      <c r="DN155" s="132" t="s">
        <v>43</v>
      </c>
      <c r="DO155" s="132" t="s">
        <v>44</v>
      </c>
      <c r="DP155" s="132" t="s">
        <v>45</v>
      </c>
      <c r="DQ155" s="132" t="s">
        <v>46</v>
      </c>
      <c r="DR155" s="132" t="s">
        <v>47</v>
      </c>
      <c r="DS155" s="132" t="s">
        <v>43</v>
      </c>
      <c r="DT155" s="132" t="s">
        <v>44</v>
      </c>
      <c r="DU155" s="132" t="s">
        <v>45</v>
      </c>
      <c r="DV155" s="132" t="s">
        <v>46</v>
      </c>
      <c r="DW155" s="132" t="s">
        <v>47</v>
      </c>
      <c r="DX155" s="132" t="s">
        <v>43</v>
      </c>
      <c r="DY155" s="132" t="s">
        <v>44</v>
      </c>
      <c r="DZ155" s="132" t="s">
        <v>45</v>
      </c>
      <c r="EA155" s="132" t="s">
        <v>46</v>
      </c>
      <c r="EB155" s="132" t="s">
        <v>47</v>
      </c>
    </row>
    <row r="156" spans="1:133" x14ac:dyDescent="0.3">
      <c r="A156" s="113" t="s">
        <v>252</v>
      </c>
      <c r="B156" s="42"/>
      <c r="C156" s="44">
        <f>Simulazione!G561</f>
        <v>130</v>
      </c>
      <c r="D156" s="44">
        <f>Simulazione!H561</f>
        <v>130</v>
      </c>
      <c r="E156" s="44">
        <f>Simulazione!I561</f>
        <v>124</v>
      </c>
      <c r="F156" s="44">
        <f>Simulazione!J561</f>
        <v>124</v>
      </c>
      <c r="G156" s="44">
        <f>Simulazione!K561</f>
        <v>103</v>
      </c>
      <c r="H156" s="44">
        <f>Simulazione!L561</f>
        <v>99.4</v>
      </c>
      <c r="I156" s="44">
        <f>Simulazione!M561</f>
        <v>99.4</v>
      </c>
      <c r="J156" s="44">
        <f>Simulazione!N561</f>
        <v>67.2</v>
      </c>
      <c r="K156" s="44">
        <f>Simulazione!O561</f>
        <v>67.2</v>
      </c>
      <c r="L156" s="44">
        <f>Simulazione!P561</f>
        <v>67.2</v>
      </c>
      <c r="M156" s="44">
        <f>Simulazione!Q561</f>
        <v>67.2</v>
      </c>
      <c r="N156" s="44">
        <f>Simulazione!R561</f>
        <v>67.2</v>
      </c>
      <c r="O156" s="44">
        <f>Simulazione!S561</f>
        <v>67.2</v>
      </c>
      <c r="P156" s="44">
        <f>Simulazione!T561</f>
        <v>67.2</v>
      </c>
      <c r="Q156" s="44">
        <f>Simulazione!U561</f>
        <v>46.75</v>
      </c>
      <c r="R156" s="44">
        <f>Simulazione!V561</f>
        <v>46.75</v>
      </c>
      <c r="S156" s="44">
        <f>Simulazione!W561</f>
        <v>166.75</v>
      </c>
      <c r="T156" s="44">
        <f>Simulazione!X561</f>
        <v>161.65</v>
      </c>
      <c r="U156" s="44">
        <f>Simulazione!Y561</f>
        <v>161.65</v>
      </c>
      <c r="V156" s="44">
        <f>Simulazione!Z561</f>
        <v>133.15</v>
      </c>
      <c r="W156" s="44">
        <f>Simulazione!AA561</f>
        <v>133.15</v>
      </c>
      <c r="X156" s="44">
        <f>Simulazione!AB561</f>
        <v>133.15</v>
      </c>
      <c r="Y156" s="44">
        <f>Simulazione!AC561</f>
        <v>133.15</v>
      </c>
      <c r="Z156" s="44">
        <f>Simulazione!AD561</f>
        <v>293.14999999999998</v>
      </c>
      <c r="AA156" s="44">
        <f>Simulazione!AE561</f>
        <v>269.39999999999998</v>
      </c>
      <c r="AB156" s="44">
        <f>Simulazione!AF561</f>
        <v>269.39999999999998</v>
      </c>
      <c r="AC156" s="44">
        <f>Simulazione!AG561</f>
        <v>269.39999999999998</v>
      </c>
      <c r="AD156" s="44">
        <f>Simulazione!AH561</f>
        <v>269.39999999999998</v>
      </c>
      <c r="AE156" s="44">
        <f>Simulazione!AI561</f>
        <v>269.39999999999998</v>
      </c>
      <c r="AF156" s="44">
        <f>Simulazione!AJ561</f>
        <v>242.45</v>
      </c>
      <c r="AG156" s="44">
        <f>Simulazione!AK561</f>
        <v>242.45</v>
      </c>
      <c r="AH156" s="44">
        <f>Simulazione!AL561</f>
        <v>242.45</v>
      </c>
      <c r="AI156" s="44">
        <f>Simulazione!AM561</f>
        <v>242.45</v>
      </c>
      <c r="AJ156" s="44">
        <f>Simulazione!AN561</f>
        <v>242.45</v>
      </c>
      <c r="AK156" s="44">
        <f>Simulazione!AO561</f>
        <v>211.35</v>
      </c>
      <c r="AL156" s="44">
        <f>Simulazione!AP561</f>
        <v>211.35</v>
      </c>
      <c r="AM156" s="44">
        <f>Simulazione!AQ561</f>
        <v>211.35</v>
      </c>
      <c r="AN156" s="44">
        <f>Simulazione!AR561</f>
        <v>211.35</v>
      </c>
      <c r="AO156" s="44">
        <f>Simulazione!AS561</f>
        <v>211.35</v>
      </c>
      <c r="AP156" s="44">
        <f>Simulazione!AT561</f>
        <v>196.85</v>
      </c>
      <c r="AQ156" s="44">
        <f>Simulazione!AU561</f>
        <v>196.85</v>
      </c>
      <c r="AR156" s="44">
        <f>Simulazione!AV561</f>
        <v>196.85</v>
      </c>
      <c r="AS156" s="44">
        <f>Simulazione!AW561</f>
        <v>192.95</v>
      </c>
      <c r="AT156" s="44">
        <f>Simulazione!AX561</f>
        <v>192.95</v>
      </c>
      <c r="AU156" s="44">
        <f>Simulazione!AY561</f>
        <v>168.25</v>
      </c>
      <c r="AV156" s="44">
        <f>Simulazione!AZ561</f>
        <v>168.25</v>
      </c>
      <c r="AW156" s="44">
        <f>Simulazione!BA561</f>
        <v>168.25</v>
      </c>
      <c r="AX156" s="44">
        <f>Simulazione!BB561</f>
        <v>148.9</v>
      </c>
      <c r="AY156" s="44">
        <f>Simulazione!BC561</f>
        <v>148.9</v>
      </c>
      <c r="AZ156" s="44">
        <f>Simulazione!BD561</f>
        <v>115.30000000000001</v>
      </c>
      <c r="BA156" s="44">
        <f>Simulazione!BE561</f>
        <v>115.30000000000001</v>
      </c>
      <c r="BB156" s="44">
        <f>Simulazione!BF561</f>
        <v>115.30000000000001</v>
      </c>
      <c r="BC156" s="44">
        <f>Simulazione!BG561</f>
        <v>115.30000000000001</v>
      </c>
      <c r="BD156" s="44">
        <f>Simulazione!BH561</f>
        <v>115.30000000000001</v>
      </c>
      <c r="BE156" s="44">
        <f>Simulazione!BI561</f>
        <v>112.9</v>
      </c>
      <c r="BF156" s="44">
        <f>Simulazione!BJ561</f>
        <v>112.9</v>
      </c>
      <c r="BG156" s="44">
        <f>Simulazione!BK561</f>
        <v>112.9</v>
      </c>
      <c r="BH156" s="44">
        <f>Simulazione!BL561</f>
        <v>92.5</v>
      </c>
      <c r="BI156" s="44">
        <f>Simulazione!BM561</f>
        <v>92.5</v>
      </c>
      <c r="BJ156" s="44">
        <f>Simulazione!BN561</f>
        <v>51.050000000000004</v>
      </c>
      <c r="BK156" s="44">
        <f>Simulazione!BO561</f>
        <v>545.04999999999995</v>
      </c>
      <c r="BL156" s="44">
        <f>Simulazione!BP561</f>
        <v>545.04999999999995</v>
      </c>
      <c r="BM156" s="44">
        <f>Simulazione!BQ561</f>
        <v>545.04999999999995</v>
      </c>
      <c r="BN156" s="44">
        <f>Simulazione!BR561</f>
        <v>545.04999999999995</v>
      </c>
      <c r="BO156" s="44">
        <f>Simulazione!BS561</f>
        <v>517</v>
      </c>
      <c r="BP156" s="44">
        <f>Simulazione!BT561</f>
        <v>517</v>
      </c>
      <c r="BQ156" s="44">
        <f>Simulazione!BU561</f>
        <v>517</v>
      </c>
      <c r="BR156" s="44">
        <f>Simulazione!BV561</f>
        <v>517</v>
      </c>
      <c r="BS156" s="44">
        <f>Simulazione!BW561</f>
        <v>517</v>
      </c>
      <c r="BT156" s="44">
        <f>Simulazione!BX561</f>
        <v>514.6</v>
      </c>
      <c r="BU156" s="44">
        <f>Simulazione!BY561</f>
        <v>514.6</v>
      </c>
      <c r="BV156" s="44">
        <f>Simulazione!BZ561</f>
        <v>514.6</v>
      </c>
      <c r="BW156" s="44">
        <f>Simulazione!CA561</f>
        <v>510.1</v>
      </c>
      <c r="BX156" s="44">
        <f>Simulazione!CB561</f>
        <v>510.1</v>
      </c>
      <c r="BY156" s="44">
        <f>Simulazione!CC561</f>
        <v>488.05</v>
      </c>
      <c r="BZ156" s="44">
        <f>Simulazione!CD561</f>
        <v>488.05</v>
      </c>
      <c r="CA156" s="44">
        <f>Simulazione!CE561</f>
        <v>488.05</v>
      </c>
      <c r="CB156" s="44">
        <f>Simulazione!CF561</f>
        <v>482</v>
      </c>
      <c r="CC156" s="44">
        <f>Simulazione!CG561</f>
        <v>482</v>
      </c>
      <c r="CD156" s="44">
        <f>Simulazione!CH561</f>
        <v>454</v>
      </c>
      <c r="CE156" s="44">
        <f>Simulazione!CI561</f>
        <v>454</v>
      </c>
      <c r="CF156" s="44">
        <f>Simulazione!CJ561</f>
        <v>454</v>
      </c>
      <c r="CG156" s="44">
        <f>Simulazione!CK561</f>
        <v>454</v>
      </c>
      <c r="CH156" s="44">
        <f>Simulazione!CL561</f>
        <v>454</v>
      </c>
      <c r="CI156" s="44">
        <f>Simulazione!CM561</f>
        <v>429.2</v>
      </c>
      <c r="CJ156" s="44">
        <f>Simulazione!CN561</f>
        <v>429.2</v>
      </c>
      <c r="CK156" s="44">
        <f>Simulazione!CO561</f>
        <v>429.2</v>
      </c>
      <c r="CL156" s="44">
        <f>Simulazione!CP561</f>
        <v>423.15</v>
      </c>
      <c r="CM156" s="44">
        <f>Simulazione!CQ561</f>
        <v>423.15</v>
      </c>
      <c r="CN156" s="44">
        <f>Simulazione!CR561</f>
        <v>388.79999999999995</v>
      </c>
      <c r="CO156" s="44">
        <f>Simulazione!CS561</f>
        <v>388.79999999999995</v>
      </c>
      <c r="CP156" s="44">
        <f>Simulazione!CT561</f>
        <v>388.79999999999995</v>
      </c>
      <c r="CQ156" s="44">
        <f>Simulazione!CU561</f>
        <v>388.79999999999995</v>
      </c>
      <c r="CR156" s="44">
        <f>Simulazione!CV561</f>
        <v>388.79999999999995</v>
      </c>
      <c r="CS156" s="44">
        <f>Simulazione!CW561</f>
        <v>369.4</v>
      </c>
      <c r="CT156" s="44">
        <f>Simulazione!CX561</f>
        <v>369.4</v>
      </c>
      <c r="CU156" s="44">
        <f>Simulazione!CY561</f>
        <v>369.4</v>
      </c>
      <c r="CV156" s="44">
        <f>Simulazione!CZ561</f>
        <v>369.4</v>
      </c>
      <c r="CW156" s="44">
        <f>Simulazione!DA561</f>
        <v>369.4</v>
      </c>
      <c r="CX156" s="44">
        <f>Simulazione!DB561</f>
        <v>346.54999999999995</v>
      </c>
      <c r="CY156" s="44">
        <f>Simulazione!DC561</f>
        <v>346.54999999999995</v>
      </c>
      <c r="CZ156" s="44">
        <f>Simulazione!DD561</f>
        <v>346.54999999999995</v>
      </c>
      <c r="DA156" s="44">
        <f>Simulazione!DE561</f>
        <v>346.54999999999995</v>
      </c>
      <c r="DB156" s="44">
        <f>Simulazione!DF561</f>
        <v>346.54999999999995</v>
      </c>
      <c r="DC156" s="44">
        <f>Simulazione!DG561</f>
        <v>316.79999999999995</v>
      </c>
      <c r="DD156" s="44">
        <f>Simulazione!DH561</f>
        <v>316.79999999999995</v>
      </c>
      <c r="DE156" s="44">
        <f>Simulazione!DI561</f>
        <v>316.79999999999995</v>
      </c>
      <c r="DF156" s="44">
        <f>Simulazione!DJ561</f>
        <v>476.85</v>
      </c>
      <c r="DG156" s="44">
        <f>Simulazione!DK561</f>
        <v>476.85</v>
      </c>
      <c r="DH156" s="44">
        <f>Simulazione!DL561</f>
        <v>449.1</v>
      </c>
      <c r="DI156" s="44">
        <f>Simulazione!DM561</f>
        <v>449.1</v>
      </c>
      <c r="DJ156" s="44">
        <f>Simulazione!DN561</f>
        <v>449.1</v>
      </c>
      <c r="DK156" s="44">
        <f>Simulazione!DO561</f>
        <v>449.1</v>
      </c>
      <c r="DL156" s="44">
        <f>Simulazione!DP561</f>
        <v>449.1</v>
      </c>
      <c r="DM156" s="44">
        <f>Simulazione!DQ561</f>
        <v>449.1</v>
      </c>
      <c r="DN156" s="44">
        <f>Simulazione!DR561</f>
        <v>449.1</v>
      </c>
      <c r="DO156" s="44">
        <f>Simulazione!DS561</f>
        <v>449.1</v>
      </c>
      <c r="DP156" s="44">
        <f>Simulazione!DT561</f>
        <v>432.95000000000005</v>
      </c>
      <c r="DQ156" s="44">
        <f>Simulazione!DU561</f>
        <v>432.35</v>
      </c>
      <c r="DR156" s="44">
        <f>Simulazione!DV561</f>
        <v>788.19999999999993</v>
      </c>
      <c r="DS156" s="44">
        <f>Simulazione!DW561</f>
        <v>788.19999999999993</v>
      </c>
      <c r="DT156" s="44">
        <f>Simulazione!DX561</f>
        <v>788.19999999999993</v>
      </c>
      <c r="DU156" s="44">
        <f>Simulazione!DY561</f>
        <v>783.99999999999989</v>
      </c>
      <c r="DV156" s="44">
        <f>Simulazione!DZ561</f>
        <v>783.99999999999989</v>
      </c>
      <c r="DW156" s="44">
        <f>Simulazione!EA561</f>
        <v>759.89999999999986</v>
      </c>
      <c r="DX156" s="44">
        <f>Simulazione!EB561</f>
        <v>759.89999999999986</v>
      </c>
      <c r="DY156" s="44">
        <f>Simulazione!EC561</f>
        <v>759.89999999999986</v>
      </c>
      <c r="DZ156" s="44">
        <f>Simulazione!ED561</f>
        <v>759.89999999999986</v>
      </c>
      <c r="EA156" s="44">
        <f>Simulazione!EE561</f>
        <v>759.89999999999986</v>
      </c>
      <c r="EB156" s="44">
        <f>Simulazione!EF561</f>
        <v>759.89999999999986</v>
      </c>
      <c r="EC156" s="73">
        <f>AVERAGE(C156:EB156)</f>
        <v>336.73038461538448</v>
      </c>
    </row>
    <row r="157" spans="1:133" x14ac:dyDescent="0.3">
      <c r="A157" s="127" t="s">
        <v>405</v>
      </c>
      <c r="B157" s="121"/>
      <c r="C157" s="122">
        <f>IF(C156&gt;0,C156*$F$4*$B$15,0)</f>
        <v>0.46531901651608393</v>
      </c>
      <c r="D157" s="122">
        <f t="shared" ref="D157:BO157" si="312">IF(D156&gt;0,D156*$F$4*$B$15,0)</f>
        <v>0.46531901651608393</v>
      </c>
      <c r="E157" s="122">
        <f t="shared" si="312"/>
        <v>0.44384275421534158</v>
      </c>
      <c r="F157" s="122">
        <f t="shared" si="312"/>
        <v>0.44384275421534158</v>
      </c>
      <c r="G157" s="122">
        <f t="shared" si="312"/>
        <v>0.36867583616274341</v>
      </c>
      <c r="H157" s="122">
        <f t="shared" si="312"/>
        <v>0.35579007878229807</v>
      </c>
      <c r="I157" s="122">
        <f t="shared" si="312"/>
        <v>0.35579007878229807</v>
      </c>
      <c r="J157" s="122">
        <f t="shared" si="312"/>
        <v>0.24053413776831417</v>
      </c>
      <c r="K157" s="122">
        <f t="shared" si="312"/>
        <v>0.24053413776831417</v>
      </c>
      <c r="L157" s="122">
        <f t="shared" si="312"/>
        <v>0.24053413776831417</v>
      </c>
      <c r="M157" s="122">
        <f t="shared" si="312"/>
        <v>0.24053413776831417</v>
      </c>
      <c r="N157" s="122">
        <f t="shared" si="312"/>
        <v>0.24053413776831417</v>
      </c>
      <c r="O157" s="122">
        <f t="shared" si="312"/>
        <v>0.24053413776831417</v>
      </c>
      <c r="P157" s="122">
        <f t="shared" si="312"/>
        <v>0.24053413776831417</v>
      </c>
      <c r="Q157" s="122">
        <f t="shared" si="312"/>
        <v>0.16733587709328401</v>
      </c>
      <c r="R157" s="122">
        <f t="shared" si="312"/>
        <v>0.16733587709328401</v>
      </c>
      <c r="S157" s="122">
        <f t="shared" si="312"/>
        <v>0.59686112310813066</v>
      </c>
      <c r="T157" s="122">
        <f t="shared" si="312"/>
        <v>0.57860630015249981</v>
      </c>
      <c r="U157" s="122">
        <f t="shared" si="312"/>
        <v>0.57860630015249981</v>
      </c>
      <c r="V157" s="122">
        <f t="shared" si="312"/>
        <v>0.47659405422397366</v>
      </c>
      <c r="W157" s="122">
        <f t="shared" si="312"/>
        <v>0.47659405422397366</v>
      </c>
      <c r="X157" s="122">
        <f t="shared" si="312"/>
        <v>0.47659405422397366</v>
      </c>
      <c r="Y157" s="122">
        <f t="shared" si="312"/>
        <v>0.47659405422397366</v>
      </c>
      <c r="Z157" s="122">
        <f t="shared" si="312"/>
        <v>1.049294382243769</v>
      </c>
      <c r="AA157" s="122">
        <f t="shared" si="312"/>
        <v>0.96428417730333071</v>
      </c>
      <c r="AB157" s="122">
        <f t="shared" si="312"/>
        <v>0.96428417730333071</v>
      </c>
      <c r="AC157" s="122">
        <f t="shared" si="312"/>
        <v>0.96428417730333071</v>
      </c>
      <c r="AD157" s="122">
        <f t="shared" si="312"/>
        <v>0.96428417730333071</v>
      </c>
      <c r="AE157" s="122">
        <f t="shared" si="312"/>
        <v>0.96428417730333071</v>
      </c>
      <c r="AF157" s="122">
        <f t="shared" si="312"/>
        <v>0.86781996580249643</v>
      </c>
      <c r="AG157" s="122">
        <f t="shared" si="312"/>
        <v>0.86781996580249643</v>
      </c>
      <c r="AH157" s="122">
        <f t="shared" si="312"/>
        <v>0.86781996580249643</v>
      </c>
      <c r="AI157" s="122">
        <f t="shared" si="312"/>
        <v>0.86781996580249643</v>
      </c>
      <c r="AJ157" s="122">
        <f t="shared" si="312"/>
        <v>0.86781996580249643</v>
      </c>
      <c r="AK157" s="122">
        <f t="shared" si="312"/>
        <v>0.75650133954364862</v>
      </c>
      <c r="AL157" s="122">
        <f t="shared" si="312"/>
        <v>0.75650133954364862</v>
      </c>
      <c r="AM157" s="122">
        <f t="shared" si="312"/>
        <v>0.75650133954364862</v>
      </c>
      <c r="AN157" s="122">
        <f t="shared" si="312"/>
        <v>0.75650133954364862</v>
      </c>
      <c r="AO157" s="122">
        <f t="shared" si="312"/>
        <v>0.75650133954364862</v>
      </c>
      <c r="AP157" s="122">
        <f t="shared" si="312"/>
        <v>0.70460037231685468</v>
      </c>
      <c r="AQ157" s="122">
        <f t="shared" si="312"/>
        <v>0.70460037231685468</v>
      </c>
      <c r="AR157" s="122">
        <f t="shared" si="312"/>
        <v>0.70460037231685468</v>
      </c>
      <c r="AS157" s="122">
        <f t="shared" si="312"/>
        <v>0.69064080182137211</v>
      </c>
      <c r="AT157" s="122">
        <f t="shared" si="312"/>
        <v>0.69064080182137211</v>
      </c>
      <c r="AU157" s="122">
        <f t="shared" si="312"/>
        <v>0.60223018868331624</v>
      </c>
      <c r="AV157" s="122">
        <f t="shared" si="312"/>
        <v>0.60223018868331624</v>
      </c>
      <c r="AW157" s="122">
        <f t="shared" si="312"/>
        <v>0.60223018868331624</v>
      </c>
      <c r="AX157" s="122">
        <f t="shared" si="312"/>
        <v>0.53296924276342228</v>
      </c>
      <c r="AY157" s="122">
        <f t="shared" si="312"/>
        <v>0.53296924276342228</v>
      </c>
      <c r="AZ157" s="122">
        <f t="shared" si="312"/>
        <v>0.41270217387926522</v>
      </c>
      <c r="BA157" s="122">
        <f t="shared" si="312"/>
        <v>0.41270217387926522</v>
      </c>
      <c r="BB157" s="122">
        <f t="shared" si="312"/>
        <v>0.41270217387926522</v>
      </c>
      <c r="BC157" s="122">
        <f t="shared" si="312"/>
        <v>0.41270217387926522</v>
      </c>
      <c r="BD157" s="122">
        <f t="shared" si="312"/>
        <v>0.41270217387926522</v>
      </c>
      <c r="BE157" s="122">
        <f t="shared" si="312"/>
        <v>0.40411166895896833</v>
      </c>
      <c r="BF157" s="122">
        <f t="shared" si="312"/>
        <v>0.40411166895896833</v>
      </c>
      <c r="BG157" s="122">
        <f t="shared" si="312"/>
        <v>0.40411166895896833</v>
      </c>
      <c r="BH157" s="122">
        <f t="shared" si="312"/>
        <v>0.33109237713644429</v>
      </c>
      <c r="BI157" s="122">
        <f t="shared" si="312"/>
        <v>0.33109237713644429</v>
      </c>
      <c r="BJ157" s="122">
        <f t="shared" si="312"/>
        <v>0.18272719840881604</v>
      </c>
      <c r="BK157" s="122">
        <f t="shared" si="312"/>
        <v>1.9509394611699347</v>
      </c>
      <c r="BL157" s="122">
        <f t="shared" si="312"/>
        <v>1.9509394611699347</v>
      </c>
      <c r="BM157" s="122">
        <f t="shared" si="312"/>
        <v>1.9509394611699347</v>
      </c>
      <c r="BN157" s="122">
        <f t="shared" si="312"/>
        <v>1.9509394611699347</v>
      </c>
      <c r="BO157" s="122">
        <f t="shared" si="312"/>
        <v>1.8505379349139646</v>
      </c>
      <c r="BP157" s="122">
        <f t="shared" ref="BP157:EA157" si="313">IF(BP156&gt;0,BP156*$F$4*$B$15,0)</f>
        <v>1.8505379349139646</v>
      </c>
      <c r="BQ157" s="122">
        <f t="shared" si="313"/>
        <v>1.8505379349139646</v>
      </c>
      <c r="BR157" s="122">
        <f t="shared" si="313"/>
        <v>1.8505379349139646</v>
      </c>
      <c r="BS157" s="122">
        <f t="shared" si="313"/>
        <v>1.8505379349139646</v>
      </c>
      <c r="BT157" s="122">
        <f t="shared" si="313"/>
        <v>1.8419474299936678</v>
      </c>
      <c r="BU157" s="122">
        <f t="shared" si="313"/>
        <v>1.8419474299936678</v>
      </c>
      <c r="BV157" s="122">
        <f t="shared" si="313"/>
        <v>1.8419474299936678</v>
      </c>
      <c r="BW157" s="122">
        <f t="shared" si="313"/>
        <v>1.825840233268111</v>
      </c>
      <c r="BX157" s="122">
        <f t="shared" si="313"/>
        <v>1.825840233268111</v>
      </c>
      <c r="BY157" s="122">
        <f t="shared" si="313"/>
        <v>1.7469149693128827</v>
      </c>
      <c r="BZ157" s="122">
        <f t="shared" si="313"/>
        <v>1.7469149693128827</v>
      </c>
      <c r="CA157" s="122">
        <f t="shared" si="313"/>
        <v>1.7469149693128827</v>
      </c>
      <c r="CB157" s="122">
        <f t="shared" si="313"/>
        <v>1.7252597381596342</v>
      </c>
      <c r="CC157" s="122">
        <f t="shared" si="313"/>
        <v>1.7252597381596342</v>
      </c>
      <c r="CD157" s="122">
        <f t="shared" si="313"/>
        <v>1.6250371807561699</v>
      </c>
      <c r="CE157" s="122">
        <f t="shared" si="313"/>
        <v>1.6250371807561699</v>
      </c>
      <c r="CF157" s="122">
        <f t="shared" si="313"/>
        <v>1.6250371807561699</v>
      </c>
      <c r="CG157" s="122">
        <f t="shared" si="313"/>
        <v>1.6250371807561699</v>
      </c>
      <c r="CH157" s="122">
        <f t="shared" si="313"/>
        <v>1.6250371807561699</v>
      </c>
      <c r="CI157" s="122">
        <f t="shared" si="313"/>
        <v>1.5362686299131016</v>
      </c>
      <c r="CJ157" s="122">
        <f t="shared" si="313"/>
        <v>1.5362686299131016</v>
      </c>
      <c r="CK157" s="122">
        <f t="shared" si="313"/>
        <v>1.5362686299131016</v>
      </c>
      <c r="CL157" s="122">
        <f t="shared" si="313"/>
        <v>1.5146133987598529</v>
      </c>
      <c r="CM157" s="122">
        <f t="shared" si="313"/>
        <v>1.5146133987598529</v>
      </c>
      <c r="CN157" s="122">
        <f t="shared" si="313"/>
        <v>1.3916617970881031</v>
      </c>
      <c r="CO157" s="122">
        <f t="shared" si="313"/>
        <v>1.3916617970881031</v>
      </c>
      <c r="CP157" s="122">
        <f t="shared" si="313"/>
        <v>1.3916617970881031</v>
      </c>
      <c r="CQ157" s="122">
        <f t="shared" si="313"/>
        <v>1.3916617970881031</v>
      </c>
      <c r="CR157" s="122">
        <f t="shared" si="313"/>
        <v>1.3916617970881031</v>
      </c>
      <c r="CS157" s="122">
        <f t="shared" si="313"/>
        <v>1.3222218823157028</v>
      </c>
      <c r="CT157" s="122">
        <f t="shared" si="313"/>
        <v>1.3222218823157028</v>
      </c>
      <c r="CU157" s="122">
        <f t="shared" si="313"/>
        <v>1.3222218823157028</v>
      </c>
      <c r="CV157" s="122">
        <f t="shared" si="313"/>
        <v>1.3222218823157028</v>
      </c>
      <c r="CW157" s="122">
        <f t="shared" si="313"/>
        <v>1.3222218823157028</v>
      </c>
      <c r="CX157" s="122">
        <f t="shared" si="313"/>
        <v>1.2404331167203759</v>
      </c>
      <c r="CY157" s="122">
        <f t="shared" si="313"/>
        <v>1.2404331167203759</v>
      </c>
      <c r="CZ157" s="122">
        <f t="shared" si="313"/>
        <v>1.2404331167203759</v>
      </c>
      <c r="DA157" s="122">
        <f t="shared" si="313"/>
        <v>1.2404331167203759</v>
      </c>
      <c r="DB157" s="122">
        <f t="shared" si="313"/>
        <v>1.2404331167203759</v>
      </c>
      <c r="DC157" s="122">
        <f t="shared" si="313"/>
        <v>1.133946649479195</v>
      </c>
      <c r="DD157" s="122">
        <f t="shared" si="313"/>
        <v>1.133946649479195</v>
      </c>
      <c r="DE157" s="122">
        <f t="shared" si="313"/>
        <v>1.133946649479195</v>
      </c>
      <c r="DF157" s="122">
        <f t="shared" si="313"/>
        <v>1.7068259463514972</v>
      </c>
      <c r="DG157" s="122">
        <f t="shared" si="313"/>
        <v>1.7068259463514972</v>
      </c>
      <c r="DH157" s="122">
        <f t="shared" si="313"/>
        <v>1.6074982332105638</v>
      </c>
      <c r="DI157" s="122">
        <f t="shared" si="313"/>
        <v>1.6074982332105638</v>
      </c>
      <c r="DJ157" s="122">
        <f t="shared" si="313"/>
        <v>1.6074982332105638</v>
      </c>
      <c r="DK157" s="122">
        <f t="shared" si="313"/>
        <v>1.6074982332105638</v>
      </c>
      <c r="DL157" s="122">
        <f t="shared" si="313"/>
        <v>1.6074982332105638</v>
      </c>
      <c r="DM157" s="122">
        <f t="shared" si="313"/>
        <v>1.6074982332105638</v>
      </c>
      <c r="DN157" s="122">
        <f t="shared" si="313"/>
        <v>1.6074982332105638</v>
      </c>
      <c r="DO157" s="122">
        <f t="shared" si="313"/>
        <v>1.6074982332105638</v>
      </c>
      <c r="DP157" s="122">
        <f t="shared" si="313"/>
        <v>1.5496912938510659</v>
      </c>
      <c r="DQ157" s="122">
        <f t="shared" si="313"/>
        <v>1.5475436676209915</v>
      </c>
      <c r="DR157" s="122">
        <f t="shared" si="313"/>
        <v>2.821264990907518</v>
      </c>
      <c r="DS157" s="122">
        <f t="shared" si="313"/>
        <v>2.821264990907518</v>
      </c>
      <c r="DT157" s="122">
        <f t="shared" si="313"/>
        <v>2.821264990907518</v>
      </c>
      <c r="DU157" s="122">
        <f t="shared" si="313"/>
        <v>2.8062316072969979</v>
      </c>
      <c r="DV157" s="122">
        <f t="shared" si="313"/>
        <v>2.8062316072969979</v>
      </c>
      <c r="DW157" s="122">
        <f t="shared" si="313"/>
        <v>2.7199686203890159</v>
      </c>
      <c r="DX157" s="122">
        <f t="shared" si="313"/>
        <v>2.7199686203890159</v>
      </c>
      <c r="DY157" s="122">
        <f t="shared" si="313"/>
        <v>2.7199686203890159</v>
      </c>
      <c r="DZ157" s="122">
        <f t="shared" si="313"/>
        <v>2.7199686203890159</v>
      </c>
      <c r="EA157" s="122">
        <f t="shared" si="313"/>
        <v>2.7199686203890159</v>
      </c>
      <c r="EB157" s="122">
        <f t="shared" ref="EB157" si="314">IF(EB156&gt;0,EB156*$F$4*$B$15,0)</f>
        <v>2.7199686203890159</v>
      </c>
      <c r="EC157" s="130">
        <f>SUM(C157:EB157)</f>
        <v>156.68705140031341</v>
      </c>
    </row>
    <row r="158" spans="1:133" ht="15" thickBot="1" x14ac:dyDescent="0.35">
      <c r="A158" s="114" t="s">
        <v>406</v>
      </c>
      <c r="B158" s="115"/>
      <c r="C158" s="116">
        <f>IF(C156&gt;0,C156*$B$15*($F$5+$F$8+$F$7),0)</f>
        <v>0.93367966980863137</v>
      </c>
      <c r="D158" s="116">
        <f t="shared" ref="D158:BO158" si="315">IF(D156&gt;0,D156*$B$15*($F$5+$F$8+$F$7),0)</f>
        <v>0.93367966980863137</v>
      </c>
      <c r="E158" s="116">
        <f t="shared" si="315"/>
        <v>0.89058676197130993</v>
      </c>
      <c r="F158" s="116">
        <f t="shared" si="315"/>
        <v>0.89058676197130993</v>
      </c>
      <c r="G158" s="116">
        <f t="shared" si="315"/>
        <v>0.73976158454068497</v>
      </c>
      <c r="H158" s="116">
        <f t="shared" si="315"/>
        <v>0.71390583983829203</v>
      </c>
      <c r="I158" s="116">
        <f t="shared" si="315"/>
        <v>0.71390583983829203</v>
      </c>
      <c r="J158" s="116">
        <f t="shared" si="315"/>
        <v>0.48264056777800024</v>
      </c>
      <c r="K158" s="116">
        <f t="shared" si="315"/>
        <v>0.48264056777800024</v>
      </c>
      <c r="L158" s="116">
        <f t="shared" si="315"/>
        <v>0.48264056777800024</v>
      </c>
      <c r="M158" s="116">
        <f t="shared" si="315"/>
        <v>0.48264056777800024</v>
      </c>
      <c r="N158" s="116">
        <f t="shared" si="315"/>
        <v>0.48264056777800024</v>
      </c>
      <c r="O158" s="116">
        <f t="shared" si="315"/>
        <v>0.48264056777800024</v>
      </c>
      <c r="P158" s="116">
        <f t="shared" si="315"/>
        <v>0.48264056777800024</v>
      </c>
      <c r="Q158" s="116">
        <f t="shared" si="315"/>
        <v>0.33576557356579628</v>
      </c>
      <c r="R158" s="116">
        <f t="shared" si="315"/>
        <v>0.33576557356579628</v>
      </c>
      <c r="S158" s="116">
        <f t="shared" si="315"/>
        <v>1.1976237303122252</v>
      </c>
      <c r="T158" s="116">
        <f t="shared" si="315"/>
        <v>1.1609947586505023</v>
      </c>
      <c r="U158" s="116">
        <f t="shared" si="315"/>
        <v>1.1609947586505023</v>
      </c>
      <c r="V158" s="116">
        <f t="shared" si="315"/>
        <v>0.95630344642322518</v>
      </c>
      <c r="W158" s="116">
        <f t="shared" si="315"/>
        <v>0.95630344642322518</v>
      </c>
      <c r="X158" s="116">
        <f t="shared" si="315"/>
        <v>0.95630344642322518</v>
      </c>
      <c r="Y158" s="116">
        <f t="shared" si="315"/>
        <v>0.95630344642322518</v>
      </c>
      <c r="Z158" s="116">
        <f t="shared" si="315"/>
        <v>2.1054476554184638</v>
      </c>
      <c r="AA158" s="116">
        <f t="shared" si="315"/>
        <v>1.9348715618957331</v>
      </c>
      <c r="AB158" s="116">
        <f t="shared" si="315"/>
        <v>1.9348715618957331</v>
      </c>
      <c r="AC158" s="116">
        <f t="shared" si="315"/>
        <v>1.9348715618957331</v>
      </c>
      <c r="AD158" s="116">
        <f t="shared" si="315"/>
        <v>1.9348715618957331</v>
      </c>
      <c r="AE158" s="116">
        <f t="shared" si="315"/>
        <v>1.9348715618957331</v>
      </c>
      <c r="AF158" s="116">
        <f t="shared" si="315"/>
        <v>1.7413125841930974</v>
      </c>
      <c r="AG158" s="116">
        <f t="shared" si="315"/>
        <v>1.7413125841930974</v>
      </c>
      <c r="AH158" s="116">
        <f t="shared" si="315"/>
        <v>1.7413125841930974</v>
      </c>
      <c r="AI158" s="116">
        <f t="shared" si="315"/>
        <v>1.7413125841930974</v>
      </c>
      <c r="AJ158" s="116">
        <f t="shared" si="315"/>
        <v>1.7413125841930974</v>
      </c>
      <c r="AK158" s="116">
        <f t="shared" si="315"/>
        <v>1.517947678569648</v>
      </c>
      <c r="AL158" s="116">
        <f t="shared" si="315"/>
        <v>1.517947678569648</v>
      </c>
      <c r="AM158" s="116">
        <f t="shared" si="315"/>
        <v>1.517947678569648</v>
      </c>
      <c r="AN158" s="116">
        <f t="shared" si="315"/>
        <v>1.517947678569648</v>
      </c>
      <c r="AO158" s="116">
        <f t="shared" si="315"/>
        <v>1.517947678569648</v>
      </c>
      <c r="AP158" s="116">
        <f t="shared" si="315"/>
        <v>1.4138064846294547</v>
      </c>
      <c r="AQ158" s="116">
        <f t="shared" si="315"/>
        <v>1.4138064846294547</v>
      </c>
      <c r="AR158" s="116">
        <f t="shared" si="315"/>
        <v>1.4138064846294547</v>
      </c>
      <c r="AS158" s="116">
        <f t="shared" si="315"/>
        <v>1.3857960945351955</v>
      </c>
      <c r="AT158" s="116">
        <f t="shared" si="315"/>
        <v>1.3857960945351955</v>
      </c>
      <c r="AU158" s="116">
        <f t="shared" si="315"/>
        <v>1.2083969572715556</v>
      </c>
      <c r="AV158" s="116">
        <f t="shared" si="315"/>
        <v>1.2083969572715556</v>
      </c>
      <c r="AW158" s="116">
        <f t="shared" si="315"/>
        <v>1.2083969572715556</v>
      </c>
      <c r="AX158" s="116">
        <f t="shared" si="315"/>
        <v>1.0694223294961942</v>
      </c>
      <c r="AY158" s="116">
        <f t="shared" si="315"/>
        <v>1.0694223294961942</v>
      </c>
      <c r="AZ158" s="116">
        <f t="shared" si="315"/>
        <v>0.82810204560719403</v>
      </c>
      <c r="BA158" s="116">
        <f t="shared" si="315"/>
        <v>0.82810204560719403</v>
      </c>
      <c r="BB158" s="116">
        <f t="shared" si="315"/>
        <v>0.82810204560719403</v>
      </c>
      <c r="BC158" s="116">
        <f t="shared" si="315"/>
        <v>0.82810204560719403</v>
      </c>
      <c r="BD158" s="116">
        <f t="shared" si="315"/>
        <v>0.82810204560719403</v>
      </c>
      <c r="BE158" s="116">
        <f t="shared" si="315"/>
        <v>0.81086488247226529</v>
      </c>
      <c r="BF158" s="116">
        <f t="shared" si="315"/>
        <v>0.81086488247226529</v>
      </c>
      <c r="BG158" s="116">
        <f t="shared" si="315"/>
        <v>0.81086488247226529</v>
      </c>
      <c r="BH158" s="116">
        <f t="shared" si="315"/>
        <v>0.66434899582537243</v>
      </c>
      <c r="BI158" s="116">
        <f t="shared" si="315"/>
        <v>0.66434899582537243</v>
      </c>
      <c r="BJ158" s="116">
        <f t="shared" si="315"/>
        <v>0.36664882418254341</v>
      </c>
      <c r="BK158" s="116">
        <f t="shared" si="315"/>
        <v>3.9146315694553429</v>
      </c>
      <c r="BL158" s="116">
        <f t="shared" si="315"/>
        <v>3.9146315694553429</v>
      </c>
      <c r="BM158" s="116">
        <f t="shared" si="315"/>
        <v>3.9146315694553429</v>
      </c>
      <c r="BN158" s="116">
        <f t="shared" si="315"/>
        <v>3.9146315694553429</v>
      </c>
      <c r="BO158" s="116">
        <f t="shared" si="315"/>
        <v>3.7131722253158652</v>
      </c>
      <c r="BP158" s="116">
        <f t="shared" ref="BP158:EA158" si="316">IF(BP156&gt;0,BP156*$B$15*($F$5+$F$8+$F$7),0)</f>
        <v>3.7131722253158652</v>
      </c>
      <c r="BQ158" s="116">
        <f t="shared" si="316"/>
        <v>3.7131722253158652</v>
      </c>
      <c r="BR158" s="116">
        <f t="shared" si="316"/>
        <v>3.7131722253158652</v>
      </c>
      <c r="BS158" s="116">
        <f t="shared" si="316"/>
        <v>3.7131722253158652</v>
      </c>
      <c r="BT158" s="116">
        <f t="shared" si="316"/>
        <v>3.6959350621809368</v>
      </c>
      <c r="BU158" s="116">
        <f t="shared" si="316"/>
        <v>3.6959350621809368</v>
      </c>
      <c r="BV158" s="116">
        <f t="shared" si="316"/>
        <v>3.6959350621809368</v>
      </c>
      <c r="BW158" s="116">
        <f t="shared" si="316"/>
        <v>3.6636153813029453</v>
      </c>
      <c r="BX158" s="116">
        <f t="shared" si="316"/>
        <v>3.6636153813029453</v>
      </c>
      <c r="BY158" s="116">
        <f t="shared" si="316"/>
        <v>3.5052489450007895</v>
      </c>
      <c r="BZ158" s="116">
        <f t="shared" si="316"/>
        <v>3.5052489450007895</v>
      </c>
      <c r="CA158" s="116">
        <f t="shared" si="316"/>
        <v>3.5052489450007895</v>
      </c>
      <c r="CB158" s="116">
        <f t="shared" si="316"/>
        <v>3.4617969295981568</v>
      </c>
      <c r="CC158" s="116">
        <f t="shared" si="316"/>
        <v>3.4617969295981568</v>
      </c>
      <c r="CD158" s="116">
        <f t="shared" si="316"/>
        <v>3.26069669302399</v>
      </c>
      <c r="CE158" s="116">
        <f t="shared" si="316"/>
        <v>3.26069669302399</v>
      </c>
      <c r="CF158" s="116">
        <f t="shared" si="316"/>
        <v>3.26069669302399</v>
      </c>
      <c r="CG158" s="116">
        <f t="shared" si="316"/>
        <v>3.26069669302399</v>
      </c>
      <c r="CH158" s="116">
        <f t="shared" si="316"/>
        <v>3.26069669302399</v>
      </c>
      <c r="CI158" s="116">
        <f t="shared" si="316"/>
        <v>3.0825793406297279</v>
      </c>
      <c r="CJ158" s="116">
        <f t="shared" si="316"/>
        <v>3.0825793406297279</v>
      </c>
      <c r="CK158" s="116">
        <f t="shared" si="316"/>
        <v>3.0825793406297279</v>
      </c>
      <c r="CL158" s="116">
        <f t="shared" si="316"/>
        <v>3.0391273252270952</v>
      </c>
      <c r="CM158" s="116">
        <f t="shared" si="316"/>
        <v>3.0391273252270952</v>
      </c>
      <c r="CN158" s="116">
        <f t="shared" si="316"/>
        <v>2.7924204278584295</v>
      </c>
      <c r="CO158" s="116">
        <f t="shared" si="316"/>
        <v>2.7924204278584295</v>
      </c>
      <c r="CP158" s="116">
        <f t="shared" si="316"/>
        <v>2.7924204278584295</v>
      </c>
      <c r="CQ158" s="116">
        <f t="shared" si="316"/>
        <v>2.7924204278584295</v>
      </c>
      <c r="CR158" s="116">
        <f t="shared" si="316"/>
        <v>2.7924204278584295</v>
      </c>
      <c r="CS158" s="116">
        <f t="shared" si="316"/>
        <v>2.6530866925177574</v>
      </c>
      <c r="CT158" s="116">
        <f t="shared" si="316"/>
        <v>2.6530866925177574</v>
      </c>
      <c r="CU158" s="116">
        <f t="shared" si="316"/>
        <v>2.6530866925177574</v>
      </c>
      <c r="CV158" s="116">
        <f t="shared" si="316"/>
        <v>2.6530866925177574</v>
      </c>
      <c r="CW158" s="116">
        <f t="shared" si="316"/>
        <v>2.6530866925177574</v>
      </c>
      <c r="CX158" s="116">
        <f t="shared" si="316"/>
        <v>2.4889745351706245</v>
      </c>
      <c r="CY158" s="116">
        <f t="shared" si="316"/>
        <v>2.4889745351706245</v>
      </c>
      <c r="CZ158" s="116">
        <f t="shared" si="316"/>
        <v>2.4889745351706245</v>
      </c>
      <c r="DA158" s="116">
        <f t="shared" si="316"/>
        <v>2.4889745351706245</v>
      </c>
      <c r="DB158" s="116">
        <f t="shared" si="316"/>
        <v>2.4889745351706245</v>
      </c>
      <c r="DC158" s="116">
        <f t="shared" si="316"/>
        <v>2.2753055338105721</v>
      </c>
      <c r="DD158" s="116">
        <f t="shared" si="316"/>
        <v>2.2753055338105721</v>
      </c>
      <c r="DE158" s="116">
        <f t="shared" si="316"/>
        <v>2.2753055338105721</v>
      </c>
      <c r="DF158" s="116">
        <f t="shared" si="316"/>
        <v>3.4248088503711229</v>
      </c>
      <c r="DG158" s="116">
        <f t="shared" si="316"/>
        <v>3.4248088503711229</v>
      </c>
      <c r="DH158" s="116">
        <f t="shared" si="316"/>
        <v>3.2255041516235106</v>
      </c>
      <c r="DI158" s="116">
        <f t="shared" si="316"/>
        <v>3.2255041516235106</v>
      </c>
      <c r="DJ158" s="116">
        <f t="shared" si="316"/>
        <v>3.2255041516235106</v>
      </c>
      <c r="DK158" s="116">
        <f t="shared" si="316"/>
        <v>3.2255041516235106</v>
      </c>
      <c r="DL158" s="116">
        <f t="shared" si="316"/>
        <v>3.2255041516235106</v>
      </c>
      <c r="DM158" s="116">
        <f t="shared" si="316"/>
        <v>3.2255041516235106</v>
      </c>
      <c r="DN158" s="116">
        <f t="shared" si="316"/>
        <v>3.2255041516235106</v>
      </c>
      <c r="DO158" s="116">
        <f t="shared" si="316"/>
        <v>3.2255041516235106</v>
      </c>
      <c r="DP158" s="116">
        <f t="shared" si="316"/>
        <v>3.1095124080280541</v>
      </c>
      <c r="DQ158" s="116">
        <f t="shared" si="316"/>
        <v>3.1052031172443217</v>
      </c>
      <c r="DR158" s="116">
        <f t="shared" si="316"/>
        <v>5.6609716595627946</v>
      </c>
      <c r="DS158" s="116">
        <f t="shared" si="316"/>
        <v>5.6609716595627946</v>
      </c>
      <c r="DT158" s="116">
        <f t="shared" si="316"/>
        <v>5.6609716595627946</v>
      </c>
      <c r="DU158" s="116">
        <f t="shared" si="316"/>
        <v>5.6308066240766692</v>
      </c>
      <c r="DV158" s="116">
        <f t="shared" si="316"/>
        <v>5.6308066240766692</v>
      </c>
      <c r="DW158" s="116">
        <f t="shared" si="316"/>
        <v>5.4577167775967608</v>
      </c>
      <c r="DX158" s="116">
        <f t="shared" si="316"/>
        <v>5.4577167775967608</v>
      </c>
      <c r="DY158" s="116">
        <f t="shared" si="316"/>
        <v>5.4577167775967608</v>
      </c>
      <c r="DZ158" s="116">
        <f t="shared" si="316"/>
        <v>5.4577167775967608</v>
      </c>
      <c r="EA158" s="116">
        <f t="shared" si="316"/>
        <v>5.4577167775967608</v>
      </c>
      <c r="EB158" s="116">
        <f t="shared" ref="EB158" si="317">IF(EB156&gt;0,EB156*$B$15*($F$5+$F$8+$F$7),0)</f>
        <v>5.4577167775967608</v>
      </c>
      <c r="EC158" s="130">
        <f>SUM(C158:EB158)</f>
        <v>314.39831432222581</v>
      </c>
    </row>
    <row r="159" spans="1:133" x14ac:dyDescent="0.3">
      <c r="A159" s="113" t="s">
        <v>253</v>
      </c>
      <c r="B159" s="44"/>
      <c r="C159" s="44">
        <f>MRP!D143</f>
        <v>130</v>
      </c>
      <c r="D159" s="44">
        <f>MRP!E143</f>
        <v>130</v>
      </c>
      <c r="E159" s="44">
        <f>MRP!F143</f>
        <v>130</v>
      </c>
      <c r="F159" s="44">
        <f>MRP!G143</f>
        <v>110.8</v>
      </c>
      <c r="G159" s="44">
        <f>MRP!H143</f>
        <v>95.6</v>
      </c>
      <c r="H159" s="44">
        <f>MRP!I143</f>
        <v>95.6</v>
      </c>
      <c r="I159" s="44">
        <f>MRP!J143</f>
        <v>92.55</v>
      </c>
      <c r="J159" s="44">
        <f>MRP!K143</f>
        <v>92.55</v>
      </c>
      <c r="K159" s="44">
        <f>MRP!L143</f>
        <v>71</v>
      </c>
      <c r="L159" s="44">
        <f>MRP!M143</f>
        <v>71</v>
      </c>
      <c r="M159" s="44">
        <f>MRP!N143</f>
        <v>71</v>
      </c>
      <c r="N159" s="44">
        <f>MRP!O143</f>
        <v>71</v>
      </c>
      <c r="O159" s="44">
        <f>MRP!P143</f>
        <v>22.200000000000003</v>
      </c>
      <c r="P159" s="44">
        <f>MRP!Q143</f>
        <v>22.200000000000003</v>
      </c>
      <c r="Q159" s="44">
        <f>MRP!R143</f>
        <v>22.200000000000003</v>
      </c>
      <c r="R159" s="44">
        <f>MRP!S143</f>
        <v>22.200000000000003</v>
      </c>
      <c r="S159" s="44">
        <f>MRP!T143</f>
        <v>142.19999999999999</v>
      </c>
      <c r="T159" s="44">
        <f>MRP!U143</f>
        <v>109.6</v>
      </c>
      <c r="U159" s="44">
        <f>MRP!V143</f>
        <v>109.6</v>
      </c>
      <c r="V159" s="44">
        <f>MRP!W143</f>
        <v>109.6</v>
      </c>
      <c r="W159" s="44">
        <f>MRP!X143</f>
        <v>109.6</v>
      </c>
      <c r="X159" s="44">
        <f>MRP!Y143</f>
        <v>109.6</v>
      </c>
      <c r="Y159" s="44">
        <f>MRP!Z143</f>
        <v>66</v>
      </c>
      <c r="Z159" s="44">
        <f>MRP!AA143</f>
        <v>226</v>
      </c>
      <c r="AA159" s="44">
        <f>MRP!AB143</f>
        <v>226</v>
      </c>
      <c r="AB159" s="44">
        <f>MRP!AC143</f>
        <v>190.8</v>
      </c>
      <c r="AC159" s="44">
        <f>MRP!AD143</f>
        <v>190.8</v>
      </c>
      <c r="AD159" s="44">
        <f>MRP!AE143</f>
        <v>190.8</v>
      </c>
      <c r="AE159" s="44">
        <f>MRP!AF143</f>
        <v>190.8</v>
      </c>
      <c r="AF159" s="44">
        <f>MRP!AG143</f>
        <v>190.8</v>
      </c>
      <c r="AG159" s="44">
        <f>MRP!AH143</f>
        <v>190.8</v>
      </c>
      <c r="AH159" s="44">
        <f>MRP!AI143</f>
        <v>190.8</v>
      </c>
      <c r="AI159" s="44">
        <f>MRP!AJ143</f>
        <v>190.8</v>
      </c>
      <c r="AJ159" s="44">
        <f>MRP!AK143</f>
        <v>152.80000000000001</v>
      </c>
      <c r="AK159" s="44">
        <f>MRP!AL143</f>
        <v>146.20000000000002</v>
      </c>
      <c r="AL159" s="44">
        <f>MRP!AM143</f>
        <v>146.20000000000002</v>
      </c>
      <c r="AM159" s="44">
        <f>MRP!AN143</f>
        <v>146.20000000000002</v>
      </c>
      <c r="AN159" s="44">
        <f>MRP!AO143</f>
        <v>116.20000000000002</v>
      </c>
      <c r="AO159" s="44">
        <f>MRP!AP143</f>
        <v>116.20000000000002</v>
      </c>
      <c r="AP159" s="44">
        <f>MRP!AQ143</f>
        <v>116.20000000000002</v>
      </c>
      <c r="AQ159" s="44">
        <f>MRP!AR143</f>
        <v>89.800000000000011</v>
      </c>
      <c r="AR159" s="44">
        <f>MRP!AS143</f>
        <v>89.800000000000011</v>
      </c>
      <c r="AS159" s="44">
        <f>MRP!AT143</f>
        <v>89.800000000000011</v>
      </c>
      <c r="AT159" s="44">
        <f>MRP!AU143</f>
        <v>89.800000000000011</v>
      </c>
      <c r="AU159" s="44">
        <f>MRP!AV143</f>
        <v>89.800000000000011</v>
      </c>
      <c r="AV159" s="44">
        <f>MRP!AW143</f>
        <v>89.800000000000011</v>
      </c>
      <c r="AW159" s="44">
        <f>MRP!AX143</f>
        <v>89.800000000000011</v>
      </c>
      <c r="AX159" s="44">
        <f>MRP!AY143</f>
        <v>39.700000000000017</v>
      </c>
      <c r="AY159" s="44">
        <f>MRP!AZ143</f>
        <v>39.700000000000017</v>
      </c>
      <c r="AZ159" s="44">
        <f>MRP!BA143</f>
        <v>39.700000000000017</v>
      </c>
      <c r="BA159" s="44">
        <f>MRP!BB143</f>
        <v>39.700000000000017</v>
      </c>
      <c r="BB159" s="44">
        <f>MRP!BC143</f>
        <v>39.700000000000017</v>
      </c>
      <c r="BC159" s="44">
        <f>MRP!BD143</f>
        <v>39.700000000000017</v>
      </c>
      <c r="BD159" s="44">
        <f>MRP!BE143</f>
        <v>159.70000000000002</v>
      </c>
      <c r="BE159" s="44">
        <f>MRP!BF143</f>
        <v>143.50000000000003</v>
      </c>
      <c r="BF159" s="44">
        <f>MRP!BG143</f>
        <v>133.40000000000003</v>
      </c>
      <c r="BG159" s="44">
        <f>MRP!BH143</f>
        <v>133.40000000000003</v>
      </c>
      <c r="BH159" s="44">
        <f>MRP!BI143</f>
        <v>99.000000000000028</v>
      </c>
      <c r="BI159" s="44">
        <f>MRP!BJ143</f>
        <v>99.000000000000028</v>
      </c>
      <c r="BJ159" s="44">
        <f>MRP!BK143</f>
        <v>90.600000000000023</v>
      </c>
      <c r="BK159" s="44">
        <f>MRP!BL143</f>
        <v>90.600000000000023</v>
      </c>
      <c r="BL159" s="44">
        <f>MRP!BM143</f>
        <v>68.600000000000023</v>
      </c>
      <c r="BM159" s="44">
        <f>MRP!BN143</f>
        <v>68.600000000000023</v>
      </c>
      <c r="BN159" s="44">
        <f>MRP!BO143</f>
        <v>10.90000000000002</v>
      </c>
      <c r="BO159" s="44">
        <f>MRP!BP143</f>
        <v>10.90000000000002</v>
      </c>
      <c r="BP159" s="44">
        <f>MRP!BQ143</f>
        <v>10.90000000000002</v>
      </c>
      <c r="BQ159" s="44">
        <f>MRP!BR143</f>
        <v>10.90000000000002</v>
      </c>
      <c r="BR159" s="44">
        <f>MRP!BS143</f>
        <v>10.90000000000002</v>
      </c>
      <c r="BS159" s="44">
        <f>MRP!BT143</f>
        <v>10.90000000000002</v>
      </c>
      <c r="BT159" s="44">
        <f>MRP!BU143</f>
        <v>10.90000000000002</v>
      </c>
      <c r="BU159" s="44">
        <f>MRP!BV143</f>
        <v>10.90000000000002</v>
      </c>
      <c r="BV159" s="44">
        <f>MRP!BW143</f>
        <v>10.90000000000002</v>
      </c>
      <c r="BW159" s="44">
        <f>MRP!BX143</f>
        <v>180.90000000000003</v>
      </c>
      <c r="BX159" s="44">
        <f>MRP!BY143</f>
        <v>180.90000000000003</v>
      </c>
      <c r="BY159" s="44">
        <f>MRP!BZ143</f>
        <v>180.90000000000003</v>
      </c>
      <c r="BZ159" s="44">
        <f>MRP!CA143</f>
        <v>180.90000000000003</v>
      </c>
      <c r="CA159" s="44">
        <f>MRP!CB143</f>
        <v>180.90000000000003</v>
      </c>
      <c r="CB159" s="44">
        <f>MRP!CC143</f>
        <v>180.90000000000003</v>
      </c>
      <c r="CC159" s="44">
        <f>MRP!CD143</f>
        <v>180.90000000000003</v>
      </c>
      <c r="CD159" s="44">
        <f>MRP!CE143</f>
        <v>180.90000000000003</v>
      </c>
      <c r="CE159" s="44">
        <f>MRP!CF143</f>
        <v>180.90000000000003</v>
      </c>
      <c r="CF159" s="44">
        <f>MRP!CG143</f>
        <v>180.90000000000003</v>
      </c>
      <c r="CG159" s="44">
        <f>MRP!CH143</f>
        <v>180.90000000000003</v>
      </c>
      <c r="CH159" s="44">
        <f>MRP!CI143</f>
        <v>180.90000000000003</v>
      </c>
      <c r="CI159" s="44">
        <f>MRP!CJ143</f>
        <v>180.90000000000003</v>
      </c>
      <c r="CJ159" s="44">
        <f>MRP!CK143</f>
        <v>180.90000000000003</v>
      </c>
      <c r="CK159" s="44">
        <f>MRP!CL143</f>
        <v>146.60000000000002</v>
      </c>
      <c r="CL159" s="44">
        <f>MRP!CM143</f>
        <v>146.60000000000002</v>
      </c>
      <c r="CM159" s="44">
        <f>MRP!CN143</f>
        <v>146.60000000000002</v>
      </c>
      <c r="CN159" s="44">
        <f>MRP!CO143</f>
        <v>146.60000000000002</v>
      </c>
      <c r="CO159" s="44">
        <f>MRP!CP143</f>
        <v>146.60000000000002</v>
      </c>
      <c r="CP159" s="44">
        <f>MRP!CQ143</f>
        <v>146.60000000000002</v>
      </c>
      <c r="CQ159" s="44">
        <f>MRP!CR143</f>
        <v>326.20000000000005</v>
      </c>
      <c r="CR159" s="44">
        <f>MRP!CS143</f>
        <v>326.20000000000005</v>
      </c>
      <c r="CS159" s="44">
        <f>MRP!CT143</f>
        <v>326.20000000000005</v>
      </c>
      <c r="CT159" s="44">
        <f>MRP!CU143</f>
        <v>326.20000000000005</v>
      </c>
      <c r="CU159" s="44">
        <f>MRP!CV143</f>
        <v>326.20000000000005</v>
      </c>
      <c r="CV159" s="44">
        <f>MRP!CW143</f>
        <v>326.20000000000005</v>
      </c>
      <c r="CW159" s="44">
        <f>MRP!CX143</f>
        <v>326.20000000000005</v>
      </c>
      <c r="CX159" s="44">
        <f>MRP!CY143</f>
        <v>326.20000000000005</v>
      </c>
      <c r="CY159" s="44">
        <f>MRP!CZ143</f>
        <v>316.60000000000002</v>
      </c>
      <c r="CZ159" s="44">
        <f>MRP!DA143</f>
        <v>316.60000000000002</v>
      </c>
      <c r="DA159" s="44">
        <f>MRP!DB143</f>
        <v>316.60000000000002</v>
      </c>
      <c r="DB159" s="44">
        <f>MRP!DC143</f>
        <v>316.60000000000002</v>
      </c>
      <c r="DC159" s="44">
        <f>MRP!DD143</f>
        <v>316.60000000000002</v>
      </c>
      <c r="DD159" s="44">
        <f>MRP!DE143</f>
        <v>313.45000000000005</v>
      </c>
      <c r="DE159" s="44">
        <f>MRP!DF143</f>
        <v>304.05000000000007</v>
      </c>
      <c r="DF159" s="44">
        <f>MRP!DG143</f>
        <v>304.05000000000007</v>
      </c>
      <c r="DG159" s="44">
        <f>MRP!DH143</f>
        <v>604.05000000000007</v>
      </c>
      <c r="DH159" s="44">
        <f>MRP!DI143</f>
        <v>604.05000000000007</v>
      </c>
      <c r="DI159" s="44">
        <f>MRP!DJ143</f>
        <v>604.05000000000007</v>
      </c>
      <c r="DJ159" s="44">
        <f>MRP!DK143</f>
        <v>604.05000000000007</v>
      </c>
      <c r="DK159" s="44">
        <f>MRP!DL143</f>
        <v>604.05000000000007</v>
      </c>
      <c r="DL159" s="44">
        <f>MRP!DM143</f>
        <v>603.05000000000007</v>
      </c>
      <c r="DM159" s="44">
        <f>MRP!DN143</f>
        <v>603.05000000000007</v>
      </c>
      <c r="DN159" s="44">
        <f>MRP!DO143</f>
        <v>603.05000000000007</v>
      </c>
      <c r="DO159" s="44">
        <f>MRP!DP143</f>
        <v>603.05000000000007</v>
      </c>
      <c r="DP159" s="44">
        <f>MRP!DQ143</f>
        <v>603.05000000000007</v>
      </c>
      <c r="DQ159" s="44">
        <f>MRP!DR143</f>
        <v>603.05000000000007</v>
      </c>
      <c r="DR159" s="44">
        <f>MRP!DS143</f>
        <v>603.05000000000007</v>
      </c>
      <c r="DS159" s="44">
        <f>MRP!DT143</f>
        <v>600.95000000000005</v>
      </c>
      <c r="DT159" s="44">
        <f>MRP!DU143</f>
        <v>600.95000000000005</v>
      </c>
      <c r="DU159" s="44">
        <f>MRP!DV143</f>
        <v>594.95000000000005</v>
      </c>
      <c r="DV159" s="44">
        <f>MRP!DW143</f>
        <v>594.95000000000005</v>
      </c>
      <c r="DW159" s="44">
        <f>MRP!DX143</f>
        <v>594.95000000000005</v>
      </c>
      <c r="DX159" s="44">
        <f>MRP!DY143</f>
        <v>594.95000000000005</v>
      </c>
      <c r="DY159" s="44">
        <f>MRP!DZ143</f>
        <v>594.95000000000005</v>
      </c>
      <c r="DZ159" s="44">
        <f>MRP!EA143</f>
        <v>594.95000000000005</v>
      </c>
      <c r="EA159" s="44">
        <f>MRP!EB143</f>
        <v>594.95000000000005</v>
      </c>
      <c r="EB159" s="44">
        <f>MRP!EC143</f>
        <v>594.95000000000005</v>
      </c>
      <c r="EC159" s="73">
        <f>AVERAGE(C159:EB159)</f>
        <v>220.8096153846154</v>
      </c>
    </row>
    <row r="160" spans="1:133" x14ac:dyDescent="0.3">
      <c r="A160" s="127" t="s">
        <v>254</v>
      </c>
      <c r="B160" s="122"/>
      <c r="C160" s="122">
        <f>IF(C159&gt;0,C159*$F$4*$B$15,0)</f>
        <v>0.46531901651608393</v>
      </c>
      <c r="D160" s="122">
        <f t="shared" ref="D160:BO160" si="318">IF(D159&gt;0,D159*$F$4*$B$15,0)</f>
        <v>0.46531901651608393</v>
      </c>
      <c r="E160" s="122">
        <f t="shared" si="318"/>
        <v>0.46531901651608393</v>
      </c>
      <c r="F160" s="122">
        <f t="shared" si="318"/>
        <v>0.39659497715370839</v>
      </c>
      <c r="G160" s="122">
        <f t="shared" si="318"/>
        <v>0.34218844599182779</v>
      </c>
      <c r="H160" s="122">
        <f t="shared" si="318"/>
        <v>0.34218844599182779</v>
      </c>
      <c r="I160" s="122">
        <f t="shared" si="318"/>
        <v>0.33127134598895047</v>
      </c>
      <c r="J160" s="122">
        <f t="shared" si="318"/>
        <v>0.33127134598895047</v>
      </c>
      <c r="K160" s="122">
        <f t="shared" si="318"/>
        <v>0.25413577055878428</v>
      </c>
      <c r="L160" s="122">
        <f t="shared" si="318"/>
        <v>0.25413577055878428</v>
      </c>
      <c r="M160" s="122">
        <f t="shared" si="318"/>
        <v>0.25413577055878428</v>
      </c>
      <c r="N160" s="122">
        <f t="shared" si="318"/>
        <v>0.25413577055878428</v>
      </c>
      <c r="O160" s="122">
        <f t="shared" si="318"/>
        <v>7.9462170512746649E-2</v>
      </c>
      <c r="P160" s="122">
        <f t="shared" si="318"/>
        <v>7.9462170512746649E-2</v>
      </c>
      <c r="Q160" s="122">
        <f t="shared" si="318"/>
        <v>7.9462170512746649E-2</v>
      </c>
      <c r="R160" s="122">
        <f t="shared" si="318"/>
        <v>7.9462170512746649E-2</v>
      </c>
      <c r="S160" s="122">
        <f t="shared" si="318"/>
        <v>0.50898741652759327</v>
      </c>
      <c r="T160" s="122">
        <f t="shared" si="318"/>
        <v>0.39229972469355989</v>
      </c>
      <c r="U160" s="122">
        <f t="shared" si="318"/>
        <v>0.39229972469355989</v>
      </c>
      <c r="V160" s="122">
        <f t="shared" si="318"/>
        <v>0.39229972469355989</v>
      </c>
      <c r="W160" s="122">
        <f t="shared" si="318"/>
        <v>0.39229972469355989</v>
      </c>
      <c r="X160" s="122">
        <f t="shared" si="318"/>
        <v>0.39229972469355989</v>
      </c>
      <c r="Y160" s="122">
        <f t="shared" si="318"/>
        <v>0.23623888530816567</v>
      </c>
      <c r="Z160" s="122">
        <f t="shared" si="318"/>
        <v>0.80893921332796126</v>
      </c>
      <c r="AA160" s="122">
        <f t="shared" si="318"/>
        <v>0.80893921332796126</v>
      </c>
      <c r="AB160" s="122">
        <f t="shared" si="318"/>
        <v>0.68294514116360638</v>
      </c>
      <c r="AC160" s="122">
        <f t="shared" si="318"/>
        <v>0.68294514116360638</v>
      </c>
      <c r="AD160" s="122">
        <f t="shared" si="318"/>
        <v>0.68294514116360638</v>
      </c>
      <c r="AE160" s="122">
        <f t="shared" si="318"/>
        <v>0.68294514116360638</v>
      </c>
      <c r="AF160" s="122">
        <f t="shared" si="318"/>
        <v>0.68294514116360638</v>
      </c>
      <c r="AG160" s="122">
        <f t="shared" si="318"/>
        <v>0.68294514116360638</v>
      </c>
      <c r="AH160" s="122">
        <f t="shared" si="318"/>
        <v>0.68294514116360638</v>
      </c>
      <c r="AI160" s="122">
        <f t="shared" si="318"/>
        <v>0.68294514116360638</v>
      </c>
      <c r="AJ160" s="122">
        <f t="shared" si="318"/>
        <v>0.54692881325890486</v>
      </c>
      <c r="AK160" s="122">
        <f t="shared" si="318"/>
        <v>0.52330492472808832</v>
      </c>
      <c r="AL160" s="122">
        <f t="shared" si="318"/>
        <v>0.52330492472808832</v>
      </c>
      <c r="AM160" s="122">
        <f t="shared" si="318"/>
        <v>0.52330492472808832</v>
      </c>
      <c r="AN160" s="122">
        <f t="shared" si="318"/>
        <v>0.41592361322437665</v>
      </c>
      <c r="AO160" s="122">
        <f t="shared" si="318"/>
        <v>0.41592361322437665</v>
      </c>
      <c r="AP160" s="122">
        <f t="shared" si="318"/>
        <v>0.41592361322437665</v>
      </c>
      <c r="AQ160" s="122">
        <f t="shared" si="318"/>
        <v>0.32142805910111033</v>
      </c>
      <c r="AR160" s="122">
        <f t="shared" si="318"/>
        <v>0.32142805910111033</v>
      </c>
      <c r="AS160" s="122">
        <f t="shared" si="318"/>
        <v>0.32142805910111033</v>
      </c>
      <c r="AT160" s="122">
        <f t="shared" si="318"/>
        <v>0.32142805910111033</v>
      </c>
      <c r="AU160" s="122">
        <f t="shared" si="318"/>
        <v>0.32142805910111033</v>
      </c>
      <c r="AV160" s="122">
        <f t="shared" si="318"/>
        <v>0.32142805910111033</v>
      </c>
      <c r="AW160" s="122">
        <f t="shared" si="318"/>
        <v>0.32142805910111033</v>
      </c>
      <c r="AX160" s="122">
        <f t="shared" si="318"/>
        <v>0.14210126888991184</v>
      </c>
      <c r="AY160" s="122">
        <f t="shared" si="318"/>
        <v>0.14210126888991184</v>
      </c>
      <c r="AZ160" s="122">
        <f t="shared" si="318"/>
        <v>0.14210126888991184</v>
      </c>
      <c r="BA160" s="122">
        <f t="shared" si="318"/>
        <v>0.14210126888991184</v>
      </c>
      <c r="BB160" s="122">
        <f t="shared" si="318"/>
        <v>0.14210126888991184</v>
      </c>
      <c r="BC160" s="122">
        <f t="shared" si="318"/>
        <v>0.14210126888991184</v>
      </c>
      <c r="BD160" s="122">
        <f t="shared" si="318"/>
        <v>0.57162651490475858</v>
      </c>
      <c r="BE160" s="122">
        <f t="shared" si="318"/>
        <v>0.51364060669275424</v>
      </c>
      <c r="BF160" s="122">
        <f t="shared" si="318"/>
        <v>0.47748889848650466</v>
      </c>
      <c r="BG160" s="122">
        <f t="shared" si="318"/>
        <v>0.47748889848650466</v>
      </c>
      <c r="BH160" s="122">
        <f t="shared" si="318"/>
        <v>0.35435832796224864</v>
      </c>
      <c r="BI160" s="122">
        <f t="shared" si="318"/>
        <v>0.35435832796224864</v>
      </c>
      <c r="BJ160" s="122">
        <f t="shared" si="318"/>
        <v>0.32429156074120935</v>
      </c>
      <c r="BK160" s="122">
        <f t="shared" si="318"/>
        <v>0.32429156074120935</v>
      </c>
      <c r="BL160" s="122">
        <f t="shared" si="318"/>
        <v>0.24554526563848744</v>
      </c>
      <c r="BM160" s="122">
        <f t="shared" si="318"/>
        <v>0.24554526563848744</v>
      </c>
      <c r="BN160" s="122">
        <f t="shared" si="318"/>
        <v>3.9015209846348639E-2</v>
      </c>
      <c r="BO160" s="122">
        <f t="shared" si="318"/>
        <v>3.9015209846348639E-2</v>
      </c>
      <c r="BP160" s="122">
        <f t="shared" ref="BP160:EA160" si="319">IF(BP159&gt;0,BP159*$F$4*$B$15,0)</f>
        <v>3.9015209846348639E-2</v>
      </c>
      <c r="BQ160" s="122">
        <f t="shared" si="319"/>
        <v>3.9015209846348639E-2</v>
      </c>
      <c r="BR160" s="122">
        <f t="shared" si="319"/>
        <v>3.9015209846348639E-2</v>
      </c>
      <c r="BS160" s="122">
        <f t="shared" si="319"/>
        <v>3.9015209846348639E-2</v>
      </c>
      <c r="BT160" s="122">
        <f t="shared" si="319"/>
        <v>3.9015209846348639E-2</v>
      </c>
      <c r="BU160" s="122">
        <f t="shared" si="319"/>
        <v>3.9015209846348639E-2</v>
      </c>
      <c r="BV160" s="122">
        <f t="shared" si="319"/>
        <v>3.9015209846348639E-2</v>
      </c>
      <c r="BW160" s="122">
        <f t="shared" si="319"/>
        <v>0.64750930836738152</v>
      </c>
      <c r="BX160" s="122">
        <f t="shared" si="319"/>
        <v>0.64750930836738152</v>
      </c>
      <c r="BY160" s="122">
        <f t="shared" si="319"/>
        <v>0.64750930836738152</v>
      </c>
      <c r="BZ160" s="122">
        <f t="shared" si="319"/>
        <v>0.64750930836738152</v>
      </c>
      <c r="CA160" s="122">
        <f t="shared" si="319"/>
        <v>0.64750930836738152</v>
      </c>
      <c r="CB160" s="122">
        <f t="shared" si="319"/>
        <v>0.64750930836738152</v>
      </c>
      <c r="CC160" s="122">
        <f t="shared" si="319"/>
        <v>0.64750930836738152</v>
      </c>
      <c r="CD160" s="122">
        <f t="shared" si="319"/>
        <v>0.64750930836738152</v>
      </c>
      <c r="CE160" s="122">
        <f t="shared" si="319"/>
        <v>0.64750930836738152</v>
      </c>
      <c r="CF160" s="122">
        <f t="shared" si="319"/>
        <v>0.64750930836738152</v>
      </c>
      <c r="CG160" s="122">
        <f t="shared" si="319"/>
        <v>0.64750930836738152</v>
      </c>
      <c r="CH160" s="122">
        <f t="shared" si="319"/>
        <v>0.64750930836738152</v>
      </c>
      <c r="CI160" s="122">
        <f t="shared" si="319"/>
        <v>0.64750930836738152</v>
      </c>
      <c r="CJ160" s="122">
        <f t="shared" si="319"/>
        <v>0.64750930836738152</v>
      </c>
      <c r="CK160" s="122">
        <f t="shared" si="319"/>
        <v>0.52473667554813774</v>
      </c>
      <c r="CL160" s="122">
        <f t="shared" si="319"/>
        <v>0.52473667554813774</v>
      </c>
      <c r="CM160" s="122">
        <f t="shared" si="319"/>
        <v>0.52473667554813774</v>
      </c>
      <c r="CN160" s="122">
        <f t="shared" si="319"/>
        <v>0.52473667554813774</v>
      </c>
      <c r="CO160" s="122">
        <f t="shared" si="319"/>
        <v>0.52473667554813774</v>
      </c>
      <c r="CP160" s="122">
        <f t="shared" si="319"/>
        <v>0.52473667554813774</v>
      </c>
      <c r="CQ160" s="122">
        <f t="shared" si="319"/>
        <v>1.1675927937503583</v>
      </c>
      <c r="CR160" s="122">
        <f t="shared" si="319"/>
        <v>1.1675927937503583</v>
      </c>
      <c r="CS160" s="122">
        <f t="shared" si="319"/>
        <v>1.1675927937503583</v>
      </c>
      <c r="CT160" s="122">
        <f t="shared" si="319"/>
        <v>1.1675927937503583</v>
      </c>
      <c r="CU160" s="122">
        <f t="shared" si="319"/>
        <v>1.1675927937503583</v>
      </c>
      <c r="CV160" s="122">
        <f t="shared" si="319"/>
        <v>1.1675927937503583</v>
      </c>
      <c r="CW160" s="122">
        <f t="shared" si="319"/>
        <v>1.1675927937503583</v>
      </c>
      <c r="CX160" s="122">
        <f t="shared" si="319"/>
        <v>1.1675927937503583</v>
      </c>
      <c r="CY160" s="122">
        <f t="shared" si="319"/>
        <v>1.1332307740691705</v>
      </c>
      <c r="CZ160" s="122">
        <f t="shared" si="319"/>
        <v>1.1332307740691705</v>
      </c>
      <c r="DA160" s="122">
        <f t="shared" si="319"/>
        <v>1.1332307740691705</v>
      </c>
      <c r="DB160" s="122">
        <f t="shared" si="319"/>
        <v>1.1332307740691705</v>
      </c>
      <c r="DC160" s="122">
        <f t="shared" si="319"/>
        <v>1.1332307740691705</v>
      </c>
      <c r="DD160" s="122">
        <f t="shared" si="319"/>
        <v>1.1219557363612809</v>
      </c>
      <c r="DE160" s="122">
        <f t="shared" si="319"/>
        <v>1.088309592090118</v>
      </c>
      <c r="DF160" s="122">
        <f t="shared" si="319"/>
        <v>1.088309592090118</v>
      </c>
      <c r="DG160" s="122">
        <f t="shared" si="319"/>
        <v>2.1621227071272346</v>
      </c>
      <c r="DH160" s="122">
        <f t="shared" si="319"/>
        <v>2.1621227071272346</v>
      </c>
      <c r="DI160" s="122">
        <f t="shared" si="319"/>
        <v>2.1621227071272346</v>
      </c>
      <c r="DJ160" s="122">
        <f t="shared" si="319"/>
        <v>2.1621227071272346</v>
      </c>
      <c r="DK160" s="122">
        <f t="shared" si="319"/>
        <v>2.1621227071272346</v>
      </c>
      <c r="DL160" s="122">
        <f t="shared" si="319"/>
        <v>2.1585433300771113</v>
      </c>
      <c r="DM160" s="122">
        <f t="shared" si="319"/>
        <v>2.1585433300771113</v>
      </c>
      <c r="DN160" s="122">
        <f t="shared" si="319"/>
        <v>2.1585433300771113</v>
      </c>
      <c r="DO160" s="122">
        <f t="shared" si="319"/>
        <v>2.1585433300771113</v>
      </c>
      <c r="DP160" s="122">
        <f t="shared" si="319"/>
        <v>2.1585433300771113</v>
      </c>
      <c r="DQ160" s="122">
        <f t="shared" si="319"/>
        <v>2.1585433300771113</v>
      </c>
      <c r="DR160" s="122">
        <f t="shared" si="319"/>
        <v>2.1585433300771113</v>
      </c>
      <c r="DS160" s="122">
        <f t="shared" si="319"/>
        <v>2.1510266382718513</v>
      </c>
      <c r="DT160" s="122">
        <f t="shared" si="319"/>
        <v>2.1510266382718513</v>
      </c>
      <c r="DU160" s="122">
        <f t="shared" si="319"/>
        <v>2.129550375971109</v>
      </c>
      <c r="DV160" s="122">
        <f t="shared" si="319"/>
        <v>2.129550375971109</v>
      </c>
      <c r="DW160" s="122">
        <f t="shared" si="319"/>
        <v>2.129550375971109</v>
      </c>
      <c r="DX160" s="122">
        <f t="shared" si="319"/>
        <v>2.129550375971109</v>
      </c>
      <c r="DY160" s="122">
        <f t="shared" si="319"/>
        <v>2.129550375971109</v>
      </c>
      <c r="DZ160" s="122">
        <f t="shared" si="319"/>
        <v>2.129550375971109</v>
      </c>
      <c r="EA160" s="122">
        <f t="shared" si="319"/>
        <v>2.129550375971109</v>
      </c>
      <c r="EB160" s="122">
        <f t="shared" ref="EB160" si="320">IF(EB159&gt;0,EB159*$F$4*$B$15,0)</f>
        <v>2.129550375971109</v>
      </c>
      <c r="EC160" s="130">
        <f>SUM(C160:EB160)</f>
        <v>102.74691306806398</v>
      </c>
    </row>
    <row r="161" spans="1:133" ht="15" thickBot="1" x14ac:dyDescent="0.35">
      <c r="A161" s="114" t="s">
        <v>406</v>
      </c>
      <c r="B161" s="116"/>
      <c r="C161" s="116">
        <f>IF(C159&gt;0,C159*$B$15*($F$5+$F$8+$F$7),0)</f>
        <v>0.93367966980863137</v>
      </c>
      <c r="D161" s="116">
        <f t="shared" ref="D161:BO161" si="321">IF(D159&gt;0,D159*$B$15*($F$5+$F$8+$F$7),0)</f>
        <v>0.93367966980863137</v>
      </c>
      <c r="E161" s="116">
        <f t="shared" si="321"/>
        <v>0.93367966980863137</v>
      </c>
      <c r="F161" s="116">
        <f t="shared" si="321"/>
        <v>0.79578236472920283</v>
      </c>
      <c r="G161" s="116">
        <f t="shared" si="321"/>
        <v>0.68661366487465514</v>
      </c>
      <c r="H161" s="116">
        <f t="shared" si="321"/>
        <v>0.68661366487465514</v>
      </c>
      <c r="I161" s="116">
        <f t="shared" si="321"/>
        <v>0.66470810339068331</v>
      </c>
      <c r="J161" s="116">
        <f t="shared" si="321"/>
        <v>0.66470810339068331</v>
      </c>
      <c r="K161" s="116">
        <f t="shared" si="321"/>
        <v>0.50993274274163713</v>
      </c>
      <c r="L161" s="116">
        <f t="shared" si="321"/>
        <v>0.50993274274163713</v>
      </c>
      <c r="M161" s="116">
        <f t="shared" si="321"/>
        <v>0.50993274274163713</v>
      </c>
      <c r="N161" s="116">
        <f t="shared" si="321"/>
        <v>0.50993274274163713</v>
      </c>
      <c r="O161" s="116">
        <f t="shared" si="321"/>
        <v>0.15944375899808938</v>
      </c>
      <c r="P161" s="116">
        <f t="shared" si="321"/>
        <v>0.15944375899808938</v>
      </c>
      <c r="Q161" s="116">
        <f t="shared" si="321"/>
        <v>0.15944375899808938</v>
      </c>
      <c r="R161" s="116">
        <f t="shared" si="321"/>
        <v>0.15944375899808938</v>
      </c>
      <c r="S161" s="116">
        <f t="shared" si="321"/>
        <v>1.0213019157445185</v>
      </c>
      <c r="T161" s="116">
        <f t="shared" si="321"/>
        <v>0.78716378316173841</v>
      </c>
      <c r="U161" s="116">
        <f t="shared" si="321"/>
        <v>0.78716378316173841</v>
      </c>
      <c r="V161" s="116">
        <f t="shared" si="321"/>
        <v>0.78716378316173841</v>
      </c>
      <c r="W161" s="116">
        <f t="shared" si="321"/>
        <v>0.78716378316173841</v>
      </c>
      <c r="X161" s="116">
        <f t="shared" si="321"/>
        <v>0.78716378316173841</v>
      </c>
      <c r="Y161" s="116">
        <f t="shared" si="321"/>
        <v>0.47402198621053598</v>
      </c>
      <c r="Z161" s="116">
        <f t="shared" si="321"/>
        <v>1.6231661952057748</v>
      </c>
      <c r="AA161" s="116">
        <f t="shared" si="321"/>
        <v>1.6231661952057748</v>
      </c>
      <c r="AB161" s="116">
        <f t="shared" si="321"/>
        <v>1.3703544692268224</v>
      </c>
      <c r="AC161" s="116">
        <f t="shared" si="321"/>
        <v>1.3703544692268224</v>
      </c>
      <c r="AD161" s="116">
        <f t="shared" si="321"/>
        <v>1.3703544692268224</v>
      </c>
      <c r="AE161" s="116">
        <f t="shared" si="321"/>
        <v>1.3703544692268224</v>
      </c>
      <c r="AF161" s="116">
        <f t="shared" si="321"/>
        <v>1.3703544692268224</v>
      </c>
      <c r="AG161" s="116">
        <f t="shared" si="321"/>
        <v>1.3703544692268224</v>
      </c>
      <c r="AH161" s="116">
        <f t="shared" si="321"/>
        <v>1.3703544692268224</v>
      </c>
      <c r="AI161" s="116">
        <f t="shared" si="321"/>
        <v>1.3703544692268224</v>
      </c>
      <c r="AJ161" s="116">
        <f t="shared" si="321"/>
        <v>1.097432719590453</v>
      </c>
      <c r="AK161" s="116">
        <f t="shared" si="321"/>
        <v>1.0500305209693994</v>
      </c>
      <c r="AL161" s="116">
        <f t="shared" si="321"/>
        <v>1.0500305209693994</v>
      </c>
      <c r="AM161" s="116">
        <f t="shared" si="321"/>
        <v>1.0500305209693994</v>
      </c>
      <c r="AN161" s="116">
        <f t="shared" si="321"/>
        <v>0.83456598178279229</v>
      </c>
      <c r="AO161" s="116">
        <f t="shared" si="321"/>
        <v>0.83456598178279229</v>
      </c>
      <c r="AP161" s="116">
        <f t="shared" si="321"/>
        <v>0.83456598178279229</v>
      </c>
      <c r="AQ161" s="116">
        <f t="shared" si="321"/>
        <v>0.64495718729857787</v>
      </c>
      <c r="AR161" s="116">
        <f t="shared" si="321"/>
        <v>0.64495718729857787</v>
      </c>
      <c r="AS161" s="116">
        <f t="shared" si="321"/>
        <v>0.64495718729857787</v>
      </c>
      <c r="AT161" s="116">
        <f t="shared" si="321"/>
        <v>0.64495718729857787</v>
      </c>
      <c r="AU161" s="116">
        <f t="shared" si="321"/>
        <v>0.64495718729857787</v>
      </c>
      <c r="AV161" s="116">
        <f t="shared" si="321"/>
        <v>0.64495718729857787</v>
      </c>
      <c r="AW161" s="116">
        <f t="shared" si="321"/>
        <v>0.64495718729857787</v>
      </c>
      <c r="AX161" s="116">
        <f t="shared" si="321"/>
        <v>0.28513140685694371</v>
      </c>
      <c r="AY161" s="116">
        <f t="shared" si="321"/>
        <v>0.28513140685694371</v>
      </c>
      <c r="AZ161" s="116">
        <f t="shared" si="321"/>
        <v>0.28513140685694371</v>
      </c>
      <c r="BA161" s="116">
        <f t="shared" si="321"/>
        <v>0.28513140685694371</v>
      </c>
      <c r="BB161" s="116">
        <f t="shared" si="321"/>
        <v>0.28513140685694371</v>
      </c>
      <c r="BC161" s="116">
        <f t="shared" si="321"/>
        <v>0.28513140685694371</v>
      </c>
      <c r="BD161" s="116">
        <f t="shared" si="321"/>
        <v>1.1469895636033727</v>
      </c>
      <c r="BE161" s="116">
        <f t="shared" si="321"/>
        <v>1.0306387124426049</v>
      </c>
      <c r="BF161" s="116">
        <f t="shared" si="321"/>
        <v>0.95809898424978046</v>
      </c>
      <c r="BG161" s="116">
        <f t="shared" si="321"/>
        <v>0.95809898424978046</v>
      </c>
      <c r="BH161" s="116">
        <f t="shared" si="321"/>
        <v>0.71103297931580423</v>
      </c>
      <c r="BI161" s="116">
        <f t="shared" si="321"/>
        <v>0.71103297931580423</v>
      </c>
      <c r="BJ161" s="116">
        <f t="shared" si="321"/>
        <v>0.65070290834355404</v>
      </c>
      <c r="BK161" s="116">
        <f t="shared" si="321"/>
        <v>0.65070290834355404</v>
      </c>
      <c r="BL161" s="116">
        <f t="shared" si="321"/>
        <v>0.49269557960670873</v>
      </c>
      <c r="BM161" s="116">
        <f t="shared" si="321"/>
        <v>0.49269557960670873</v>
      </c>
      <c r="BN161" s="116">
        <f t="shared" si="321"/>
        <v>7.8285449237800772E-2</v>
      </c>
      <c r="BO161" s="116">
        <f t="shared" si="321"/>
        <v>7.8285449237800772E-2</v>
      </c>
      <c r="BP161" s="116">
        <f t="shared" ref="BP161:EA161" si="322">IF(BP159&gt;0,BP159*$B$15*($F$5+$F$8+$F$7),0)</f>
        <v>7.8285449237800772E-2</v>
      </c>
      <c r="BQ161" s="116">
        <f t="shared" si="322"/>
        <v>7.8285449237800772E-2</v>
      </c>
      <c r="BR161" s="116">
        <f t="shared" si="322"/>
        <v>7.8285449237800772E-2</v>
      </c>
      <c r="BS161" s="116">
        <f t="shared" si="322"/>
        <v>7.8285449237800772E-2</v>
      </c>
      <c r="BT161" s="116">
        <f t="shared" si="322"/>
        <v>7.8285449237800772E-2</v>
      </c>
      <c r="BU161" s="116">
        <f t="shared" si="322"/>
        <v>7.8285449237800772E-2</v>
      </c>
      <c r="BV161" s="116">
        <f t="shared" si="322"/>
        <v>7.8285449237800772E-2</v>
      </c>
      <c r="BW161" s="116">
        <f t="shared" si="322"/>
        <v>1.2992511712952419</v>
      </c>
      <c r="BX161" s="116">
        <f t="shared" si="322"/>
        <v>1.2992511712952419</v>
      </c>
      <c r="BY161" s="116">
        <f t="shared" si="322"/>
        <v>1.2992511712952419</v>
      </c>
      <c r="BZ161" s="116">
        <f t="shared" si="322"/>
        <v>1.2992511712952419</v>
      </c>
      <c r="CA161" s="116">
        <f t="shared" si="322"/>
        <v>1.2992511712952419</v>
      </c>
      <c r="CB161" s="116">
        <f t="shared" si="322"/>
        <v>1.2992511712952419</v>
      </c>
      <c r="CC161" s="116">
        <f t="shared" si="322"/>
        <v>1.2992511712952419</v>
      </c>
      <c r="CD161" s="116">
        <f t="shared" si="322"/>
        <v>1.2992511712952419</v>
      </c>
      <c r="CE161" s="116">
        <f t="shared" si="322"/>
        <v>1.2992511712952419</v>
      </c>
      <c r="CF161" s="116">
        <f t="shared" si="322"/>
        <v>1.2992511712952419</v>
      </c>
      <c r="CG161" s="116">
        <f t="shared" si="322"/>
        <v>1.2992511712952419</v>
      </c>
      <c r="CH161" s="116">
        <f t="shared" si="322"/>
        <v>1.2992511712952419</v>
      </c>
      <c r="CI161" s="116">
        <f t="shared" si="322"/>
        <v>1.2992511712952419</v>
      </c>
      <c r="CJ161" s="116">
        <f t="shared" si="322"/>
        <v>1.2992511712952419</v>
      </c>
      <c r="CK161" s="116">
        <f t="shared" si="322"/>
        <v>1.0529033814918876</v>
      </c>
      <c r="CL161" s="116">
        <f t="shared" si="322"/>
        <v>1.0529033814918876</v>
      </c>
      <c r="CM161" s="116">
        <f t="shared" si="322"/>
        <v>1.0529033814918876</v>
      </c>
      <c r="CN161" s="116">
        <f t="shared" si="322"/>
        <v>1.0529033814918876</v>
      </c>
      <c r="CO161" s="116">
        <f t="shared" si="322"/>
        <v>1.0529033814918876</v>
      </c>
      <c r="CP161" s="116">
        <f t="shared" si="322"/>
        <v>1.0529033814918876</v>
      </c>
      <c r="CQ161" s="116">
        <f t="shared" si="322"/>
        <v>2.3428177560890435</v>
      </c>
      <c r="CR161" s="116">
        <f t="shared" si="322"/>
        <v>2.3428177560890435</v>
      </c>
      <c r="CS161" s="116">
        <f t="shared" si="322"/>
        <v>2.3428177560890435</v>
      </c>
      <c r="CT161" s="116">
        <f t="shared" si="322"/>
        <v>2.3428177560890435</v>
      </c>
      <c r="CU161" s="116">
        <f t="shared" si="322"/>
        <v>2.3428177560890435</v>
      </c>
      <c r="CV161" s="116">
        <f t="shared" si="322"/>
        <v>2.3428177560890435</v>
      </c>
      <c r="CW161" s="116">
        <f t="shared" si="322"/>
        <v>2.3428177560890435</v>
      </c>
      <c r="CX161" s="116">
        <f t="shared" si="322"/>
        <v>2.3428177560890435</v>
      </c>
      <c r="CY161" s="116">
        <f t="shared" si="322"/>
        <v>2.273869103549329</v>
      </c>
      <c r="CZ161" s="116">
        <f t="shared" si="322"/>
        <v>2.273869103549329</v>
      </c>
      <c r="DA161" s="116">
        <f t="shared" si="322"/>
        <v>2.273869103549329</v>
      </c>
      <c r="DB161" s="116">
        <f t="shared" si="322"/>
        <v>2.273869103549329</v>
      </c>
      <c r="DC161" s="116">
        <f t="shared" si="322"/>
        <v>2.273869103549329</v>
      </c>
      <c r="DD161" s="116">
        <f t="shared" si="322"/>
        <v>2.2512453269347352</v>
      </c>
      <c r="DE161" s="116">
        <f t="shared" si="322"/>
        <v>2.1837331046562651</v>
      </c>
      <c r="DF161" s="116">
        <f t="shared" si="322"/>
        <v>2.1837331046562651</v>
      </c>
      <c r="DG161" s="116">
        <f t="shared" si="322"/>
        <v>4.3383784965223375</v>
      </c>
      <c r="DH161" s="116">
        <f t="shared" si="322"/>
        <v>4.3383784965223375</v>
      </c>
      <c r="DI161" s="116">
        <f t="shared" si="322"/>
        <v>4.3383784965223375</v>
      </c>
      <c r="DJ161" s="116">
        <f t="shared" si="322"/>
        <v>4.3383784965223375</v>
      </c>
      <c r="DK161" s="116">
        <f t="shared" si="322"/>
        <v>4.3383784965223375</v>
      </c>
      <c r="DL161" s="116">
        <f t="shared" si="322"/>
        <v>4.3311963452161173</v>
      </c>
      <c r="DM161" s="116">
        <f t="shared" si="322"/>
        <v>4.3311963452161173</v>
      </c>
      <c r="DN161" s="116">
        <f t="shared" si="322"/>
        <v>4.3311963452161173</v>
      </c>
      <c r="DO161" s="116">
        <f t="shared" si="322"/>
        <v>4.3311963452161173</v>
      </c>
      <c r="DP161" s="116">
        <f t="shared" si="322"/>
        <v>4.3311963452161173</v>
      </c>
      <c r="DQ161" s="116">
        <f t="shared" si="322"/>
        <v>4.3311963452161173</v>
      </c>
      <c r="DR161" s="116">
        <f t="shared" si="322"/>
        <v>4.3311963452161173</v>
      </c>
      <c r="DS161" s="116">
        <f t="shared" si="322"/>
        <v>4.3161138274730551</v>
      </c>
      <c r="DT161" s="116">
        <f t="shared" si="322"/>
        <v>4.3161138274730551</v>
      </c>
      <c r="DU161" s="116">
        <f t="shared" si="322"/>
        <v>4.2730209196357336</v>
      </c>
      <c r="DV161" s="116">
        <f t="shared" si="322"/>
        <v>4.2730209196357336</v>
      </c>
      <c r="DW161" s="116">
        <f t="shared" si="322"/>
        <v>4.2730209196357336</v>
      </c>
      <c r="DX161" s="116">
        <f t="shared" si="322"/>
        <v>4.2730209196357336</v>
      </c>
      <c r="DY161" s="116">
        <f t="shared" si="322"/>
        <v>4.2730209196357336</v>
      </c>
      <c r="DZ161" s="116">
        <f t="shared" si="322"/>
        <v>4.2730209196357336</v>
      </c>
      <c r="EA161" s="116">
        <f t="shared" si="322"/>
        <v>4.2730209196357336</v>
      </c>
      <c r="EB161" s="116">
        <f t="shared" ref="EB161" si="323">IF(EB159&gt;0,EB159*$B$15*($F$5+$F$8+$F$7),0)</f>
        <v>4.2730209196357336</v>
      </c>
      <c r="EC161" s="130">
        <f>SUM(C161:EB161)</f>
        <v>206.16544878287868</v>
      </c>
    </row>
    <row r="164" spans="1:133" x14ac:dyDescent="0.3">
      <c r="A164" s="13"/>
      <c r="B164" s="68" t="s">
        <v>103</v>
      </c>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c r="DW164" s="13"/>
      <c r="DX164" s="13"/>
      <c r="DY164" s="13"/>
      <c r="DZ164" s="13"/>
      <c r="EA164" s="13"/>
      <c r="EB164" s="13"/>
    </row>
    <row r="165" spans="1:133" x14ac:dyDescent="0.3">
      <c r="A165" s="13"/>
      <c r="B165" s="13" t="s">
        <v>15</v>
      </c>
      <c r="C165" s="13">
        <v>1</v>
      </c>
      <c r="D165" s="13">
        <v>2</v>
      </c>
      <c r="E165" s="13">
        <v>3</v>
      </c>
      <c r="F165" s="13">
        <v>4</v>
      </c>
      <c r="G165" s="13">
        <v>5</v>
      </c>
      <c r="H165" s="13">
        <v>6</v>
      </c>
      <c r="I165" s="13">
        <v>7</v>
      </c>
      <c r="J165" s="13">
        <v>8</v>
      </c>
      <c r="K165" s="13">
        <v>9</v>
      </c>
      <c r="L165" s="13">
        <v>10</v>
      </c>
      <c r="M165" s="13">
        <v>11</v>
      </c>
      <c r="N165" s="13">
        <v>12</v>
      </c>
      <c r="O165" s="13">
        <v>13</v>
      </c>
      <c r="P165" s="13">
        <v>14</v>
      </c>
      <c r="Q165" s="13">
        <v>15</v>
      </c>
      <c r="R165" s="13">
        <v>16</v>
      </c>
      <c r="S165" s="13">
        <v>17</v>
      </c>
      <c r="T165" s="13">
        <v>18</v>
      </c>
      <c r="U165" s="13">
        <v>19</v>
      </c>
      <c r="V165" s="13">
        <v>20</v>
      </c>
      <c r="W165" s="13">
        <v>21</v>
      </c>
      <c r="X165" s="13">
        <v>22</v>
      </c>
      <c r="Y165" s="13">
        <v>23</v>
      </c>
      <c r="Z165" s="13">
        <v>24</v>
      </c>
      <c r="AA165" s="13">
        <v>25</v>
      </c>
      <c r="AB165" s="13">
        <v>26</v>
      </c>
      <c r="AC165" s="13">
        <v>27</v>
      </c>
      <c r="AD165" s="13">
        <v>28</v>
      </c>
      <c r="AE165" s="13">
        <v>29</v>
      </c>
      <c r="AF165" s="13">
        <v>30</v>
      </c>
      <c r="AG165" s="13">
        <v>31</v>
      </c>
      <c r="AH165" s="13">
        <v>32</v>
      </c>
      <c r="AI165" s="13">
        <v>33</v>
      </c>
      <c r="AJ165" s="13">
        <v>34</v>
      </c>
      <c r="AK165" s="13">
        <v>35</v>
      </c>
      <c r="AL165" s="13">
        <v>36</v>
      </c>
      <c r="AM165" s="13">
        <v>37</v>
      </c>
      <c r="AN165" s="13">
        <v>38</v>
      </c>
      <c r="AO165" s="13">
        <v>39</v>
      </c>
      <c r="AP165" s="13">
        <v>40</v>
      </c>
      <c r="AQ165" s="13">
        <v>41</v>
      </c>
      <c r="AR165" s="13">
        <v>42</v>
      </c>
      <c r="AS165" s="13">
        <v>43</v>
      </c>
      <c r="AT165" s="13">
        <v>44</v>
      </c>
      <c r="AU165" s="13">
        <v>45</v>
      </c>
      <c r="AV165" s="13">
        <v>46</v>
      </c>
      <c r="AW165" s="13">
        <v>47</v>
      </c>
      <c r="AX165" s="13">
        <v>48</v>
      </c>
      <c r="AY165" s="13">
        <v>49</v>
      </c>
      <c r="AZ165" s="13">
        <v>50</v>
      </c>
      <c r="BA165" s="13">
        <v>51</v>
      </c>
      <c r="BB165" s="13">
        <v>52</v>
      </c>
      <c r="BC165" s="13">
        <v>53</v>
      </c>
      <c r="BD165" s="13">
        <v>54</v>
      </c>
      <c r="BE165" s="13">
        <v>55</v>
      </c>
      <c r="BF165" s="13">
        <v>56</v>
      </c>
      <c r="BG165" s="13">
        <v>57</v>
      </c>
      <c r="BH165" s="13">
        <v>58</v>
      </c>
      <c r="BI165" s="13">
        <v>59</v>
      </c>
      <c r="BJ165" s="13">
        <v>60</v>
      </c>
      <c r="BK165" s="13">
        <v>61</v>
      </c>
      <c r="BL165" s="13">
        <v>62</v>
      </c>
      <c r="BM165" s="13">
        <v>63</v>
      </c>
      <c r="BN165" s="13">
        <v>64</v>
      </c>
      <c r="BO165" s="13">
        <v>65</v>
      </c>
      <c r="BP165" s="13">
        <v>66</v>
      </c>
      <c r="BQ165" s="13">
        <v>67</v>
      </c>
      <c r="BR165" s="13">
        <v>68</v>
      </c>
      <c r="BS165" s="13">
        <v>69</v>
      </c>
      <c r="BT165" s="13">
        <v>70</v>
      </c>
      <c r="BU165" s="13">
        <v>71</v>
      </c>
      <c r="BV165" s="13">
        <v>72</v>
      </c>
      <c r="BW165" s="13">
        <v>73</v>
      </c>
      <c r="BX165" s="13">
        <v>74</v>
      </c>
      <c r="BY165" s="13">
        <v>75</v>
      </c>
      <c r="BZ165" s="13">
        <v>76</v>
      </c>
      <c r="CA165" s="13">
        <v>77</v>
      </c>
      <c r="CB165" s="13">
        <v>78</v>
      </c>
      <c r="CC165" s="13">
        <v>79</v>
      </c>
      <c r="CD165" s="13">
        <v>80</v>
      </c>
      <c r="CE165" s="13">
        <v>81</v>
      </c>
      <c r="CF165" s="13">
        <v>82</v>
      </c>
      <c r="CG165" s="13">
        <v>83</v>
      </c>
      <c r="CH165" s="13">
        <v>84</v>
      </c>
      <c r="CI165" s="13">
        <v>85</v>
      </c>
      <c r="CJ165" s="13">
        <v>86</v>
      </c>
      <c r="CK165" s="13">
        <v>87</v>
      </c>
      <c r="CL165" s="13">
        <v>88</v>
      </c>
      <c r="CM165" s="13">
        <v>89</v>
      </c>
      <c r="CN165" s="13">
        <v>90</v>
      </c>
      <c r="CO165" s="13">
        <v>91</v>
      </c>
      <c r="CP165" s="13">
        <v>92</v>
      </c>
      <c r="CQ165" s="13">
        <v>93</v>
      </c>
      <c r="CR165" s="13">
        <v>94</v>
      </c>
      <c r="CS165" s="13">
        <v>95</v>
      </c>
      <c r="CT165" s="13">
        <v>96</v>
      </c>
      <c r="CU165" s="13">
        <v>97</v>
      </c>
      <c r="CV165" s="13">
        <v>98</v>
      </c>
      <c r="CW165" s="13">
        <v>99</v>
      </c>
      <c r="CX165" s="13">
        <v>100</v>
      </c>
      <c r="CY165" s="13">
        <v>101</v>
      </c>
      <c r="CZ165" s="13">
        <v>102</v>
      </c>
      <c r="DA165" s="13">
        <v>103</v>
      </c>
      <c r="DB165" s="13">
        <v>104</v>
      </c>
      <c r="DC165" s="13">
        <v>105</v>
      </c>
      <c r="DD165" s="13">
        <v>106</v>
      </c>
      <c r="DE165" s="13">
        <v>107</v>
      </c>
      <c r="DF165" s="13">
        <v>108</v>
      </c>
      <c r="DG165" s="13">
        <v>109</v>
      </c>
      <c r="DH165" s="13">
        <v>110</v>
      </c>
      <c r="DI165" s="13">
        <v>111</v>
      </c>
      <c r="DJ165" s="13">
        <v>112</v>
      </c>
      <c r="DK165" s="13">
        <v>113</v>
      </c>
      <c r="DL165" s="13">
        <v>114</v>
      </c>
      <c r="DM165" s="13">
        <v>115</v>
      </c>
      <c r="DN165" s="13">
        <v>116</v>
      </c>
      <c r="DO165" s="13">
        <v>117</v>
      </c>
      <c r="DP165" s="13">
        <v>118</v>
      </c>
      <c r="DQ165" s="13">
        <v>119</v>
      </c>
      <c r="DR165" s="13">
        <v>120</v>
      </c>
      <c r="DS165" s="13">
        <v>121</v>
      </c>
      <c r="DT165" s="13">
        <v>122</v>
      </c>
      <c r="DU165" s="13">
        <v>123</v>
      </c>
      <c r="DV165" s="13">
        <v>124</v>
      </c>
      <c r="DW165" s="13">
        <v>125</v>
      </c>
      <c r="DX165" s="13">
        <v>126</v>
      </c>
      <c r="DY165" s="13">
        <v>127</v>
      </c>
      <c r="DZ165" s="13">
        <v>128</v>
      </c>
      <c r="EA165" s="13">
        <v>129</v>
      </c>
      <c r="EB165" s="13">
        <v>130</v>
      </c>
    </row>
    <row r="166" spans="1:133" x14ac:dyDescent="0.3">
      <c r="A166" s="13"/>
      <c r="B166" s="13" t="s">
        <v>115</v>
      </c>
      <c r="C166" s="167" t="s">
        <v>17</v>
      </c>
      <c r="D166" s="167"/>
      <c r="E166" s="167"/>
      <c r="F166" s="167"/>
      <c r="G166" s="167"/>
      <c r="H166" s="167" t="s">
        <v>18</v>
      </c>
      <c r="I166" s="167"/>
      <c r="J166" s="167"/>
      <c r="K166" s="167"/>
      <c r="L166" s="167"/>
      <c r="M166" s="167" t="s">
        <v>19</v>
      </c>
      <c r="N166" s="167"/>
      <c r="O166" s="167"/>
      <c r="P166" s="167"/>
      <c r="Q166" s="167"/>
      <c r="R166" s="167" t="s">
        <v>20</v>
      </c>
      <c r="S166" s="167"/>
      <c r="T166" s="167"/>
      <c r="U166" s="167"/>
      <c r="V166" s="167"/>
      <c r="W166" s="167" t="s">
        <v>21</v>
      </c>
      <c r="X166" s="167"/>
      <c r="Y166" s="167"/>
      <c r="Z166" s="167"/>
      <c r="AA166" s="167"/>
      <c r="AB166" s="167" t="s">
        <v>22</v>
      </c>
      <c r="AC166" s="167"/>
      <c r="AD166" s="167"/>
      <c r="AE166" s="167"/>
      <c r="AF166" s="167"/>
      <c r="AG166" s="167" t="s">
        <v>23</v>
      </c>
      <c r="AH166" s="167"/>
      <c r="AI166" s="167"/>
      <c r="AJ166" s="167"/>
      <c r="AK166" s="167"/>
      <c r="AL166" s="167" t="s">
        <v>24</v>
      </c>
      <c r="AM166" s="167"/>
      <c r="AN166" s="167"/>
      <c r="AO166" s="167"/>
      <c r="AP166" s="167"/>
      <c r="AQ166" s="167" t="s">
        <v>25</v>
      </c>
      <c r="AR166" s="167"/>
      <c r="AS166" s="167"/>
      <c r="AT166" s="167"/>
      <c r="AU166" s="167"/>
      <c r="AV166" s="167" t="s">
        <v>26</v>
      </c>
      <c r="AW166" s="167"/>
      <c r="AX166" s="167"/>
      <c r="AY166" s="167"/>
      <c r="AZ166" s="167"/>
      <c r="BA166" s="167" t="s">
        <v>27</v>
      </c>
      <c r="BB166" s="167"/>
      <c r="BC166" s="167"/>
      <c r="BD166" s="167"/>
      <c r="BE166" s="167"/>
      <c r="BF166" s="167" t="s">
        <v>28</v>
      </c>
      <c r="BG166" s="167"/>
      <c r="BH166" s="167"/>
      <c r="BI166" s="167"/>
      <c r="BJ166" s="167"/>
      <c r="BK166" s="167" t="s">
        <v>29</v>
      </c>
      <c r="BL166" s="167"/>
      <c r="BM166" s="167"/>
      <c r="BN166" s="167"/>
      <c r="BO166" s="167"/>
      <c r="BP166" s="167" t="s">
        <v>30</v>
      </c>
      <c r="BQ166" s="167"/>
      <c r="BR166" s="167"/>
      <c r="BS166" s="167"/>
      <c r="BT166" s="167"/>
      <c r="BU166" s="167" t="s">
        <v>31</v>
      </c>
      <c r="BV166" s="167"/>
      <c r="BW166" s="167"/>
      <c r="BX166" s="167"/>
      <c r="BY166" s="167"/>
      <c r="BZ166" s="167" t="s">
        <v>32</v>
      </c>
      <c r="CA166" s="167"/>
      <c r="CB166" s="167"/>
      <c r="CC166" s="167"/>
      <c r="CD166" s="167"/>
      <c r="CE166" s="167" t="s">
        <v>33</v>
      </c>
      <c r="CF166" s="167"/>
      <c r="CG166" s="167"/>
      <c r="CH166" s="167"/>
      <c r="CI166" s="167"/>
      <c r="CJ166" s="167" t="s">
        <v>34</v>
      </c>
      <c r="CK166" s="167"/>
      <c r="CL166" s="167"/>
      <c r="CM166" s="167"/>
      <c r="CN166" s="167"/>
      <c r="CO166" s="167" t="s">
        <v>35</v>
      </c>
      <c r="CP166" s="167"/>
      <c r="CQ166" s="167"/>
      <c r="CR166" s="167"/>
      <c r="CS166" s="167"/>
      <c r="CT166" s="167" t="s">
        <v>36</v>
      </c>
      <c r="CU166" s="167"/>
      <c r="CV166" s="167"/>
      <c r="CW166" s="167"/>
      <c r="CX166" s="167"/>
      <c r="CY166" s="167" t="s">
        <v>37</v>
      </c>
      <c r="CZ166" s="167"/>
      <c r="DA166" s="167"/>
      <c r="DB166" s="167"/>
      <c r="DC166" s="167"/>
      <c r="DD166" s="167" t="s">
        <v>38</v>
      </c>
      <c r="DE166" s="167"/>
      <c r="DF166" s="167"/>
      <c r="DG166" s="167"/>
      <c r="DH166" s="167"/>
      <c r="DI166" s="167" t="s">
        <v>39</v>
      </c>
      <c r="DJ166" s="167"/>
      <c r="DK166" s="167"/>
      <c r="DL166" s="167"/>
      <c r="DM166" s="167"/>
      <c r="DN166" s="167" t="s">
        <v>40</v>
      </c>
      <c r="DO166" s="167"/>
      <c r="DP166" s="167"/>
      <c r="DQ166" s="167"/>
      <c r="DR166" s="167"/>
      <c r="DS166" s="167" t="s">
        <v>41</v>
      </c>
      <c r="DT166" s="167"/>
      <c r="DU166" s="167"/>
      <c r="DV166" s="167"/>
      <c r="DW166" s="167"/>
      <c r="DX166" s="167" t="s">
        <v>42</v>
      </c>
      <c r="DY166" s="167"/>
      <c r="DZ166" s="167"/>
      <c r="EA166" s="167"/>
      <c r="EB166" s="167"/>
    </row>
    <row r="167" spans="1:133" ht="15" thickBot="1" x14ac:dyDescent="0.35">
      <c r="A167" s="13"/>
      <c r="B167" s="13" t="s">
        <v>116</v>
      </c>
      <c r="C167" s="132" t="s">
        <v>43</v>
      </c>
      <c r="D167" s="132" t="s">
        <v>44</v>
      </c>
      <c r="E167" s="132" t="s">
        <v>45</v>
      </c>
      <c r="F167" s="132" t="s">
        <v>46</v>
      </c>
      <c r="G167" s="132" t="s">
        <v>47</v>
      </c>
      <c r="H167" s="132" t="s">
        <v>43</v>
      </c>
      <c r="I167" s="132" t="s">
        <v>44</v>
      </c>
      <c r="J167" s="132" t="s">
        <v>45</v>
      </c>
      <c r="K167" s="132" t="s">
        <v>46</v>
      </c>
      <c r="L167" s="132" t="s">
        <v>47</v>
      </c>
      <c r="M167" s="132" t="s">
        <v>43</v>
      </c>
      <c r="N167" s="132" t="s">
        <v>44</v>
      </c>
      <c r="O167" s="132" t="s">
        <v>45</v>
      </c>
      <c r="P167" s="132" t="s">
        <v>46</v>
      </c>
      <c r="Q167" s="132" t="s">
        <v>47</v>
      </c>
      <c r="R167" s="132" t="s">
        <v>43</v>
      </c>
      <c r="S167" s="132" t="s">
        <v>44</v>
      </c>
      <c r="T167" s="132" t="s">
        <v>45</v>
      </c>
      <c r="U167" s="132" t="s">
        <v>46</v>
      </c>
      <c r="V167" s="132" t="s">
        <v>47</v>
      </c>
      <c r="W167" s="132" t="s">
        <v>43</v>
      </c>
      <c r="X167" s="132" t="s">
        <v>44</v>
      </c>
      <c r="Y167" s="132" t="s">
        <v>45</v>
      </c>
      <c r="Z167" s="132" t="s">
        <v>46</v>
      </c>
      <c r="AA167" s="132" t="s">
        <v>47</v>
      </c>
      <c r="AB167" s="132" t="s">
        <v>43</v>
      </c>
      <c r="AC167" s="132" t="s">
        <v>44</v>
      </c>
      <c r="AD167" s="132" t="s">
        <v>45</v>
      </c>
      <c r="AE167" s="132" t="s">
        <v>46</v>
      </c>
      <c r="AF167" s="132" t="s">
        <v>47</v>
      </c>
      <c r="AG167" s="132" t="s">
        <v>43</v>
      </c>
      <c r="AH167" s="132" t="s">
        <v>44</v>
      </c>
      <c r="AI167" s="132" t="s">
        <v>45</v>
      </c>
      <c r="AJ167" s="132" t="s">
        <v>46</v>
      </c>
      <c r="AK167" s="132" t="s">
        <v>47</v>
      </c>
      <c r="AL167" s="132" t="s">
        <v>43</v>
      </c>
      <c r="AM167" s="132" t="s">
        <v>44</v>
      </c>
      <c r="AN167" s="132" t="s">
        <v>45</v>
      </c>
      <c r="AO167" s="132" t="s">
        <v>46</v>
      </c>
      <c r="AP167" s="132" t="s">
        <v>47</v>
      </c>
      <c r="AQ167" s="132" t="s">
        <v>43</v>
      </c>
      <c r="AR167" s="132" t="s">
        <v>44</v>
      </c>
      <c r="AS167" s="132" t="s">
        <v>45</v>
      </c>
      <c r="AT167" s="132" t="s">
        <v>46</v>
      </c>
      <c r="AU167" s="132" t="s">
        <v>47</v>
      </c>
      <c r="AV167" s="132" t="s">
        <v>43</v>
      </c>
      <c r="AW167" s="132" t="s">
        <v>44</v>
      </c>
      <c r="AX167" s="132" t="s">
        <v>45</v>
      </c>
      <c r="AY167" s="132" t="s">
        <v>46</v>
      </c>
      <c r="AZ167" s="132" t="s">
        <v>47</v>
      </c>
      <c r="BA167" s="132" t="s">
        <v>43</v>
      </c>
      <c r="BB167" s="132" t="s">
        <v>44</v>
      </c>
      <c r="BC167" s="132" t="s">
        <v>45</v>
      </c>
      <c r="BD167" s="132" t="s">
        <v>46</v>
      </c>
      <c r="BE167" s="132" t="s">
        <v>47</v>
      </c>
      <c r="BF167" s="132" t="s">
        <v>43</v>
      </c>
      <c r="BG167" s="132" t="s">
        <v>44</v>
      </c>
      <c r="BH167" s="132" t="s">
        <v>45</v>
      </c>
      <c r="BI167" s="132" t="s">
        <v>46</v>
      </c>
      <c r="BJ167" s="132" t="s">
        <v>47</v>
      </c>
      <c r="BK167" s="132" t="s">
        <v>43</v>
      </c>
      <c r="BL167" s="132" t="s">
        <v>44</v>
      </c>
      <c r="BM167" s="132" t="s">
        <v>45</v>
      </c>
      <c r="BN167" s="132" t="s">
        <v>46</v>
      </c>
      <c r="BO167" s="132" t="s">
        <v>47</v>
      </c>
      <c r="BP167" s="132" t="s">
        <v>43</v>
      </c>
      <c r="BQ167" s="132" t="s">
        <v>44</v>
      </c>
      <c r="BR167" s="132" t="s">
        <v>45</v>
      </c>
      <c r="BS167" s="132" t="s">
        <v>46</v>
      </c>
      <c r="BT167" s="132" t="s">
        <v>47</v>
      </c>
      <c r="BU167" s="132" t="s">
        <v>43</v>
      </c>
      <c r="BV167" s="132" t="s">
        <v>44</v>
      </c>
      <c r="BW167" s="132" t="s">
        <v>45</v>
      </c>
      <c r="BX167" s="132" t="s">
        <v>46</v>
      </c>
      <c r="BY167" s="132" t="s">
        <v>47</v>
      </c>
      <c r="BZ167" s="132" t="s">
        <v>43</v>
      </c>
      <c r="CA167" s="132" t="s">
        <v>44</v>
      </c>
      <c r="CB167" s="132" t="s">
        <v>45</v>
      </c>
      <c r="CC167" s="132" t="s">
        <v>46</v>
      </c>
      <c r="CD167" s="132" t="s">
        <v>47</v>
      </c>
      <c r="CE167" s="132" t="s">
        <v>43</v>
      </c>
      <c r="CF167" s="132" t="s">
        <v>44</v>
      </c>
      <c r="CG167" s="132" t="s">
        <v>45</v>
      </c>
      <c r="CH167" s="132" t="s">
        <v>46</v>
      </c>
      <c r="CI167" s="132" t="s">
        <v>47</v>
      </c>
      <c r="CJ167" s="132" t="s">
        <v>43</v>
      </c>
      <c r="CK167" s="132" t="s">
        <v>44</v>
      </c>
      <c r="CL167" s="132" t="s">
        <v>45</v>
      </c>
      <c r="CM167" s="132" t="s">
        <v>46</v>
      </c>
      <c r="CN167" s="132" t="s">
        <v>47</v>
      </c>
      <c r="CO167" s="132" t="s">
        <v>43</v>
      </c>
      <c r="CP167" s="132" t="s">
        <v>44</v>
      </c>
      <c r="CQ167" s="132" t="s">
        <v>45</v>
      </c>
      <c r="CR167" s="132" t="s">
        <v>46</v>
      </c>
      <c r="CS167" s="132" t="s">
        <v>47</v>
      </c>
      <c r="CT167" s="132" t="s">
        <v>43</v>
      </c>
      <c r="CU167" s="132" t="s">
        <v>44</v>
      </c>
      <c r="CV167" s="132" t="s">
        <v>45</v>
      </c>
      <c r="CW167" s="132" t="s">
        <v>46</v>
      </c>
      <c r="CX167" s="132" t="s">
        <v>47</v>
      </c>
      <c r="CY167" s="132" t="s">
        <v>43</v>
      </c>
      <c r="CZ167" s="132" t="s">
        <v>44</v>
      </c>
      <c r="DA167" s="132" t="s">
        <v>45</v>
      </c>
      <c r="DB167" s="132" t="s">
        <v>46</v>
      </c>
      <c r="DC167" s="132" t="s">
        <v>47</v>
      </c>
      <c r="DD167" s="132" t="s">
        <v>43</v>
      </c>
      <c r="DE167" s="132" t="s">
        <v>44</v>
      </c>
      <c r="DF167" s="132" t="s">
        <v>45</v>
      </c>
      <c r="DG167" s="132" t="s">
        <v>46</v>
      </c>
      <c r="DH167" s="132" t="s">
        <v>47</v>
      </c>
      <c r="DI167" s="132" t="s">
        <v>43</v>
      </c>
      <c r="DJ167" s="132" t="s">
        <v>44</v>
      </c>
      <c r="DK167" s="132" t="s">
        <v>45</v>
      </c>
      <c r="DL167" s="132" t="s">
        <v>46</v>
      </c>
      <c r="DM167" s="132" t="s">
        <v>47</v>
      </c>
      <c r="DN167" s="132" t="s">
        <v>43</v>
      </c>
      <c r="DO167" s="132" t="s">
        <v>44</v>
      </c>
      <c r="DP167" s="132" t="s">
        <v>45</v>
      </c>
      <c r="DQ167" s="132" t="s">
        <v>46</v>
      </c>
      <c r="DR167" s="132" t="s">
        <v>47</v>
      </c>
      <c r="DS167" s="132" t="s">
        <v>43</v>
      </c>
      <c r="DT167" s="132" t="s">
        <v>44</v>
      </c>
      <c r="DU167" s="132" t="s">
        <v>45</v>
      </c>
      <c r="DV167" s="132" t="s">
        <v>46</v>
      </c>
      <c r="DW167" s="132" t="s">
        <v>47</v>
      </c>
      <c r="DX167" s="132" t="s">
        <v>43</v>
      </c>
      <c r="DY167" s="132" t="s">
        <v>44</v>
      </c>
      <c r="DZ167" s="132" t="s">
        <v>45</v>
      </c>
      <c r="EA167" s="132" t="s">
        <v>46</v>
      </c>
      <c r="EB167" s="132" t="s">
        <v>47</v>
      </c>
    </row>
    <row r="168" spans="1:133" x14ac:dyDescent="0.3">
      <c r="A168" s="113" t="s">
        <v>252</v>
      </c>
      <c r="B168" s="42"/>
      <c r="C168" s="44">
        <f>Simulazione!G606</f>
        <v>700</v>
      </c>
      <c r="D168" s="44">
        <f>Simulazione!H606</f>
        <v>700</v>
      </c>
      <c r="E168" s="44">
        <f>Simulazione!I606</f>
        <v>690</v>
      </c>
      <c r="F168" s="44">
        <f>Simulazione!J606</f>
        <v>690</v>
      </c>
      <c r="G168" s="44">
        <f>Simulazione!K606</f>
        <v>655</v>
      </c>
      <c r="H168" s="44">
        <f>Simulazione!L606</f>
        <v>649</v>
      </c>
      <c r="I168" s="44">
        <f>Simulazione!M606</f>
        <v>649</v>
      </c>
      <c r="J168" s="44">
        <f>Simulazione!N606</f>
        <v>607</v>
      </c>
      <c r="K168" s="44">
        <f>Simulazione!O606</f>
        <v>607</v>
      </c>
      <c r="L168" s="44">
        <f>Simulazione!P606</f>
        <v>607</v>
      </c>
      <c r="M168" s="44">
        <f>Simulazione!Q606</f>
        <v>607</v>
      </c>
      <c r="N168" s="44">
        <f>Simulazione!R606</f>
        <v>607</v>
      </c>
      <c r="O168" s="44">
        <f>Simulazione!S606</f>
        <v>607</v>
      </c>
      <c r="P168" s="44">
        <f>Simulazione!T606</f>
        <v>607</v>
      </c>
      <c r="Q168" s="44">
        <f>Simulazione!U606</f>
        <v>584</v>
      </c>
      <c r="R168" s="44">
        <f>Simulazione!V606</f>
        <v>584</v>
      </c>
      <c r="S168" s="44">
        <f>Simulazione!W606</f>
        <v>584</v>
      </c>
      <c r="T168" s="44">
        <f>Simulazione!X606</f>
        <v>579</v>
      </c>
      <c r="U168" s="44">
        <f>Simulazione!Y606</f>
        <v>579</v>
      </c>
      <c r="V168" s="44">
        <f>Simulazione!Z606</f>
        <v>549</v>
      </c>
      <c r="W168" s="44">
        <f>Simulazione!AA606</f>
        <v>549</v>
      </c>
      <c r="X168" s="44">
        <f>Simulazione!AB606</f>
        <v>549</v>
      </c>
      <c r="Y168" s="44">
        <f>Simulazione!AC606</f>
        <v>549</v>
      </c>
      <c r="Z168" s="44">
        <f>Simulazione!AD606</f>
        <v>549</v>
      </c>
      <c r="AA168" s="44">
        <f>Simulazione!AE606</f>
        <v>524</v>
      </c>
      <c r="AB168" s="44">
        <f>Simulazione!AF606</f>
        <v>524</v>
      </c>
      <c r="AC168" s="44">
        <f>Simulazione!AG606</f>
        <v>524</v>
      </c>
      <c r="AD168" s="44">
        <f>Simulazione!AH606</f>
        <v>524</v>
      </c>
      <c r="AE168" s="44">
        <f>Simulazione!AI606</f>
        <v>524</v>
      </c>
      <c r="AF168" s="44">
        <f>Simulazione!AJ606</f>
        <v>496</v>
      </c>
      <c r="AG168" s="44">
        <f>Simulazione!AK606</f>
        <v>496</v>
      </c>
      <c r="AH168" s="44">
        <f>Simulazione!AL606</f>
        <v>496</v>
      </c>
      <c r="AI168" s="44">
        <f>Simulazione!AM606</f>
        <v>496</v>
      </c>
      <c r="AJ168" s="44">
        <f>Simulazione!AN606</f>
        <v>496</v>
      </c>
      <c r="AK168" s="44">
        <f>Simulazione!AO606</f>
        <v>464</v>
      </c>
      <c r="AL168" s="44">
        <f>Simulazione!AP606</f>
        <v>464</v>
      </c>
      <c r="AM168" s="44">
        <f>Simulazione!AQ606</f>
        <v>464</v>
      </c>
      <c r="AN168" s="44">
        <f>Simulazione!AR606</f>
        <v>464</v>
      </c>
      <c r="AO168" s="44">
        <f>Simulazione!AS606</f>
        <v>464</v>
      </c>
      <c r="AP168" s="44">
        <f>Simulazione!AT606</f>
        <v>448</v>
      </c>
      <c r="AQ168" s="44">
        <f>Simulazione!AU606</f>
        <v>448</v>
      </c>
      <c r="AR168" s="44">
        <f>Simulazione!AV606</f>
        <v>448</v>
      </c>
      <c r="AS168" s="44">
        <f>Simulazione!AW606</f>
        <v>445</v>
      </c>
      <c r="AT168" s="44">
        <f>Simulazione!AX606</f>
        <v>445</v>
      </c>
      <c r="AU168" s="44">
        <f>Simulazione!AY606</f>
        <v>419</v>
      </c>
      <c r="AV168" s="44">
        <f>Simulazione!AZ606</f>
        <v>419</v>
      </c>
      <c r="AW168" s="44">
        <f>Simulazione!BA606</f>
        <v>419</v>
      </c>
      <c r="AX168" s="44">
        <f>Simulazione!BB606</f>
        <v>399</v>
      </c>
      <c r="AY168" s="44">
        <f>Simulazione!BC606</f>
        <v>399</v>
      </c>
      <c r="AZ168" s="44">
        <f>Simulazione!BD606</f>
        <v>364</v>
      </c>
      <c r="BA168" s="44">
        <f>Simulazione!BE606</f>
        <v>364</v>
      </c>
      <c r="BB168" s="44">
        <f>Simulazione!BF606</f>
        <v>364</v>
      </c>
      <c r="BC168" s="44">
        <f>Simulazione!BG606</f>
        <v>364</v>
      </c>
      <c r="BD168" s="44">
        <f>Simulazione!BH606</f>
        <v>364</v>
      </c>
      <c r="BE168" s="44">
        <f>Simulazione!BI606</f>
        <v>360</v>
      </c>
      <c r="BF168" s="44">
        <f>Simulazione!BJ606</f>
        <v>360</v>
      </c>
      <c r="BG168" s="44">
        <f>Simulazione!BK606</f>
        <v>360</v>
      </c>
      <c r="BH168" s="44">
        <f>Simulazione!BL606</f>
        <v>340</v>
      </c>
      <c r="BI168" s="44">
        <f>Simulazione!BM606</f>
        <v>340</v>
      </c>
      <c r="BJ168" s="44">
        <f>Simulazione!BN606</f>
        <v>299</v>
      </c>
      <c r="BK168" s="44">
        <f>Simulazione!BO606</f>
        <v>299</v>
      </c>
      <c r="BL168" s="44">
        <f>Simulazione!BP606</f>
        <v>299</v>
      </c>
      <c r="BM168" s="44">
        <f>Simulazione!BQ606</f>
        <v>299</v>
      </c>
      <c r="BN168" s="44">
        <f>Simulazione!BR606</f>
        <v>299</v>
      </c>
      <c r="BO168" s="44">
        <f>Simulazione!BS606</f>
        <v>270</v>
      </c>
      <c r="BP168" s="44">
        <f>Simulazione!BT606</f>
        <v>270</v>
      </c>
      <c r="BQ168" s="44">
        <f>Simulazione!BU606</f>
        <v>270</v>
      </c>
      <c r="BR168" s="44">
        <f>Simulazione!BV606</f>
        <v>270</v>
      </c>
      <c r="BS168" s="44">
        <f>Simulazione!BW606</f>
        <v>270</v>
      </c>
      <c r="BT168" s="44">
        <f>Simulazione!BX606</f>
        <v>266</v>
      </c>
      <c r="BU168" s="44">
        <f>Simulazione!BY606</f>
        <v>266</v>
      </c>
      <c r="BV168" s="44">
        <f>Simulazione!BZ606</f>
        <v>266</v>
      </c>
      <c r="BW168" s="44">
        <f>Simulazione!CA606</f>
        <v>262</v>
      </c>
      <c r="BX168" s="44">
        <f>Simulazione!CB606</f>
        <v>262</v>
      </c>
      <c r="BY168" s="44">
        <f>Simulazione!CC606</f>
        <v>240</v>
      </c>
      <c r="BZ168" s="44">
        <f>Simulazione!CD606</f>
        <v>240</v>
      </c>
      <c r="CA168" s="44">
        <f>Simulazione!CE606</f>
        <v>240</v>
      </c>
      <c r="CB168" s="44">
        <f>Simulazione!CF606</f>
        <v>234</v>
      </c>
      <c r="CC168" s="44">
        <f>Simulazione!CG606</f>
        <v>234</v>
      </c>
      <c r="CD168" s="44">
        <f>Simulazione!CH606</f>
        <v>206</v>
      </c>
      <c r="CE168" s="44">
        <f>Simulazione!CI606</f>
        <v>206</v>
      </c>
      <c r="CF168" s="44">
        <f>Simulazione!CJ606</f>
        <v>206</v>
      </c>
      <c r="CG168" s="44">
        <f>Simulazione!CK606</f>
        <v>206</v>
      </c>
      <c r="CH168" s="44">
        <f>Simulazione!CL606</f>
        <v>206</v>
      </c>
      <c r="CI168" s="44">
        <f>Simulazione!CM606</f>
        <v>181</v>
      </c>
      <c r="CJ168" s="44">
        <f>Simulazione!CN606</f>
        <v>181</v>
      </c>
      <c r="CK168" s="44">
        <f>Simulazione!CO606</f>
        <v>181</v>
      </c>
      <c r="CL168" s="44">
        <f>Simulazione!CP606</f>
        <v>175</v>
      </c>
      <c r="CM168" s="44">
        <f>Simulazione!CQ606</f>
        <v>175</v>
      </c>
      <c r="CN168" s="44">
        <f>Simulazione!CR606</f>
        <v>141</v>
      </c>
      <c r="CO168" s="44">
        <f>Simulazione!CS606</f>
        <v>141</v>
      </c>
      <c r="CP168" s="44">
        <f>Simulazione!CT606</f>
        <v>141</v>
      </c>
      <c r="CQ168" s="44">
        <f>Simulazione!CU606</f>
        <v>141</v>
      </c>
      <c r="CR168" s="44">
        <f>Simulazione!CV606</f>
        <v>141</v>
      </c>
      <c r="CS168" s="44">
        <f>Simulazione!CW606</f>
        <v>121</v>
      </c>
      <c r="CT168" s="44">
        <f>Simulazione!CX606</f>
        <v>121</v>
      </c>
      <c r="CU168" s="44">
        <f>Simulazione!CY606</f>
        <v>121</v>
      </c>
      <c r="CV168" s="44">
        <f>Simulazione!CZ606</f>
        <v>121</v>
      </c>
      <c r="CW168" s="44">
        <f>Simulazione!DA606</f>
        <v>121</v>
      </c>
      <c r="CX168" s="44">
        <f>Simulazione!DB606</f>
        <v>98</v>
      </c>
      <c r="CY168" s="44">
        <f>Simulazione!DC606</f>
        <v>98</v>
      </c>
      <c r="CZ168" s="44">
        <f>Simulazione!DD606</f>
        <v>98</v>
      </c>
      <c r="DA168" s="44">
        <f>Simulazione!DE606</f>
        <v>98</v>
      </c>
      <c r="DB168" s="44">
        <f>Simulazione!DF606</f>
        <v>98</v>
      </c>
      <c r="DC168" s="44">
        <f>Simulazione!DG606</f>
        <v>68</v>
      </c>
      <c r="DD168" s="44">
        <f>Simulazione!DH606</f>
        <v>68</v>
      </c>
      <c r="DE168" s="44">
        <f>Simulazione!DI606</f>
        <v>68</v>
      </c>
      <c r="DF168" s="44">
        <f>Simulazione!DJ606</f>
        <v>68</v>
      </c>
      <c r="DG168" s="44">
        <f>Simulazione!DK606</f>
        <v>68</v>
      </c>
      <c r="DH168" s="44">
        <f>Simulazione!DL606</f>
        <v>40</v>
      </c>
      <c r="DI168" s="44">
        <f>Simulazione!DM606</f>
        <v>40</v>
      </c>
      <c r="DJ168" s="44">
        <f>Simulazione!DN606</f>
        <v>40</v>
      </c>
      <c r="DK168" s="44">
        <f>Simulazione!DO606</f>
        <v>40</v>
      </c>
      <c r="DL168" s="44">
        <f>Simulazione!DP606</f>
        <v>40</v>
      </c>
      <c r="DM168" s="44">
        <f>Simulazione!DQ606</f>
        <v>75.694113750000014</v>
      </c>
      <c r="DN168" s="44">
        <f>Simulazione!DR606</f>
        <v>75.694113750000014</v>
      </c>
      <c r="DO168" s="44">
        <f>Simulazione!DS606</f>
        <v>75.694113750000014</v>
      </c>
      <c r="DP168" s="44">
        <f>Simulazione!DT606</f>
        <v>58.694113750000014</v>
      </c>
      <c r="DQ168" s="44">
        <f>Simulazione!DU606</f>
        <v>58.694113750000014</v>
      </c>
      <c r="DR168" s="44">
        <f>Simulazione!DV606</f>
        <v>68.814466875754533</v>
      </c>
      <c r="DS168" s="44">
        <f>Simulazione!DW606</f>
        <v>68.814466875754533</v>
      </c>
      <c r="DT168" s="44">
        <f>Simulazione!DX606</f>
        <v>68.814466875754533</v>
      </c>
      <c r="DU168" s="44">
        <f>Simulazione!DY606</f>
        <v>61.814466875754533</v>
      </c>
      <c r="DV168" s="44">
        <f>Simulazione!DZ606</f>
        <v>61.814466875754533</v>
      </c>
      <c r="DW168" s="44">
        <f>Simulazione!EA606</f>
        <v>36.814466875754533</v>
      </c>
      <c r="DX168" s="44">
        <f>Simulazione!EB606</f>
        <v>36.814466875754533</v>
      </c>
      <c r="DY168" s="44">
        <f>Simulazione!EC606</f>
        <v>36.814466875754533</v>
      </c>
      <c r="DZ168" s="44">
        <f>Simulazione!ED606</f>
        <v>36.814466875754533</v>
      </c>
      <c r="EA168" s="44">
        <f>Simulazione!EE606</f>
        <v>36.814466875754533</v>
      </c>
      <c r="EB168" s="44">
        <f>Simulazione!EF606</f>
        <v>36.814466875754533</v>
      </c>
      <c r="EC168" s="73">
        <f>AVERAGE(C168:EB168)</f>
        <v>311.0725361875638</v>
      </c>
    </row>
    <row r="169" spans="1:133" x14ac:dyDescent="0.3">
      <c r="A169" s="127" t="s">
        <v>405</v>
      </c>
      <c r="B169" s="121"/>
      <c r="C169" s="122">
        <f>IF(C168&gt;0,C168*$F$4*$B$16,0)</f>
        <v>0.13470773844551642</v>
      </c>
      <c r="D169" s="122">
        <f t="shared" ref="D169:BO169" si="324">IF(D168&gt;0,D168*$F$4*$B$16,0)</f>
        <v>0.13470773844551642</v>
      </c>
      <c r="E169" s="122">
        <f t="shared" si="324"/>
        <v>0.13278334218200905</v>
      </c>
      <c r="F169" s="122">
        <f t="shared" si="324"/>
        <v>0.13278334218200905</v>
      </c>
      <c r="G169" s="122">
        <f t="shared" si="324"/>
        <v>0.12604795525973322</v>
      </c>
      <c r="H169" s="122">
        <f t="shared" si="324"/>
        <v>0.1248933175016288</v>
      </c>
      <c r="I169" s="122">
        <f t="shared" si="324"/>
        <v>0.1248933175016288</v>
      </c>
      <c r="J169" s="122">
        <f t="shared" si="324"/>
        <v>0.11681085319489781</v>
      </c>
      <c r="K169" s="122">
        <f t="shared" si="324"/>
        <v>0.11681085319489781</v>
      </c>
      <c r="L169" s="122">
        <f t="shared" si="324"/>
        <v>0.11681085319489781</v>
      </c>
      <c r="M169" s="122">
        <f t="shared" si="324"/>
        <v>0.11681085319489781</v>
      </c>
      <c r="N169" s="122">
        <f t="shared" si="324"/>
        <v>0.11681085319489781</v>
      </c>
      <c r="O169" s="122">
        <f t="shared" si="324"/>
        <v>0.11681085319489781</v>
      </c>
      <c r="P169" s="122">
        <f t="shared" si="324"/>
        <v>0.11681085319489781</v>
      </c>
      <c r="Q169" s="122">
        <f t="shared" si="324"/>
        <v>0.11238474178883084</v>
      </c>
      <c r="R169" s="122">
        <f t="shared" si="324"/>
        <v>0.11238474178883084</v>
      </c>
      <c r="S169" s="122">
        <f t="shared" si="324"/>
        <v>0.11238474178883084</v>
      </c>
      <c r="T169" s="122">
        <f t="shared" si="324"/>
        <v>0.11142254365707716</v>
      </c>
      <c r="U169" s="122">
        <f t="shared" si="324"/>
        <v>0.11142254365707716</v>
      </c>
      <c r="V169" s="122">
        <f t="shared" si="324"/>
        <v>0.10564935486655502</v>
      </c>
      <c r="W169" s="122">
        <f t="shared" si="324"/>
        <v>0.10564935486655502</v>
      </c>
      <c r="X169" s="122">
        <f t="shared" si="324"/>
        <v>0.10564935486655502</v>
      </c>
      <c r="Y169" s="122">
        <f t="shared" si="324"/>
        <v>0.10564935486655502</v>
      </c>
      <c r="Z169" s="122">
        <f t="shared" si="324"/>
        <v>0.10564935486655502</v>
      </c>
      <c r="AA169" s="122">
        <f t="shared" si="324"/>
        <v>0.10083836420778658</v>
      </c>
      <c r="AB169" s="122">
        <f t="shared" si="324"/>
        <v>0.10083836420778658</v>
      </c>
      <c r="AC169" s="122">
        <f t="shared" si="324"/>
        <v>0.10083836420778658</v>
      </c>
      <c r="AD169" s="122">
        <f t="shared" si="324"/>
        <v>0.10083836420778658</v>
      </c>
      <c r="AE169" s="122">
        <f t="shared" si="324"/>
        <v>0.10083836420778658</v>
      </c>
      <c r="AF169" s="122">
        <f t="shared" si="324"/>
        <v>9.5450054669965922E-2</v>
      </c>
      <c r="AG169" s="122">
        <f t="shared" si="324"/>
        <v>9.5450054669965922E-2</v>
      </c>
      <c r="AH169" s="122">
        <f t="shared" si="324"/>
        <v>9.5450054669965922E-2</v>
      </c>
      <c r="AI169" s="122">
        <f t="shared" si="324"/>
        <v>9.5450054669965922E-2</v>
      </c>
      <c r="AJ169" s="122">
        <f t="shared" si="324"/>
        <v>9.5450054669965922E-2</v>
      </c>
      <c r="AK169" s="122">
        <f t="shared" si="324"/>
        <v>8.9291986626742315E-2</v>
      </c>
      <c r="AL169" s="122">
        <f t="shared" si="324"/>
        <v>8.9291986626742315E-2</v>
      </c>
      <c r="AM169" s="122">
        <f t="shared" si="324"/>
        <v>8.9291986626742315E-2</v>
      </c>
      <c r="AN169" s="122">
        <f t="shared" si="324"/>
        <v>8.9291986626742315E-2</v>
      </c>
      <c r="AO169" s="122">
        <f t="shared" si="324"/>
        <v>8.9291986626742315E-2</v>
      </c>
      <c r="AP169" s="122">
        <f t="shared" si="324"/>
        <v>8.6212952605130511E-2</v>
      </c>
      <c r="AQ169" s="122">
        <f t="shared" si="324"/>
        <v>8.6212952605130511E-2</v>
      </c>
      <c r="AR169" s="122">
        <f t="shared" si="324"/>
        <v>8.6212952605130511E-2</v>
      </c>
      <c r="AS169" s="122">
        <f t="shared" si="324"/>
        <v>8.5635633726078297E-2</v>
      </c>
      <c r="AT169" s="122">
        <f t="shared" si="324"/>
        <v>8.5635633726078297E-2</v>
      </c>
      <c r="AU169" s="122">
        <f t="shared" si="324"/>
        <v>8.0632203440959116E-2</v>
      </c>
      <c r="AV169" s="122">
        <f t="shared" si="324"/>
        <v>8.0632203440959116E-2</v>
      </c>
      <c r="AW169" s="122">
        <f t="shared" si="324"/>
        <v>8.0632203440959116E-2</v>
      </c>
      <c r="AX169" s="122">
        <f t="shared" si="324"/>
        <v>7.6783410913944361E-2</v>
      </c>
      <c r="AY169" s="122">
        <f t="shared" si="324"/>
        <v>7.6783410913944361E-2</v>
      </c>
      <c r="AZ169" s="122">
        <f t="shared" si="324"/>
        <v>7.004802399166854E-2</v>
      </c>
      <c r="BA169" s="122">
        <f t="shared" si="324"/>
        <v>7.004802399166854E-2</v>
      </c>
      <c r="BB169" s="122">
        <f t="shared" si="324"/>
        <v>7.004802399166854E-2</v>
      </c>
      <c r="BC169" s="122">
        <f t="shared" si="324"/>
        <v>7.004802399166854E-2</v>
      </c>
      <c r="BD169" s="122">
        <f t="shared" si="324"/>
        <v>7.004802399166854E-2</v>
      </c>
      <c r="BE169" s="122">
        <f t="shared" si="324"/>
        <v>6.9278265486265589E-2</v>
      </c>
      <c r="BF169" s="122">
        <f t="shared" si="324"/>
        <v>6.9278265486265589E-2</v>
      </c>
      <c r="BG169" s="122">
        <f t="shared" si="324"/>
        <v>6.9278265486265589E-2</v>
      </c>
      <c r="BH169" s="122">
        <f t="shared" si="324"/>
        <v>6.5429472959250834E-2</v>
      </c>
      <c r="BI169" s="122">
        <f t="shared" si="324"/>
        <v>6.5429472959250834E-2</v>
      </c>
      <c r="BJ169" s="122">
        <f t="shared" si="324"/>
        <v>5.7539448278870586E-2</v>
      </c>
      <c r="BK169" s="122">
        <f t="shared" si="324"/>
        <v>5.7539448278870586E-2</v>
      </c>
      <c r="BL169" s="122">
        <f t="shared" si="324"/>
        <v>5.7539448278870586E-2</v>
      </c>
      <c r="BM169" s="122">
        <f t="shared" si="324"/>
        <v>5.7539448278870586E-2</v>
      </c>
      <c r="BN169" s="122">
        <f t="shared" si="324"/>
        <v>5.7539448278870586E-2</v>
      </c>
      <c r="BO169" s="122">
        <f t="shared" si="324"/>
        <v>5.1958699114699192E-2</v>
      </c>
      <c r="BP169" s="122">
        <f t="shared" ref="BP169:EA169" si="325">IF(BP168&gt;0,BP168*$F$4*$B$16,0)</f>
        <v>5.1958699114699192E-2</v>
      </c>
      <c r="BQ169" s="122">
        <f t="shared" si="325"/>
        <v>5.1958699114699192E-2</v>
      </c>
      <c r="BR169" s="122">
        <f t="shared" si="325"/>
        <v>5.1958699114699192E-2</v>
      </c>
      <c r="BS169" s="122">
        <f t="shared" si="325"/>
        <v>5.1958699114699192E-2</v>
      </c>
      <c r="BT169" s="122">
        <f t="shared" si="325"/>
        <v>5.1188940609296241E-2</v>
      </c>
      <c r="BU169" s="122">
        <f t="shared" si="325"/>
        <v>5.1188940609296241E-2</v>
      </c>
      <c r="BV169" s="122">
        <f t="shared" si="325"/>
        <v>5.1188940609296241E-2</v>
      </c>
      <c r="BW169" s="122">
        <f t="shared" si="325"/>
        <v>5.041918210389329E-2</v>
      </c>
      <c r="BX169" s="122">
        <f t="shared" si="325"/>
        <v>5.041918210389329E-2</v>
      </c>
      <c r="BY169" s="122">
        <f t="shared" si="325"/>
        <v>4.6185510324177059E-2</v>
      </c>
      <c r="BZ169" s="122">
        <f t="shared" si="325"/>
        <v>4.6185510324177059E-2</v>
      </c>
      <c r="CA169" s="122">
        <f t="shared" si="325"/>
        <v>4.6185510324177059E-2</v>
      </c>
      <c r="CB169" s="122">
        <f t="shared" si="325"/>
        <v>4.5030872566072633E-2</v>
      </c>
      <c r="CC169" s="122">
        <f t="shared" si="325"/>
        <v>4.5030872566072633E-2</v>
      </c>
      <c r="CD169" s="122">
        <f t="shared" si="325"/>
        <v>3.9642563028251976E-2</v>
      </c>
      <c r="CE169" s="122">
        <f t="shared" si="325"/>
        <v>3.9642563028251976E-2</v>
      </c>
      <c r="CF169" s="122">
        <f t="shared" si="325"/>
        <v>3.9642563028251976E-2</v>
      </c>
      <c r="CG169" s="122">
        <f t="shared" si="325"/>
        <v>3.9642563028251976E-2</v>
      </c>
      <c r="CH169" s="122">
        <f t="shared" si="325"/>
        <v>3.9642563028251976E-2</v>
      </c>
      <c r="CI169" s="122">
        <f t="shared" si="325"/>
        <v>3.4831572369483532E-2</v>
      </c>
      <c r="CJ169" s="122">
        <f t="shared" si="325"/>
        <v>3.4831572369483532E-2</v>
      </c>
      <c r="CK169" s="122">
        <f t="shared" si="325"/>
        <v>3.4831572369483532E-2</v>
      </c>
      <c r="CL169" s="122">
        <f t="shared" si="325"/>
        <v>3.3676934611379106E-2</v>
      </c>
      <c r="CM169" s="122">
        <f t="shared" si="325"/>
        <v>3.3676934611379106E-2</v>
      </c>
      <c r="CN169" s="122">
        <f t="shared" si="325"/>
        <v>2.7133987315454022E-2</v>
      </c>
      <c r="CO169" s="122">
        <f t="shared" si="325"/>
        <v>2.7133987315454022E-2</v>
      </c>
      <c r="CP169" s="122">
        <f t="shared" si="325"/>
        <v>2.7133987315454022E-2</v>
      </c>
      <c r="CQ169" s="122">
        <f t="shared" si="325"/>
        <v>2.7133987315454022E-2</v>
      </c>
      <c r="CR169" s="122">
        <f t="shared" si="325"/>
        <v>2.7133987315454022E-2</v>
      </c>
      <c r="CS169" s="122">
        <f t="shared" si="325"/>
        <v>2.3285194788439267E-2</v>
      </c>
      <c r="CT169" s="122">
        <f t="shared" si="325"/>
        <v>2.3285194788439267E-2</v>
      </c>
      <c r="CU169" s="122">
        <f t="shared" si="325"/>
        <v>2.3285194788439267E-2</v>
      </c>
      <c r="CV169" s="122">
        <f t="shared" si="325"/>
        <v>2.3285194788439267E-2</v>
      </c>
      <c r="CW169" s="122">
        <f t="shared" si="325"/>
        <v>2.3285194788439267E-2</v>
      </c>
      <c r="CX169" s="122">
        <f t="shared" si="325"/>
        <v>1.8859083382372299E-2</v>
      </c>
      <c r="CY169" s="122">
        <f t="shared" si="325"/>
        <v>1.8859083382372299E-2</v>
      </c>
      <c r="CZ169" s="122">
        <f t="shared" si="325"/>
        <v>1.8859083382372299E-2</v>
      </c>
      <c r="DA169" s="122">
        <f t="shared" si="325"/>
        <v>1.8859083382372299E-2</v>
      </c>
      <c r="DB169" s="122">
        <f t="shared" si="325"/>
        <v>1.8859083382372299E-2</v>
      </c>
      <c r="DC169" s="122">
        <f t="shared" si="325"/>
        <v>1.3085894591850167E-2</v>
      </c>
      <c r="DD169" s="122">
        <f t="shared" si="325"/>
        <v>1.3085894591850167E-2</v>
      </c>
      <c r="DE169" s="122">
        <f t="shared" si="325"/>
        <v>1.3085894591850167E-2</v>
      </c>
      <c r="DF169" s="122">
        <f t="shared" si="325"/>
        <v>1.3085894591850167E-2</v>
      </c>
      <c r="DG169" s="122">
        <f t="shared" si="325"/>
        <v>1.3085894591850167E-2</v>
      </c>
      <c r="DH169" s="122">
        <f t="shared" si="325"/>
        <v>7.6975850540295099E-3</v>
      </c>
      <c r="DI169" s="122">
        <f t="shared" si="325"/>
        <v>7.6975850540295099E-3</v>
      </c>
      <c r="DJ169" s="122">
        <f t="shared" si="325"/>
        <v>7.6975850540295099E-3</v>
      </c>
      <c r="DK169" s="122">
        <f t="shared" si="325"/>
        <v>7.6975850540295099E-3</v>
      </c>
      <c r="DL169" s="122">
        <f t="shared" si="325"/>
        <v>7.6975850540295099E-3</v>
      </c>
      <c r="DM169" s="122">
        <f t="shared" si="325"/>
        <v>1.4566546967000243E-2</v>
      </c>
      <c r="DN169" s="122">
        <f t="shared" si="325"/>
        <v>1.4566546967000243E-2</v>
      </c>
      <c r="DO169" s="122">
        <f t="shared" si="325"/>
        <v>1.4566546967000243E-2</v>
      </c>
      <c r="DP169" s="122">
        <f t="shared" si="325"/>
        <v>1.1295073319037702E-2</v>
      </c>
      <c r="DQ169" s="122">
        <f t="shared" si="325"/>
        <v>1.1295073319037702E-2</v>
      </c>
      <c r="DR169" s="122">
        <f t="shared" si="325"/>
        <v>1.3242630293095421E-2</v>
      </c>
      <c r="DS169" s="122">
        <f t="shared" si="325"/>
        <v>1.3242630293095421E-2</v>
      </c>
      <c r="DT169" s="122">
        <f t="shared" si="325"/>
        <v>1.3242630293095421E-2</v>
      </c>
      <c r="DU169" s="122">
        <f t="shared" si="325"/>
        <v>1.1895552908640257E-2</v>
      </c>
      <c r="DV169" s="122">
        <f t="shared" si="325"/>
        <v>1.1895552908640257E-2</v>
      </c>
      <c r="DW169" s="122">
        <f t="shared" si="325"/>
        <v>7.0845622498718142E-3</v>
      </c>
      <c r="DX169" s="122">
        <f t="shared" si="325"/>
        <v>7.0845622498718142E-3</v>
      </c>
      <c r="DY169" s="122">
        <f t="shared" si="325"/>
        <v>7.0845622498718142E-3</v>
      </c>
      <c r="DZ169" s="122">
        <f t="shared" si="325"/>
        <v>7.0845622498718142E-3</v>
      </c>
      <c r="EA169" s="122">
        <f t="shared" si="325"/>
        <v>7.0845622498718142E-3</v>
      </c>
      <c r="EB169" s="122">
        <f t="shared" ref="EB169" si="326">IF(EB168&gt;0,EB168*$F$4*$B$16,0)</f>
        <v>7.0845622498718142E-3</v>
      </c>
      <c r="EC169" s="130">
        <f>SUM(C169:EB169)</f>
        <v>7.7821487421484434</v>
      </c>
    </row>
    <row r="170" spans="1:133" ht="15" thickBot="1" x14ac:dyDescent="0.35">
      <c r="A170" s="114" t="s">
        <v>406</v>
      </c>
      <c r="B170" s="115"/>
      <c r="C170" s="116">
        <f>IF(C168&gt;0,C168*$B$16*($F$5+$F$8+$F$7),0)</f>
        <v>0.27029601690076177</v>
      </c>
      <c r="D170" s="116">
        <f t="shared" ref="D170:BO170" si="327">IF(D168&gt;0,D168*$B$16*($F$5+$F$8+$F$7),0)</f>
        <v>0.27029601690076177</v>
      </c>
      <c r="E170" s="116">
        <f t="shared" si="327"/>
        <v>0.26643464523075089</v>
      </c>
      <c r="F170" s="116">
        <f t="shared" si="327"/>
        <v>0.26643464523075089</v>
      </c>
      <c r="G170" s="116">
        <f t="shared" si="327"/>
        <v>0.2529198443857128</v>
      </c>
      <c r="H170" s="116">
        <f t="shared" si="327"/>
        <v>0.25060302138370627</v>
      </c>
      <c r="I170" s="116">
        <f t="shared" si="327"/>
        <v>0.25060302138370627</v>
      </c>
      <c r="J170" s="116">
        <f t="shared" si="327"/>
        <v>0.23438526036966056</v>
      </c>
      <c r="K170" s="116">
        <f t="shared" si="327"/>
        <v>0.23438526036966056</v>
      </c>
      <c r="L170" s="116">
        <f t="shared" si="327"/>
        <v>0.23438526036966056</v>
      </c>
      <c r="M170" s="116">
        <f t="shared" si="327"/>
        <v>0.23438526036966056</v>
      </c>
      <c r="N170" s="116">
        <f t="shared" si="327"/>
        <v>0.23438526036966056</v>
      </c>
      <c r="O170" s="116">
        <f t="shared" si="327"/>
        <v>0.23438526036966056</v>
      </c>
      <c r="P170" s="116">
        <f t="shared" si="327"/>
        <v>0.23438526036966056</v>
      </c>
      <c r="Q170" s="116">
        <f t="shared" si="327"/>
        <v>0.22550410552863553</v>
      </c>
      <c r="R170" s="116">
        <f t="shared" si="327"/>
        <v>0.22550410552863553</v>
      </c>
      <c r="S170" s="116">
        <f t="shared" si="327"/>
        <v>0.22550410552863553</v>
      </c>
      <c r="T170" s="116">
        <f t="shared" si="327"/>
        <v>0.22357341969363009</v>
      </c>
      <c r="U170" s="116">
        <f t="shared" si="327"/>
        <v>0.22357341969363009</v>
      </c>
      <c r="V170" s="116">
        <f t="shared" si="327"/>
        <v>0.21198930468359745</v>
      </c>
      <c r="W170" s="116">
        <f t="shared" si="327"/>
        <v>0.21198930468359745</v>
      </c>
      <c r="X170" s="116">
        <f t="shared" si="327"/>
        <v>0.21198930468359745</v>
      </c>
      <c r="Y170" s="116">
        <f t="shared" si="327"/>
        <v>0.21198930468359745</v>
      </c>
      <c r="Z170" s="116">
        <f t="shared" si="327"/>
        <v>0.21198930468359745</v>
      </c>
      <c r="AA170" s="116">
        <f t="shared" si="327"/>
        <v>0.20233587550857024</v>
      </c>
      <c r="AB170" s="116">
        <f t="shared" si="327"/>
        <v>0.20233587550857024</v>
      </c>
      <c r="AC170" s="116">
        <f t="shared" si="327"/>
        <v>0.20233587550857024</v>
      </c>
      <c r="AD170" s="116">
        <f t="shared" si="327"/>
        <v>0.20233587550857024</v>
      </c>
      <c r="AE170" s="116">
        <f t="shared" si="327"/>
        <v>0.20233587550857024</v>
      </c>
      <c r="AF170" s="116">
        <f t="shared" si="327"/>
        <v>0.19152403483253977</v>
      </c>
      <c r="AG170" s="116">
        <f t="shared" si="327"/>
        <v>0.19152403483253977</v>
      </c>
      <c r="AH170" s="116">
        <f t="shared" si="327"/>
        <v>0.19152403483253977</v>
      </c>
      <c r="AI170" s="116">
        <f t="shared" si="327"/>
        <v>0.19152403483253977</v>
      </c>
      <c r="AJ170" s="116">
        <f t="shared" si="327"/>
        <v>0.19152403483253977</v>
      </c>
      <c r="AK170" s="116">
        <f t="shared" si="327"/>
        <v>0.17916764548850495</v>
      </c>
      <c r="AL170" s="116">
        <f t="shared" si="327"/>
        <v>0.17916764548850495</v>
      </c>
      <c r="AM170" s="116">
        <f t="shared" si="327"/>
        <v>0.17916764548850495</v>
      </c>
      <c r="AN170" s="116">
        <f t="shared" si="327"/>
        <v>0.17916764548850495</v>
      </c>
      <c r="AO170" s="116">
        <f t="shared" si="327"/>
        <v>0.17916764548850495</v>
      </c>
      <c r="AP170" s="116">
        <f t="shared" si="327"/>
        <v>0.17298945081648753</v>
      </c>
      <c r="AQ170" s="116">
        <f t="shared" si="327"/>
        <v>0.17298945081648753</v>
      </c>
      <c r="AR170" s="116">
        <f t="shared" si="327"/>
        <v>0.17298945081648753</v>
      </c>
      <c r="AS170" s="116">
        <f t="shared" si="327"/>
        <v>0.17183103931548427</v>
      </c>
      <c r="AT170" s="116">
        <f t="shared" si="327"/>
        <v>0.17183103931548427</v>
      </c>
      <c r="AU170" s="116">
        <f t="shared" si="327"/>
        <v>0.16179147297345597</v>
      </c>
      <c r="AV170" s="116">
        <f t="shared" si="327"/>
        <v>0.16179147297345597</v>
      </c>
      <c r="AW170" s="116">
        <f t="shared" si="327"/>
        <v>0.16179147297345597</v>
      </c>
      <c r="AX170" s="116">
        <f t="shared" si="327"/>
        <v>0.15406872963343421</v>
      </c>
      <c r="AY170" s="116">
        <f t="shared" si="327"/>
        <v>0.15406872963343421</v>
      </c>
      <c r="AZ170" s="116">
        <f t="shared" si="327"/>
        <v>0.14055392878839612</v>
      </c>
      <c r="BA170" s="116">
        <f t="shared" si="327"/>
        <v>0.14055392878839612</v>
      </c>
      <c r="BB170" s="116">
        <f t="shared" si="327"/>
        <v>0.14055392878839612</v>
      </c>
      <c r="BC170" s="116">
        <f t="shared" si="327"/>
        <v>0.14055392878839612</v>
      </c>
      <c r="BD170" s="116">
        <f t="shared" si="327"/>
        <v>0.14055392878839612</v>
      </c>
      <c r="BE170" s="116">
        <f t="shared" si="327"/>
        <v>0.13900938012039177</v>
      </c>
      <c r="BF170" s="116">
        <f t="shared" si="327"/>
        <v>0.13900938012039177</v>
      </c>
      <c r="BG170" s="116">
        <f t="shared" si="327"/>
        <v>0.13900938012039177</v>
      </c>
      <c r="BH170" s="116">
        <f t="shared" si="327"/>
        <v>0.13128663678037</v>
      </c>
      <c r="BI170" s="116">
        <f t="shared" si="327"/>
        <v>0.13128663678037</v>
      </c>
      <c r="BJ170" s="116">
        <f t="shared" si="327"/>
        <v>0.11545501293332538</v>
      </c>
      <c r="BK170" s="116">
        <f t="shared" si="327"/>
        <v>0.11545501293332538</v>
      </c>
      <c r="BL170" s="116">
        <f t="shared" si="327"/>
        <v>0.11545501293332538</v>
      </c>
      <c r="BM170" s="116">
        <f t="shared" si="327"/>
        <v>0.11545501293332538</v>
      </c>
      <c r="BN170" s="116">
        <f t="shared" si="327"/>
        <v>0.11545501293332538</v>
      </c>
      <c r="BO170" s="116">
        <f t="shared" si="327"/>
        <v>0.10425703509029383</v>
      </c>
      <c r="BP170" s="116">
        <f t="shared" ref="BP170:EA170" si="328">IF(BP168&gt;0,BP168*$B$16*($F$5+$F$8+$F$7),0)</f>
        <v>0.10425703509029383</v>
      </c>
      <c r="BQ170" s="116">
        <f t="shared" si="328"/>
        <v>0.10425703509029383</v>
      </c>
      <c r="BR170" s="116">
        <f t="shared" si="328"/>
        <v>0.10425703509029383</v>
      </c>
      <c r="BS170" s="116">
        <f t="shared" si="328"/>
        <v>0.10425703509029383</v>
      </c>
      <c r="BT170" s="116">
        <f t="shared" si="328"/>
        <v>0.10271248642228947</v>
      </c>
      <c r="BU170" s="116">
        <f t="shared" si="328"/>
        <v>0.10271248642228947</v>
      </c>
      <c r="BV170" s="116">
        <f t="shared" si="328"/>
        <v>0.10271248642228947</v>
      </c>
      <c r="BW170" s="116">
        <f t="shared" si="328"/>
        <v>0.10116793775428512</v>
      </c>
      <c r="BX170" s="116">
        <f t="shared" si="328"/>
        <v>0.10116793775428512</v>
      </c>
      <c r="BY170" s="116">
        <f t="shared" si="328"/>
        <v>9.2672920080261179E-2</v>
      </c>
      <c r="BZ170" s="116">
        <f t="shared" si="328"/>
        <v>9.2672920080261179E-2</v>
      </c>
      <c r="CA170" s="116">
        <f t="shared" si="328"/>
        <v>9.2672920080261179E-2</v>
      </c>
      <c r="CB170" s="116">
        <f t="shared" si="328"/>
        <v>9.0356097078254649E-2</v>
      </c>
      <c r="CC170" s="116">
        <f t="shared" si="328"/>
        <v>9.0356097078254649E-2</v>
      </c>
      <c r="CD170" s="116">
        <f t="shared" si="328"/>
        <v>7.9544256402224178E-2</v>
      </c>
      <c r="CE170" s="116">
        <f t="shared" si="328"/>
        <v>7.9544256402224178E-2</v>
      </c>
      <c r="CF170" s="116">
        <f t="shared" si="328"/>
        <v>7.9544256402224178E-2</v>
      </c>
      <c r="CG170" s="116">
        <f t="shared" si="328"/>
        <v>7.9544256402224178E-2</v>
      </c>
      <c r="CH170" s="116">
        <f t="shared" si="328"/>
        <v>7.9544256402224178E-2</v>
      </c>
      <c r="CI170" s="116">
        <f t="shared" si="328"/>
        <v>6.9890827227196972E-2</v>
      </c>
      <c r="CJ170" s="116">
        <f t="shared" si="328"/>
        <v>6.9890827227196972E-2</v>
      </c>
      <c r="CK170" s="116">
        <f t="shared" si="328"/>
        <v>6.9890827227196972E-2</v>
      </c>
      <c r="CL170" s="116">
        <f t="shared" si="328"/>
        <v>6.7574004225190443E-2</v>
      </c>
      <c r="CM170" s="116">
        <f t="shared" si="328"/>
        <v>6.7574004225190443E-2</v>
      </c>
      <c r="CN170" s="116">
        <f t="shared" si="328"/>
        <v>5.4445340547153442E-2</v>
      </c>
      <c r="CO170" s="116">
        <f t="shared" si="328"/>
        <v>5.4445340547153442E-2</v>
      </c>
      <c r="CP170" s="116">
        <f t="shared" si="328"/>
        <v>5.4445340547153442E-2</v>
      </c>
      <c r="CQ170" s="116">
        <f t="shared" si="328"/>
        <v>5.4445340547153442E-2</v>
      </c>
      <c r="CR170" s="116">
        <f t="shared" si="328"/>
        <v>5.4445340547153442E-2</v>
      </c>
      <c r="CS170" s="116">
        <f t="shared" si="328"/>
        <v>4.6722597207131678E-2</v>
      </c>
      <c r="CT170" s="116">
        <f t="shared" si="328"/>
        <v>4.6722597207131678E-2</v>
      </c>
      <c r="CU170" s="116">
        <f t="shared" si="328"/>
        <v>4.6722597207131678E-2</v>
      </c>
      <c r="CV170" s="116">
        <f t="shared" si="328"/>
        <v>4.6722597207131678E-2</v>
      </c>
      <c r="CW170" s="116">
        <f t="shared" si="328"/>
        <v>4.6722597207131678E-2</v>
      </c>
      <c r="CX170" s="116">
        <f t="shared" si="328"/>
        <v>3.7841442366106648E-2</v>
      </c>
      <c r="CY170" s="116">
        <f t="shared" si="328"/>
        <v>3.7841442366106648E-2</v>
      </c>
      <c r="CZ170" s="116">
        <f t="shared" si="328"/>
        <v>3.7841442366106648E-2</v>
      </c>
      <c r="DA170" s="116">
        <f t="shared" si="328"/>
        <v>3.7841442366106648E-2</v>
      </c>
      <c r="DB170" s="116">
        <f t="shared" si="328"/>
        <v>3.7841442366106648E-2</v>
      </c>
      <c r="DC170" s="116">
        <f t="shared" si="328"/>
        <v>2.6257327356074001E-2</v>
      </c>
      <c r="DD170" s="116">
        <f t="shared" si="328"/>
        <v>2.6257327356074001E-2</v>
      </c>
      <c r="DE170" s="116">
        <f t="shared" si="328"/>
        <v>2.6257327356074001E-2</v>
      </c>
      <c r="DF170" s="116">
        <f t="shared" si="328"/>
        <v>2.6257327356074001E-2</v>
      </c>
      <c r="DG170" s="116">
        <f t="shared" si="328"/>
        <v>2.6257327356074001E-2</v>
      </c>
      <c r="DH170" s="116">
        <f t="shared" si="328"/>
        <v>1.544548668004353E-2</v>
      </c>
      <c r="DI170" s="116">
        <f t="shared" si="328"/>
        <v>1.544548668004353E-2</v>
      </c>
      <c r="DJ170" s="116">
        <f t="shared" si="328"/>
        <v>1.544548668004353E-2</v>
      </c>
      <c r="DK170" s="116">
        <f t="shared" si="328"/>
        <v>1.544548668004353E-2</v>
      </c>
      <c r="DL170" s="116">
        <f t="shared" si="328"/>
        <v>1.544548668004353E-2</v>
      </c>
      <c r="DM170" s="116">
        <f t="shared" si="328"/>
        <v>2.9228310642083127E-2</v>
      </c>
      <c r="DN170" s="116">
        <f t="shared" si="328"/>
        <v>2.9228310642083127E-2</v>
      </c>
      <c r="DO170" s="116">
        <f t="shared" si="328"/>
        <v>2.9228310642083127E-2</v>
      </c>
      <c r="DP170" s="116">
        <f t="shared" si="328"/>
        <v>2.2663978803064627E-2</v>
      </c>
      <c r="DQ170" s="116">
        <f t="shared" si="328"/>
        <v>2.2663978803064627E-2</v>
      </c>
      <c r="DR170" s="116">
        <f t="shared" si="328"/>
        <v>2.6571823288094085E-2</v>
      </c>
      <c r="DS170" s="116">
        <f t="shared" si="328"/>
        <v>2.6571823288094085E-2</v>
      </c>
      <c r="DT170" s="116">
        <f t="shared" si="328"/>
        <v>2.6571823288094085E-2</v>
      </c>
      <c r="DU170" s="116">
        <f t="shared" si="328"/>
        <v>2.3868863119086467E-2</v>
      </c>
      <c r="DV170" s="116">
        <f t="shared" si="328"/>
        <v>2.3868863119086467E-2</v>
      </c>
      <c r="DW170" s="116">
        <f t="shared" si="328"/>
        <v>1.4215433944059259E-2</v>
      </c>
      <c r="DX170" s="116">
        <f t="shared" si="328"/>
        <v>1.4215433944059259E-2</v>
      </c>
      <c r="DY170" s="116">
        <f t="shared" si="328"/>
        <v>1.4215433944059259E-2</v>
      </c>
      <c r="DZ170" s="116">
        <f t="shared" si="328"/>
        <v>1.4215433944059259E-2</v>
      </c>
      <c r="EA170" s="116">
        <f t="shared" si="328"/>
        <v>1.4215433944059259E-2</v>
      </c>
      <c r="EB170" s="116">
        <f t="shared" ref="EB170" si="329">IF(EB168&gt;0,EB168*$B$16*($F$5+$F$8+$F$7),0)</f>
        <v>1.4215433944059259E-2</v>
      </c>
      <c r="EC170" s="130">
        <f>SUM(C170:EB170)</f>
        <v>15.615166821190224</v>
      </c>
    </row>
    <row r="171" spans="1:133" x14ac:dyDescent="0.3">
      <c r="A171" s="113" t="s">
        <v>253</v>
      </c>
      <c r="B171" s="44"/>
      <c r="C171" s="44">
        <f>MRP!D155</f>
        <v>700</v>
      </c>
      <c r="D171" s="44">
        <f>MRP!E155</f>
        <v>700</v>
      </c>
      <c r="E171" s="44">
        <f>MRP!F155</f>
        <v>700</v>
      </c>
      <c r="F171" s="44">
        <f>MRP!G155</f>
        <v>668</v>
      </c>
      <c r="G171" s="44">
        <f>MRP!H155</f>
        <v>652</v>
      </c>
      <c r="H171" s="44">
        <f>MRP!I155</f>
        <v>652</v>
      </c>
      <c r="I171" s="44">
        <f>MRP!J155</f>
        <v>651</v>
      </c>
      <c r="J171" s="44">
        <f>MRP!K155</f>
        <v>651</v>
      </c>
      <c r="K171" s="44">
        <f>MRP!L155</f>
        <v>619</v>
      </c>
      <c r="L171" s="44">
        <f>MRP!M155</f>
        <v>619</v>
      </c>
      <c r="M171" s="44">
        <f>MRP!N155</f>
        <v>619</v>
      </c>
      <c r="N171" s="44">
        <f>MRP!O155</f>
        <v>619</v>
      </c>
      <c r="O171" s="44">
        <f>MRP!P155</f>
        <v>568</v>
      </c>
      <c r="P171" s="44">
        <f>MRP!Q155</f>
        <v>568</v>
      </c>
      <c r="Q171" s="44">
        <f>MRP!R155</f>
        <v>568</v>
      </c>
      <c r="R171" s="44">
        <f>MRP!S155</f>
        <v>568</v>
      </c>
      <c r="S171" s="44">
        <f>MRP!T155</f>
        <v>568</v>
      </c>
      <c r="T171" s="44">
        <f>MRP!U155</f>
        <v>551</v>
      </c>
      <c r="U171" s="44">
        <f>MRP!V155</f>
        <v>551</v>
      </c>
      <c r="V171" s="44">
        <f>MRP!W155</f>
        <v>551</v>
      </c>
      <c r="W171" s="44">
        <f>MRP!X155</f>
        <v>551</v>
      </c>
      <c r="X171" s="44">
        <f>MRP!Y155</f>
        <v>551</v>
      </c>
      <c r="Y171" s="44">
        <f>MRP!Z155</f>
        <v>497</v>
      </c>
      <c r="Z171" s="44">
        <f>MRP!AA155</f>
        <v>497</v>
      </c>
      <c r="AA171" s="44">
        <f>MRP!AB155</f>
        <v>497</v>
      </c>
      <c r="AB171" s="44">
        <f>MRP!AC155</f>
        <v>457</v>
      </c>
      <c r="AC171" s="44">
        <f>MRP!AD155</f>
        <v>457</v>
      </c>
      <c r="AD171" s="44">
        <f>MRP!AE155</f>
        <v>457</v>
      </c>
      <c r="AE171" s="44">
        <f>MRP!AF155</f>
        <v>457</v>
      </c>
      <c r="AF171" s="44">
        <f>MRP!AG155</f>
        <v>457</v>
      </c>
      <c r="AG171" s="44">
        <f>MRP!AH155</f>
        <v>457</v>
      </c>
      <c r="AH171" s="44">
        <f>MRP!AI155</f>
        <v>457</v>
      </c>
      <c r="AI171" s="44">
        <f>MRP!AJ155</f>
        <v>457</v>
      </c>
      <c r="AJ171" s="44">
        <f>MRP!AK155</f>
        <v>417</v>
      </c>
      <c r="AK171" s="44">
        <f>MRP!AL155</f>
        <v>406</v>
      </c>
      <c r="AL171" s="44">
        <f>MRP!AM155</f>
        <v>406</v>
      </c>
      <c r="AM171" s="44">
        <f>MRP!AN155</f>
        <v>406</v>
      </c>
      <c r="AN171" s="44">
        <f>MRP!AO155</f>
        <v>356</v>
      </c>
      <c r="AO171" s="44">
        <f>MRP!AP155</f>
        <v>356</v>
      </c>
      <c r="AP171" s="44">
        <f>MRP!AQ155</f>
        <v>356</v>
      </c>
      <c r="AQ171" s="44">
        <f>MRP!AR155</f>
        <v>312</v>
      </c>
      <c r="AR171" s="44">
        <f>MRP!AS155</f>
        <v>312</v>
      </c>
      <c r="AS171" s="44">
        <f>MRP!AT155</f>
        <v>312</v>
      </c>
      <c r="AT171" s="44">
        <f>MRP!AU155</f>
        <v>312</v>
      </c>
      <c r="AU171" s="44">
        <f>MRP!AV155</f>
        <v>312</v>
      </c>
      <c r="AV171" s="44">
        <f>MRP!AW155</f>
        <v>312</v>
      </c>
      <c r="AW171" s="44">
        <f>MRP!AX155</f>
        <v>312</v>
      </c>
      <c r="AX171" s="44">
        <f>MRP!AY155</f>
        <v>264</v>
      </c>
      <c r="AY171" s="44">
        <f>MRP!AZ155</f>
        <v>264</v>
      </c>
      <c r="AZ171" s="44">
        <f>MRP!BA155</f>
        <v>264</v>
      </c>
      <c r="BA171" s="44">
        <f>MRP!BB155</f>
        <v>264</v>
      </c>
      <c r="BB171" s="44">
        <f>MRP!BC155</f>
        <v>264</v>
      </c>
      <c r="BC171" s="44">
        <f>MRP!BD155</f>
        <v>264</v>
      </c>
      <c r="BD171" s="44">
        <f>MRP!BE155</f>
        <v>264</v>
      </c>
      <c r="BE171" s="44">
        <f>MRP!BF155</f>
        <v>248</v>
      </c>
      <c r="BF171" s="44">
        <f>MRP!BG155</f>
        <v>232</v>
      </c>
      <c r="BG171" s="44">
        <f>MRP!BH155</f>
        <v>232</v>
      </c>
      <c r="BH171" s="44">
        <f>MRP!BI155</f>
        <v>200</v>
      </c>
      <c r="BI171" s="44">
        <f>MRP!BJ155</f>
        <v>200</v>
      </c>
      <c r="BJ171" s="44">
        <f>MRP!BK155</f>
        <v>200</v>
      </c>
      <c r="BK171" s="44">
        <f>MRP!BL155</f>
        <v>200</v>
      </c>
      <c r="BL171" s="44">
        <f>MRP!BM155</f>
        <v>175</v>
      </c>
      <c r="BM171" s="44">
        <f>MRP!BN155</f>
        <v>175</v>
      </c>
      <c r="BN171" s="44">
        <f>MRP!BO155</f>
        <v>123</v>
      </c>
      <c r="BO171" s="44">
        <f>MRP!BP155</f>
        <v>123</v>
      </c>
      <c r="BP171" s="44">
        <f>MRP!BQ155</f>
        <v>123</v>
      </c>
      <c r="BQ171" s="44">
        <f>MRP!BR155</f>
        <v>123</v>
      </c>
      <c r="BR171" s="44">
        <f>MRP!BS155</f>
        <v>123</v>
      </c>
      <c r="BS171" s="44">
        <f>MRP!BT155</f>
        <v>123</v>
      </c>
      <c r="BT171" s="44">
        <f>MRP!BU155</f>
        <v>123</v>
      </c>
      <c r="BU171" s="44">
        <f>MRP!BV155</f>
        <v>123</v>
      </c>
      <c r="BV171" s="44">
        <f>MRP!BW155</f>
        <v>123</v>
      </c>
      <c r="BW171" s="44">
        <f>MRP!BX155</f>
        <v>123</v>
      </c>
      <c r="BX171" s="44">
        <f>MRP!BY155</f>
        <v>123</v>
      </c>
      <c r="BY171" s="44">
        <f>MRP!BZ155</f>
        <v>123</v>
      </c>
      <c r="BZ171" s="44">
        <f>MRP!CA155</f>
        <v>123</v>
      </c>
      <c r="CA171" s="44">
        <f>MRP!CB155</f>
        <v>123</v>
      </c>
      <c r="CB171" s="44">
        <f>MRP!CC155</f>
        <v>123</v>
      </c>
      <c r="CC171" s="44">
        <f>MRP!CD155</f>
        <v>123</v>
      </c>
      <c r="CD171" s="44">
        <f>MRP!CE155</f>
        <v>123</v>
      </c>
      <c r="CE171" s="44">
        <f>MRP!CF155</f>
        <v>123</v>
      </c>
      <c r="CF171" s="44">
        <f>MRP!CG155</f>
        <v>123</v>
      </c>
      <c r="CG171" s="44">
        <f>MRP!CH155</f>
        <v>123</v>
      </c>
      <c r="CH171" s="44">
        <f>MRP!CI155</f>
        <v>123</v>
      </c>
      <c r="CI171" s="44">
        <f>MRP!CJ155</f>
        <v>123</v>
      </c>
      <c r="CJ171" s="44">
        <f>MRP!CK155</f>
        <v>123</v>
      </c>
      <c r="CK171" s="44">
        <f>MRP!CL155</f>
        <v>89</v>
      </c>
      <c r="CL171" s="44">
        <f>MRP!CM155</f>
        <v>89</v>
      </c>
      <c r="CM171" s="44">
        <f>MRP!CN155</f>
        <v>89</v>
      </c>
      <c r="CN171" s="44">
        <f>MRP!CO155</f>
        <v>89</v>
      </c>
      <c r="CO171" s="44">
        <f>MRP!CP155</f>
        <v>89</v>
      </c>
      <c r="CP171" s="44">
        <f>MRP!CQ155</f>
        <v>89</v>
      </c>
      <c r="CQ171" s="44">
        <f>MRP!CR155</f>
        <v>57</v>
      </c>
      <c r="CR171" s="44">
        <f>MRP!CS155</f>
        <v>57</v>
      </c>
      <c r="CS171" s="44">
        <f>MRP!CT155</f>
        <v>57</v>
      </c>
      <c r="CT171" s="44">
        <f>MRP!CU155</f>
        <v>57</v>
      </c>
      <c r="CU171" s="44">
        <f>MRP!CV155</f>
        <v>57</v>
      </c>
      <c r="CV171" s="44">
        <f>MRP!CW155</f>
        <v>57</v>
      </c>
      <c r="CW171" s="44">
        <f>MRP!CX155</f>
        <v>57</v>
      </c>
      <c r="CX171" s="44">
        <f>MRP!CY155</f>
        <v>57</v>
      </c>
      <c r="CY171" s="44">
        <f>MRP!CZ155</f>
        <v>41</v>
      </c>
      <c r="CZ171" s="44">
        <f>MRP!DA155</f>
        <v>41</v>
      </c>
      <c r="DA171" s="44">
        <f>MRP!DB155</f>
        <v>41</v>
      </c>
      <c r="DB171" s="44">
        <f>MRP!DC155</f>
        <v>41</v>
      </c>
      <c r="DC171" s="44">
        <f>MRP!DD155</f>
        <v>41</v>
      </c>
      <c r="DD171" s="44">
        <f>MRP!DE155</f>
        <v>41</v>
      </c>
      <c r="DE171" s="44">
        <f>MRP!DF155</f>
        <v>41</v>
      </c>
      <c r="DF171" s="44">
        <f>MRP!DG155</f>
        <v>41</v>
      </c>
      <c r="DG171" s="44">
        <f>MRP!DH155</f>
        <v>41</v>
      </c>
      <c r="DH171" s="44">
        <f>MRP!DI155</f>
        <v>41</v>
      </c>
      <c r="DI171" s="44">
        <f>MRP!DJ155</f>
        <v>41</v>
      </c>
      <c r="DJ171" s="44">
        <f>MRP!DK155</f>
        <v>41</v>
      </c>
      <c r="DK171" s="44">
        <f>MRP!DL155</f>
        <v>41</v>
      </c>
      <c r="DL171" s="44">
        <f>MRP!DM155</f>
        <v>41</v>
      </c>
      <c r="DM171" s="44">
        <f>MRP!DN155</f>
        <v>41</v>
      </c>
      <c r="DN171" s="44">
        <f>MRP!DO155</f>
        <v>41</v>
      </c>
      <c r="DO171" s="44">
        <f>MRP!DP155</f>
        <v>41</v>
      </c>
      <c r="DP171" s="44">
        <f>MRP!DQ155</f>
        <v>41</v>
      </c>
      <c r="DQ171" s="44">
        <f>MRP!DR155</f>
        <v>41</v>
      </c>
      <c r="DR171" s="44">
        <f>MRP!DS155</f>
        <v>41</v>
      </c>
      <c r="DS171" s="44">
        <f>MRP!DT155</f>
        <v>41</v>
      </c>
      <c r="DT171" s="44">
        <f>MRP!DU155</f>
        <v>41</v>
      </c>
      <c r="DU171" s="44">
        <f>MRP!DV155</f>
        <v>31</v>
      </c>
      <c r="DV171" s="44">
        <f>MRP!DW155</f>
        <v>31</v>
      </c>
      <c r="DW171" s="44">
        <f>MRP!DX155</f>
        <v>31</v>
      </c>
      <c r="DX171" s="44">
        <f>MRP!DY155</f>
        <v>31</v>
      </c>
      <c r="DY171" s="44">
        <f>MRP!DZ155</f>
        <v>31</v>
      </c>
      <c r="DZ171" s="44">
        <f>MRP!EA155</f>
        <v>31</v>
      </c>
      <c r="EA171" s="44">
        <f>MRP!EB155</f>
        <v>31</v>
      </c>
      <c r="EB171" s="44">
        <f>MRP!EC155</f>
        <v>31</v>
      </c>
      <c r="EC171" s="73">
        <f>AVERAGE(C171:EB171)</f>
        <v>247.36923076923077</v>
      </c>
    </row>
    <row r="172" spans="1:133" x14ac:dyDescent="0.3">
      <c r="A172" s="127" t="s">
        <v>254</v>
      </c>
      <c r="B172" s="122"/>
      <c r="C172" s="122">
        <f>IF(C171&gt;0,C171*$F$4*$B$16,0)</f>
        <v>0.13470773844551642</v>
      </c>
      <c r="D172" s="122">
        <f t="shared" ref="D172:BO172" si="330">IF(D171&gt;0,D171*$F$4*$B$16,0)</f>
        <v>0.13470773844551642</v>
      </c>
      <c r="E172" s="122">
        <f t="shared" si="330"/>
        <v>0.13470773844551642</v>
      </c>
      <c r="F172" s="122">
        <f t="shared" si="330"/>
        <v>0.12854967040229281</v>
      </c>
      <c r="G172" s="122">
        <f t="shared" si="330"/>
        <v>0.12547063638068101</v>
      </c>
      <c r="H172" s="122">
        <f t="shared" si="330"/>
        <v>0.12547063638068101</v>
      </c>
      <c r="I172" s="122">
        <f t="shared" si="330"/>
        <v>0.12527819675433027</v>
      </c>
      <c r="J172" s="122">
        <f t="shared" si="330"/>
        <v>0.12527819675433027</v>
      </c>
      <c r="K172" s="122">
        <f t="shared" si="330"/>
        <v>0.11912012871110667</v>
      </c>
      <c r="L172" s="122">
        <f t="shared" si="330"/>
        <v>0.11912012871110667</v>
      </c>
      <c r="M172" s="122">
        <f t="shared" si="330"/>
        <v>0.11912012871110667</v>
      </c>
      <c r="N172" s="122">
        <f t="shared" si="330"/>
        <v>0.11912012871110667</v>
      </c>
      <c r="O172" s="122">
        <f t="shared" si="330"/>
        <v>0.10930570776721904</v>
      </c>
      <c r="P172" s="122">
        <f t="shared" si="330"/>
        <v>0.10930570776721904</v>
      </c>
      <c r="Q172" s="122">
        <f t="shared" si="330"/>
        <v>0.10930570776721904</v>
      </c>
      <c r="R172" s="122">
        <f t="shared" si="330"/>
        <v>0.10930570776721904</v>
      </c>
      <c r="S172" s="122">
        <f t="shared" si="330"/>
        <v>0.10930570776721904</v>
      </c>
      <c r="T172" s="122">
        <f t="shared" si="330"/>
        <v>0.1060342341192565</v>
      </c>
      <c r="U172" s="122">
        <f t="shared" si="330"/>
        <v>0.1060342341192565</v>
      </c>
      <c r="V172" s="122">
        <f t="shared" si="330"/>
        <v>0.1060342341192565</v>
      </c>
      <c r="W172" s="122">
        <f t="shared" si="330"/>
        <v>0.1060342341192565</v>
      </c>
      <c r="X172" s="122">
        <f t="shared" si="330"/>
        <v>0.1060342341192565</v>
      </c>
      <c r="Y172" s="122">
        <f t="shared" si="330"/>
        <v>9.564249429631666E-2</v>
      </c>
      <c r="Z172" s="122">
        <f t="shared" si="330"/>
        <v>9.564249429631666E-2</v>
      </c>
      <c r="AA172" s="122">
        <f t="shared" si="330"/>
        <v>9.564249429631666E-2</v>
      </c>
      <c r="AB172" s="122">
        <f t="shared" si="330"/>
        <v>8.794490924228715E-2</v>
      </c>
      <c r="AC172" s="122">
        <f t="shared" si="330"/>
        <v>8.794490924228715E-2</v>
      </c>
      <c r="AD172" s="122">
        <f t="shared" si="330"/>
        <v>8.794490924228715E-2</v>
      </c>
      <c r="AE172" s="122">
        <f t="shared" si="330"/>
        <v>8.794490924228715E-2</v>
      </c>
      <c r="AF172" s="122">
        <f t="shared" si="330"/>
        <v>8.794490924228715E-2</v>
      </c>
      <c r="AG172" s="122">
        <f t="shared" si="330"/>
        <v>8.794490924228715E-2</v>
      </c>
      <c r="AH172" s="122">
        <f t="shared" si="330"/>
        <v>8.794490924228715E-2</v>
      </c>
      <c r="AI172" s="122">
        <f t="shared" si="330"/>
        <v>8.794490924228715E-2</v>
      </c>
      <c r="AJ172" s="122">
        <f t="shared" si="330"/>
        <v>8.024732418825764E-2</v>
      </c>
      <c r="AK172" s="122">
        <f t="shared" si="330"/>
        <v>7.8130488298399525E-2</v>
      </c>
      <c r="AL172" s="122">
        <f t="shared" si="330"/>
        <v>7.8130488298399525E-2</v>
      </c>
      <c r="AM172" s="122">
        <f t="shared" si="330"/>
        <v>7.8130488298399525E-2</v>
      </c>
      <c r="AN172" s="122">
        <f t="shared" si="330"/>
        <v>6.8508506980862638E-2</v>
      </c>
      <c r="AO172" s="122">
        <f t="shared" si="330"/>
        <v>6.8508506980862638E-2</v>
      </c>
      <c r="AP172" s="122">
        <f t="shared" si="330"/>
        <v>6.8508506980862638E-2</v>
      </c>
      <c r="AQ172" s="122">
        <f t="shared" si="330"/>
        <v>6.0041163421430177E-2</v>
      </c>
      <c r="AR172" s="122">
        <f t="shared" si="330"/>
        <v>6.0041163421430177E-2</v>
      </c>
      <c r="AS172" s="122">
        <f t="shared" si="330"/>
        <v>6.0041163421430177E-2</v>
      </c>
      <c r="AT172" s="122">
        <f t="shared" si="330"/>
        <v>6.0041163421430177E-2</v>
      </c>
      <c r="AU172" s="122">
        <f t="shared" si="330"/>
        <v>6.0041163421430177E-2</v>
      </c>
      <c r="AV172" s="122">
        <f t="shared" si="330"/>
        <v>6.0041163421430177E-2</v>
      </c>
      <c r="AW172" s="122">
        <f t="shared" si="330"/>
        <v>6.0041163421430177E-2</v>
      </c>
      <c r="AX172" s="122">
        <f t="shared" si="330"/>
        <v>5.0804061356594765E-2</v>
      </c>
      <c r="AY172" s="122">
        <f t="shared" si="330"/>
        <v>5.0804061356594765E-2</v>
      </c>
      <c r="AZ172" s="122">
        <f t="shared" si="330"/>
        <v>5.0804061356594765E-2</v>
      </c>
      <c r="BA172" s="122">
        <f t="shared" si="330"/>
        <v>5.0804061356594765E-2</v>
      </c>
      <c r="BB172" s="122">
        <f t="shared" si="330"/>
        <v>5.0804061356594765E-2</v>
      </c>
      <c r="BC172" s="122">
        <f t="shared" si="330"/>
        <v>5.0804061356594765E-2</v>
      </c>
      <c r="BD172" s="122">
        <f t="shared" si="330"/>
        <v>5.0804061356594765E-2</v>
      </c>
      <c r="BE172" s="122">
        <f t="shared" si="330"/>
        <v>4.7725027334982961E-2</v>
      </c>
      <c r="BF172" s="122">
        <f t="shared" si="330"/>
        <v>4.4645993313371157E-2</v>
      </c>
      <c r="BG172" s="122">
        <f t="shared" si="330"/>
        <v>4.4645993313371157E-2</v>
      </c>
      <c r="BH172" s="122">
        <f t="shared" si="330"/>
        <v>3.8487925270147549E-2</v>
      </c>
      <c r="BI172" s="122">
        <f t="shared" si="330"/>
        <v>3.8487925270147549E-2</v>
      </c>
      <c r="BJ172" s="122">
        <f t="shared" si="330"/>
        <v>3.8487925270147549E-2</v>
      </c>
      <c r="BK172" s="122">
        <f t="shared" si="330"/>
        <v>3.8487925270147549E-2</v>
      </c>
      <c r="BL172" s="122">
        <f t="shared" si="330"/>
        <v>3.3676934611379106E-2</v>
      </c>
      <c r="BM172" s="122">
        <f t="shared" si="330"/>
        <v>3.3676934611379106E-2</v>
      </c>
      <c r="BN172" s="122">
        <f t="shared" si="330"/>
        <v>2.3670074041140743E-2</v>
      </c>
      <c r="BO172" s="122">
        <f t="shared" si="330"/>
        <v>2.3670074041140743E-2</v>
      </c>
      <c r="BP172" s="122">
        <f t="shared" ref="BP172:EA172" si="331">IF(BP171&gt;0,BP171*$F$4*$B$16,0)</f>
        <v>2.3670074041140743E-2</v>
      </c>
      <c r="BQ172" s="122">
        <f t="shared" si="331"/>
        <v>2.3670074041140743E-2</v>
      </c>
      <c r="BR172" s="122">
        <f t="shared" si="331"/>
        <v>2.3670074041140743E-2</v>
      </c>
      <c r="BS172" s="122">
        <f t="shared" si="331"/>
        <v>2.3670074041140743E-2</v>
      </c>
      <c r="BT172" s="122">
        <f t="shared" si="331"/>
        <v>2.3670074041140743E-2</v>
      </c>
      <c r="BU172" s="122">
        <f t="shared" si="331"/>
        <v>2.3670074041140743E-2</v>
      </c>
      <c r="BV172" s="122">
        <f t="shared" si="331"/>
        <v>2.3670074041140743E-2</v>
      </c>
      <c r="BW172" s="122">
        <f t="shared" si="331"/>
        <v>2.3670074041140743E-2</v>
      </c>
      <c r="BX172" s="122">
        <f t="shared" si="331"/>
        <v>2.3670074041140743E-2</v>
      </c>
      <c r="BY172" s="122">
        <f t="shared" si="331"/>
        <v>2.3670074041140743E-2</v>
      </c>
      <c r="BZ172" s="122">
        <f t="shared" si="331"/>
        <v>2.3670074041140743E-2</v>
      </c>
      <c r="CA172" s="122">
        <f t="shared" si="331"/>
        <v>2.3670074041140743E-2</v>
      </c>
      <c r="CB172" s="122">
        <f t="shared" si="331"/>
        <v>2.3670074041140743E-2</v>
      </c>
      <c r="CC172" s="122">
        <f t="shared" si="331"/>
        <v>2.3670074041140743E-2</v>
      </c>
      <c r="CD172" s="122">
        <f t="shared" si="331"/>
        <v>2.3670074041140743E-2</v>
      </c>
      <c r="CE172" s="122">
        <f t="shared" si="331"/>
        <v>2.3670074041140743E-2</v>
      </c>
      <c r="CF172" s="122">
        <f t="shared" si="331"/>
        <v>2.3670074041140743E-2</v>
      </c>
      <c r="CG172" s="122">
        <f t="shared" si="331"/>
        <v>2.3670074041140743E-2</v>
      </c>
      <c r="CH172" s="122">
        <f t="shared" si="331"/>
        <v>2.3670074041140743E-2</v>
      </c>
      <c r="CI172" s="122">
        <f t="shared" si="331"/>
        <v>2.3670074041140743E-2</v>
      </c>
      <c r="CJ172" s="122">
        <f t="shared" si="331"/>
        <v>2.3670074041140743E-2</v>
      </c>
      <c r="CK172" s="122">
        <f t="shared" si="331"/>
        <v>1.7127126745215659E-2</v>
      </c>
      <c r="CL172" s="122">
        <f t="shared" si="331"/>
        <v>1.7127126745215659E-2</v>
      </c>
      <c r="CM172" s="122">
        <f t="shared" si="331"/>
        <v>1.7127126745215659E-2</v>
      </c>
      <c r="CN172" s="122">
        <f t="shared" si="331"/>
        <v>1.7127126745215659E-2</v>
      </c>
      <c r="CO172" s="122">
        <f t="shared" si="331"/>
        <v>1.7127126745215659E-2</v>
      </c>
      <c r="CP172" s="122">
        <f t="shared" si="331"/>
        <v>1.7127126745215659E-2</v>
      </c>
      <c r="CQ172" s="122">
        <f t="shared" si="331"/>
        <v>1.0969058701992052E-2</v>
      </c>
      <c r="CR172" s="122">
        <f t="shared" si="331"/>
        <v>1.0969058701992052E-2</v>
      </c>
      <c r="CS172" s="122">
        <f t="shared" si="331"/>
        <v>1.0969058701992052E-2</v>
      </c>
      <c r="CT172" s="122">
        <f t="shared" si="331"/>
        <v>1.0969058701992052E-2</v>
      </c>
      <c r="CU172" s="122">
        <f t="shared" si="331"/>
        <v>1.0969058701992052E-2</v>
      </c>
      <c r="CV172" s="122">
        <f t="shared" si="331"/>
        <v>1.0969058701992052E-2</v>
      </c>
      <c r="CW172" s="122">
        <f t="shared" si="331"/>
        <v>1.0969058701992052E-2</v>
      </c>
      <c r="CX172" s="122">
        <f t="shared" si="331"/>
        <v>1.0969058701992052E-2</v>
      </c>
      <c r="CY172" s="122">
        <f t="shared" si="331"/>
        <v>7.8900246803802476E-3</v>
      </c>
      <c r="CZ172" s="122">
        <f t="shared" si="331"/>
        <v>7.8900246803802476E-3</v>
      </c>
      <c r="DA172" s="122">
        <f t="shared" si="331"/>
        <v>7.8900246803802476E-3</v>
      </c>
      <c r="DB172" s="122">
        <f t="shared" si="331"/>
        <v>7.8900246803802476E-3</v>
      </c>
      <c r="DC172" s="122">
        <f t="shared" si="331"/>
        <v>7.8900246803802476E-3</v>
      </c>
      <c r="DD172" s="122">
        <f t="shared" si="331"/>
        <v>7.8900246803802476E-3</v>
      </c>
      <c r="DE172" s="122">
        <f t="shared" si="331"/>
        <v>7.8900246803802476E-3</v>
      </c>
      <c r="DF172" s="122">
        <f t="shared" si="331"/>
        <v>7.8900246803802476E-3</v>
      </c>
      <c r="DG172" s="122">
        <f t="shared" si="331"/>
        <v>7.8900246803802476E-3</v>
      </c>
      <c r="DH172" s="122">
        <f t="shared" si="331"/>
        <v>7.8900246803802476E-3</v>
      </c>
      <c r="DI172" s="122">
        <f t="shared" si="331"/>
        <v>7.8900246803802476E-3</v>
      </c>
      <c r="DJ172" s="122">
        <f t="shared" si="331"/>
        <v>7.8900246803802476E-3</v>
      </c>
      <c r="DK172" s="122">
        <f t="shared" si="331"/>
        <v>7.8900246803802476E-3</v>
      </c>
      <c r="DL172" s="122">
        <f t="shared" si="331"/>
        <v>7.8900246803802476E-3</v>
      </c>
      <c r="DM172" s="122">
        <f t="shared" si="331"/>
        <v>7.8900246803802476E-3</v>
      </c>
      <c r="DN172" s="122">
        <f t="shared" si="331"/>
        <v>7.8900246803802476E-3</v>
      </c>
      <c r="DO172" s="122">
        <f t="shared" si="331"/>
        <v>7.8900246803802476E-3</v>
      </c>
      <c r="DP172" s="122">
        <f t="shared" si="331"/>
        <v>7.8900246803802476E-3</v>
      </c>
      <c r="DQ172" s="122">
        <f t="shared" si="331"/>
        <v>7.8900246803802476E-3</v>
      </c>
      <c r="DR172" s="122">
        <f t="shared" si="331"/>
        <v>7.8900246803802476E-3</v>
      </c>
      <c r="DS172" s="122">
        <f t="shared" si="331"/>
        <v>7.8900246803802476E-3</v>
      </c>
      <c r="DT172" s="122">
        <f t="shared" si="331"/>
        <v>7.8900246803802476E-3</v>
      </c>
      <c r="DU172" s="122">
        <f t="shared" si="331"/>
        <v>5.9656284168728702E-3</v>
      </c>
      <c r="DV172" s="122">
        <f t="shared" si="331"/>
        <v>5.9656284168728702E-3</v>
      </c>
      <c r="DW172" s="122">
        <f t="shared" si="331"/>
        <v>5.9656284168728702E-3</v>
      </c>
      <c r="DX172" s="122">
        <f t="shared" si="331"/>
        <v>5.9656284168728702E-3</v>
      </c>
      <c r="DY172" s="122">
        <f t="shared" si="331"/>
        <v>5.9656284168728702E-3</v>
      </c>
      <c r="DZ172" s="122">
        <f t="shared" si="331"/>
        <v>5.9656284168728702E-3</v>
      </c>
      <c r="EA172" s="122">
        <f t="shared" si="331"/>
        <v>5.9656284168728702E-3</v>
      </c>
      <c r="EB172" s="122">
        <f t="shared" ref="EB172" si="332">IF(EB171&gt;0,EB171*$F$4*$B$16,0)</f>
        <v>5.9656284168728702E-3</v>
      </c>
      <c r="EC172" s="130">
        <f>SUM(C172:EB172)</f>
        <v>6.1884735041870131</v>
      </c>
    </row>
    <row r="173" spans="1:133" ht="15" thickBot="1" x14ac:dyDescent="0.35">
      <c r="A173" s="114" t="s">
        <v>406</v>
      </c>
      <c r="B173" s="116"/>
      <c r="C173" s="116">
        <f>IF(C171&gt;0,C171*$B$16*($F$5+$F$8+$F$7),0)</f>
        <v>0.27029601690076177</v>
      </c>
      <c r="D173" s="116">
        <f t="shared" ref="D173:BO173" si="333">IF(D171&gt;0,D171*$B$16*($F$5+$F$8+$F$7),0)</f>
        <v>0.27029601690076177</v>
      </c>
      <c r="E173" s="116">
        <f t="shared" si="333"/>
        <v>0.27029601690076177</v>
      </c>
      <c r="F173" s="116">
        <f t="shared" si="333"/>
        <v>0.25793962755672695</v>
      </c>
      <c r="G173" s="116">
        <f t="shared" si="333"/>
        <v>0.25176143288470954</v>
      </c>
      <c r="H173" s="116">
        <f t="shared" si="333"/>
        <v>0.25176143288470954</v>
      </c>
      <c r="I173" s="116">
        <f t="shared" si="333"/>
        <v>0.25137529571770845</v>
      </c>
      <c r="J173" s="116">
        <f t="shared" si="333"/>
        <v>0.25137529571770845</v>
      </c>
      <c r="K173" s="116">
        <f t="shared" si="333"/>
        <v>0.23901890637367362</v>
      </c>
      <c r="L173" s="116">
        <f t="shared" si="333"/>
        <v>0.23901890637367362</v>
      </c>
      <c r="M173" s="116">
        <f t="shared" si="333"/>
        <v>0.23901890637367362</v>
      </c>
      <c r="N173" s="116">
        <f t="shared" si="333"/>
        <v>0.23901890637367362</v>
      </c>
      <c r="O173" s="116">
        <f t="shared" si="333"/>
        <v>0.21932591085661812</v>
      </c>
      <c r="P173" s="116">
        <f t="shared" si="333"/>
        <v>0.21932591085661812</v>
      </c>
      <c r="Q173" s="116">
        <f t="shared" si="333"/>
        <v>0.21932591085661812</v>
      </c>
      <c r="R173" s="116">
        <f t="shared" si="333"/>
        <v>0.21932591085661812</v>
      </c>
      <c r="S173" s="116">
        <f t="shared" si="333"/>
        <v>0.21932591085661812</v>
      </c>
      <c r="T173" s="116">
        <f t="shared" si="333"/>
        <v>0.21276157901759962</v>
      </c>
      <c r="U173" s="116">
        <f t="shared" si="333"/>
        <v>0.21276157901759962</v>
      </c>
      <c r="V173" s="116">
        <f t="shared" si="333"/>
        <v>0.21276157901759962</v>
      </c>
      <c r="W173" s="116">
        <f t="shared" si="333"/>
        <v>0.21276157901759962</v>
      </c>
      <c r="X173" s="116">
        <f t="shared" si="333"/>
        <v>0.21276157901759962</v>
      </c>
      <c r="Y173" s="116">
        <f t="shared" si="333"/>
        <v>0.19191017199954086</v>
      </c>
      <c r="Z173" s="116">
        <f t="shared" si="333"/>
        <v>0.19191017199954086</v>
      </c>
      <c r="AA173" s="116">
        <f t="shared" si="333"/>
        <v>0.19191017199954086</v>
      </c>
      <c r="AB173" s="116">
        <f t="shared" si="333"/>
        <v>0.17646468531949733</v>
      </c>
      <c r="AC173" s="116">
        <f t="shared" si="333"/>
        <v>0.17646468531949733</v>
      </c>
      <c r="AD173" s="116">
        <f t="shared" si="333"/>
        <v>0.17646468531949733</v>
      </c>
      <c r="AE173" s="116">
        <f t="shared" si="333"/>
        <v>0.17646468531949733</v>
      </c>
      <c r="AF173" s="116">
        <f t="shared" si="333"/>
        <v>0.17646468531949733</v>
      </c>
      <c r="AG173" s="116">
        <f t="shared" si="333"/>
        <v>0.17646468531949733</v>
      </c>
      <c r="AH173" s="116">
        <f t="shared" si="333"/>
        <v>0.17646468531949733</v>
      </c>
      <c r="AI173" s="116">
        <f t="shared" si="333"/>
        <v>0.17646468531949733</v>
      </c>
      <c r="AJ173" s="116">
        <f t="shared" si="333"/>
        <v>0.1610191986394538</v>
      </c>
      <c r="AK173" s="116">
        <f t="shared" si="333"/>
        <v>0.15677168980244183</v>
      </c>
      <c r="AL173" s="116">
        <f t="shared" si="333"/>
        <v>0.15677168980244183</v>
      </c>
      <c r="AM173" s="116">
        <f t="shared" si="333"/>
        <v>0.15677168980244183</v>
      </c>
      <c r="AN173" s="116">
        <f t="shared" si="333"/>
        <v>0.13746483145238741</v>
      </c>
      <c r="AO173" s="116">
        <f t="shared" si="333"/>
        <v>0.13746483145238741</v>
      </c>
      <c r="AP173" s="116">
        <f t="shared" si="333"/>
        <v>0.13746483145238741</v>
      </c>
      <c r="AQ173" s="116">
        <f t="shared" si="333"/>
        <v>0.12047479610433953</v>
      </c>
      <c r="AR173" s="116">
        <f t="shared" si="333"/>
        <v>0.12047479610433953</v>
      </c>
      <c r="AS173" s="116">
        <f t="shared" si="333"/>
        <v>0.12047479610433953</v>
      </c>
      <c r="AT173" s="116">
        <f t="shared" si="333"/>
        <v>0.12047479610433953</v>
      </c>
      <c r="AU173" s="116">
        <f t="shared" si="333"/>
        <v>0.12047479610433953</v>
      </c>
      <c r="AV173" s="116">
        <f t="shared" si="333"/>
        <v>0.12047479610433953</v>
      </c>
      <c r="AW173" s="116">
        <f t="shared" si="333"/>
        <v>0.12047479610433953</v>
      </c>
      <c r="AX173" s="116">
        <f t="shared" si="333"/>
        <v>0.1019402120882873</v>
      </c>
      <c r="AY173" s="116">
        <f t="shared" si="333"/>
        <v>0.1019402120882873</v>
      </c>
      <c r="AZ173" s="116">
        <f t="shared" si="333"/>
        <v>0.1019402120882873</v>
      </c>
      <c r="BA173" s="116">
        <f t="shared" si="333"/>
        <v>0.1019402120882873</v>
      </c>
      <c r="BB173" s="116">
        <f t="shared" si="333"/>
        <v>0.1019402120882873</v>
      </c>
      <c r="BC173" s="116">
        <f t="shared" si="333"/>
        <v>0.1019402120882873</v>
      </c>
      <c r="BD173" s="116">
        <f t="shared" si="333"/>
        <v>0.1019402120882873</v>
      </c>
      <c r="BE173" s="116">
        <f t="shared" si="333"/>
        <v>9.5762017416269885E-2</v>
      </c>
      <c r="BF173" s="116">
        <f t="shared" si="333"/>
        <v>8.9583822744252473E-2</v>
      </c>
      <c r="BG173" s="116">
        <f t="shared" si="333"/>
        <v>8.9583822744252473E-2</v>
      </c>
      <c r="BH173" s="116">
        <f t="shared" si="333"/>
        <v>7.7227433400217649E-2</v>
      </c>
      <c r="BI173" s="116">
        <f t="shared" si="333"/>
        <v>7.7227433400217649E-2</v>
      </c>
      <c r="BJ173" s="116">
        <f t="shared" si="333"/>
        <v>7.7227433400217649E-2</v>
      </c>
      <c r="BK173" s="116">
        <f t="shared" si="333"/>
        <v>7.7227433400217649E-2</v>
      </c>
      <c r="BL173" s="116">
        <f t="shared" si="333"/>
        <v>6.7574004225190443E-2</v>
      </c>
      <c r="BM173" s="116">
        <f t="shared" si="333"/>
        <v>6.7574004225190443E-2</v>
      </c>
      <c r="BN173" s="116">
        <f t="shared" si="333"/>
        <v>4.7494871541133854E-2</v>
      </c>
      <c r="BO173" s="116">
        <f t="shared" si="333"/>
        <v>4.7494871541133854E-2</v>
      </c>
      <c r="BP173" s="116">
        <f t="shared" ref="BP173:EA173" si="334">IF(BP171&gt;0,BP171*$B$16*($F$5+$F$8+$F$7),0)</f>
        <v>4.7494871541133854E-2</v>
      </c>
      <c r="BQ173" s="116">
        <f t="shared" si="334"/>
        <v>4.7494871541133854E-2</v>
      </c>
      <c r="BR173" s="116">
        <f t="shared" si="334"/>
        <v>4.7494871541133854E-2</v>
      </c>
      <c r="BS173" s="116">
        <f t="shared" si="334"/>
        <v>4.7494871541133854E-2</v>
      </c>
      <c r="BT173" s="116">
        <f t="shared" si="334"/>
        <v>4.7494871541133854E-2</v>
      </c>
      <c r="BU173" s="116">
        <f t="shared" si="334"/>
        <v>4.7494871541133854E-2</v>
      </c>
      <c r="BV173" s="116">
        <f t="shared" si="334"/>
        <v>4.7494871541133854E-2</v>
      </c>
      <c r="BW173" s="116">
        <f t="shared" si="334"/>
        <v>4.7494871541133854E-2</v>
      </c>
      <c r="BX173" s="116">
        <f t="shared" si="334"/>
        <v>4.7494871541133854E-2</v>
      </c>
      <c r="BY173" s="116">
        <f t="shared" si="334"/>
        <v>4.7494871541133854E-2</v>
      </c>
      <c r="BZ173" s="116">
        <f t="shared" si="334"/>
        <v>4.7494871541133854E-2</v>
      </c>
      <c r="CA173" s="116">
        <f t="shared" si="334"/>
        <v>4.7494871541133854E-2</v>
      </c>
      <c r="CB173" s="116">
        <f t="shared" si="334"/>
        <v>4.7494871541133854E-2</v>
      </c>
      <c r="CC173" s="116">
        <f t="shared" si="334"/>
        <v>4.7494871541133854E-2</v>
      </c>
      <c r="CD173" s="116">
        <f t="shared" si="334"/>
        <v>4.7494871541133854E-2</v>
      </c>
      <c r="CE173" s="116">
        <f t="shared" si="334"/>
        <v>4.7494871541133854E-2</v>
      </c>
      <c r="CF173" s="116">
        <f t="shared" si="334"/>
        <v>4.7494871541133854E-2</v>
      </c>
      <c r="CG173" s="116">
        <f t="shared" si="334"/>
        <v>4.7494871541133854E-2</v>
      </c>
      <c r="CH173" s="116">
        <f t="shared" si="334"/>
        <v>4.7494871541133854E-2</v>
      </c>
      <c r="CI173" s="116">
        <f t="shared" si="334"/>
        <v>4.7494871541133854E-2</v>
      </c>
      <c r="CJ173" s="116">
        <f t="shared" si="334"/>
        <v>4.7494871541133854E-2</v>
      </c>
      <c r="CK173" s="116">
        <f t="shared" si="334"/>
        <v>3.4366207863096854E-2</v>
      </c>
      <c r="CL173" s="116">
        <f t="shared" si="334"/>
        <v>3.4366207863096854E-2</v>
      </c>
      <c r="CM173" s="116">
        <f t="shared" si="334"/>
        <v>3.4366207863096854E-2</v>
      </c>
      <c r="CN173" s="116">
        <f t="shared" si="334"/>
        <v>3.4366207863096854E-2</v>
      </c>
      <c r="CO173" s="116">
        <f t="shared" si="334"/>
        <v>3.4366207863096854E-2</v>
      </c>
      <c r="CP173" s="116">
        <f t="shared" si="334"/>
        <v>3.4366207863096854E-2</v>
      </c>
      <c r="CQ173" s="116">
        <f t="shared" si="334"/>
        <v>2.200981851906203E-2</v>
      </c>
      <c r="CR173" s="116">
        <f t="shared" si="334"/>
        <v>2.200981851906203E-2</v>
      </c>
      <c r="CS173" s="116">
        <f t="shared" si="334"/>
        <v>2.200981851906203E-2</v>
      </c>
      <c r="CT173" s="116">
        <f t="shared" si="334"/>
        <v>2.200981851906203E-2</v>
      </c>
      <c r="CU173" s="116">
        <f t="shared" si="334"/>
        <v>2.200981851906203E-2</v>
      </c>
      <c r="CV173" s="116">
        <f t="shared" si="334"/>
        <v>2.200981851906203E-2</v>
      </c>
      <c r="CW173" s="116">
        <f t="shared" si="334"/>
        <v>2.200981851906203E-2</v>
      </c>
      <c r="CX173" s="116">
        <f t="shared" si="334"/>
        <v>2.200981851906203E-2</v>
      </c>
      <c r="CY173" s="116">
        <f t="shared" si="334"/>
        <v>1.5831623847044618E-2</v>
      </c>
      <c r="CZ173" s="116">
        <f t="shared" si="334"/>
        <v>1.5831623847044618E-2</v>
      </c>
      <c r="DA173" s="116">
        <f t="shared" si="334"/>
        <v>1.5831623847044618E-2</v>
      </c>
      <c r="DB173" s="116">
        <f t="shared" si="334"/>
        <v>1.5831623847044618E-2</v>
      </c>
      <c r="DC173" s="116">
        <f t="shared" si="334"/>
        <v>1.5831623847044618E-2</v>
      </c>
      <c r="DD173" s="116">
        <f t="shared" si="334"/>
        <v>1.5831623847044618E-2</v>
      </c>
      <c r="DE173" s="116">
        <f t="shared" si="334"/>
        <v>1.5831623847044618E-2</v>
      </c>
      <c r="DF173" s="116">
        <f t="shared" si="334"/>
        <v>1.5831623847044618E-2</v>
      </c>
      <c r="DG173" s="116">
        <f t="shared" si="334"/>
        <v>1.5831623847044618E-2</v>
      </c>
      <c r="DH173" s="116">
        <f t="shared" si="334"/>
        <v>1.5831623847044618E-2</v>
      </c>
      <c r="DI173" s="116">
        <f t="shared" si="334"/>
        <v>1.5831623847044618E-2</v>
      </c>
      <c r="DJ173" s="116">
        <f t="shared" si="334"/>
        <v>1.5831623847044618E-2</v>
      </c>
      <c r="DK173" s="116">
        <f t="shared" si="334"/>
        <v>1.5831623847044618E-2</v>
      </c>
      <c r="DL173" s="116">
        <f t="shared" si="334"/>
        <v>1.5831623847044618E-2</v>
      </c>
      <c r="DM173" s="116">
        <f t="shared" si="334"/>
        <v>1.5831623847044618E-2</v>
      </c>
      <c r="DN173" s="116">
        <f t="shared" si="334"/>
        <v>1.5831623847044618E-2</v>
      </c>
      <c r="DO173" s="116">
        <f t="shared" si="334"/>
        <v>1.5831623847044618E-2</v>
      </c>
      <c r="DP173" s="116">
        <f t="shared" si="334"/>
        <v>1.5831623847044618E-2</v>
      </c>
      <c r="DQ173" s="116">
        <f t="shared" si="334"/>
        <v>1.5831623847044618E-2</v>
      </c>
      <c r="DR173" s="116">
        <f t="shared" si="334"/>
        <v>1.5831623847044618E-2</v>
      </c>
      <c r="DS173" s="116">
        <f t="shared" si="334"/>
        <v>1.5831623847044618E-2</v>
      </c>
      <c r="DT173" s="116">
        <f t="shared" si="334"/>
        <v>1.5831623847044618E-2</v>
      </c>
      <c r="DU173" s="116">
        <f t="shared" si="334"/>
        <v>1.1970252177033736E-2</v>
      </c>
      <c r="DV173" s="116">
        <f t="shared" si="334"/>
        <v>1.1970252177033736E-2</v>
      </c>
      <c r="DW173" s="116">
        <f t="shared" si="334"/>
        <v>1.1970252177033736E-2</v>
      </c>
      <c r="DX173" s="116">
        <f t="shared" si="334"/>
        <v>1.1970252177033736E-2</v>
      </c>
      <c r="DY173" s="116">
        <f t="shared" si="334"/>
        <v>1.1970252177033736E-2</v>
      </c>
      <c r="DZ173" s="116">
        <f t="shared" si="334"/>
        <v>1.1970252177033736E-2</v>
      </c>
      <c r="EA173" s="116">
        <f t="shared" si="334"/>
        <v>1.1970252177033736E-2</v>
      </c>
      <c r="EB173" s="116">
        <f t="shared" ref="EB173" si="335">IF(EB171&gt;0,EB171*$B$16*($F$5+$F$8+$F$7),0)</f>
        <v>1.1970252177033736E-2</v>
      </c>
      <c r="EC173" s="130">
        <f>SUM(C173:EB173)</f>
        <v>12.417399016420998</v>
      </c>
    </row>
    <row r="176" spans="1:133" x14ac:dyDescent="0.3">
      <c r="A176" s="13"/>
      <c r="B176" s="68" t="s">
        <v>104</v>
      </c>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c r="AJ176" s="13"/>
      <c r="AK176" s="13"/>
      <c r="AL176" s="13"/>
      <c r="AM176" s="13"/>
      <c r="AN176" s="13"/>
      <c r="AO176" s="13"/>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c r="DJ176" s="13"/>
      <c r="DK176" s="13"/>
      <c r="DL176" s="13"/>
      <c r="DM176" s="13"/>
      <c r="DN176" s="13"/>
      <c r="DO176" s="13"/>
      <c r="DP176" s="13"/>
      <c r="DQ176" s="13"/>
      <c r="DR176" s="13"/>
      <c r="DS176" s="13"/>
      <c r="DT176" s="13"/>
      <c r="DU176" s="13"/>
      <c r="DV176" s="13"/>
      <c r="DW176" s="13"/>
      <c r="DX176" s="13"/>
      <c r="DY176" s="13"/>
      <c r="DZ176" s="13"/>
      <c r="EA176" s="13"/>
      <c r="EB176" s="13"/>
    </row>
    <row r="177" spans="1:133" x14ac:dyDescent="0.3">
      <c r="A177" s="13"/>
      <c r="B177" s="13" t="s">
        <v>15</v>
      </c>
      <c r="C177" s="13">
        <v>1</v>
      </c>
      <c r="D177" s="13">
        <v>2</v>
      </c>
      <c r="E177" s="13">
        <v>3</v>
      </c>
      <c r="F177" s="13">
        <v>4</v>
      </c>
      <c r="G177" s="13">
        <v>5</v>
      </c>
      <c r="H177" s="13">
        <v>6</v>
      </c>
      <c r="I177" s="13">
        <v>7</v>
      </c>
      <c r="J177" s="13">
        <v>8</v>
      </c>
      <c r="K177" s="13">
        <v>9</v>
      </c>
      <c r="L177" s="13">
        <v>10</v>
      </c>
      <c r="M177" s="13">
        <v>11</v>
      </c>
      <c r="N177" s="13">
        <v>12</v>
      </c>
      <c r="O177" s="13">
        <v>13</v>
      </c>
      <c r="P177" s="13">
        <v>14</v>
      </c>
      <c r="Q177" s="13">
        <v>15</v>
      </c>
      <c r="R177" s="13">
        <v>16</v>
      </c>
      <c r="S177" s="13">
        <v>17</v>
      </c>
      <c r="T177" s="13">
        <v>18</v>
      </c>
      <c r="U177" s="13">
        <v>19</v>
      </c>
      <c r="V177" s="13">
        <v>20</v>
      </c>
      <c r="W177" s="13">
        <v>21</v>
      </c>
      <c r="X177" s="13">
        <v>22</v>
      </c>
      <c r="Y177" s="13">
        <v>23</v>
      </c>
      <c r="Z177" s="13">
        <v>24</v>
      </c>
      <c r="AA177" s="13">
        <v>25</v>
      </c>
      <c r="AB177" s="13">
        <v>26</v>
      </c>
      <c r="AC177" s="13">
        <v>27</v>
      </c>
      <c r="AD177" s="13">
        <v>28</v>
      </c>
      <c r="AE177" s="13">
        <v>29</v>
      </c>
      <c r="AF177" s="13">
        <v>30</v>
      </c>
      <c r="AG177" s="13">
        <v>31</v>
      </c>
      <c r="AH177" s="13">
        <v>32</v>
      </c>
      <c r="AI177" s="13">
        <v>33</v>
      </c>
      <c r="AJ177" s="13">
        <v>34</v>
      </c>
      <c r="AK177" s="13">
        <v>35</v>
      </c>
      <c r="AL177" s="13">
        <v>36</v>
      </c>
      <c r="AM177" s="13">
        <v>37</v>
      </c>
      <c r="AN177" s="13">
        <v>38</v>
      </c>
      <c r="AO177" s="13">
        <v>39</v>
      </c>
      <c r="AP177" s="13">
        <v>40</v>
      </c>
      <c r="AQ177" s="13">
        <v>41</v>
      </c>
      <c r="AR177" s="13">
        <v>42</v>
      </c>
      <c r="AS177" s="13">
        <v>43</v>
      </c>
      <c r="AT177" s="13">
        <v>44</v>
      </c>
      <c r="AU177" s="13">
        <v>45</v>
      </c>
      <c r="AV177" s="13">
        <v>46</v>
      </c>
      <c r="AW177" s="13">
        <v>47</v>
      </c>
      <c r="AX177" s="13">
        <v>48</v>
      </c>
      <c r="AY177" s="13">
        <v>49</v>
      </c>
      <c r="AZ177" s="13">
        <v>50</v>
      </c>
      <c r="BA177" s="13">
        <v>51</v>
      </c>
      <c r="BB177" s="13">
        <v>52</v>
      </c>
      <c r="BC177" s="13">
        <v>53</v>
      </c>
      <c r="BD177" s="13">
        <v>54</v>
      </c>
      <c r="BE177" s="13">
        <v>55</v>
      </c>
      <c r="BF177" s="13">
        <v>56</v>
      </c>
      <c r="BG177" s="13">
        <v>57</v>
      </c>
      <c r="BH177" s="13">
        <v>58</v>
      </c>
      <c r="BI177" s="13">
        <v>59</v>
      </c>
      <c r="BJ177" s="13">
        <v>60</v>
      </c>
      <c r="BK177" s="13">
        <v>61</v>
      </c>
      <c r="BL177" s="13">
        <v>62</v>
      </c>
      <c r="BM177" s="13">
        <v>63</v>
      </c>
      <c r="BN177" s="13">
        <v>64</v>
      </c>
      <c r="BO177" s="13">
        <v>65</v>
      </c>
      <c r="BP177" s="13">
        <v>66</v>
      </c>
      <c r="BQ177" s="13">
        <v>67</v>
      </c>
      <c r="BR177" s="13">
        <v>68</v>
      </c>
      <c r="BS177" s="13">
        <v>69</v>
      </c>
      <c r="BT177" s="13">
        <v>70</v>
      </c>
      <c r="BU177" s="13">
        <v>71</v>
      </c>
      <c r="BV177" s="13">
        <v>72</v>
      </c>
      <c r="BW177" s="13">
        <v>73</v>
      </c>
      <c r="BX177" s="13">
        <v>74</v>
      </c>
      <c r="BY177" s="13">
        <v>75</v>
      </c>
      <c r="BZ177" s="13">
        <v>76</v>
      </c>
      <c r="CA177" s="13">
        <v>77</v>
      </c>
      <c r="CB177" s="13">
        <v>78</v>
      </c>
      <c r="CC177" s="13">
        <v>79</v>
      </c>
      <c r="CD177" s="13">
        <v>80</v>
      </c>
      <c r="CE177" s="13">
        <v>81</v>
      </c>
      <c r="CF177" s="13">
        <v>82</v>
      </c>
      <c r="CG177" s="13">
        <v>83</v>
      </c>
      <c r="CH177" s="13">
        <v>84</v>
      </c>
      <c r="CI177" s="13">
        <v>85</v>
      </c>
      <c r="CJ177" s="13">
        <v>86</v>
      </c>
      <c r="CK177" s="13">
        <v>87</v>
      </c>
      <c r="CL177" s="13">
        <v>88</v>
      </c>
      <c r="CM177" s="13">
        <v>89</v>
      </c>
      <c r="CN177" s="13">
        <v>90</v>
      </c>
      <c r="CO177" s="13">
        <v>91</v>
      </c>
      <c r="CP177" s="13">
        <v>92</v>
      </c>
      <c r="CQ177" s="13">
        <v>93</v>
      </c>
      <c r="CR177" s="13">
        <v>94</v>
      </c>
      <c r="CS177" s="13">
        <v>95</v>
      </c>
      <c r="CT177" s="13">
        <v>96</v>
      </c>
      <c r="CU177" s="13">
        <v>97</v>
      </c>
      <c r="CV177" s="13">
        <v>98</v>
      </c>
      <c r="CW177" s="13">
        <v>99</v>
      </c>
      <c r="CX177" s="13">
        <v>100</v>
      </c>
      <c r="CY177" s="13">
        <v>101</v>
      </c>
      <c r="CZ177" s="13">
        <v>102</v>
      </c>
      <c r="DA177" s="13">
        <v>103</v>
      </c>
      <c r="DB177" s="13">
        <v>104</v>
      </c>
      <c r="DC177" s="13">
        <v>105</v>
      </c>
      <c r="DD177" s="13">
        <v>106</v>
      </c>
      <c r="DE177" s="13">
        <v>107</v>
      </c>
      <c r="DF177" s="13">
        <v>108</v>
      </c>
      <c r="DG177" s="13">
        <v>109</v>
      </c>
      <c r="DH177" s="13">
        <v>110</v>
      </c>
      <c r="DI177" s="13">
        <v>111</v>
      </c>
      <c r="DJ177" s="13">
        <v>112</v>
      </c>
      <c r="DK177" s="13">
        <v>113</v>
      </c>
      <c r="DL177" s="13">
        <v>114</v>
      </c>
      <c r="DM177" s="13">
        <v>115</v>
      </c>
      <c r="DN177" s="13">
        <v>116</v>
      </c>
      <c r="DO177" s="13">
        <v>117</v>
      </c>
      <c r="DP177" s="13">
        <v>118</v>
      </c>
      <c r="DQ177" s="13">
        <v>119</v>
      </c>
      <c r="DR177" s="13">
        <v>120</v>
      </c>
      <c r="DS177" s="13">
        <v>121</v>
      </c>
      <c r="DT177" s="13">
        <v>122</v>
      </c>
      <c r="DU177" s="13">
        <v>123</v>
      </c>
      <c r="DV177" s="13">
        <v>124</v>
      </c>
      <c r="DW177" s="13">
        <v>125</v>
      </c>
      <c r="DX177" s="13">
        <v>126</v>
      </c>
      <c r="DY177" s="13">
        <v>127</v>
      </c>
      <c r="DZ177" s="13">
        <v>128</v>
      </c>
      <c r="EA177" s="13">
        <v>129</v>
      </c>
      <c r="EB177" s="13">
        <v>130</v>
      </c>
    </row>
    <row r="178" spans="1:133" x14ac:dyDescent="0.3">
      <c r="A178" s="13"/>
      <c r="B178" s="13" t="s">
        <v>115</v>
      </c>
      <c r="C178" s="167" t="s">
        <v>17</v>
      </c>
      <c r="D178" s="167"/>
      <c r="E178" s="167"/>
      <c r="F178" s="167"/>
      <c r="G178" s="167"/>
      <c r="H178" s="167" t="s">
        <v>18</v>
      </c>
      <c r="I178" s="167"/>
      <c r="J178" s="167"/>
      <c r="K178" s="167"/>
      <c r="L178" s="167"/>
      <c r="M178" s="167" t="s">
        <v>19</v>
      </c>
      <c r="N178" s="167"/>
      <c r="O178" s="167"/>
      <c r="P178" s="167"/>
      <c r="Q178" s="167"/>
      <c r="R178" s="167" t="s">
        <v>20</v>
      </c>
      <c r="S178" s="167"/>
      <c r="T178" s="167"/>
      <c r="U178" s="167"/>
      <c r="V178" s="167"/>
      <c r="W178" s="167" t="s">
        <v>21</v>
      </c>
      <c r="X178" s="167"/>
      <c r="Y178" s="167"/>
      <c r="Z178" s="167"/>
      <c r="AA178" s="167"/>
      <c r="AB178" s="167" t="s">
        <v>22</v>
      </c>
      <c r="AC178" s="167"/>
      <c r="AD178" s="167"/>
      <c r="AE178" s="167"/>
      <c r="AF178" s="167"/>
      <c r="AG178" s="167" t="s">
        <v>23</v>
      </c>
      <c r="AH178" s="167"/>
      <c r="AI178" s="167"/>
      <c r="AJ178" s="167"/>
      <c r="AK178" s="167"/>
      <c r="AL178" s="167" t="s">
        <v>24</v>
      </c>
      <c r="AM178" s="167"/>
      <c r="AN178" s="167"/>
      <c r="AO178" s="167"/>
      <c r="AP178" s="167"/>
      <c r="AQ178" s="167" t="s">
        <v>25</v>
      </c>
      <c r="AR178" s="167"/>
      <c r="AS178" s="167"/>
      <c r="AT178" s="167"/>
      <c r="AU178" s="167"/>
      <c r="AV178" s="167" t="s">
        <v>26</v>
      </c>
      <c r="AW178" s="167"/>
      <c r="AX178" s="167"/>
      <c r="AY178" s="167"/>
      <c r="AZ178" s="167"/>
      <c r="BA178" s="167" t="s">
        <v>27</v>
      </c>
      <c r="BB178" s="167"/>
      <c r="BC178" s="167"/>
      <c r="BD178" s="167"/>
      <c r="BE178" s="167"/>
      <c r="BF178" s="167" t="s">
        <v>28</v>
      </c>
      <c r="BG178" s="167"/>
      <c r="BH178" s="167"/>
      <c r="BI178" s="167"/>
      <c r="BJ178" s="167"/>
      <c r="BK178" s="167" t="s">
        <v>29</v>
      </c>
      <c r="BL178" s="167"/>
      <c r="BM178" s="167"/>
      <c r="BN178" s="167"/>
      <c r="BO178" s="167"/>
      <c r="BP178" s="167" t="s">
        <v>30</v>
      </c>
      <c r="BQ178" s="167"/>
      <c r="BR178" s="167"/>
      <c r="BS178" s="167"/>
      <c r="BT178" s="167"/>
      <c r="BU178" s="167" t="s">
        <v>31</v>
      </c>
      <c r="BV178" s="167"/>
      <c r="BW178" s="167"/>
      <c r="BX178" s="167"/>
      <c r="BY178" s="167"/>
      <c r="BZ178" s="167" t="s">
        <v>32</v>
      </c>
      <c r="CA178" s="167"/>
      <c r="CB178" s="167"/>
      <c r="CC178" s="167"/>
      <c r="CD178" s="167"/>
      <c r="CE178" s="167" t="s">
        <v>33</v>
      </c>
      <c r="CF178" s="167"/>
      <c r="CG178" s="167"/>
      <c r="CH178" s="167"/>
      <c r="CI178" s="167"/>
      <c r="CJ178" s="167" t="s">
        <v>34</v>
      </c>
      <c r="CK178" s="167"/>
      <c r="CL178" s="167"/>
      <c r="CM178" s="167"/>
      <c r="CN178" s="167"/>
      <c r="CO178" s="167" t="s">
        <v>35</v>
      </c>
      <c r="CP178" s="167"/>
      <c r="CQ178" s="167"/>
      <c r="CR178" s="167"/>
      <c r="CS178" s="167"/>
      <c r="CT178" s="167" t="s">
        <v>36</v>
      </c>
      <c r="CU178" s="167"/>
      <c r="CV178" s="167"/>
      <c r="CW178" s="167"/>
      <c r="CX178" s="167"/>
      <c r="CY178" s="167" t="s">
        <v>37</v>
      </c>
      <c r="CZ178" s="167"/>
      <c r="DA178" s="167"/>
      <c r="DB178" s="167"/>
      <c r="DC178" s="167"/>
      <c r="DD178" s="167" t="s">
        <v>38</v>
      </c>
      <c r="DE178" s="167"/>
      <c r="DF178" s="167"/>
      <c r="DG178" s="167"/>
      <c r="DH178" s="167"/>
      <c r="DI178" s="167" t="s">
        <v>39</v>
      </c>
      <c r="DJ178" s="167"/>
      <c r="DK178" s="167"/>
      <c r="DL178" s="167"/>
      <c r="DM178" s="167"/>
      <c r="DN178" s="167" t="s">
        <v>40</v>
      </c>
      <c r="DO178" s="167"/>
      <c r="DP178" s="167"/>
      <c r="DQ178" s="167"/>
      <c r="DR178" s="167"/>
      <c r="DS178" s="167" t="s">
        <v>41</v>
      </c>
      <c r="DT178" s="167"/>
      <c r="DU178" s="167"/>
      <c r="DV178" s="167"/>
      <c r="DW178" s="167"/>
      <c r="DX178" s="167" t="s">
        <v>42</v>
      </c>
      <c r="DY178" s="167"/>
      <c r="DZ178" s="167"/>
      <c r="EA178" s="167"/>
      <c r="EB178" s="167"/>
    </row>
    <row r="179" spans="1:133" ht="15" thickBot="1" x14ac:dyDescent="0.35">
      <c r="A179" s="13"/>
      <c r="B179" s="13" t="s">
        <v>116</v>
      </c>
      <c r="C179" s="132" t="s">
        <v>43</v>
      </c>
      <c r="D179" s="132" t="s">
        <v>44</v>
      </c>
      <c r="E179" s="132" t="s">
        <v>45</v>
      </c>
      <c r="F179" s="132" t="s">
        <v>46</v>
      </c>
      <c r="G179" s="132" t="s">
        <v>47</v>
      </c>
      <c r="H179" s="132" t="s">
        <v>43</v>
      </c>
      <c r="I179" s="132" t="s">
        <v>44</v>
      </c>
      <c r="J179" s="132" t="s">
        <v>45</v>
      </c>
      <c r="K179" s="132" t="s">
        <v>46</v>
      </c>
      <c r="L179" s="132" t="s">
        <v>47</v>
      </c>
      <c r="M179" s="132" t="s">
        <v>43</v>
      </c>
      <c r="N179" s="132" t="s">
        <v>44</v>
      </c>
      <c r="O179" s="132" t="s">
        <v>45</v>
      </c>
      <c r="P179" s="132" t="s">
        <v>46</v>
      </c>
      <c r="Q179" s="132" t="s">
        <v>47</v>
      </c>
      <c r="R179" s="132" t="s">
        <v>43</v>
      </c>
      <c r="S179" s="132" t="s">
        <v>44</v>
      </c>
      <c r="T179" s="132" t="s">
        <v>45</v>
      </c>
      <c r="U179" s="132" t="s">
        <v>46</v>
      </c>
      <c r="V179" s="132" t="s">
        <v>47</v>
      </c>
      <c r="W179" s="132" t="s">
        <v>43</v>
      </c>
      <c r="X179" s="132" t="s">
        <v>44</v>
      </c>
      <c r="Y179" s="132" t="s">
        <v>45</v>
      </c>
      <c r="Z179" s="132" t="s">
        <v>46</v>
      </c>
      <c r="AA179" s="132" t="s">
        <v>47</v>
      </c>
      <c r="AB179" s="132" t="s">
        <v>43</v>
      </c>
      <c r="AC179" s="132" t="s">
        <v>44</v>
      </c>
      <c r="AD179" s="132" t="s">
        <v>45</v>
      </c>
      <c r="AE179" s="132" t="s">
        <v>46</v>
      </c>
      <c r="AF179" s="132" t="s">
        <v>47</v>
      </c>
      <c r="AG179" s="132" t="s">
        <v>43</v>
      </c>
      <c r="AH179" s="132" t="s">
        <v>44</v>
      </c>
      <c r="AI179" s="132" t="s">
        <v>45</v>
      </c>
      <c r="AJ179" s="132" t="s">
        <v>46</v>
      </c>
      <c r="AK179" s="132" t="s">
        <v>47</v>
      </c>
      <c r="AL179" s="132" t="s">
        <v>43</v>
      </c>
      <c r="AM179" s="132" t="s">
        <v>44</v>
      </c>
      <c r="AN179" s="132" t="s">
        <v>45</v>
      </c>
      <c r="AO179" s="132" t="s">
        <v>46</v>
      </c>
      <c r="AP179" s="132" t="s">
        <v>47</v>
      </c>
      <c r="AQ179" s="132" t="s">
        <v>43</v>
      </c>
      <c r="AR179" s="132" t="s">
        <v>44</v>
      </c>
      <c r="AS179" s="132" t="s">
        <v>45</v>
      </c>
      <c r="AT179" s="132" t="s">
        <v>46</v>
      </c>
      <c r="AU179" s="132" t="s">
        <v>47</v>
      </c>
      <c r="AV179" s="132" t="s">
        <v>43</v>
      </c>
      <c r="AW179" s="132" t="s">
        <v>44</v>
      </c>
      <c r="AX179" s="132" t="s">
        <v>45</v>
      </c>
      <c r="AY179" s="132" t="s">
        <v>46</v>
      </c>
      <c r="AZ179" s="132" t="s">
        <v>47</v>
      </c>
      <c r="BA179" s="132" t="s">
        <v>43</v>
      </c>
      <c r="BB179" s="132" t="s">
        <v>44</v>
      </c>
      <c r="BC179" s="132" t="s">
        <v>45</v>
      </c>
      <c r="BD179" s="132" t="s">
        <v>46</v>
      </c>
      <c r="BE179" s="132" t="s">
        <v>47</v>
      </c>
      <c r="BF179" s="132" t="s">
        <v>43</v>
      </c>
      <c r="BG179" s="132" t="s">
        <v>44</v>
      </c>
      <c r="BH179" s="132" t="s">
        <v>45</v>
      </c>
      <c r="BI179" s="132" t="s">
        <v>46</v>
      </c>
      <c r="BJ179" s="132" t="s">
        <v>47</v>
      </c>
      <c r="BK179" s="132" t="s">
        <v>43</v>
      </c>
      <c r="BL179" s="132" t="s">
        <v>44</v>
      </c>
      <c r="BM179" s="132" t="s">
        <v>45</v>
      </c>
      <c r="BN179" s="132" t="s">
        <v>46</v>
      </c>
      <c r="BO179" s="132" t="s">
        <v>47</v>
      </c>
      <c r="BP179" s="132" t="s">
        <v>43</v>
      </c>
      <c r="BQ179" s="132" t="s">
        <v>44</v>
      </c>
      <c r="BR179" s="132" t="s">
        <v>45</v>
      </c>
      <c r="BS179" s="132" t="s">
        <v>46</v>
      </c>
      <c r="BT179" s="132" t="s">
        <v>47</v>
      </c>
      <c r="BU179" s="132" t="s">
        <v>43</v>
      </c>
      <c r="BV179" s="132" t="s">
        <v>44</v>
      </c>
      <c r="BW179" s="132" t="s">
        <v>45</v>
      </c>
      <c r="BX179" s="132" t="s">
        <v>46</v>
      </c>
      <c r="BY179" s="132" t="s">
        <v>47</v>
      </c>
      <c r="BZ179" s="132" t="s">
        <v>43</v>
      </c>
      <c r="CA179" s="132" t="s">
        <v>44</v>
      </c>
      <c r="CB179" s="132" t="s">
        <v>45</v>
      </c>
      <c r="CC179" s="132" t="s">
        <v>46</v>
      </c>
      <c r="CD179" s="132" t="s">
        <v>47</v>
      </c>
      <c r="CE179" s="132" t="s">
        <v>43</v>
      </c>
      <c r="CF179" s="132" t="s">
        <v>44</v>
      </c>
      <c r="CG179" s="132" t="s">
        <v>45</v>
      </c>
      <c r="CH179" s="132" t="s">
        <v>46</v>
      </c>
      <c r="CI179" s="132" t="s">
        <v>47</v>
      </c>
      <c r="CJ179" s="132" t="s">
        <v>43</v>
      </c>
      <c r="CK179" s="132" t="s">
        <v>44</v>
      </c>
      <c r="CL179" s="132" t="s">
        <v>45</v>
      </c>
      <c r="CM179" s="132" t="s">
        <v>46</v>
      </c>
      <c r="CN179" s="132" t="s">
        <v>47</v>
      </c>
      <c r="CO179" s="132" t="s">
        <v>43</v>
      </c>
      <c r="CP179" s="132" t="s">
        <v>44</v>
      </c>
      <c r="CQ179" s="132" t="s">
        <v>45</v>
      </c>
      <c r="CR179" s="132" t="s">
        <v>46</v>
      </c>
      <c r="CS179" s="132" t="s">
        <v>47</v>
      </c>
      <c r="CT179" s="132" t="s">
        <v>43</v>
      </c>
      <c r="CU179" s="132" t="s">
        <v>44</v>
      </c>
      <c r="CV179" s="132" t="s">
        <v>45</v>
      </c>
      <c r="CW179" s="132" t="s">
        <v>46</v>
      </c>
      <c r="CX179" s="132" t="s">
        <v>47</v>
      </c>
      <c r="CY179" s="132" t="s">
        <v>43</v>
      </c>
      <c r="CZ179" s="132" t="s">
        <v>44</v>
      </c>
      <c r="DA179" s="132" t="s">
        <v>45</v>
      </c>
      <c r="DB179" s="132" t="s">
        <v>46</v>
      </c>
      <c r="DC179" s="132" t="s">
        <v>47</v>
      </c>
      <c r="DD179" s="132" t="s">
        <v>43</v>
      </c>
      <c r="DE179" s="132" t="s">
        <v>44</v>
      </c>
      <c r="DF179" s="132" t="s">
        <v>45</v>
      </c>
      <c r="DG179" s="132" t="s">
        <v>46</v>
      </c>
      <c r="DH179" s="132" t="s">
        <v>47</v>
      </c>
      <c r="DI179" s="132" t="s">
        <v>43</v>
      </c>
      <c r="DJ179" s="132" t="s">
        <v>44</v>
      </c>
      <c r="DK179" s="132" t="s">
        <v>45</v>
      </c>
      <c r="DL179" s="132" t="s">
        <v>46</v>
      </c>
      <c r="DM179" s="132" t="s">
        <v>47</v>
      </c>
      <c r="DN179" s="132" t="s">
        <v>43</v>
      </c>
      <c r="DO179" s="132" t="s">
        <v>44</v>
      </c>
      <c r="DP179" s="132" t="s">
        <v>45</v>
      </c>
      <c r="DQ179" s="132" t="s">
        <v>46</v>
      </c>
      <c r="DR179" s="132" t="s">
        <v>47</v>
      </c>
      <c r="DS179" s="132" t="s">
        <v>43</v>
      </c>
      <c r="DT179" s="132" t="s">
        <v>44</v>
      </c>
      <c r="DU179" s="132" t="s">
        <v>45</v>
      </c>
      <c r="DV179" s="132" t="s">
        <v>46</v>
      </c>
      <c r="DW179" s="132" t="s">
        <v>47</v>
      </c>
      <c r="DX179" s="132" t="s">
        <v>43</v>
      </c>
      <c r="DY179" s="132" t="s">
        <v>44</v>
      </c>
      <c r="DZ179" s="132" t="s">
        <v>45</v>
      </c>
      <c r="EA179" s="132" t="s">
        <v>46</v>
      </c>
      <c r="EB179" s="132" t="s">
        <v>47</v>
      </c>
    </row>
    <row r="180" spans="1:133" x14ac:dyDescent="0.3">
      <c r="A180" s="113" t="s">
        <v>252</v>
      </c>
      <c r="B180" s="42"/>
      <c r="C180" s="44">
        <f>Simulazione!G651</f>
        <v>300</v>
      </c>
      <c r="D180" s="44">
        <f>Simulazione!H651</f>
        <v>300</v>
      </c>
      <c r="E180" s="44">
        <f>Simulazione!I651</f>
        <v>300</v>
      </c>
      <c r="F180" s="44">
        <f>Simulazione!J651</f>
        <v>300</v>
      </c>
      <c r="G180" s="44">
        <f>Simulazione!K651</f>
        <v>300</v>
      </c>
      <c r="H180" s="44">
        <f>Simulazione!L651</f>
        <v>300</v>
      </c>
      <c r="I180" s="44">
        <f>Simulazione!M651</f>
        <v>300</v>
      </c>
      <c r="J180" s="44">
        <f>Simulazione!N651</f>
        <v>280</v>
      </c>
      <c r="K180" s="44">
        <f>Simulazione!O651</f>
        <v>280</v>
      </c>
      <c r="L180" s="44">
        <f>Simulazione!P651</f>
        <v>280</v>
      </c>
      <c r="M180" s="44">
        <f>Simulazione!Q651</f>
        <v>280</v>
      </c>
      <c r="N180" s="44">
        <f>Simulazione!R651</f>
        <v>280</v>
      </c>
      <c r="O180" s="44">
        <f>Simulazione!S651</f>
        <v>280</v>
      </c>
      <c r="P180" s="44">
        <f>Simulazione!T651</f>
        <v>280</v>
      </c>
      <c r="Q180" s="44">
        <f>Simulazione!U651</f>
        <v>261</v>
      </c>
      <c r="R180" s="44">
        <f>Simulazione!V651</f>
        <v>261</v>
      </c>
      <c r="S180" s="44">
        <f>Simulazione!W651</f>
        <v>261</v>
      </c>
      <c r="T180" s="44">
        <f>Simulazione!X651</f>
        <v>255</v>
      </c>
      <c r="U180" s="44">
        <f>Simulazione!Y651</f>
        <v>255</v>
      </c>
      <c r="V180" s="44">
        <f>Simulazione!Z651</f>
        <v>225</v>
      </c>
      <c r="W180" s="44">
        <f>Simulazione!AA651</f>
        <v>225</v>
      </c>
      <c r="X180" s="44">
        <f>Simulazione!AB651</f>
        <v>225</v>
      </c>
      <c r="Y180" s="44">
        <f>Simulazione!AC651</f>
        <v>225</v>
      </c>
      <c r="Z180" s="44">
        <f>Simulazione!AD651</f>
        <v>225</v>
      </c>
      <c r="AA180" s="44">
        <f>Simulazione!AE651</f>
        <v>200</v>
      </c>
      <c r="AB180" s="44">
        <f>Simulazione!AF651</f>
        <v>200</v>
      </c>
      <c r="AC180" s="44">
        <f>Simulazione!AG651</f>
        <v>200</v>
      </c>
      <c r="AD180" s="44">
        <f>Simulazione!AH651</f>
        <v>200</v>
      </c>
      <c r="AE180" s="44">
        <f>Simulazione!AI651</f>
        <v>200</v>
      </c>
      <c r="AF180" s="44">
        <f>Simulazione!AJ651</f>
        <v>171</v>
      </c>
      <c r="AG180" s="44">
        <f>Simulazione!AK651</f>
        <v>171</v>
      </c>
      <c r="AH180" s="44">
        <f>Simulazione!AL651</f>
        <v>171</v>
      </c>
      <c r="AI180" s="44">
        <f>Simulazione!AM651</f>
        <v>171</v>
      </c>
      <c r="AJ180" s="44">
        <f>Simulazione!AN651</f>
        <v>171</v>
      </c>
      <c r="AK180" s="44">
        <f>Simulazione!AO651</f>
        <v>137</v>
      </c>
      <c r="AL180" s="44">
        <f>Simulazione!AP651</f>
        <v>137</v>
      </c>
      <c r="AM180" s="44">
        <f>Simulazione!AQ651</f>
        <v>137</v>
      </c>
      <c r="AN180" s="44">
        <f>Simulazione!AR651</f>
        <v>137</v>
      </c>
      <c r="AO180" s="44">
        <f>Simulazione!AS651</f>
        <v>137</v>
      </c>
      <c r="AP180" s="44">
        <f>Simulazione!AT651</f>
        <v>123</v>
      </c>
      <c r="AQ180" s="44">
        <f>Simulazione!AU651</f>
        <v>123</v>
      </c>
      <c r="AR180" s="44">
        <f>Simulazione!AV651</f>
        <v>123</v>
      </c>
      <c r="AS180" s="44">
        <f>Simulazione!AW651</f>
        <v>117</v>
      </c>
      <c r="AT180" s="44">
        <f>Simulazione!AX651</f>
        <v>117</v>
      </c>
      <c r="AU180" s="44">
        <f>Simulazione!AY651</f>
        <v>91</v>
      </c>
      <c r="AV180" s="44">
        <f>Simulazione!AZ651</f>
        <v>91</v>
      </c>
      <c r="AW180" s="44">
        <f>Simulazione!BA651</f>
        <v>91</v>
      </c>
      <c r="AX180" s="44">
        <f>Simulazione!BB651</f>
        <v>70</v>
      </c>
      <c r="AY180" s="44">
        <f>Simulazione!BC651</f>
        <v>70</v>
      </c>
      <c r="AZ180" s="44">
        <f>Simulazione!BD651</f>
        <v>57.621772499999992</v>
      </c>
      <c r="BA180" s="44">
        <f>Simulazione!BE651</f>
        <v>57.621772499999992</v>
      </c>
      <c r="BB180" s="44">
        <f>Simulazione!BF651</f>
        <v>57.621772499999992</v>
      </c>
      <c r="BC180" s="44">
        <f>Simulazione!BG651</f>
        <v>57.621772499999992</v>
      </c>
      <c r="BD180" s="44">
        <f>Simulazione!BH651</f>
        <v>57.621772499999992</v>
      </c>
      <c r="BE180" s="44">
        <f>Simulazione!BI651</f>
        <v>92</v>
      </c>
      <c r="BF180" s="44">
        <f>Simulazione!BJ651</f>
        <v>92</v>
      </c>
      <c r="BG180" s="44">
        <f>Simulazione!BK651</f>
        <v>92</v>
      </c>
      <c r="BH180" s="44">
        <f>Simulazione!BL651</f>
        <v>117.96227675</v>
      </c>
      <c r="BI180" s="44">
        <f>Simulazione!BM651</f>
        <v>117.96227675</v>
      </c>
      <c r="BJ180" s="44">
        <f>Simulazione!BN651</f>
        <v>75.962276750000001</v>
      </c>
      <c r="BK180" s="44">
        <f>Simulazione!BO651</f>
        <v>75.962276750000001</v>
      </c>
      <c r="BL180" s="44">
        <f>Simulazione!BP651</f>
        <v>75.962276750000001</v>
      </c>
      <c r="BM180" s="44">
        <f>Simulazione!BQ651</f>
        <v>75.962276750000001</v>
      </c>
      <c r="BN180" s="44">
        <f>Simulazione!BR651</f>
        <v>75.962276750000001</v>
      </c>
      <c r="BO180" s="44">
        <f>Simulazione!BS651</f>
        <v>48.962276750000001</v>
      </c>
      <c r="BP180" s="44">
        <f>Simulazione!BT651</f>
        <v>48.962276750000001</v>
      </c>
      <c r="BQ180" s="44">
        <f>Simulazione!BU651</f>
        <v>48.962276750000001</v>
      </c>
      <c r="BR180" s="44">
        <f>Simulazione!BV651</f>
        <v>48.962276750000001</v>
      </c>
      <c r="BS180" s="44">
        <f>Simulazione!BW651</f>
        <v>48.962276750000001</v>
      </c>
      <c r="BT180" s="44">
        <f>Simulazione!BX651</f>
        <v>100</v>
      </c>
      <c r="BU180" s="44">
        <f>Simulazione!BY651</f>
        <v>100</v>
      </c>
      <c r="BV180" s="44">
        <f>Simulazione!BZ651</f>
        <v>100</v>
      </c>
      <c r="BW180" s="44">
        <f>Simulazione!CA651</f>
        <v>94</v>
      </c>
      <c r="BX180" s="44">
        <f>Simulazione!CB651</f>
        <v>94</v>
      </c>
      <c r="BY180" s="44">
        <f>Simulazione!CC651</f>
        <v>72</v>
      </c>
      <c r="BZ180" s="44">
        <f>Simulazione!CD651</f>
        <v>72</v>
      </c>
      <c r="CA180" s="44">
        <f>Simulazione!CE651</f>
        <v>72</v>
      </c>
      <c r="CB180" s="44">
        <f>Simulazione!CF651</f>
        <v>65</v>
      </c>
      <c r="CC180" s="44">
        <f>Simulazione!CG651</f>
        <v>65</v>
      </c>
      <c r="CD180" s="44">
        <f>Simulazione!CH651</f>
        <v>37</v>
      </c>
      <c r="CE180" s="44">
        <f>Simulazione!CI651</f>
        <v>66</v>
      </c>
      <c r="CF180" s="44">
        <f>Simulazione!CJ651</f>
        <v>66</v>
      </c>
      <c r="CG180" s="44">
        <f>Simulazione!CK651</f>
        <v>66</v>
      </c>
      <c r="CH180" s="44">
        <f>Simulazione!CL651</f>
        <v>66</v>
      </c>
      <c r="CI180" s="44">
        <f>Simulazione!CM651</f>
        <v>64</v>
      </c>
      <c r="CJ180" s="44">
        <f>Simulazione!CN651</f>
        <v>64</v>
      </c>
      <c r="CK180" s="44">
        <f>Simulazione!CO651</f>
        <v>64</v>
      </c>
      <c r="CL180" s="44">
        <f>Simulazione!CP651</f>
        <v>57</v>
      </c>
      <c r="CM180" s="44">
        <f>Simulazione!CQ651</f>
        <v>57</v>
      </c>
      <c r="CN180" s="44">
        <f>Simulazione!CR651</f>
        <v>55</v>
      </c>
      <c r="CO180" s="44">
        <f>Simulazione!CS651</f>
        <v>55</v>
      </c>
      <c r="CP180" s="44">
        <f>Simulazione!CT651</f>
        <v>55</v>
      </c>
      <c r="CQ180" s="44">
        <f>Simulazione!CU651</f>
        <v>55</v>
      </c>
      <c r="CR180" s="44">
        <f>Simulazione!CV651</f>
        <v>55</v>
      </c>
      <c r="CS180" s="44">
        <f>Simulazione!CW651</f>
        <v>54.516831499999995</v>
      </c>
      <c r="CT180" s="44">
        <f>Simulazione!CX651</f>
        <v>54.516831499999995</v>
      </c>
      <c r="CU180" s="44">
        <f>Simulazione!CY651</f>
        <v>54.516831499999995</v>
      </c>
      <c r="CV180" s="44">
        <f>Simulazione!CZ651</f>
        <v>80.087309000000005</v>
      </c>
      <c r="CW180" s="44">
        <f>Simulazione!DA651</f>
        <v>80.087309000000005</v>
      </c>
      <c r="CX180" s="44">
        <f>Simulazione!DB651</f>
        <v>80</v>
      </c>
      <c r="CY180" s="44">
        <f>Simulazione!DC651</f>
        <v>80</v>
      </c>
      <c r="CZ180" s="44">
        <f>Simulazione!DD651</f>
        <v>80</v>
      </c>
      <c r="DA180" s="44">
        <f>Simulazione!DE651</f>
        <v>80</v>
      </c>
      <c r="DB180" s="44">
        <f>Simulazione!DF651</f>
        <v>80</v>
      </c>
      <c r="DC180" s="44">
        <f>Simulazione!DG651</f>
        <v>50</v>
      </c>
      <c r="DD180" s="44">
        <f>Simulazione!DH651</f>
        <v>50</v>
      </c>
      <c r="DE180" s="44">
        <f>Simulazione!DI651</f>
        <v>50</v>
      </c>
      <c r="DF180" s="44">
        <f>Simulazione!DJ651</f>
        <v>50</v>
      </c>
      <c r="DG180" s="44">
        <f>Simulazione!DK651</f>
        <v>50</v>
      </c>
      <c r="DH180" s="44">
        <f>Simulazione!DL651</f>
        <v>45.998275604789598</v>
      </c>
      <c r="DI180" s="44">
        <f>Simulazione!DM651</f>
        <v>45.998275604789598</v>
      </c>
      <c r="DJ180" s="44">
        <f>Simulazione!DN651</f>
        <v>45.998275604789598</v>
      </c>
      <c r="DK180" s="44">
        <f>Simulazione!DO651</f>
        <v>45.998275604789598</v>
      </c>
      <c r="DL180" s="44">
        <f>Simulazione!DP651</f>
        <v>45.998275604789598</v>
      </c>
      <c r="DM180" s="44">
        <f>Simulazione!DQ651</f>
        <v>76.694113750000014</v>
      </c>
      <c r="DN180" s="44">
        <f>Simulazione!DR651</f>
        <v>76.694113750000014</v>
      </c>
      <c r="DO180" s="44">
        <f>Simulazione!DS651</f>
        <v>76.694113750000014</v>
      </c>
      <c r="DP180" s="44">
        <f>Simulazione!DT651</f>
        <v>59.694113750000014</v>
      </c>
      <c r="DQ180" s="44">
        <f>Simulazione!DU651</f>
        <v>59.694113750000014</v>
      </c>
      <c r="DR180" s="44">
        <f>Simulazione!DV651</f>
        <v>66.814466875754533</v>
      </c>
      <c r="DS180" s="44">
        <f>Simulazione!DW651</f>
        <v>66.814466875754533</v>
      </c>
      <c r="DT180" s="44">
        <f>Simulazione!DX651</f>
        <v>66.814466875754533</v>
      </c>
      <c r="DU180" s="44">
        <f>Simulazione!DY651</f>
        <v>66.814466875754533</v>
      </c>
      <c r="DV180" s="44">
        <f>Simulazione!DZ651</f>
        <v>66.814466875754533</v>
      </c>
      <c r="DW180" s="44">
        <f>Simulazione!EA651</f>
        <v>40.814466875754533</v>
      </c>
      <c r="DX180" s="44">
        <f>Simulazione!EB651</f>
        <v>40.814466875754533</v>
      </c>
      <c r="DY180" s="44">
        <f>Simulazione!EC651</f>
        <v>40.814466875754533</v>
      </c>
      <c r="DZ180" s="44">
        <f>Simulazione!ED651</f>
        <v>40.814466875754533</v>
      </c>
      <c r="EA180" s="44">
        <f>Simulazione!EE651</f>
        <v>40.814466875754533</v>
      </c>
      <c r="EB180" s="44">
        <f>Simulazione!EF651</f>
        <v>40.814466875754533</v>
      </c>
      <c r="EC180" s="73">
        <f>AVERAGE(C180:EB180)</f>
        <v>117.74463368005578</v>
      </c>
    </row>
    <row r="181" spans="1:133" x14ac:dyDescent="0.3">
      <c r="A181" s="127" t="s">
        <v>405</v>
      </c>
      <c r="B181" s="121"/>
      <c r="C181" s="122">
        <f>IF(C180&gt;0,C180*$F$4*$B$17,0)</f>
        <v>5.7731887905221324E-3</v>
      </c>
      <c r="D181" s="122">
        <f t="shared" ref="D181:BO181" si="336">IF(D180&gt;0,D180*$F$4*$B$17,0)</f>
        <v>5.7731887905221324E-3</v>
      </c>
      <c r="E181" s="122">
        <f t="shared" si="336"/>
        <v>5.7731887905221324E-3</v>
      </c>
      <c r="F181" s="122">
        <f t="shared" si="336"/>
        <v>5.7731887905221324E-3</v>
      </c>
      <c r="G181" s="122">
        <f t="shared" si="336"/>
        <v>5.7731887905221324E-3</v>
      </c>
      <c r="H181" s="122">
        <f t="shared" si="336"/>
        <v>5.7731887905221324E-3</v>
      </c>
      <c r="I181" s="122">
        <f t="shared" si="336"/>
        <v>5.7731887905221324E-3</v>
      </c>
      <c r="J181" s="122">
        <f t="shared" si="336"/>
        <v>5.3883095378206569E-3</v>
      </c>
      <c r="K181" s="122">
        <f t="shared" si="336"/>
        <v>5.3883095378206569E-3</v>
      </c>
      <c r="L181" s="122">
        <f t="shared" si="336"/>
        <v>5.3883095378206569E-3</v>
      </c>
      <c r="M181" s="122">
        <f t="shared" si="336"/>
        <v>5.3883095378206569E-3</v>
      </c>
      <c r="N181" s="122">
        <f t="shared" si="336"/>
        <v>5.3883095378206569E-3</v>
      </c>
      <c r="O181" s="122">
        <f t="shared" si="336"/>
        <v>5.3883095378206569E-3</v>
      </c>
      <c r="P181" s="122">
        <f t="shared" si="336"/>
        <v>5.3883095378206569E-3</v>
      </c>
      <c r="Q181" s="122">
        <f t="shared" si="336"/>
        <v>5.0226742477542559E-3</v>
      </c>
      <c r="R181" s="122">
        <f t="shared" si="336"/>
        <v>5.0226742477542559E-3</v>
      </c>
      <c r="S181" s="122">
        <f t="shared" si="336"/>
        <v>5.0226742477542559E-3</v>
      </c>
      <c r="T181" s="122">
        <f t="shared" si="336"/>
        <v>4.9072104719438125E-3</v>
      </c>
      <c r="U181" s="122">
        <f t="shared" si="336"/>
        <v>4.9072104719438125E-3</v>
      </c>
      <c r="V181" s="122">
        <f t="shared" si="336"/>
        <v>4.3298915928915993E-3</v>
      </c>
      <c r="W181" s="122">
        <f t="shared" si="336"/>
        <v>4.3298915928915993E-3</v>
      </c>
      <c r="X181" s="122">
        <f t="shared" si="336"/>
        <v>4.3298915928915993E-3</v>
      </c>
      <c r="Y181" s="122">
        <f t="shared" si="336"/>
        <v>4.3298915928915993E-3</v>
      </c>
      <c r="Z181" s="122">
        <f t="shared" si="336"/>
        <v>4.3298915928915993E-3</v>
      </c>
      <c r="AA181" s="122">
        <f t="shared" si="336"/>
        <v>3.8487925270147549E-3</v>
      </c>
      <c r="AB181" s="122">
        <f t="shared" si="336"/>
        <v>3.8487925270147549E-3</v>
      </c>
      <c r="AC181" s="122">
        <f t="shared" si="336"/>
        <v>3.8487925270147549E-3</v>
      </c>
      <c r="AD181" s="122">
        <f t="shared" si="336"/>
        <v>3.8487925270147549E-3</v>
      </c>
      <c r="AE181" s="122">
        <f t="shared" si="336"/>
        <v>3.8487925270147549E-3</v>
      </c>
      <c r="AF181" s="122">
        <f t="shared" si="336"/>
        <v>3.2907176105976157E-3</v>
      </c>
      <c r="AG181" s="122">
        <f t="shared" si="336"/>
        <v>3.2907176105976157E-3</v>
      </c>
      <c r="AH181" s="122">
        <f t="shared" si="336"/>
        <v>3.2907176105976157E-3</v>
      </c>
      <c r="AI181" s="122">
        <f t="shared" si="336"/>
        <v>3.2907176105976157E-3</v>
      </c>
      <c r="AJ181" s="122">
        <f t="shared" si="336"/>
        <v>3.2907176105976157E-3</v>
      </c>
      <c r="AK181" s="122">
        <f t="shared" si="336"/>
        <v>2.6364228810051072E-3</v>
      </c>
      <c r="AL181" s="122">
        <f t="shared" si="336"/>
        <v>2.6364228810051072E-3</v>
      </c>
      <c r="AM181" s="122">
        <f t="shared" si="336"/>
        <v>2.6364228810051072E-3</v>
      </c>
      <c r="AN181" s="122">
        <f t="shared" si="336"/>
        <v>2.6364228810051072E-3</v>
      </c>
      <c r="AO181" s="122">
        <f t="shared" si="336"/>
        <v>2.6364228810051072E-3</v>
      </c>
      <c r="AP181" s="122">
        <f t="shared" si="336"/>
        <v>2.3670074041140746E-3</v>
      </c>
      <c r="AQ181" s="122">
        <f t="shared" si="336"/>
        <v>2.3670074041140746E-3</v>
      </c>
      <c r="AR181" s="122">
        <f t="shared" si="336"/>
        <v>2.3670074041140746E-3</v>
      </c>
      <c r="AS181" s="122">
        <f t="shared" si="336"/>
        <v>2.2515436283036317E-3</v>
      </c>
      <c r="AT181" s="122">
        <f t="shared" si="336"/>
        <v>2.2515436283036317E-3</v>
      </c>
      <c r="AU181" s="122">
        <f t="shared" si="336"/>
        <v>1.7512005997917135E-3</v>
      </c>
      <c r="AV181" s="122">
        <f t="shared" si="336"/>
        <v>1.7512005997917135E-3</v>
      </c>
      <c r="AW181" s="122">
        <f t="shared" si="336"/>
        <v>1.7512005997917135E-3</v>
      </c>
      <c r="AX181" s="122">
        <f t="shared" si="336"/>
        <v>1.3470773844551642E-3</v>
      </c>
      <c r="AY181" s="122">
        <f t="shared" si="336"/>
        <v>1.3470773844551642E-3</v>
      </c>
      <c r="AZ181" s="122">
        <f t="shared" si="336"/>
        <v>1.1088712369567214E-3</v>
      </c>
      <c r="BA181" s="122">
        <f t="shared" si="336"/>
        <v>1.1088712369567214E-3</v>
      </c>
      <c r="BB181" s="122">
        <f t="shared" si="336"/>
        <v>1.1088712369567214E-3</v>
      </c>
      <c r="BC181" s="122">
        <f t="shared" si="336"/>
        <v>1.1088712369567214E-3</v>
      </c>
      <c r="BD181" s="122">
        <f t="shared" si="336"/>
        <v>1.1088712369567214E-3</v>
      </c>
      <c r="BE181" s="122">
        <f t="shared" si="336"/>
        <v>1.7704445624267874E-3</v>
      </c>
      <c r="BF181" s="122">
        <f t="shared" si="336"/>
        <v>1.7704445624267874E-3</v>
      </c>
      <c r="BG181" s="122">
        <f t="shared" si="336"/>
        <v>1.7704445624267874E-3</v>
      </c>
      <c r="BH181" s="122">
        <f t="shared" si="336"/>
        <v>2.2700616461252317E-3</v>
      </c>
      <c r="BI181" s="122">
        <f t="shared" si="336"/>
        <v>2.2700616461252317E-3</v>
      </c>
      <c r="BJ181" s="122">
        <f t="shared" si="336"/>
        <v>1.4618152154521336E-3</v>
      </c>
      <c r="BK181" s="122">
        <f t="shared" si="336"/>
        <v>1.4618152154521336E-3</v>
      </c>
      <c r="BL181" s="122">
        <f t="shared" si="336"/>
        <v>1.4618152154521336E-3</v>
      </c>
      <c r="BM181" s="122">
        <f t="shared" si="336"/>
        <v>1.4618152154521336E-3</v>
      </c>
      <c r="BN181" s="122">
        <f t="shared" si="336"/>
        <v>1.4618152154521336E-3</v>
      </c>
      <c r="BO181" s="122">
        <f t="shared" si="336"/>
        <v>9.4222822430514155E-4</v>
      </c>
      <c r="BP181" s="122">
        <f t="shared" ref="BP181:EA181" si="337">IF(BP180&gt;0,BP180*$F$4*$B$17,0)</f>
        <v>9.4222822430514155E-4</v>
      </c>
      <c r="BQ181" s="122">
        <f t="shared" si="337"/>
        <v>9.4222822430514155E-4</v>
      </c>
      <c r="BR181" s="122">
        <f t="shared" si="337"/>
        <v>9.4222822430514155E-4</v>
      </c>
      <c r="BS181" s="122">
        <f t="shared" si="337"/>
        <v>9.4222822430514155E-4</v>
      </c>
      <c r="BT181" s="122">
        <f t="shared" si="337"/>
        <v>1.9243962635073775E-3</v>
      </c>
      <c r="BU181" s="122">
        <f t="shared" si="337"/>
        <v>1.9243962635073775E-3</v>
      </c>
      <c r="BV181" s="122">
        <f t="shared" si="337"/>
        <v>1.9243962635073775E-3</v>
      </c>
      <c r="BW181" s="122">
        <f t="shared" si="337"/>
        <v>1.808932487696935E-3</v>
      </c>
      <c r="BX181" s="122">
        <f t="shared" si="337"/>
        <v>1.808932487696935E-3</v>
      </c>
      <c r="BY181" s="122">
        <f t="shared" si="337"/>
        <v>1.3855653097253119E-3</v>
      </c>
      <c r="BZ181" s="122">
        <f t="shared" si="337"/>
        <v>1.3855653097253119E-3</v>
      </c>
      <c r="CA181" s="122">
        <f t="shared" si="337"/>
        <v>1.3855653097253119E-3</v>
      </c>
      <c r="CB181" s="122">
        <f t="shared" si="337"/>
        <v>1.2508575712797954E-3</v>
      </c>
      <c r="CC181" s="122">
        <f t="shared" si="337"/>
        <v>1.2508575712797954E-3</v>
      </c>
      <c r="CD181" s="122">
        <f t="shared" si="337"/>
        <v>7.1202661749772975E-4</v>
      </c>
      <c r="CE181" s="122">
        <f t="shared" si="337"/>
        <v>1.2701015339148692E-3</v>
      </c>
      <c r="CF181" s="122">
        <f t="shared" si="337"/>
        <v>1.2701015339148692E-3</v>
      </c>
      <c r="CG181" s="122">
        <f t="shared" si="337"/>
        <v>1.2701015339148692E-3</v>
      </c>
      <c r="CH181" s="122">
        <f t="shared" si="337"/>
        <v>1.2701015339148692E-3</v>
      </c>
      <c r="CI181" s="122">
        <f t="shared" si="337"/>
        <v>1.2316136086447218E-3</v>
      </c>
      <c r="CJ181" s="122">
        <f t="shared" si="337"/>
        <v>1.2316136086447218E-3</v>
      </c>
      <c r="CK181" s="122">
        <f t="shared" si="337"/>
        <v>1.2316136086447218E-3</v>
      </c>
      <c r="CL181" s="122">
        <f t="shared" si="337"/>
        <v>1.0969058701992052E-3</v>
      </c>
      <c r="CM181" s="122">
        <f t="shared" si="337"/>
        <v>1.0969058701992052E-3</v>
      </c>
      <c r="CN181" s="122">
        <f t="shared" si="337"/>
        <v>1.0584179449290576E-3</v>
      </c>
      <c r="CO181" s="122">
        <f t="shared" si="337"/>
        <v>1.0584179449290576E-3</v>
      </c>
      <c r="CP181" s="122">
        <f t="shared" si="337"/>
        <v>1.0584179449290576E-3</v>
      </c>
      <c r="CQ181" s="122">
        <f t="shared" si="337"/>
        <v>1.0584179449290576E-3</v>
      </c>
      <c r="CR181" s="122">
        <f t="shared" si="337"/>
        <v>1.0584179449290576E-3</v>
      </c>
      <c r="CS181" s="122">
        <f t="shared" si="337"/>
        <v>1.049119868368613E-3</v>
      </c>
      <c r="CT181" s="122">
        <f t="shared" si="337"/>
        <v>1.049119868368613E-3</v>
      </c>
      <c r="CU181" s="122">
        <f t="shared" si="337"/>
        <v>1.049119868368613E-3</v>
      </c>
      <c r="CV181" s="122">
        <f t="shared" si="337"/>
        <v>1.5411971819396077E-3</v>
      </c>
      <c r="CW181" s="122">
        <f t="shared" si="337"/>
        <v>1.5411971819396077E-3</v>
      </c>
      <c r="CX181" s="122">
        <f t="shared" si="337"/>
        <v>1.539517010805902E-3</v>
      </c>
      <c r="CY181" s="122">
        <f t="shared" si="337"/>
        <v>1.539517010805902E-3</v>
      </c>
      <c r="CZ181" s="122">
        <f t="shared" si="337"/>
        <v>1.539517010805902E-3</v>
      </c>
      <c r="DA181" s="122">
        <f t="shared" si="337"/>
        <v>1.539517010805902E-3</v>
      </c>
      <c r="DB181" s="122">
        <f t="shared" si="337"/>
        <v>1.539517010805902E-3</v>
      </c>
      <c r="DC181" s="122">
        <f t="shared" si="337"/>
        <v>9.6219813175368873E-4</v>
      </c>
      <c r="DD181" s="122">
        <f t="shared" si="337"/>
        <v>9.6219813175368873E-4</v>
      </c>
      <c r="DE181" s="122">
        <f t="shared" si="337"/>
        <v>9.6219813175368873E-4</v>
      </c>
      <c r="DF181" s="122">
        <f t="shared" si="337"/>
        <v>9.6219813175368873E-4</v>
      </c>
      <c r="DG181" s="122">
        <f t="shared" si="337"/>
        <v>9.6219813175368873E-4</v>
      </c>
      <c r="DH181" s="122">
        <f t="shared" si="337"/>
        <v>8.8518909701639664E-4</v>
      </c>
      <c r="DI181" s="122">
        <f t="shared" si="337"/>
        <v>8.8518909701639664E-4</v>
      </c>
      <c r="DJ181" s="122">
        <f t="shared" si="337"/>
        <v>8.8518909701639664E-4</v>
      </c>
      <c r="DK181" s="122">
        <f t="shared" si="337"/>
        <v>8.8518909701639664E-4</v>
      </c>
      <c r="DL181" s="122">
        <f t="shared" si="337"/>
        <v>8.8518909701639664E-4</v>
      </c>
      <c r="DM181" s="122">
        <f t="shared" si="337"/>
        <v>1.4758986593350982E-3</v>
      </c>
      <c r="DN181" s="122">
        <f t="shared" si="337"/>
        <v>1.4758986593350982E-3</v>
      </c>
      <c r="DO181" s="122">
        <f t="shared" si="337"/>
        <v>1.4758986593350982E-3</v>
      </c>
      <c r="DP181" s="122">
        <f t="shared" si="337"/>
        <v>1.148751294538844E-3</v>
      </c>
      <c r="DQ181" s="122">
        <f t="shared" si="337"/>
        <v>1.148751294538844E-3</v>
      </c>
      <c r="DR181" s="122">
        <f t="shared" si="337"/>
        <v>1.2857751040393946E-3</v>
      </c>
      <c r="DS181" s="122">
        <f t="shared" si="337"/>
        <v>1.2857751040393946E-3</v>
      </c>
      <c r="DT181" s="122">
        <f t="shared" si="337"/>
        <v>1.2857751040393946E-3</v>
      </c>
      <c r="DU181" s="122">
        <f t="shared" si="337"/>
        <v>1.2857751040393946E-3</v>
      </c>
      <c r="DV181" s="122">
        <f t="shared" si="337"/>
        <v>1.2857751040393946E-3</v>
      </c>
      <c r="DW181" s="122">
        <f t="shared" si="337"/>
        <v>7.854320755274765E-4</v>
      </c>
      <c r="DX181" s="122">
        <f t="shared" si="337"/>
        <v>7.854320755274765E-4</v>
      </c>
      <c r="DY181" s="122">
        <f t="shared" si="337"/>
        <v>7.854320755274765E-4</v>
      </c>
      <c r="DZ181" s="122">
        <f t="shared" si="337"/>
        <v>7.854320755274765E-4</v>
      </c>
      <c r="EA181" s="122">
        <f t="shared" si="337"/>
        <v>7.854320755274765E-4</v>
      </c>
      <c r="EB181" s="122">
        <f t="shared" ref="EB181" si="338">IF(EB180&gt;0,EB180*$F$4*$B$17,0)</f>
        <v>7.854320755274765E-4</v>
      </c>
      <c r="EC181" s="130">
        <f>SUM(C181:EB181)</f>
        <v>0.29456353303252752</v>
      </c>
    </row>
    <row r="182" spans="1:133" ht="15" thickBot="1" x14ac:dyDescent="0.35">
      <c r="A182" s="114" t="s">
        <v>406</v>
      </c>
      <c r="B182" s="115"/>
      <c r="C182" s="116">
        <f>IF(C180&gt;0,C180*$B$17*($F$5+$F$8+$F$7),0)</f>
        <v>1.1584115010032647E-2</v>
      </c>
      <c r="D182" s="116">
        <f t="shared" ref="D182:BO182" si="339">IF(D180&gt;0,D180*$B$17*($F$5+$F$8+$F$7),0)</f>
        <v>1.1584115010032647E-2</v>
      </c>
      <c r="E182" s="116">
        <f t="shared" si="339"/>
        <v>1.1584115010032647E-2</v>
      </c>
      <c r="F182" s="116">
        <f t="shared" si="339"/>
        <v>1.1584115010032647E-2</v>
      </c>
      <c r="G182" s="116">
        <f t="shared" si="339"/>
        <v>1.1584115010032647E-2</v>
      </c>
      <c r="H182" s="116">
        <f t="shared" si="339"/>
        <v>1.1584115010032647E-2</v>
      </c>
      <c r="I182" s="116">
        <f t="shared" si="339"/>
        <v>1.1584115010032647E-2</v>
      </c>
      <c r="J182" s="116">
        <f t="shared" si="339"/>
        <v>1.0811840676030471E-2</v>
      </c>
      <c r="K182" s="116">
        <f t="shared" si="339"/>
        <v>1.0811840676030471E-2</v>
      </c>
      <c r="L182" s="116">
        <f t="shared" si="339"/>
        <v>1.0811840676030471E-2</v>
      </c>
      <c r="M182" s="116">
        <f t="shared" si="339"/>
        <v>1.0811840676030471E-2</v>
      </c>
      <c r="N182" s="116">
        <f t="shared" si="339"/>
        <v>1.0811840676030471E-2</v>
      </c>
      <c r="O182" s="116">
        <f t="shared" si="339"/>
        <v>1.0811840676030471E-2</v>
      </c>
      <c r="P182" s="116">
        <f t="shared" si="339"/>
        <v>1.0811840676030471E-2</v>
      </c>
      <c r="Q182" s="116">
        <f t="shared" si="339"/>
        <v>1.0078180058728403E-2</v>
      </c>
      <c r="R182" s="116">
        <f t="shared" si="339"/>
        <v>1.0078180058728403E-2</v>
      </c>
      <c r="S182" s="116">
        <f t="shared" si="339"/>
        <v>1.0078180058728403E-2</v>
      </c>
      <c r="T182" s="116">
        <f t="shared" si="339"/>
        <v>9.8464977585277502E-3</v>
      </c>
      <c r="U182" s="116">
        <f t="shared" si="339"/>
        <v>9.8464977585277502E-3</v>
      </c>
      <c r="V182" s="116">
        <f t="shared" si="339"/>
        <v>8.6880862575244855E-3</v>
      </c>
      <c r="W182" s="116">
        <f t="shared" si="339"/>
        <v>8.6880862575244855E-3</v>
      </c>
      <c r="X182" s="116">
        <f t="shared" si="339"/>
        <v>8.6880862575244855E-3</v>
      </c>
      <c r="Y182" s="116">
        <f t="shared" si="339"/>
        <v>8.6880862575244855E-3</v>
      </c>
      <c r="Z182" s="116">
        <f t="shared" si="339"/>
        <v>8.6880862575244855E-3</v>
      </c>
      <c r="AA182" s="116">
        <f t="shared" si="339"/>
        <v>7.7227433400217649E-3</v>
      </c>
      <c r="AB182" s="116">
        <f t="shared" si="339"/>
        <v>7.7227433400217649E-3</v>
      </c>
      <c r="AC182" s="116">
        <f t="shared" si="339"/>
        <v>7.7227433400217649E-3</v>
      </c>
      <c r="AD182" s="116">
        <f t="shared" si="339"/>
        <v>7.7227433400217649E-3</v>
      </c>
      <c r="AE182" s="116">
        <f t="shared" si="339"/>
        <v>7.7227433400217649E-3</v>
      </c>
      <c r="AF182" s="116">
        <f t="shared" si="339"/>
        <v>6.6029455557186098E-3</v>
      </c>
      <c r="AG182" s="116">
        <f t="shared" si="339"/>
        <v>6.6029455557186098E-3</v>
      </c>
      <c r="AH182" s="116">
        <f t="shared" si="339"/>
        <v>6.6029455557186098E-3</v>
      </c>
      <c r="AI182" s="116">
        <f t="shared" si="339"/>
        <v>6.6029455557186098E-3</v>
      </c>
      <c r="AJ182" s="116">
        <f t="shared" si="339"/>
        <v>6.6029455557186098E-3</v>
      </c>
      <c r="AK182" s="116">
        <f t="shared" si="339"/>
        <v>5.2900791879149089E-3</v>
      </c>
      <c r="AL182" s="116">
        <f t="shared" si="339"/>
        <v>5.2900791879149089E-3</v>
      </c>
      <c r="AM182" s="116">
        <f t="shared" si="339"/>
        <v>5.2900791879149089E-3</v>
      </c>
      <c r="AN182" s="116">
        <f t="shared" si="339"/>
        <v>5.2900791879149089E-3</v>
      </c>
      <c r="AO182" s="116">
        <f t="shared" si="339"/>
        <v>5.2900791879149089E-3</v>
      </c>
      <c r="AP182" s="116">
        <f t="shared" si="339"/>
        <v>4.7494871541133854E-3</v>
      </c>
      <c r="AQ182" s="116">
        <f t="shared" si="339"/>
        <v>4.7494871541133854E-3</v>
      </c>
      <c r="AR182" s="116">
        <f t="shared" si="339"/>
        <v>4.7494871541133854E-3</v>
      </c>
      <c r="AS182" s="116">
        <f t="shared" si="339"/>
        <v>4.5178048539127325E-3</v>
      </c>
      <c r="AT182" s="116">
        <f t="shared" si="339"/>
        <v>4.5178048539127325E-3</v>
      </c>
      <c r="AU182" s="116">
        <f t="shared" si="339"/>
        <v>3.513848219709903E-3</v>
      </c>
      <c r="AV182" s="116">
        <f t="shared" si="339"/>
        <v>3.513848219709903E-3</v>
      </c>
      <c r="AW182" s="116">
        <f t="shared" si="339"/>
        <v>3.513848219709903E-3</v>
      </c>
      <c r="AX182" s="116">
        <f t="shared" si="339"/>
        <v>2.7029601690076177E-3</v>
      </c>
      <c r="AY182" s="116">
        <f t="shared" si="339"/>
        <v>2.7029601690076177E-3</v>
      </c>
      <c r="AZ182" s="116">
        <f t="shared" si="339"/>
        <v>2.2249907990731211E-3</v>
      </c>
      <c r="BA182" s="116">
        <f t="shared" si="339"/>
        <v>2.2249907990731211E-3</v>
      </c>
      <c r="BB182" s="116">
        <f t="shared" si="339"/>
        <v>2.2249907990731211E-3</v>
      </c>
      <c r="BC182" s="116">
        <f t="shared" si="339"/>
        <v>2.2249907990731211E-3</v>
      </c>
      <c r="BD182" s="116">
        <f t="shared" si="339"/>
        <v>2.2249907990731211E-3</v>
      </c>
      <c r="BE182" s="116">
        <f t="shared" si="339"/>
        <v>3.5524619364100123E-3</v>
      </c>
      <c r="BF182" s="116">
        <f t="shared" si="339"/>
        <v>3.5524619364100123E-3</v>
      </c>
      <c r="BG182" s="116">
        <f t="shared" si="339"/>
        <v>3.5524619364100123E-3</v>
      </c>
      <c r="BH182" s="116">
        <f t="shared" si="339"/>
        <v>4.5549619357243346E-3</v>
      </c>
      <c r="BI182" s="116">
        <f t="shared" si="339"/>
        <v>4.5549619357243346E-3</v>
      </c>
      <c r="BJ182" s="116">
        <f t="shared" si="339"/>
        <v>2.9331858343197635E-3</v>
      </c>
      <c r="BK182" s="116">
        <f t="shared" si="339"/>
        <v>2.9331858343197635E-3</v>
      </c>
      <c r="BL182" s="116">
        <f t="shared" si="339"/>
        <v>2.9331858343197635E-3</v>
      </c>
      <c r="BM182" s="116">
        <f t="shared" si="339"/>
        <v>2.9331858343197635E-3</v>
      </c>
      <c r="BN182" s="116">
        <f t="shared" si="339"/>
        <v>2.9331858343197635E-3</v>
      </c>
      <c r="BO182" s="116">
        <f t="shared" si="339"/>
        <v>1.8906154834168252E-3</v>
      </c>
      <c r="BP182" s="116">
        <f t="shared" ref="BP182:EA182" si="340">IF(BP180&gt;0,BP180*$B$17*($F$5+$F$8+$F$7),0)</f>
        <v>1.8906154834168252E-3</v>
      </c>
      <c r="BQ182" s="116">
        <f t="shared" si="340"/>
        <v>1.8906154834168252E-3</v>
      </c>
      <c r="BR182" s="116">
        <f t="shared" si="340"/>
        <v>1.8906154834168252E-3</v>
      </c>
      <c r="BS182" s="116">
        <f t="shared" si="340"/>
        <v>1.8906154834168252E-3</v>
      </c>
      <c r="BT182" s="116">
        <f t="shared" si="340"/>
        <v>3.8613716700108824E-3</v>
      </c>
      <c r="BU182" s="116">
        <f t="shared" si="340"/>
        <v>3.8613716700108824E-3</v>
      </c>
      <c r="BV182" s="116">
        <f t="shared" si="340"/>
        <v>3.8613716700108824E-3</v>
      </c>
      <c r="BW182" s="116">
        <f t="shared" si="340"/>
        <v>3.6296893698102295E-3</v>
      </c>
      <c r="BX182" s="116">
        <f t="shared" si="340"/>
        <v>3.6296893698102295E-3</v>
      </c>
      <c r="BY182" s="116">
        <f t="shared" si="340"/>
        <v>2.7801876024078354E-3</v>
      </c>
      <c r="BZ182" s="116">
        <f t="shared" si="340"/>
        <v>2.7801876024078354E-3</v>
      </c>
      <c r="CA182" s="116">
        <f t="shared" si="340"/>
        <v>2.7801876024078354E-3</v>
      </c>
      <c r="CB182" s="116">
        <f t="shared" si="340"/>
        <v>2.5098915855070736E-3</v>
      </c>
      <c r="CC182" s="116">
        <f t="shared" si="340"/>
        <v>2.5098915855070736E-3</v>
      </c>
      <c r="CD182" s="116">
        <f t="shared" si="340"/>
        <v>1.4287075179040265E-3</v>
      </c>
      <c r="CE182" s="116">
        <f t="shared" si="340"/>
        <v>2.5485053022071824E-3</v>
      </c>
      <c r="CF182" s="116">
        <f t="shared" si="340"/>
        <v>2.5485053022071824E-3</v>
      </c>
      <c r="CG182" s="116">
        <f t="shared" si="340"/>
        <v>2.5485053022071824E-3</v>
      </c>
      <c r="CH182" s="116">
        <f t="shared" si="340"/>
        <v>2.5485053022071824E-3</v>
      </c>
      <c r="CI182" s="116">
        <f t="shared" si="340"/>
        <v>2.4712778688069648E-3</v>
      </c>
      <c r="CJ182" s="116">
        <f t="shared" si="340"/>
        <v>2.4712778688069648E-3</v>
      </c>
      <c r="CK182" s="116">
        <f t="shared" si="340"/>
        <v>2.4712778688069648E-3</v>
      </c>
      <c r="CL182" s="116">
        <f t="shared" si="340"/>
        <v>2.200981851906203E-3</v>
      </c>
      <c r="CM182" s="116">
        <f t="shared" si="340"/>
        <v>2.200981851906203E-3</v>
      </c>
      <c r="CN182" s="116">
        <f t="shared" si="340"/>
        <v>2.1237544185059853E-3</v>
      </c>
      <c r="CO182" s="116">
        <f t="shared" si="340"/>
        <v>2.1237544185059853E-3</v>
      </c>
      <c r="CP182" s="116">
        <f t="shared" si="340"/>
        <v>2.1237544185059853E-3</v>
      </c>
      <c r="CQ182" s="116">
        <f t="shared" si="340"/>
        <v>2.1237544185059853E-3</v>
      </c>
      <c r="CR182" s="116">
        <f t="shared" si="340"/>
        <v>2.1237544185059853E-3</v>
      </c>
      <c r="CS182" s="116">
        <f t="shared" si="340"/>
        <v>2.1050974869285689E-3</v>
      </c>
      <c r="CT182" s="116">
        <f t="shared" si="340"/>
        <v>2.1050974869285689E-3</v>
      </c>
      <c r="CU182" s="116">
        <f t="shared" si="340"/>
        <v>2.1050974869285689E-3</v>
      </c>
      <c r="CV182" s="116">
        <f t="shared" si="340"/>
        <v>3.0924686610000764E-3</v>
      </c>
      <c r="CW182" s="116">
        <f t="shared" si="340"/>
        <v>3.0924686610000764E-3</v>
      </c>
      <c r="CX182" s="116">
        <f t="shared" si="340"/>
        <v>3.089097336008706E-3</v>
      </c>
      <c r="CY182" s="116">
        <f t="shared" si="340"/>
        <v>3.089097336008706E-3</v>
      </c>
      <c r="CZ182" s="116">
        <f t="shared" si="340"/>
        <v>3.089097336008706E-3</v>
      </c>
      <c r="DA182" s="116">
        <f t="shared" si="340"/>
        <v>3.089097336008706E-3</v>
      </c>
      <c r="DB182" s="116">
        <f t="shared" si="340"/>
        <v>3.089097336008706E-3</v>
      </c>
      <c r="DC182" s="116">
        <f t="shared" si="340"/>
        <v>1.9306858350054412E-3</v>
      </c>
      <c r="DD182" s="116">
        <f t="shared" si="340"/>
        <v>1.9306858350054412E-3</v>
      </c>
      <c r="DE182" s="116">
        <f t="shared" si="340"/>
        <v>1.9306858350054412E-3</v>
      </c>
      <c r="DF182" s="116">
        <f t="shared" si="340"/>
        <v>1.9306858350054412E-3</v>
      </c>
      <c r="DG182" s="116">
        <f t="shared" si="340"/>
        <v>1.9306858350054412E-3</v>
      </c>
      <c r="DH182" s="116">
        <f t="shared" si="340"/>
        <v>1.7761643828968724E-3</v>
      </c>
      <c r="DI182" s="116">
        <f t="shared" si="340"/>
        <v>1.7761643828968724E-3</v>
      </c>
      <c r="DJ182" s="116">
        <f t="shared" si="340"/>
        <v>1.7761643828968724E-3</v>
      </c>
      <c r="DK182" s="116">
        <f t="shared" si="340"/>
        <v>1.7761643828968724E-3</v>
      </c>
      <c r="DL182" s="116">
        <f t="shared" si="340"/>
        <v>1.7761643828968724E-3</v>
      </c>
      <c r="DM182" s="116">
        <f t="shared" si="340"/>
        <v>2.9614447809084214E-3</v>
      </c>
      <c r="DN182" s="116">
        <f t="shared" si="340"/>
        <v>2.9614447809084214E-3</v>
      </c>
      <c r="DO182" s="116">
        <f t="shared" si="340"/>
        <v>2.9614447809084214E-3</v>
      </c>
      <c r="DP182" s="116">
        <f t="shared" si="340"/>
        <v>2.3050115970065714E-3</v>
      </c>
      <c r="DQ182" s="116">
        <f t="shared" si="340"/>
        <v>2.3050115970065714E-3</v>
      </c>
      <c r="DR182" s="116">
        <f t="shared" si="340"/>
        <v>2.579954895409191E-3</v>
      </c>
      <c r="DS182" s="116">
        <f t="shared" si="340"/>
        <v>2.579954895409191E-3</v>
      </c>
      <c r="DT182" s="116">
        <f t="shared" si="340"/>
        <v>2.579954895409191E-3</v>
      </c>
      <c r="DU182" s="116">
        <f t="shared" si="340"/>
        <v>2.579954895409191E-3</v>
      </c>
      <c r="DV182" s="116">
        <f t="shared" si="340"/>
        <v>2.579954895409191E-3</v>
      </c>
      <c r="DW182" s="116">
        <f t="shared" si="340"/>
        <v>1.5759982612063611E-3</v>
      </c>
      <c r="DX182" s="116">
        <f t="shared" si="340"/>
        <v>1.5759982612063611E-3</v>
      </c>
      <c r="DY182" s="116">
        <f t="shared" si="340"/>
        <v>1.5759982612063611E-3</v>
      </c>
      <c r="DZ182" s="116">
        <f t="shared" si="340"/>
        <v>1.5759982612063611E-3</v>
      </c>
      <c r="EA182" s="116">
        <f t="shared" si="340"/>
        <v>1.5759982612063611E-3</v>
      </c>
      <c r="EB182" s="116">
        <f t="shared" ref="EB182" si="341">IF(EB180&gt;0,EB180*$B$17*($F$5+$F$8+$F$7),0)</f>
        <v>1.5759982612063611E-3</v>
      </c>
      <c r="EC182" s="130">
        <f>SUM(C182:EB182)</f>
        <v>0.59105253062436958</v>
      </c>
    </row>
    <row r="183" spans="1:133" x14ac:dyDescent="0.3">
      <c r="A183" s="113" t="s">
        <v>253</v>
      </c>
      <c r="B183" s="44"/>
      <c r="C183" s="44">
        <f>MRP!D167</f>
        <v>300</v>
      </c>
      <c r="D183" s="44">
        <f>MRP!E167</f>
        <v>300</v>
      </c>
      <c r="E183" s="44">
        <f>MRP!F167</f>
        <v>300</v>
      </c>
      <c r="F183" s="44">
        <f>MRP!G167</f>
        <v>300</v>
      </c>
      <c r="G183" s="44">
        <f>MRP!H167</f>
        <v>284</v>
      </c>
      <c r="H183" s="44">
        <f>MRP!I167</f>
        <v>284</v>
      </c>
      <c r="I183" s="44">
        <f>MRP!J167</f>
        <v>277</v>
      </c>
      <c r="J183" s="44">
        <f>MRP!K167</f>
        <v>277</v>
      </c>
      <c r="K183" s="44">
        <f>MRP!L167</f>
        <v>274</v>
      </c>
      <c r="L183" s="44">
        <f>MRP!M167</f>
        <v>274</v>
      </c>
      <c r="M183" s="44">
        <f>MRP!N167</f>
        <v>274</v>
      </c>
      <c r="N183" s="44">
        <f>MRP!O167</f>
        <v>274</v>
      </c>
      <c r="O183" s="44">
        <f>MRP!P167</f>
        <v>222</v>
      </c>
      <c r="P183" s="44">
        <f>MRP!Q167</f>
        <v>222</v>
      </c>
      <c r="Q183" s="44">
        <f>MRP!R167</f>
        <v>222</v>
      </c>
      <c r="R183" s="44">
        <f>MRP!S167</f>
        <v>222</v>
      </c>
      <c r="S183" s="44">
        <f>MRP!T167</f>
        <v>222</v>
      </c>
      <c r="T183" s="44">
        <f>MRP!U167</f>
        <v>158</v>
      </c>
      <c r="U183" s="44">
        <f>MRP!V167</f>
        <v>158</v>
      </c>
      <c r="V183" s="44">
        <f>MRP!W167</f>
        <v>158</v>
      </c>
      <c r="W183" s="44">
        <f>MRP!X167</f>
        <v>158</v>
      </c>
      <c r="X183" s="44">
        <f>MRP!Y167</f>
        <v>158</v>
      </c>
      <c r="Y183" s="44">
        <f>MRP!Z167</f>
        <v>126</v>
      </c>
      <c r="Z183" s="44">
        <f>MRP!AA167</f>
        <v>126</v>
      </c>
      <c r="AA183" s="44">
        <f>MRP!AB167</f>
        <v>126</v>
      </c>
      <c r="AB183" s="44">
        <f>MRP!AC167</f>
        <v>94</v>
      </c>
      <c r="AC183" s="44">
        <f>MRP!AD167</f>
        <v>94</v>
      </c>
      <c r="AD183" s="44">
        <f>MRP!AE167</f>
        <v>94</v>
      </c>
      <c r="AE183" s="44">
        <f>MRP!AF167</f>
        <v>94</v>
      </c>
      <c r="AF183" s="44">
        <f>MRP!AG167</f>
        <v>94</v>
      </c>
      <c r="AG183" s="44">
        <f>MRP!AH167</f>
        <v>94</v>
      </c>
      <c r="AH183" s="44">
        <f>MRP!AI167</f>
        <v>94</v>
      </c>
      <c r="AI183" s="44">
        <f>MRP!AJ167</f>
        <v>94</v>
      </c>
      <c r="AJ183" s="44">
        <f>MRP!AK167</f>
        <v>54</v>
      </c>
      <c r="AK183" s="44">
        <f>MRP!AL167</f>
        <v>54</v>
      </c>
      <c r="AL183" s="44">
        <f>MRP!AM167</f>
        <v>54</v>
      </c>
      <c r="AM183" s="44">
        <f>MRP!AN167</f>
        <v>54</v>
      </c>
      <c r="AN183" s="44">
        <f>MRP!AO167</f>
        <v>54</v>
      </c>
      <c r="AO183" s="44">
        <f>MRP!AP167</f>
        <v>54</v>
      </c>
      <c r="AP183" s="44">
        <f>MRP!AQ167</f>
        <v>54</v>
      </c>
      <c r="AQ183" s="44">
        <f>MRP!AR167</f>
        <v>54</v>
      </c>
      <c r="AR183" s="44">
        <f>MRP!AS167</f>
        <v>54</v>
      </c>
      <c r="AS183" s="44">
        <f>MRP!AT167</f>
        <v>54</v>
      </c>
      <c r="AT183" s="44">
        <f>MRP!AU167</f>
        <v>54</v>
      </c>
      <c r="AU183" s="44">
        <f>MRP!AV167</f>
        <v>54</v>
      </c>
      <c r="AV183" s="44">
        <f>MRP!AW167</f>
        <v>354</v>
      </c>
      <c r="AW183" s="44">
        <f>MRP!AX167</f>
        <v>354</v>
      </c>
      <c r="AX183" s="44">
        <f>MRP!AY167</f>
        <v>306</v>
      </c>
      <c r="AY183" s="44">
        <f>MRP!AZ167</f>
        <v>306</v>
      </c>
      <c r="AZ183" s="44">
        <f>MRP!BA167</f>
        <v>306</v>
      </c>
      <c r="BA183" s="44">
        <f>MRP!BB167</f>
        <v>306</v>
      </c>
      <c r="BB183" s="44">
        <f>MRP!BC167</f>
        <v>306</v>
      </c>
      <c r="BC183" s="44">
        <f>MRP!BD167</f>
        <v>306</v>
      </c>
      <c r="BD183" s="44">
        <f>MRP!BE167</f>
        <v>306</v>
      </c>
      <c r="BE183" s="44">
        <f>MRP!BF167</f>
        <v>290</v>
      </c>
      <c r="BF183" s="44">
        <f>MRP!BG167</f>
        <v>290</v>
      </c>
      <c r="BG183" s="44">
        <f>MRP!BH167</f>
        <v>290</v>
      </c>
      <c r="BH183" s="44">
        <f>MRP!BI167</f>
        <v>258</v>
      </c>
      <c r="BI183" s="44">
        <f>MRP!BJ167</f>
        <v>258</v>
      </c>
      <c r="BJ183" s="44">
        <f>MRP!BK167</f>
        <v>234</v>
      </c>
      <c r="BK183" s="44">
        <f>MRP!BL167</f>
        <v>234</v>
      </c>
      <c r="BL183" s="44">
        <f>MRP!BM167</f>
        <v>214</v>
      </c>
      <c r="BM183" s="44">
        <f>MRP!BN167</f>
        <v>214</v>
      </c>
      <c r="BN183" s="44">
        <f>MRP!BO167</f>
        <v>154</v>
      </c>
      <c r="BO183" s="44">
        <f>MRP!BP167</f>
        <v>154</v>
      </c>
      <c r="BP183" s="44">
        <f>MRP!BQ167</f>
        <v>154</v>
      </c>
      <c r="BQ183" s="44">
        <f>MRP!BR167</f>
        <v>154</v>
      </c>
      <c r="BR183" s="44">
        <f>MRP!BS167</f>
        <v>154</v>
      </c>
      <c r="BS183" s="44">
        <f>MRP!BT167</f>
        <v>154</v>
      </c>
      <c r="BT183" s="44">
        <f>MRP!BU167</f>
        <v>154</v>
      </c>
      <c r="BU183" s="44">
        <f>MRP!BV167</f>
        <v>154</v>
      </c>
      <c r="BV183" s="44">
        <f>MRP!BW167</f>
        <v>154</v>
      </c>
      <c r="BW183" s="44">
        <f>MRP!BX167</f>
        <v>154</v>
      </c>
      <c r="BX183" s="44">
        <f>MRP!BY167</f>
        <v>154</v>
      </c>
      <c r="BY183" s="44">
        <f>MRP!BZ167</f>
        <v>154</v>
      </c>
      <c r="BZ183" s="44">
        <f>MRP!CA167</f>
        <v>154</v>
      </c>
      <c r="CA183" s="44">
        <f>MRP!CB167</f>
        <v>154</v>
      </c>
      <c r="CB183" s="44">
        <f>MRP!CC167</f>
        <v>154</v>
      </c>
      <c r="CC183" s="44">
        <f>MRP!CD167</f>
        <v>154</v>
      </c>
      <c r="CD183" s="44">
        <f>MRP!CE167</f>
        <v>154</v>
      </c>
      <c r="CE183" s="44">
        <f>MRP!CF167</f>
        <v>154</v>
      </c>
      <c r="CF183" s="44">
        <f>MRP!CG167</f>
        <v>154</v>
      </c>
      <c r="CG183" s="44">
        <f>MRP!CH167</f>
        <v>154</v>
      </c>
      <c r="CH183" s="44">
        <f>MRP!CI167</f>
        <v>154</v>
      </c>
      <c r="CI183" s="44">
        <f>MRP!CJ167</f>
        <v>154</v>
      </c>
      <c r="CJ183" s="44">
        <f>MRP!CK167</f>
        <v>154</v>
      </c>
      <c r="CK183" s="44">
        <f>MRP!CL167</f>
        <v>120</v>
      </c>
      <c r="CL183" s="44">
        <f>MRP!CM167</f>
        <v>120</v>
      </c>
      <c r="CM183" s="44">
        <f>MRP!CN167</f>
        <v>120</v>
      </c>
      <c r="CN183" s="44">
        <f>MRP!CO167</f>
        <v>120</v>
      </c>
      <c r="CO183" s="44">
        <f>MRP!CP167</f>
        <v>120</v>
      </c>
      <c r="CP183" s="44">
        <f>MRP!CQ167</f>
        <v>120</v>
      </c>
      <c r="CQ183" s="44">
        <f>MRP!CR167</f>
        <v>88</v>
      </c>
      <c r="CR183" s="44">
        <f>MRP!CS167</f>
        <v>88</v>
      </c>
      <c r="CS183" s="44">
        <f>MRP!CT167</f>
        <v>88</v>
      </c>
      <c r="CT183" s="44">
        <f>MRP!CU167</f>
        <v>88</v>
      </c>
      <c r="CU183" s="44">
        <f>MRP!CV167</f>
        <v>88</v>
      </c>
      <c r="CV183" s="44">
        <f>MRP!CW167</f>
        <v>88</v>
      </c>
      <c r="CW183" s="44">
        <f>MRP!CX167</f>
        <v>88</v>
      </c>
      <c r="CX183" s="44">
        <f>MRP!CY167</f>
        <v>88</v>
      </c>
      <c r="CY183" s="44">
        <f>MRP!CZ167</f>
        <v>88</v>
      </c>
      <c r="CZ183" s="44">
        <f>MRP!DA167</f>
        <v>88</v>
      </c>
      <c r="DA183" s="44">
        <f>MRP!DB167</f>
        <v>88</v>
      </c>
      <c r="DB183" s="44">
        <f>MRP!DC167</f>
        <v>88</v>
      </c>
      <c r="DC183" s="44">
        <f>MRP!DD167</f>
        <v>88</v>
      </c>
      <c r="DD183" s="44">
        <f>MRP!DE167</f>
        <v>79</v>
      </c>
      <c r="DE183" s="44">
        <f>MRP!DF167</f>
        <v>65</v>
      </c>
      <c r="DF183" s="44">
        <f>MRP!DG167</f>
        <v>65</v>
      </c>
      <c r="DG183" s="44">
        <f>MRP!DH167</f>
        <v>65</v>
      </c>
      <c r="DH183" s="44">
        <f>MRP!DI167</f>
        <v>65</v>
      </c>
      <c r="DI183" s="44">
        <f>MRP!DJ167</f>
        <v>65</v>
      </c>
      <c r="DJ183" s="44">
        <f>MRP!DK167</f>
        <v>65</v>
      </c>
      <c r="DK183" s="44">
        <f>MRP!DL167</f>
        <v>65</v>
      </c>
      <c r="DL183" s="44">
        <f>MRP!DM167</f>
        <v>65</v>
      </c>
      <c r="DM183" s="44">
        <f>MRP!DN167</f>
        <v>65</v>
      </c>
      <c r="DN183" s="44">
        <f>MRP!DO167</f>
        <v>65</v>
      </c>
      <c r="DO183" s="44">
        <f>MRP!DP167</f>
        <v>65</v>
      </c>
      <c r="DP183" s="44">
        <f>MRP!DQ167</f>
        <v>65</v>
      </c>
      <c r="DQ183" s="44">
        <f>MRP!DR167</f>
        <v>65</v>
      </c>
      <c r="DR183" s="44">
        <f>MRP!DS167</f>
        <v>65</v>
      </c>
      <c r="DS183" s="44">
        <f>MRP!DT167</f>
        <v>59</v>
      </c>
      <c r="DT183" s="44">
        <f>MRP!DU167</f>
        <v>59</v>
      </c>
      <c r="DU183" s="44">
        <f>MRP!DV167</f>
        <v>59</v>
      </c>
      <c r="DV183" s="44">
        <f>MRP!DW167</f>
        <v>59</v>
      </c>
      <c r="DW183" s="44">
        <f>MRP!DX167</f>
        <v>59</v>
      </c>
      <c r="DX183" s="44">
        <f>MRP!DY167</f>
        <v>59</v>
      </c>
      <c r="DY183" s="44">
        <f>MRP!DZ167</f>
        <v>59</v>
      </c>
      <c r="DZ183" s="44">
        <f>MRP!EA167</f>
        <v>59</v>
      </c>
      <c r="EA183" s="44">
        <f>MRP!EB167</f>
        <v>59</v>
      </c>
      <c r="EB183" s="44">
        <f>MRP!EC167</f>
        <v>59</v>
      </c>
      <c r="EC183" s="73">
        <f>AVERAGE(C183:EB183)</f>
        <v>147.7923076923077</v>
      </c>
    </row>
    <row r="184" spans="1:133" x14ac:dyDescent="0.3">
      <c r="A184" s="127" t="s">
        <v>254</v>
      </c>
      <c r="B184" s="122"/>
      <c r="C184" s="122">
        <f>IF(C183&gt;0,C183*$F$4*$B$17,0)</f>
        <v>5.7731887905221324E-3</v>
      </c>
      <c r="D184" s="122">
        <f t="shared" ref="D184:BO184" si="342">IF(D183&gt;0,D183*$F$4*$B$17,0)</f>
        <v>5.7731887905221324E-3</v>
      </c>
      <c r="E184" s="122">
        <f t="shared" si="342"/>
        <v>5.7731887905221324E-3</v>
      </c>
      <c r="F184" s="122">
        <f t="shared" si="342"/>
        <v>5.7731887905221324E-3</v>
      </c>
      <c r="G184" s="122">
        <f t="shared" si="342"/>
        <v>5.4652853883609522E-3</v>
      </c>
      <c r="H184" s="122">
        <f t="shared" si="342"/>
        <v>5.4652853883609522E-3</v>
      </c>
      <c r="I184" s="122">
        <f t="shared" si="342"/>
        <v>5.3305776499154361E-3</v>
      </c>
      <c r="J184" s="122">
        <f t="shared" si="342"/>
        <v>5.3305776499154361E-3</v>
      </c>
      <c r="K184" s="122">
        <f t="shared" si="342"/>
        <v>5.2728457620102144E-3</v>
      </c>
      <c r="L184" s="122">
        <f t="shared" si="342"/>
        <v>5.2728457620102144E-3</v>
      </c>
      <c r="M184" s="122">
        <f t="shared" si="342"/>
        <v>5.2728457620102144E-3</v>
      </c>
      <c r="N184" s="122">
        <f t="shared" si="342"/>
        <v>5.2728457620102144E-3</v>
      </c>
      <c r="O184" s="122">
        <f t="shared" si="342"/>
        <v>4.2721597049863785E-3</v>
      </c>
      <c r="P184" s="122">
        <f t="shared" si="342"/>
        <v>4.2721597049863785E-3</v>
      </c>
      <c r="Q184" s="122">
        <f t="shared" si="342"/>
        <v>4.2721597049863785E-3</v>
      </c>
      <c r="R184" s="122">
        <f t="shared" si="342"/>
        <v>4.2721597049863785E-3</v>
      </c>
      <c r="S184" s="122">
        <f t="shared" si="342"/>
        <v>4.2721597049863785E-3</v>
      </c>
      <c r="T184" s="122">
        <f t="shared" si="342"/>
        <v>3.0405460963416567E-3</v>
      </c>
      <c r="U184" s="122">
        <f t="shared" si="342"/>
        <v>3.0405460963416567E-3</v>
      </c>
      <c r="V184" s="122">
        <f t="shared" si="342"/>
        <v>3.0405460963416567E-3</v>
      </c>
      <c r="W184" s="122">
        <f t="shared" si="342"/>
        <v>3.0405460963416567E-3</v>
      </c>
      <c r="X184" s="122">
        <f t="shared" si="342"/>
        <v>3.0405460963416567E-3</v>
      </c>
      <c r="Y184" s="122">
        <f t="shared" si="342"/>
        <v>2.4247392920192959E-3</v>
      </c>
      <c r="Z184" s="122">
        <f t="shared" si="342"/>
        <v>2.4247392920192959E-3</v>
      </c>
      <c r="AA184" s="122">
        <f t="shared" si="342"/>
        <v>2.4247392920192959E-3</v>
      </c>
      <c r="AB184" s="122">
        <f t="shared" si="342"/>
        <v>1.808932487696935E-3</v>
      </c>
      <c r="AC184" s="122">
        <f t="shared" si="342"/>
        <v>1.808932487696935E-3</v>
      </c>
      <c r="AD184" s="122">
        <f t="shared" si="342"/>
        <v>1.808932487696935E-3</v>
      </c>
      <c r="AE184" s="122">
        <f t="shared" si="342"/>
        <v>1.808932487696935E-3</v>
      </c>
      <c r="AF184" s="122">
        <f t="shared" si="342"/>
        <v>1.808932487696935E-3</v>
      </c>
      <c r="AG184" s="122">
        <f t="shared" si="342"/>
        <v>1.808932487696935E-3</v>
      </c>
      <c r="AH184" s="122">
        <f t="shared" si="342"/>
        <v>1.808932487696935E-3</v>
      </c>
      <c r="AI184" s="122">
        <f t="shared" si="342"/>
        <v>1.808932487696935E-3</v>
      </c>
      <c r="AJ184" s="122">
        <f t="shared" si="342"/>
        <v>1.0391739822939838E-3</v>
      </c>
      <c r="AK184" s="122">
        <f t="shared" si="342"/>
        <v>1.0391739822939838E-3</v>
      </c>
      <c r="AL184" s="122">
        <f t="shared" si="342"/>
        <v>1.0391739822939838E-3</v>
      </c>
      <c r="AM184" s="122">
        <f t="shared" si="342"/>
        <v>1.0391739822939838E-3</v>
      </c>
      <c r="AN184" s="122">
        <f t="shared" si="342"/>
        <v>1.0391739822939838E-3</v>
      </c>
      <c r="AO184" s="122">
        <f t="shared" si="342"/>
        <v>1.0391739822939838E-3</v>
      </c>
      <c r="AP184" s="122">
        <f t="shared" si="342"/>
        <v>1.0391739822939838E-3</v>
      </c>
      <c r="AQ184" s="122">
        <f t="shared" si="342"/>
        <v>1.0391739822939838E-3</v>
      </c>
      <c r="AR184" s="122">
        <f t="shared" si="342"/>
        <v>1.0391739822939838E-3</v>
      </c>
      <c r="AS184" s="122">
        <f t="shared" si="342"/>
        <v>1.0391739822939838E-3</v>
      </c>
      <c r="AT184" s="122">
        <f t="shared" si="342"/>
        <v>1.0391739822939838E-3</v>
      </c>
      <c r="AU184" s="122">
        <f t="shared" si="342"/>
        <v>1.0391739822939838E-3</v>
      </c>
      <c r="AV184" s="122">
        <f t="shared" si="342"/>
        <v>6.8123627728161164E-3</v>
      </c>
      <c r="AW184" s="122">
        <f t="shared" si="342"/>
        <v>6.8123627728161164E-3</v>
      </c>
      <c r="AX184" s="122">
        <f t="shared" si="342"/>
        <v>5.8886525663325757E-3</v>
      </c>
      <c r="AY184" s="122">
        <f t="shared" si="342"/>
        <v>5.8886525663325757E-3</v>
      </c>
      <c r="AZ184" s="122">
        <f t="shared" si="342"/>
        <v>5.8886525663325757E-3</v>
      </c>
      <c r="BA184" s="122">
        <f t="shared" si="342"/>
        <v>5.8886525663325757E-3</v>
      </c>
      <c r="BB184" s="122">
        <f t="shared" si="342"/>
        <v>5.8886525663325757E-3</v>
      </c>
      <c r="BC184" s="122">
        <f t="shared" si="342"/>
        <v>5.8886525663325757E-3</v>
      </c>
      <c r="BD184" s="122">
        <f t="shared" si="342"/>
        <v>5.8886525663325757E-3</v>
      </c>
      <c r="BE184" s="122">
        <f t="shared" si="342"/>
        <v>5.5807491641713947E-3</v>
      </c>
      <c r="BF184" s="122">
        <f t="shared" si="342"/>
        <v>5.5807491641713947E-3</v>
      </c>
      <c r="BG184" s="122">
        <f t="shared" si="342"/>
        <v>5.5807491641713947E-3</v>
      </c>
      <c r="BH184" s="122">
        <f t="shared" si="342"/>
        <v>4.9649423598490342E-3</v>
      </c>
      <c r="BI184" s="122">
        <f t="shared" si="342"/>
        <v>4.9649423598490342E-3</v>
      </c>
      <c r="BJ184" s="122">
        <f t="shared" si="342"/>
        <v>4.5030872566072635E-3</v>
      </c>
      <c r="BK184" s="122">
        <f t="shared" si="342"/>
        <v>4.5030872566072635E-3</v>
      </c>
      <c r="BL184" s="122">
        <f t="shared" si="342"/>
        <v>4.118208003905788E-3</v>
      </c>
      <c r="BM184" s="122">
        <f t="shared" si="342"/>
        <v>4.118208003905788E-3</v>
      </c>
      <c r="BN184" s="122">
        <f t="shared" si="342"/>
        <v>2.9635702458013615E-3</v>
      </c>
      <c r="BO184" s="122">
        <f t="shared" si="342"/>
        <v>2.9635702458013615E-3</v>
      </c>
      <c r="BP184" s="122">
        <f t="shared" ref="BP184:EA184" si="343">IF(BP183&gt;0,BP183*$F$4*$B$17,0)</f>
        <v>2.9635702458013615E-3</v>
      </c>
      <c r="BQ184" s="122">
        <f t="shared" si="343"/>
        <v>2.9635702458013615E-3</v>
      </c>
      <c r="BR184" s="122">
        <f t="shared" si="343"/>
        <v>2.9635702458013615E-3</v>
      </c>
      <c r="BS184" s="122">
        <f t="shared" si="343"/>
        <v>2.9635702458013615E-3</v>
      </c>
      <c r="BT184" s="122">
        <f t="shared" si="343"/>
        <v>2.9635702458013615E-3</v>
      </c>
      <c r="BU184" s="122">
        <f t="shared" si="343"/>
        <v>2.9635702458013615E-3</v>
      </c>
      <c r="BV184" s="122">
        <f t="shared" si="343"/>
        <v>2.9635702458013615E-3</v>
      </c>
      <c r="BW184" s="122">
        <f t="shared" si="343"/>
        <v>2.9635702458013615E-3</v>
      </c>
      <c r="BX184" s="122">
        <f t="shared" si="343"/>
        <v>2.9635702458013615E-3</v>
      </c>
      <c r="BY184" s="122">
        <f t="shared" si="343"/>
        <v>2.9635702458013615E-3</v>
      </c>
      <c r="BZ184" s="122">
        <f t="shared" si="343"/>
        <v>2.9635702458013615E-3</v>
      </c>
      <c r="CA184" s="122">
        <f t="shared" si="343"/>
        <v>2.9635702458013615E-3</v>
      </c>
      <c r="CB184" s="122">
        <f t="shared" si="343"/>
        <v>2.9635702458013615E-3</v>
      </c>
      <c r="CC184" s="122">
        <f t="shared" si="343"/>
        <v>2.9635702458013615E-3</v>
      </c>
      <c r="CD184" s="122">
        <f t="shared" si="343"/>
        <v>2.9635702458013615E-3</v>
      </c>
      <c r="CE184" s="122">
        <f t="shared" si="343"/>
        <v>2.9635702458013615E-3</v>
      </c>
      <c r="CF184" s="122">
        <f t="shared" si="343"/>
        <v>2.9635702458013615E-3</v>
      </c>
      <c r="CG184" s="122">
        <f t="shared" si="343"/>
        <v>2.9635702458013615E-3</v>
      </c>
      <c r="CH184" s="122">
        <f t="shared" si="343"/>
        <v>2.9635702458013615E-3</v>
      </c>
      <c r="CI184" s="122">
        <f t="shared" si="343"/>
        <v>2.9635702458013615E-3</v>
      </c>
      <c r="CJ184" s="122">
        <f t="shared" si="343"/>
        <v>2.9635702458013615E-3</v>
      </c>
      <c r="CK184" s="122">
        <f t="shared" si="343"/>
        <v>2.309275516208853E-3</v>
      </c>
      <c r="CL184" s="122">
        <f t="shared" si="343"/>
        <v>2.309275516208853E-3</v>
      </c>
      <c r="CM184" s="122">
        <f t="shared" si="343"/>
        <v>2.309275516208853E-3</v>
      </c>
      <c r="CN184" s="122">
        <f t="shared" si="343"/>
        <v>2.309275516208853E-3</v>
      </c>
      <c r="CO184" s="122">
        <f t="shared" si="343"/>
        <v>2.309275516208853E-3</v>
      </c>
      <c r="CP184" s="122">
        <f t="shared" si="343"/>
        <v>2.309275516208853E-3</v>
      </c>
      <c r="CQ184" s="122">
        <f t="shared" si="343"/>
        <v>1.6934687118864923E-3</v>
      </c>
      <c r="CR184" s="122">
        <f t="shared" si="343"/>
        <v>1.6934687118864923E-3</v>
      </c>
      <c r="CS184" s="122">
        <f t="shared" si="343"/>
        <v>1.6934687118864923E-3</v>
      </c>
      <c r="CT184" s="122">
        <f t="shared" si="343"/>
        <v>1.6934687118864923E-3</v>
      </c>
      <c r="CU184" s="122">
        <f t="shared" si="343"/>
        <v>1.6934687118864923E-3</v>
      </c>
      <c r="CV184" s="122">
        <f t="shared" si="343"/>
        <v>1.6934687118864923E-3</v>
      </c>
      <c r="CW184" s="122">
        <f t="shared" si="343"/>
        <v>1.6934687118864923E-3</v>
      </c>
      <c r="CX184" s="122">
        <f t="shared" si="343"/>
        <v>1.6934687118864923E-3</v>
      </c>
      <c r="CY184" s="122">
        <f t="shared" si="343"/>
        <v>1.6934687118864923E-3</v>
      </c>
      <c r="CZ184" s="122">
        <f t="shared" si="343"/>
        <v>1.6934687118864923E-3</v>
      </c>
      <c r="DA184" s="122">
        <f t="shared" si="343"/>
        <v>1.6934687118864923E-3</v>
      </c>
      <c r="DB184" s="122">
        <f t="shared" si="343"/>
        <v>1.6934687118864923E-3</v>
      </c>
      <c r="DC184" s="122">
        <f t="shared" si="343"/>
        <v>1.6934687118864923E-3</v>
      </c>
      <c r="DD184" s="122">
        <f t="shared" si="343"/>
        <v>1.5202730481708284E-3</v>
      </c>
      <c r="DE184" s="122">
        <f t="shared" si="343"/>
        <v>1.2508575712797954E-3</v>
      </c>
      <c r="DF184" s="122">
        <f t="shared" si="343"/>
        <v>1.2508575712797954E-3</v>
      </c>
      <c r="DG184" s="122">
        <f t="shared" si="343"/>
        <v>1.2508575712797954E-3</v>
      </c>
      <c r="DH184" s="122">
        <f t="shared" si="343"/>
        <v>1.2508575712797954E-3</v>
      </c>
      <c r="DI184" s="122">
        <f t="shared" si="343"/>
        <v>1.2508575712797954E-3</v>
      </c>
      <c r="DJ184" s="122">
        <f t="shared" si="343"/>
        <v>1.2508575712797954E-3</v>
      </c>
      <c r="DK184" s="122">
        <f t="shared" si="343"/>
        <v>1.2508575712797954E-3</v>
      </c>
      <c r="DL184" s="122">
        <f t="shared" si="343"/>
        <v>1.2508575712797954E-3</v>
      </c>
      <c r="DM184" s="122">
        <f t="shared" si="343"/>
        <v>1.2508575712797954E-3</v>
      </c>
      <c r="DN184" s="122">
        <f t="shared" si="343"/>
        <v>1.2508575712797954E-3</v>
      </c>
      <c r="DO184" s="122">
        <f t="shared" si="343"/>
        <v>1.2508575712797954E-3</v>
      </c>
      <c r="DP184" s="122">
        <f t="shared" si="343"/>
        <v>1.2508575712797954E-3</v>
      </c>
      <c r="DQ184" s="122">
        <f t="shared" si="343"/>
        <v>1.2508575712797954E-3</v>
      </c>
      <c r="DR184" s="122">
        <f t="shared" si="343"/>
        <v>1.2508575712797954E-3</v>
      </c>
      <c r="DS184" s="122">
        <f t="shared" si="343"/>
        <v>1.1353937954693527E-3</v>
      </c>
      <c r="DT184" s="122">
        <f t="shared" si="343"/>
        <v>1.1353937954693527E-3</v>
      </c>
      <c r="DU184" s="122">
        <f t="shared" si="343"/>
        <v>1.1353937954693527E-3</v>
      </c>
      <c r="DV184" s="122">
        <f t="shared" si="343"/>
        <v>1.1353937954693527E-3</v>
      </c>
      <c r="DW184" s="122">
        <f t="shared" si="343"/>
        <v>1.1353937954693527E-3</v>
      </c>
      <c r="DX184" s="122">
        <f t="shared" si="343"/>
        <v>1.1353937954693527E-3</v>
      </c>
      <c r="DY184" s="122">
        <f t="shared" si="343"/>
        <v>1.1353937954693527E-3</v>
      </c>
      <c r="DZ184" s="122">
        <f t="shared" si="343"/>
        <v>1.1353937954693527E-3</v>
      </c>
      <c r="EA184" s="122">
        <f t="shared" si="343"/>
        <v>1.1353937954693527E-3</v>
      </c>
      <c r="EB184" s="122">
        <f t="shared" ref="EB184" si="344">IF(EB183&gt;0,EB183*$F$4*$B$17,0)</f>
        <v>1.1353937954693527E-3</v>
      </c>
      <c r="EC184" s="130">
        <f>SUM(C184:EB184)</f>
        <v>0.36973425410767169</v>
      </c>
    </row>
    <row r="185" spans="1:133" ht="15" thickBot="1" x14ac:dyDescent="0.35">
      <c r="A185" s="114" t="s">
        <v>406</v>
      </c>
      <c r="B185" s="116"/>
      <c r="C185" s="116">
        <f>IF(C183&gt;0,C183*$B$17*($F$5+$F$8+$F$7),0)</f>
        <v>1.1584115010032647E-2</v>
      </c>
      <c r="D185" s="116">
        <f t="shared" ref="D185:BO185" si="345">IF(D183&gt;0,D183*$B$17*($F$5+$F$8+$F$7),0)</f>
        <v>1.1584115010032647E-2</v>
      </c>
      <c r="E185" s="116">
        <f t="shared" si="345"/>
        <v>1.1584115010032647E-2</v>
      </c>
      <c r="F185" s="116">
        <f t="shared" si="345"/>
        <v>1.1584115010032647E-2</v>
      </c>
      <c r="G185" s="116">
        <f t="shared" si="345"/>
        <v>1.0966295542830906E-2</v>
      </c>
      <c r="H185" s="116">
        <f t="shared" si="345"/>
        <v>1.0966295542830906E-2</v>
      </c>
      <c r="I185" s="116">
        <f t="shared" si="345"/>
        <v>1.0695999525930146E-2</v>
      </c>
      <c r="J185" s="116">
        <f t="shared" si="345"/>
        <v>1.0695999525930146E-2</v>
      </c>
      <c r="K185" s="116">
        <f t="shared" si="345"/>
        <v>1.0580158375829818E-2</v>
      </c>
      <c r="L185" s="116">
        <f t="shared" si="345"/>
        <v>1.0580158375829818E-2</v>
      </c>
      <c r="M185" s="116">
        <f t="shared" si="345"/>
        <v>1.0580158375829818E-2</v>
      </c>
      <c r="N185" s="116">
        <f t="shared" si="345"/>
        <v>1.0580158375829818E-2</v>
      </c>
      <c r="O185" s="116">
        <f t="shared" si="345"/>
        <v>8.5722451074241608E-3</v>
      </c>
      <c r="P185" s="116">
        <f t="shared" si="345"/>
        <v>8.5722451074241608E-3</v>
      </c>
      <c r="Q185" s="116">
        <f t="shared" si="345"/>
        <v>8.5722451074241608E-3</v>
      </c>
      <c r="R185" s="116">
        <f t="shared" si="345"/>
        <v>8.5722451074241608E-3</v>
      </c>
      <c r="S185" s="116">
        <f t="shared" si="345"/>
        <v>8.5722451074241608E-3</v>
      </c>
      <c r="T185" s="116">
        <f t="shared" si="345"/>
        <v>6.1009672386171943E-3</v>
      </c>
      <c r="U185" s="116">
        <f t="shared" si="345"/>
        <v>6.1009672386171943E-3</v>
      </c>
      <c r="V185" s="116">
        <f t="shared" si="345"/>
        <v>6.1009672386171943E-3</v>
      </c>
      <c r="W185" s="116">
        <f t="shared" si="345"/>
        <v>6.1009672386171943E-3</v>
      </c>
      <c r="X185" s="116">
        <f t="shared" si="345"/>
        <v>6.1009672386171943E-3</v>
      </c>
      <c r="Y185" s="116">
        <f t="shared" si="345"/>
        <v>4.8653283042137127E-3</v>
      </c>
      <c r="Z185" s="116">
        <f t="shared" si="345"/>
        <v>4.8653283042137127E-3</v>
      </c>
      <c r="AA185" s="116">
        <f t="shared" si="345"/>
        <v>4.8653283042137127E-3</v>
      </c>
      <c r="AB185" s="116">
        <f t="shared" si="345"/>
        <v>3.6296893698102295E-3</v>
      </c>
      <c r="AC185" s="116">
        <f t="shared" si="345"/>
        <v>3.6296893698102295E-3</v>
      </c>
      <c r="AD185" s="116">
        <f t="shared" si="345"/>
        <v>3.6296893698102295E-3</v>
      </c>
      <c r="AE185" s="116">
        <f t="shared" si="345"/>
        <v>3.6296893698102295E-3</v>
      </c>
      <c r="AF185" s="116">
        <f t="shared" si="345"/>
        <v>3.6296893698102295E-3</v>
      </c>
      <c r="AG185" s="116">
        <f t="shared" si="345"/>
        <v>3.6296893698102295E-3</v>
      </c>
      <c r="AH185" s="116">
        <f t="shared" si="345"/>
        <v>3.6296893698102295E-3</v>
      </c>
      <c r="AI185" s="116">
        <f t="shared" si="345"/>
        <v>3.6296893698102295E-3</v>
      </c>
      <c r="AJ185" s="116">
        <f t="shared" si="345"/>
        <v>2.0851407018058765E-3</v>
      </c>
      <c r="AK185" s="116">
        <f t="shared" si="345"/>
        <v>2.0851407018058765E-3</v>
      </c>
      <c r="AL185" s="116">
        <f t="shared" si="345"/>
        <v>2.0851407018058765E-3</v>
      </c>
      <c r="AM185" s="116">
        <f t="shared" si="345"/>
        <v>2.0851407018058765E-3</v>
      </c>
      <c r="AN185" s="116">
        <f t="shared" si="345"/>
        <v>2.0851407018058765E-3</v>
      </c>
      <c r="AO185" s="116">
        <f t="shared" si="345"/>
        <v>2.0851407018058765E-3</v>
      </c>
      <c r="AP185" s="116">
        <f t="shared" si="345"/>
        <v>2.0851407018058765E-3</v>
      </c>
      <c r="AQ185" s="116">
        <f t="shared" si="345"/>
        <v>2.0851407018058765E-3</v>
      </c>
      <c r="AR185" s="116">
        <f t="shared" si="345"/>
        <v>2.0851407018058765E-3</v>
      </c>
      <c r="AS185" s="116">
        <f t="shared" si="345"/>
        <v>2.0851407018058765E-3</v>
      </c>
      <c r="AT185" s="116">
        <f t="shared" si="345"/>
        <v>2.0851407018058765E-3</v>
      </c>
      <c r="AU185" s="116">
        <f t="shared" si="345"/>
        <v>2.0851407018058765E-3</v>
      </c>
      <c r="AV185" s="116">
        <f t="shared" si="345"/>
        <v>1.3669255711838524E-2</v>
      </c>
      <c r="AW185" s="116">
        <f t="shared" si="345"/>
        <v>1.3669255711838524E-2</v>
      </c>
      <c r="AX185" s="116">
        <f t="shared" si="345"/>
        <v>1.18157973102333E-2</v>
      </c>
      <c r="AY185" s="116">
        <f t="shared" si="345"/>
        <v>1.18157973102333E-2</v>
      </c>
      <c r="AZ185" s="116">
        <f t="shared" si="345"/>
        <v>1.18157973102333E-2</v>
      </c>
      <c r="BA185" s="116">
        <f t="shared" si="345"/>
        <v>1.18157973102333E-2</v>
      </c>
      <c r="BB185" s="116">
        <f t="shared" si="345"/>
        <v>1.18157973102333E-2</v>
      </c>
      <c r="BC185" s="116">
        <f t="shared" si="345"/>
        <v>1.18157973102333E-2</v>
      </c>
      <c r="BD185" s="116">
        <f t="shared" si="345"/>
        <v>1.18157973102333E-2</v>
      </c>
      <c r="BE185" s="116">
        <f t="shared" si="345"/>
        <v>1.1197977843031559E-2</v>
      </c>
      <c r="BF185" s="116">
        <f t="shared" si="345"/>
        <v>1.1197977843031559E-2</v>
      </c>
      <c r="BG185" s="116">
        <f t="shared" si="345"/>
        <v>1.1197977843031559E-2</v>
      </c>
      <c r="BH185" s="116">
        <f t="shared" si="345"/>
        <v>9.9623389086280767E-3</v>
      </c>
      <c r="BI185" s="116">
        <f t="shared" si="345"/>
        <v>9.9623389086280767E-3</v>
      </c>
      <c r="BJ185" s="116">
        <f t="shared" si="345"/>
        <v>9.0356097078254649E-3</v>
      </c>
      <c r="BK185" s="116">
        <f t="shared" si="345"/>
        <v>9.0356097078254649E-3</v>
      </c>
      <c r="BL185" s="116">
        <f t="shared" si="345"/>
        <v>8.2633353738232884E-3</v>
      </c>
      <c r="BM185" s="116">
        <f t="shared" si="345"/>
        <v>8.2633353738232884E-3</v>
      </c>
      <c r="BN185" s="116">
        <f t="shared" si="345"/>
        <v>5.946512371816759E-3</v>
      </c>
      <c r="BO185" s="116">
        <f t="shared" si="345"/>
        <v>5.946512371816759E-3</v>
      </c>
      <c r="BP185" s="116">
        <f t="shared" ref="BP185:EA185" si="346">IF(BP183&gt;0,BP183*$B$17*($F$5+$F$8+$F$7),0)</f>
        <v>5.946512371816759E-3</v>
      </c>
      <c r="BQ185" s="116">
        <f t="shared" si="346"/>
        <v>5.946512371816759E-3</v>
      </c>
      <c r="BR185" s="116">
        <f t="shared" si="346"/>
        <v>5.946512371816759E-3</v>
      </c>
      <c r="BS185" s="116">
        <f t="shared" si="346"/>
        <v>5.946512371816759E-3</v>
      </c>
      <c r="BT185" s="116">
        <f t="shared" si="346"/>
        <v>5.946512371816759E-3</v>
      </c>
      <c r="BU185" s="116">
        <f t="shared" si="346"/>
        <v>5.946512371816759E-3</v>
      </c>
      <c r="BV185" s="116">
        <f t="shared" si="346"/>
        <v>5.946512371816759E-3</v>
      </c>
      <c r="BW185" s="116">
        <f t="shared" si="346"/>
        <v>5.946512371816759E-3</v>
      </c>
      <c r="BX185" s="116">
        <f t="shared" si="346"/>
        <v>5.946512371816759E-3</v>
      </c>
      <c r="BY185" s="116">
        <f t="shared" si="346"/>
        <v>5.946512371816759E-3</v>
      </c>
      <c r="BZ185" s="116">
        <f t="shared" si="346"/>
        <v>5.946512371816759E-3</v>
      </c>
      <c r="CA185" s="116">
        <f t="shared" si="346"/>
        <v>5.946512371816759E-3</v>
      </c>
      <c r="CB185" s="116">
        <f t="shared" si="346"/>
        <v>5.946512371816759E-3</v>
      </c>
      <c r="CC185" s="116">
        <f t="shared" si="346"/>
        <v>5.946512371816759E-3</v>
      </c>
      <c r="CD185" s="116">
        <f t="shared" si="346"/>
        <v>5.946512371816759E-3</v>
      </c>
      <c r="CE185" s="116">
        <f t="shared" si="346"/>
        <v>5.946512371816759E-3</v>
      </c>
      <c r="CF185" s="116">
        <f t="shared" si="346"/>
        <v>5.946512371816759E-3</v>
      </c>
      <c r="CG185" s="116">
        <f t="shared" si="346"/>
        <v>5.946512371816759E-3</v>
      </c>
      <c r="CH185" s="116">
        <f t="shared" si="346"/>
        <v>5.946512371816759E-3</v>
      </c>
      <c r="CI185" s="116">
        <f t="shared" si="346"/>
        <v>5.946512371816759E-3</v>
      </c>
      <c r="CJ185" s="116">
        <f t="shared" si="346"/>
        <v>5.946512371816759E-3</v>
      </c>
      <c r="CK185" s="116">
        <f t="shared" si="346"/>
        <v>4.6336460040130589E-3</v>
      </c>
      <c r="CL185" s="116">
        <f t="shared" si="346"/>
        <v>4.6336460040130589E-3</v>
      </c>
      <c r="CM185" s="116">
        <f t="shared" si="346"/>
        <v>4.6336460040130589E-3</v>
      </c>
      <c r="CN185" s="116">
        <f t="shared" si="346"/>
        <v>4.6336460040130589E-3</v>
      </c>
      <c r="CO185" s="116">
        <f t="shared" si="346"/>
        <v>4.6336460040130589E-3</v>
      </c>
      <c r="CP185" s="116">
        <f t="shared" si="346"/>
        <v>4.6336460040130589E-3</v>
      </c>
      <c r="CQ185" s="116">
        <f t="shared" si="346"/>
        <v>3.398007069609577E-3</v>
      </c>
      <c r="CR185" s="116">
        <f t="shared" si="346"/>
        <v>3.398007069609577E-3</v>
      </c>
      <c r="CS185" s="116">
        <f t="shared" si="346"/>
        <v>3.398007069609577E-3</v>
      </c>
      <c r="CT185" s="116">
        <f t="shared" si="346"/>
        <v>3.398007069609577E-3</v>
      </c>
      <c r="CU185" s="116">
        <f t="shared" si="346"/>
        <v>3.398007069609577E-3</v>
      </c>
      <c r="CV185" s="116">
        <f t="shared" si="346"/>
        <v>3.398007069609577E-3</v>
      </c>
      <c r="CW185" s="116">
        <f t="shared" si="346"/>
        <v>3.398007069609577E-3</v>
      </c>
      <c r="CX185" s="116">
        <f t="shared" si="346"/>
        <v>3.398007069609577E-3</v>
      </c>
      <c r="CY185" s="116">
        <f t="shared" si="346"/>
        <v>3.398007069609577E-3</v>
      </c>
      <c r="CZ185" s="116">
        <f t="shared" si="346"/>
        <v>3.398007069609577E-3</v>
      </c>
      <c r="DA185" s="116">
        <f t="shared" si="346"/>
        <v>3.398007069609577E-3</v>
      </c>
      <c r="DB185" s="116">
        <f t="shared" si="346"/>
        <v>3.398007069609577E-3</v>
      </c>
      <c r="DC185" s="116">
        <f t="shared" si="346"/>
        <v>3.398007069609577E-3</v>
      </c>
      <c r="DD185" s="116">
        <f t="shared" si="346"/>
        <v>3.0504836193085971E-3</v>
      </c>
      <c r="DE185" s="116">
        <f t="shared" si="346"/>
        <v>2.5098915855070736E-3</v>
      </c>
      <c r="DF185" s="116">
        <f t="shared" si="346"/>
        <v>2.5098915855070736E-3</v>
      </c>
      <c r="DG185" s="116">
        <f t="shared" si="346"/>
        <v>2.5098915855070736E-3</v>
      </c>
      <c r="DH185" s="116">
        <f t="shared" si="346"/>
        <v>2.5098915855070736E-3</v>
      </c>
      <c r="DI185" s="116">
        <f t="shared" si="346"/>
        <v>2.5098915855070736E-3</v>
      </c>
      <c r="DJ185" s="116">
        <f t="shared" si="346"/>
        <v>2.5098915855070736E-3</v>
      </c>
      <c r="DK185" s="116">
        <f t="shared" si="346"/>
        <v>2.5098915855070736E-3</v>
      </c>
      <c r="DL185" s="116">
        <f t="shared" si="346"/>
        <v>2.5098915855070736E-3</v>
      </c>
      <c r="DM185" s="116">
        <f t="shared" si="346"/>
        <v>2.5098915855070736E-3</v>
      </c>
      <c r="DN185" s="116">
        <f t="shared" si="346"/>
        <v>2.5098915855070736E-3</v>
      </c>
      <c r="DO185" s="116">
        <f t="shared" si="346"/>
        <v>2.5098915855070736E-3</v>
      </c>
      <c r="DP185" s="116">
        <f t="shared" si="346"/>
        <v>2.5098915855070736E-3</v>
      </c>
      <c r="DQ185" s="116">
        <f t="shared" si="346"/>
        <v>2.5098915855070736E-3</v>
      </c>
      <c r="DR185" s="116">
        <f t="shared" si="346"/>
        <v>2.5098915855070736E-3</v>
      </c>
      <c r="DS185" s="116">
        <f t="shared" si="346"/>
        <v>2.2782092853064206E-3</v>
      </c>
      <c r="DT185" s="116">
        <f t="shared" si="346"/>
        <v>2.2782092853064206E-3</v>
      </c>
      <c r="DU185" s="116">
        <f t="shared" si="346"/>
        <v>2.2782092853064206E-3</v>
      </c>
      <c r="DV185" s="116">
        <f t="shared" si="346"/>
        <v>2.2782092853064206E-3</v>
      </c>
      <c r="DW185" s="116">
        <f t="shared" si="346"/>
        <v>2.2782092853064206E-3</v>
      </c>
      <c r="DX185" s="116">
        <f t="shared" si="346"/>
        <v>2.2782092853064206E-3</v>
      </c>
      <c r="DY185" s="116">
        <f t="shared" si="346"/>
        <v>2.2782092853064206E-3</v>
      </c>
      <c r="DZ185" s="116">
        <f t="shared" si="346"/>
        <v>2.2782092853064206E-3</v>
      </c>
      <c r="EA185" s="116">
        <f t="shared" si="346"/>
        <v>2.2782092853064206E-3</v>
      </c>
      <c r="EB185" s="116">
        <f t="shared" ref="EB185" si="347">IF(EB183&gt;0,EB183*$B$17*($F$5+$F$8+$F$7),0)</f>
        <v>2.2782092853064206E-3</v>
      </c>
      <c r="EC185" s="130">
        <f>SUM(C185:EB185)</f>
        <v>0.74188533895919084</v>
      </c>
    </row>
  </sheetData>
  <mergeCells count="366">
    <mergeCell ref="DX178:EB178"/>
    <mergeCell ref="CY178:DC178"/>
    <mergeCell ref="DD178:DH178"/>
    <mergeCell ref="DI178:DM178"/>
    <mergeCell ref="DN178:DR178"/>
    <mergeCell ref="DS178:DW178"/>
    <mergeCell ref="BZ178:CD178"/>
    <mergeCell ref="CE178:CI178"/>
    <mergeCell ref="CJ178:CN178"/>
    <mergeCell ref="CO178:CS178"/>
    <mergeCell ref="CT178:CX178"/>
    <mergeCell ref="DX166:EB166"/>
    <mergeCell ref="C178:G178"/>
    <mergeCell ref="H178:L178"/>
    <mergeCell ref="M178:Q178"/>
    <mergeCell ref="R178:V178"/>
    <mergeCell ref="W178:AA178"/>
    <mergeCell ref="AB178:AF178"/>
    <mergeCell ref="AG178:AK178"/>
    <mergeCell ref="AL178:AP178"/>
    <mergeCell ref="AQ178:AU178"/>
    <mergeCell ref="AV178:AZ178"/>
    <mergeCell ref="BA178:BE178"/>
    <mergeCell ref="BF178:BJ178"/>
    <mergeCell ref="BK178:BO178"/>
    <mergeCell ref="BP178:BT178"/>
    <mergeCell ref="BU178:BY178"/>
    <mergeCell ref="CY166:DC166"/>
    <mergeCell ref="DD166:DH166"/>
    <mergeCell ref="DI166:DM166"/>
    <mergeCell ref="DN166:DR166"/>
    <mergeCell ref="DS166:DW166"/>
    <mergeCell ref="BZ166:CD166"/>
    <mergeCell ref="CE166:CI166"/>
    <mergeCell ref="CJ166:CN166"/>
    <mergeCell ref="CO166:CS166"/>
    <mergeCell ref="CT166:CX166"/>
    <mergeCell ref="DX154:EB154"/>
    <mergeCell ref="C166:G166"/>
    <mergeCell ref="H166:L166"/>
    <mergeCell ref="M166:Q166"/>
    <mergeCell ref="R166:V166"/>
    <mergeCell ref="W166:AA166"/>
    <mergeCell ref="AB166:AF166"/>
    <mergeCell ref="AG166:AK166"/>
    <mergeCell ref="AL166:AP166"/>
    <mergeCell ref="AQ166:AU166"/>
    <mergeCell ref="AV166:AZ166"/>
    <mergeCell ref="BA166:BE166"/>
    <mergeCell ref="BF166:BJ166"/>
    <mergeCell ref="BK166:BO166"/>
    <mergeCell ref="BP166:BT166"/>
    <mergeCell ref="BU166:BY166"/>
    <mergeCell ref="CY154:DC154"/>
    <mergeCell ref="DD154:DH154"/>
    <mergeCell ref="DI154:DM154"/>
    <mergeCell ref="DN154:DR154"/>
    <mergeCell ref="DS154:DW154"/>
    <mergeCell ref="BZ154:CD154"/>
    <mergeCell ref="CE154:CI154"/>
    <mergeCell ref="CJ154:CN154"/>
    <mergeCell ref="CO154:CS154"/>
    <mergeCell ref="CT154:CX154"/>
    <mergeCell ref="DX142:EB142"/>
    <mergeCell ref="C154:G154"/>
    <mergeCell ref="H154:L154"/>
    <mergeCell ref="M154:Q154"/>
    <mergeCell ref="R154:V154"/>
    <mergeCell ref="W154:AA154"/>
    <mergeCell ref="AB154:AF154"/>
    <mergeCell ref="AG154:AK154"/>
    <mergeCell ref="AL154:AP154"/>
    <mergeCell ref="AQ154:AU154"/>
    <mergeCell ref="AV154:AZ154"/>
    <mergeCell ref="BA154:BE154"/>
    <mergeCell ref="BF154:BJ154"/>
    <mergeCell ref="BK154:BO154"/>
    <mergeCell ref="BP154:BT154"/>
    <mergeCell ref="BU154:BY154"/>
    <mergeCell ref="CY142:DC142"/>
    <mergeCell ref="DD142:DH142"/>
    <mergeCell ref="DI142:DM142"/>
    <mergeCell ref="DN142:DR142"/>
    <mergeCell ref="DS142:DW142"/>
    <mergeCell ref="BZ142:CD142"/>
    <mergeCell ref="CE142:CI142"/>
    <mergeCell ref="CJ142:CN142"/>
    <mergeCell ref="CO142:CS142"/>
    <mergeCell ref="CT142:CX142"/>
    <mergeCell ref="DX130:EB130"/>
    <mergeCell ref="C142:G142"/>
    <mergeCell ref="H142:L142"/>
    <mergeCell ref="M142:Q142"/>
    <mergeCell ref="R142:V142"/>
    <mergeCell ref="W142:AA142"/>
    <mergeCell ref="AB142:AF142"/>
    <mergeCell ref="AG142:AK142"/>
    <mergeCell ref="AL142:AP142"/>
    <mergeCell ref="AQ142:AU142"/>
    <mergeCell ref="AV142:AZ142"/>
    <mergeCell ref="BA142:BE142"/>
    <mergeCell ref="BF142:BJ142"/>
    <mergeCell ref="BK142:BO142"/>
    <mergeCell ref="BP142:BT142"/>
    <mergeCell ref="BU142:BY142"/>
    <mergeCell ref="CY130:DC130"/>
    <mergeCell ref="DD130:DH130"/>
    <mergeCell ref="DN130:DR130"/>
    <mergeCell ref="DS130:DW130"/>
    <mergeCell ref="BZ130:CD130"/>
    <mergeCell ref="CE130:CI130"/>
    <mergeCell ref="CJ130:CN130"/>
    <mergeCell ref="CO130:CS130"/>
    <mergeCell ref="CT130:CX130"/>
    <mergeCell ref="DX118:EB118"/>
    <mergeCell ref="DN118:DR118"/>
    <mergeCell ref="DS118:DW118"/>
    <mergeCell ref="C130:G130"/>
    <mergeCell ref="H130:L130"/>
    <mergeCell ref="M130:Q130"/>
    <mergeCell ref="R130:V130"/>
    <mergeCell ref="W130:AA130"/>
    <mergeCell ref="AB130:AF130"/>
    <mergeCell ref="AG130:AK130"/>
    <mergeCell ref="AL130:AP130"/>
    <mergeCell ref="AQ130:AU130"/>
    <mergeCell ref="AV130:AZ130"/>
    <mergeCell ref="BA130:BE130"/>
    <mergeCell ref="BF130:BJ130"/>
    <mergeCell ref="BK130:BO130"/>
    <mergeCell ref="BP130:BT130"/>
    <mergeCell ref="BU130:BY130"/>
    <mergeCell ref="CY118:DC118"/>
    <mergeCell ref="DD118:DH118"/>
    <mergeCell ref="DI118:DM118"/>
    <mergeCell ref="BZ118:CD118"/>
    <mergeCell ref="CE118:CI118"/>
    <mergeCell ref="CJ118:CN118"/>
    <mergeCell ref="CO118:CS118"/>
    <mergeCell ref="CT118:CX118"/>
    <mergeCell ref="DI130:DM130"/>
    <mergeCell ref="DX106:EB106"/>
    <mergeCell ref="C118:G118"/>
    <mergeCell ref="H118:L118"/>
    <mergeCell ref="M118:Q118"/>
    <mergeCell ref="R118:V118"/>
    <mergeCell ref="W118:AA118"/>
    <mergeCell ref="AB118:AF118"/>
    <mergeCell ref="AG118:AK118"/>
    <mergeCell ref="AL118:AP118"/>
    <mergeCell ref="AQ118:AU118"/>
    <mergeCell ref="AV118:AZ118"/>
    <mergeCell ref="BA118:BE118"/>
    <mergeCell ref="BF118:BJ118"/>
    <mergeCell ref="BK118:BO118"/>
    <mergeCell ref="BP118:BT118"/>
    <mergeCell ref="BU118:BY118"/>
    <mergeCell ref="CY106:DC106"/>
    <mergeCell ref="DD106:DH106"/>
    <mergeCell ref="DI106:DM106"/>
    <mergeCell ref="DN106:DR106"/>
    <mergeCell ref="DS106:DW106"/>
    <mergeCell ref="BZ106:CD106"/>
    <mergeCell ref="CE106:CI106"/>
    <mergeCell ref="CJ106:CN106"/>
    <mergeCell ref="CO106:CS106"/>
    <mergeCell ref="CT106:CX106"/>
    <mergeCell ref="DX94:EB94"/>
    <mergeCell ref="C106:G106"/>
    <mergeCell ref="H106:L106"/>
    <mergeCell ref="M106:Q106"/>
    <mergeCell ref="R106:V106"/>
    <mergeCell ref="W106:AA106"/>
    <mergeCell ref="AB106:AF106"/>
    <mergeCell ref="AG106:AK106"/>
    <mergeCell ref="AL106:AP106"/>
    <mergeCell ref="AQ106:AU106"/>
    <mergeCell ref="AV106:AZ106"/>
    <mergeCell ref="BA106:BE106"/>
    <mergeCell ref="BF106:BJ106"/>
    <mergeCell ref="BK106:BO106"/>
    <mergeCell ref="BP106:BT106"/>
    <mergeCell ref="BU106:BY106"/>
    <mergeCell ref="CY94:DC94"/>
    <mergeCell ref="DD94:DH94"/>
    <mergeCell ref="DI94:DM94"/>
    <mergeCell ref="DN94:DR94"/>
    <mergeCell ref="DS94:DW94"/>
    <mergeCell ref="BZ94:CD94"/>
    <mergeCell ref="CE94:CI94"/>
    <mergeCell ref="CJ94:CN94"/>
    <mergeCell ref="CO94:CS94"/>
    <mergeCell ref="CT94:CX94"/>
    <mergeCell ref="DX82:EB82"/>
    <mergeCell ref="C94:G94"/>
    <mergeCell ref="H94:L94"/>
    <mergeCell ref="M94:Q94"/>
    <mergeCell ref="R94:V94"/>
    <mergeCell ref="W94:AA94"/>
    <mergeCell ref="AB94:AF94"/>
    <mergeCell ref="AG94:AK94"/>
    <mergeCell ref="AL94:AP94"/>
    <mergeCell ref="AQ94:AU94"/>
    <mergeCell ref="AV94:AZ94"/>
    <mergeCell ref="BA94:BE94"/>
    <mergeCell ref="BF94:BJ94"/>
    <mergeCell ref="BK94:BO94"/>
    <mergeCell ref="BP94:BT94"/>
    <mergeCell ref="BU94:BY94"/>
    <mergeCell ref="CY82:DC82"/>
    <mergeCell ref="DD82:DH82"/>
    <mergeCell ref="DI82:DM82"/>
    <mergeCell ref="DN82:DR82"/>
    <mergeCell ref="DS82:DW82"/>
    <mergeCell ref="BZ82:CD82"/>
    <mergeCell ref="CE82:CI82"/>
    <mergeCell ref="CJ82:CN82"/>
    <mergeCell ref="CO82:CS82"/>
    <mergeCell ref="CT82:CX82"/>
    <mergeCell ref="DX70:EB70"/>
    <mergeCell ref="C82:G82"/>
    <mergeCell ref="H82:L82"/>
    <mergeCell ref="M82:Q82"/>
    <mergeCell ref="R82:V82"/>
    <mergeCell ref="W82:AA82"/>
    <mergeCell ref="AB82:AF82"/>
    <mergeCell ref="AG82:AK82"/>
    <mergeCell ref="AL82:AP82"/>
    <mergeCell ref="AQ82:AU82"/>
    <mergeCell ref="AV82:AZ82"/>
    <mergeCell ref="BA82:BE82"/>
    <mergeCell ref="BF82:BJ82"/>
    <mergeCell ref="BK82:BO82"/>
    <mergeCell ref="BP82:BT82"/>
    <mergeCell ref="BU82:BY82"/>
    <mergeCell ref="CY70:DC70"/>
    <mergeCell ref="DD70:DH70"/>
    <mergeCell ref="DN70:DR70"/>
    <mergeCell ref="DS70:DW70"/>
    <mergeCell ref="BZ70:CD70"/>
    <mergeCell ref="CE70:CI70"/>
    <mergeCell ref="CJ70:CN70"/>
    <mergeCell ref="CO70:CS70"/>
    <mergeCell ref="CT70:CX70"/>
    <mergeCell ref="DX58:EB58"/>
    <mergeCell ref="DN58:DR58"/>
    <mergeCell ref="DS58:DW58"/>
    <mergeCell ref="C70:G70"/>
    <mergeCell ref="H70:L70"/>
    <mergeCell ref="M70:Q70"/>
    <mergeCell ref="R70:V70"/>
    <mergeCell ref="W70:AA70"/>
    <mergeCell ref="AB70:AF70"/>
    <mergeCell ref="AG70:AK70"/>
    <mergeCell ref="AL70:AP70"/>
    <mergeCell ref="AQ70:AU70"/>
    <mergeCell ref="AV70:AZ70"/>
    <mergeCell ref="BA70:BE70"/>
    <mergeCell ref="BF70:BJ70"/>
    <mergeCell ref="BK70:BO70"/>
    <mergeCell ref="BP70:BT70"/>
    <mergeCell ref="BU70:BY70"/>
    <mergeCell ref="CY58:DC58"/>
    <mergeCell ref="DD58:DH58"/>
    <mergeCell ref="DI58:DM58"/>
    <mergeCell ref="BZ58:CD58"/>
    <mergeCell ref="CE58:CI58"/>
    <mergeCell ref="CJ58:CN58"/>
    <mergeCell ref="CO58:CS58"/>
    <mergeCell ref="CT58:CX58"/>
    <mergeCell ref="DI70:DM70"/>
    <mergeCell ref="DX46:EB46"/>
    <mergeCell ref="C58:G58"/>
    <mergeCell ref="H58:L58"/>
    <mergeCell ref="M58:Q58"/>
    <mergeCell ref="R58:V58"/>
    <mergeCell ref="W58:AA58"/>
    <mergeCell ref="AB58:AF58"/>
    <mergeCell ref="AG58:AK58"/>
    <mergeCell ref="AL58:AP58"/>
    <mergeCell ref="AQ58:AU58"/>
    <mergeCell ref="AV58:AZ58"/>
    <mergeCell ref="BA58:BE58"/>
    <mergeCell ref="BF58:BJ58"/>
    <mergeCell ref="BK58:BO58"/>
    <mergeCell ref="BP58:BT58"/>
    <mergeCell ref="BU58:BY58"/>
    <mergeCell ref="CY46:DC46"/>
    <mergeCell ref="DD46:DH46"/>
    <mergeCell ref="DI46:DM46"/>
    <mergeCell ref="DN46:DR46"/>
    <mergeCell ref="DS46:DW46"/>
    <mergeCell ref="BZ46:CD46"/>
    <mergeCell ref="CE46:CI46"/>
    <mergeCell ref="CJ46:CN46"/>
    <mergeCell ref="CO46:CS46"/>
    <mergeCell ref="CT46:CX46"/>
    <mergeCell ref="DX34:EB34"/>
    <mergeCell ref="C46:G46"/>
    <mergeCell ref="H46:L46"/>
    <mergeCell ref="M46:Q46"/>
    <mergeCell ref="R46:V46"/>
    <mergeCell ref="W46:AA46"/>
    <mergeCell ref="AB46:AF46"/>
    <mergeCell ref="AG46:AK46"/>
    <mergeCell ref="AL46:AP46"/>
    <mergeCell ref="AQ46:AU46"/>
    <mergeCell ref="AV46:AZ46"/>
    <mergeCell ref="BA46:BE46"/>
    <mergeCell ref="BF46:BJ46"/>
    <mergeCell ref="BK46:BO46"/>
    <mergeCell ref="BP46:BT46"/>
    <mergeCell ref="BU46:BY46"/>
    <mergeCell ref="CY34:DC34"/>
    <mergeCell ref="DD34:DH34"/>
    <mergeCell ref="DI34:DM34"/>
    <mergeCell ref="DN34:DR34"/>
    <mergeCell ref="DS34:DW34"/>
    <mergeCell ref="BZ34:CD34"/>
    <mergeCell ref="CE34:CI34"/>
    <mergeCell ref="CJ34:CN34"/>
    <mergeCell ref="CO34:CS34"/>
    <mergeCell ref="CT34:CX34"/>
    <mergeCell ref="BA34:BE34"/>
    <mergeCell ref="BF34:BJ34"/>
    <mergeCell ref="BK34:BO34"/>
    <mergeCell ref="BP34:BT34"/>
    <mergeCell ref="BU34:BY34"/>
    <mergeCell ref="AB34:AF34"/>
    <mergeCell ref="AG34:AK34"/>
    <mergeCell ref="AL34:AP34"/>
    <mergeCell ref="AQ34:AU34"/>
    <mergeCell ref="AV34:AZ34"/>
    <mergeCell ref="C34:G34"/>
    <mergeCell ref="H34:L34"/>
    <mergeCell ref="M34:Q34"/>
    <mergeCell ref="R34:V34"/>
    <mergeCell ref="W34:AA34"/>
    <mergeCell ref="BF22:BJ22"/>
    <mergeCell ref="BK22:BO22"/>
    <mergeCell ref="BP22:BT22"/>
    <mergeCell ref="BU22:BY22"/>
    <mergeCell ref="DS22:DW22"/>
    <mergeCell ref="DX22:EB22"/>
    <mergeCell ref="BZ22:CD22"/>
    <mergeCell ref="CE22:CI22"/>
    <mergeCell ref="CJ22:CN22"/>
    <mergeCell ref="CO22:CS22"/>
    <mergeCell ref="CT22:CX22"/>
    <mergeCell ref="CY22:DC22"/>
    <mergeCell ref="DN22:DR22"/>
    <mergeCell ref="DD22:DH22"/>
    <mergeCell ref="DI22:DM22"/>
    <mergeCell ref="E5:E6"/>
    <mergeCell ref="F5:F6"/>
    <mergeCell ref="AB22:AF22"/>
    <mergeCell ref="AG22:AK22"/>
    <mergeCell ref="AL22:AP22"/>
    <mergeCell ref="W22:AA22"/>
    <mergeCell ref="AQ22:AU22"/>
    <mergeCell ref="AV22:AZ22"/>
    <mergeCell ref="BA22:BE22"/>
    <mergeCell ref="C22:G22"/>
    <mergeCell ref="H22:L22"/>
    <mergeCell ref="M22:Q22"/>
    <mergeCell ref="R22:V22"/>
  </mergeCells>
  <conditionalFormatting sqref="L4:L18">
    <cfRule type="cellIs" dxfId="1" priority="1" operator="lessThan">
      <formula>0</formula>
    </cfRule>
    <cfRule type="cellIs" dxfId="0" priority="2"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3:G30"/>
  <sheetViews>
    <sheetView zoomScale="58" zoomScaleNormal="58" workbookViewId="0">
      <selection activeCell="S6" sqref="S6"/>
    </sheetView>
  </sheetViews>
  <sheetFormatPr defaultRowHeight="14.4" x14ac:dyDescent="0.3"/>
  <cols>
    <col min="2" max="2" width="22.21875" customWidth="1"/>
    <col min="5" max="5" width="11.5546875" bestFit="1" customWidth="1"/>
    <col min="6" max="6" width="22.33203125" customWidth="1"/>
    <col min="7" max="7" width="22.33203125" style="13" customWidth="1"/>
    <col min="8" max="8" width="20.5546875" customWidth="1"/>
    <col min="9" max="9" width="15.6640625" customWidth="1"/>
    <col min="10" max="10" width="12.6640625" customWidth="1"/>
  </cols>
  <sheetData>
    <row r="3" spans="2:6" ht="17.399999999999999" customHeight="1" x14ac:dyDescent="0.3">
      <c r="B3" s="2" t="s">
        <v>14</v>
      </c>
      <c r="D3" t="s">
        <v>5</v>
      </c>
      <c r="E3" t="s">
        <v>6</v>
      </c>
      <c r="F3" t="s">
        <v>7</v>
      </c>
    </row>
    <row r="4" spans="2:6" x14ac:dyDescent="0.3">
      <c r="B4" t="s">
        <v>0</v>
      </c>
    </row>
    <row r="5" spans="2:6" x14ac:dyDescent="0.3">
      <c r="B5" t="s">
        <v>1</v>
      </c>
    </row>
    <row r="6" spans="2:6" x14ac:dyDescent="0.3">
      <c r="B6" t="s">
        <v>2</v>
      </c>
    </row>
    <row r="7" spans="2:6" x14ac:dyDescent="0.3">
      <c r="B7" t="s">
        <v>3</v>
      </c>
    </row>
    <row r="8" spans="2:6" x14ac:dyDescent="0.3">
      <c r="B8" t="s">
        <v>4</v>
      </c>
    </row>
    <row r="9" spans="2:6" x14ac:dyDescent="0.3">
      <c r="B9" t="s">
        <v>51</v>
      </c>
      <c r="D9">
        <v>1</v>
      </c>
    </row>
    <row r="11" spans="2:6" s="1" customFormat="1" ht="28.8" customHeight="1" x14ac:dyDescent="0.3">
      <c r="B11" s="3" t="s">
        <v>13</v>
      </c>
      <c r="D11" s="1" t="s">
        <v>8</v>
      </c>
      <c r="E11" s="1" t="s">
        <v>50</v>
      </c>
    </row>
    <row r="12" spans="2:6" x14ac:dyDescent="0.3">
      <c r="B12" s="4" t="s">
        <v>64</v>
      </c>
      <c r="C12" s="4"/>
      <c r="D12" s="4">
        <v>60</v>
      </c>
    </row>
    <row r="13" spans="2:6" x14ac:dyDescent="0.3">
      <c r="B13" s="4" t="s">
        <v>1</v>
      </c>
      <c r="C13" s="4"/>
      <c r="D13" s="4">
        <v>10</v>
      </c>
    </row>
    <row r="14" spans="2:6" x14ac:dyDescent="0.3">
      <c r="B14" s="4" t="s">
        <v>2</v>
      </c>
      <c r="C14" s="4"/>
      <c r="D14" s="4">
        <v>10</v>
      </c>
    </row>
    <row r="15" spans="2:6" x14ac:dyDescent="0.3">
      <c r="B15" s="4" t="s">
        <v>65</v>
      </c>
      <c r="C15" s="4"/>
      <c r="D15" s="4">
        <v>5</v>
      </c>
    </row>
    <row r="16" spans="2:6" x14ac:dyDescent="0.3">
      <c r="B16" s="4" t="s">
        <v>4</v>
      </c>
      <c r="C16" s="4"/>
      <c r="D16" s="4">
        <v>5</v>
      </c>
      <c r="F16" t="s">
        <v>63</v>
      </c>
    </row>
    <row r="17" spans="2:7" ht="27" customHeight="1" x14ac:dyDescent="0.3">
      <c r="B17" s="1" t="s">
        <v>62</v>
      </c>
      <c r="C17" s="5"/>
      <c r="D17" s="5">
        <v>20</v>
      </c>
    </row>
    <row r="18" spans="2:7" x14ac:dyDescent="0.3">
      <c r="B18" s="5" t="s">
        <v>51</v>
      </c>
      <c r="C18" s="5"/>
      <c r="D18" s="5">
        <v>10</v>
      </c>
    </row>
    <row r="19" spans="2:7" x14ac:dyDescent="0.3">
      <c r="B19" s="4" t="s">
        <v>66</v>
      </c>
      <c r="C19" s="4"/>
      <c r="E19" s="4">
        <v>1</v>
      </c>
    </row>
    <row r="20" spans="2:7" ht="33.6" customHeight="1" x14ac:dyDescent="0.3">
      <c r="B20" s="1" t="s">
        <v>11</v>
      </c>
      <c r="C20" s="4"/>
      <c r="D20" s="4">
        <v>12</v>
      </c>
      <c r="E20" s="5">
        <v>2</v>
      </c>
      <c r="F20" s="10" t="s">
        <v>61</v>
      </c>
      <c r="G20" s="146"/>
    </row>
    <row r="21" spans="2:7" x14ac:dyDescent="0.3">
      <c r="B21" s="4" t="s">
        <v>16</v>
      </c>
      <c r="C21" s="4"/>
      <c r="E21" s="4">
        <v>1</v>
      </c>
    </row>
    <row r="22" spans="2:7" x14ac:dyDescent="0.3">
      <c r="B22" s="4" t="s">
        <v>12</v>
      </c>
      <c r="C22" s="4"/>
      <c r="E22" s="4">
        <v>2</v>
      </c>
    </row>
    <row r="23" spans="2:7" x14ac:dyDescent="0.3">
      <c r="B23" s="4" t="s">
        <v>10</v>
      </c>
      <c r="C23" s="4"/>
      <c r="D23" s="4">
        <v>10</v>
      </c>
      <c r="E23" s="5">
        <v>3</v>
      </c>
    </row>
    <row r="25" spans="2:7" x14ac:dyDescent="0.3">
      <c r="F25" s="173" t="s">
        <v>60</v>
      </c>
      <c r="G25" s="146"/>
    </row>
    <row r="26" spans="2:7" x14ac:dyDescent="0.3">
      <c r="F26" s="173"/>
      <c r="G26" s="146"/>
    </row>
    <row r="30" spans="2:7" x14ac:dyDescent="0.3">
      <c r="F30" t="s">
        <v>59</v>
      </c>
    </row>
  </sheetData>
  <mergeCells count="1">
    <mergeCell ref="F25:F26"/>
  </mergeCells>
  <pageMargins left="0.7" right="0.7" top="0.75" bottom="0.75" header="0.3" footer="0.3"/>
  <pageSetup paperSize="9" scale="39" fitToHeight="0" orientation="landscape" horizontalDpi="4294967293"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C9D2D-E6EF-44C9-992E-91A862D95507}">
  <dimension ref="A4:EU43"/>
  <sheetViews>
    <sheetView topLeftCell="EB25" workbookViewId="0">
      <selection activeCell="B43" sqref="B43:EU43"/>
    </sheetView>
  </sheetViews>
  <sheetFormatPr defaultRowHeight="14.4" x14ac:dyDescent="0.3"/>
  <cols>
    <col min="1" max="1" width="18.77734375" style="13" bestFit="1" customWidth="1"/>
    <col min="3" max="3" width="13.21875" customWidth="1"/>
    <col min="7" max="7" width="15.6640625" customWidth="1"/>
    <col min="10" max="10" width="12.5546875" bestFit="1" customWidth="1"/>
    <col min="11" max="11" width="17.21875" customWidth="1"/>
    <col min="12" max="12" width="6.77734375" customWidth="1"/>
    <col min="13" max="13" width="14.21875" customWidth="1"/>
    <col min="15" max="15" width="12.5546875" bestFit="1" customWidth="1"/>
    <col min="16" max="16" width="16.5546875" bestFit="1" customWidth="1"/>
    <col min="17" max="17" width="12.5546875" customWidth="1"/>
    <col min="18" max="18" width="8.77734375" customWidth="1"/>
  </cols>
  <sheetData>
    <row r="4" spans="4:17" ht="15" thickBot="1" x14ac:dyDescent="0.35"/>
    <row r="5" spans="4:17" ht="15" thickBot="1" x14ac:dyDescent="0.35">
      <c r="F5" s="41" t="s">
        <v>126</v>
      </c>
      <c r="G5" s="40" t="s">
        <v>127</v>
      </c>
    </row>
    <row r="6" spans="4:17" ht="15" thickBot="1" x14ac:dyDescent="0.35">
      <c r="D6" s="16" t="s">
        <v>90</v>
      </c>
      <c r="F6" s="38" t="s">
        <v>90</v>
      </c>
      <c r="G6" s="39" t="s">
        <v>125</v>
      </c>
      <c r="K6" s="42" t="s">
        <v>131</v>
      </c>
      <c r="L6" s="44" t="s">
        <v>132</v>
      </c>
      <c r="M6" s="43" t="s">
        <v>133</v>
      </c>
      <c r="O6" s="16"/>
      <c r="P6" s="34" t="s">
        <v>142</v>
      </c>
      <c r="Q6" s="35" t="s">
        <v>143</v>
      </c>
    </row>
    <row r="7" spans="4:17" x14ac:dyDescent="0.3">
      <c r="D7" s="16" t="s">
        <v>91</v>
      </c>
      <c r="F7" s="15" t="s">
        <v>91</v>
      </c>
      <c r="G7" s="36" t="s">
        <v>124</v>
      </c>
      <c r="J7" s="187" t="s">
        <v>129</v>
      </c>
      <c r="K7" s="46" t="s">
        <v>134</v>
      </c>
      <c r="L7" s="47" t="s">
        <v>138</v>
      </c>
      <c r="M7" s="48">
        <v>0.3</v>
      </c>
      <c r="O7" s="187" t="s">
        <v>129</v>
      </c>
      <c r="P7" s="54" t="s">
        <v>144</v>
      </c>
      <c r="Q7" s="55">
        <v>0.7</v>
      </c>
    </row>
    <row r="8" spans="4:17" x14ac:dyDescent="0.3">
      <c r="D8" s="16" t="s">
        <v>92</v>
      </c>
      <c r="F8" s="15" t="s">
        <v>92</v>
      </c>
      <c r="G8" s="36" t="s">
        <v>124</v>
      </c>
      <c r="J8" s="188"/>
      <c r="K8" s="49" t="s">
        <v>135</v>
      </c>
      <c r="L8" s="45" t="s">
        <v>141</v>
      </c>
      <c r="M8" s="50">
        <v>0.5</v>
      </c>
      <c r="O8" s="188"/>
      <c r="P8" s="31" t="s">
        <v>135</v>
      </c>
      <c r="Q8" s="56">
        <v>0.4</v>
      </c>
    </row>
    <row r="9" spans="4:17" ht="15" thickBot="1" x14ac:dyDescent="0.35">
      <c r="D9" s="16" t="s">
        <v>93</v>
      </c>
      <c r="F9" s="15" t="s">
        <v>93</v>
      </c>
      <c r="G9" s="36" t="s">
        <v>124</v>
      </c>
      <c r="J9" s="189"/>
      <c r="K9" s="51" t="s">
        <v>136</v>
      </c>
      <c r="L9" s="52" t="s">
        <v>140</v>
      </c>
      <c r="M9" s="53">
        <v>0.7</v>
      </c>
      <c r="O9" s="189"/>
      <c r="P9" s="57" t="s">
        <v>145</v>
      </c>
      <c r="Q9" s="58">
        <v>0.2</v>
      </c>
    </row>
    <row r="10" spans="4:17" x14ac:dyDescent="0.3">
      <c r="D10" s="16" t="s">
        <v>94</v>
      </c>
      <c r="F10" s="15" t="s">
        <v>94</v>
      </c>
      <c r="G10" s="36" t="s">
        <v>124</v>
      </c>
      <c r="J10" s="176" t="s">
        <v>130</v>
      </c>
      <c r="K10" s="46" t="s">
        <v>134</v>
      </c>
      <c r="L10" s="47" t="s">
        <v>137</v>
      </c>
      <c r="M10" s="48">
        <v>0.3</v>
      </c>
      <c r="O10" s="176" t="s">
        <v>130</v>
      </c>
      <c r="P10" s="54" t="s">
        <v>144</v>
      </c>
      <c r="Q10" s="55">
        <v>0.7</v>
      </c>
    </row>
    <row r="11" spans="4:17" x14ac:dyDescent="0.3">
      <c r="D11" s="16" t="s">
        <v>95</v>
      </c>
      <c r="F11" s="15" t="s">
        <v>95</v>
      </c>
      <c r="G11" s="36" t="s">
        <v>123</v>
      </c>
      <c r="J11" s="177"/>
      <c r="K11" s="49" t="s">
        <v>135</v>
      </c>
      <c r="L11" s="45" t="s">
        <v>139</v>
      </c>
      <c r="M11" s="50">
        <v>0.5</v>
      </c>
      <c r="O11" s="177"/>
      <c r="P11" s="31" t="s">
        <v>135</v>
      </c>
      <c r="Q11" s="56">
        <v>0.4</v>
      </c>
    </row>
    <row r="12" spans="4:17" ht="15" thickBot="1" x14ac:dyDescent="0.35">
      <c r="D12" s="16" t="s">
        <v>96</v>
      </c>
      <c r="F12" s="15" t="s">
        <v>96</v>
      </c>
      <c r="G12" s="36" t="s">
        <v>123</v>
      </c>
      <c r="J12" s="178"/>
      <c r="K12" s="51" t="s">
        <v>136</v>
      </c>
      <c r="L12" s="52" t="s">
        <v>140</v>
      </c>
      <c r="M12" s="53">
        <v>0.7</v>
      </c>
      <c r="O12" s="178"/>
      <c r="P12" s="57" t="s">
        <v>145</v>
      </c>
      <c r="Q12" s="58">
        <v>0.2</v>
      </c>
    </row>
    <row r="13" spans="4:17" x14ac:dyDescent="0.3">
      <c r="D13" s="16" t="s">
        <v>97</v>
      </c>
      <c r="F13" s="15" t="s">
        <v>97</v>
      </c>
      <c r="G13" s="36" t="s">
        <v>123</v>
      </c>
      <c r="J13" s="190" t="s">
        <v>128</v>
      </c>
      <c r="K13" s="46" t="s">
        <v>134</v>
      </c>
      <c r="L13" s="47" t="s">
        <v>138</v>
      </c>
      <c r="M13" s="48">
        <v>0.3</v>
      </c>
      <c r="O13" s="187" t="s">
        <v>128</v>
      </c>
      <c r="P13" s="54" t="s">
        <v>144</v>
      </c>
      <c r="Q13" s="55">
        <v>0.7</v>
      </c>
    </row>
    <row r="14" spans="4:17" x14ac:dyDescent="0.3">
      <c r="D14" s="16" t="s">
        <v>98</v>
      </c>
      <c r="F14" s="15" t="s">
        <v>98</v>
      </c>
      <c r="G14" s="36" t="s">
        <v>124</v>
      </c>
      <c r="J14" s="190"/>
      <c r="K14" s="49" t="s">
        <v>135</v>
      </c>
      <c r="L14" s="45" t="s">
        <v>141</v>
      </c>
      <c r="M14" s="50">
        <v>0.5</v>
      </c>
      <c r="O14" s="188"/>
      <c r="P14" s="31" t="s">
        <v>135</v>
      </c>
      <c r="Q14" s="56">
        <v>0.4</v>
      </c>
    </row>
    <row r="15" spans="4:17" ht="15" thickBot="1" x14ac:dyDescent="0.35">
      <c r="D15" s="16" t="s">
        <v>99</v>
      </c>
      <c r="F15" s="15" t="s">
        <v>99</v>
      </c>
      <c r="G15" s="36" t="s">
        <v>124</v>
      </c>
      <c r="J15" s="191"/>
      <c r="K15" s="51" t="s">
        <v>136</v>
      </c>
      <c r="L15" s="52" t="s">
        <v>140</v>
      </c>
      <c r="M15" s="53">
        <v>0.7</v>
      </c>
      <c r="O15" s="189"/>
      <c r="P15" s="57" t="s">
        <v>145</v>
      </c>
      <c r="Q15" s="58">
        <v>0.2</v>
      </c>
    </row>
    <row r="16" spans="4:17" x14ac:dyDescent="0.3">
      <c r="D16" s="16" t="s">
        <v>100</v>
      </c>
      <c r="F16" s="15" t="s">
        <v>100</v>
      </c>
      <c r="G16" s="36" t="s">
        <v>124</v>
      </c>
    </row>
    <row r="17" spans="3:18" x14ac:dyDescent="0.3">
      <c r="D17" s="16" t="s">
        <v>101</v>
      </c>
      <c r="F17" s="15" t="s">
        <v>101</v>
      </c>
      <c r="G17" s="36" t="s">
        <v>123</v>
      </c>
    </row>
    <row r="18" spans="3:18" x14ac:dyDescent="0.3">
      <c r="D18" s="16" t="s">
        <v>102</v>
      </c>
      <c r="F18" s="15" t="s">
        <v>102</v>
      </c>
      <c r="G18" s="36" t="s">
        <v>123</v>
      </c>
    </row>
    <row r="19" spans="3:18" x14ac:dyDescent="0.3">
      <c r="D19" s="16" t="s">
        <v>103</v>
      </c>
      <c r="F19" s="15" t="s">
        <v>103</v>
      </c>
      <c r="G19" s="36" t="s">
        <v>123</v>
      </c>
    </row>
    <row r="20" spans="3:18" ht="15" thickBot="1" x14ac:dyDescent="0.35">
      <c r="D20" s="16" t="s">
        <v>104</v>
      </c>
      <c r="F20" s="33" t="s">
        <v>104</v>
      </c>
      <c r="G20" s="37" t="s">
        <v>123</v>
      </c>
    </row>
    <row r="21" spans="3:18" ht="15" thickBot="1" x14ac:dyDescent="0.35"/>
    <row r="22" spans="3:18" ht="15" thickBot="1" x14ac:dyDescent="0.35">
      <c r="H22" s="16"/>
      <c r="I22" s="16"/>
      <c r="J22" s="185" t="s">
        <v>127</v>
      </c>
      <c r="K22" s="169"/>
      <c r="L22" s="186"/>
      <c r="M22" s="16"/>
      <c r="N22" s="16"/>
    </row>
    <row r="23" spans="3:18" ht="15" thickBot="1" x14ac:dyDescent="0.35">
      <c r="H23" s="16"/>
      <c r="I23" s="16"/>
      <c r="J23" s="65" t="s">
        <v>129</v>
      </c>
      <c r="K23" s="66" t="s">
        <v>130</v>
      </c>
      <c r="L23" s="67" t="s">
        <v>128</v>
      </c>
      <c r="M23" s="16"/>
      <c r="N23" s="16"/>
    </row>
    <row r="24" spans="3:18" ht="15" thickBot="1" x14ac:dyDescent="0.35">
      <c r="H24" s="179" t="s">
        <v>131</v>
      </c>
      <c r="I24" s="176" t="s">
        <v>112</v>
      </c>
      <c r="J24" s="62" t="s">
        <v>153</v>
      </c>
      <c r="K24" s="63" t="s">
        <v>162</v>
      </c>
      <c r="L24" s="64" t="s">
        <v>171</v>
      </c>
      <c r="M24" s="32" t="s">
        <v>106</v>
      </c>
      <c r="N24" s="182" t="s">
        <v>74</v>
      </c>
      <c r="P24" s="149" t="s">
        <v>126</v>
      </c>
      <c r="Q24" s="150" t="s">
        <v>418</v>
      </c>
      <c r="R24" s="147"/>
    </row>
    <row r="25" spans="3:18" ht="15" thickBot="1" x14ac:dyDescent="0.35">
      <c r="C25" s="65" t="s">
        <v>122</v>
      </c>
      <c r="D25" s="89" t="s">
        <v>183</v>
      </c>
      <c r="H25" s="180"/>
      <c r="I25" s="177"/>
      <c r="J25" s="31" t="s">
        <v>154</v>
      </c>
      <c r="K25" s="30" t="s">
        <v>163</v>
      </c>
      <c r="L25" s="60" t="s">
        <v>172</v>
      </c>
      <c r="M25" s="15" t="s">
        <v>108</v>
      </c>
      <c r="N25" s="183"/>
      <c r="P25" s="151" t="s">
        <v>90</v>
      </c>
      <c r="Q25" s="152">
        <v>0.05</v>
      </c>
      <c r="R25" s="148"/>
    </row>
    <row r="26" spans="3:18" x14ac:dyDescent="0.3">
      <c r="C26" s="91" t="s">
        <v>90</v>
      </c>
      <c r="D26" s="55">
        <v>10</v>
      </c>
      <c r="H26" s="180"/>
      <c r="I26" s="177"/>
      <c r="J26" s="31" t="s">
        <v>155</v>
      </c>
      <c r="K26" s="30" t="s">
        <v>164</v>
      </c>
      <c r="L26" s="60" t="s">
        <v>173</v>
      </c>
      <c r="M26" s="15" t="s">
        <v>107</v>
      </c>
      <c r="N26" s="183"/>
      <c r="P26" s="151" t="s">
        <v>91</v>
      </c>
      <c r="Q26" s="152">
        <v>0.03</v>
      </c>
      <c r="R26" s="148"/>
    </row>
    <row r="27" spans="3:18" x14ac:dyDescent="0.3">
      <c r="C27" s="92" t="s">
        <v>91</v>
      </c>
      <c r="D27" s="56">
        <v>1</v>
      </c>
      <c r="H27" s="180"/>
      <c r="I27" s="177" t="s">
        <v>108</v>
      </c>
      <c r="J27" s="31" t="s">
        <v>156</v>
      </c>
      <c r="K27" s="30" t="s">
        <v>165</v>
      </c>
      <c r="L27" s="60" t="s">
        <v>174</v>
      </c>
      <c r="M27" s="15" t="s">
        <v>106</v>
      </c>
      <c r="N27" s="183"/>
      <c r="P27" s="151" t="s">
        <v>92</v>
      </c>
      <c r="Q27" s="152">
        <v>0.2</v>
      </c>
      <c r="R27" s="148"/>
    </row>
    <row r="28" spans="3:18" x14ac:dyDescent="0.3">
      <c r="C28" s="92" t="s">
        <v>92</v>
      </c>
      <c r="D28" s="56">
        <v>1</v>
      </c>
      <c r="H28" s="180"/>
      <c r="I28" s="177"/>
      <c r="J28" s="31" t="s">
        <v>157</v>
      </c>
      <c r="K28" s="30" t="s">
        <v>166</v>
      </c>
      <c r="L28" s="60" t="s">
        <v>175</v>
      </c>
      <c r="M28" s="15" t="s">
        <v>108</v>
      </c>
      <c r="N28" s="183"/>
      <c r="P28" s="151" t="s">
        <v>93</v>
      </c>
      <c r="Q28" s="152">
        <v>0.14000000000000001</v>
      </c>
      <c r="R28" s="148"/>
    </row>
    <row r="29" spans="3:18" x14ac:dyDescent="0.3">
      <c r="C29" s="92" t="s">
        <v>93</v>
      </c>
      <c r="D29" s="56">
        <v>1</v>
      </c>
      <c r="H29" s="180"/>
      <c r="I29" s="177"/>
      <c r="J29" s="31" t="s">
        <v>158</v>
      </c>
      <c r="K29" s="30" t="s">
        <v>167</v>
      </c>
      <c r="L29" s="60" t="s">
        <v>176</v>
      </c>
      <c r="M29" s="15" t="s">
        <v>107</v>
      </c>
      <c r="N29" s="183"/>
      <c r="P29" s="151" t="s">
        <v>94</v>
      </c>
      <c r="Q29" s="152">
        <v>0.03</v>
      </c>
      <c r="R29" s="148"/>
    </row>
    <row r="30" spans="3:18" x14ac:dyDescent="0.3">
      <c r="C30" s="92" t="s">
        <v>94</v>
      </c>
      <c r="D30" s="56">
        <v>10</v>
      </c>
      <c r="H30" s="180"/>
      <c r="I30" s="177" t="s">
        <v>111</v>
      </c>
      <c r="J30" s="31" t="s">
        <v>159</v>
      </c>
      <c r="K30" s="30" t="s">
        <v>168</v>
      </c>
      <c r="L30" s="60" t="s">
        <v>177</v>
      </c>
      <c r="M30" s="15" t="s">
        <v>106</v>
      </c>
      <c r="N30" s="183"/>
      <c r="P30" s="151" t="s">
        <v>95</v>
      </c>
      <c r="Q30" s="152">
        <v>0.03</v>
      </c>
      <c r="R30" s="148"/>
    </row>
    <row r="31" spans="3:18" x14ac:dyDescent="0.3">
      <c r="C31" s="92" t="s">
        <v>95</v>
      </c>
      <c r="D31" s="56">
        <v>1</v>
      </c>
      <c r="H31" s="180"/>
      <c r="I31" s="177"/>
      <c r="J31" s="31" t="s">
        <v>160</v>
      </c>
      <c r="K31" s="30" t="s">
        <v>169</v>
      </c>
      <c r="L31" s="60" t="s">
        <v>178</v>
      </c>
      <c r="M31" s="15" t="s">
        <v>108</v>
      </c>
      <c r="N31" s="183"/>
      <c r="P31" s="151" t="s">
        <v>96</v>
      </c>
      <c r="Q31" s="152">
        <v>0.03</v>
      </c>
      <c r="R31" s="148"/>
    </row>
    <row r="32" spans="3:18" ht="15" thickBot="1" x14ac:dyDescent="0.35">
      <c r="C32" s="92" t="s">
        <v>96</v>
      </c>
      <c r="D32" s="56">
        <v>1</v>
      </c>
      <c r="H32" s="181"/>
      <c r="I32" s="178"/>
      <c r="J32" s="57" t="s">
        <v>161</v>
      </c>
      <c r="K32" s="59" t="s">
        <v>170</v>
      </c>
      <c r="L32" s="61" t="s">
        <v>179</v>
      </c>
      <c r="M32" s="33" t="s">
        <v>107</v>
      </c>
      <c r="N32" s="184"/>
      <c r="P32" s="151" t="s">
        <v>97</v>
      </c>
      <c r="Q32" s="152">
        <v>0</v>
      </c>
      <c r="R32" s="148"/>
    </row>
    <row r="33" spans="1:151" x14ac:dyDescent="0.3">
      <c r="C33" s="92" t="s">
        <v>97</v>
      </c>
      <c r="D33" s="56">
        <v>200</v>
      </c>
      <c r="P33" s="151" t="s">
        <v>98</v>
      </c>
      <c r="Q33" s="152">
        <v>0.05</v>
      </c>
      <c r="R33" s="148"/>
    </row>
    <row r="34" spans="1:151" x14ac:dyDescent="0.3">
      <c r="C34" s="92" t="s">
        <v>98</v>
      </c>
      <c r="D34" s="56">
        <v>1</v>
      </c>
      <c r="P34" s="151" t="s">
        <v>99</v>
      </c>
      <c r="Q34" s="152">
        <v>0.05</v>
      </c>
      <c r="R34" s="148"/>
    </row>
    <row r="35" spans="1:151" x14ac:dyDescent="0.3">
      <c r="C35" s="92" t="s">
        <v>99</v>
      </c>
      <c r="D35" s="56">
        <v>1</v>
      </c>
      <c r="P35" s="151" t="s">
        <v>100</v>
      </c>
      <c r="Q35" s="152">
        <v>0.03</v>
      </c>
      <c r="R35" s="148"/>
    </row>
    <row r="36" spans="1:151" x14ac:dyDescent="0.3">
      <c r="C36" s="92" t="s">
        <v>100</v>
      </c>
      <c r="D36" s="56">
        <v>10</v>
      </c>
      <c r="P36" s="151" t="s">
        <v>102</v>
      </c>
      <c r="Q36" s="152">
        <v>0.03</v>
      </c>
      <c r="R36" s="148"/>
    </row>
    <row r="37" spans="1:151" x14ac:dyDescent="0.3">
      <c r="C37" s="92" t="s">
        <v>101</v>
      </c>
      <c r="D37" s="56">
        <v>60</v>
      </c>
      <c r="P37" s="151" t="s">
        <v>103</v>
      </c>
      <c r="Q37" s="152">
        <v>0.03</v>
      </c>
      <c r="R37" s="148"/>
    </row>
    <row r="38" spans="1:151" ht="15" thickBot="1" x14ac:dyDescent="0.35">
      <c r="C38" s="92" t="s">
        <v>102</v>
      </c>
      <c r="D38" s="56">
        <v>0.4</v>
      </c>
      <c r="P38" s="153" t="s">
        <v>104</v>
      </c>
      <c r="Q38" s="154">
        <v>0.03</v>
      </c>
      <c r="R38" s="148"/>
    </row>
    <row r="39" spans="1:151" x14ac:dyDescent="0.3">
      <c r="C39" s="92" t="s">
        <v>103</v>
      </c>
      <c r="D39" s="56">
        <v>0</v>
      </c>
    </row>
    <row r="40" spans="1:151" ht="15" thickBot="1" x14ac:dyDescent="0.35">
      <c r="C40" s="93" t="s">
        <v>104</v>
      </c>
      <c r="D40" s="58">
        <v>0</v>
      </c>
    </row>
    <row r="43" spans="1:151" x14ac:dyDescent="0.3">
      <c r="A43" s="13" t="s">
        <v>422</v>
      </c>
      <c r="B43" s="73">
        <v>0</v>
      </c>
      <c r="C43" s="13">
        <v>0</v>
      </c>
      <c r="D43" s="13">
        <v>0</v>
      </c>
      <c r="E43" s="13">
        <v>0</v>
      </c>
      <c r="F43" s="13">
        <v>20</v>
      </c>
      <c r="G43" s="13">
        <v>0</v>
      </c>
      <c r="H43" s="13">
        <v>0</v>
      </c>
      <c r="I43" s="13">
        <v>0</v>
      </c>
      <c r="J43" s="13">
        <v>0</v>
      </c>
      <c r="K43" s="13">
        <v>20</v>
      </c>
      <c r="L43" s="13">
        <v>0</v>
      </c>
      <c r="M43" s="13">
        <v>0</v>
      </c>
      <c r="N43" s="13">
        <v>0</v>
      </c>
      <c r="O43" s="13">
        <v>0</v>
      </c>
      <c r="P43" s="13">
        <v>20</v>
      </c>
      <c r="Q43" s="13">
        <v>0</v>
      </c>
      <c r="R43" s="13">
        <v>0</v>
      </c>
      <c r="S43" s="13">
        <v>0</v>
      </c>
      <c r="T43" s="13">
        <v>0</v>
      </c>
      <c r="U43" s="13">
        <v>20</v>
      </c>
      <c r="V43" s="13">
        <v>0</v>
      </c>
      <c r="W43" s="13">
        <v>0</v>
      </c>
      <c r="X43" s="13">
        <v>0</v>
      </c>
      <c r="Y43" s="13">
        <v>0</v>
      </c>
      <c r="Z43" s="13">
        <v>20</v>
      </c>
      <c r="AA43" s="13">
        <v>0</v>
      </c>
      <c r="AB43" s="13">
        <v>0</v>
      </c>
      <c r="AC43" s="13">
        <v>0</v>
      </c>
      <c r="AD43" s="13">
        <v>0</v>
      </c>
      <c r="AE43" s="13">
        <v>20</v>
      </c>
      <c r="AF43" s="13">
        <v>0</v>
      </c>
      <c r="AG43" s="13">
        <v>0</v>
      </c>
      <c r="AH43" s="13">
        <v>0</v>
      </c>
      <c r="AI43" s="13">
        <v>0</v>
      </c>
      <c r="AJ43" s="13">
        <v>20</v>
      </c>
      <c r="AK43" s="13">
        <v>0</v>
      </c>
      <c r="AL43" s="13">
        <v>0</v>
      </c>
      <c r="AM43" s="13">
        <v>0</v>
      </c>
      <c r="AN43" s="13">
        <v>0</v>
      </c>
      <c r="AO43" s="13">
        <v>20</v>
      </c>
      <c r="AP43" s="13">
        <v>0</v>
      </c>
      <c r="AQ43" s="13">
        <v>0</v>
      </c>
      <c r="AR43" s="13">
        <v>0</v>
      </c>
      <c r="AS43" s="13">
        <v>0</v>
      </c>
      <c r="AT43" s="13">
        <v>20</v>
      </c>
      <c r="AU43" s="13">
        <v>0</v>
      </c>
      <c r="AV43" s="13">
        <v>0</v>
      </c>
      <c r="AW43" s="13">
        <v>0</v>
      </c>
      <c r="AX43" s="13">
        <v>0</v>
      </c>
      <c r="AY43" s="13">
        <v>20</v>
      </c>
      <c r="AZ43" s="13">
        <v>0</v>
      </c>
      <c r="BA43" s="13">
        <v>0</v>
      </c>
      <c r="BB43" s="13">
        <v>0</v>
      </c>
      <c r="BC43" s="13">
        <v>0</v>
      </c>
      <c r="BD43" s="13">
        <v>20</v>
      </c>
      <c r="BE43" s="13">
        <v>0</v>
      </c>
      <c r="BF43" s="13">
        <v>0</v>
      </c>
      <c r="BG43" s="13">
        <v>0</v>
      </c>
      <c r="BH43" s="13">
        <v>0</v>
      </c>
      <c r="BI43" s="13">
        <v>15</v>
      </c>
      <c r="BJ43" s="13">
        <v>0</v>
      </c>
      <c r="BK43" s="13">
        <v>0</v>
      </c>
      <c r="BL43" s="13">
        <v>0</v>
      </c>
      <c r="BM43" s="13">
        <v>0</v>
      </c>
      <c r="BN43" s="13">
        <v>20</v>
      </c>
      <c r="BO43" s="13">
        <v>0</v>
      </c>
      <c r="BP43" s="13">
        <v>0</v>
      </c>
      <c r="BQ43" s="13">
        <v>0</v>
      </c>
      <c r="BR43" s="13">
        <v>0</v>
      </c>
      <c r="BS43" s="13">
        <v>20</v>
      </c>
      <c r="BT43" s="13">
        <v>0</v>
      </c>
      <c r="BU43" s="13">
        <v>0</v>
      </c>
      <c r="BV43" s="13">
        <v>0</v>
      </c>
      <c r="BW43" s="13">
        <v>0</v>
      </c>
      <c r="BX43" s="13">
        <v>20</v>
      </c>
      <c r="BY43" s="13">
        <v>0</v>
      </c>
      <c r="BZ43" s="13">
        <v>0</v>
      </c>
      <c r="CA43" s="13">
        <v>0</v>
      </c>
      <c r="CB43" s="13">
        <v>0</v>
      </c>
      <c r="CC43" s="13">
        <v>25</v>
      </c>
      <c r="CD43" s="13">
        <v>0</v>
      </c>
      <c r="CE43" s="13">
        <v>0</v>
      </c>
      <c r="CF43" s="13">
        <v>0</v>
      </c>
      <c r="CG43" s="13">
        <v>0</v>
      </c>
      <c r="CH43" s="13">
        <v>20</v>
      </c>
      <c r="CI43" s="13">
        <v>0</v>
      </c>
      <c r="CJ43" s="13">
        <v>0</v>
      </c>
      <c r="CK43" s="13">
        <v>0</v>
      </c>
      <c r="CL43" s="13">
        <v>0</v>
      </c>
      <c r="CM43" s="13">
        <v>20</v>
      </c>
      <c r="CN43" s="13">
        <v>0</v>
      </c>
      <c r="CO43" s="13">
        <v>0</v>
      </c>
      <c r="CP43" s="13">
        <v>0</v>
      </c>
      <c r="CQ43" s="13">
        <v>0</v>
      </c>
      <c r="CR43" s="13">
        <v>20</v>
      </c>
      <c r="CS43" s="13">
        <v>0</v>
      </c>
      <c r="CT43" s="13">
        <v>0</v>
      </c>
      <c r="CU43" s="13">
        <v>0</v>
      </c>
      <c r="CV43" s="13">
        <v>0</v>
      </c>
      <c r="CW43" s="13">
        <v>20</v>
      </c>
      <c r="CX43" s="13">
        <v>0</v>
      </c>
      <c r="CY43" s="13">
        <v>0</v>
      </c>
      <c r="CZ43" s="13">
        <v>0</v>
      </c>
      <c r="DA43" s="13">
        <v>0</v>
      </c>
      <c r="DB43" s="13">
        <v>20</v>
      </c>
      <c r="DC43" s="13">
        <v>0</v>
      </c>
      <c r="DD43" s="13">
        <v>0</v>
      </c>
      <c r="DE43" s="13">
        <v>0</v>
      </c>
      <c r="DF43" s="13">
        <v>0</v>
      </c>
      <c r="DG43" s="13">
        <v>20</v>
      </c>
      <c r="DH43" s="13">
        <v>0</v>
      </c>
      <c r="DI43" s="13">
        <v>0</v>
      </c>
      <c r="DJ43" s="13">
        <v>0</v>
      </c>
      <c r="DK43" s="13">
        <v>0</v>
      </c>
      <c r="DL43" s="13">
        <v>20</v>
      </c>
      <c r="DM43" s="13">
        <v>0</v>
      </c>
      <c r="DN43" s="13">
        <v>0</v>
      </c>
      <c r="DO43" s="13">
        <v>0</v>
      </c>
      <c r="DP43" s="13">
        <v>0</v>
      </c>
      <c r="DQ43" s="13">
        <v>20</v>
      </c>
      <c r="DR43" s="13">
        <v>0</v>
      </c>
      <c r="DS43" s="13">
        <v>0</v>
      </c>
      <c r="DT43" s="13">
        <v>0</v>
      </c>
      <c r="DU43" s="13">
        <v>0</v>
      </c>
      <c r="DV43" s="13">
        <v>20</v>
      </c>
      <c r="DW43" s="13">
        <v>0</v>
      </c>
      <c r="DX43" s="13">
        <v>0</v>
      </c>
      <c r="DY43" s="13">
        <v>0</v>
      </c>
      <c r="DZ43" s="13">
        <v>0</v>
      </c>
      <c r="EA43" s="13">
        <v>20</v>
      </c>
      <c r="EB43" s="13">
        <v>0</v>
      </c>
      <c r="EC43" s="13">
        <v>0</v>
      </c>
      <c r="ED43" s="13">
        <v>0</v>
      </c>
      <c r="EE43" s="13">
        <v>0</v>
      </c>
      <c r="EF43" s="13">
        <v>20</v>
      </c>
      <c r="EG43" s="13">
        <v>0</v>
      </c>
      <c r="EH43" s="13">
        <v>0</v>
      </c>
      <c r="EI43" s="13">
        <v>0</v>
      </c>
      <c r="EJ43" s="13">
        <v>0</v>
      </c>
      <c r="EK43" s="13">
        <v>20</v>
      </c>
      <c r="EL43" s="13">
        <v>0</v>
      </c>
      <c r="EM43" s="13">
        <v>0</v>
      </c>
      <c r="EN43" s="13">
        <v>0</v>
      </c>
      <c r="EO43" s="13">
        <v>0</v>
      </c>
      <c r="EP43" s="13">
        <v>20</v>
      </c>
      <c r="EQ43" s="13">
        <v>0</v>
      </c>
      <c r="ER43" s="13">
        <v>0</v>
      </c>
      <c r="ES43" s="13">
        <v>0</v>
      </c>
      <c r="ET43" s="13">
        <v>0</v>
      </c>
      <c r="EU43" s="13">
        <v>20</v>
      </c>
    </row>
  </sheetData>
  <mergeCells count="12">
    <mergeCell ref="J22:L22"/>
    <mergeCell ref="J7:J9"/>
    <mergeCell ref="J10:J12"/>
    <mergeCell ref="J13:J15"/>
    <mergeCell ref="O7:O9"/>
    <mergeCell ref="O10:O12"/>
    <mergeCell ref="O13:O15"/>
    <mergeCell ref="I24:I26"/>
    <mergeCell ref="I27:I29"/>
    <mergeCell ref="I30:I32"/>
    <mergeCell ref="H24:H32"/>
    <mergeCell ref="N24:N32"/>
  </mergeCells>
  <pageMargins left="0.7" right="0.7" top="0.75" bottom="0.75"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811D5-113E-43FA-BE99-DCA47AFBE392}">
  <dimension ref="A1:P2"/>
  <sheetViews>
    <sheetView workbookViewId="0">
      <selection activeCell="E3" sqref="E3"/>
    </sheetView>
  </sheetViews>
  <sheetFormatPr defaultRowHeight="14.4" x14ac:dyDescent="0.3"/>
  <cols>
    <col min="1" max="1" width="11.88671875" customWidth="1"/>
  </cols>
  <sheetData>
    <row r="1" spans="1:16" x14ac:dyDescent="0.3">
      <c r="A1" s="16" t="s">
        <v>113</v>
      </c>
      <c r="B1" s="16" t="s">
        <v>90</v>
      </c>
      <c r="C1" s="16" t="s">
        <v>91</v>
      </c>
      <c r="D1" s="16" t="s">
        <v>92</v>
      </c>
      <c r="E1" s="16" t="s">
        <v>93</v>
      </c>
      <c r="F1" s="16" t="s">
        <v>94</v>
      </c>
      <c r="G1" s="16" t="s">
        <v>95</v>
      </c>
      <c r="H1" s="16" t="s">
        <v>96</v>
      </c>
      <c r="I1" s="16" t="s">
        <v>97</v>
      </c>
      <c r="J1" s="16" t="s">
        <v>98</v>
      </c>
      <c r="K1" s="16" t="s">
        <v>99</v>
      </c>
      <c r="L1" s="16" t="s">
        <v>100</v>
      </c>
      <c r="M1" s="16" t="s">
        <v>101</v>
      </c>
      <c r="N1" s="16" t="s">
        <v>102</v>
      </c>
      <c r="O1" s="16" t="s">
        <v>103</v>
      </c>
      <c r="P1" s="16" t="s">
        <v>104</v>
      </c>
    </row>
    <row r="2" spans="1:16" x14ac:dyDescent="0.3">
      <c r="A2" s="26" t="s">
        <v>114</v>
      </c>
      <c r="B2">
        <v>1</v>
      </c>
      <c r="C2">
        <v>1</v>
      </c>
      <c r="D2">
        <v>1</v>
      </c>
      <c r="E2">
        <v>1</v>
      </c>
      <c r="F2">
        <v>1</v>
      </c>
      <c r="G2">
        <v>1</v>
      </c>
      <c r="H2" s="13">
        <v>1</v>
      </c>
      <c r="I2" s="13">
        <v>1</v>
      </c>
      <c r="J2" s="13">
        <v>1</v>
      </c>
      <c r="K2" s="13">
        <v>1</v>
      </c>
      <c r="L2" s="13">
        <v>1</v>
      </c>
      <c r="M2" s="13">
        <v>1</v>
      </c>
      <c r="N2" s="13">
        <v>1</v>
      </c>
      <c r="O2" s="13">
        <v>1</v>
      </c>
      <c r="P2" s="13">
        <v>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4FB38-F95C-409C-9D8E-EA87F9CF633F}">
  <dimension ref="B5:FZ40"/>
  <sheetViews>
    <sheetView workbookViewId="0">
      <pane xSplit="2" topLeftCell="C1" activePane="topRight" state="frozen"/>
      <selection pane="topRight" activeCell="H42" sqref="H42"/>
    </sheetView>
  </sheetViews>
  <sheetFormatPr defaultRowHeight="14.4" x14ac:dyDescent="0.3"/>
  <cols>
    <col min="1" max="1" width="8.88671875" style="4"/>
    <col min="2" max="2" width="23" style="4" customWidth="1"/>
    <col min="3" max="4" width="10.109375" style="4" customWidth="1"/>
    <col min="5" max="5" width="12" style="4" customWidth="1"/>
    <col min="6" max="8" width="10.109375" style="4" customWidth="1"/>
    <col min="9" max="9" width="11.5546875" style="4" customWidth="1"/>
    <col min="10" max="132" width="10.109375" style="4" customWidth="1"/>
    <col min="133" max="16384" width="8.88671875" style="4"/>
  </cols>
  <sheetData>
    <row r="5" spans="2:182" ht="15.6" x14ac:dyDescent="0.3">
      <c r="B5" s="2" t="s">
        <v>5</v>
      </c>
    </row>
    <row r="6" spans="2:182" x14ac:dyDescent="0.3">
      <c r="C6" s="167" t="s">
        <v>17</v>
      </c>
      <c r="D6" s="167"/>
      <c r="E6" s="167"/>
      <c r="F6" s="167"/>
      <c r="G6" s="167"/>
      <c r="H6" s="167" t="s">
        <v>18</v>
      </c>
      <c r="I6" s="167"/>
      <c r="J6" s="167"/>
      <c r="K6" s="167"/>
      <c r="L6" s="167"/>
      <c r="M6" s="167" t="s">
        <v>19</v>
      </c>
      <c r="N6" s="167"/>
      <c r="O6" s="167"/>
      <c r="P6" s="167"/>
      <c r="Q6" s="167"/>
      <c r="R6" s="167" t="s">
        <v>20</v>
      </c>
      <c r="S6" s="167"/>
      <c r="T6" s="167"/>
      <c r="U6" s="167"/>
      <c r="V6" s="167"/>
      <c r="W6" s="167" t="s">
        <v>21</v>
      </c>
      <c r="X6" s="167"/>
      <c r="Y6" s="167"/>
      <c r="Z6" s="167"/>
      <c r="AA6" s="167"/>
      <c r="AB6" s="167" t="s">
        <v>22</v>
      </c>
      <c r="AC6" s="167"/>
      <c r="AD6" s="167"/>
      <c r="AE6" s="167"/>
      <c r="AF6" s="167"/>
      <c r="AG6" s="167" t="s">
        <v>23</v>
      </c>
      <c r="AH6" s="167"/>
      <c r="AI6" s="167"/>
      <c r="AJ6" s="167"/>
      <c r="AK6" s="167"/>
      <c r="AL6" s="167" t="s">
        <v>24</v>
      </c>
      <c r="AM6" s="167"/>
      <c r="AN6" s="167"/>
      <c r="AO6" s="167"/>
      <c r="AP6" s="167"/>
      <c r="AQ6" s="167" t="s">
        <v>25</v>
      </c>
      <c r="AR6" s="167"/>
      <c r="AS6" s="167"/>
      <c r="AT6" s="167"/>
      <c r="AU6" s="167"/>
      <c r="AV6" s="167" t="s">
        <v>26</v>
      </c>
      <c r="AW6" s="167"/>
      <c r="AX6" s="167"/>
      <c r="AY6" s="167"/>
      <c r="AZ6" s="167"/>
      <c r="BA6" s="167" t="s">
        <v>27</v>
      </c>
      <c r="BB6" s="167"/>
      <c r="BC6" s="167"/>
      <c r="BD6" s="167"/>
      <c r="BE6" s="167"/>
      <c r="BF6" s="167" t="s">
        <v>28</v>
      </c>
      <c r="BG6" s="167"/>
      <c r="BH6" s="167"/>
      <c r="BI6" s="167"/>
      <c r="BJ6" s="167"/>
      <c r="BK6" s="167" t="s">
        <v>29</v>
      </c>
      <c r="BL6" s="167"/>
      <c r="BM6" s="167"/>
      <c r="BN6" s="167"/>
      <c r="BO6" s="167"/>
      <c r="BP6" s="167" t="s">
        <v>30</v>
      </c>
      <c r="BQ6" s="167"/>
      <c r="BR6" s="167"/>
      <c r="BS6" s="167"/>
      <c r="BT6" s="167"/>
      <c r="BU6" s="167" t="s">
        <v>31</v>
      </c>
      <c r="BV6" s="167"/>
      <c r="BW6" s="167"/>
      <c r="BX6" s="167"/>
      <c r="BY6" s="167"/>
      <c r="BZ6" s="167" t="s">
        <v>32</v>
      </c>
      <c r="CA6" s="167"/>
      <c r="CB6" s="167"/>
      <c r="CC6" s="167"/>
      <c r="CD6" s="167"/>
      <c r="CE6" s="167" t="s">
        <v>33</v>
      </c>
      <c r="CF6" s="167"/>
      <c r="CG6" s="167"/>
      <c r="CH6" s="167"/>
      <c r="CI6" s="167"/>
      <c r="CJ6" s="167" t="s">
        <v>34</v>
      </c>
      <c r="CK6" s="167"/>
      <c r="CL6" s="167"/>
      <c r="CM6" s="167"/>
      <c r="CN6" s="167"/>
      <c r="CO6" s="167" t="s">
        <v>35</v>
      </c>
      <c r="CP6" s="167"/>
      <c r="CQ6" s="167"/>
      <c r="CR6" s="167"/>
      <c r="CS6" s="167"/>
      <c r="CT6" s="167" t="s">
        <v>36</v>
      </c>
      <c r="CU6" s="167"/>
      <c r="CV6" s="167"/>
      <c r="CW6" s="167"/>
      <c r="CX6" s="167"/>
      <c r="CY6" s="167" t="s">
        <v>37</v>
      </c>
      <c r="CZ6" s="167"/>
      <c r="DA6" s="167"/>
      <c r="DB6" s="167"/>
      <c r="DC6" s="167"/>
      <c r="DD6" s="167" t="s">
        <v>38</v>
      </c>
      <c r="DE6" s="167"/>
      <c r="DF6" s="167"/>
      <c r="DG6" s="167"/>
      <c r="DH6" s="167"/>
      <c r="DI6" s="167" t="s">
        <v>39</v>
      </c>
      <c r="DJ6" s="167"/>
      <c r="DK6" s="167"/>
      <c r="DL6" s="167"/>
      <c r="DM6" s="167"/>
      <c r="DN6" s="167" t="s">
        <v>40</v>
      </c>
      <c r="DO6" s="167"/>
      <c r="DP6" s="167"/>
      <c r="DQ6" s="167"/>
      <c r="DR6" s="167"/>
      <c r="DS6" s="167" t="s">
        <v>41</v>
      </c>
      <c r="DT6" s="167"/>
      <c r="DU6" s="167"/>
      <c r="DV6" s="167"/>
      <c r="DW6" s="167"/>
      <c r="DX6" s="167" t="s">
        <v>42</v>
      </c>
      <c r="DY6" s="167"/>
      <c r="DZ6" s="167"/>
      <c r="EA6" s="167"/>
      <c r="EB6" s="167"/>
      <c r="EC6" s="167"/>
      <c r="ED6" s="167"/>
      <c r="EE6" s="167"/>
      <c r="EF6" s="167"/>
      <c r="EG6" s="167"/>
      <c r="EH6" s="167"/>
      <c r="EI6" s="167"/>
      <c r="EJ6" s="167"/>
      <c r="EK6" s="167"/>
      <c r="EL6" s="167"/>
      <c r="EM6" s="167"/>
      <c r="EN6" s="167"/>
      <c r="EO6" s="167"/>
      <c r="EP6" s="167"/>
      <c r="EQ6" s="167"/>
      <c r="ER6" s="167"/>
      <c r="ES6" s="167"/>
      <c r="ET6" s="167"/>
      <c r="EU6" s="167"/>
      <c r="EV6" s="167"/>
      <c r="EW6" s="167"/>
      <c r="EX6" s="167"/>
      <c r="EY6" s="167"/>
      <c r="EZ6" s="167"/>
      <c r="FA6" s="167"/>
      <c r="FB6" s="167"/>
      <c r="FC6" s="167"/>
      <c r="FD6" s="167"/>
      <c r="FE6" s="167"/>
      <c r="FF6" s="167"/>
      <c r="FG6" s="167"/>
      <c r="FH6" s="167"/>
      <c r="FI6" s="167"/>
      <c r="FJ6" s="167"/>
      <c r="FK6" s="167"/>
      <c r="FL6" s="167"/>
      <c r="FM6" s="167"/>
      <c r="FN6" s="167"/>
      <c r="FO6" s="167"/>
      <c r="FP6" s="167"/>
      <c r="FQ6" s="167"/>
      <c r="FR6" s="167"/>
      <c r="FS6" s="167"/>
      <c r="FT6" s="167"/>
      <c r="FU6" s="167"/>
      <c r="FV6" s="167"/>
      <c r="FW6" s="167"/>
      <c r="FX6" s="167"/>
      <c r="FY6" s="167"/>
      <c r="FZ6" s="167"/>
    </row>
    <row r="7" spans="2:182" x14ac:dyDescent="0.3">
      <c r="B7" s="4" t="s">
        <v>15</v>
      </c>
      <c r="C7" s="4" t="s">
        <v>43</v>
      </c>
      <c r="D7" s="4" t="s">
        <v>44</v>
      </c>
      <c r="E7" s="4" t="s">
        <v>45</v>
      </c>
      <c r="F7" s="4" t="s">
        <v>46</v>
      </c>
      <c r="G7" s="4" t="s">
        <v>47</v>
      </c>
      <c r="H7" s="4" t="s">
        <v>43</v>
      </c>
      <c r="I7" s="4" t="s">
        <v>44</v>
      </c>
      <c r="J7" s="4" t="s">
        <v>45</v>
      </c>
      <c r="K7" s="4" t="s">
        <v>46</v>
      </c>
      <c r="L7" s="4" t="s">
        <v>47</v>
      </c>
      <c r="M7" s="4" t="s">
        <v>43</v>
      </c>
      <c r="N7" s="4" t="s">
        <v>44</v>
      </c>
      <c r="O7" s="4" t="s">
        <v>45</v>
      </c>
      <c r="P7" s="4" t="s">
        <v>46</v>
      </c>
      <c r="Q7" s="4" t="s">
        <v>47</v>
      </c>
      <c r="R7" s="4" t="s">
        <v>43</v>
      </c>
      <c r="S7" s="4" t="s">
        <v>44</v>
      </c>
      <c r="T7" s="4" t="s">
        <v>45</v>
      </c>
      <c r="U7" s="4" t="s">
        <v>46</v>
      </c>
      <c r="V7" s="4" t="s">
        <v>47</v>
      </c>
      <c r="W7" s="4" t="s">
        <v>43</v>
      </c>
      <c r="X7" s="4" t="s">
        <v>44</v>
      </c>
      <c r="Y7" s="4" t="s">
        <v>45</v>
      </c>
      <c r="Z7" s="4" t="s">
        <v>46</v>
      </c>
      <c r="AA7" s="4" t="s">
        <v>47</v>
      </c>
      <c r="AB7" s="4" t="s">
        <v>43</v>
      </c>
      <c r="AC7" s="4" t="s">
        <v>44</v>
      </c>
      <c r="AD7" s="4" t="s">
        <v>45</v>
      </c>
      <c r="AE7" s="4" t="s">
        <v>46</v>
      </c>
      <c r="AF7" s="4" t="s">
        <v>47</v>
      </c>
      <c r="AG7" s="4" t="s">
        <v>43</v>
      </c>
      <c r="AH7" s="4" t="s">
        <v>44</v>
      </c>
      <c r="AI7" s="4" t="s">
        <v>45</v>
      </c>
      <c r="AJ7" s="4" t="s">
        <v>46</v>
      </c>
      <c r="AK7" s="4" t="s">
        <v>47</v>
      </c>
      <c r="AL7" s="4" t="s">
        <v>43</v>
      </c>
      <c r="AM7" s="4" t="s">
        <v>44</v>
      </c>
      <c r="AN7" s="4" t="s">
        <v>45</v>
      </c>
      <c r="AO7" s="4" t="s">
        <v>46</v>
      </c>
      <c r="AP7" s="4" t="s">
        <v>47</v>
      </c>
      <c r="AQ7" s="4" t="s">
        <v>43</v>
      </c>
      <c r="AR7" s="4" t="s">
        <v>44</v>
      </c>
      <c r="AS7" s="4" t="s">
        <v>45</v>
      </c>
      <c r="AT7" s="4" t="s">
        <v>46</v>
      </c>
      <c r="AU7" s="4" t="s">
        <v>47</v>
      </c>
      <c r="AV7" s="4" t="s">
        <v>43</v>
      </c>
      <c r="AW7" s="4" t="s">
        <v>44</v>
      </c>
      <c r="AX7" s="4" t="s">
        <v>45</v>
      </c>
      <c r="AY7" s="4" t="s">
        <v>46</v>
      </c>
      <c r="AZ7" s="4" t="s">
        <v>47</v>
      </c>
      <c r="BA7" s="4" t="s">
        <v>43</v>
      </c>
      <c r="BB7" s="4" t="s">
        <v>44</v>
      </c>
      <c r="BC7" s="4" t="s">
        <v>45</v>
      </c>
      <c r="BD7" s="4" t="s">
        <v>46</v>
      </c>
      <c r="BE7" s="4" t="s">
        <v>47</v>
      </c>
      <c r="BF7" s="4" t="s">
        <v>43</v>
      </c>
      <c r="BG7" s="4" t="s">
        <v>44</v>
      </c>
      <c r="BH7" s="4" t="s">
        <v>45</v>
      </c>
      <c r="BI7" s="4" t="s">
        <v>46</v>
      </c>
      <c r="BJ7" s="4" t="s">
        <v>47</v>
      </c>
      <c r="BK7" s="4" t="s">
        <v>43</v>
      </c>
      <c r="BL7" s="4" t="s">
        <v>44</v>
      </c>
      <c r="BM7" s="4" t="s">
        <v>45</v>
      </c>
      <c r="BN7" s="4" t="s">
        <v>46</v>
      </c>
      <c r="BO7" s="4" t="s">
        <v>47</v>
      </c>
      <c r="BP7" s="4" t="s">
        <v>43</v>
      </c>
      <c r="BQ7" s="4" t="s">
        <v>44</v>
      </c>
      <c r="BR7" s="4" t="s">
        <v>45</v>
      </c>
      <c r="BS7" s="4" t="s">
        <v>46</v>
      </c>
      <c r="BT7" s="4" t="s">
        <v>47</v>
      </c>
      <c r="BU7" s="4" t="s">
        <v>43</v>
      </c>
      <c r="BV7" s="4" t="s">
        <v>44</v>
      </c>
      <c r="BW7" s="4" t="s">
        <v>45</v>
      </c>
      <c r="BX7" s="4" t="s">
        <v>46</v>
      </c>
      <c r="BY7" s="4" t="s">
        <v>47</v>
      </c>
      <c r="BZ7" s="4" t="s">
        <v>43</v>
      </c>
      <c r="CA7" s="4" t="s">
        <v>44</v>
      </c>
      <c r="CB7" s="4" t="s">
        <v>45</v>
      </c>
      <c r="CC7" s="4" t="s">
        <v>46</v>
      </c>
      <c r="CD7" s="4" t="s">
        <v>47</v>
      </c>
      <c r="CE7" s="4" t="s">
        <v>43</v>
      </c>
      <c r="CF7" s="4" t="s">
        <v>44</v>
      </c>
      <c r="CG7" s="4" t="s">
        <v>45</v>
      </c>
      <c r="CH7" s="4" t="s">
        <v>46</v>
      </c>
      <c r="CI7" s="4" t="s">
        <v>47</v>
      </c>
      <c r="CJ7" s="4" t="s">
        <v>43</v>
      </c>
      <c r="CK7" s="4" t="s">
        <v>44</v>
      </c>
      <c r="CL7" s="4" t="s">
        <v>45</v>
      </c>
      <c r="CM7" s="4" t="s">
        <v>46</v>
      </c>
      <c r="CN7" s="4" t="s">
        <v>47</v>
      </c>
      <c r="CO7" s="4" t="s">
        <v>43</v>
      </c>
      <c r="CP7" s="4" t="s">
        <v>44</v>
      </c>
      <c r="CQ7" s="4" t="s">
        <v>45</v>
      </c>
      <c r="CR7" s="4" t="s">
        <v>46</v>
      </c>
      <c r="CS7" s="4" t="s">
        <v>47</v>
      </c>
      <c r="CT7" s="4" t="s">
        <v>43</v>
      </c>
      <c r="CU7" s="4" t="s">
        <v>44</v>
      </c>
      <c r="CV7" s="4" t="s">
        <v>45</v>
      </c>
      <c r="CW7" s="4" t="s">
        <v>46</v>
      </c>
      <c r="CX7" s="4" t="s">
        <v>47</v>
      </c>
      <c r="CY7" s="4" t="s">
        <v>43</v>
      </c>
      <c r="CZ7" s="4" t="s">
        <v>44</v>
      </c>
      <c r="DA7" s="4" t="s">
        <v>45</v>
      </c>
      <c r="DB7" s="4" t="s">
        <v>46</v>
      </c>
      <c r="DC7" s="4" t="s">
        <v>47</v>
      </c>
      <c r="DD7" s="4" t="s">
        <v>43</v>
      </c>
      <c r="DE7" s="4" t="s">
        <v>44</v>
      </c>
      <c r="DF7" s="4" t="s">
        <v>45</v>
      </c>
      <c r="DG7" s="4" t="s">
        <v>46</v>
      </c>
      <c r="DH7" s="4" t="s">
        <v>47</v>
      </c>
      <c r="DI7" s="4" t="s">
        <v>43</v>
      </c>
      <c r="DJ7" s="4" t="s">
        <v>44</v>
      </c>
      <c r="DK7" s="4" t="s">
        <v>45</v>
      </c>
      <c r="DL7" s="4" t="s">
        <v>46</v>
      </c>
      <c r="DM7" s="4" t="s">
        <v>47</v>
      </c>
      <c r="DN7" s="4" t="s">
        <v>43</v>
      </c>
      <c r="DO7" s="4" t="s">
        <v>44</v>
      </c>
      <c r="DP7" s="4" t="s">
        <v>45</v>
      </c>
      <c r="DQ7" s="4" t="s">
        <v>46</v>
      </c>
      <c r="DR7" s="4" t="s">
        <v>47</v>
      </c>
      <c r="DS7" s="4" t="s">
        <v>43</v>
      </c>
      <c r="DT7" s="4" t="s">
        <v>44</v>
      </c>
      <c r="DU7" s="4" t="s">
        <v>45</v>
      </c>
      <c r="DV7" s="4" t="s">
        <v>46</v>
      </c>
      <c r="DW7" s="4" t="s">
        <v>47</v>
      </c>
      <c r="DX7" s="4" t="s">
        <v>43</v>
      </c>
      <c r="DY7" s="4" t="s">
        <v>44</v>
      </c>
      <c r="DZ7" s="4" t="s">
        <v>45</v>
      </c>
      <c r="EA7" s="4" t="s">
        <v>46</v>
      </c>
      <c r="EB7" s="4" t="s">
        <v>47</v>
      </c>
    </row>
    <row r="8" spans="2:182" ht="19.8" customHeight="1" x14ac:dyDescent="0.3"/>
    <row r="9" spans="2:182" ht="19.8" customHeight="1" x14ac:dyDescent="0.3">
      <c r="B9" s="4" t="s">
        <v>48</v>
      </c>
    </row>
    <row r="10" spans="2:182" ht="20.399999999999999" customHeight="1" x14ac:dyDescent="0.3">
      <c r="B10" s="4" t="s">
        <v>9</v>
      </c>
    </row>
    <row r="11" spans="2:182" ht="29.4" customHeight="1" x14ac:dyDescent="0.3">
      <c r="B11" s="1" t="s">
        <v>53</v>
      </c>
      <c r="C11" s="4">
        <v>28</v>
      </c>
      <c r="M11" s="4">
        <v>2</v>
      </c>
      <c r="R11" s="4">
        <v>8</v>
      </c>
      <c r="Z11" s="4">
        <v>2</v>
      </c>
      <c r="AA11" s="4">
        <v>5</v>
      </c>
      <c r="AB11" s="4">
        <v>12</v>
      </c>
      <c r="AJ11" s="4">
        <v>2</v>
      </c>
      <c r="AK11" s="4">
        <v>1</v>
      </c>
      <c r="AM11" s="4">
        <v>1</v>
      </c>
      <c r="AR11" s="4">
        <v>1</v>
      </c>
      <c r="AW11" s="4">
        <v>2</v>
      </c>
      <c r="AX11" s="4">
        <v>4</v>
      </c>
      <c r="AY11" s="4">
        <v>2</v>
      </c>
      <c r="BC11" s="4">
        <v>2</v>
      </c>
      <c r="BD11" s="4">
        <v>2</v>
      </c>
      <c r="BE11" s="4">
        <v>1</v>
      </c>
      <c r="BI11" s="4">
        <v>5</v>
      </c>
      <c r="BK11" s="4">
        <v>4</v>
      </c>
      <c r="BQ11" s="4">
        <v>4</v>
      </c>
      <c r="BS11" s="4">
        <v>1</v>
      </c>
      <c r="CB11" s="4">
        <v>2</v>
      </c>
      <c r="CD11" s="4">
        <v>2</v>
      </c>
      <c r="CJ11" s="4">
        <v>1</v>
      </c>
      <c r="CP11" s="4">
        <v>4</v>
      </c>
      <c r="CQ11" s="4">
        <v>5</v>
      </c>
      <c r="CR11" s="4">
        <v>6</v>
      </c>
      <c r="CS11" s="4">
        <v>6</v>
      </c>
      <c r="CT11" s="4">
        <v>5</v>
      </c>
      <c r="CU11" s="4">
        <v>5</v>
      </c>
      <c r="CV11" s="4">
        <v>4</v>
      </c>
      <c r="CX11" s="4">
        <v>8</v>
      </c>
      <c r="CY11" s="4">
        <v>6</v>
      </c>
      <c r="CZ11" s="4">
        <v>3</v>
      </c>
      <c r="DA11" s="4">
        <v>5</v>
      </c>
      <c r="DB11" s="4">
        <v>2</v>
      </c>
      <c r="DC11" s="4">
        <v>3</v>
      </c>
      <c r="DD11" s="4">
        <v>3</v>
      </c>
      <c r="DE11" s="4">
        <v>4</v>
      </c>
      <c r="DG11" s="4">
        <v>1</v>
      </c>
      <c r="DJ11" s="4">
        <v>2</v>
      </c>
      <c r="DL11" s="4">
        <v>3</v>
      </c>
      <c r="DM11" s="4">
        <v>1</v>
      </c>
      <c r="DO11" s="4">
        <v>4</v>
      </c>
      <c r="DP11" s="4">
        <v>4</v>
      </c>
      <c r="DU11" s="4">
        <v>16</v>
      </c>
      <c r="DV11" s="4">
        <v>6</v>
      </c>
      <c r="DX11" s="4">
        <v>10</v>
      </c>
      <c r="DY11" s="4">
        <v>4</v>
      </c>
      <c r="DZ11" s="4">
        <v>4</v>
      </c>
    </row>
    <row r="12" spans="2:182" ht="29.4" customHeight="1" x14ac:dyDescent="0.3">
      <c r="B12" s="1" t="s">
        <v>49</v>
      </c>
      <c r="I12" s="4">
        <v>19</v>
      </c>
      <c r="N12" s="4">
        <v>34</v>
      </c>
      <c r="P12" s="4">
        <v>14</v>
      </c>
      <c r="S12" s="4">
        <v>23</v>
      </c>
      <c r="W12" s="4">
        <v>29</v>
      </c>
      <c r="Z12" s="4">
        <v>26</v>
      </c>
      <c r="AE12" s="4">
        <v>25</v>
      </c>
      <c r="AG12" s="4">
        <v>14</v>
      </c>
      <c r="AJ12" s="4">
        <v>19</v>
      </c>
      <c r="AN12" s="4">
        <v>26</v>
      </c>
      <c r="AQ12" s="4">
        <v>20</v>
      </c>
      <c r="AV12" s="4">
        <v>37</v>
      </c>
      <c r="BA12" s="4">
        <v>26</v>
      </c>
      <c r="BJ12" s="4">
        <v>57</v>
      </c>
      <c r="BO12" s="4">
        <v>55</v>
      </c>
      <c r="BQ12" s="4">
        <v>24</v>
      </c>
      <c r="BY12" s="4">
        <v>34</v>
      </c>
    </row>
    <row r="13" spans="2:182" s="105" customFormat="1" ht="29.4" customHeight="1" x14ac:dyDescent="0.3">
      <c r="B13" s="1" t="s">
        <v>249</v>
      </c>
      <c r="C13" s="105">
        <f>SUM(C11,C12)</f>
        <v>28</v>
      </c>
      <c r="D13" s="105">
        <f t="shared" ref="D13:BO13" si="0">SUM(D11,D12)</f>
        <v>0</v>
      </c>
      <c r="E13" s="105">
        <f t="shared" si="0"/>
        <v>0</v>
      </c>
      <c r="F13" s="105">
        <f t="shared" si="0"/>
        <v>0</v>
      </c>
      <c r="G13" s="105">
        <f t="shared" si="0"/>
        <v>0</v>
      </c>
      <c r="H13" s="105">
        <f t="shared" si="0"/>
        <v>0</v>
      </c>
      <c r="I13" s="105">
        <f t="shared" si="0"/>
        <v>19</v>
      </c>
      <c r="J13" s="105">
        <f t="shared" si="0"/>
        <v>0</v>
      </c>
      <c r="K13" s="105">
        <f t="shared" si="0"/>
        <v>0</v>
      </c>
      <c r="L13" s="105">
        <f t="shared" si="0"/>
        <v>0</v>
      </c>
      <c r="M13" s="105">
        <f t="shared" si="0"/>
        <v>2</v>
      </c>
      <c r="N13" s="105">
        <f t="shared" si="0"/>
        <v>34</v>
      </c>
      <c r="O13" s="105">
        <f t="shared" si="0"/>
        <v>0</v>
      </c>
      <c r="P13" s="105">
        <f t="shared" si="0"/>
        <v>14</v>
      </c>
      <c r="Q13" s="105">
        <f t="shared" si="0"/>
        <v>0</v>
      </c>
      <c r="R13" s="105">
        <f t="shared" si="0"/>
        <v>8</v>
      </c>
      <c r="S13" s="105">
        <f t="shared" si="0"/>
        <v>23</v>
      </c>
      <c r="T13" s="105">
        <f t="shared" si="0"/>
        <v>0</v>
      </c>
      <c r="U13" s="105">
        <f t="shared" si="0"/>
        <v>0</v>
      </c>
      <c r="V13" s="105">
        <f t="shared" si="0"/>
        <v>0</v>
      </c>
      <c r="W13" s="105">
        <f t="shared" si="0"/>
        <v>29</v>
      </c>
      <c r="X13" s="105">
        <f t="shared" si="0"/>
        <v>0</v>
      </c>
      <c r="Y13" s="105">
        <f t="shared" si="0"/>
        <v>0</v>
      </c>
      <c r="Z13" s="105">
        <f t="shared" si="0"/>
        <v>28</v>
      </c>
      <c r="AA13" s="105">
        <f t="shared" si="0"/>
        <v>5</v>
      </c>
      <c r="AB13" s="105">
        <f t="shared" si="0"/>
        <v>12</v>
      </c>
      <c r="AC13" s="105">
        <f t="shared" si="0"/>
        <v>0</v>
      </c>
      <c r="AD13" s="105">
        <f t="shared" si="0"/>
        <v>0</v>
      </c>
      <c r="AE13" s="105">
        <f t="shared" si="0"/>
        <v>25</v>
      </c>
      <c r="AF13" s="105">
        <f t="shared" si="0"/>
        <v>0</v>
      </c>
      <c r="AG13" s="105">
        <f t="shared" si="0"/>
        <v>14</v>
      </c>
      <c r="AH13" s="105">
        <f t="shared" si="0"/>
        <v>0</v>
      </c>
      <c r="AI13" s="105">
        <f t="shared" si="0"/>
        <v>0</v>
      </c>
      <c r="AJ13" s="105">
        <f t="shared" si="0"/>
        <v>21</v>
      </c>
      <c r="AK13" s="105">
        <f t="shared" si="0"/>
        <v>1</v>
      </c>
      <c r="AL13" s="105">
        <f t="shared" si="0"/>
        <v>0</v>
      </c>
      <c r="AM13" s="105">
        <f t="shared" si="0"/>
        <v>1</v>
      </c>
      <c r="AN13" s="105">
        <f t="shared" si="0"/>
        <v>26</v>
      </c>
      <c r="AO13" s="105">
        <f t="shared" si="0"/>
        <v>0</v>
      </c>
      <c r="AP13" s="105">
        <f t="shared" si="0"/>
        <v>0</v>
      </c>
      <c r="AQ13" s="105">
        <f t="shared" si="0"/>
        <v>20</v>
      </c>
      <c r="AR13" s="105">
        <f t="shared" si="0"/>
        <v>1</v>
      </c>
      <c r="AS13" s="105">
        <f t="shared" si="0"/>
        <v>0</v>
      </c>
      <c r="AT13" s="105">
        <f t="shared" si="0"/>
        <v>0</v>
      </c>
      <c r="AU13" s="105">
        <f t="shared" si="0"/>
        <v>0</v>
      </c>
      <c r="AV13" s="105">
        <f t="shared" si="0"/>
        <v>37</v>
      </c>
      <c r="AW13" s="105">
        <f t="shared" si="0"/>
        <v>2</v>
      </c>
      <c r="AX13" s="105">
        <f t="shared" si="0"/>
        <v>4</v>
      </c>
      <c r="AY13" s="105">
        <f t="shared" si="0"/>
        <v>2</v>
      </c>
      <c r="AZ13" s="105">
        <f t="shared" si="0"/>
        <v>0</v>
      </c>
      <c r="BA13" s="105">
        <f t="shared" si="0"/>
        <v>26</v>
      </c>
      <c r="BB13" s="105">
        <f t="shared" si="0"/>
        <v>0</v>
      </c>
      <c r="BC13" s="105">
        <f t="shared" si="0"/>
        <v>2</v>
      </c>
      <c r="BD13" s="105">
        <f t="shared" si="0"/>
        <v>2</v>
      </c>
      <c r="BE13" s="105">
        <f t="shared" si="0"/>
        <v>1</v>
      </c>
      <c r="BF13" s="105">
        <f t="shared" si="0"/>
        <v>0</v>
      </c>
      <c r="BG13" s="105">
        <f t="shared" si="0"/>
        <v>0</v>
      </c>
      <c r="BH13" s="105">
        <f t="shared" si="0"/>
        <v>0</v>
      </c>
      <c r="BI13" s="105">
        <f t="shared" si="0"/>
        <v>5</v>
      </c>
      <c r="BJ13" s="105">
        <f t="shared" si="0"/>
        <v>57</v>
      </c>
      <c r="BK13" s="105">
        <f t="shared" si="0"/>
        <v>4</v>
      </c>
      <c r="BL13" s="105">
        <f t="shared" si="0"/>
        <v>0</v>
      </c>
      <c r="BM13" s="105">
        <f t="shared" si="0"/>
        <v>0</v>
      </c>
      <c r="BN13" s="105">
        <f t="shared" si="0"/>
        <v>0</v>
      </c>
      <c r="BO13" s="105">
        <f t="shared" si="0"/>
        <v>55</v>
      </c>
      <c r="BP13" s="105">
        <f t="shared" ref="BP13:EA13" si="1">SUM(BP11,BP12)</f>
        <v>0</v>
      </c>
      <c r="BQ13" s="105">
        <f t="shared" si="1"/>
        <v>28</v>
      </c>
      <c r="BR13" s="105">
        <f t="shared" si="1"/>
        <v>0</v>
      </c>
      <c r="BS13" s="105">
        <f t="shared" si="1"/>
        <v>1</v>
      </c>
      <c r="BT13" s="105">
        <f t="shared" si="1"/>
        <v>0</v>
      </c>
      <c r="BU13" s="105">
        <f t="shared" si="1"/>
        <v>0</v>
      </c>
      <c r="BV13" s="105">
        <f t="shared" si="1"/>
        <v>0</v>
      </c>
      <c r="BW13" s="105">
        <f t="shared" si="1"/>
        <v>0</v>
      </c>
      <c r="BX13" s="105">
        <f t="shared" si="1"/>
        <v>0</v>
      </c>
      <c r="BY13" s="105">
        <f t="shared" si="1"/>
        <v>34</v>
      </c>
      <c r="BZ13" s="105">
        <f t="shared" si="1"/>
        <v>0</v>
      </c>
      <c r="CA13" s="105">
        <f t="shared" si="1"/>
        <v>0</v>
      </c>
      <c r="CB13" s="105">
        <f t="shared" si="1"/>
        <v>2</v>
      </c>
      <c r="CC13" s="105">
        <f t="shared" si="1"/>
        <v>0</v>
      </c>
      <c r="CD13" s="105">
        <f t="shared" si="1"/>
        <v>2</v>
      </c>
      <c r="CE13" s="105">
        <f t="shared" si="1"/>
        <v>0</v>
      </c>
      <c r="CF13" s="105">
        <f t="shared" si="1"/>
        <v>0</v>
      </c>
      <c r="CG13" s="105">
        <f t="shared" si="1"/>
        <v>0</v>
      </c>
      <c r="CH13" s="105">
        <f t="shared" si="1"/>
        <v>0</v>
      </c>
      <c r="CI13" s="105">
        <f t="shared" si="1"/>
        <v>0</v>
      </c>
      <c r="CJ13" s="105">
        <f t="shared" si="1"/>
        <v>1</v>
      </c>
      <c r="CK13" s="105">
        <f t="shared" si="1"/>
        <v>0</v>
      </c>
      <c r="CL13" s="105">
        <f t="shared" si="1"/>
        <v>0</v>
      </c>
      <c r="CM13" s="105">
        <f t="shared" si="1"/>
        <v>0</v>
      </c>
      <c r="CN13" s="105">
        <f t="shared" si="1"/>
        <v>0</v>
      </c>
      <c r="CO13" s="105">
        <f t="shared" si="1"/>
        <v>0</v>
      </c>
      <c r="CP13" s="105">
        <f t="shared" si="1"/>
        <v>4</v>
      </c>
      <c r="CQ13" s="105">
        <f t="shared" si="1"/>
        <v>5</v>
      </c>
      <c r="CR13" s="105">
        <f t="shared" si="1"/>
        <v>6</v>
      </c>
      <c r="CS13" s="105">
        <f t="shared" si="1"/>
        <v>6</v>
      </c>
      <c r="CT13" s="105">
        <f t="shared" si="1"/>
        <v>5</v>
      </c>
      <c r="CU13" s="105">
        <f t="shared" si="1"/>
        <v>5</v>
      </c>
      <c r="CV13" s="105">
        <f t="shared" si="1"/>
        <v>4</v>
      </c>
      <c r="CW13" s="105">
        <f t="shared" si="1"/>
        <v>0</v>
      </c>
      <c r="CX13" s="105">
        <f t="shared" si="1"/>
        <v>8</v>
      </c>
      <c r="CY13" s="105">
        <f t="shared" si="1"/>
        <v>6</v>
      </c>
      <c r="CZ13" s="105">
        <f t="shared" si="1"/>
        <v>3</v>
      </c>
      <c r="DA13" s="105">
        <f t="shared" si="1"/>
        <v>5</v>
      </c>
      <c r="DB13" s="105">
        <f t="shared" si="1"/>
        <v>2</v>
      </c>
      <c r="DC13" s="105">
        <f t="shared" si="1"/>
        <v>3</v>
      </c>
      <c r="DD13" s="105">
        <f t="shared" si="1"/>
        <v>3</v>
      </c>
      <c r="DE13" s="105">
        <f t="shared" si="1"/>
        <v>4</v>
      </c>
      <c r="DF13" s="105">
        <f t="shared" si="1"/>
        <v>0</v>
      </c>
      <c r="DG13" s="105">
        <f t="shared" si="1"/>
        <v>1</v>
      </c>
      <c r="DH13" s="105">
        <f t="shared" si="1"/>
        <v>0</v>
      </c>
      <c r="DI13" s="105">
        <f t="shared" si="1"/>
        <v>0</v>
      </c>
      <c r="DJ13" s="105">
        <f t="shared" si="1"/>
        <v>2</v>
      </c>
      <c r="DK13" s="105">
        <f t="shared" si="1"/>
        <v>0</v>
      </c>
      <c r="DL13" s="105">
        <f t="shared" si="1"/>
        <v>3</v>
      </c>
      <c r="DM13" s="105">
        <f t="shared" si="1"/>
        <v>1</v>
      </c>
      <c r="DN13" s="105">
        <f t="shared" si="1"/>
        <v>0</v>
      </c>
      <c r="DO13" s="105">
        <f t="shared" si="1"/>
        <v>4</v>
      </c>
      <c r="DP13" s="105">
        <f t="shared" si="1"/>
        <v>4</v>
      </c>
      <c r="DQ13" s="105">
        <f t="shared" si="1"/>
        <v>0</v>
      </c>
      <c r="DR13" s="105">
        <f t="shared" si="1"/>
        <v>0</v>
      </c>
      <c r="DS13" s="105">
        <f t="shared" si="1"/>
        <v>0</v>
      </c>
      <c r="DT13" s="105">
        <f t="shared" si="1"/>
        <v>0</v>
      </c>
      <c r="DU13" s="105">
        <f t="shared" si="1"/>
        <v>16</v>
      </c>
      <c r="DV13" s="105">
        <f t="shared" si="1"/>
        <v>6</v>
      </c>
      <c r="DW13" s="105">
        <f t="shared" si="1"/>
        <v>0</v>
      </c>
      <c r="DX13" s="105">
        <f t="shared" si="1"/>
        <v>10</v>
      </c>
      <c r="DY13" s="105">
        <f t="shared" si="1"/>
        <v>4</v>
      </c>
      <c r="DZ13" s="105">
        <f t="shared" si="1"/>
        <v>4</v>
      </c>
      <c r="EA13" s="105">
        <f t="shared" si="1"/>
        <v>0</v>
      </c>
      <c r="EB13" s="105">
        <f t="shared" ref="EB13" si="2">SUM(EB11,EB12)</f>
        <v>0</v>
      </c>
    </row>
    <row r="14" spans="2:182" ht="19.2" customHeight="1" x14ac:dyDescent="0.3">
      <c r="B14" s="1" t="s">
        <v>16</v>
      </c>
      <c r="C14" s="4">
        <v>24</v>
      </c>
      <c r="I14" s="4">
        <v>18</v>
      </c>
      <c r="M14" s="4">
        <v>0</v>
      </c>
      <c r="N14" s="4">
        <v>32</v>
      </c>
      <c r="P14" s="4">
        <v>11</v>
      </c>
      <c r="R14" s="4">
        <v>8</v>
      </c>
      <c r="S14" s="4">
        <v>13</v>
      </c>
      <c r="W14" s="4">
        <v>20</v>
      </c>
      <c r="Z14" s="4">
        <v>19</v>
      </c>
      <c r="AA14" s="4">
        <v>4</v>
      </c>
      <c r="AB14" s="4">
        <v>3</v>
      </c>
      <c r="AE14" s="4">
        <v>21</v>
      </c>
      <c r="AG14" s="4">
        <v>12</v>
      </c>
      <c r="AJ14" s="4">
        <v>19</v>
      </c>
      <c r="AK14" s="4">
        <v>0</v>
      </c>
      <c r="AM14" s="4">
        <v>0</v>
      </c>
      <c r="AN14" s="4">
        <v>23</v>
      </c>
      <c r="AQ14" s="4">
        <v>18</v>
      </c>
      <c r="AR14" s="4">
        <v>0</v>
      </c>
      <c r="AV14" s="4">
        <v>30</v>
      </c>
      <c r="AW14" s="4">
        <v>0</v>
      </c>
      <c r="AX14" s="4">
        <v>4</v>
      </c>
      <c r="AY14" s="4">
        <v>2</v>
      </c>
      <c r="BA14" s="4">
        <v>19</v>
      </c>
      <c r="BC14" s="4">
        <v>2</v>
      </c>
      <c r="BD14" s="4">
        <v>2</v>
      </c>
      <c r="BE14" s="4">
        <v>0</v>
      </c>
      <c r="BI14" s="4">
        <v>3</v>
      </c>
      <c r="BJ14" s="4">
        <v>45</v>
      </c>
      <c r="BK14" s="4">
        <v>4</v>
      </c>
      <c r="BO14" s="4">
        <v>40</v>
      </c>
      <c r="BQ14" s="4">
        <v>25</v>
      </c>
      <c r="BS14" s="4">
        <v>1</v>
      </c>
      <c r="BY14" s="4">
        <v>24</v>
      </c>
      <c r="CB14" s="4">
        <v>0</v>
      </c>
      <c r="CD14" s="4">
        <v>0</v>
      </c>
      <c r="CJ14" s="4">
        <v>0</v>
      </c>
      <c r="CP14" s="4">
        <v>4</v>
      </c>
      <c r="CQ14" s="4">
        <v>4</v>
      </c>
      <c r="CR14" s="4">
        <v>5</v>
      </c>
      <c r="CS14" s="4">
        <v>6</v>
      </c>
      <c r="CT14" s="4">
        <v>5</v>
      </c>
      <c r="CU14" s="4">
        <v>5</v>
      </c>
      <c r="CV14" s="4">
        <v>4</v>
      </c>
      <c r="CX14" s="4">
        <v>7</v>
      </c>
      <c r="CY14" s="4">
        <v>6</v>
      </c>
      <c r="CZ14" s="4">
        <v>3</v>
      </c>
      <c r="DA14" s="4">
        <v>5</v>
      </c>
      <c r="DB14" s="4">
        <v>2</v>
      </c>
      <c r="DC14" s="4">
        <v>2</v>
      </c>
      <c r="DD14" s="4">
        <v>3</v>
      </c>
      <c r="DE14" s="4">
        <v>3</v>
      </c>
      <c r="DG14" s="4">
        <v>1</v>
      </c>
      <c r="DJ14" s="4">
        <v>2</v>
      </c>
      <c r="DL14" s="4">
        <v>3</v>
      </c>
      <c r="DM14" s="4">
        <v>1</v>
      </c>
      <c r="DO14" s="4">
        <v>4</v>
      </c>
      <c r="DP14" s="4">
        <v>2</v>
      </c>
      <c r="DU14" s="4">
        <v>16</v>
      </c>
      <c r="DV14" s="4">
        <v>6</v>
      </c>
      <c r="DX14" s="4">
        <v>8</v>
      </c>
      <c r="DY14" s="4">
        <v>4</v>
      </c>
      <c r="DZ14" s="4">
        <v>3</v>
      </c>
    </row>
    <row r="15" spans="2:182" s="105" customFormat="1" ht="19.2" customHeight="1" x14ac:dyDescent="0.3">
      <c r="B15" s="1" t="s">
        <v>250</v>
      </c>
      <c r="C15" s="105">
        <f>C13-C14</f>
        <v>4</v>
      </c>
      <c r="D15" s="105">
        <f t="shared" ref="D15:BO15" si="3">D13-D14</f>
        <v>0</v>
      </c>
      <c r="E15" s="105">
        <f t="shared" si="3"/>
        <v>0</v>
      </c>
      <c r="F15" s="105">
        <f t="shared" si="3"/>
        <v>0</v>
      </c>
      <c r="G15" s="105">
        <f t="shared" si="3"/>
        <v>0</v>
      </c>
      <c r="H15" s="105">
        <f t="shared" si="3"/>
        <v>0</v>
      </c>
      <c r="I15" s="105">
        <f t="shared" si="3"/>
        <v>1</v>
      </c>
      <c r="J15" s="105">
        <f t="shared" si="3"/>
        <v>0</v>
      </c>
      <c r="K15" s="105">
        <f t="shared" si="3"/>
        <v>0</v>
      </c>
      <c r="L15" s="105">
        <f t="shared" si="3"/>
        <v>0</v>
      </c>
      <c r="M15" s="105">
        <f t="shared" si="3"/>
        <v>2</v>
      </c>
      <c r="N15" s="105">
        <f t="shared" si="3"/>
        <v>2</v>
      </c>
      <c r="O15" s="105">
        <f t="shared" si="3"/>
        <v>0</v>
      </c>
      <c r="P15" s="105">
        <f t="shared" si="3"/>
        <v>3</v>
      </c>
      <c r="Q15" s="105">
        <f t="shared" si="3"/>
        <v>0</v>
      </c>
      <c r="R15" s="105">
        <f t="shared" si="3"/>
        <v>0</v>
      </c>
      <c r="S15" s="105">
        <f t="shared" si="3"/>
        <v>10</v>
      </c>
      <c r="T15" s="105">
        <f t="shared" si="3"/>
        <v>0</v>
      </c>
      <c r="U15" s="105">
        <f t="shared" si="3"/>
        <v>0</v>
      </c>
      <c r="V15" s="105">
        <f t="shared" si="3"/>
        <v>0</v>
      </c>
      <c r="W15" s="105">
        <f t="shared" si="3"/>
        <v>9</v>
      </c>
      <c r="X15" s="105">
        <f t="shared" si="3"/>
        <v>0</v>
      </c>
      <c r="Y15" s="105">
        <f t="shared" si="3"/>
        <v>0</v>
      </c>
      <c r="Z15" s="105">
        <f t="shared" si="3"/>
        <v>9</v>
      </c>
      <c r="AA15" s="105">
        <f t="shared" si="3"/>
        <v>1</v>
      </c>
      <c r="AB15" s="105">
        <f t="shared" si="3"/>
        <v>9</v>
      </c>
      <c r="AC15" s="105">
        <f t="shared" si="3"/>
        <v>0</v>
      </c>
      <c r="AD15" s="105">
        <f t="shared" si="3"/>
        <v>0</v>
      </c>
      <c r="AE15" s="105">
        <f t="shared" si="3"/>
        <v>4</v>
      </c>
      <c r="AF15" s="105">
        <f t="shared" si="3"/>
        <v>0</v>
      </c>
      <c r="AG15" s="105">
        <f t="shared" si="3"/>
        <v>2</v>
      </c>
      <c r="AH15" s="105">
        <f t="shared" si="3"/>
        <v>0</v>
      </c>
      <c r="AI15" s="105">
        <f t="shared" si="3"/>
        <v>0</v>
      </c>
      <c r="AJ15" s="105">
        <f t="shared" si="3"/>
        <v>2</v>
      </c>
      <c r="AK15" s="105">
        <f t="shared" si="3"/>
        <v>1</v>
      </c>
      <c r="AL15" s="105">
        <f t="shared" si="3"/>
        <v>0</v>
      </c>
      <c r="AM15" s="105">
        <f t="shared" si="3"/>
        <v>1</v>
      </c>
      <c r="AN15" s="105">
        <f t="shared" si="3"/>
        <v>3</v>
      </c>
      <c r="AO15" s="105">
        <f t="shared" si="3"/>
        <v>0</v>
      </c>
      <c r="AP15" s="105">
        <f t="shared" si="3"/>
        <v>0</v>
      </c>
      <c r="AQ15" s="105">
        <f t="shared" si="3"/>
        <v>2</v>
      </c>
      <c r="AR15" s="105">
        <f t="shared" si="3"/>
        <v>1</v>
      </c>
      <c r="AS15" s="105">
        <f t="shared" si="3"/>
        <v>0</v>
      </c>
      <c r="AT15" s="105">
        <f t="shared" si="3"/>
        <v>0</v>
      </c>
      <c r="AU15" s="105">
        <f t="shared" si="3"/>
        <v>0</v>
      </c>
      <c r="AV15" s="105">
        <f t="shared" si="3"/>
        <v>7</v>
      </c>
      <c r="AW15" s="105">
        <f t="shared" si="3"/>
        <v>2</v>
      </c>
      <c r="AX15" s="105">
        <f t="shared" si="3"/>
        <v>0</v>
      </c>
      <c r="AY15" s="105">
        <f t="shared" si="3"/>
        <v>0</v>
      </c>
      <c r="AZ15" s="105">
        <f t="shared" si="3"/>
        <v>0</v>
      </c>
      <c r="BA15" s="105">
        <f t="shared" si="3"/>
        <v>7</v>
      </c>
      <c r="BB15" s="105">
        <f t="shared" si="3"/>
        <v>0</v>
      </c>
      <c r="BC15" s="105">
        <f t="shared" si="3"/>
        <v>0</v>
      </c>
      <c r="BD15" s="105">
        <f t="shared" si="3"/>
        <v>0</v>
      </c>
      <c r="BE15" s="105">
        <f t="shared" si="3"/>
        <v>1</v>
      </c>
      <c r="BF15" s="105">
        <f t="shared" si="3"/>
        <v>0</v>
      </c>
      <c r="BG15" s="105">
        <f t="shared" si="3"/>
        <v>0</v>
      </c>
      <c r="BH15" s="105">
        <f t="shared" si="3"/>
        <v>0</v>
      </c>
      <c r="BI15" s="105">
        <f t="shared" si="3"/>
        <v>2</v>
      </c>
      <c r="BJ15" s="105">
        <f t="shared" si="3"/>
        <v>12</v>
      </c>
      <c r="BK15" s="105">
        <f t="shared" si="3"/>
        <v>0</v>
      </c>
      <c r="BL15" s="105">
        <f t="shared" si="3"/>
        <v>0</v>
      </c>
      <c r="BM15" s="105">
        <f t="shared" si="3"/>
        <v>0</v>
      </c>
      <c r="BN15" s="105">
        <f t="shared" si="3"/>
        <v>0</v>
      </c>
      <c r="BO15" s="105">
        <f t="shared" si="3"/>
        <v>15</v>
      </c>
      <c r="BP15" s="105">
        <f t="shared" ref="BP15:EA15" si="4">BP13-BP14</f>
        <v>0</v>
      </c>
      <c r="BQ15" s="105">
        <f t="shared" si="4"/>
        <v>3</v>
      </c>
      <c r="BR15" s="105">
        <f t="shared" si="4"/>
        <v>0</v>
      </c>
      <c r="BS15" s="105">
        <f t="shared" si="4"/>
        <v>0</v>
      </c>
      <c r="BT15" s="105">
        <f t="shared" si="4"/>
        <v>0</v>
      </c>
      <c r="BU15" s="105">
        <f t="shared" si="4"/>
        <v>0</v>
      </c>
      <c r="BV15" s="105">
        <f t="shared" si="4"/>
        <v>0</v>
      </c>
      <c r="BW15" s="105">
        <f t="shared" si="4"/>
        <v>0</v>
      </c>
      <c r="BX15" s="105">
        <f t="shared" si="4"/>
        <v>0</v>
      </c>
      <c r="BY15" s="105">
        <f t="shared" si="4"/>
        <v>10</v>
      </c>
      <c r="BZ15" s="105">
        <f t="shared" si="4"/>
        <v>0</v>
      </c>
      <c r="CA15" s="105">
        <f t="shared" si="4"/>
        <v>0</v>
      </c>
      <c r="CB15" s="105">
        <f t="shared" si="4"/>
        <v>2</v>
      </c>
      <c r="CC15" s="105">
        <f t="shared" si="4"/>
        <v>0</v>
      </c>
      <c r="CD15" s="105">
        <f t="shared" si="4"/>
        <v>2</v>
      </c>
      <c r="CE15" s="105">
        <f t="shared" si="4"/>
        <v>0</v>
      </c>
      <c r="CF15" s="105">
        <f t="shared" si="4"/>
        <v>0</v>
      </c>
      <c r="CG15" s="105">
        <f t="shared" si="4"/>
        <v>0</v>
      </c>
      <c r="CH15" s="105">
        <f t="shared" si="4"/>
        <v>0</v>
      </c>
      <c r="CI15" s="105">
        <f t="shared" si="4"/>
        <v>0</v>
      </c>
      <c r="CJ15" s="105">
        <f t="shared" si="4"/>
        <v>1</v>
      </c>
      <c r="CK15" s="105">
        <f t="shared" si="4"/>
        <v>0</v>
      </c>
      <c r="CL15" s="105">
        <f t="shared" si="4"/>
        <v>0</v>
      </c>
      <c r="CM15" s="105">
        <f t="shared" si="4"/>
        <v>0</v>
      </c>
      <c r="CN15" s="105">
        <f t="shared" si="4"/>
        <v>0</v>
      </c>
      <c r="CO15" s="105">
        <f t="shared" si="4"/>
        <v>0</v>
      </c>
      <c r="CP15" s="105">
        <f t="shared" si="4"/>
        <v>0</v>
      </c>
      <c r="CQ15" s="105">
        <f t="shared" si="4"/>
        <v>1</v>
      </c>
      <c r="CR15" s="105">
        <f t="shared" si="4"/>
        <v>1</v>
      </c>
      <c r="CS15" s="105">
        <f t="shared" si="4"/>
        <v>0</v>
      </c>
      <c r="CT15" s="105">
        <f t="shared" si="4"/>
        <v>0</v>
      </c>
      <c r="CU15" s="105">
        <f t="shared" si="4"/>
        <v>0</v>
      </c>
      <c r="CV15" s="105">
        <f t="shared" si="4"/>
        <v>0</v>
      </c>
      <c r="CW15" s="105">
        <f t="shared" si="4"/>
        <v>0</v>
      </c>
      <c r="CX15" s="105">
        <f t="shared" si="4"/>
        <v>1</v>
      </c>
      <c r="CY15" s="105">
        <f t="shared" si="4"/>
        <v>0</v>
      </c>
      <c r="CZ15" s="105">
        <f t="shared" si="4"/>
        <v>0</v>
      </c>
      <c r="DA15" s="105">
        <f t="shared" si="4"/>
        <v>0</v>
      </c>
      <c r="DB15" s="105">
        <f t="shared" si="4"/>
        <v>0</v>
      </c>
      <c r="DC15" s="105">
        <f t="shared" si="4"/>
        <v>1</v>
      </c>
      <c r="DD15" s="105">
        <f t="shared" si="4"/>
        <v>0</v>
      </c>
      <c r="DE15" s="105">
        <f t="shared" si="4"/>
        <v>1</v>
      </c>
      <c r="DF15" s="105">
        <f t="shared" si="4"/>
        <v>0</v>
      </c>
      <c r="DG15" s="105">
        <f t="shared" si="4"/>
        <v>0</v>
      </c>
      <c r="DH15" s="105">
        <f t="shared" si="4"/>
        <v>0</v>
      </c>
      <c r="DI15" s="105">
        <f t="shared" si="4"/>
        <v>0</v>
      </c>
      <c r="DJ15" s="105">
        <f t="shared" si="4"/>
        <v>0</v>
      </c>
      <c r="DK15" s="105">
        <f t="shared" si="4"/>
        <v>0</v>
      </c>
      <c r="DL15" s="105">
        <f t="shared" si="4"/>
        <v>0</v>
      </c>
      <c r="DM15" s="105">
        <f t="shared" si="4"/>
        <v>0</v>
      </c>
      <c r="DN15" s="105">
        <f t="shared" si="4"/>
        <v>0</v>
      </c>
      <c r="DO15" s="105">
        <f t="shared" si="4"/>
        <v>0</v>
      </c>
      <c r="DP15" s="105">
        <f t="shared" si="4"/>
        <v>2</v>
      </c>
      <c r="DQ15" s="105">
        <f t="shared" si="4"/>
        <v>0</v>
      </c>
      <c r="DR15" s="105">
        <f t="shared" si="4"/>
        <v>0</v>
      </c>
      <c r="DS15" s="105">
        <f t="shared" si="4"/>
        <v>0</v>
      </c>
      <c r="DT15" s="105">
        <f t="shared" si="4"/>
        <v>0</v>
      </c>
      <c r="DU15" s="105">
        <f t="shared" si="4"/>
        <v>0</v>
      </c>
      <c r="DV15" s="105">
        <f t="shared" si="4"/>
        <v>0</v>
      </c>
      <c r="DW15" s="105">
        <f t="shared" si="4"/>
        <v>0</v>
      </c>
      <c r="DX15" s="105">
        <f t="shared" si="4"/>
        <v>2</v>
      </c>
      <c r="DY15" s="105">
        <f t="shared" si="4"/>
        <v>0</v>
      </c>
      <c r="DZ15" s="105">
        <f t="shared" si="4"/>
        <v>1</v>
      </c>
      <c r="EA15" s="105">
        <f t="shared" si="4"/>
        <v>0</v>
      </c>
      <c r="EB15" s="105">
        <f t="shared" ref="EB15" si="5">EB13-EB14</f>
        <v>0</v>
      </c>
    </row>
    <row r="16" spans="2:182" ht="19.2" customHeight="1" x14ac:dyDescent="0.3"/>
    <row r="17" spans="2:132" ht="19.2" customHeight="1" x14ac:dyDescent="0.3">
      <c r="B17" s="8"/>
      <c r="C17" s="8"/>
      <c r="D17" s="8"/>
      <c r="E17" s="8"/>
      <c r="F17" s="8" t="s">
        <v>54</v>
      </c>
      <c r="G17" s="8"/>
    </row>
    <row r="18" spans="2:132" x14ac:dyDescent="0.3">
      <c r="B18" s="8" t="s">
        <v>55</v>
      </c>
      <c r="C18" s="8">
        <f>SUM(C11:DZ11)</f>
        <v>218</v>
      </c>
      <c r="D18" s="8"/>
      <c r="E18" s="8">
        <f>SUM(CJ14:DZ14)+8</f>
        <v>122</v>
      </c>
      <c r="F18" s="9">
        <f>E18/C18</f>
        <v>0.55963302752293576</v>
      </c>
      <c r="G18" s="8"/>
    </row>
    <row r="19" spans="2:132" x14ac:dyDescent="0.3">
      <c r="B19" s="8" t="s">
        <v>56</v>
      </c>
      <c r="C19" s="8">
        <f>SUM(C12:DZ12)</f>
        <v>482</v>
      </c>
      <c r="D19" s="8"/>
      <c r="E19" s="8">
        <f>C22-E18</f>
        <v>438</v>
      </c>
      <c r="F19" s="9">
        <f>E19/C19</f>
        <v>0.90871369294605808</v>
      </c>
      <c r="G19" s="8"/>
    </row>
    <row r="20" spans="2:132" x14ac:dyDescent="0.3">
      <c r="B20" s="8" t="s">
        <v>57</v>
      </c>
      <c r="C20" s="8">
        <f>C18+C19</f>
        <v>700</v>
      </c>
      <c r="D20" s="8"/>
      <c r="E20" s="8">
        <f>SUM(E18:E19)</f>
        <v>560</v>
      </c>
      <c r="F20" s="9">
        <f>E20/C20</f>
        <v>0.8</v>
      </c>
      <c r="G20" s="8"/>
      <c r="I20" s="4" t="s">
        <v>58</v>
      </c>
      <c r="J20" s="4">
        <f>SUM('Ordini cliente-evasioni'!C5:EB5)</f>
        <v>500</v>
      </c>
    </row>
    <row r="22" spans="2:132" x14ac:dyDescent="0.3">
      <c r="C22" s="4">
        <f>SUM(C14:DZ14)</f>
        <v>560</v>
      </c>
      <c r="D22" s="6"/>
    </row>
    <row r="23" spans="2:132" x14ac:dyDescent="0.3">
      <c r="D23" s="7"/>
    </row>
    <row r="25" spans="2:132" x14ac:dyDescent="0.3">
      <c r="B25" s="4" t="s">
        <v>6</v>
      </c>
    </row>
    <row r="26" spans="2:132" x14ac:dyDescent="0.3">
      <c r="B26" s="105"/>
      <c r="C26" s="167" t="s">
        <v>17</v>
      </c>
      <c r="D26" s="167"/>
      <c r="E26" s="167"/>
      <c r="F26" s="167"/>
      <c r="G26" s="167"/>
      <c r="H26" s="167" t="s">
        <v>18</v>
      </c>
      <c r="I26" s="167"/>
      <c r="J26" s="167"/>
      <c r="K26" s="167"/>
      <c r="L26" s="167"/>
      <c r="M26" s="167" t="s">
        <v>19</v>
      </c>
      <c r="N26" s="167"/>
      <c r="O26" s="167"/>
      <c r="P26" s="167"/>
      <c r="Q26" s="167"/>
      <c r="R26" s="167" t="s">
        <v>20</v>
      </c>
      <c r="S26" s="167"/>
      <c r="T26" s="167"/>
      <c r="U26" s="167"/>
      <c r="V26" s="167"/>
      <c r="W26" s="167" t="s">
        <v>21</v>
      </c>
      <c r="X26" s="167"/>
      <c r="Y26" s="167"/>
      <c r="Z26" s="167"/>
      <c r="AA26" s="167"/>
      <c r="AB26" s="167" t="s">
        <v>22</v>
      </c>
      <c r="AC26" s="167"/>
      <c r="AD26" s="167"/>
      <c r="AE26" s="167"/>
      <c r="AF26" s="167"/>
      <c r="AG26" s="167" t="s">
        <v>23</v>
      </c>
      <c r="AH26" s="167"/>
      <c r="AI26" s="167"/>
      <c r="AJ26" s="167"/>
      <c r="AK26" s="167"/>
      <c r="AL26" s="167" t="s">
        <v>24</v>
      </c>
      <c r="AM26" s="167"/>
      <c r="AN26" s="167"/>
      <c r="AO26" s="167"/>
      <c r="AP26" s="167"/>
      <c r="AQ26" s="167" t="s">
        <v>25</v>
      </c>
      <c r="AR26" s="167"/>
      <c r="AS26" s="167"/>
      <c r="AT26" s="167"/>
      <c r="AU26" s="167"/>
      <c r="AV26" s="167" t="s">
        <v>26</v>
      </c>
      <c r="AW26" s="167"/>
      <c r="AX26" s="167"/>
      <c r="AY26" s="167"/>
      <c r="AZ26" s="167"/>
      <c r="BA26" s="167" t="s">
        <v>27</v>
      </c>
      <c r="BB26" s="167"/>
      <c r="BC26" s="167"/>
      <c r="BD26" s="167"/>
      <c r="BE26" s="167"/>
      <c r="BF26" s="167" t="s">
        <v>28</v>
      </c>
      <c r="BG26" s="167"/>
      <c r="BH26" s="167"/>
      <c r="BI26" s="167"/>
      <c r="BJ26" s="167"/>
      <c r="BK26" s="167" t="s">
        <v>29</v>
      </c>
      <c r="BL26" s="167"/>
      <c r="BM26" s="167"/>
      <c r="BN26" s="167"/>
      <c r="BO26" s="167"/>
      <c r="BP26" s="167" t="s">
        <v>30</v>
      </c>
      <c r="BQ26" s="167"/>
      <c r="BR26" s="167"/>
      <c r="BS26" s="167"/>
      <c r="BT26" s="167"/>
      <c r="BU26" s="167" t="s">
        <v>31</v>
      </c>
      <c r="BV26" s="167"/>
      <c r="BW26" s="167"/>
      <c r="BX26" s="167"/>
      <c r="BY26" s="167"/>
      <c r="BZ26" s="167" t="s">
        <v>32</v>
      </c>
      <c r="CA26" s="167"/>
      <c r="CB26" s="167"/>
      <c r="CC26" s="167"/>
      <c r="CD26" s="167"/>
      <c r="CE26" s="167" t="s">
        <v>33</v>
      </c>
      <c r="CF26" s="167"/>
      <c r="CG26" s="167"/>
      <c r="CH26" s="167"/>
      <c r="CI26" s="167"/>
      <c r="CJ26" s="167" t="s">
        <v>34</v>
      </c>
      <c r="CK26" s="167"/>
      <c r="CL26" s="167"/>
      <c r="CM26" s="167"/>
      <c r="CN26" s="167"/>
      <c r="CO26" s="167" t="s">
        <v>35</v>
      </c>
      <c r="CP26" s="167"/>
      <c r="CQ26" s="167"/>
      <c r="CR26" s="167"/>
      <c r="CS26" s="167"/>
      <c r="CT26" s="167" t="s">
        <v>36</v>
      </c>
      <c r="CU26" s="167"/>
      <c r="CV26" s="167"/>
      <c r="CW26" s="167"/>
      <c r="CX26" s="167"/>
      <c r="CY26" s="167" t="s">
        <v>37</v>
      </c>
      <c r="CZ26" s="167"/>
      <c r="DA26" s="167"/>
      <c r="DB26" s="167"/>
      <c r="DC26" s="167"/>
      <c r="DD26" s="167" t="s">
        <v>38</v>
      </c>
      <c r="DE26" s="167"/>
      <c r="DF26" s="167"/>
      <c r="DG26" s="167"/>
      <c r="DH26" s="167"/>
      <c r="DI26" s="167" t="s">
        <v>39</v>
      </c>
      <c r="DJ26" s="167"/>
      <c r="DK26" s="167"/>
      <c r="DL26" s="167"/>
      <c r="DM26" s="167"/>
      <c r="DN26" s="167" t="s">
        <v>40</v>
      </c>
      <c r="DO26" s="167"/>
      <c r="DP26" s="167"/>
      <c r="DQ26" s="167"/>
      <c r="DR26" s="167"/>
      <c r="DS26" s="167" t="s">
        <v>41</v>
      </c>
      <c r="DT26" s="167"/>
      <c r="DU26" s="167"/>
      <c r="DV26" s="167"/>
      <c r="DW26" s="167"/>
      <c r="DX26" s="167" t="s">
        <v>42</v>
      </c>
      <c r="DY26" s="167"/>
      <c r="DZ26" s="167"/>
      <c r="EA26" s="167"/>
      <c r="EB26" s="167"/>
    </row>
    <row r="27" spans="2:132" x14ac:dyDescent="0.3">
      <c r="B27" s="105" t="s">
        <v>15</v>
      </c>
      <c r="C27" s="105" t="s">
        <v>43</v>
      </c>
      <c r="D27" s="105" t="s">
        <v>44</v>
      </c>
      <c r="E27" s="105" t="s">
        <v>45</v>
      </c>
      <c r="F27" s="105" t="s">
        <v>46</v>
      </c>
      <c r="G27" s="105" t="s">
        <v>47</v>
      </c>
      <c r="H27" s="105" t="s">
        <v>43</v>
      </c>
      <c r="I27" s="105" t="s">
        <v>44</v>
      </c>
      <c r="J27" s="105" t="s">
        <v>45</v>
      </c>
      <c r="K27" s="105" t="s">
        <v>46</v>
      </c>
      <c r="L27" s="105" t="s">
        <v>47</v>
      </c>
      <c r="M27" s="105" t="s">
        <v>43</v>
      </c>
      <c r="N27" s="105" t="s">
        <v>44</v>
      </c>
      <c r="O27" s="105" t="s">
        <v>45</v>
      </c>
      <c r="P27" s="105" t="s">
        <v>46</v>
      </c>
      <c r="Q27" s="105" t="s">
        <v>47</v>
      </c>
      <c r="R27" s="105" t="s">
        <v>43</v>
      </c>
      <c r="S27" s="105" t="s">
        <v>44</v>
      </c>
      <c r="T27" s="105" t="s">
        <v>45</v>
      </c>
      <c r="U27" s="105" t="s">
        <v>46</v>
      </c>
      <c r="V27" s="105" t="s">
        <v>47</v>
      </c>
      <c r="W27" s="105" t="s">
        <v>43</v>
      </c>
      <c r="X27" s="105" t="s">
        <v>44</v>
      </c>
      <c r="Y27" s="105" t="s">
        <v>45</v>
      </c>
      <c r="Z27" s="105" t="s">
        <v>46</v>
      </c>
      <c r="AA27" s="105" t="s">
        <v>47</v>
      </c>
      <c r="AB27" s="105" t="s">
        <v>43</v>
      </c>
      <c r="AC27" s="105" t="s">
        <v>44</v>
      </c>
      <c r="AD27" s="105" t="s">
        <v>45</v>
      </c>
      <c r="AE27" s="105" t="s">
        <v>46</v>
      </c>
      <c r="AF27" s="105" t="s">
        <v>47</v>
      </c>
      <c r="AG27" s="105" t="s">
        <v>43</v>
      </c>
      <c r="AH27" s="105" t="s">
        <v>44</v>
      </c>
      <c r="AI27" s="105" t="s">
        <v>45</v>
      </c>
      <c r="AJ27" s="105" t="s">
        <v>46</v>
      </c>
      <c r="AK27" s="105" t="s">
        <v>47</v>
      </c>
      <c r="AL27" s="105" t="s">
        <v>43</v>
      </c>
      <c r="AM27" s="105" t="s">
        <v>44</v>
      </c>
      <c r="AN27" s="105" t="s">
        <v>45</v>
      </c>
      <c r="AO27" s="105" t="s">
        <v>46</v>
      </c>
      <c r="AP27" s="105" t="s">
        <v>47</v>
      </c>
      <c r="AQ27" s="105" t="s">
        <v>43</v>
      </c>
      <c r="AR27" s="105" t="s">
        <v>44</v>
      </c>
      <c r="AS27" s="105" t="s">
        <v>45</v>
      </c>
      <c r="AT27" s="105" t="s">
        <v>46</v>
      </c>
      <c r="AU27" s="105" t="s">
        <v>47</v>
      </c>
      <c r="AV27" s="105" t="s">
        <v>43</v>
      </c>
      <c r="AW27" s="105" t="s">
        <v>44</v>
      </c>
      <c r="AX27" s="105" t="s">
        <v>45</v>
      </c>
      <c r="AY27" s="105" t="s">
        <v>46</v>
      </c>
      <c r="AZ27" s="105" t="s">
        <v>47</v>
      </c>
      <c r="BA27" s="105" t="s">
        <v>43</v>
      </c>
      <c r="BB27" s="105" t="s">
        <v>44</v>
      </c>
      <c r="BC27" s="105" t="s">
        <v>45</v>
      </c>
      <c r="BD27" s="105" t="s">
        <v>46</v>
      </c>
      <c r="BE27" s="105" t="s">
        <v>47</v>
      </c>
      <c r="BF27" s="105" t="s">
        <v>43</v>
      </c>
      <c r="BG27" s="105" t="s">
        <v>44</v>
      </c>
      <c r="BH27" s="105" t="s">
        <v>45</v>
      </c>
      <c r="BI27" s="105" t="s">
        <v>46</v>
      </c>
      <c r="BJ27" s="105" t="s">
        <v>47</v>
      </c>
      <c r="BK27" s="105" t="s">
        <v>43</v>
      </c>
      <c r="BL27" s="105" t="s">
        <v>44</v>
      </c>
      <c r="BM27" s="105" t="s">
        <v>45</v>
      </c>
      <c r="BN27" s="105" t="s">
        <v>46</v>
      </c>
      <c r="BO27" s="105" t="s">
        <v>47</v>
      </c>
      <c r="BP27" s="105" t="s">
        <v>43</v>
      </c>
      <c r="BQ27" s="105" t="s">
        <v>44</v>
      </c>
      <c r="BR27" s="105" t="s">
        <v>45</v>
      </c>
      <c r="BS27" s="105" t="s">
        <v>46</v>
      </c>
      <c r="BT27" s="105" t="s">
        <v>47</v>
      </c>
      <c r="BU27" s="105" t="s">
        <v>43</v>
      </c>
      <c r="BV27" s="105" t="s">
        <v>44</v>
      </c>
      <c r="BW27" s="105" t="s">
        <v>45</v>
      </c>
      <c r="BX27" s="105" t="s">
        <v>46</v>
      </c>
      <c r="BY27" s="105" t="s">
        <v>47</v>
      </c>
      <c r="BZ27" s="105" t="s">
        <v>43</v>
      </c>
      <c r="CA27" s="105" t="s">
        <v>44</v>
      </c>
      <c r="CB27" s="105" t="s">
        <v>45</v>
      </c>
      <c r="CC27" s="105" t="s">
        <v>46</v>
      </c>
      <c r="CD27" s="105" t="s">
        <v>47</v>
      </c>
      <c r="CE27" s="105" t="s">
        <v>43</v>
      </c>
      <c r="CF27" s="105" t="s">
        <v>44</v>
      </c>
      <c r="CG27" s="105" t="s">
        <v>45</v>
      </c>
      <c r="CH27" s="105" t="s">
        <v>46</v>
      </c>
      <c r="CI27" s="105" t="s">
        <v>47</v>
      </c>
      <c r="CJ27" s="105" t="s">
        <v>43</v>
      </c>
      <c r="CK27" s="105" t="s">
        <v>44</v>
      </c>
      <c r="CL27" s="105" t="s">
        <v>45</v>
      </c>
      <c r="CM27" s="105" t="s">
        <v>46</v>
      </c>
      <c r="CN27" s="105" t="s">
        <v>47</v>
      </c>
      <c r="CO27" s="105" t="s">
        <v>43</v>
      </c>
      <c r="CP27" s="105" t="s">
        <v>44</v>
      </c>
      <c r="CQ27" s="105" t="s">
        <v>45</v>
      </c>
      <c r="CR27" s="105" t="s">
        <v>46</v>
      </c>
      <c r="CS27" s="105" t="s">
        <v>47</v>
      </c>
      <c r="CT27" s="105" t="s">
        <v>43</v>
      </c>
      <c r="CU27" s="105" t="s">
        <v>44</v>
      </c>
      <c r="CV27" s="105" t="s">
        <v>45</v>
      </c>
      <c r="CW27" s="105" t="s">
        <v>46</v>
      </c>
      <c r="CX27" s="105" t="s">
        <v>47</v>
      </c>
      <c r="CY27" s="105" t="s">
        <v>43</v>
      </c>
      <c r="CZ27" s="105" t="s">
        <v>44</v>
      </c>
      <c r="DA27" s="105" t="s">
        <v>45</v>
      </c>
      <c r="DB27" s="105" t="s">
        <v>46</v>
      </c>
      <c r="DC27" s="105" t="s">
        <v>47</v>
      </c>
      <c r="DD27" s="105" t="s">
        <v>43</v>
      </c>
      <c r="DE27" s="105" t="s">
        <v>44</v>
      </c>
      <c r="DF27" s="105" t="s">
        <v>45</v>
      </c>
      <c r="DG27" s="105" t="s">
        <v>46</v>
      </c>
      <c r="DH27" s="105" t="s">
        <v>47</v>
      </c>
      <c r="DI27" s="105" t="s">
        <v>43</v>
      </c>
      <c r="DJ27" s="105" t="s">
        <v>44</v>
      </c>
      <c r="DK27" s="105" t="s">
        <v>45</v>
      </c>
      <c r="DL27" s="105" t="s">
        <v>46</v>
      </c>
      <c r="DM27" s="105" t="s">
        <v>47</v>
      </c>
      <c r="DN27" s="105" t="s">
        <v>43</v>
      </c>
      <c r="DO27" s="105" t="s">
        <v>44</v>
      </c>
      <c r="DP27" s="105" t="s">
        <v>45</v>
      </c>
      <c r="DQ27" s="105" t="s">
        <v>46</v>
      </c>
      <c r="DR27" s="105" t="s">
        <v>47</v>
      </c>
      <c r="DS27" s="105" t="s">
        <v>43</v>
      </c>
      <c r="DT27" s="105" t="s">
        <v>44</v>
      </c>
      <c r="DU27" s="105" t="s">
        <v>45</v>
      </c>
      <c r="DV27" s="105" t="s">
        <v>46</v>
      </c>
      <c r="DW27" s="105" t="s">
        <v>47</v>
      </c>
      <c r="DX27" s="105" t="s">
        <v>43</v>
      </c>
      <c r="DY27" s="105" t="s">
        <v>44</v>
      </c>
      <c r="DZ27" s="105" t="s">
        <v>45</v>
      </c>
      <c r="EA27" s="105" t="s">
        <v>46</v>
      </c>
      <c r="EB27" s="105" t="s">
        <v>47</v>
      </c>
    </row>
    <row r="28" spans="2:132" ht="28.8" x14ac:dyDescent="0.3">
      <c r="B28" s="1" t="s">
        <v>53</v>
      </c>
      <c r="V28" s="4">
        <v>33</v>
      </c>
      <c r="AL28" s="4">
        <v>4</v>
      </c>
      <c r="AY28" s="4">
        <v>2</v>
      </c>
      <c r="BI28" s="4">
        <v>6</v>
      </c>
      <c r="BM28" s="4">
        <v>10</v>
      </c>
      <c r="BQ28" s="4">
        <v>2</v>
      </c>
      <c r="CP28" s="4">
        <v>2</v>
      </c>
      <c r="CQ28" s="4">
        <v>6</v>
      </c>
      <c r="CR28" s="4">
        <v>9</v>
      </c>
      <c r="CS28" s="4">
        <v>8</v>
      </c>
      <c r="CT28" s="4">
        <v>8</v>
      </c>
      <c r="CU28" s="4">
        <v>1</v>
      </c>
      <c r="CV28" s="4">
        <v>4</v>
      </c>
      <c r="CX28" s="4">
        <v>10</v>
      </c>
      <c r="CY28" s="4">
        <v>2</v>
      </c>
      <c r="CZ28" s="4">
        <v>6</v>
      </c>
      <c r="DA28" s="4">
        <v>8</v>
      </c>
      <c r="DB28" s="4">
        <v>6</v>
      </c>
      <c r="DC28" s="4">
        <v>6</v>
      </c>
      <c r="DD28" s="4">
        <v>5</v>
      </c>
      <c r="DE28" s="4">
        <v>2</v>
      </c>
      <c r="DJ28" s="4">
        <v>1</v>
      </c>
      <c r="DP28" s="4">
        <v>2</v>
      </c>
      <c r="DU28" s="4">
        <v>12</v>
      </c>
      <c r="DX28" s="4">
        <v>4</v>
      </c>
      <c r="DY28" s="4">
        <v>2</v>
      </c>
      <c r="DZ28" s="4">
        <v>3</v>
      </c>
      <c r="EB28" s="4">
        <v>2</v>
      </c>
    </row>
    <row r="29" spans="2:132" ht="28.8" x14ac:dyDescent="0.3">
      <c r="B29" s="1" t="s">
        <v>49</v>
      </c>
      <c r="I29" s="4">
        <v>35</v>
      </c>
      <c r="M29" s="4">
        <v>10</v>
      </c>
      <c r="N29" s="4">
        <v>39</v>
      </c>
      <c r="R29" s="4">
        <v>27</v>
      </c>
      <c r="W29" s="4">
        <v>78</v>
      </c>
      <c r="AH29" s="4">
        <v>65</v>
      </c>
      <c r="AJ29" s="4">
        <v>13</v>
      </c>
      <c r="AN29" s="4">
        <v>8</v>
      </c>
      <c r="BA29" s="4">
        <v>10</v>
      </c>
      <c r="BG29" s="4">
        <v>12</v>
      </c>
      <c r="BJ29" s="4">
        <v>34</v>
      </c>
      <c r="BO29" s="4">
        <v>37</v>
      </c>
      <c r="BQ29" s="4">
        <v>23</v>
      </c>
      <c r="BY29" s="4">
        <v>28</v>
      </c>
    </row>
    <row r="30" spans="2:132" s="105" customFormat="1" x14ac:dyDescent="0.3">
      <c r="B30" s="1" t="s">
        <v>249</v>
      </c>
      <c r="C30" s="105">
        <f>C28+C29</f>
        <v>0</v>
      </c>
      <c r="D30" s="105">
        <f t="shared" ref="D30:BO30" si="6">D28+D29</f>
        <v>0</v>
      </c>
      <c r="E30" s="105">
        <f t="shared" si="6"/>
        <v>0</v>
      </c>
      <c r="F30" s="105">
        <f t="shared" si="6"/>
        <v>0</v>
      </c>
      <c r="G30" s="105">
        <f t="shared" si="6"/>
        <v>0</v>
      </c>
      <c r="H30" s="105">
        <f t="shared" si="6"/>
        <v>0</v>
      </c>
      <c r="I30" s="105">
        <f t="shared" si="6"/>
        <v>35</v>
      </c>
      <c r="J30" s="105">
        <f t="shared" si="6"/>
        <v>0</v>
      </c>
      <c r="K30" s="105">
        <f t="shared" si="6"/>
        <v>0</v>
      </c>
      <c r="L30" s="105">
        <f t="shared" si="6"/>
        <v>0</v>
      </c>
      <c r="M30" s="105">
        <f t="shared" si="6"/>
        <v>10</v>
      </c>
      <c r="N30" s="105">
        <f t="shared" si="6"/>
        <v>39</v>
      </c>
      <c r="O30" s="105">
        <f t="shared" si="6"/>
        <v>0</v>
      </c>
      <c r="P30" s="105">
        <f t="shared" si="6"/>
        <v>0</v>
      </c>
      <c r="Q30" s="105">
        <f t="shared" si="6"/>
        <v>0</v>
      </c>
      <c r="R30" s="105">
        <f t="shared" si="6"/>
        <v>27</v>
      </c>
      <c r="S30" s="105">
        <f t="shared" si="6"/>
        <v>0</v>
      </c>
      <c r="T30" s="105">
        <f t="shared" si="6"/>
        <v>0</v>
      </c>
      <c r="U30" s="105">
        <f t="shared" si="6"/>
        <v>0</v>
      </c>
      <c r="V30" s="105">
        <f t="shared" si="6"/>
        <v>33</v>
      </c>
      <c r="W30" s="105">
        <f t="shared" si="6"/>
        <v>78</v>
      </c>
      <c r="X30" s="105">
        <f t="shared" si="6"/>
        <v>0</v>
      </c>
      <c r="Y30" s="105">
        <f t="shared" si="6"/>
        <v>0</v>
      </c>
      <c r="Z30" s="105">
        <f t="shared" si="6"/>
        <v>0</v>
      </c>
      <c r="AA30" s="105">
        <f t="shared" si="6"/>
        <v>0</v>
      </c>
      <c r="AB30" s="105">
        <f t="shared" si="6"/>
        <v>0</v>
      </c>
      <c r="AC30" s="105">
        <f t="shared" si="6"/>
        <v>0</v>
      </c>
      <c r="AD30" s="105">
        <f t="shared" si="6"/>
        <v>0</v>
      </c>
      <c r="AE30" s="105">
        <f t="shared" si="6"/>
        <v>0</v>
      </c>
      <c r="AF30" s="105">
        <f t="shared" si="6"/>
        <v>0</v>
      </c>
      <c r="AG30" s="105">
        <f t="shared" si="6"/>
        <v>0</v>
      </c>
      <c r="AH30" s="105">
        <f t="shared" si="6"/>
        <v>65</v>
      </c>
      <c r="AI30" s="105">
        <f t="shared" si="6"/>
        <v>0</v>
      </c>
      <c r="AJ30" s="105">
        <f t="shared" si="6"/>
        <v>13</v>
      </c>
      <c r="AK30" s="105">
        <f t="shared" si="6"/>
        <v>0</v>
      </c>
      <c r="AL30" s="105">
        <f t="shared" si="6"/>
        <v>4</v>
      </c>
      <c r="AM30" s="105">
        <f t="shared" si="6"/>
        <v>0</v>
      </c>
      <c r="AN30" s="105">
        <f t="shared" si="6"/>
        <v>8</v>
      </c>
      <c r="AO30" s="105">
        <f t="shared" si="6"/>
        <v>0</v>
      </c>
      <c r="AP30" s="105">
        <f t="shared" si="6"/>
        <v>0</v>
      </c>
      <c r="AQ30" s="105">
        <f t="shared" si="6"/>
        <v>0</v>
      </c>
      <c r="AR30" s="105">
        <f t="shared" si="6"/>
        <v>0</v>
      </c>
      <c r="AS30" s="105">
        <f t="shared" si="6"/>
        <v>0</v>
      </c>
      <c r="AT30" s="105">
        <f t="shared" si="6"/>
        <v>0</v>
      </c>
      <c r="AU30" s="105">
        <f t="shared" si="6"/>
        <v>0</v>
      </c>
      <c r="AV30" s="105">
        <f t="shared" si="6"/>
        <v>0</v>
      </c>
      <c r="AW30" s="105">
        <f t="shared" si="6"/>
        <v>0</v>
      </c>
      <c r="AX30" s="105">
        <f t="shared" si="6"/>
        <v>0</v>
      </c>
      <c r="AY30" s="105">
        <f t="shared" si="6"/>
        <v>2</v>
      </c>
      <c r="AZ30" s="105">
        <f t="shared" si="6"/>
        <v>0</v>
      </c>
      <c r="BA30" s="105">
        <f t="shared" si="6"/>
        <v>10</v>
      </c>
      <c r="BB30" s="105">
        <f t="shared" si="6"/>
        <v>0</v>
      </c>
      <c r="BC30" s="105">
        <f t="shared" si="6"/>
        <v>0</v>
      </c>
      <c r="BD30" s="105">
        <f t="shared" si="6"/>
        <v>0</v>
      </c>
      <c r="BE30" s="105">
        <f t="shared" si="6"/>
        <v>0</v>
      </c>
      <c r="BF30" s="105">
        <f t="shared" si="6"/>
        <v>0</v>
      </c>
      <c r="BG30" s="105">
        <f t="shared" si="6"/>
        <v>12</v>
      </c>
      <c r="BH30" s="105">
        <f t="shared" si="6"/>
        <v>0</v>
      </c>
      <c r="BI30" s="105">
        <f t="shared" si="6"/>
        <v>6</v>
      </c>
      <c r="BJ30" s="105">
        <f t="shared" si="6"/>
        <v>34</v>
      </c>
      <c r="BK30" s="105">
        <f t="shared" si="6"/>
        <v>0</v>
      </c>
      <c r="BL30" s="105">
        <f t="shared" si="6"/>
        <v>0</v>
      </c>
      <c r="BM30" s="105">
        <f t="shared" si="6"/>
        <v>10</v>
      </c>
      <c r="BN30" s="105">
        <f t="shared" si="6"/>
        <v>0</v>
      </c>
      <c r="BO30" s="105">
        <f t="shared" si="6"/>
        <v>37</v>
      </c>
      <c r="BP30" s="105">
        <f t="shared" ref="BP30:EA30" si="7">BP28+BP29</f>
        <v>0</v>
      </c>
      <c r="BQ30" s="105">
        <f t="shared" si="7"/>
        <v>25</v>
      </c>
      <c r="BR30" s="105">
        <f t="shared" si="7"/>
        <v>0</v>
      </c>
      <c r="BS30" s="105">
        <f t="shared" si="7"/>
        <v>0</v>
      </c>
      <c r="BT30" s="105">
        <f t="shared" si="7"/>
        <v>0</v>
      </c>
      <c r="BU30" s="105">
        <f t="shared" si="7"/>
        <v>0</v>
      </c>
      <c r="BV30" s="105">
        <f t="shared" si="7"/>
        <v>0</v>
      </c>
      <c r="BW30" s="105">
        <f t="shared" si="7"/>
        <v>0</v>
      </c>
      <c r="BX30" s="105">
        <f t="shared" si="7"/>
        <v>0</v>
      </c>
      <c r="BY30" s="105">
        <f t="shared" si="7"/>
        <v>28</v>
      </c>
      <c r="BZ30" s="105">
        <f t="shared" si="7"/>
        <v>0</v>
      </c>
      <c r="CA30" s="105">
        <f t="shared" si="7"/>
        <v>0</v>
      </c>
      <c r="CB30" s="105">
        <f t="shared" si="7"/>
        <v>0</v>
      </c>
      <c r="CC30" s="105">
        <f t="shared" si="7"/>
        <v>0</v>
      </c>
      <c r="CD30" s="105">
        <f t="shared" si="7"/>
        <v>0</v>
      </c>
      <c r="CE30" s="105">
        <f t="shared" si="7"/>
        <v>0</v>
      </c>
      <c r="CF30" s="105">
        <f t="shared" si="7"/>
        <v>0</v>
      </c>
      <c r="CG30" s="105">
        <f t="shared" si="7"/>
        <v>0</v>
      </c>
      <c r="CH30" s="105">
        <f t="shared" si="7"/>
        <v>0</v>
      </c>
      <c r="CI30" s="105">
        <f t="shared" si="7"/>
        <v>0</v>
      </c>
      <c r="CJ30" s="105">
        <f t="shared" si="7"/>
        <v>0</v>
      </c>
      <c r="CK30" s="105">
        <f t="shared" si="7"/>
        <v>0</v>
      </c>
      <c r="CL30" s="105">
        <f t="shared" si="7"/>
        <v>0</v>
      </c>
      <c r="CM30" s="105">
        <f t="shared" si="7"/>
        <v>0</v>
      </c>
      <c r="CN30" s="105">
        <f t="shared" si="7"/>
        <v>0</v>
      </c>
      <c r="CO30" s="105">
        <f t="shared" si="7"/>
        <v>0</v>
      </c>
      <c r="CP30" s="105">
        <f t="shared" si="7"/>
        <v>2</v>
      </c>
      <c r="CQ30" s="105">
        <f t="shared" si="7"/>
        <v>6</v>
      </c>
      <c r="CR30" s="105">
        <f t="shared" si="7"/>
        <v>9</v>
      </c>
      <c r="CS30" s="105">
        <f t="shared" si="7"/>
        <v>8</v>
      </c>
      <c r="CT30" s="105">
        <f t="shared" si="7"/>
        <v>8</v>
      </c>
      <c r="CU30" s="105">
        <f t="shared" si="7"/>
        <v>1</v>
      </c>
      <c r="CV30" s="105">
        <f t="shared" si="7"/>
        <v>4</v>
      </c>
      <c r="CW30" s="105">
        <f t="shared" si="7"/>
        <v>0</v>
      </c>
      <c r="CX30" s="105">
        <f t="shared" si="7"/>
        <v>10</v>
      </c>
      <c r="CY30" s="105">
        <f t="shared" si="7"/>
        <v>2</v>
      </c>
      <c r="CZ30" s="105">
        <f t="shared" si="7"/>
        <v>6</v>
      </c>
      <c r="DA30" s="105">
        <f t="shared" si="7"/>
        <v>8</v>
      </c>
      <c r="DB30" s="105">
        <f t="shared" si="7"/>
        <v>6</v>
      </c>
      <c r="DC30" s="105">
        <f t="shared" si="7"/>
        <v>6</v>
      </c>
      <c r="DD30" s="105">
        <f t="shared" si="7"/>
        <v>5</v>
      </c>
      <c r="DE30" s="105">
        <f t="shared" si="7"/>
        <v>2</v>
      </c>
      <c r="DF30" s="105">
        <f t="shared" si="7"/>
        <v>0</v>
      </c>
      <c r="DG30" s="105">
        <f t="shared" si="7"/>
        <v>0</v>
      </c>
      <c r="DH30" s="105">
        <f t="shared" si="7"/>
        <v>0</v>
      </c>
      <c r="DI30" s="105">
        <f t="shared" si="7"/>
        <v>0</v>
      </c>
      <c r="DJ30" s="105">
        <f t="shared" si="7"/>
        <v>1</v>
      </c>
      <c r="DK30" s="105">
        <f t="shared" si="7"/>
        <v>0</v>
      </c>
      <c r="DL30" s="105">
        <f t="shared" si="7"/>
        <v>0</v>
      </c>
      <c r="DM30" s="105">
        <f t="shared" si="7"/>
        <v>0</v>
      </c>
      <c r="DN30" s="105">
        <f t="shared" si="7"/>
        <v>0</v>
      </c>
      <c r="DO30" s="105">
        <f t="shared" si="7"/>
        <v>0</v>
      </c>
      <c r="DP30" s="105">
        <f t="shared" si="7"/>
        <v>2</v>
      </c>
      <c r="DQ30" s="105">
        <f t="shared" si="7"/>
        <v>0</v>
      </c>
      <c r="DR30" s="105">
        <f t="shared" si="7"/>
        <v>0</v>
      </c>
      <c r="DS30" s="105">
        <f t="shared" si="7"/>
        <v>0</v>
      </c>
      <c r="DT30" s="105">
        <f t="shared" si="7"/>
        <v>0</v>
      </c>
      <c r="DU30" s="105">
        <f t="shared" si="7"/>
        <v>12</v>
      </c>
      <c r="DV30" s="105">
        <f t="shared" si="7"/>
        <v>0</v>
      </c>
      <c r="DW30" s="105">
        <f t="shared" si="7"/>
        <v>0</v>
      </c>
      <c r="DX30" s="105">
        <f t="shared" si="7"/>
        <v>4</v>
      </c>
      <c r="DY30" s="105">
        <f t="shared" si="7"/>
        <v>2</v>
      </c>
      <c r="DZ30" s="105">
        <f t="shared" si="7"/>
        <v>3</v>
      </c>
      <c r="EA30" s="105">
        <f t="shared" si="7"/>
        <v>0</v>
      </c>
      <c r="EB30" s="105">
        <f t="shared" ref="EB30" si="8">EB28+EB29</f>
        <v>2</v>
      </c>
    </row>
    <row r="31" spans="2:132" x14ac:dyDescent="0.3">
      <c r="B31" s="1" t="s">
        <v>251</v>
      </c>
    </row>
    <row r="32" spans="2:132" s="106" customFormat="1" x14ac:dyDescent="0.3">
      <c r="B32" s="109" t="s">
        <v>250</v>
      </c>
      <c r="I32" s="106">
        <v>1</v>
      </c>
      <c r="N32" s="106">
        <v>8</v>
      </c>
      <c r="R32" s="106">
        <v>3</v>
      </c>
      <c r="V32" s="106">
        <v>5</v>
      </c>
      <c r="W32" s="106">
        <v>5</v>
      </c>
      <c r="AH32" s="106">
        <v>12</v>
      </c>
      <c r="AJ32" s="106">
        <v>2</v>
      </c>
      <c r="BA32" s="106">
        <v>1</v>
      </c>
      <c r="BG32" s="106">
        <v>2</v>
      </c>
      <c r="BI32" s="106">
        <v>4</v>
      </c>
      <c r="BJ32" s="106">
        <v>8</v>
      </c>
      <c r="BM32" s="106">
        <v>4</v>
      </c>
      <c r="BO32" s="106">
        <v>5</v>
      </c>
      <c r="BY32" s="106">
        <v>4</v>
      </c>
      <c r="CA32" s="106">
        <v>4</v>
      </c>
      <c r="CP32" s="106">
        <v>2</v>
      </c>
      <c r="CQ32" s="106">
        <v>1</v>
      </c>
      <c r="CR32" s="106">
        <v>1</v>
      </c>
      <c r="CU32" s="106">
        <v>1</v>
      </c>
      <c r="CV32" s="106">
        <v>3</v>
      </c>
      <c r="CX32" s="106">
        <v>2</v>
      </c>
      <c r="DC32" s="106">
        <v>1</v>
      </c>
      <c r="DJ32" s="106">
        <v>1</v>
      </c>
      <c r="DX32" s="106">
        <v>2</v>
      </c>
      <c r="DY32" s="106">
        <v>1</v>
      </c>
      <c r="EB32" s="106">
        <v>1</v>
      </c>
    </row>
    <row r="35" spans="2:132" x14ac:dyDescent="0.3">
      <c r="B35" s="105" t="s">
        <v>6</v>
      </c>
      <c r="C35" s="105"/>
      <c r="D35" s="105"/>
      <c r="E35" s="105"/>
      <c r="F35" s="105"/>
      <c r="G35" s="105"/>
      <c r="H35" s="105"/>
      <c r="I35" s="105"/>
      <c r="J35" s="105"/>
      <c r="K35" s="105"/>
      <c r="L35" s="105"/>
      <c r="M35" s="105"/>
      <c r="N35" s="105"/>
      <c r="O35" s="105"/>
      <c r="P35" s="105"/>
      <c r="Q35" s="105"/>
      <c r="R35" s="105"/>
      <c r="S35" s="105"/>
      <c r="T35" s="105"/>
      <c r="U35" s="105"/>
      <c r="V35" s="105"/>
      <c r="W35" s="105"/>
      <c r="X35" s="105"/>
      <c r="Y35" s="105"/>
      <c r="Z35" s="105"/>
      <c r="AA35" s="105"/>
      <c r="AB35" s="105"/>
      <c r="AC35" s="105"/>
      <c r="AD35" s="105"/>
      <c r="AE35" s="105"/>
      <c r="AF35" s="105"/>
      <c r="AG35" s="105"/>
      <c r="AH35" s="105"/>
      <c r="AI35" s="105"/>
      <c r="AJ35" s="105"/>
      <c r="AK35" s="105"/>
      <c r="AL35" s="105"/>
      <c r="AM35" s="105"/>
      <c r="AN35" s="105"/>
      <c r="AO35" s="105"/>
      <c r="AP35" s="105"/>
      <c r="AQ35" s="105"/>
      <c r="AR35" s="105"/>
      <c r="AS35" s="105"/>
      <c r="AT35" s="105"/>
      <c r="AU35" s="105"/>
      <c r="AV35" s="105"/>
      <c r="AW35" s="105"/>
      <c r="AX35" s="105"/>
      <c r="AY35" s="105"/>
      <c r="AZ35" s="105"/>
      <c r="BA35" s="105"/>
      <c r="BB35" s="105"/>
      <c r="BC35" s="105"/>
      <c r="BD35" s="105"/>
      <c r="BE35" s="105"/>
      <c r="BF35" s="105"/>
      <c r="BG35" s="105"/>
      <c r="BH35" s="105"/>
      <c r="BI35" s="105"/>
      <c r="BJ35" s="105"/>
      <c r="BK35" s="105"/>
      <c r="BL35" s="105"/>
      <c r="BM35" s="105"/>
      <c r="BN35" s="105"/>
      <c r="BO35" s="105"/>
      <c r="BP35" s="105"/>
      <c r="BQ35" s="105"/>
      <c r="BR35" s="105"/>
      <c r="BS35" s="105"/>
      <c r="BT35" s="105"/>
      <c r="BU35" s="105"/>
      <c r="BV35" s="105"/>
      <c r="BW35" s="105"/>
      <c r="BX35" s="105"/>
      <c r="BY35" s="105"/>
      <c r="BZ35" s="105"/>
      <c r="CA35" s="105"/>
      <c r="CB35" s="105"/>
      <c r="CC35" s="105"/>
      <c r="CD35" s="105"/>
      <c r="CE35" s="105"/>
      <c r="CF35" s="105"/>
      <c r="CG35" s="105"/>
      <c r="CH35" s="105"/>
      <c r="CI35" s="105"/>
      <c r="CJ35" s="105"/>
      <c r="CK35" s="105"/>
      <c r="CL35" s="105"/>
      <c r="CM35" s="105"/>
      <c r="CN35" s="105"/>
      <c r="CO35" s="105"/>
      <c r="CP35" s="105"/>
      <c r="CQ35" s="105"/>
      <c r="CR35" s="105"/>
      <c r="CS35" s="105"/>
      <c r="CT35" s="105"/>
      <c r="CU35" s="105"/>
      <c r="CV35" s="105"/>
      <c r="CW35" s="105"/>
      <c r="CX35" s="105"/>
      <c r="CY35" s="105"/>
      <c r="CZ35" s="105"/>
      <c r="DA35" s="105"/>
      <c r="DB35" s="105"/>
      <c r="DC35" s="105"/>
      <c r="DD35" s="105"/>
      <c r="DE35" s="105"/>
      <c r="DF35" s="105"/>
      <c r="DG35" s="105"/>
      <c r="DH35" s="105"/>
      <c r="DI35" s="105"/>
      <c r="DJ35" s="105"/>
      <c r="DK35" s="105"/>
      <c r="DL35" s="105"/>
      <c r="DM35" s="105"/>
      <c r="DN35" s="105"/>
      <c r="DO35" s="105"/>
      <c r="DP35" s="105"/>
      <c r="DQ35" s="105"/>
      <c r="DR35" s="105"/>
      <c r="DS35" s="105"/>
      <c r="DT35" s="105"/>
      <c r="DU35" s="105"/>
      <c r="DV35" s="105"/>
      <c r="DW35" s="105"/>
      <c r="DX35" s="105"/>
      <c r="DY35" s="105"/>
      <c r="DZ35" s="105"/>
      <c r="EA35" s="105"/>
      <c r="EB35" s="105"/>
    </row>
    <row r="36" spans="2:132" x14ac:dyDescent="0.3">
      <c r="B36" s="105"/>
      <c r="C36" s="167" t="s">
        <v>17</v>
      </c>
      <c r="D36" s="167"/>
      <c r="E36" s="167"/>
      <c r="F36" s="167"/>
      <c r="G36" s="167"/>
      <c r="H36" s="167" t="s">
        <v>18</v>
      </c>
      <c r="I36" s="167"/>
      <c r="J36" s="167"/>
      <c r="K36" s="167"/>
      <c r="L36" s="167"/>
      <c r="M36" s="167" t="s">
        <v>19</v>
      </c>
      <c r="N36" s="167"/>
      <c r="O36" s="167"/>
      <c r="P36" s="167"/>
      <c r="Q36" s="167"/>
      <c r="R36" s="167" t="s">
        <v>20</v>
      </c>
      <c r="S36" s="167"/>
      <c r="T36" s="167"/>
      <c r="U36" s="167"/>
      <c r="V36" s="167"/>
      <c r="W36" s="167" t="s">
        <v>21</v>
      </c>
      <c r="X36" s="167"/>
      <c r="Y36" s="167"/>
      <c r="Z36" s="167"/>
      <c r="AA36" s="167"/>
      <c r="AB36" s="167" t="s">
        <v>22</v>
      </c>
      <c r="AC36" s="167"/>
      <c r="AD36" s="167"/>
      <c r="AE36" s="167"/>
      <c r="AF36" s="167"/>
      <c r="AG36" s="167" t="s">
        <v>23</v>
      </c>
      <c r="AH36" s="167"/>
      <c r="AI36" s="167"/>
      <c r="AJ36" s="167"/>
      <c r="AK36" s="167"/>
      <c r="AL36" s="167" t="s">
        <v>24</v>
      </c>
      <c r="AM36" s="167"/>
      <c r="AN36" s="167"/>
      <c r="AO36" s="167"/>
      <c r="AP36" s="167"/>
      <c r="AQ36" s="167" t="s">
        <v>25</v>
      </c>
      <c r="AR36" s="167"/>
      <c r="AS36" s="167"/>
      <c r="AT36" s="167"/>
      <c r="AU36" s="167"/>
      <c r="AV36" s="167" t="s">
        <v>26</v>
      </c>
      <c r="AW36" s="167"/>
      <c r="AX36" s="167"/>
      <c r="AY36" s="167"/>
      <c r="AZ36" s="167"/>
      <c r="BA36" s="167" t="s">
        <v>27</v>
      </c>
      <c r="BB36" s="167"/>
      <c r="BC36" s="167"/>
      <c r="BD36" s="167"/>
      <c r="BE36" s="167"/>
      <c r="BF36" s="167" t="s">
        <v>28</v>
      </c>
      <c r="BG36" s="167"/>
      <c r="BH36" s="167"/>
      <c r="BI36" s="167"/>
      <c r="BJ36" s="167"/>
      <c r="BK36" s="167" t="s">
        <v>29</v>
      </c>
      <c r="BL36" s="167"/>
      <c r="BM36" s="167"/>
      <c r="BN36" s="167"/>
      <c r="BO36" s="167"/>
      <c r="BP36" s="167" t="s">
        <v>30</v>
      </c>
      <c r="BQ36" s="167"/>
      <c r="BR36" s="167"/>
      <c r="BS36" s="167"/>
      <c r="BT36" s="167"/>
      <c r="BU36" s="167" t="s">
        <v>31</v>
      </c>
      <c r="BV36" s="167"/>
      <c r="BW36" s="167"/>
      <c r="BX36" s="167"/>
      <c r="BY36" s="167"/>
      <c r="BZ36" s="167" t="s">
        <v>32</v>
      </c>
      <c r="CA36" s="167"/>
      <c r="CB36" s="167"/>
      <c r="CC36" s="167"/>
      <c r="CD36" s="167"/>
      <c r="CE36" s="167" t="s">
        <v>33</v>
      </c>
      <c r="CF36" s="167"/>
      <c r="CG36" s="167"/>
      <c r="CH36" s="167"/>
      <c r="CI36" s="167"/>
      <c r="CJ36" s="167" t="s">
        <v>34</v>
      </c>
      <c r="CK36" s="167"/>
      <c r="CL36" s="167"/>
      <c r="CM36" s="167"/>
      <c r="CN36" s="167"/>
      <c r="CO36" s="167" t="s">
        <v>35</v>
      </c>
      <c r="CP36" s="167"/>
      <c r="CQ36" s="167"/>
      <c r="CR36" s="167"/>
      <c r="CS36" s="167"/>
      <c r="CT36" s="167" t="s">
        <v>36</v>
      </c>
      <c r="CU36" s="167"/>
      <c r="CV36" s="167"/>
      <c r="CW36" s="167"/>
      <c r="CX36" s="167"/>
      <c r="CY36" s="167" t="s">
        <v>37</v>
      </c>
      <c r="CZ36" s="167"/>
      <c r="DA36" s="167"/>
      <c r="DB36" s="167"/>
      <c r="DC36" s="167"/>
      <c r="DD36" s="167" t="s">
        <v>38</v>
      </c>
      <c r="DE36" s="167"/>
      <c r="DF36" s="167"/>
      <c r="DG36" s="167"/>
      <c r="DH36" s="167"/>
      <c r="DI36" s="167" t="s">
        <v>39</v>
      </c>
      <c r="DJ36" s="167"/>
      <c r="DK36" s="167"/>
      <c r="DL36" s="167"/>
      <c r="DM36" s="167"/>
      <c r="DN36" s="167" t="s">
        <v>40</v>
      </c>
      <c r="DO36" s="167"/>
      <c r="DP36" s="167"/>
      <c r="DQ36" s="167"/>
      <c r="DR36" s="167"/>
      <c r="DS36" s="167" t="s">
        <v>41</v>
      </c>
      <c r="DT36" s="167"/>
      <c r="DU36" s="167"/>
      <c r="DV36" s="167"/>
      <c r="DW36" s="167"/>
      <c r="DX36" s="167" t="s">
        <v>42</v>
      </c>
      <c r="DY36" s="167"/>
      <c r="DZ36" s="167"/>
      <c r="EA36" s="167"/>
      <c r="EB36" s="167"/>
    </row>
    <row r="37" spans="2:132" x14ac:dyDescent="0.3">
      <c r="B37" s="105" t="s">
        <v>15</v>
      </c>
      <c r="C37" s="105" t="s">
        <v>43</v>
      </c>
      <c r="D37" s="105" t="s">
        <v>44</v>
      </c>
      <c r="E37" s="105" t="s">
        <v>45</v>
      </c>
      <c r="F37" s="105" t="s">
        <v>46</v>
      </c>
      <c r="G37" s="105" t="s">
        <v>47</v>
      </c>
      <c r="H37" s="105" t="s">
        <v>43</v>
      </c>
      <c r="I37" s="105" t="s">
        <v>44</v>
      </c>
      <c r="J37" s="105" t="s">
        <v>45</v>
      </c>
      <c r="K37" s="105" t="s">
        <v>46</v>
      </c>
      <c r="L37" s="105" t="s">
        <v>47</v>
      </c>
      <c r="M37" s="105" t="s">
        <v>43</v>
      </c>
      <c r="N37" s="105" t="s">
        <v>44</v>
      </c>
      <c r="O37" s="105" t="s">
        <v>45</v>
      </c>
      <c r="P37" s="105" t="s">
        <v>46</v>
      </c>
      <c r="Q37" s="105" t="s">
        <v>47</v>
      </c>
      <c r="R37" s="105" t="s">
        <v>43</v>
      </c>
      <c r="S37" s="105" t="s">
        <v>44</v>
      </c>
      <c r="T37" s="105" t="s">
        <v>45</v>
      </c>
      <c r="U37" s="105" t="s">
        <v>46</v>
      </c>
      <c r="V37" s="105" t="s">
        <v>47</v>
      </c>
      <c r="W37" s="105" t="s">
        <v>43</v>
      </c>
      <c r="X37" s="105" t="s">
        <v>44</v>
      </c>
      <c r="Y37" s="105" t="s">
        <v>45</v>
      </c>
      <c r="Z37" s="105" t="s">
        <v>46</v>
      </c>
      <c r="AA37" s="105" t="s">
        <v>47</v>
      </c>
      <c r="AB37" s="105" t="s">
        <v>43</v>
      </c>
      <c r="AC37" s="105" t="s">
        <v>44</v>
      </c>
      <c r="AD37" s="105" t="s">
        <v>45</v>
      </c>
      <c r="AE37" s="105" t="s">
        <v>46</v>
      </c>
      <c r="AF37" s="105" t="s">
        <v>47</v>
      </c>
      <c r="AG37" s="105" t="s">
        <v>43</v>
      </c>
      <c r="AH37" s="105" t="s">
        <v>44</v>
      </c>
      <c r="AI37" s="105" t="s">
        <v>45</v>
      </c>
      <c r="AJ37" s="105" t="s">
        <v>46</v>
      </c>
      <c r="AK37" s="105" t="s">
        <v>47</v>
      </c>
      <c r="AL37" s="105" t="s">
        <v>43</v>
      </c>
      <c r="AM37" s="105" t="s">
        <v>44</v>
      </c>
      <c r="AN37" s="105" t="s">
        <v>45</v>
      </c>
      <c r="AO37" s="105" t="s">
        <v>46</v>
      </c>
      <c r="AP37" s="105" t="s">
        <v>47</v>
      </c>
      <c r="AQ37" s="105" t="s">
        <v>43</v>
      </c>
      <c r="AR37" s="105" t="s">
        <v>44</v>
      </c>
      <c r="AS37" s="105" t="s">
        <v>45</v>
      </c>
      <c r="AT37" s="105" t="s">
        <v>46</v>
      </c>
      <c r="AU37" s="105" t="s">
        <v>47</v>
      </c>
      <c r="AV37" s="105" t="s">
        <v>43</v>
      </c>
      <c r="AW37" s="105" t="s">
        <v>44</v>
      </c>
      <c r="AX37" s="105" t="s">
        <v>45</v>
      </c>
      <c r="AY37" s="105" t="s">
        <v>46</v>
      </c>
      <c r="AZ37" s="105" t="s">
        <v>47</v>
      </c>
      <c r="BA37" s="105" t="s">
        <v>43</v>
      </c>
      <c r="BB37" s="105" t="s">
        <v>44</v>
      </c>
      <c r="BC37" s="105" t="s">
        <v>45</v>
      </c>
      <c r="BD37" s="105" t="s">
        <v>46</v>
      </c>
      <c r="BE37" s="105" t="s">
        <v>47</v>
      </c>
      <c r="BF37" s="105" t="s">
        <v>43</v>
      </c>
      <c r="BG37" s="105" t="s">
        <v>44</v>
      </c>
      <c r="BH37" s="105" t="s">
        <v>45</v>
      </c>
      <c r="BI37" s="105" t="s">
        <v>46</v>
      </c>
      <c r="BJ37" s="105" t="s">
        <v>47</v>
      </c>
      <c r="BK37" s="105" t="s">
        <v>43</v>
      </c>
      <c r="BL37" s="105" t="s">
        <v>44</v>
      </c>
      <c r="BM37" s="105" t="s">
        <v>45</v>
      </c>
      <c r="BN37" s="105" t="s">
        <v>46</v>
      </c>
      <c r="BO37" s="105" t="s">
        <v>47</v>
      </c>
      <c r="BP37" s="105" t="s">
        <v>43</v>
      </c>
      <c r="BQ37" s="105" t="s">
        <v>44</v>
      </c>
      <c r="BR37" s="105" t="s">
        <v>45</v>
      </c>
      <c r="BS37" s="105" t="s">
        <v>46</v>
      </c>
      <c r="BT37" s="105" t="s">
        <v>47</v>
      </c>
      <c r="BU37" s="105" t="s">
        <v>43</v>
      </c>
      <c r="BV37" s="105" t="s">
        <v>44</v>
      </c>
      <c r="BW37" s="105" t="s">
        <v>45</v>
      </c>
      <c r="BX37" s="105" t="s">
        <v>46</v>
      </c>
      <c r="BY37" s="105" t="s">
        <v>47</v>
      </c>
      <c r="BZ37" s="105" t="s">
        <v>43</v>
      </c>
      <c r="CA37" s="105" t="s">
        <v>44</v>
      </c>
      <c r="CB37" s="105" t="s">
        <v>45</v>
      </c>
      <c r="CC37" s="105" t="s">
        <v>46</v>
      </c>
      <c r="CD37" s="105" t="s">
        <v>47</v>
      </c>
      <c r="CE37" s="105" t="s">
        <v>43</v>
      </c>
      <c r="CF37" s="105" t="s">
        <v>44</v>
      </c>
      <c r="CG37" s="105" t="s">
        <v>45</v>
      </c>
      <c r="CH37" s="105" t="s">
        <v>46</v>
      </c>
      <c r="CI37" s="105" t="s">
        <v>47</v>
      </c>
      <c r="CJ37" s="105" t="s">
        <v>43</v>
      </c>
      <c r="CK37" s="105" t="s">
        <v>44</v>
      </c>
      <c r="CL37" s="105" t="s">
        <v>45</v>
      </c>
      <c r="CM37" s="105" t="s">
        <v>46</v>
      </c>
      <c r="CN37" s="105" t="s">
        <v>47</v>
      </c>
      <c r="CO37" s="105" t="s">
        <v>43</v>
      </c>
      <c r="CP37" s="105" t="s">
        <v>44</v>
      </c>
      <c r="CQ37" s="105" t="s">
        <v>45</v>
      </c>
      <c r="CR37" s="105" t="s">
        <v>46</v>
      </c>
      <c r="CS37" s="105" t="s">
        <v>47</v>
      </c>
      <c r="CT37" s="105" t="s">
        <v>43</v>
      </c>
      <c r="CU37" s="105" t="s">
        <v>44</v>
      </c>
      <c r="CV37" s="105" t="s">
        <v>45</v>
      </c>
      <c r="CW37" s="105" t="s">
        <v>46</v>
      </c>
      <c r="CX37" s="105" t="s">
        <v>47</v>
      </c>
      <c r="CY37" s="105" t="s">
        <v>43</v>
      </c>
      <c r="CZ37" s="105" t="s">
        <v>44</v>
      </c>
      <c r="DA37" s="105" t="s">
        <v>45</v>
      </c>
      <c r="DB37" s="105" t="s">
        <v>46</v>
      </c>
      <c r="DC37" s="105" t="s">
        <v>47</v>
      </c>
      <c r="DD37" s="105" t="s">
        <v>43</v>
      </c>
      <c r="DE37" s="105" t="s">
        <v>44</v>
      </c>
      <c r="DF37" s="105" t="s">
        <v>45</v>
      </c>
      <c r="DG37" s="105" t="s">
        <v>46</v>
      </c>
      <c r="DH37" s="105" t="s">
        <v>47</v>
      </c>
      <c r="DI37" s="105" t="s">
        <v>43</v>
      </c>
      <c r="DJ37" s="105" t="s">
        <v>44</v>
      </c>
      <c r="DK37" s="105" t="s">
        <v>45</v>
      </c>
      <c r="DL37" s="105" t="s">
        <v>46</v>
      </c>
      <c r="DM37" s="105" t="s">
        <v>47</v>
      </c>
      <c r="DN37" s="105" t="s">
        <v>43</v>
      </c>
      <c r="DO37" s="105" t="s">
        <v>44</v>
      </c>
      <c r="DP37" s="105" t="s">
        <v>45</v>
      </c>
      <c r="DQ37" s="105" t="s">
        <v>46</v>
      </c>
      <c r="DR37" s="105" t="s">
        <v>47</v>
      </c>
      <c r="DS37" s="105" t="s">
        <v>43</v>
      </c>
      <c r="DT37" s="105" t="s">
        <v>44</v>
      </c>
      <c r="DU37" s="105" t="s">
        <v>45</v>
      </c>
      <c r="DV37" s="105" t="s">
        <v>46</v>
      </c>
      <c r="DW37" s="105" t="s">
        <v>47</v>
      </c>
      <c r="DX37" s="105" t="s">
        <v>43</v>
      </c>
      <c r="DY37" s="105" t="s">
        <v>44</v>
      </c>
      <c r="DZ37" s="105" t="s">
        <v>45</v>
      </c>
      <c r="EA37" s="105" t="s">
        <v>46</v>
      </c>
      <c r="EB37" s="105" t="s">
        <v>47</v>
      </c>
    </row>
    <row r="38" spans="2:132" ht="27" customHeight="1" x14ac:dyDescent="0.3">
      <c r="B38" s="1" t="s">
        <v>53</v>
      </c>
    </row>
    <row r="39" spans="2:132" x14ac:dyDescent="0.3">
      <c r="B39" s="4" t="s">
        <v>251</v>
      </c>
    </row>
    <row r="40" spans="2:132" x14ac:dyDescent="0.3">
      <c r="B40" s="4" t="s">
        <v>250</v>
      </c>
    </row>
  </sheetData>
  <mergeCells count="88">
    <mergeCell ref="FL6:FP6"/>
    <mergeCell ref="FQ6:FU6"/>
    <mergeCell ref="FV6:FZ6"/>
    <mergeCell ref="EH6:EL6"/>
    <mergeCell ref="EM6:EQ6"/>
    <mergeCell ref="ER6:EV6"/>
    <mergeCell ref="EW6:FA6"/>
    <mergeCell ref="FB6:FF6"/>
    <mergeCell ref="FG6:FK6"/>
    <mergeCell ref="EC6:EG6"/>
    <mergeCell ref="BZ6:CD6"/>
    <mergeCell ref="CE6:CI6"/>
    <mergeCell ref="CJ6:CN6"/>
    <mergeCell ref="CO6:CS6"/>
    <mergeCell ref="CT6:CX6"/>
    <mergeCell ref="CY6:DC6"/>
    <mergeCell ref="DD6:DH6"/>
    <mergeCell ref="DI6:DM6"/>
    <mergeCell ref="DN6:DR6"/>
    <mergeCell ref="DS6:DW6"/>
    <mergeCell ref="DX6:EB6"/>
    <mergeCell ref="C6:G6"/>
    <mergeCell ref="H6:L6"/>
    <mergeCell ref="M6:Q6"/>
    <mergeCell ref="R6:V6"/>
    <mergeCell ref="W6:AA6"/>
    <mergeCell ref="AB6:AF6"/>
    <mergeCell ref="BK6:BO6"/>
    <mergeCell ref="BP6:BT6"/>
    <mergeCell ref="BU6:BY6"/>
    <mergeCell ref="AV6:AZ6"/>
    <mergeCell ref="BA6:BE6"/>
    <mergeCell ref="BF6:BJ6"/>
    <mergeCell ref="AL6:AP6"/>
    <mergeCell ref="AQ6:AU6"/>
    <mergeCell ref="AG6:AK6"/>
    <mergeCell ref="C26:G26"/>
    <mergeCell ref="H26:L26"/>
    <mergeCell ref="M26:Q26"/>
    <mergeCell ref="R26:V26"/>
    <mergeCell ref="W26:AA26"/>
    <mergeCell ref="AB26:AF26"/>
    <mergeCell ref="AG26:AK26"/>
    <mergeCell ref="AL26:AP26"/>
    <mergeCell ref="AQ26:AU26"/>
    <mergeCell ref="AV26:AZ26"/>
    <mergeCell ref="BA26:BE26"/>
    <mergeCell ref="BF26:BJ26"/>
    <mergeCell ref="BK26:BO26"/>
    <mergeCell ref="BP26:BT26"/>
    <mergeCell ref="BU26:BY26"/>
    <mergeCell ref="BZ26:CD26"/>
    <mergeCell ref="CE26:CI26"/>
    <mergeCell ref="CJ26:CN26"/>
    <mergeCell ref="CO26:CS26"/>
    <mergeCell ref="CT26:CX26"/>
    <mergeCell ref="CY26:DC26"/>
    <mergeCell ref="DD26:DH26"/>
    <mergeCell ref="DI26:DM26"/>
    <mergeCell ref="DN26:DR26"/>
    <mergeCell ref="DS26:DW26"/>
    <mergeCell ref="DX26:EB26"/>
    <mergeCell ref="C36:G36"/>
    <mergeCell ref="H36:L36"/>
    <mergeCell ref="M36:Q36"/>
    <mergeCell ref="R36:V36"/>
    <mergeCell ref="W36:AA36"/>
    <mergeCell ref="AB36:AF36"/>
    <mergeCell ref="AG36:AK36"/>
    <mergeCell ref="AL36:AP36"/>
    <mergeCell ref="AQ36:AU36"/>
    <mergeCell ref="AV36:AZ36"/>
    <mergeCell ref="BA36:BE36"/>
    <mergeCell ref="BF36:BJ36"/>
    <mergeCell ref="BK36:BO36"/>
    <mergeCell ref="BP36:BT36"/>
    <mergeCell ref="BU36:BY36"/>
    <mergeCell ref="BZ36:CD36"/>
    <mergeCell ref="CE36:CI36"/>
    <mergeCell ref="CJ36:CN36"/>
    <mergeCell ref="CO36:CS36"/>
    <mergeCell ref="CT36:CX36"/>
    <mergeCell ref="DX36:EB36"/>
    <mergeCell ref="CY36:DC36"/>
    <mergeCell ref="DD36:DH36"/>
    <mergeCell ref="DI36:DM36"/>
    <mergeCell ref="DN36:DR36"/>
    <mergeCell ref="DS36:DW36"/>
  </mergeCells>
  <phoneticPr fontId="2" type="noConversion"/>
  <pageMargins left="0.7" right="0.7" top="0.75" bottom="0.75" header="0.3" footer="0.3"/>
  <pageSetup paperSize="9" orientation="portrait" horizontalDpi="4294967293"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A9517-073E-48F9-94FE-27E4297293A2}">
  <dimension ref="B1:EB5"/>
  <sheetViews>
    <sheetView workbookViewId="0">
      <selection activeCell="D10" sqref="D10"/>
    </sheetView>
  </sheetViews>
  <sheetFormatPr defaultRowHeight="14.4" x14ac:dyDescent="0.3"/>
  <cols>
    <col min="2" max="2" width="15.109375" customWidth="1"/>
    <col min="4" max="4" width="10.109375" customWidth="1"/>
    <col min="5" max="5" width="10.44140625" bestFit="1" customWidth="1"/>
  </cols>
  <sheetData>
    <row r="1" spans="2:132" x14ac:dyDescent="0.3">
      <c r="C1" s="167" t="s">
        <v>17</v>
      </c>
      <c r="D1" s="167"/>
      <c r="E1" s="167"/>
      <c r="F1" s="167"/>
      <c r="G1" s="167"/>
      <c r="H1" s="167" t="s">
        <v>18</v>
      </c>
      <c r="I1" s="167"/>
      <c r="J1" s="167"/>
      <c r="K1" s="167"/>
      <c r="L1" s="167"/>
      <c r="M1" s="167" t="s">
        <v>19</v>
      </c>
      <c r="N1" s="167"/>
      <c r="O1" s="167"/>
      <c r="P1" s="167"/>
      <c r="Q1" s="167"/>
      <c r="R1" s="167" t="s">
        <v>20</v>
      </c>
      <c r="S1" s="167"/>
      <c r="T1" s="167"/>
      <c r="U1" s="167"/>
      <c r="V1" s="167"/>
      <c r="W1" s="167" t="s">
        <v>21</v>
      </c>
      <c r="X1" s="167"/>
      <c r="Y1" s="167"/>
      <c r="Z1" s="167"/>
      <c r="AA1" s="167"/>
      <c r="AB1" s="167" t="s">
        <v>22</v>
      </c>
      <c r="AC1" s="167"/>
      <c r="AD1" s="167"/>
      <c r="AE1" s="167"/>
      <c r="AF1" s="167"/>
      <c r="AG1" s="167" t="s">
        <v>23</v>
      </c>
      <c r="AH1" s="167"/>
      <c r="AI1" s="167"/>
      <c r="AJ1" s="167"/>
      <c r="AK1" s="167"/>
      <c r="AL1" s="167" t="s">
        <v>24</v>
      </c>
      <c r="AM1" s="167"/>
      <c r="AN1" s="167"/>
      <c r="AO1" s="167"/>
      <c r="AP1" s="167"/>
      <c r="AQ1" s="167" t="s">
        <v>25</v>
      </c>
      <c r="AR1" s="167"/>
      <c r="AS1" s="167"/>
      <c r="AT1" s="167"/>
      <c r="AU1" s="167"/>
      <c r="AV1" s="167" t="s">
        <v>26</v>
      </c>
      <c r="AW1" s="167"/>
      <c r="AX1" s="167"/>
      <c r="AY1" s="167"/>
      <c r="AZ1" s="167"/>
      <c r="BA1" s="167" t="s">
        <v>27</v>
      </c>
      <c r="BB1" s="167"/>
      <c r="BC1" s="167"/>
      <c r="BD1" s="167"/>
      <c r="BE1" s="167"/>
      <c r="BF1" s="167" t="s">
        <v>28</v>
      </c>
      <c r="BG1" s="167"/>
      <c r="BH1" s="167"/>
      <c r="BI1" s="167"/>
      <c r="BJ1" s="167"/>
      <c r="BK1" s="167" t="s">
        <v>29</v>
      </c>
      <c r="BL1" s="167"/>
      <c r="BM1" s="167"/>
      <c r="BN1" s="167"/>
      <c r="BO1" s="167"/>
      <c r="BP1" s="167" t="s">
        <v>30</v>
      </c>
      <c r="BQ1" s="167"/>
      <c r="BR1" s="167"/>
      <c r="BS1" s="167"/>
      <c r="BT1" s="167"/>
      <c r="BU1" s="167" t="s">
        <v>31</v>
      </c>
      <c r="BV1" s="167"/>
      <c r="BW1" s="167"/>
      <c r="BX1" s="167"/>
      <c r="BY1" s="167"/>
      <c r="BZ1" s="167" t="s">
        <v>32</v>
      </c>
      <c r="CA1" s="167"/>
      <c r="CB1" s="167"/>
      <c r="CC1" s="167"/>
      <c r="CD1" s="167"/>
      <c r="CE1" s="167" t="s">
        <v>33</v>
      </c>
      <c r="CF1" s="167"/>
      <c r="CG1" s="167"/>
      <c r="CH1" s="167"/>
      <c r="CI1" s="167"/>
      <c r="CJ1" s="167" t="s">
        <v>34</v>
      </c>
      <c r="CK1" s="167"/>
      <c r="CL1" s="167"/>
      <c r="CM1" s="167"/>
      <c r="CN1" s="167"/>
      <c r="CO1" s="167" t="s">
        <v>35</v>
      </c>
      <c r="CP1" s="167"/>
      <c r="CQ1" s="167"/>
      <c r="CR1" s="167"/>
      <c r="CS1" s="167"/>
      <c r="CT1" s="167" t="s">
        <v>36</v>
      </c>
      <c r="CU1" s="167"/>
      <c r="CV1" s="167"/>
      <c r="CW1" s="167"/>
      <c r="CX1" s="167"/>
      <c r="CY1" s="167" t="s">
        <v>37</v>
      </c>
      <c r="CZ1" s="167"/>
      <c r="DA1" s="167"/>
      <c r="DB1" s="167"/>
      <c r="DC1" s="167"/>
      <c r="DD1" s="167" t="s">
        <v>38</v>
      </c>
      <c r="DE1" s="167"/>
      <c r="DF1" s="167"/>
      <c r="DG1" s="167"/>
      <c r="DH1" s="167"/>
      <c r="DI1" s="167" t="s">
        <v>39</v>
      </c>
      <c r="DJ1" s="167"/>
      <c r="DK1" s="167"/>
      <c r="DL1" s="167"/>
      <c r="DM1" s="167"/>
      <c r="DN1" s="167" t="s">
        <v>40</v>
      </c>
      <c r="DO1" s="167"/>
      <c r="DP1" s="167"/>
      <c r="DQ1" s="167"/>
      <c r="DR1" s="167"/>
      <c r="DS1" s="167" t="s">
        <v>41</v>
      </c>
      <c r="DT1" s="167"/>
      <c r="DU1" s="167"/>
      <c r="DV1" s="167"/>
      <c r="DW1" s="167"/>
      <c r="DX1" s="167" t="s">
        <v>42</v>
      </c>
      <c r="DY1" s="167"/>
      <c r="DZ1" s="167"/>
      <c r="EA1" s="167"/>
      <c r="EB1" s="167"/>
    </row>
    <row r="2" spans="2:132" x14ac:dyDescent="0.3">
      <c r="C2" s="5" t="s">
        <v>43</v>
      </c>
      <c r="D2" s="5" t="s">
        <v>44</v>
      </c>
      <c r="E2" s="5" t="s">
        <v>45</v>
      </c>
      <c r="F2" s="5" t="s">
        <v>46</v>
      </c>
      <c r="G2" s="5" t="s">
        <v>47</v>
      </c>
      <c r="H2" s="5" t="s">
        <v>43</v>
      </c>
      <c r="I2" s="5" t="s">
        <v>44</v>
      </c>
      <c r="J2" s="5" t="s">
        <v>45</v>
      </c>
      <c r="K2" s="5" t="s">
        <v>46</v>
      </c>
      <c r="L2" s="5" t="s">
        <v>47</v>
      </c>
      <c r="M2" s="5" t="s">
        <v>43</v>
      </c>
      <c r="N2" s="5" t="s">
        <v>44</v>
      </c>
      <c r="O2" s="5" t="s">
        <v>45</v>
      </c>
      <c r="P2" s="5" t="s">
        <v>46</v>
      </c>
      <c r="Q2" s="5" t="s">
        <v>47</v>
      </c>
      <c r="R2" s="5" t="s">
        <v>43</v>
      </c>
      <c r="S2" s="5" t="s">
        <v>44</v>
      </c>
      <c r="T2" s="5" t="s">
        <v>45</v>
      </c>
      <c r="U2" s="5" t="s">
        <v>46</v>
      </c>
      <c r="V2" s="5" t="s">
        <v>47</v>
      </c>
      <c r="W2" s="5" t="s">
        <v>43</v>
      </c>
      <c r="X2" s="5" t="s">
        <v>44</v>
      </c>
      <c r="Y2" s="5" t="s">
        <v>45</v>
      </c>
      <c r="Z2" s="5" t="s">
        <v>46</v>
      </c>
      <c r="AA2" s="5" t="s">
        <v>47</v>
      </c>
      <c r="AB2" s="5" t="s">
        <v>43</v>
      </c>
      <c r="AC2" s="5" t="s">
        <v>44</v>
      </c>
      <c r="AD2" s="5" t="s">
        <v>45</v>
      </c>
      <c r="AE2" s="5" t="s">
        <v>46</v>
      </c>
      <c r="AF2" s="5" t="s">
        <v>47</v>
      </c>
      <c r="AG2" s="5" t="s">
        <v>43</v>
      </c>
      <c r="AH2" s="5" t="s">
        <v>44</v>
      </c>
      <c r="AI2" s="5" t="s">
        <v>45</v>
      </c>
      <c r="AJ2" s="5" t="s">
        <v>46</v>
      </c>
      <c r="AK2" s="5" t="s">
        <v>47</v>
      </c>
      <c r="AL2" s="5" t="s">
        <v>43</v>
      </c>
      <c r="AM2" s="5" t="s">
        <v>44</v>
      </c>
      <c r="AN2" s="5" t="s">
        <v>45</v>
      </c>
      <c r="AO2" s="5" t="s">
        <v>46</v>
      </c>
      <c r="AP2" s="5" t="s">
        <v>47</v>
      </c>
      <c r="AQ2" s="5" t="s">
        <v>43</v>
      </c>
      <c r="AR2" s="5" t="s">
        <v>44</v>
      </c>
      <c r="AS2" s="5" t="s">
        <v>45</v>
      </c>
      <c r="AT2" s="5" t="s">
        <v>46</v>
      </c>
      <c r="AU2" s="5" t="s">
        <v>47</v>
      </c>
      <c r="AV2" s="5" t="s">
        <v>43</v>
      </c>
      <c r="AW2" s="5" t="s">
        <v>44</v>
      </c>
      <c r="AX2" s="5" t="s">
        <v>45</v>
      </c>
      <c r="AY2" s="5" t="s">
        <v>46</v>
      </c>
      <c r="AZ2" s="5" t="s">
        <v>47</v>
      </c>
      <c r="BA2" s="5" t="s">
        <v>43</v>
      </c>
      <c r="BB2" s="5" t="s">
        <v>44</v>
      </c>
      <c r="BC2" s="5" t="s">
        <v>45</v>
      </c>
      <c r="BD2" s="5" t="s">
        <v>46</v>
      </c>
      <c r="BE2" s="5" t="s">
        <v>47</v>
      </c>
      <c r="BF2" s="5" t="s">
        <v>43</v>
      </c>
      <c r="BG2" s="5" t="s">
        <v>44</v>
      </c>
      <c r="BH2" s="5" t="s">
        <v>45</v>
      </c>
      <c r="BI2" s="5" t="s">
        <v>46</v>
      </c>
      <c r="BJ2" s="5" t="s">
        <v>47</v>
      </c>
      <c r="BK2" s="5" t="s">
        <v>43</v>
      </c>
      <c r="BL2" s="5" t="s">
        <v>44</v>
      </c>
      <c r="BM2" s="5" t="s">
        <v>45</v>
      </c>
      <c r="BN2" s="5" t="s">
        <v>46</v>
      </c>
      <c r="BO2" s="5" t="s">
        <v>47</v>
      </c>
      <c r="BP2" s="5" t="s">
        <v>43</v>
      </c>
      <c r="BQ2" s="5" t="s">
        <v>44</v>
      </c>
      <c r="BR2" s="5" t="s">
        <v>45</v>
      </c>
      <c r="BS2" s="5" t="s">
        <v>46</v>
      </c>
      <c r="BT2" s="5" t="s">
        <v>47</v>
      </c>
      <c r="BU2" s="5" t="s">
        <v>43</v>
      </c>
      <c r="BV2" s="5" t="s">
        <v>44</v>
      </c>
      <c r="BW2" s="5" t="s">
        <v>45</v>
      </c>
      <c r="BX2" s="5" t="s">
        <v>46</v>
      </c>
      <c r="BY2" s="5" t="s">
        <v>47</v>
      </c>
      <c r="BZ2" s="5" t="s">
        <v>43</v>
      </c>
      <c r="CA2" s="5" t="s">
        <v>44</v>
      </c>
      <c r="CB2" s="5" t="s">
        <v>45</v>
      </c>
      <c r="CC2" s="5" t="s">
        <v>46</v>
      </c>
      <c r="CD2" s="5" t="s">
        <v>47</v>
      </c>
      <c r="CE2" s="5" t="s">
        <v>43</v>
      </c>
      <c r="CF2" s="5" t="s">
        <v>44</v>
      </c>
      <c r="CG2" s="5" t="s">
        <v>45</v>
      </c>
      <c r="CH2" s="5" t="s">
        <v>46</v>
      </c>
      <c r="CI2" s="5" t="s">
        <v>47</v>
      </c>
      <c r="CJ2" s="5" t="s">
        <v>43</v>
      </c>
      <c r="CK2" s="5" t="s">
        <v>44</v>
      </c>
      <c r="CL2" s="5" t="s">
        <v>45</v>
      </c>
      <c r="CM2" s="5" t="s">
        <v>46</v>
      </c>
      <c r="CN2" s="5" t="s">
        <v>47</v>
      </c>
      <c r="CO2" s="5" t="s">
        <v>43</v>
      </c>
      <c r="CP2" s="5" t="s">
        <v>44</v>
      </c>
      <c r="CQ2" s="5" t="s">
        <v>45</v>
      </c>
      <c r="CR2" s="5" t="s">
        <v>46</v>
      </c>
      <c r="CS2" s="5" t="s">
        <v>47</v>
      </c>
      <c r="CT2" s="5" t="s">
        <v>43</v>
      </c>
      <c r="CU2" s="5" t="s">
        <v>44</v>
      </c>
      <c r="CV2" s="5" t="s">
        <v>45</v>
      </c>
      <c r="CW2" s="5" t="s">
        <v>46</v>
      </c>
      <c r="CX2" s="5" t="s">
        <v>47</v>
      </c>
      <c r="CY2" s="5" t="s">
        <v>43</v>
      </c>
      <c r="CZ2" s="5" t="s">
        <v>44</v>
      </c>
      <c r="DA2" s="5" t="s">
        <v>45</v>
      </c>
      <c r="DB2" s="5" t="s">
        <v>46</v>
      </c>
      <c r="DC2" s="5" t="s">
        <v>47</v>
      </c>
      <c r="DD2" s="5" t="s">
        <v>43</v>
      </c>
      <c r="DE2" s="5" t="s">
        <v>44</v>
      </c>
      <c r="DF2" s="5" t="s">
        <v>45</v>
      </c>
      <c r="DG2" s="5" t="s">
        <v>46</v>
      </c>
      <c r="DH2" s="5" t="s">
        <v>47</v>
      </c>
      <c r="DI2" s="5" t="s">
        <v>43</v>
      </c>
      <c r="DJ2" s="5" t="s">
        <v>44</v>
      </c>
      <c r="DK2" s="5" t="s">
        <v>45</v>
      </c>
      <c r="DL2" s="5" t="s">
        <v>46</v>
      </c>
      <c r="DM2" s="5" t="s">
        <v>47</v>
      </c>
      <c r="DN2" s="5" t="s">
        <v>43</v>
      </c>
      <c r="DO2" s="5" t="s">
        <v>44</v>
      </c>
      <c r="DP2" s="5" t="s">
        <v>45</v>
      </c>
      <c r="DQ2" s="5" t="s">
        <v>46</v>
      </c>
      <c r="DR2" s="5" t="s">
        <v>47</v>
      </c>
      <c r="DS2" s="5" t="s">
        <v>43</v>
      </c>
      <c r="DT2" s="5" t="s">
        <v>44</v>
      </c>
      <c r="DU2" s="5" t="s">
        <v>45</v>
      </c>
      <c r="DV2" s="5" t="s">
        <v>46</v>
      </c>
      <c r="DW2" s="5" t="s">
        <v>47</v>
      </c>
      <c r="DX2" s="5" t="s">
        <v>43</v>
      </c>
      <c r="DY2" s="5" t="s">
        <v>44</v>
      </c>
      <c r="DZ2" s="5" t="s">
        <v>45</v>
      </c>
      <c r="EA2" s="5" t="s">
        <v>46</v>
      </c>
      <c r="EB2" s="5" t="s">
        <v>47</v>
      </c>
    </row>
    <row r="3" spans="2:132" x14ac:dyDescent="0.3">
      <c r="C3" s="73">
        <v>4</v>
      </c>
      <c r="D3" s="13">
        <v>4</v>
      </c>
      <c r="E3" s="13">
        <v>4</v>
      </c>
      <c r="F3" s="13">
        <v>4</v>
      </c>
      <c r="G3" s="13">
        <v>4</v>
      </c>
      <c r="H3" s="13">
        <v>4</v>
      </c>
      <c r="I3" s="13">
        <v>4</v>
      </c>
      <c r="J3" s="13">
        <v>4</v>
      </c>
      <c r="K3" s="13">
        <v>4</v>
      </c>
      <c r="L3" s="13">
        <v>4</v>
      </c>
      <c r="M3" s="13">
        <v>4</v>
      </c>
      <c r="N3" s="13">
        <v>4</v>
      </c>
      <c r="O3" s="13">
        <v>4</v>
      </c>
      <c r="P3" s="13">
        <v>4</v>
      </c>
      <c r="Q3" s="13">
        <v>4</v>
      </c>
      <c r="R3" s="13">
        <v>4</v>
      </c>
      <c r="S3" s="13">
        <v>4</v>
      </c>
      <c r="T3" s="13">
        <v>4</v>
      </c>
      <c r="U3" s="13">
        <v>4</v>
      </c>
      <c r="V3" s="13">
        <v>4</v>
      </c>
      <c r="W3" s="13">
        <v>4</v>
      </c>
      <c r="X3" s="13">
        <v>4</v>
      </c>
      <c r="Y3" s="13">
        <v>4</v>
      </c>
      <c r="Z3" s="13">
        <v>4</v>
      </c>
      <c r="AA3" s="13">
        <v>4</v>
      </c>
      <c r="AB3" s="13">
        <v>4</v>
      </c>
      <c r="AC3" s="13">
        <v>4</v>
      </c>
      <c r="AD3" s="13">
        <v>4</v>
      </c>
      <c r="AE3" s="13">
        <v>4</v>
      </c>
      <c r="AF3" s="13">
        <v>4</v>
      </c>
      <c r="AG3" s="13">
        <v>4</v>
      </c>
      <c r="AH3" s="13">
        <v>4</v>
      </c>
      <c r="AI3" s="13">
        <v>4</v>
      </c>
      <c r="AJ3" s="13">
        <v>4</v>
      </c>
      <c r="AK3" s="13">
        <v>4</v>
      </c>
      <c r="AL3" s="13">
        <v>4</v>
      </c>
      <c r="AM3" s="13">
        <v>4</v>
      </c>
      <c r="AN3" s="13">
        <v>4</v>
      </c>
      <c r="AO3" s="13">
        <v>4</v>
      </c>
      <c r="AP3" s="13">
        <v>4</v>
      </c>
      <c r="AQ3" s="13">
        <v>4</v>
      </c>
      <c r="AR3" s="13">
        <v>4</v>
      </c>
      <c r="AS3" s="13">
        <v>4</v>
      </c>
      <c r="AT3" s="13">
        <v>4</v>
      </c>
      <c r="AU3" s="13">
        <v>4</v>
      </c>
      <c r="AV3" s="13">
        <v>4</v>
      </c>
      <c r="AW3" s="13">
        <v>4</v>
      </c>
      <c r="AX3" s="13">
        <v>4</v>
      </c>
      <c r="AY3" s="13">
        <v>4</v>
      </c>
      <c r="AZ3" s="13">
        <v>4</v>
      </c>
      <c r="BA3" s="13">
        <v>4</v>
      </c>
      <c r="BB3" s="13">
        <v>4</v>
      </c>
      <c r="BC3" s="13">
        <v>4</v>
      </c>
      <c r="BD3" s="13">
        <v>4</v>
      </c>
      <c r="BE3" s="13">
        <v>4</v>
      </c>
      <c r="BF3" s="13">
        <v>3</v>
      </c>
      <c r="BG3" s="13">
        <v>3</v>
      </c>
      <c r="BH3" s="13">
        <v>3</v>
      </c>
      <c r="BI3" s="13">
        <v>3</v>
      </c>
      <c r="BJ3" s="13">
        <v>3</v>
      </c>
      <c r="BK3" s="13">
        <v>4</v>
      </c>
      <c r="BL3" s="13">
        <v>4</v>
      </c>
      <c r="BM3" s="13">
        <v>4</v>
      </c>
      <c r="BN3" s="13">
        <v>4</v>
      </c>
      <c r="BO3" s="13">
        <v>4</v>
      </c>
      <c r="BP3" s="13">
        <v>3</v>
      </c>
      <c r="BQ3" s="13">
        <v>3</v>
      </c>
      <c r="BR3" s="13">
        <v>3</v>
      </c>
      <c r="BS3" s="13">
        <v>3</v>
      </c>
      <c r="BT3" s="13">
        <v>3</v>
      </c>
      <c r="BU3" s="13">
        <v>4</v>
      </c>
      <c r="BV3" s="13">
        <v>4</v>
      </c>
      <c r="BW3" s="13">
        <v>4</v>
      </c>
      <c r="BX3" s="13">
        <v>4</v>
      </c>
      <c r="BY3" s="13">
        <v>4</v>
      </c>
      <c r="BZ3" s="13">
        <v>4</v>
      </c>
      <c r="CA3" s="13">
        <v>4</v>
      </c>
      <c r="CB3" s="13">
        <v>4</v>
      </c>
      <c r="CC3" s="13">
        <v>4</v>
      </c>
      <c r="CD3" s="13">
        <v>4</v>
      </c>
      <c r="CE3" s="13">
        <v>4</v>
      </c>
      <c r="CF3" s="13">
        <v>4</v>
      </c>
      <c r="CG3" s="13">
        <v>4</v>
      </c>
      <c r="CH3" s="13">
        <v>4</v>
      </c>
      <c r="CI3" s="13">
        <v>4</v>
      </c>
      <c r="CJ3" s="13">
        <v>4</v>
      </c>
      <c r="CK3" s="13">
        <v>4</v>
      </c>
      <c r="CL3" s="13">
        <v>4</v>
      </c>
      <c r="CM3" s="13">
        <v>4</v>
      </c>
      <c r="CN3" s="13">
        <v>4</v>
      </c>
      <c r="CO3" s="13">
        <v>4</v>
      </c>
      <c r="CP3" s="13">
        <v>4</v>
      </c>
      <c r="CQ3" s="13">
        <v>4</v>
      </c>
      <c r="CR3" s="13">
        <v>4</v>
      </c>
      <c r="CS3" s="13">
        <v>4</v>
      </c>
      <c r="CT3" s="13">
        <v>4</v>
      </c>
      <c r="CU3" s="13">
        <v>4</v>
      </c>
      <c r="CV3" s="13">
        <v>4</v>
      </c>
      <c r="CW3" s="13">
        <v>4</v>
      </c>
      <c r="CX3" s="13">
        <v>4</v>
      </c>
      <c r="CY3" s="13">
        <v>4</v>
      </c>
      <c r="CZ3" s="13">
        <v>4</v>
      </c>
      <c r="DA3" s="13">
        <v>4</v>
      </c>
      <c r="DB3" s="13">
        <v>4</v>
      </c>
      <c r="DC3" s="13">
        <v>4</v>
      </c>
      <c r="DD3" s="13">
        <v>4</v>
      </c>
      <c r="DE3" s="13">
        <v>4</v>
      </c>
      <c r="DF3" s="13">
        <v>4</v>
      </c>
      <c r="DG3" s="13">
        <v>4</v>
      </c>
      <c r="DH3" s="13">
        <v>4</v>
      </c>
      <c r="DI3" s="13">
        <v>4</v>
      </c>
      <c r="DJ3" s="13">
        <v>4</v>
      </c>
      <c r="DK3" s="13">
        <v>4</v>
      </c>
      <c r="DL3" s="13">
        <v>4</v>
      </c>
      <c r="DM3" s="13">
        <v>4</v>
      </c>
      <c r="DN3" s="13">
        <v>3</v>
      </c>
      <c r="DO3" s="13">
        <v>3</v>
      </c>
      <c r="DP3" s="13">
        <v>3</v>
      </c>
      <c r="DQ3" s="13">
        <v>3</v>
      </c>
      <c r="DR3" s="13">
        <v>3</v>
      </c>
      <c r="DS3" s="13">
        <v>4</v>
      </c>
      <c r="DT3" s="13">
        <v>4</v>
      </c>
      <c r="DU3" s="13">
        <v>4</v>
      </c>
      <c r="DV3" s="13">
        <v>4</v>
      </c>
      <c r="DW3" s="13">
        <v>4</v>
      </c>
      <c r="DX3" s="13">
        <v>3</v>
      </c>
      <c r="DY3" s="13">
        <v>3</v>
      </c>
      <c r="DZ3" s="13">
        <v>3</v>
      </c>
      <c r="EA3" s="13">
        <v>3</v>
      </c>
      <c r="EB3" s="13">
        <v>3</v>
      </c>
    </row>
    <row r="4" spans="2:132" s="13" customFormat="1" x14ac:dyDescent="0.3">
      <c r="B4" t="s">
        <v>52</v>
      </c>
      <c r="C4" s="73">
        <v>0</v>
      </c>
      <c r="D4" s="13">
        <v>0</v>
      </c>
      <c r="E4" s="13">
        <v>0</v>
      </c>
      <c r="F4" s="13">
        <v>0</v>
      </c>
      <c r="G4" s="13">
        <f>SUM(C3:G3)</f>
        <v>20</v>
      </c>
      <c r="H4" s="73">
        <v>0</v>
      </c>
      <c r="I4" s="13">
        <v>0</v>
      </c>
      <c r="J4" s="13">
        <v>0</v>
      </c>
      <c r="K4" s="13">
        <v>0</v>
      </c>
      <c r="L4" s="13">
        <f>SUM(H3:L3)</f>
        <v>20</v>
      </c>
      <c r="M4" s="73">
        <v>0</v>
      </c>
      <c r="N4" s="13">
        <v>0</v>
      </c>
      <c r="O4" s="13">
        <v>0</v>
      </c>
      <c r="P4" s="13">
        <v>0</v>
      </c>
      <c r="Q4" s="13">
        <f t="shared" ref="Q4" si="0">SUM(M3:Q3)</f>
        <v>20</v>
      </c>
      <c r="R4" s="73">
        <v>0</v>
      </c>
      <c r="S4" s="13">
        <v>0</v>
      </c>
      <c r="T4" s="13">
        <v>0</v>
      </c>
      <c r="U4" s="13">
        <v>0</v>
      </c>
      <c r="V4" s="13">
        <f t="shared" ref="V4" si="1">SUM(R3:V3)</f>
        <v>20</v>
      </c>
      <c r="W4" s="73">
        <v>0</v>
      </c>
      <c r="X4" s="13">
        <v>0</v>
      </c>
      <c r="Y4" s="13">
        <v>0</v>
      </c>
      <c r="Z4" s="13">
        <v>0</v>
      </c>
      <c r="AA4" s="13">
        <f t="shared" ref="AA4" si="2">SUM(W3:AA3)</f>
        <v>20</v>
      </c>
      <c r="AB4" s="73">
        <v>0</v>
      </c>
      <c r="AC4" s="13">
        <v>0</v>
      </c>
      <c r="AD4" s="13">
        <v>0</v>
      </c>
      <c r="AE4" s="13">
        <v>0</v>
      </c>
      <c r="AF4" s="13">
        <f t="shared" ref="AF4" si="3">SUM(AB3:AF3)</f>
        <v>20</v>
      </c>
      <c r="AG4" s="73">
        <v>0</v>
      </c>
      <c r="AH4" s="13">
        <v>0</v>
      </c>
      <c r="AI4" s="13">
        <v>0</v>
      </c>
      <c r="AJ4" s="13">
        <v>0</v>
      </c>
      <c r="AK4" s="13">
        <f t="shared" ref="AK4" si="4">SUM(AG3:AK3)</f>
        <v>20</v>
      </c>
      <c r="AL4" s="73">
        <v>0</v>
      </c>
      <c r="AM4" s="13">
        <v>0</v>
      </c>
      <c r="AN4" s="13">
        <v>0</v>
      </c>
      <c r="AO4" s="13">
        <v>0</v>
      </c>
      <c r="AP4" s="13">
        <f t="shared" ref="AP4" si="5">SUM(AL3:AP3)</f>
        <v>20</v>
      </c>
      <c r="AQ4" s="73">
        <v>0</v>
      </c>
      <c r="AR4" s="13">
        <v>0</v>
      </c>
      <c r="AS4" s="13">
        <v>0</v>
      </c>
      <c r="AT4" s="13">
        <v>0</v>
      </c>
      <c r="AU4" s="13">
        <f t="shared" ref="AU4" si="6">SUM(AQ3:AU3)</f>
        <v>20</v>
      </c>
      <c r="AV4" s="73">
        <v>0</v>
      </c>
      <c r="AW4" s="13">
        <v>0</v>
      </c>
      <c r="AX4" s="13">
        <v>0</v>
      </c>
      <c r="AY4" s="13">
        <v>0</v>
      </c>
      <c r="AZ4" s="13">
        <f t="shared" ref="AZ4" si="7">SUM(AV3:AZ3)</f>
        <v>20</v>
      </c>
      <c r="BA4" s="73">
        <v>0</v>
      </c>
      <c r="BB4" s="13">
        <v>0</v>
      </c>
      <c r="BC4" s="13">
        <v>0</v>
      </c>
      <c r="BD4" s="13">
        <v>0</v>
      </c>
      <c r="BE4" s="13">
        <f t="shared" ref="BE4" si="8">SUM(BA3:BE3)</f>
        <v>20</v>
      </c>
      <c r="BF4" s="73">
        <v>0</v>
      </c>
      <c r="BG4" s="13">
        <v>0</v>
      </c>
      <c r="BH4" s="13">
        <v>0</v>
      </c>
      <c r="BI4" s="13">
        <v>0</v>
      </c>
      <c r="BJ4" s="13">
        <f t="shared" ref="BJ4" si="9">SUM(BF3:BJ3)</f>
        <v>15</v>
      </c>
      <c r="BK4" s="73">
        <v>0</v>
      </c>
      <c r="BL4" s="13">
        <v>0</v>
      </c>
      <c r="BM4" s="13">
        <v>0</v>
      </c>
      <c r="BN4" s="13">
        <v>0</v>
      </c>
      <c r="BO4" s="13">
        <f t="shared" ref="BO4" si="10">SUM(BK3:BO3)</f>
        <v>20</v>
      </c>
      <c r="BP4" s="73">
        <v>0</v>
      </c>
      <c r="BQ4" s="13">
        <v>0</v>
      </c>
      <c r="BR4" s="13">
        <v>0</v>
      </c>
      <c r="BS4" s="13">
        <v>0</v>
      </c>
      <c r="BT4" s="13">
        <f t="shared" ref="BT4" si="11">SUM(BP3:BT3)</f>
        <v>15</v>
      </c>
      <c r="BU4" s="73">
        <v>0</v>
      </c>
      <c r="BV4" s="13">
        <v>0</v>
      </c>
      <c r="BW4" s="13">
        <v>0</v>
      </c>
      <c r="BX4" s="13">
        <v>0</v>
      </c>
      <c r="BY4" s="13">
        <f t="shared" ref="BY4" si="12">SUM(BU3:BY3)</f>
        <v>20</v>
      </c>
      <c r="BZ4" s="73">
        <v>0</v>
      </c>
      <c r="CA4" s="13">
        <v>0</v>
      </c>
      <c r="CB4" s="13">
        <v>0</v>
      </c>
      <c r="CC4" s="13">
        <v>0</v>
      </c>
      <c r="CD4" s="13">
        <f t="shared" ref="CD4" si="13">SUM(BZ3:CD3)</f>
        <v>20</v>
      </c>
      <c r="CE4" s="73">
        <v>0</v>
      </c>
      <c r="CF4" s="13">
        <v>0</v>
      </c>
      <c r="CG4" s="13">
        <v>0</v>
      </c>
      <c r="CH4" s="13">
        <v>0</v>
      </c>
      <c r="CI4" s="13">
        <f t="shared" ref="CI4" si="14">SUM(CE3:CI3)</f>
        <v>20</v>
      </c>
      <c r="CJ4" s="73">
        <v>0</v>
      </c>
      <c r="CK4" s="13">
        <v>0</v>
      </c>
      <c r="CL4" s="13">
        <v>0</v>
      </c>
      <c r="CM4" s="13">
        <v>0</v>
      </c>
      <c r="CN4" s="13">
        <f t="shared" ref="CN4" si="15">SUM(CJ3:CN3)</f>
        <v>20</v>
      </c>
      <c r="CO4" s="73">
        <v>0</v>
      </c>
      <c r="CP4" s="13">
        <v>0</v>
      </c>
      <c r="CQ4" s="13">
        <v>0</v>
      </c>
      <c r="CR4" s="13">
        <v>0</v>
      </c>
      <c r="CS4" s="13">
        <f t="shared" ref="CS4" si="16">SUM(CO3:CS3)</f>
        <v>20</v>
      </c>
      <c r="CT4" s="73">
        <v>0</v>
      </c>
      <c r="CU4" s="13">
        <v>0</v>
      </c>
      <c r="CV4" s="13">
        <v>0</v>
      </c>
      <c r="CW4" s="13">
        <v>0</v>
      </c>
      <c r="CX4" s="13">
        <f t="shared" ref="CX4" si="17">SUM(CT3:CX3)</f>
        <v>20</v>
      </c>
      <c r="CY4" s="73">
        <v>0</v>
      </c>
      <c r="CZ4" s="13">
        <v>0</v>
      </c>
      <c r="DA4" s="13">
        <v>0</v>
      </c>
      <c r="DB4" s="13">
        <v>0</v>
      </c>
      <c r="DC4" s="13">
        <f t="shared" ref="DC4" si="18">SUM(CY3:DC3)</f>
        <v>20</v>
      </c>
      <c r="DD4" s="73">
        <v>0</v>
      </c>
      <c r="DE4" s="13">
        <v>0</v>
      </c>
      <c r="DF4" s="13">
        <v>0</v>
      </c>
      <c r="DG4" s="13">
        <v>0</v>
      </c>
      <c r="DH4" s="13">
        <f t="shared" ref="DH4" si="19">SUM(DD3:DH3)</f>
        <v>20</v>
      </c>
      <c r="DI4" s="73">
        <v>0</v>
      </c>
      <c r="DJ4" s="13">
        <v>0</v>
      </c>
      <c r="DK4" s="13">
        <v>0</v>
      </c>
      <c r="DL4" s="13">
        <v>0</v>
      </c>
      <c r="DM4" s="13">
        <f t="shared" ref="DM4" si="20">SUM(DI3:DM3)</f>
        <v>20</v>
      </c>
      <c r="DN4" s="73">
        <v>0</v>
      </c>
      <c r="DO4" s="13">
        <v>0</v>
      </c>
      <c r="DP4" s="13">
        <v>0</v>
      </c>
      <c r="DQ4" s="13">
        <v>0</v>
      </c>
      <c r="DR4" s="13">
        <f t="shared" ref="DR4" si="21">SUM(DN3:DR3)</f>
        <v>15</v>
      </c>
      <c r="DS4" s="73">
        <v>0</v>
      </c>
      <c r="DT4" s="13">
        <v>0</v>
      </c>
      <c r="DU4" s="13">
        <v>0</v>
      </c>
      <c r="DV4" s="13">
        <v>0</v>
      </c>
      <c r="DW4" s="13">
        <f t="shared" ref="DW4" si="22">SUM(DS3:DW3)</f>
        <v>20</v>
      </c>
      <c r="DX4" s="73">
        <v>0</v>
      </c>
      <c r="DY4" s="13">
        <v>0</v>
      </c>
      <c r="DZ4" s="13">
        <v>0</v>
      </c>
      <c r="EA4" s="13">
        <v>0</v>
      </c>
      <c r="EB4" s="13">
        <f t="shared" ref="EB4" si="23">SUM(DX3:EB3)</f>
        <v>15</v>
      </c>
    </row>
    <row r="5" spans="2:132" hidden="1" x14ac:dyDescent="0.3">
      <c r="B5" t="s">
        <v>52</v>
      </c>
      <c r="G5">
        <v>0</v>
      </c>
      <c r="L5">
        <v>36</v>
      </c>
      <c r="Q5">
        <v>26</v>
      </c>
      <c r="V5">
        <v>24</v>
      </c>
      <c r="AA5">
        <v>30</v>
      </c>
      <c r="AF5">
        <v>16</v>
      </c>
      <c r="AK5">
        <v>28</v>
      </c>
      <c r="AP5">
        <v>10</v>
      </c>
      <c r="AU5">
        <v>22</v>
      </c>
      <c r="AZ5">
        <v>20</v>
      </c>
      <c r="BE5">
        <v>20</v>
      </c>
      <c r="BJ5">
        <v>8</v>
      </c>
      <c r="BO5">
        <v>0</v>
      </c>
      <c r="BT5">
        <v>60</v>
      </c>
      <c r="BY5">
        <v>30</v>
      </c>
      <c r="CD5">
        <v>20</v>
      </c>
      <c r="CI5">
        <v>20</v>
      </c>
      <c r="CN5">
        <v>20</v>
      </c>
      <c r="CS5">
        <v>20</v>
      </c>
      <c r="CX5">
        <v>10</v>
      </c>
      <c r="DC5">
        <v>0</v>
      </c>
      <c r="DH5">
        <v>12</v>
      </c>
      <c r="DM5">
        <v>14</v>
      </c>
      <c r="DR5">
        <v>20</v>
      </c>
      <c r="DW5">
        <v>24</v>
      </c>
      <c r="EB5">
        <v>10</v>
      </c>
    </row>
  </sheetData>
  <mergeCells count="26">
    <mergeCell ref="DS1:DW1"/>
    <mergeCell ref="DX1:EB1"/>
    <mergeCell ref="CO1:CS1"/>
    <mergeCell ref="CT1:CX1"/>
    <mergeCell ref="CY1:DC1"/>
    <mergeCell ref="DD1:DH1"/>
    <mergeCell ref="DI1:DM1"/>
    <mergeCell ref="DN1:DR1"/>
    <mergeCell ref="CJ1:CN1"/>
    <mergeCell ref="AG1:AK1"/>
    <mergeCell ref="AL1:AP1"/>
    <mergeCell ref="AQ1:AU1"/>
    <mergeCell ref="AV1:AZ1"/>
    <mergeCell ref="BA1:BE1"/>
    <mergeCell ref="BF1:BJ1"/>
    <mergeCell ref="BK1:BO1"/>
    <mergeCell ref="BP1:BT1"/>
    <mergeCell ref="BU1:BY1"/>
    <mergeCell ref="BZ1:CD1"/>
    <mergeCell ref="CE1:CI1"/>
    <mergeCell ref="AB1:AF1"/>
    <mergeCell ref="C1:G1"/>
    <mergeCell ref="H1:L1"/>
    <mergeCell ref="M1:Q1"/>
    <mergeCell ref="R1:V1"/>
    <mergeCell ref="W1:AA1"/>
  </mergeCells>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C9E8802BEB76E4EA42889713FDDDB80" ma:contentTypeVersion="11" ma:contentTypeDescription="Create a new document." ma:contentTypeScope="" ma:versionID="1faa38411ecb05c9b0e5c3ac44bbbf51">
  <xsd:schema xmlns:xsd="http://www.w3.org/2001/XMLSchema" xmlns:xs="http://www.w3.org/2001/XMLSchema" xmlns:p="http://schemas.microsoft.com/office/2006/metadata/properties" xmlns:ns3="6351a265-241c-482a-b6ce-661de65b622c" xmlns:ns4="25a4cb55-7dd1-4f16-a9f2-ef574c78187b" targetNamespace="http://schemas.microsoft.com/office/2006/metadata/properties" ma:root="true" ma:fieldsID="46ff29ea603320e3ca58520df3b0d0a5" ns3:_="" ns4:_="">
    <xsd:import namespace="6351a265-241c-482a-b6ce-661de65b622c"/>
    <xsd:import namespace="25a4cb55-7dd1-4f16-a9f2-ef574c78187b"/>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KeyPoints" minOccurs="0"/>
                <xsd:element ref="ns4:MediaServiceKeyPoints" minOccurs="0"/>
                <xsd:element ref="ns4:MediaServiceAutoTags" minOccurs="0"/>
                <xsd:element ref="ns4:MediaServiceOCR" minOccurs="0"/>
                <xsd:element ref="ns4:MediaServiceGenerationTime" minOccurs="0"/>
                <xsd:element ref="ns4: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51a265-241c-482a-b6ce-661de65b622c"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5a4cb55-7dd1-4f16-a9f2-ef574c78187b"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2CB380C-0686-45A2-8F17-04037164177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351a265-241c-482a-b6ce-661de65b622c"/>
    <ds:schemaRef ds:uri="25a4cb55-7dd1-4f16-a9f2-ef574c78187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D84C7DF-6C03-4421-ACEC-3C5B6F5F461E}">
  <ds:schemaRefs>
    <ds:schemaRef ds:uri="http://purl.org/dc/terms/"/>
    <ds:schemaRef ds:uri="6351a265-241c-482a-b6ce-661de65b622c"/>
    <ds:schemaRef ds:uri="http://purl.org/dc/dcmitype/"/>
    <ds:schemaRef ds:uri="http://schemas.microsoft.com/office/infopath/2007/PartnerControls"/>
    <ds:schemaRef ds:uri="http://schemas.microsoft.com/office/2006/documentManagement/types"/>
    <ds:schemaRef ds:uri="http://purl.org/dc/elements/1.1/"/>
    <ds:schemaRef ds:uri="25a4cb55-7dd1-4f16-a9f2-ef574c78187b"/>
    <ds:schemaRef ds:uri="http://schemas.openxmlformats.org/package/2006/metadata/core-propertie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03E1A763-45F1-44EA-972E-EF29AA6F8D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11</vt:i4>
      </vt:variant>
    </vt:vector>
  </HeadingPairs>
  <TitlesOfParts>
    <vt:vector size="11" baseType="lpstr">
      <vt:lpstr>Simulazione</vt:lpstr>
      <vt:lpstr>ADU</vt:lpstr>
      <vt:lpstr>INPUTS</vt:lpstr>
      <vt:lpstr>MRP</vt:lpstr>
      <vt:lpstr>grafici di magazzino</vt:lpstr>
      <vt:lpstr>COSTI MAGAZZINO</vt:lpstr>
      <vt:lpstr>DIBA e LEAD TIME</vt:lpstr>
      <vt:lpstr>TEMP</vt:lpstr>
      <vt:lpstr>RZAF</vt:lpstr>
      <vt:lpstr>CONSUNTIVO</vt:lpstr>
      <vt:lpstr>Ordini cliente-evasioni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Donadel</dc:creator>
  <cp:lastModifiedBy>Alberto Donadel</cp:lastModifiedBy>
  <cp:lastPrinted>2022-02-23T15:49:41Z</cp:lastPrinted>
  <dcterms:created xsi:type="dcterms:W3CDTF">2015-06-05T18:17:20Z</dcterms:created>
  <dcterms:modified xsi:type="dcterms:W3CDTF">2022-03-22T15:23:30Z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0x0101009C9E8802BEB76E4EA42889713FDDDB80</vt:lpwstr>
  </property>
</Properties>
</file>